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1 - Stavební část" sheetId="2" r:id="rId2"/>
    <sheet name="02 - Technologická část" sheetId="3" r:id="rId3"/>
    <sheet name="SO 01-10-01.1 - Železničn..." sheetId="4" r:id="rId4"/>
    <sheet name="SO 01-10-01.2 - Železničn..." sheetId="5" r:id="rId5"/>
    <sheet name="SO 01-10-01.2_ÚRS - Želez..." sheetId="6" r:id="rId6"/>
    <sheet name="SO 01–11-01 - Nástupiště,..." sheetId="7" r:id="rId7"/>
    <sheet name="SO 01-11-01_ÚRS - Nástupi..." sheetId="8" r:id="rId8"/>
    <sheet name="SO 01–11-02 - Nástupiště,..." sheetId="9" r:id="rId9"/>
    <sheet name="SO 01-11-02_ÚRS - Nástupi..." sheetId="10" r:id="rId10"/>
    <sheet name="SO 01–12-01 - Žel. přejez..." sheetId="11" r:id="rId11"/>
    <sheet name="SO 01–12-02 - Žel. přejez..." sheetId="12" r:id="rId12"/>
    <sheet name="SO 01–12-03 - Žel. přejez..." sheetId="13" r:id="rId13"/>
    <sheet name="SO 01–12-04 - Žel. přejez..." sheetId="14" r:id="rId14"/>
    <sheet name="SO 01–12-05 - Žel. přejez..." sheetId="15" r:id="rId15"/>
    <sheet name="SO 01–12-06 - Žel. přejez..." sheetId="16" r:id="rId16"/>
    <sheet name="SO 01–12-07 - Žel. přejez..." sheetId="17" r:id="rId17"/>
    <sheet name="001 - ZRN - km 1,322 - pr..." sheetId="18" r:id="rId18"/>
    <sheet name="002 - VRN - km 1,322 - pr..." sheetId="19" r:id="rId19"/>
    <sheet name="001 - ZRN - km 1,842 - most " sheetId="20" r:id="rId20"/>
    <sheet name="002 - VRN - km 1,842 - most" sheetId="21" r:id="rId21"/>
    <sheet name="001 - ZRN - km 2,457 - pr..." sheetId="22" r:id="rId22"/>
    <sheet name="002 - VRN - km 2,457 - pr..." sheetId="23" r:id="rId23"/>
    <sheet name="001 - ZRN - km 3,509 most" sheetId="24" r:id="rId24"/>
    <sheet name="002 - VRN - km 3,509 most" sheetId="25" r:id="rId25"/>
    <sheet name="001 - ZRN - km 3,759 - pr..." sheetId="26" r:id="rId26"/>
    <sheet name="002 - VRN - km 3,759 - pr..." sheetId="27" r:id="rId27"/>
    <sheet name="001 - ZRN - km 4,108 most" sheetId="28" r:id="rId28"/>
    <sheet name="002 - VRN - km 4,108 most" sheetId="29" r:id="rId29"/>
    <sheet name="001 - ZRN - km 4,564 - pr..." sheetId="30" r:id="rId30"/>
    <sheet name="002 - VRN - km 4,564 - pr..." sheetId="31" r:id="rId31"/>
    <sheet name="001 - ZRN - km 5,070 - pr..." sheetId="32" r:id="rId32"/>
    <sheet name="002 - VRN - km 5,070 - pr..." sheetId="33" r:id="rId33"/>
    <sheet name="001 - ZRN - km 5,695 - most" sheetId="34" r:id="rId34"/>
    <sheet name="002 - VRN - km 5,695 - most" sheetId="35" r:id="rId35"/>
    <sheet name="001 - ZRN - km 5,922 - pr..." sheetId="36" r:id="rId36"/>
    <sheet name="002 - VRN - km 5,922 - pr..." sheetId="37" r:id="rId37"/>
    <sheet name="001 - ZRN - km 2,628 - pr..." sheetId="38" r:id="rId38"/>
    <sheet name="002 - VRN - km 2,628 - pr..." sheetId="39" r:id="rId39"/>
    <sheet name="001 - ZRN - km 2,638 - pr..." sheetId="40" r:id="rId40"/>
    <sheet name="002 - VRN - km 2,638 - pr..." sheetId="41" r:id="rId41"/>
    <sheet name="001 - ZRN - km 95,412 - p..." sheetId="42" r:id="rId42"/>
    <sheet name="002 - ZRN - km 95,412 - s..." sheetId="43" r:id="rId43"/>
    <sheet name="003 - VRN - km 95,412" sheetId="44" r:id="rId44"/>
    <sheet name="SO 01–14-01 - Orientační ..." sheetId="45" r:id="rId45"/>
    <sheet name="SO 01–14-02 - Orientační ..." sheetId="46" r:id="rId46"/>
    <sheet name="SO 01–15-01 - Osvětlení a..." sheetId="47" r:id="rId47"/>
    <sheet name="SO 01–15-02 - Osvětlení a..." sheetId="48" r:id="rId48"/>
    <sheet name="MZ -  NEOCEŇOVAT! Rekapit..." sheetId="49" r:id="rId49"/>
    <sheet name="VON - Vedlejší a ostatní ..." sheetId="50" r:id="rId50"/>
    <sheet name="Seznam figur" sheetId="51" r:id="rId51"/>
    <sheet name="Pokyny pro vyplnění" sheetId="52" r:id="rId52"/>
  </sheets>
  <definedNames>
    <definedName name="_xlnm.Print_Area" localSheetId="0">'Rekapitulace stavby'!$D$4:$AO$36,'Rekapitulace stavby'!$C$42:$AQ$128</definedName>
    <definedName name="_xlnm.Print_Titles" localSheetId="0">'Rekapitulace stavby'!$52:$52</definedName>
    <definedName name="_xlnm._FilterDatabase" localSheetId="1" hidden="1">'01 - Stavební část'!$C$93:$K$134</definedName>
    <definedName name="_xlnm.Print_Area" localSheetId="1">'01 - Stavební část'!$C$4:$J$43,'01 - Stavební část'!$C$49:$J$71,'01 - Stavební část'!$C$77:$K$134</definedName>
    <definedName name="_xlnm.Print_Titles" localSheetId="1">'01 - Stavební část'!$93:$93</definedName>
    <definedName name="_xlnm._FilterDatabase" localSheetId="2" hidden="1">'02 - Technologická část'!$C$91:$K$135</definedName>
    <definedName name="_xlnm.Print_Area" localSheetId="2">'02 - Technologická část'!$C$4:$J$43,'02 - Technologická část'!$C$49:$J$69,'02 - Technologická část'!$C$75:$K$135</definedName>
    <definedName name="_xlnm.Print_Titles" localSheetId="2">'02 - Technologická část'!$91:$91</definedName>
    <definedName name="_xlnm._FilterDatabase" localSheetId="3" hidden="1">'SO 01-10-01.1 - Železničn...'!$C$87:$K$978</definedName>
    <definedName name="_xlnm.Print_Area" localSheetId="3">'SO 01-10-01.1 - Železničn...'!$C$4:$J$41,'SO 01-10-01.1 - Železničn...'!$C$47:$J$67,'SO 01-10-01.1 - Železničn...'!$C$73:$K$978</definedName>
    <definedName name="_xlnm.Print_Titles" localSheetId="3">'SO 01-10-01.1 - Železničn...'!$87:$87</definedName>
    <definedName name="_xlnm._FilterDatabase" localSheetId="4" hidden="1">'SO 01-10-01.2 - Železničn...'!$C$88:$K$429</definedName>
    <definedName name="_xlnm.Print_Area" localSheetId="4">'SO 01-10-01.2 - Železničn...'!$C$4:$J$41,'SO 01-10-01.2 - Železničn...'!$C$47:$J$68,'SO 01-10-01.2 - Železničn...'!$C$74:$K$429</definedName>
    <definedName name="_xlnm.Print_Titles" localSheetId="4">'SO 01-10-01.2 - Železničn...'!$88:$88</definedName>
    <definedName name="_xlnm._FilterDatabase" localSheetId="5" hidden="1">'SO 01-10-01.2_ÚRS - Želez...'!$C$100:$K$260</definedName>
    <definedName name="_xlnm.Print_Area" localSheetId="5">'SO 01-10-01.2_ÚRS - Želez...'!$C$4:$J$43,'SO 01-10-01.2_ÚRS - Želez...'!$C$49:$J$78,'SO 01-10-01.2_ÚRS - Želez...'!$C$84:$K$260</definedName>
    <definedName name="_xlnm.Print_Titles" localSheetId="5">'SO 01-10-01.2_ÚRS - Želez...'!$100:$100</definedName>
    <definedName name="_xlnm._FilterDatabase" localSheetId="6" hidden="1">'SO 01–11-01 - Nástupiště,...'!$C$87:$K$356</definedName>
    <definedName name="_xlnm.Print_Area" localSheetId="6">'SO 01–11-01 - Nástupiště,...'!$C$4:$J$41,'SO 01–11-01 - Nástupiště,...'!$C$47:$J$67,'SO 01–11-01 - Nástupiště,...'!$C$73:$K$356</definedName>
    <definedName name="_xlnm.Print_Titles" localSheetId="6">'SO 01–11-01 - Nástupiště,...'!$87:$87</definedName>
    <definedName name="_xlnm._FilterDatabase" localSheetId="7" hidden="1">'SO 01-11-01_ÚRS - Nástupi...'!$C$103:$K$312</definedName>
    <definedName name="_xlnm.Print_Area" localSheetId="7">'SO 01-11-01_ÚRS - Nástupi...'!$C$4:$J$43,'SO 01-11-01_ÚRS - Nástupi...'!$C$49:$J$81,'SO 01-11-01_ÚRS - Nástupi...'!$C$87:$K$312</definedName>
    <definedName name="_xlnm.Print_Titles" localSheetId="7">'SO 01-11-01_ÚRS - Nástupi...'!$103:$103</definedName>
    <definedName name="_xlnm._FilterDatabase" localSheetId="8" hidden="1">'SO 01–11-02 - Nástupiště,...'!$C$86:$K$338</definedName>
    <definedName name="_xlnm.Print_Area" localSheetId="8">'SO 01–11-02 - Nástupiště,...'!$C$4:$J$41,'SO 01–11-02 - Nástupiště,...'!$C$47:$J$66,'SO 01–11-02 - Nástupiště,...'!$C$72:$K$338</definedName>
    <definedName name="_xlnm.Print_Titles" localSheetId="8">'SO 01–11-02 - Nástupiště,...'!$86:$86</definedName>
    <definedName name="_xlnm._FilterDatabase" localSheetId="9" hidden="1">'SO 01-11-02_ÚRS - Nástupi...'!$C$102:$K$308</definedName>
    <definedName name="_xlnm.Print_Area" localSheetId="9">'SO 01-11-02_ÚRS - Nástupi...'!$C$4:$J$43,'SO 01-11-02_ÚRS - Nástupi...'!$C$49:$J$80,'SO 01-11-02_ÚRS - Nástupi...'!$C$86:$K$308</definedName>
    <definedName name="_xlnm.Print_Titles" localSheetId="9">'SO 01-11-02_ÚRS - Nástupi...'!$102:$102</definedName>
    <definedName name="_xlnm._FilterDatabase" localSheetId="10" hidden="1">'SO 01–12-01 - Žel. přejez...'!$C$87:$K$201</definedName>
    <definedName name="_xlnm.Print_Area" localSheetId="10">'SO 01–12-01 - Žel. přejez...'!$C$4:$J$41,'SO 01–12-01 - Žel. přejez...'!$C$47:$J$67,'SO 01–12-01 - Žel. přejez...'!$C$73:$K$201</definedName>
    <definedName name="_xlnm.Print_Titles" localSheetId="10">'SO 01–12-01 - Žel. přejez...'!$87:$87</definedName>
    <definedName name="_xlnm._FilterDatabase" localSheetId="11" hidden="1">'SO 01–12-02 - Žel. přejez...'!$C$87:$K$281</definedName>
    <definedName name="_xlnm.Print_Area" localSheetId="11">'SO 01–12-02 - Žel. přejez...'!$C$4:$J$41,'SO 01–12-02 - Žel. přejez...'!$C$47:$J$67,'SO 01–12-02 - Žel. přejez...'!$C$73:$K$281</definedName>
    <definedName name="_xlnm.Print_Titles" localSheetId="11">'SO 01–12-02 - Žel. přejez...'!$87:$87</definedName>
    <definedName name="_xlnm._FilterDatabase" localSheetId="12" hidden="1">'SO 01–12-03 - Žel. přejez...'!$C$87:$K$256</definedName>
    <definedName name="_xlnm.Print_Area" localSheetId="12">'SO 01–12-03 - Žel. přejez...'!$C$4:$J$41,'SO 01–12-03 - Žel. přejez...'!$C$47:$J$67,'SO 01–12-03 - Žel. přejez...'!$C$73:$K$256</definedName>
    <definedName name="_xlnm.Print_Titles" localSheetId="12">'SO 01–12-03 - Žel. přejez...'!$87:$87</definedName>
    <definedName name="_xlnm._FilterDatabase" localSheetId="13" hidden="1">'SO 01–12-04 - Žel. přejez...'!$C$87:$K$221</definedName>
    <definedName name="_xlnm.Print_Area" localSheetId="13">'SO 01–12-04 - Žel. přejez...'!$C$4:$J$41,'SO 01–12-04 - Žel. přejez...'!$C$47:$J$67,'SO 01–12-04 - Žel. přejez...'!$C$73:$K$221</definedName>
    <definedName name="_xlnm.Print_Titles" localSheetId="13">'SO 01–12-04 - Žel. přejez...'!$87:$87</definedName>
    <definedName name="_xlnm._FilterDatabase" localSheetId="14" hidden="1">'SO 01–12-05 - Žel. přejez...'!$C$87:$K$218</definedName>
    <definedName name="_xlnm.Print_Area" localSheetId="14">'SO 01–12-05 - Žel. přejez...'!$C$4:$J$41,'SO 01–12-05 - Žel. přejez...'!$C$47:$J$67,'SO 01–12-05 - Žel. přejez...'!$C$73:$K$218</definedName>
    <definedName name="_xlnm.Print_Titles" localSheetId="14">'SO 01–12-05 - Žel. přejez...'!$87:$87</definedName>
    <definedName name="_xlnm._FilterDatabase" localSheetId="15" hidden="1">'SO 01–12-06 - Žel. přejez...'!$C$87:$K$221</definedName>
    <definedName name="_xlnm.Print_Area" localSheetId="15">'SO 01–12-06 - Žel. přejez...'!$C$4:$J$41,'SO 01–12-06 - Žel. přejez...'!$C$47:$J$67,'SO 01–12-06 - Žel. přejez...'!$C$73:$K$221</definedName>
    <definedName name="_xlnm.Print_Titles" localSheetId="15">'SO 01–12-06 - Žel. přejez...'!$87:$87</definedName>
    <definedName name="_xlnm._FilterDatabase" localSheetId="16" hidden="1">'SO 01–12-07 - Žel. přejez...'!$C$87:$K$309</definedName>
    <definedName name="_xlnm.Print_Area" localSheetId="16">'SO 01–12-07 - Žel. přejez...'!$C$4:$J$41,'SO 01–12-07 - Žel. přejez...'!$C$47:$J$67,'SO 01–12-07 - Žel. přejez...'!$C$73:$K$309</definedName>
    <definedName name="_xlnm.Print_Titles" localSheetId="16">'SO 01–12-07 - Žel. přejez...'!$87:$87</definedName>
    <definedName name="_xlnm._FilterDatabase" localSheetId="17" hidden="1">'001 - ZRN - km 1,322 - pr...'!$C$103:$K$604</definedName>
    <definedName name="_xlnm.Print_Area" localSheetId="17">'001 - ZRN - km 1,322 - pr...'!$C$4:$J$43,'001 - ZRN - km 1,322 - pr...'!$C$49:$J$81,'001 - ZRN - km 1,322 - pr...'!$C$87:$K$604</definedName>
    <definedName name="_xlnm.Print_Titles" localSheetId="17">'001 - ZRN - km 1,322 - pr...'!$103:$103</definedName>
    <definedName name="_xlnm._FilterDatabase" localSheetId="18" hidden="1">'002 - VRN - km 1,322 - pr...'!$C$94:$K$115</definedName>
    <definedName name="_xlnm.Print_Area" localSheetId="18">'002 - VRN - km 1,322 - pr...'!$C$4:$J$43,'002 - VRN - km 1,322 - pr...'!$C$49:$J$72,'002 - VRN - km 1,322 - pr...'!$C$78:$K$115</definedName>
    <definedName name="_xlnm.Print_Titles" localSheetId="18">'002 - VRN - km 1,322 - pr...'!$94:$94</definedName>
    <definedName name="_xlnm._FilterDatabase" localSheetId="19" hidden="1">'001 - ZRN - km 1,842 - most '!$C$103:$K$755</definedName>
    <definedName name="_xlnm.Print_Area" localSheetId="19">'001 - ZRN - km 1,842 - most '!$C$4:$J$43,'001 - ZRN - km 1,842 - most '!$C$49:$J$81,'001 - ZRN - km 1,842 - most '!$C$87:$K$755</definedName>
    <definedName name="_xlnm.Print_Titles" localSheetId="19">'001 - ZRN - km 1,842 - most '!$103:$103</definedName>
    <definedName name="_xlnm._FilterDatabase" localSheetId="20" hidden="1">'002 - VRN - km 1,842 - most'!$C$94:$K$117</definedName>
    <definedName name="_xlnm.Print_Area" localSheetId="20">'002 - VRN - km 1,842 - most'!$C$4:$J$43,'002 - VRN - km 1,842 - most'!$C$49:$J$72,'002 - VRN - km 1,842 - most'!$C$78:$K$117</definedName>
    <definedName name="_xlnm.Print_Titles" localSheetId="20">'002 - VRN - km 1,842 - most'!$94:$94</definedName>
    <definedName name="_xlnm._FilterDatabase" localSheetId="21" hidden="1">'001 - ZRN - km 2,457 - pr...'!$C$101:$K$538</definedName>
    <definedName name="_xlnm.Print_Area" localSheetId="21">'001 - ZRN - km 2,457 - pr...'!$C$4:$J$43,'001 - ZRN - km 2,457 - pr...'!$C$49:$J$79,'001 - ZRN - km 2,457 - pr...'!$C$85:$K$538</definedName>
    <definedName name="_xlnm.Print_Titles" localSheetId="21">'001 - ZRN - km 2,457 - pr...'!$101:$101</definedName>
    <definedName name="_xlnm._FilterDatabase" localSheetId="22" hidden="1">'002 - VRN - km 2,457 - pr...'!$C$95:$K$121</definedName>
    <definedName name="_xlnm.Print_Area" localSheetId="22">'002 - VRN - km 2,457 - pr...'!$C$4:$J$43,'002 - VRN - km 2,457 - pr...'!$C$49:$J$73,'002 - VRN - km 2,457 - pr...'!$C$79:$K$121</definedName>
    <definedName name="_xlnm.Print_Titles" localSheetId="22">'002 - VRN - km 2,457 - pr...'!$95:$95</definedName>
    <definedName name="_xlnm._FilterDatabase" localSheetId="23" hidden="1">'001 - ZRN - km 3,509 most'!$C$107:$K$1023</definedName>
    <definedName name="_xlnm.Print_Area" localSheetId="23">'001 - ZRN - km 3,509 most'!$C$4:$J$43,'001 - ZRN - km 3,509 most'!$C$49:$J$85,'001 - ZRN - km 3,509 most'!$C$91:$K$1023</definedName>
    <definedName name="_xlnm.Print_Titles" localSheetId="23">'001 - ZRN - km 3,509 most'!$107:$107</definedName>
    <definedName name="_xlnm._FilterDatabase" localSheetId="24" hidden="1">'002 - VRN - km 3,509 most'!$C$94:$K$115</definedName>
    <definedName name="_xlnm.Print_Area" localSheetId="24">'002 - VRN - km 3,509 most'!$C$4:$J$43,'002 - VRN - km 3,509 most'!$C$49:$J$72,'002 - VRN - km 3,509 most'!$C$78:$K$115</definedName>
    <definedName name="_xlnm.Print_Titles" localSheetId="24">'002 - VRN - km 3,509 most'!$94:$94</definedName>
    <definedName name="_xlnm._FilterDatabase" localSheetId="25" hidden="1">'001 - ZRN - km 3,759 - pr...'!$C$100:$K$442</definedName>
    <definedName name="_xlnm.Print_Area" localSheetId="25">'001 - ZRN - km 3,759 - pr...'!$C$4:$J$43,'001 - ZRN - km 3,759 - pr...'!$C$49:$J$78,'001 - ZRN - km 3,759 - pr...'!$C$84:$K$442</definedName>
    <definedName name="_xlnm.Print_Titles" localSheetId="25">'001 - ZRN - km 3,759 - pr...'!$100:$100</definedName>
    <definedName name="_xlnm._FilterDatabase" localSheetId="26" hidden="1">'002 - VRN - km 3,759 - pr...'!$C$94:$K$115</definedName>
    <definedName name="_xlnm.Print_Area" localSheetId="26">'002 - VRN - km 3,759 - pr...'!$C$4:$J$43,'002 - VRN - km 3,759 - pr...'!$C$49:$J$72,'002 - VRN - km 3,759 - pr...'!$C$78:$K$115</definedName>
    <definedName name="_xlnm.Print_Titles" localSheetId="26">'002 - VRN - km 3,759 - pr...'!$94:$94</definedName>
    <definedName name="_xlnm._FilterDatabase" localSheetId="27" hidden="1">'001 - ZRN - km 4,108 most'!$C$105:$K$864</definedName>
    <definedName name="_xlnm.Print_Area" localSheetId="27">'001 - ZRN - km 4,108 most'!$C$4:$J$43,'001 - ZRN - km 4,108 most'!$C$49:$J$83,'001 - ZRN - km 4,108 most'!$C$89:$K$864</definedName>
    <definedName name="_xlnm.Print_Titles" localSheetId="27">'001 - ZRN - km 4,108 most'!$105:$105</definedName>
    <definedName name="_xlnm._FilterDatabase" localSheetId="28" hidden="1">'002 - VRN - km 4,108 most'!$C$94:$K$115</definedName>
    <definedName name="_xlnm.Print_Area" localSheetId="28">'002 - VRN - km 4,108 most'!$C$4:$J$43,'002 - VRN - km 4,108 most'!$C$49:$J$72,'002 - VRN - km 4,108 most'!$C$78:$K$115</definedName>
    <definedName name="_xlnm.Print_Titles" localSheetId="28">'002 - VRN - km 4,108 most'!$94:$94</definedName>
    <definedName name="_xlnm._FilterDatabase" localSheetId="29" hidden="1">'001 - ZRN - km 4,564 - pr...'!$C$100:$K$585</definedName>
    <definedName name="_xlnm.Print_Area" localSheetId="29">'001 - ZRN - km 4,564 - pr...'!$C$4:$J$43,'001 - ZRN - km 4,564 - pr...'!$C$49:$J$78,'001 - ZRN - km 4,564 - pr...'!$C$84:$K$585</definedName>
    <definedName name="_xlnm.Print_Titles" localSheetId="29">'001 - ZRN - km 4,564 - pr...'!$100:$100</definedName>
    <definedName name="_xlnm._FilterDatabase" localSheetId="30" hidden="1">'002 - VRN - km 4,564 - pr...'!$C$95:$K$121</definedName>
    <definedName name="_xlnm.Print_Area" localSheetId="30">'002 - VRN - km 4,564 - pr...'!$C$4:$J$43,'002 - VRN - km 4,564 - pr...'!$C$49:$J$73,'002 - VRN - km 4,564 - pr...'!$C$79:$K$121</definedName>
    <definedName name="_xlnm.Print_Titles" localSheetId="30">'002 - VRN - km 4,564 - pr...'!$95:$95</definedName>
    <definedName name="_xlnm._FilterDatabase" localSheetId="31" hidden="1">'001 - ZRN - km 5,070 - pr...'!$C$101:$K$570</definedName>
    <definedName name="_xlnm.Print_Area" localSheetId="31">'001 - ZRN - km 5,070 - pr...'!$C$4:$J$43,'001 - ZRN - km 5,070 - pr...'!$C$49:$J$79,'001 - ZRN - km 5,070 - pr...'!$C$85:$K$570</definedName>
    <definedName name="_xlnm.Print_Titles" localSheetId="31">'001 - ZRN - km 5,070 - pr...'!$101:$101</definedName>
    <definedName name="_xlnm._FilterDatabase" localSheetId="32" hidden="1">'002 - VRN - km 5,070 - pr...'!$C$95:$K$121</definedName>
    <definedName name="_xlnm.Print_Area" localSheetId="32">'002 - VRN - km 5,070 - pr...'!$C$4:$J$43,'002 - VRN - km 5,070 - pr...'!$C$49:$J$73,'002 - VRN - km 5,070 - pr...'!$C$79:$K$121</definedName>
    <definedName name="_xlnm.Print_Titles" localSheetId="32">'002 - VRN - km 5,070 - pr...'!$95:$95</definedName>
    <definedName name="_xlnm._FilterDatabase" localSheetId="33" hidden="1">'001 - ZRN - km 5,695 - most'!$C$104:$K$671</definedName>
    <definedName name="_xlnm.Print_Area" localSheetId="33">'001 - ZRN - km 5,695 - most'!$C$4:$J$43,'001 - ZRN - km 5,695 - most'!$C$49:$J$82,'001 - ZRN - km 5,695 - most'!$C$88:$K$671</definedName>
    <definedName name="_xlnm.Print_Titles" localSheetId="33">'001 - ZRN - km 5,695 - most'!$104:$104</definedName>
    <definedName name="_xlnm._FilterDatabase" localSheetId="34" hidden="1">'002 - VRN - km 5,695 - most'!$C$95:$K$121</definedName>
    <definedName name="_xlnm.Print_Area" localSheetId="34">'002 - VRN - km 5,695 - most'!$C$4:$J$43,'002 - VRN - km 5,695 - most'!$C$49:$J$73,'002 - VRN - km 5,695 - most'!$C$79:$K$121</definedName>
    <definedName name="_xlnm.Print_Titles" localSheetId="34">'002 - VRN - km 5,695 - most'!$95:$95</definedName>
    <definedName name="_xlnm._FilterDatabase" localSheetId="35" hidden="1">'001 - ZRN - km 5,922 - pr...'!$C$102:$K$659</definedName>
    <definedName name="_xlnm.Print_Area" localSheetId="35">'001 - ZRN - km 5,922 - pr...'!$C$4:$J$43,'001 - ZRN - km 5,922 - pr...'!$C$49:$J$80,'001 - ZRN - km 5,922 - pr...'!$C$86:$K$659</definedName>
    <definedName name="_xlnm.Print_Titles" localSheetId="35">'001 - ZRN - km 5,922 - pr...'!$102:$102</definedName>
    <definedName name="_xlnm._FilterDatabase" localSheetId="36" hidden="1">'002 - VRN - km 5,922 - pr...'!$C$94:$K$115</definedName>
    <definedName name="_xlnm.Print_Area" localSheetId="36">'002 - VRN - km 5,922 - pr...'!$C$4:$J$43,'002 - VRN - km 5,922 - pr...'!$C$49:$J$72,'002 - VRN - km 5,922 - pr...'!$C$78:$K$115</definedName>
    <definedName name="_xlnm.Print_Titles" localSheetId="36">'002 - VRN - km 5,922 - pr...'!$94:$94</definedName>
    <definedName name="_xlnm._FilterDatabase" localSheetId="37" hidden="1">'001 - ZRN - km 2,628 - pr...'!$C$101:$K$547</definedName>
    <definedName name="_xlnm.Print_Area" localSheetId="37">'001 - ZRN - km 2,628 - pr...'!$C$4:$J$43,'001 - ZRN - km 2,628 - pr...'!$C$49:$J$79,'001 - ZRN - km 2,628 - pr...'!$C$85:$K$547</definedName>
    <definedName name="_xlnm.Print_Titles" localSheetId="37">'001 - ZRN - km 2,628 - pr...'!$101:$101</definedName>
    <definedName name="_xlnm._FilterDatabase" localSheetId="38" hidden="1">'002 - VRN - km 2,628 - pr...'!$C$94:$K$115</definedName>
    <definedName name="_xlnm.Print_Area" localSheetId="38">'002 - VRN - km 2,628 - pr...'!$C$4:$J$43,'002 - VRN - km 2,628 - pr...'!$C$49:$J$72,'002 - VRN - km 2,628 - pr...'!$C$78:$K$115</definedName>
    <definedName name="_xlnm.Print_Titles" localSheetId="38">'002 - VRN - km 2,628 - pr...'!$94:$94</definedName>
    <definedName name="_xlnm._FilterDatabase" localSheetId="39" hidden="1">'001 - ZRN - km 2,638 - pr...'!$C$101:$K$456</definedName>
    <definedName name="_xlnm.Print_Area" localSheetId="39">'001 - ZRN - km 2,638 - pr...'!$C$4:$J$43,'001 - ZRN - km 2,638 - pr...'!$C$49:$J$79,'001 - ZRN - km 2,638 - pr...'!$C$85:$K$456</definedName>
    <definedName name="_xlnm.Print_Titles" localSheetId="39">'001 - ZRN - km 2,638 - pr...'!$101:$101</definedName>
    <definedName name="_xlnm._FilterDatabase" localSheetId="40" hidden="1">'002 - VRN - km 2,638 - pr...'!$C$94:$K$115</definedName>
    <definedName name="_xlnm.Print_Area" localSheetId="40">'002 - VRN - km 2,638 - pr...'!$C$4:$J$43,'002 - VRN - km 2,638 - pr...'!$C$49:$J$72,'002 - VRN - km 2,638 - pr...'!$C$78:$K$115</definedName>
    <definedName name="_xlnm.Print_Titles" localSheetId="40">'002 - VRN - km 2,638 - pr...'!$94:$94</definedName>
    <definedName name="_xlnm._FilterDatabase" localSheetId="41" hidden="1">'001 - ZRN - km 95,412 - p...'!$C$102:$K$631</definedName>
    <definedName name="_xlnm.Print_Area" localSheetId="41">'001 - ZRN - km 95,412 - p...'!$C$4:$J$43,'001 - ZRN - km 95,412 - p...'!$C$49:$J$80,'001 - ZRN - km 95,412 - p...'!$C$86:$K$631</definedName>
    <definedName name="_xlnm.Print_Titles" localSheetId="41">'001 - ZRN - km 95,412 - p...'!$102:$102</definedName>
    <definedName name="_xlnm._FilterDatabase" localSheetId="42" hidden="1">'002 - ZRN - km 95,412 - s...'!$C$94:$K$236</definedName>
    <definedName name="_xlnm.Print_Area" localSheetId="42">'002 - ZRN - km 95,412 - s...'!$C$4:$J$43,'002 - ZRN - km 95,412 - s...'!$C$49:$J$72,'002 - ZRN - km 95,412 - s...'!$C$78:$K$236</definedName>
    <definedName name="_xlnm.Print_Titles" localSheetId="42">'002 - ZRN - km 95,412 - s...'!$94:$94</definedName>
    <definedName name="_xlnm._FilterDatabase" localSheetId="43" hidden="1">'003 - VRN - km 95,412'!$C$94:$K$117</definedName>
    <definedName name="_xlnm.Print_Area" localSheetId="43">'003 - VRN - km 95,412'!$C$4:$J$43,'003 - VRN - km 95,412'!$C$49:$J$72,'003 - VRN - km 95,412'!$C$78:$K$117</definedName>
    <definedName name="_xlnm.Print_Titles" localSheetId="43">'003 - VRN - km 95,412'!$94:$94</definedName>
    <definedName name="_xlnm._FilterDatabase" localSheetId="44" hidden="1">'SO 01–14-01 - Orientační ...'!$C$87:$K$156</definedName>
    <definedName name="_xlnm.Print_Area" localSheetId="44">'SO 01–14-01 - Orientační ...'!$C$4:$J$41,'SO 01–14-01 - Orientační ...'!$C$47:$J$67,'SO 01–14-01 - Orientační ...'!$C$73:$K$156</definedName>
    <definedName name="_xlnm.Print_Titles" localSheetId="44">'SO 01–14-01 - Orientační ...'!$87:$87</definedName>
    <definedName name="_xlnm._FilterDatabase" localSheetId="45" hidden="1">'SO 01–14-02 - Orientační ...'!$C$87:$K$156</definedName>
    <definedName name="_xlnm.Print_Area" localSheetId="45">'SO 01–14-02 - Orientační ...'!$C$4:$J$41,'SO 01–14-02 - Orientační ...'!$C$47:$J$67,'SO 01–14-02 - Orientační ...'!$C$73:$K$156</definedName>
    <definedName name="_xlnm.Print_Titles" localSheetId="45">'SO 01–14-02 - Orientační ...'!$87:$87</definedName>
    <definedName name="_xlnm._FilterDatabase" localSheetId="46" hidden="1">'SO 01–15-01 - Osvětlení a...'!$C$89:$K$215</definedName>
    <definedName name="_xlnm.Print_Area" localSheetId="46">'SO 01–15-01 - Osvětlení a...'!$C$4:$J$41,'SO 01–15-01 - Osvětlení a...'!$C$47:$J$69,'SO 01–15-01 - Osvětlení a...'!$C$75:$K$215</definedName>
    <definedName name="_xlnm.Print_Titles" localSheetId="46">'SO 01–15-01 - Osvětlení a...'!$89:$89</definedName>
    <definedName name="_xlnm._FilterDatabase" localSheetId="47" hidden="1">'SO 01–15-02 - Osvětlení a...'!$C$89:$K$247</definedName>
    <definedName name="_xlnm.Print_Area" localSheetId="47">'SO 01–15-02 - Osvětlení a...'!$C$4:$J$41,'SO 01–15-02 - Osvětlení a...'!$C$47:$J$69,'SO 01–15-02 - Osvětlení a...'!$C$75:$K$247</definedName>
    <definedName name="_xlnm.Print_Titles" localSheetId="47">'SO 01–15-02 - Osvětlení a...'!$89:$89</definedName>
    <definedName name="_xlnm._FilterDatabase" localSheetId="48" hidden="1">'MZ -  NEOCEŇOVAT! Rekapit...'!$C$81:$K$125</definedName>
    <definedName name="_xlnm.Print_Area" localSheetId="48">'MZ -  NEOCEŇOVAT! Rekapit...'!$C$4:$J$39,'MZ -  NEOCEŇOVAT! Rekapit...'!$C$45:$J$63,'MZ -  NEOCEŇOVAT! Rekapit...'!$C$69:$K$125</definedName>
    <definedName name="_xlnm.Print_Titles" localSheetId="48">'MZ -  NEOCEŇOVAT! Rekapit...'!$81:$81</definedName>
    <definedName name="_xlnm._FilterDatabase" localSheetId="49" hidden="1">'VON - Vedlejší a ostatní ...'!$C$79:$K$159</definedName>
    <definedName name="_xlnm.Print_Area" localSheetId="49">'VON - Vedlejší a ostatní ...'!$C$4:$J$39,'VON - Vedlejší a ostatní ...'!$C$45:$J$61,'VON - Vedlejší a ostatní ...'!$C$67:$K$159</definedName>
    <definedName name="_xlnm.Print_Titles" localSheetId="49">'VON - Vedlejší a ostatní ...'!$79:$79</definedName>
    <definedName name="_xlnm.Print_Area" localSheetId="50">'Seznam figur'!$C$4:$G$26</definedName>
    <definedName name="_xlnm.Print_Titles" localSheetId="50">'Seznam figur'!$9:$9</definedName>
    <definedName name="_xlnm.Print_Area" localSheetId="51">'Pokyny pro vyplnění'!$B$2:$K$71,'Pokyny pro vyplnění'!$B$74:$K$118,'Pokyny pro vyplnění'!$B$121:$K$161,'Pokyny pro vyplnění'!$B$164:$K$219</definedName>
  </definedNames>
  <calcPr/>
</workbook>
</file>

<file path=xl/calcChain.xml><?xml version="1.0" encoding="utf-8"?>
<calcChain xmlns="http://schemas.openxmlformats.org/spreadsheetml/2006/main">
  <c i="51" l="1" r="D7"/>
  <c i="50" r="J37"/>
  <c r="J36"/>
  <c i="1" r="AY127"/>
  <c i="50" r="J35"/>
  <c i="1" r="AX127"/>
  <c i="50" r="BI158"/>
  <c r="BH158"/>
  <c r="BF158"/>
  <c r="BE158"/>
  <c r="T158"/>
  <c r="R158"/>
  <c r="P158"/>
  <c r="BI152"/>
  <c r="BH152"/>
  <c r="BF152"/>
  <c r="BE152"/>
  <c r="T152"/>
  <c r="R152"/>
  <c r="P152"/>
  <c r="BI150"/>
  <c r="BH150"/>
  <c r="BF150"/>
  <c r="BE150"/>
  <c r="T150"/>
  <c r="R150"/>
  <c r="P150"/>
  <c r="BI147"/>
  <c r="BH147"/>
  <c r="BF147"/>
  <c r="BE147"/>
  <c r="T147"/>
  <c r="R147"/>
  <c r="P147"/>
  <c r="BI144"/>
  <c r="BH144"/>
  <c r="BF144"/>
  <c r="BE144"/>
  <c r="T144"/>
  <c r="R144"/>
  <c r="P144"/>
  <c r="BI138"/>
  <c r="BH138"/>
  <c r="BF138"/>
  <c r="BE138"/>
  <c r="T138"/>
  <c r="R138"/>
  <c r="P138"/>
  <c r="BI133"/>
  <c r="BH133"/>
  <c r="BF133"/>
  <c r="BE133"/>
  <c r="T133"/>
  <c r="R133"/>
  <c r="P133"/>
  <c r="BI120"/>
  <c r="BH120"/>
  <c r="BF120"/>
  <c r="BE120"/>
  <c r="T120"/>
  <c r="R120"/>
  <c r="P120"/>
  <c r="BI118"/>
  <c r="BH118"/>
  <c r="BF118"/>
  <c r="BE118"/>
  <c r="T118"/>
  <c r="R118"/>
  <c r="P118"/>
  <c r="BI113"/>
  <c r="BH113"/>
  <c r="BF113"/>
  <c r="BE113"/>
  <c r="T113"/>
  <c r="R113"/>
  <c r="P113"/>
  <c r="BI110"/>
  <c r="BH110"/>
  <c r="BF110"/>
  <c r="BE110"/>
  <c r="T110"/>
  <c r="R110"/>
  <c r="P110"/>
  <c r="BI105"/>
  <c r="BH105"/>
  <c r="BF105"/>
  <c r="BE105"/>
  <c r="T105"/>
  <c r="R105"/>
  <c r="P105"/>
  <c r="BI103"/>
  <c r="BH103"/>
  <c r="BF103"/>
  <c r="BE103"/>
  <c r="T103"/>
  <c r="R103"/>
  <c r="P103"/>
  <c r="BI98"/>
  <c r="BH98"/>
  <c r="BF98"/>
  <c r="BE98"/>
  <c r="T98"/>
  <c r="R98"/>
  <c r="P98"/>
  <c r="BI93"/>
  <c r="BH93"/>
  <c r="BF93"/>
  <c r="BE93"/>
  <c r="T93"/>
  <c r="R93"/>
  <c r="P93"/>
  <c r="BI91"/>
  <c r="BH91"/>
  <c r="BF91"/>
  <c r="BE91"/>
  <c r="T91"/>
  <c r="R91"/>
  <c r="P91"/>
  <c r="BI82"/>
  <c r="BH82"/>
  <c r="BF82"/>
  <c r="BE82"/>
  <c r="T82"/>
  <c r="R82"/>
  <c r="P82"/>
  <c r="J77"/>
  <c r="J76"/>
  <c r="F76"/>
  <c r="F74"/>
  <c r="E72"/>
  <c r="J55"/>
  <c r="J54"/>
  <c r="F54"/>
  <c r="F52"/>
  <c r="E50"/>
  <c r="J18"/>
  <c r="E18"/>
  <c r="F77"/>
  <c r="J17"/>
  <c r="J12"/>
  <c r="J52"/>
  <c r="E7"/>
  <c r="E70"/>
  <c i="49" r="J37"/>
  <c r="J36"/>
  <c i="1" r="AY126"/>
  <c i="49" r="J35"/>
  <c i="1" r="AX126"/>
  <c i="49" r="BI121"/>
  <c r="BH121"/>
  <c r="BF121"/>
  <c r="BE121"/>
  <c r="T121"/>
  <c r="R121"/>
  <c r="P121"/>
  <c r="BI115"/>
  <c r="BH115"/>
  <c r="BF115"/>
  <c r="BE115"/>
  <c r="T115"/>
  <c r="R115"/>
  <c r="P115"/>
  <c r="BI109"/>
  <c r="BH109"/>
  <c r="BF109"/>
  <c r="BE109"/>
  <c r="T109"/>
  <c r="R109"/>
  <c r="P109"/>
  <c r="BI101"/>
  <c r="BH101"/>
  <c r="BF101"/>
  <c r="BE101"/>
  <c r="T101"/>
  <c r="R101"/>
  <c r="P101"/>
  <c r="BI96"/>
  <c r="BH96"/>
  <c r="BF96"/>
  <c r="BE96"/>
  <c r="T96"/>
  <c r="R96"/>
  <c r="P96"/>
  <c r="BI91"/>
  <c r="BH91"/>
  <c r="BF91"/>
  <c r="BE91"/>
  <c r="T91"/>
  <c r="R91"/>
  <c r="P91"/>
  <c r="BI85"/>
  <c r="BH85"/>
  <c r="BF85"/>
  <c r="BE85"/>
  <c r="T85"/>
  <c r="R85"/>
  <c r="P85"/>
  <c r="J79"/>
  <c r="J78"/>
  <c r="F78"/>
  <c r="F76"/>
  <c r="E74"/>
  <c r="J55"/>
  <c r="J54"/>
  <c r="F54"/>
  <c r="F52"/>
  <c r="E50"/>
  <c r="J18"/>
  <c r="E18"/>
  <c r="F55"/>
  <c r="J17"/>
  <c r="J12"/>
  <c r="J52"/>
  <c r="E7"/>
  <c r="E48"/>
  <c i="48" r="J39"/>
  <c r="J38"/>
  <c i="1" r="AY125"/>
  <c i="48" r="J37"/>
  <c i="1" r="AX125"/>
  <c i="48" r="BI246"/>
  <c r="BH246"/>
  <c r="BF246"/>
  <c r="BE246"/>
  <c r="T246"/>
  <c r="R246"/>
  <c r="P246"/>
  <c r="BI244"/>
  <c r="BH244"/>
  <c r="BF244"/>
  <c r="BE244"/>
  <c r="T244"/>
  <c r="R244"/>
  <c r="P244"/>
  <c r="BI242"/>
  <c r="BH242"/>
  <c r="BF242"/>
  <c r="BE242"/>
  <c r="T242"/>
  <c r="R242"/>
  <c r="P242"/>
  <c r="BI240"/>
  <c r="BH240"/>
  <c r="BF240"/>
  <c r="BE240"/>
  <c r="T240"/>
  <c r="R240"/>
  <c r="P240"/>
  <c r="BI238"/>
  <c r="BH238"/>
  <c r="BF238"/>
  <c r="BE238"/>
  <c r="T238"/>
  <c r="R238"/>
  <c r="P238"/>
  <c r="BI236"/>
  <c r="BH236"/>
  <c r="BF236"/>
  <c r="BE236"/>
  <c r="T236"/>
  <c r="R236"/>
  <c r="P236"/>
  <c r="BI232"/>
  <c r="BH232"/>
  <c r="BF232"/>
  <c r="BE232"/>
  <c r="T232"/>
  <c r="R232"/>
  <c r="P232"/>
  <c r="BI230"/>
  <c r="BH230"/>
  <c r="BF230"/>
  <c r="BE230"/>
  <c r="T230"/>
  <c r="R230"/>
  <c r="P230"/>
  <c r="BI228"/>
  <c r="BH228"/>
  <c r="BF228"/>
  <c r="BE228"/>
  <c r="T228"/>
  <c r="R228"/>
  <c r="P228"/>
  <c r="BI226"/>
  <c r="BH226"/>
  <c r="BF226"/>
  <c r="BE226"/>
  <c r="T226"/>
  <c r="R226"/>
  <c r="P226"/>
  <c r="BI224"/>
  <c r="BH224"/>
  <c r="BF224"/>
  <c r="BE224"/>
  <c r="T224"/>
  <c r="R224"/>
  <c r="P224"/>
  <c r="BI222"/>
  <c r="BH222"/>
  <c r="BF222"/>
  <c r="BE222"/>
  <c r="T222"/>
  <c r="R222"/>
  <c r="P222"/>
  <c r="BI220"/>
  <c r="BH220"/>
  <c r="BF220"/>
  <c r="BE220"/>
  <c r="T220"/>
  <c r="R220"/>
  <c r="P220"/>
  <c r="BI218"/>
  <c r="BH218"/>
  <c r="BF218"/>
  <c r="BE218"/>
  <c r="T218"/>
  <c r="R218"/>
  <c r="P218"/>
  <c r="BI216"/>
  <c r="BH216"/>
  <c r="BF216"/>
  <c r="BE216"/>
  <c r="T216"/>
  <c r="R216"/>
  <c r="P216"/>
  <c r="BI214"/>
  <c r="BH214"/>
  <c r="BF214"/>
  <c r="BE214"/>
  <c r="T214"/>
  <c r="R214"/>
  <c r="P214"/>
  <c r="BI212"/>
  <c r="BH212"/>
  <c r="BF212"/>
  <c r="BE212"/>
  <c r="T212"/>
  <c r="R212"/>
  <c r="P212"/>
  <c r="BI208"/>
  <c r="BH208"/>
  <c r="BF208"/>
  <c r="BE208"/>
  <c r="T208"/>
  <c r="R208"/>
  <c r="P208"/>
  <c r="BI206"/>
  <c r="BH206"/>
  <c r="BF206"/>
  <c r="BE206"/>
  <c r="T206"/>
  <c r="R206"/>
  <c r="P206"/>
  <c r="BI204"/>
  <c r="BH204"/>
  <c r="BF204"/>
  <c r="BE204"/>
  <c r="T204"/>
  <c r="R204"/>
  <c r="P204"/>
  <c r="BI202"/>
  <c r="BH202"/>
  <c r="BF202"/>
  <c r="BE202"/>
  <c r="T202"/>
  <c r="R202"/>
  <c r="P202"/>
  <c r="BI200"/>
  <c r="BH200"/>
  <c r="BF200"/>
  <c r="BE200"/>
  <c r="T200"/>
  <c r="R200"/>
  <c r="P200"/>
  <c r="BI198"/>
  <c r="BH198"/>
  <c r="BF198"/>
  <c r="BE198"/>
  <c r="T198"/>
  <c r="R198"/>
  <c r="P198"/>
  <c r="BI196"/>
  <c r="BH196"/>
  <c r="BF196"/>
  <c r="BE196"/>
  <c r="T196"/>
  <c r="R196"/>
  <c r="P196"/>
  <c r="BI194"/>
  <c r="BH194"/>
  <c r="BF194"/>
  <c r="BE194"/>
  <c r="T194"/>
  <c r="R194"/>
  <c r="P194"/>
  <c r="BI192"/>
  <c r="BH192"/>
  <c r="BF192"/>
  <c r="BE192"/>
  <c r="T192"/>
  <c r="R192"/>
  <c r="P192"/>
  <c r="BI190"/>
  <c r="BH190"/>
  <c r="BF190"/>
  <c r="BE190"/>
  <c r="T190"/>
  <c r="R190"/>
  <c r="P190"/>
  <c r="BI188"/>
  <c r="BH188"/>
  <c r="BF188"/>
  <c r="BE188"/>
  <c r="T188"/>
  <c r="R188"/>
  <c r="P188"/>
  <c r="BI186"/>
  <c r="BH186"/>
  <c r="BF186"/>
  <c r="BE186"/>
  <c r="T186"/>
  <c r="R186"/>
  <c r="P186"/>
  <c r="BI184"/>
  <c r="BH184"/>
  <c r="BF184"/>
  <c r="BE184"/>
  <c r="T184"/>
  <c r="R184"/>
  <c r="P184"/>
  <c r="BI182"/>
  <c r="BH182"/>
  <c r="BF182"/>
  <c r="BE182"/>
  <c r="T182"/>
  <c r="R182"/>
  <c r="P182"/>
  <c r="BI180"/>
  <c r="BH180"/>
  <c r="BF180"/>
  <c r="BE180"/>
  <c r="T180"/>
  <c r="R180"/>
  <c r="P180"/>
  <c r="BI178"/>
  <c r="BH178"/>
  <c r="BF178"/>
  <c r="BE178"/>
  <c r="T178"/>
  <c r="R178"/>
  <c r="P178"/>
  <c r="BI176"/>
  <c r="BH176"/>
  <c r="BF176"/>
  <c r="BE176"/>
  <c r="T176"/>
  <c r="R176"/>
  <c r="P176"/>
  <c r="BI174"/>
  <c r="BH174"/>
  <c r="BF174"/>
  <c r="BE174"/>
  <c r="T174"/>
  <c r="R174"/>
  <c r="P174"/>
  <c r="BI172"/>
  <c r="BH172"/>
  <c r="BF172"/>
  <c r="BE172"/>
  <c r="T172"/>
  <c r="R172"/>
  <c r="P172"/>
  <c r="BI170"/>
  <c r="BH170"/>
  <c r="BF170"/>
  <c r="BE170"/>
  <c r="T170"/>
  <c r="R170"/>
  <c r="P170"/>
  <c r="BI168"/>
  <c r="BH168"/>
  <c r="BF168"/>
  <c r="BE168"/>
  <c r="T168"/>
  <c r="R168"/>
  <c r="P168"/>
  <c r="BI166"/>
  <c r="BH166"/>
  <c r="BF166"/>
  <c r="BE166"/>
  <c r="T166"/>
  <c r="R166"/>
  <c r="P166"/>
  <c r="BI164"/>
  <c r="BH164"/>
  <c r="BF164"/>
  <c r="BE164"/>
  <c r="T164"/>
  <c r="R164"/>
  <c r="P164"/>
  <c r="BI162"/>
  <c r="BH162"/>
  <c r="BF162"/>
  <c r="BE162"/>
  <c r="T162"/>
  <c r="R162"/>
  <c r="P162"/>
  <c r="BI160"/>
  <c r="BH160"/>
  <c r="BF160"/>
  <c r="BE160"/>
  <c r="T160"/>
  <c r="R160"/>
  <c r="P160"/>
  <c r="BI158"/>
  <c r="BH158"/>
  <c r="BF158"/>
  <c r="BE158"/>
  <c r="T158"/>
  <c r="R158"/>
  <c r="P158"/>
  <c r="BI156"/>
  <c r="BH156"/>
  <c r="BF156"/>
  <c r="BE156"/>
  <c r="T156"/>
  <c r="R156"/>
  <c r="P156"/>
  <c r="BI154"/>
  <c r="BH154"/>
  <c r="BF154"/>
  <c r="BE154"/>
  <c r="T154"/>
  <c r="R154"/>
  <c r="P154"/>
  <c r="BI152"/>
  <c r="BH152"/>
  <c r="BF152"/>
  <c r="BE152"/>
  <c r="T152"/>
  <c r="R152"/>
  <c r="P152"/>
  <c r="BI149"/>
  <c r="BH149"/>
  <c r="BF149"/>
  <c r="BE149"/>
  <c r="T149"/>
  <c r="R149"/>
  <c r="P149"/>
  <c r="BI147"/>
  <c r="BH147"/>
  <c r="BF147"/>
  <c r="BE147"/>
  <c r="T147"/>
  <c r="R147"/>
  <c r="P147"/>
  <c r="BI145"/>
  <c r="BH145"/>
  <c r="BF145"/>
  <c r="BE145"/>
  <c r="T145"/>
  <c r="R145"/>
  <c r="P145"/>
  <c r="BI143"/>
  <c r="BH143"/>
  <c r="BF143"/>
  <c r="BE143"/>
  <c r="T143"/>
  <c r="R143"/>
  <c r="P143"/>
  <c r="BI141"/>
  <c r="BH141"/>
  <c r="BF141"/>
  <c r="BE141"/>
  <c r="T141"/>
  <c r="R141"/>
  <c r="P141"/>
  <c r="BI139"/>
  <c r="BH139"/>
  <c r="BF139"/>
  <c r="BE139"/>
  <c r="T139"/>
  <c r="R139"/>
  <c r="P139"/>
  <c r="BI137"/>
  <c r="BH137"/>
  <c r="BF137"/>
  <c r="BE137"/>
  <c r="T137"/>
  <c r="R137"/>
  <c r="P137"/>
  <c r="BI135"/>
  <c r="BH135"/>
  <c r="BF135"/>
  <c r="BE135"/>
  <c r="T135"/>
  <c r="R135"/>
  <c r="P135"/>
  <c r="BI133"/>
  <c r="BH133"/>
  <c r="BF133"/>
  <c r="BE133"/>
  <c r="T133"/>
  <c r="R133"/>
  <c r="P133"/>
  <c r="BI131"/>
  <c r="BH131"/>
  <c r="BF131"/>
  <c r="BE131"/>
  <c r="T131"/>
  <c r="R131"/>
  <c r="P131"/>
  <c r="BI129"/>
  <c r="BH129"/>
  <c r="BF129"/>
  <c r="BE129"/>
  <c r="T129"/>
  <c r="R129"/>
  <c r="P129"/>
  <c r="BI127"/>
  <c r="BH127"/>
  <c r="BF127"/>
  <c r="BE127"/>
  <c r="T127"/>
  <c r="R127"/>
  <c r="P127"/>
  <c r="BI125"/>
  <c r="BH125"/>
  <c r="BF125"/>
  <c r="BE125"/>
  <c r="T125"/>
  <c r="R125"/>
  <c r="P125"/>
  <c r="BI121"/>
  <c r="BH121"/>
  <c r="BF121"/>
  <c r="BE121"/>
  <c r="T121"/>
  <c r="R121"/>
  <c r="P121"/>
  <c r="BI118"/>
  <c r="BH118"/>
  <c r="BF118"/>
  <c r="BE118"/>
  <c r="T118"/>
  <c r="R118"/>
  <c r="P118"/>
  <c r="BI116"/>
  <c r="BH116"/>
  <c r="BF116"/>
  <c r="BE116"/>
  <c r="T116"/>
  <c r="R116"/>
  <c r="P116"/>
  <c r="BI113"/>
  <c r="BH113"/>
  <c r="BF113"/>
  <c r="BE113"/>
  <c r="T113"/>
  <c r="R113"/>
  <c r="P113"/>
  <c r="BI111"/>
  <c r="BH111"/>
  <c r="BF111"/>
  <c r="BE111"/>
  <c r="T111"/>
  <c r="R111"/>
  <c r="P111"/>
  <c r="BI109"/>
  <c r="BH109"/>
  <c r="BF109"/>
  <c r="BE109"/>
  <c r="T109"/>
  <c r="R109"/>
  <c r="P109"/>
  <c r="BI106"/>
  <c r="BH106"/>
  <c r="BF106"/>
  <c r="BE106"/>
  <c r="T106"/>
  <c r="R106"/>
  <c r="P106"/>
  <c r="BI104"/>
  <c r="BH104"/>
  <c r="BF104"/>
  <c r="BE104"/>
  <c r="T104"/>
  <c r="R104"/>
  <c r="P104"/>
  <c r="BI101"/>
  <c r="BH101"/>
  <c r="BF101"/>
  <c r="BE101"/>
  <c r="T101"/>
  <c r="R101"/>
  <c r="P101"/>
  <c r="BI98"/>
  <c r="BH98"/>
  <c r="BF98"/>
  <c r="BE98"/>
  <c r="T98"/>
  <c r="R98"/>
  <c r="P98"/>
  <c r="BI95"/>
  <c r="BH95"/>
  <c r="BF95"/>
  <c r="BE95"/>
  <c r="T95"/>
  <c r="R95"/>
  <c r="P95"/>
  <c r="BI92"/>
  <c r="BH92"/>
  <c r="BF92"/>
  <c r="BE92"/>
  <c r="T92"/>
  <c r="R92"/>
  <c r="P92"/>
  <c r="J87"/>
  <c r="J86"/>
  <c r="F86"/>
  <c r="F84"/>
  <c r="E82"/>
  <c r="J59"/>
  <c r="J58"/>
  <c r="F58"/>
  <c r="F56"/>
  <c r="E54"/>
  <c r="J20"/>
  <c r="E20"/>
  <c r="F87"/>
  <c r="J19"/>
  <c r="J14"/>
  <c r="J84"/>
  <c r="E7"/>
  <c r="E78"/>
  <c i="47" r="J39"/>
  <c r="J38"/>
  <c i="1" r="AY124"/>
  <c i="47" r="J37"/>
  <c i="1" r="AX124"/>
  <c i="47" r="BI213"/>
  <c r="BH213"/>
  <c r="BF213"/>
  <c r="BE213"/>
  <c r="T213"/>
  <c r="R213"/>
  <c r="P213"/>
  <c r="BI210"/>
  <c r="BH210"/>
  <c r="BF210"/>
  <c r="BE210"/>
  <c r="T210"/>
  <c r="R210"/>
  <c r="P210"/>
  <c r="BI207"/>
  <c r="BH207"/>
  <c r="BF207"/>
  <c r="BE207"/>
  <c r="T207"/>
  <c r="R207"/>
  <c r="P207"/>
  <c r="BI204"/>
  <c r="BH204"/>
  <c r="BF204"/>
  <c r="BE204"/>
  <c r="T204"/>
  <c r="R204"/>
  <c r="P204"/>
  <c r="BI201"/>
  <c r="BH201"/>
  <c r="BF201"/>
  <c r="BE201"/>
  <c r="T201"/>
  <c r="R201"/>
  <c r="P201"/>
  <c r="BI198"/>
  <c r="BH198"/>
  <c r="BF198"/>
  <c r="BE198"/>
  <c r="T198"/>
  <c r="R198"/>
  <c r="P198"/>
  <c r="BI194"/>
  <c r="BH194"/>
  <c r="BF194"/>
  <c r="BE194"/>
  <c r="T194"/>
  <c r="R194"/>
  <c r="P194"/>
  <c r="BI191"/>
  <c r="BH191"/>
  <c r="BF191"/>
  <c r="BE191"/>
  <c r="T191"/>
  <c r="R191"/>
  <c r="P191"/>
  <c r="BI188"/>
  <c r="BH188"/>
  <c r="BF188"/>
  <c r="BE188"/>
  <c r="T188"/>
  <c r="R188"/>
  <c r="P188"/>
  <c r="BI185"/>
  <c r="BH185"/>
  <c r="BF185"/>
  <c r="BE185"/>
  <c r="T185"/>
  <c r="R185"/>
  <c r="P185"/>
  <c r="BI182"/>
  <c r="BH182"/>
  <c r="BF182"/>
  <c r="BE182"/>
  <c r="T182"/>
  <c r="R182"/>
  <c r="P182"/>
  <c r="BI179"/>
  <c r="BH179"/>
  <c r="BF179"/>
  <c r="BE179"/>
  <c r="T179"/>
  <c r="R179"/>
  <c r="P179"/>
  <c r="BI176"/>
  <c r="BH176"/>
  <c r="BF176"/>
  <c r="BE176"/>
  <c r="T176"/>
  <c r="R176"/>
  <c r="P176"/>
  <c r="BI172"/>
  <c r="BH172"/>
  <c r="BF172"/>
  <c r="BE172"/>
  <c r="T172"/>
  <c r="R172"/>
  <c r="P172"/>
  <c r="BI169"/>
  <c r="BH169"/>
  <c r="BF169"/>
  <c r="BE169"/>
  <c r="T169"/>
  <c r="R169"/>
  <c r="P169"/>
  <c r="BI166"/>
  <c r="BH166"/>
  <c r="BF166"/>
  <c r="BE166"/>
  <c r="T166"/>
  <c r="R166"/>
  <c r="P166"/>
  <c r="BI164"/>
  <c r="BH164"/>
  <c r="BF164"/>
  <c r="BE164"/>
  <c r="T164"/>
  <c r="R164"/>
  <c r="P164"/>
  <c r="BI162"/>
  <c r="BH162"/>
  <c r="BF162"/>
  <c r="BE162"/>
  <c r="T162"/>
  <c r="R162"/>
  <c r="P162"/>
  <c r="BI159"/>
  <c r="BH159"/>
  <c r="BF159"/>
  <c r="BE159"/>
  <c r="T159"/>
  <c r="R159"/>
  <c r="P159"/>
  <c r="BI157"/>
  <c r="BH157"/>
  <c r="BF157"/>
  <c r="BE157"/>
  <c r="T157"/>
  <c r="R157"/>
  <c r="P157"/>
  <c r="BI154"/>
  <c r="BH154"/>
  <c r="BF154"/>
  <c r="BE154"/>
  <c r="T154"/>
  <c r="R154"/>
  <c r="P154"/>
  <c r="BI150"/>
  <c r="BH150"/>
  <c r="BF150"/>
  <c r="BE150"/>
  <c r="T150"/>
  <c r="R150"/>
  <c r="P150"/>
  <c r="BI148"/>
  <c r="BH148"/>
  <c r="BF148"/>
  <c r="BE148"/>
  <c r="T148"/>
  <c r="R148"/>
  <c r="P148"/>
  <c r="BI146"/>
  <c r="BH146"/>
  <c r="BF146"/>
  <c r="BE146"/>
  <c r="T146"/>
  <c r="R146"/>
  <c r="P146"/>
  <c r="BI143"/>
  <c r="BH143"/>
  <c r="BF143"/>
  <c r="BE143"/>
  <c r="T143"/>
  <c r="R143"/>
  <c r="P143"/>
  <c r="BI141"/>
  <c r="BH141"/>
  <c r="BF141"/>
  <c r="BE141"/>
  <c r="T141"/>
  <c r="R141"/>
  <c r="P141"/>
  <c r="BI138"/>
  <c r="BH138"/>
  <c r="BF138"/>
  <c r="BE138"/>
  <c r="T138"/>
  <c r="R138"/>
  <c r="P138"/>
  <c r="BI135"/>
  <c r="BH135"/>
  <c r="BF135"/>
  <c r="BE135"/>
  <c r="T135"/>
  <c r="R135"/>
  <c r="P135"/>
  <c r="BI132"/>
  <c r="BH132"/>
  <c r="BF132"/>
  <c r="BE132"/>
  <c r="T132"/>
  <c r="R132"/>
  <c r="P132"/>
  <c r="BI130"/>
  <c r="BH130"/>
  <c r="BF130"/>
  <c r="BE130"/>
  <c r="T130"/>
  <c r="R130"/>
  <c r="P130"/>
  <c r="BI127"/>
  <c r="BH127"/>
  <c r="BF127"/>
  <c r="BE127"/>
  <c r="T127"/>
  <c r="R127"/>
  <c r="P127"/>
  <c r="BI125"/>
  <c r="BH125"/>
  <c r="BF125"/>
  <c r="BE125"/>
  <c r="T125"/>
  <c r="R125"/>
  <c r="P125"/>
  <c r="BI121"/>
  <c r="BH121"/>
  <c r="BF121"/>
  <c r="BE121"/>
  <c r="T121"/>
  <c r="R121"/>
  <c r="P121"/>
  <c r="BI118"/>
  <c r="BH118"/>
  <c r="BF118"/>
  <c r="BE118"/>
  <c r="T118"/>
  <c r="R118"/>
  <c r="P118"/>
  <c r="BI116"/>
  <c r="BH116"/>
  <c r="BF116"/>
  <c r="BE116"/>
  <c r="T116"/>
  <c r="R116"/>
  <c r="P116"/>
  <c r="BI113"/>
  <c r="BH113"/>
  <c r="BF113"/>
  <c r="BE113"/>
  <c r="T113"/>
  <c r="R113"/>
  <c r="P113"/>
  <c r="BI111"/>
  <c r="BH111"/>
  <c r="BF111"/>
  <c r="BE111"/>
  <c r="T111"/>
  <c r="R111"/>
  <c r="P111"/>
  <c r="BI109"/>
  <c r="BH109"/>
  <c r="BF109"/>
  <c r="BE109"/>
  <c r="T109"/>
  <c r="R109"/>
  <c r="P109"/>
  <c r="BI106"/>
  <c r="BH106"/>
  <c r="BF106"/>
  <c r="BE106"/>
  <c r="T106"/>
  <c r="R106"/>
  <c r="P106"/>
  <c r="BI104"/>
  <c r="BH104"/>
  <c r="BF104"/>
  <c r="BE104"/>
  <c r="T104"/>
  <c r="R104"/>
  <c r="P104"/>
  <c r="BI101"/>
  <c r="BH101"/>
  <c r="BF101"/>
  <c r="BE101"/>
  <c r="T101"/>
  <c r="R101"/>
  <c r="P101"/>
  <c r="BI98"/>
  <c r="BH98"/>
  <c r="BF98"/>
  <c r="BE98"/>
  <c r="T98"/>
  <c r="R98"/>
  <c r="P98"/>
  <c r="BI95"/>
  <c r="BH95"/>
  <c r="BF95"/>
  <c r="BE95"/>
  <c r="T95"/>
  <c r="R95"/>
  <c r="P95"/>
  <c r="BI92"/>
  <c r="BH92"/>
  <c r="BF92"/>
  <c r="BE92"/>
  <c r="T92"/>
  <c r="R92"/>
  <c r="P92"/>
  <c r="J87"/>
  <c r="J86"/>
  <c r="F86"/>
  <c r="F84"/>
  <c r="E82"/>
  <c r="J59"/>
  <c r="J58"/>
  <c r="F58"/>
  <c r="F56"/>
  <c r="E54"/>
  <c r="J20"/>
  <c r="E20"/>
  <c r="F59"/>
  <c r="J19"/>
  <c r="J14"/>
  <c r="J56"/>
  <c r="E7"/>
  <c r="E50"/>
  <c i="46" r="J39"/>
  <c r="J38"/>
  <c i="1" r="AY122"/>
  <c i="46" r="J37"/>
  <c i="1" r="AX122"/>
  <c i="46" r="BI155"/>
  <c r="BH155"/>
  <c r="BF155"/>
  <c r="BE155"/>
  <c r="T155"/>
  <c r="R155"/>
  <c r="P155"/>
  <c r="BI148"/>
  <c r="BH148"/>
  <c r="BF148"/>
  <c r="BE148"/>
  <c r="T148"/>
  <c r="R148"/>
  <c r="P148"/>
  <c r="BI143"/>
  <c r="BH143"/>
  <c r="BF143"/>
  <c r="BE143"/>
  <c r="T143"/>
  <c r="R143"/>
  <c r="P143"/>
  <c r="BI137"/>
  <c r="BH137"/>
  <c r="BF137"/>
  <c r="BE137"/>
  <c r="T137"/>
  <c r="R137"/>
  <c r="P137"/>
  <c r="BI135"/>
  <c r="BH135"/>
  <c r="BF135"/>
  <c r="BE135"/>
  <c r="T135"/>
  <c r="R135"/>
  <c r="P135"/>
  <c r="BI130"/>
  <c r="BH130"/>
  <c r="BF130"/>
  <c r="BE130"/>
  <c r="T130"/>
  <c r="R130"/>
  <c r="P130"/>
  <c r="BI123"/>
  <c r="BH123"/>
  <c r="BF123"/>
  <c r="BE123"/>
  <c r="T123"/>
  <c r="R123"/>
  <c r="P123"/>
  <c r="BI119"/>
  <c r="BH119"/>
  <c r="BF119"/>
  <c r="BE119"/>
  <c r="T119"/>
  <c r="R119"/>
  <c r="P119"/>
  <c r="BI114"/>
  <c r="BH114"/>
  <c r="BF114"/>
  <c r="BE114"/>
  <c r="T114"/>
  <c r="R114"/>
  <c r="P114"/>
  <c r="BI112"/>
  <c r="BH112"/>
  <c r="BF112"/>
  <c r="BE112"/>
  <c r="T112"/>
  <c r="R112"/>
  <c r="P112"/>
  <c r="BI110"/>
  <c r="BH110"/>
  <c r="BF110"/>
  <c r="BE110"/>
  <c r="T110"/>
  <c r="R110"/>
  <c r="P110"/>
  <c r="BI108"/>
  <c r="BH108"/>
  <c r="BF108"/>
  <c r="BE108"/>
  <c r="T108"/>
  <c r="R108"/>
  <c r="P108"/>
  <c r="BI106"/>
  <c r="BH106"/>
  <c r="BF106"/>
  <c r="BE106"/>
  <c r="T106"/>
  <c r="R106"/>
  <c r="P106"/>
  <c r="BI104"/>
  <c r="BH104"/>
  <c r="BF104"/>
  <c r="BE104"/>
  <c r="T104"/>
  <c r="R104"/>
  <c r="P104"/>
  <c r="BI102"/>
  <c r="BH102"/>
  <c r="BF102"/>
  <c r="BE102"/>
  <c r="T102"/>
  <c r="R102"/>
  <c r="P102"/>
  <c r="BI100"/>
  <c r="BH100"/>
  <c r="BF100"/>
  <c r="BE100"/>
  <c r="T100"/>
  <c r="R100"/>
  <c r="P100"/>
  <c r="BI91"/>
  <c r="BH91"/>
  <c r="BF91"/>
  <c r="BE91"/>
  <c r="T91"/>
  <c r="R91"/>
  <c r="P91"/>
  <c r="J85"/>
  <c r="J84"/>
  <c r="F84"/>
  <c r="F82"/>
  <c r="E80"/>
  <c r="J59"/>
  <c r="J58"/>
  <c r="F58"/>
  <c r="F56"/>
  <c r="E54"/>
  <c r="J20"/>
  <c r="E20"/>
  <c r="F59"/>
  <c r="J19"/>
  <c r="J14"/>
  <c r="J56"/>
  <c r="E7"/>
  <c r="E76"/>
  <c i="45" r="J39"/>
  <c r="J38"/>
  <c i="1" r="AY121"/>
  <c i="45" r="J37"/>
  <c i="1" r="AX121"/>
  <c i="45" r="BI155"/>
  <c r="BH155"/>
  <c r="BF155"/>
  <c r="BE155"/>
  <c r="T155"/>
  <c r="R155"/>
  <c r="P155"/>
  <c r="BI148"/>
  <c r="BH148"/>
  <c r="BF148"/>
  <c r="BE148"/>
  <c r="T148"/>
  <c r="R148"/>
  <c r="P148"/>
  <c r="BI143"/>
  <c r="BH143"/>
  <c r="BF143"/>
  <c r="BE143"/>
  <c r="T143"/>
  <c r="R143"/>
  <c r="P143"/>
  <c r="BI137"/>
  <c r="BH137"/>
  <c r="BF137"/>
  <c r="BE137"/>
  <c r="T137"/>
  <c r="R137"/>
  <c r="P137"/>
  <c r="BI135"/>
  <c r="BH135"/>
  <c r="BF135"/>
  <c r="BE135"/>
  <c r="T135"/>
  <c r="R135"/>
  <c r="P135"/>
  <c r="BI130"/>
  <c r="BH130"/>
  <c r="BF130"/>
  <c r="BE130"/>
  <c r="T130"/>
  <c r="R130"/>
  <c r="P130"/>
  <c r="BI123"/>
  <c r="BH123"/>
  <c r="BF123"/>
  <c r="BE123"/>
  <c r="T123"/>
  <c r="R123"/>
  <c r="P123"/>
  <c r="BI119"/>
  <c r="BH119"/>
  <c r="BF119"/>
  <c r="BE119"/>
  <c r="T119"/>
  <c r="R119"/>
  <c r="P119"/>
  <c r="BI114"/>
  <c r="BH114"/>
  <c r="BF114"/>
  <c r="BE114"/>
  <c r="T114"/>
  <c r="R114"/>
  <c r="P114"/>
  <c r="BI112"/>
  <c r="BH112"/>
  <c r="BF112"/>
  <c r="BE112"/>
  <c r="T112"/>
  <c r="R112"/>
  <c r="P112"/>
  <c r="BI110"/>
  <c r="BH110"/>
  <c r="BF110"/>
  <c r="BE110"/>
  <c r="T110"/>
  <c r="R110"/>
  <c r="P110"/>
  <c r="BI108"/>
  <c r="BH108"/>
  <c r="BF108"/>
  <c r="BE108"/>
  <c r="T108"/>
  <c r="R108"/>
  <c r="P108"/>
  <c r="BI106"/>
  <c r="BH106"/>
  <c r="BF106"/>
  <c r="BE106"/>
  <c r="T106"/>
  <c r="R106"/>
  <c r="P106"/>
  <c r="BI104"/>
  <c r="BH104"/>
  <c r="BF104"/>
  <c r="BE104"/>
  <c r="T104"/>
  <c r="R104"/>
  <c r="P104"/>
  <c r="BI102"/>
  <c r="BH102"/>
  <c r="BF102"/>
  <c r="BE102"/>
  <c r="T102"/>
  <c r="R102"/>
  <c r="P102"/>
  <c r="BI100"/>
  <c r="BH100"/>
  <c r="BF100"/>
  <c r="BE100"/>
  <c r="T100"/>
  <c r="R100"/>
  <c r="P100"/>
  <c r="BI91"/>
  <c r="BH91"/>
  <c r="BF91"/>
  <c r="BE91"/>
  <c r="T91"/>
  <c r="R91"/>
  <c r="P91"/>
  <c r="J85"/>
  <c r="J84"/>
  <c r="F84"/>
  <c r="F82"/>
  <c r="E80"/>
  <c r="J59"/>
  <c r="J58"/>
  <c r="F58"/>
  <c r="F56"/>
  <c r="E54"/>
  <c r="J20"/>
  <c r="E20"/>
  <c r="F59"/>
  <c r="J19"/>
  <c r="J14"/>
  <c r="J56"/>
  <c r="E7"/>
  <c r="E50"/>
  <c i="44" r="J41"/>
  <c r="J40"/>
  <c i="1" r="AY119"/>
  <c i="44" r="J39"/>
  <c i="1" r="AX119"/>
  <c i="44"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60"/>
  <c r="E7"/>
  <c r="E52"/>
  <c i="43" r="J41"/>
  <c r="J40"/>
  <c i="1" r="AY118"/>
  <c i="43" r="J39"/>
  <c i="1" r="AX118"/>
  <c i="43" r="BI232"/>
  <c r="BH232"/>
  <c r="BF232"/>
  <c r="BE232"/>
  <c r="T232"/>
  <c r="T231"/>
  <c r="R232"/>
  <c r="R231"/>
  <c r="P232"/>
  <c r="P231"/>
  <c r="BI227"/>
  <c r="BH227"/>
  <c r="BF227"/>
  <c r="BE227"/>
  <c r="T227"/>
  <c r="R227"/>
  <c r="P227"/>
  <c r="BI222"/>
  <c r="BH222"/>
  <c r="BF222"/>
  <c r="BE222"/>
  <c r="T222"/>
  <c r="R222"/>
  <c r="P222"/>
  <c r="BI217"/>
  <c r="BH217"/>
  <c r="BF217"/>
  <c r="BE217"/>
  <c r="T217"/>
  <c r="R217"/>
  <c r="P217"/>
  <c r="BI213"/>
  <c r="BH213"/>
  <c r="BF213"/>
  <c r="BE213"/>
  <c r="T213"/>
  <c r="R213"/>
  <c r="P213"/>
  <c r="BI209"/>
  <c r="BH209"/>
  <c r="BF209"/>
  <c r="BE209"/>
  <c r="T209"/>
  <c r="R209"/>
  <c r="P209"/>
  <c r="BI205"/>
  <c r="BH205"/>
  <c r="BF205"/>
  <c r="BE205"/>
  <c r="T205"/>
  <c r="R205"/>
  <c r="P205"/>
  <c r="BI201"/>
  <c r="BH201"/>
  <c r="BF201"/>
  <c r="BE201"/>
  <c r="T201"/>
  <c r="R201"/>
  <c r="P201"/>
  <c r="BI197"/>
  <c r="BH197"/>
  <c r="BF197"/>
  <c r="BE197"/>
  <c r="T197"/>
  <c r="R197"/>
  <c r="P197"/>
  <c r="BI193"/>
  <c r="BH193"/>
  <c r="BF193"/>
  <c r="BE193"/>
  <c r="T193"/>
  <c r="R193"/>
  <c r="P193"/>
  <c r="BI189"/>
  <c r="BH189"/>
  <c r="BF189"/>
  <c r="BE189"/>
  <c r="T189"/>
  <c r="R189"/>
  <c r="P189"/>
  <c r="BI185"/>
  <c r="BH185"/>
  <c r="BF185"/>
  <c r="BE185"/>
  <c r="T185"/>
  <c r="R185"/>
  <c r="P185"/>
  <c r="BI180"/>
  <c r="BH180"/>
  <c r="BF180"/>
  <c r="BE180"/>
  <c r="T180"/>
  <c r="R180"/>
  <c r="P180"/>
  <c r="BI176"/>
  <c r="BH176"/>
  <c r="BF176"/>
  <c r="BE176"/>
  <c r="T176"/>
  <c r="R176"/>
  <c r="P176"/>
  <c r="BI169"/>
  <c r="BH169"/>
  <c r="BF169"/>
  <c r="BE169"/>
  <c r="T169"/>
  <c r="R169"/>
  <c r="P169"/>
  <c r="BI163"/>
  <c r="BH163"/>
  <c r="BF163"/>
  <c r="BE163"/>
  <c r="T163"/>
  <c r="R163"/>
  <c r="P163"/>
  <c r="BI158"/>
  <c r="BH158"/>
  <c r="BF158"/>
  <c r="BE158"/>
  <c r="T158"/>
  <c r="R158"/>
  <c r="P158"/>
  <c r="BI148"/>
  <c r="BH148"/>
  <c r="BF148"/>
  <c r="BE148"/>
  <c r="T148"/>
  <c r="R148"/>
  <c r="P148"/>
  <c r="BI144"/>
  <c r="BH144"/>
  <c r="BF144"/>
  <c r="BE144"/>
  <c r="T144"/>
  <c r="R144"/>
  <c r="P144"/>
  <c r="BI134"/>
  <c r="BH134"/>
  <c r="BF134"/>
  <c r="BE134"/>
  <c r="T134"/>
  <c r="R134"/>
  <c r="P134"/>
  <c r="BI130"/>
  <c r="BH130"/>
  <c r="BF130"/>
  <c r="BE130"/>
  <c r="T130"/>
  <c r="R130"/>
  <c r="P130"/>
  <c r="BI125"/>
  <c r="BH125"/>
  <c r="BF125"/>
  <c r="BE125"/>
  <c r="T125"/>
  <c r="R125"/>
  <c r="P125"/>
  <c r="BI119"/>
  <c r="BH119"/>
  <c r="BF119"/>
  <c r="BE119"/>
  <c r="T119"/>
  <c r="R119"/>
  <c r="P119"/>
  <c r="BI117"/>
  <c r="BH117"/>
  <c r="BF117"/>
  <c r="BE117"/>
  <c r="T117"/>
  <c r="R117"/>
  <c r="P117"/>
  <c r="BI110"/>
  <c r="BH110"/>
  <c r="BF110"/>
  <c r="BE110"/>
  <c r="T110"/>
  <c r="R110"/>
  <c r="P110"/>
  <c r="BI106"/>
  <c r="BH106"/>
  <c r="BF106"/>
  <c r="BE106"/>
  <c r="T106"/>
  <c r="R106"/>
  <c r="P106"/>
  <c r="BI102"/>
  <c r="BH102"/>
  <c r="BF102"/>
  <c r="BE102"/>
  <c r="T102"/>
  <c r="R102"/>
  <c r="P102"/>
  <c r="BI98"/>
  <c r="BH98"/>
  <c r="BF98"/>
  <c r="BE98"/>
  <c r="T98"/>
  <c r="R98"/>
  <c r="P98"/>
  <c r="J92"/>
  <c r="J91"/>
  <c r="F91"/>
  <c r="F89"/>
  <c r="E87"/>
  <c r="J63"/>
  <c r="J62"/>
  <c r="F62"/>
  <c r="F60"/>
  <c r="E58"/>
  <c r="J22"/>
  <c r="E22"/>
  <c r="F92"/>
  <c r="J21"/>
  <c r="J16"/>
  <c r="J60"/>
  <c r="E7"/>
  <c r="E52"/>
  <c i="42" r="J41"/>
  <c r="J40"/>
  <c i="1" r="AY117"/>
  <c i="42" r="J39"/>
  <c i="1" r="AX117"/>
  <c i="42" r="BI628"/>
  <c r="BH628"/>
  <c r="BF628"/>
  <c r="BE628"/>
  <c r="T628"/>
  <c r="R628"/>
  <c r="P628"/>
  <c r="BI623"/>
  <c r="BH623"/>
  <c r="BF623"/>
  <c r="BE623"/>
  <c r="T623"/>
  <c r="R623"/>
  <c r="P623"/>
  <c r="BI617"/>
  <c r="BH617"/>
  <c r="BF617"/>
  <c r="BE617"/>
  <c r="T617"/>
  <c r="R617"/>
  <c r="P617"/>
  <c r="BI612"/>
  <c r="BH612"/>
  <c r="BF612"/>
  <c r="BE612"/>
  <c r="T612"/>
  <c r="R612"/>
  <c r="P612"/>
  <c r="BI595"/>
  <c r="BH595"/>
  <c r="BF595"/>
  <c r="BE595"/>
  <c r="T595"/>
  <c r="R595"/>
  <c r="P595"/>
  <c r="BI589"/>
  <c r="BH589"/>
  <c r="BF589"/>
  <c r="BE589"/>
  <c r="T589"/>
  <c r="T588"/>
  <c r="R589"/>
  <c r="R588"/>
  <c r="P589"/>
  <c r="P588"/>
  <c r="BI585"/>
  <c r="BH585"/>
  <c r="BF585"/>
  <c r="BE585"/>
  <c r="T585"/>
  <c r="R585"/>
  <c r="P585"/>
  <c r="BI582"/>
  <c r="BH582"/>
  <c r="BF582"/>
  <c r="BE582"/>
  <c r="T582"/>
  <c r="R582"/>
  <c r="P582"/>
  <c r="BI579"/>
  <c r="BH579"/>
  <c r="BF579"/>
  <c r="BE579"/>
  <c r="T579"/>
  <c r="R579"/>
  <c r="P579"/>
  <c r="BI576"/>
  <c r="BH576"/>
  <c r="BF576"/>
  <c r="BE576"/>
  <c r="T576"/>
  <c r="R576"/>
  <c r="P576"/>
  <c r="BI570"/>
  <c r="BH570"/>
  <c r="BF570"/>
  <c r="BE570"/>
  <c r="T570"/>
  <c r="R570"/>
  <c r="P570"/>
  <c r="BI566"/>
  <c r="BH566"/>
  <c r="BF566"/>
  <c r="BE566"/>
  <c r="T566"/>
  <c r="R566"/>
  <c r="P566"/>
  <c r="BI559"/>
  <c r="BH559"/>
  <c r="BF559"/>
  <c r="BE559"/>
  <c r="T559"/>
  <c r="R559"/>
  <c r="P559"/>
  <c r="BI553"/>
  <c r="BH553"/>
  <c r="BF553"/>
  <c r="BE553"/>
  <c r="T553"/>
  <c r="R553"/>
  <c r="P553"/>
  <c r="BI544"/>
  <c r="BH544"/>
  <c r="BF544"/>
  <c r="BE544"/>
  <c r="T544"/>
  <c r="R544"/>
  <c r="P544"/>
  <c r="BI533"/>
  <c r="BH533"/>
  <c r="BF533"/>
  <c r="BE533"/>
  <c r="T533"/>
  <c r="R533"/>
  <c r="P533"/>
  <c r="BI527"/>
  <c r="BH527"/>
  <c r="BF527"/>
  <c r="BE527"/>
  <c r="T527"/>
  <c r="R527"/>
  <c r="P527"/>
  <c r="BI520"/>
  <c r="BH520"/>
  <c r="BF520"/>
  <c r="BE520"/>
  <c r="T520"/>
  <c r="R520"/>
  <c r="P520"/>
  <c r="BI514"/>
  <c r="BH514"/>
  <c r="BF514"/>
  <c r="BE514"/>
  <c r="T514"/>
  <c r="R514"/>
  <c r="P514"/>
  <c r="BI506"/>
  <c r="BH506"/>
  <c r="BF506"/>
  <c r="BE506"/>
  <c r="T506"/>
  <c r="R506"/>
  <c r="P506"/>
  <c r="BI501"/>
  <c r="BH501"/>
  <c r="BF501"/>
  <c r="BE501"/>
  <c r="T501"/>
  <c r="R501"/>
  <c r="P501"/>
  <c r="BI496"/>
  <c r="BH496"/>
  <c r="BF496"/>
  <c r="BE496"/>
  <c r="T496"/>
  <c r="R496"/>
  <c r="P496"/>
  <c r="BI485"/>
  <c r="BH485"/>
  <c r="BF485"/>
  <c r="BE485"/>
  <c r="T485"/>
  <c r="R485"/>
  <c r="P485"/>
  <c r="BI479"/>
  <c r="BH479"/>
  <c r="BF479"/>
  <c r="BE479"/>
  <c r="T479"/>
  <c r="R479"/>
  <c r="P479"/>
  <c r="BI471"/>
  <c r="BH471"/>
  <c r="BF471"/>
  <c r="BE471"/>
  <c r="T471"/>
  <c r="R471"/>
  <c r="P471"/>
  <c r="BI463"/>
  <c r="BH463"/>
  <c r="BF463"/>
  <c r="BE463"/>
  <c r="T463"/>
  <c r="R463"/>
  <c r="P463"/>
  <c r="BI456"/>
  <c r="BH456"/>
  <c r="BF456"/>
  <c r="BE456"/>
  <c r="T456"/>
  <c r="R456"/>
  <c r="P456"/>
  <c r="BI450"/>
  <c r="BH450"/>
  <c r="BF450"/>
  <c r="BE450"/>
  <c r="T450"/>
  <c r="R450"/>
  <c r="P450"/>
  <c r="BI444"/>
  <c r="BH444"/>
  <c r="BF444"/>
  <c r="BE444"/>
  <c r="T444"/>
  <c r="R444"/>
  <c r="P444"/>
  <c r="BI439"/>
  <c r="BH439"/>
  <c r="BF439"/>
  <c r="BE439"/>
  <c r="T439"/>
  <c r="R439"/>
  <c r="P439"/>
  <c r="BI434"/>
  <c r="BH434"/>
  <c r="BF434"/>
  <c r="BE434"/>
  <c r="T434"/>
  <c r="R434"/>
  <c r="P434"/>
  <c r="BI428"/>
  <c r="BH428"/>
  <c r="BF428"/>
  <c r="BE428"/>
  <c r="T428"/>
  <c r="R428"/>
  <c r="P428"/>
  <c r="BI421"/>
  <c r="BH421"/>
  <c r="BF421"/>
  <c r="BE421"/>
  <c r="T421"/>
  <c r="R421"/>
  <c r="P421"/>
  <c r="BI416"/>
  <c r="BH416"/>
  <c r="BF416"/>
  <c r="BE416"/>
  <c r="T416"/>
  <c r="R416"/>
  <c r="P416"/>
  <c r="BI411"/>
  <c r="BH411"/>
  <c r="BF411"/>
  <c r="BE411"/>
  <c r="T411"/>
  <c r="R411"/>
  <c r="P411"/>
  <c r="BI405"/>
  <c r="BH405"/>
  <c r="BF405"/>
  <c r="BE405"/>
  <c r="T405"/>
  <c r="R405"/>
  <c r="P405"/>
  <c r="BI394"/>
  <c r="BH394"/>
  <c r="BF394"/>
  <c r="BE394"/>
  <c r="T394"/>
  <c r="R394"/>
  <c r="P394"/>
  <c r="BI386"/>
  <c r="BH386"/>
  <c r="BF386"/>
  <c r="BE386"/>
  <c r="T386"/>
  <c r="R386"/>
  <c r="P386"/>
  <c r="BI383"/>
  <c r="BH383"/>
  <c r="BF383"/>
  <c r="BE383"/>
  <c r="T383"/>
  <c r="R383"/>
  <c r="P383"/>
  <c r="BI375"/>
  <c r="BH375"/>
  <c r="BF375"/>
  <c r="BE375"/>
  <c r="T375"/>
  <c r="R375"/>
  <c r="P375"/>
  <c r="BI369"/>
  <c r="BH369"/>
  <c r="BF369"/>
  <c r="BE369"/>
  <c r="T369"/>
  <c r="R369"/>
  <c r="P369"/>
  <c r="BI362"/>
  <c r="BH362"/>
  <c r="BF362"/>
  <c r="BE362"/>
  <c r="T362"/>
  <c r="R362"/>
  <c r="P362"/>
  <c r="BI356"/>
  <c r="BH356"/>
  <c r="BF356"/>
  <c r="BE356"/>
  <c r="T356"/>
  <c r="R356"/>
  <c r="P356"/>
  <c r="BI353"/>
  <c r="BH353"/>
  <c r="BF353"/>
  <c r="BE353"/>
  <c r="T353"/>
  <c r="R353"/>
  <c r="P353"/>
  <c r="BI343"/>
  <c r="BH343"/>
  <c r="BF343"/>
  <c r="BE343"/>
  <c r="T343"/>
  <c r="R343"/>
  <c r="P343"/>
  <c r="BI337"/>
  <c r="BH337"/>
  <c r="BF337"/>
  <c r="BE337"/>
  <c r="T337"/>
  <c r="R337"/>
  <c r="P337"/>
  <c r="BI330"/>
  <c r="BH330"/>
  <c r="BF330"/>
  <c r="BE330"/>
  <c r="T330"/>
  <c r="R330"/>
  <c r="P330"/>
  <c r="BI327"/>
  <c r="BH327"/>
  <c r="BF327"/>
  <c r="BE327"/>
  <c r="T327"/>
  <c r="R327"/>
  <c r="P327"/>
  <c r="BI321"/>
  <c r="BH321"/>
  <c r="BF321"/>
  <c r="BE321"/>
  <c r="T321"/>
  <c r="R321"/>
  <c r="P321"/>
  <c r="BI318"/>
  <c r="BH318"/>
  <c r="BF318"/>
  <c r="BE318"/>
  <c r="T318"/>
  <c r="R318"/>
  <c r="P318"/>
  <c r="BI312"/>
  <c r="BH312"/>
  <c r="BF312"/>
  <c r="BE312"/>
  <c r="T312"/>
  <c r="R312"/>
  <c r="P312"/>
  <c r="BI304"/>
  <c r="BH304"/>
  <c r="BF304"/>
  <c r="BE304"/>
  <c r="T304"/>
  <c r="R304"/>
  <c r="P304"/>
  <c r="BI301"/>
  <c r="BH301"/>
  <c r="BF301"/>
  <c r="BE301"/>
  <c r="T301"/>
  <c r="R301"/>
  <c r="P301"/>
  <c r="BI294"/>
  <c r="BH294"/>
  <c r="BF294"/>
  <c r="BE294"/>
  <c r="T294"/>
  <c r="R294"/>
  <c r="P294"/>
  <c r="BI291"/>
  <c r="BH291"/>
  <c r="BF291"/>
  <c r="BE291"/>
  <c r="T291"/>
  <c r="R291"/>
  <c r="P291"/>
  <c r="BI285"/>
  <c r="BH285"/>
  <c r="BF285"/>
  <c r="BE285"/>
  <c r="T285"/>
  <c r="R285"/>
  <c r="P285"/>
  <c r="BI279"/>
  <c r="BH279"/>
  <c r="BF279"/>
  <c r="BE279"/>
  <c r="T279"/>
  <c r="R279"/>
  <c r="P279"/>
  <c r="BI276"/>
  <c r="BH276"/>
  <c r="BF276"/>
  <c r="BE276"/>
  <c r="T276"/>
  <c r="R276"/>
  <c r="P276"/>
  <c r="BI269"/>
  <c r="BH269"/>
  <c r="BF269"/>
  <c r="BE269"/>
  <c r="T269"/>
  <c r="R269"/>
  <c r="P269"/>
  <c r="BI266"/>
  <c r="BH266"/>
  <c r="BF266"/>
  <c r="BE266"/>
  <c r="T266"/>
  <c r="R266"/>
  <c r="P266"/>
  <c r="BI258"/>
  <c r="BH258"/>
  <c r="BF258"/>
  <c r="BE258"/>
  <c r="T258"/>
  <c r="R258"/>
  <c r="P258"/>
  <c r="BI248"/>
  <c r="BH248"/>
  <c r="BF248"/>
  <c r="BE248"/>
  <c r="T248"/>
  <c r="R248"/>
  <c r="P248"/>
  <c r="BI244"/>
  <c r="BH244"/>
  <c r="BF244"/>
  <c r="BE244"/>
  <c r="T244"/>
  <c r="R244"/>
  <c r="P244"/>
  <c r="BI236"/>
  <c r="BH236"/>
  <c r="BF236"/>
  <c r="BE236"/>
  <c r="T236"/>
  <c r="R236"/>
  <c r="P236"/>
  <c r="BI228"/>
  <c r="BH228"/>
  <c r="BF228"/>
  <c r="BE228"/>
  <c r="T228"/>
  <c r="R228"/>
  <c r="P228"/>
  <c r="BI213"/>
  <c r="BH213"/>
  <c r="BF213"/>
  <c r="BE213"/>
  <c r="T213"/>
  <c r="R213"/>
  <c r="P213"/>
  <c r="BI208"/>
  <c r="BH208"/>
  <c r="BF208"/>
  <c r="BE208"/>
  <c r="T208"/>
  <c r="R208"/>
  <c r="P208"/>
  <c r="BI205"/>
  <c r="BH205"/>
  <c r="BF205"/>
  <c r="BE205"/>
  <c r="T205"/>
  <c r="R205"/>
  <c r="P205"/>
  <c r="BI199"/>
  <c r="BH199"/>
  <c r="BF199"/>
  <c r="BE199"/>
  <c r="T199"/>
  <c r="R199"/>
  <c r="P199"/>
  <c r="BI187"/>
  <c r="BH187"/>
  <c r="BF187"/>
  <c r="BE187"/>
  <c r="T187"/>
  <c r="R187"/>
  <c r="P187"/>
  <c r="BI184"/>
  <c r="BH184"/>
  <c r="BF184"/>
  <c r="BE184"/>
  <c r="T184"/>
  <c r="R184"/>
  <c r="P184"/>
  <c r="BI178"/>
  <c r="BH178"/>
  <c r="BF178"/>
  <c r="BE178"/>
  <c r="T178"/>
  <c r="R178"/>
  <c r="P178"/>
  <c r="BI173"/>
  <c r="BH173"/>
  <c r="BF173"/>
  <c r="BE173"/>
  <c r="T173"/>
  <c r="R173"/>
  <c r="P173"/>
  <c r="BI170"/>
  <c r="BH170"/>
  <c r="BF170"/>
  <c r="BE170"/>
  <c r="T170"/>
  <c r="R170"/>
  <c r="P170"/>
  <c r="BI143"/>
  <c r="BH143"/>
  <c r="BF143"/>
  <c r="BE143"/>
  <c r="T143"/>
  <c r="R143"/>
  <c r="P143"/>
  <c r="BI135"/>
  <c r="BH135"/>
  <c r="BF135"/>
  <c r="BE135"/>
  <c r="T135"/>
  <c r="R135"/>
  <c r="P135"/>
  <c r="BI124"/>
  <c r="BH124"/>
  <c r="BF124"/>
  <c r="BE124"/>
  <c r="T124"/>
  <c r="R124"/>
  <c r="P124"/>
  <c r="BI119"/>
  <c r="BH119"/>
  <c r="BF119"/>
  <c r="BE119"/>
  <c r="T119"/>
  <c r="R119"/>
  <c r="P119"/>
  <c r="BI116"/>
  <c r="BH116"/>
  <c r="BF116"/>
  <c r="BE116"/>
  <c r="T116"/>
  <c r="R116"/>
  <c r="P116"/>
  <c r="BI106"/>
  <c r="BH106"/>
  <c r="BF106"/>
  <c r="BE106"/>
  <c r="T106"/>
  <c r="R106"/>
  <c r="P106"/>
  <c r="J100"/>
  <c r="J99"/>
  <c r="F99"/>
  <c r="F97"/>
  <c r="E95"/>
  <c r="J63"/>
  <c r="J62"/>
  <c r="F62"/>
  <c r="F60"/>
  <c r="E58"/>
  <c r="J22"/>
  <c r="E22"/>
  <c r="F63"/>
  <c r="J21"/>
  <c r="J16"/>
  <c r="J60"/>
  <c r="E7"/>
  <c r="E89"/>
  <c i="41" r="J41"/>
  <c r="J40"/>
  <c i="1" r="AY115"/>
  <c i="41" r="J39"/>
  <c i="1" r="AX115"/>
  <c i="41"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60"/>
  <c r="E7"/>
  <c r="E81"/>
  <c i="40" r="J41"/>
  <c r="J40"/>
  <c i="1" r="AY114"/>
  <c i="40" r="J39"/>
  <c i="1" r="AX114"/>
  <c i="40" r="BI453"/>
  <c r="BH453"/>
  <c r="BF453"/>
  <c r="BE453"/>
  <c r="T453"/>
  <c r="R453"/>
  <c r="P453"/>
  <c r="BI448"/>
  <c r="BH448"/>
  <c r="BF448"/>
  <c r="BE448"/>
  <c r="T448"/>
  <c r="R448"/>
  <c r="P448"/>
  <c r="BI443"/>
  <c r="BH443"/>
  <c r="BF443"/>
  <c r="BE443"/>
  <c r="T443"/>
  <c r="R443"/>
  <c r="P443"/>
  <c r="BI438"/>
  <c r="BH438"/>
  <c r="BF438"/>
  <c r="BE438"/>
  <c r="T438"/>
  <c r="R438"/>
  <c r="P438"/>
  <c r="BI427"/>
  <c r="BH427"/>
  <c r="BF427"/>
  <c r="BE427"/>
  <c r="T427"/>
  <c r="R427"/>
  <c r="P427"/>
  <c r="BI421"/>
  <c r="BH421"/>
  <c r="BF421"/>
  <c r="BE421"/>
  <c r="T421"/>
  <c r="T420"/>
  <c r="R421"/>
  <c r="R420"/>
  <c r="P421"/>
  <c r="P420"/>
  <c r="BI416"/>
  <c r="BH416"/>
  <c r="BF416"/>
  <c r="BE416"/>
  <c r="T416"/>
  <c r="R416"/>
  <c r="P416"/>
  <c r="BI413"/>
  <c r="BH413"/>
  <c r="BF413"/>
  <c r="BE413"/>
  <c r="T413"/>
  <c r="R413"/>
  <c r="P413"/>
  <c r="BI410"/>
  <c r="BH410"/>
  <c r="BF410"/>
  <c r="BE410"/>
  <c r="T410"/>
  <c r="R410"/>
  <c r="P410"/>
  <c r="BI404"/>
  <c r="BH404"/>
  <c r="BF404"/>
  <c r="BE404"/>
  <c r="T404"/>
  <c r="R404"/>
  <c r="P404"/>
  <c r="BI396"/>
  <c r="BH396"/>
  <c r="BF396"/>
  <c r="BE396"/>
  <c r="T396"/>
  <c r="R396"/>
  <c r="P396"/>
  <c r="BI390"/>
  <c r="BH390"/>
  <c r="BF390"/>
  <c r="BE390"/>
  <c r="T390"/>
  <c r="R390"/>
  <c r="P390"/>
  <c r="BI385"/>
  <c r="BH385"/>
  <c r="BF385"/>
  <c r="BE385"/>
  <c r="T385"/>
  <c r="R385"/>
  <c r="P385"/>
  <c r="BI379"/>
  <c r="BH379"/>
  <c r="BF379"/>
  <c r="BE379"/>
  <c r="T379"/>
  <c r="R379"/>
  <c r="P379"/>
  <c r="BI369"/>
  <c r="BH369"/>
  <c r="BF369"/>
  <c r="BE369"/>
  <c r="T369"/>
  <c r="R369"/>
  <c r="P369"/>
  <c r="BI362"/>
  <c r="BH362"/>
  <c r="BF362"/>
  <c r="BE362"/>
  <c r="T362"/>
  <c r="R362"/>
  <c r="P362"/>
  <c r="BI352"/>
  <c r="BH352"/>
  <c r="BF352"/>
  <c r="BE352"/>
  <c r="T352"/>
  <c r="R352"/>
  <c r="P352"/>
  <c r="BI342"/>
  <c r="BH342"/>
  <c r="BF342"/>
  <c r="BE342"/>
  <c r="T342"/>
  <c r="R342"/>
  <c r="P342"/>
  <c r="BI335"/>
  <c r="BH335"/>
  <c r="BF335"/>
  <c r="BE335"/>
  <c r="T335"/>
  <c r="R335"/>
  <c r="P335"/>
  <c r="BI332"/>
  <c r="BH332"/>
  <c r="BF332"/>
  <c r="BE332"/>
  <c r="T332"/>
  <c r="R332"/>
  <c r="P332"/>
  <c r="BI327"/>
  <c r="BH327"/>
  <c r="BF327"/>
  <c r="BE327"/>
  <c r="T327"/>
  <c r="R327"/>
  <c r="P327"/>
  <c r="BI322"/>
  <c r="BH322"/>
  <c r="BF322"/>
  <c r="BE322"/>
  <c r="T322"/>
  <c r="R322"/>
  <c r="P322"/>
  <c r="BI317"/>
  <c r="BH317"/>
  <c r="BF317"/>
  <c r="BE317"/>
  <c r="T317"/>
  <c r="R317"/>
  <c r="P317"/>
  <c r="BI312"/>
  <c r="BH312"/>
  <c r="BF312"/>
  <c r="BE312"/>
  <c r="T312"/>
  <c r="R312"/>
  <c r="P312"/>
  <c r="BI305"/>
  <c r="BH305"/>
  <c r="BF305"/>
  <c r="BE305"/>
  <c r="T305"/>
  <c r="R305"/>
  <c r="P305"/>
  <c r="BI293"/>
  <c r="BH293"/>
  <c r="BF293"/>
  <c r="BE293"/>
  <c r="T293"/>
  <c r="R293"/>
  <c r="P293"/>
  <c r="BI286"/>
  <c r="BH286"/>
  <c r="BF286"/>
  <c r="BE286"/>
  <c r="T286"/>
  <c r="R286"/>
  <c r="P286"/>
  <c r="BI274"/>
  <c r="BH274"/>
  <c r="BF274"/>
  <c r="BE274"/>
  <c r="T274"/>
  <c r="R274"/>
  <c r="P274"/>
  <c r="BI268"/>
  <c r="BH268"/>
  <c r="BF268"/>
  <c r="BE268"/>
  <c r="T268"/>
  <c r="R268"/>
  <c r="P268"/>
  <c r="BI262"/>
  <c r="BH262"/>
  <c r="BF262"/>
  <c r="BE262"/>
  <c r="T262"/>
  <c r="R262"/>
  <c r="P262"/>
  <c r="BI259"/>
  <c r="BH259"/>
  <c r="BF259"/>
  <c r="BE259"/>
  <c r="T259"/>
  <c r="R259"/>
  <c r="P259"/>
  <c r="BI249"/>
  <c r="BH249"/>
  <c r="BF249"/>
  <c r="BE249"/>
  <c r="T249"/>
  <c r="R249"/>
  <c r="P249"/>
  <c r="BI243"/>
  <c r="BH243"/>
  <c r="BF243"/>
  <c r="BE243"/>
  <c r="T243"/>
  <c r="R243"/>
  <c r="P243"/>
  <c r="BI237"/>
  <c r="BH237"/>
  <c r="BF237"/>
  <c r="BE237"/>
  <c r="T237"/>
  <c r="R237"/>
  <c r="P237"/>
  <c r="BI235"/>
  <c r="BH235"/>
  <c r="BF235"/>
  <c r="BE235"/>
  <c r="T235"/>
  <c r="R235"/>
  <c r="P235"/>
  <c r="BI232"/>
  <c r="BH232"/>
  <c r="BF232"/>
  <c r="BE232"/>
  <c r="T232"/>
  <c r="R232"/>
  <c r="P232"/>
  <c r="BI226"/>
  <c r="BH226"/>
  <c r="BF226"/>
  <c r="BE226"/>
  <c r="T226"/>
  <c r="R226"/>
  <c r="P226"/>
  <c r="BI223"/>
  <c r="BH223"/>
  <c r="BF223"/>
  <c r="BE223"/>
  <c r="T223"/>
  <c r="R223"/>
  <c r="P223"/>
  <c r="BI212"/>
  <c r="BH212"/>
  <c r="BF212"/>
  <c r="BE212"/>
  <c r="T212"/>
  <c r="R212"/>
  <c r="P212"/>
  <c r="BI209"/>
  <c r="BH209"/>
  <c r="BF209"/>
  <c r="BE209"/>
  <c r="T209"/>
  <c r="R209"/>
  <c r="P209"/>
  <c r="BI201"/>
  <c r="BH201"/>
  <c r="BF201"/>
  <c r="BE201"/>
  <c r="T201"/>
  <c r="R201"/>
  <c r="P201"/>
  <c r="BI196"/>
  <c r="BH196"/>
  <c r="BF196"/>
  <c r="BE196"/>
  <c r="T196"/>
  <c r="R196"/>
  <c r="P196"/>
  <c r="BI187"/>
  <c r="BH187"/>
  <c r="BF187"/>
  <c r="BE187"/>
  <c r="T187"/>
  <c r="R187"/>
  <c r="P187"/>
  <c r="BI178"/>
  <c r="BH178"/>
  <c r="BF178"/>
  <c r="BE178"/>
  <c r="T178"/>
  <c r="R178"/>
  <c r="P178"/>
  <c r="BI174"/>
  <c r="BH174"/>
  <c r="BF174"/>
  <c r="BE174"/>
  <c r="T174"/>
  <c r="R174"/>
  <c r="P174"/>
  <c r="BI163"/>
  <c r="BH163"/>
  <c r="BF163"/>
  <c r="BE163"/>
  <c r="T163"/>
  <c r="R163"/>
  <c r="P163"/>
  <c r="BI158"/>
  <c r="BH158"/>
  <c r="BF158"/>
  <c r="BE158"/>
  <c r="T158"/>
  <c r="R158"/>
  <c r="P158"/>
  <c r="BI152"/>
  <c r="BH152"/>
  <c r="BF152"/>
  <c r="BE152"/>
  <c r="T152"/>
  <c r="R152"/>
  <c r="P152"/>
  <c r="BI146"/>
  <c r="BH146"/>
  <c r="BF146"/>
  <c r="BE146"/>
  <c r="T146"/>
  <c r="R146"/>
  <c r="P146"/>
  <c r="BI141"/>
  <c r="BH141"/>
  <c r="BF141"/>
  <c r="BE141"/>
  <c r="T141"/>
  <c r="R141"/>
  <c r="P141"/>
  <c r="BI138"/>
  <c r="BH138"/>
  <c r="BF138"/>
  <c r="BE138"/>
  <c r="T138"/>
  <c r="R138"/>
  <c r="P138"/>
  <c r="BI135"/>
  <c r="BH135"/>
  <c r="BF135"/>
  <c r="BE135"/>
  <c r="T135"/>
  <c r="R135"/>
  <c r="P135"/>
  <c r="BI127"/>
  <c r="BH127"/>
  <c r="BF127"/>
  <c r="BE127"/>
  <c r="T127"/>
  <c r="R127"/>
  <c r="P127"/>
  <c r="BI121"/>
  <c r="BH121"/>
  <c r="BF121"/>
  <c r="BE121"/>
  <c r="T121"/>
  <c r="R121"/>
  <c r="P121"/>
  <c r="BI115"/>
  <c r="BH115"/>
  <c r="BF115"/>
  <c r="BE115"/>
  <c r="T115"/>
  <c r="R115"/>
  <c r="P115"/>
  <c r="BI112"/>
  <c r="BH112"/>
  <c r="BF112"/>
  <c r="BE112"/>
  <c r="T112"/>
  <c r="R112"/>
  <c r="P112"/>
  <c r="BI105"/>
  <c r="BH105"/>
  <c r="BF105"/>
  <c r="BE105"/>
  <c r="T105"/>
  <c r="R105"/>
  <c r="P105"/>
  <c r="J99"/>
  <c r="J98"/>
  <c r="F98"/>
  <c r="F96"/>
  <c r="E94"/>
  <c r="J63"/>
  <c r="J62"/>
  <c r="F62"/>
  <c r="F60"/>
  <c r="E58"/>
  <c r="J22"/>
  <c r="E22"/>
  <c r="F63"/>
  <c r="J21"/>
  <c r="J16"/>
  <c r="J96"/>
  <c r="E7"/>
  <c r="E52"/>
  <c i="39" r="J41"/>
  <c r="J40"/>
  <c i="1" r="AY112"/>
  <c i="39" r="J39"/>
  <c i="1" r="AX112"/>
  <c i="39"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89"/>
  <c r="E7"/>
  <c r="E81"/>
  <c i="38" r="J41"/>
  <c r="J40"/>
  <c i="1" r="AY111"/>
  <c i="38" r="J39"/>
  <c i="1" r="AX111"/>
  <c i="38" r="BI545"/>
  <c r="BH545"/>
  <c r="BF545"/>
  <c r="BE545"/>
  <c r="T545"/>
  <c r="R545"/>
  <c r="P545"/>
  <c r="BI540"/>
  <c r="BH540"/>
  <c r="BF540"/>
  <c r="BE540"/>
  <c r="T540"/>
  <c r="R540"/>
  <c r="P540"/>
  <c r="BI535"/>
  <c r="BH535"/>
  <c r="BF535"/>
  <c r="BE535"/>
  <c r="T535"/>
  <c r="R535"/>
  <c r="P535"/>
  <c r="BI530"/>
  <c r="BH530"/>
  <c r="BF530"/>
  <c r="BE530"/>
  <c r="T530"/>
  <c r="R530"/>
  <c r="P530"/>
  <c r="BI514"/>
  <c r="BH514"/>
  <c r="BF514"/>
  <c r="BE514"/>
  <c r="T514"/>
  <c r="R514"/>
  <c r="P514"/>
  <c r="BI508"/>
  <c r="BH508"/>
  <c r="BF508"/>
  <c r="BE508"/>
  <c r="T508"/>
  <c r="T507"/>
  <c r="R508"/>
  <c r="R507"/>
  <c r="P508"/>
  <c r="P507"/>
  <c r="BI502"/>
  <c r="BH502"/>
  <c r="BF502"/>
  <c r="BE502"/>
  <c r="T502"/>
  <c r="R502"/>
  <c r="P502"/>
  <c r="BI498"/>
  <c r="BH498"/>
  <c r="BF498"/>
  <c r="BE498"/>
  <c r="T498"/>
  <c r="R498"/>
  <c r="P498"/>
  <c r="BI495"/>
  <c r="BH495"/>
  <c r="BF495"/>
  <c r="BE495"/>
  <c r="T495"/>
  <c r="R495"/>
  <c r="P495"/>
  <c r="BI489"/>
  <c r="BH489"/>
  <c r="BF489"/>
  <c r="BE489"/>
  <c r="T489"/>
  <c r="R489"/>
  <c r="P489"/>
  <c r="BI481"/>
  <c r="BH481"/>
  <c r="BF481"/>
  <c r="BE481"/>
  <c r="T481"/>
  <c r="R481"/>
  <c r="P481"/>
  <c r="BI471"/>
  <c r="BH471"/>
  <c r="BF471"/>
  <c r="BE471"/>
  <c r="T471"/>
  <c r="R471"/>
  <c r="P471"/>
  <c r="BI462"/>
  <c r="BH462"/>
  <c r="BF462"/>
  <c r="BE462"/>
  <c r="T462"/>
  <c r="R462"/>
  <c r="P462"/>
  <c r="BI453"/>
  <c r="BH453"/>
  <c r="BF453"/>
  <c r="BE453"/>
  <c r="T453"/>
  <c r="R453"/>
  <c r="P453"/>
  <c r="BI444"/>
  <c r="BH444"/>
  <c r="BF444"/>
  <c r="BE444"/>
  <c r="T444"/>
  <c r="R444"/>
  <c r="P444"/>
  <c r="BI438"/>
  <c r="BH438"/>
  <c r="BF438"/>
  <c r="BE438"/>
  <c r="T438"/>
  <c r="R438"/>
  <c r="P438"/>
  <c r="BI433"/>
  <c r="BH433"/>
  <c r="BF433"/>
  <c r="BE433"/>
  <c r="T433"/>
  <c r="R433"/>
  <c r="P433"/>
  <c r="BI426"/>
  <c r="BH426"/>
  <c r="BF426"/>
  <c r="BE426"/>
  <c r="T426"/>
  <c r="R426"/>
  <c r="P426"/>
  <c r="BI417"/>
  <c r="BH417"/>
  <c r="BF417"/>
  <c r="BE417"/>
  <c r="T417"/>
  <c r="R417"/>
  <c r="P417"/>
  <c r="BI410"/>
  <c r="BH410"/>
  <c r="BF410"/>
  <c r="BE410"/>
  <c r="T410"/>
  <c r="R410"/>
  <c r="P410"/>
  <c r="BI402"/>
  <c r="BH402"/>
  <c r="BF402"/>
  <c r="BE402"/>
  <c r="T402"/>
  <c r="R402"/>
  <c r="P402"/>
  <c r="BI394"/>
  <c r="BH394"/>
  <c r="BF394"/>
  <c r="BE394"/>
  <c r="T394"/>
  <c r="R394"/>
  <c r="P394"/>
  <c r="BI387"/>
  <c r="BH387"/>
  <c r="BF387"/>
  <c r="BE387"/>
  <c r="T387"/>
  <c r="R387"/>
  <c r="P387"/>
  <c r="BI382"/>
  <c r="BH382"/>
  <c r="BF382"/>
  <c r="BE382"/>
  <c r="T382"/>
  <c r="R382"/>
  <c r="P382"/>
  <c r="BI377"/>
  <c r="BH377"/>
  <c r="BF377"/>
  <c r="BE377"/>
  <c r="T377"/>
  <c r="R377"/>
  <c r="P377"/>
  <c r="BI372"/>
  <c r="BH372"/>
  <c r="BF372"/>
  <c r="BE372"/>
  <c r="T372"/>
  <c r="R372"/>
  <c r="P372"/>
  <c r="BI367"/>
  <c r="BH367"/>
  <c r="BF367"/>
  <c r="BE367"/>
  <c r="T367"/>
  <c r="R367"/>
  <c r="P367"/>
  <c r="BI357"/>
  <c r="BH357"/>
  <c r="BF357"/>
  <c r="BE357"/>
  <c r="T357"/>
  <c r="R357"/>
  <c r="P357"/>
  <c r="BI348"/>
  <c r="BH348"/>
  <c r="BF348"/>
  <c r="BE348"/>
  <c r="T348"/>
  <c r="R348"/>
  <c r="P348"/>
  <c r="BI338"/>
  <c r="BH338"/>
  <c r="BF338"/>
  <c r="BE338"/>
  <c r="T338"/>
  <c r="R338"/>
  <c r="P338"/>
  <c r="BI332"/>
  <c r="BH332"/>
  <c r="BF332"/>
  <c r="BE332"/>
  <c r="T332"/>
  <c r="R332"/>
  <c r="P332"/>
  <c r="BI325"/>
  <c r="BH325"/>
  <c r="BF325"/>
  <c r="BE325"/>
  <c r="T325"/>
  <c r="R325"/>
  <c r="P325"/>
  <c r="BI320"/>
  <c r="BH320"/>
  <c r="BF320"/>
  <c r="BE320"/>
  <c r="T320"/>
  <c r="R320"/>
  <c r="P320"/>
  <c r="BI317"/>
  <c r="BH317"/>
  <c r="BF317"/>
  <c r="BE317"/>
  <c r="T317"/>
  <c r="R317"/>
  <c r="P317"/>
  <c r="BI310"/>
  <c r="BH310"/>
  <c r="BF310"/>
  <c r="BE310"/>
  <c r="T310"/>
  <c r="R310"/>
  <c r="P310"/>
  <c r="BI307"/>
  <c r="BH307"/>
  <c r="BF307"/>
  <c r="BE307"/>
  <c r="T307"/>
  <c r="R307"/>
  <c r="P307"/>
  <c r="BI301"/>
  <c r="BH301"/>
  <c r="BF301"/>
  <c r="BE301"/>
  <c r="T301"/>
  <c r="R301"/>
  <c r="P301"/>
  <c r="BI295"/>
  <c r="BH295"/>
  <c r="BF295"/>
  <c r="BE295"/>
  <c r="T295"/>
  <c r="R295"/>
  <c r="P295"/>
  <c r="BI292"/>
  <c r="BH292"/>
  <c r="BF292"/>
  <c r="BE292"/>
  <c r="T292"/>
  <c r="R292"/>
  <c r="P292"/>
  <c r="BI285"/>
  <c r="BH285"/>
  <c r="BF285"/>
  <c r="BE285"/>
  <c r="T285"/>
  <c r="R285"/>
  <c r="P285"/>
  <c r="BI282"/>
  <c r="BH282"/>
  <c r="BF282"/>
  <c r="BE282"/>
  <c r="T282"/>
  <c r="R282"/>
  <c r="P282"/>
  <c r="BI276"/>
  <c r="BH276"/>
  <c r="BF276"/>
  <c r="BE276"/>
  <c r="T276"/>
  <c r="R276"/>
  <c r="P276"/>
  <c r="BI269"/>
  <c r="BH269"/>
  <c r="BF269"/>
  <c r="BE269"/>
  <c r="T269"/>
  <c r="R269"/>
  <c r="P269"/>
  <c r="BI266"/>
  <c r="BH266"/>
  <c r="BF266"/>
  <c r="BE266"/>
  <c r="T266"/>
  <c r="R266"/>
  <c r="P266"/>
  <c r="BI255"/>
  <c r="BH255"/>
  <c r="BF255"/>
  <c r="BE255"/>
  <c r="T255"/>
  <c r="R255"/>
  <c r="P255"/>
  <c r="BI252"/>
  <c r="BH252"/>
  <c r="BF252"/>
  <c r="BE252"/>
  <c r="T252"/>
  <c r="R252"/>
  <c r="P252"/>
  <c r="BI244"/>
  <c r="BH244"/>
  <c r="BF244"/>
  <c r="BE244"/>
  <c r="T244"/>
  <c r="R244"/>
  <c r="P244"/>
  <c r="BI239"/>
  <c r="BH239"/>
  <c r="BF239"/>
  <c r="BE239"/>
  <c r="T239"/>
  <c r="R239"/>
  <c r="P239"/>
  <c r="BI236"/>
  <c r="BH236"/>
  <c r="BF236"/>
  <c r="BE236"/>
  <c r="T236"/>
  <c r="R236"/>
  <c r="P236"/>
  <c r="BI227"/>
  <c r="BH227"/>
  <c r="BF227"/>
  <c r="BE227"/>
  <c r="T227"/>
  <c r="R227"/>
  <c r="P227"/>
  <c r="BI224"/>
  <c r="BH224"/>
  <c r="BF224"/>
  <c r="BE224"/>
  <c r="T224"/>
  <c r="R224"/>
  <c r="P224"/>
  <c r="BI216"/>
  <c r="BH216"/>
  <c r="BF216"/>
  <c r="BE216"/>
  <c r="T216"/>
  <c r="R216"/>
  <c r="P216"/>
  <c r="BI211"/>
  <c r="BH211"/>
  <c r="BF211"/>
  <c r="BE211"/>
  <c r="T211"/>
  <c r="R211"/>
  <c r="P211"/>
  <c r="BI202"/>
  <c r="BH202"/>
  <c r="BF202"/>
  <c r="BE202"/>
  <c r="T202"/>
  <c r="R202"/>
  <c r="P202"/>
  <c r="BI193"/>
  <c r="BH193"/>
  <c r="BF193"/>
  <c r="BE193"/>
  <c r="T193"/>
  <c r="R193"/>
  <c r="P193"/>
  <c r="BI189"/>
  <c r="BH189"/>
  <c r="BF189"/>
  <c r="BE189"/>
  <c r="T189"/>
  <c r="R189"/>
  <c r="P189"/>
  <c r="BI178"/>
  <c r="BH178"/>
  <c r="BF178"/>
  <c r="BE178"/>
  <c r="T178"/>
  <c r="R178"/>
  <c r="P178"/>
  <c r="BI173"/>
  <c r="BH173"/>
  <c r="BF173"/>
  <c r="BE173"/>
  <c r="T173"/>
  <c r="R173"/>
  <c r="P173"/>
  <c r="BI167"/>
  <c r="BH167"/>
  <c r="BF167"/>
  <c r="BE167"/>
  <c r="T167"/>
  <c r="R167"/>
  <c r="P167"/>
  <c r="BI161"/>
  <c r="BH161"/>
  <c r="BF161"/>
  <c r="BE161"/>
  <c r="T161"/>
  <c r="R161"/>
  <c r="P161"/>
  <c r="BI156"/>
  <c r="BH156"/>
  <c r="BF156"/>
  <c r="BE156"/>
  <c r="T156"/>
  <c r="R156"/>
  <c r="P156"/>
  <c r="BI153"/>
  <c r="BH153"/>
  <c r="BF153"/>
  <c r="BE153"/>
  <c r="T153"/>
  <c r="R153"/>
  <c r="P153"/>
  <c r="BI135"/>
  <c r="BH135"/>
  <c r="BF135"/>
  <c r="BE135"/>
  <c r="T135"/>
  <c r="R135"/>
  <c r="P135"/>
  <c r="BI127"/>
  <c r="BH127"/>
  <c r="BF127"/>
  <c r="BE127"/>
  <c r="T127"/>
  <c r="R127"/>
  <c r="P127"/>
  <c r="BI121"/>
  <c r="BH121"/>
  <c r="BF121"/>
  <c r="BE121"/>
  <c r="T121"/>
  <c r="R121"/>
  <c r="P121"/>
  <c r="BI115"/>
  <c r="BH115"/>
  <c r="BF115"/>
  <c r="BE115"/>
  <c r="T115"/>
  <c r="R115"/>
  <c r="P115"/>
  <c r="BI112"/>
  <c r="BH112"/>
  <c r="BF112"/>
  <c r="BE112"/>
  <c r="T112"/>
  <c r="R112"/>
  <c r="P112"/>
  <c r="BI105"/>
  <c r="BH105"/>
  <c r="BF105"/>
  <c r="BE105"/>
  <c r="T105"/>
  <c r="R105"/>
  <c r="P105"/>
  <c r="J99"/>
  <c r="J98"/>
  <c r="F98"/>
  <c r="F96"/>
  <c r="E94"/>
  <c r="J63"/>
  <c r="J62"/>
  <c r="F62"/>
  <c r="F60"/>
  <c r="E58"/>
  <c r="J22"/>
  <c r="E22"/>
  <c r="F99"/>
  <c r="J21"/>
  <c r="J16"/>
  <c r="J96"/>
  <c r="E7"/>
  <c r="E88"/>
  <c i="37" r="J41"/>
  <c r="J40"/>
  <c i="1" r="AY109"/>
  <c i="37" r="J39"/>
  <c i="1" r="AX109"/>
  <c i="37"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60"/>
  <c r="E7"/>
  <c r="E52"/>
  <c i="36" r="J41"/>
  <c r="J40"/>
  <c i="1" r="AY108"/>
  <c i="36" r="J39"/>
  <c i="1" r="AX108"/>
  <c i="36" r="BI656"/>
  <c r="BH656"/>
  <c r="BF656"/>
  <c r="BE656"/>
  <c r="T656"/>
  <c r="R656"/>
  <c r="P656"/>
  <c r="BI651"/>
  <c r="BH651"/>
  <c r="BF651"/>
  <c r="BE651"/>
  <c r="T651"/>
  <c r="R651"/>
  <c r="P651"/>
  <c r="BI646"/>
  <c r="BH646"/>
  <c r="BF646"/>
  <c r="BE646"/>
  <c r="T646"/>
  <c r="R646"/>
  <c r="P646"/>
  <c r="BI641"/>
  <c r="BH641"/>
  <c r="BF641"/>
  <c r="BE641"/>
  <c r="T641"/>
  <c r="R641"/>
  <c r="P641"/>
  <c r="BI629"/>
  <c r="BH629"/>
  <c r="BF629"/>
  <c r="BE629"/>
  <c r="T629"/>
  <c r="R629"/>
  <c r="P629"/>
  <c r="BI623"/>
  <c r="BH623"/>
  <c r="BF623"/>
  <c r="BE623"/>
  <c r="T623"/>
  <c r="T622"/>
  <c r="R623"/>
  <c r="R622"/>
  <c r="P623"/>
  <c r="P622"/>
  <c r="BI614"/>
  <c r="BH614"/>
  <c r="BF614"/>
  <c r="BE614"/>
  <c r="T614"/>
  <c r="R614"/>
  <c r="P614"/>
  <c r="BI606"/>
  <c r="BH606"/>
  <c r="BF606"/>
  <c r="BE606"/>
  <c r="T606"/>
  <c r="R606"/>
  <c r="P606"/>
  <c r="BI598"/>
  <c r="BH598"/>
  <c r="BF598"/>
  <c r="BE598"/>
  <c r="T598"/>
  <c r="R598"/>
  <c r="P598"/>
  <c r="BI595"/>
  <c r="BH595"/>
  <c r="BF595"/>
  <c r="BE595"/>
  <c r="T595"/>
  <c r="R595"/>
  <c r="P595"/>
  <c r="BI589"/>
  <c r="BH589"/>
  <c r="BF589"/>
  <c r="BE589"/>
  <c r="T589"/>
  <c r="R589"/>
  <c r="P589"/>
  <c r="BI585"/>
  <c r="BH585"/>
  <c r="BF585"/>
  <c r="BE585"/>
  <c r="T585"/>
  <c r="R585"/>
  <c r="P585"/>
  <c r="BI580"/>
  <c r="BH580"/>
  <c r="BF580"/>
  <c r="BE580"/>
  <c r="T580"/>
  <c r="R580"/>
  <c r="P580"/>
  <c r="BI572"/>
  <c r="BH572"/>
  <c r="BF572"/>
  <c r="BE572"/>
  <c r="T572"/>
  <c r="R572"/>
  <c r="P572"/>
  <c r="BI565"/>
  <c r="BH565"/>
  <c r="BF565"/>
  <c r="BE565"/>
  <c r="T565"/>
  <c r="R565"/>
  <c r="P565"/>
  <c r="BI558"/>
  <c r="BH558"/>
  <c r="BF558"/>
  <c r="BE558"/>
  <c r="T558"/>
  <c r="R558"/>
  <c r="P558"/>
  <c r="BI551"/>
  <c r="BH551"/>
  <c r="BF551"/>
  <c r="BE551"/>
  <c r="T551"/>
  <c r="R551"/>
  <c r="P551"/>
  <c r="BI545"/>
  <c r="BH545"/>
  <c r="BF545"/>
  <c r="BE545"/>
  <c r="T545"/>
  <c r="R545"/>
  <c r="P545"/>
  <c r="BI534"/>
  <c r="BH534"/>
  <c r="BF534"/>
  <c r="BE534"/>
  <c r="T534"/>
  <c r="R534"/>
  <c r="P534"/>
  <c r="BI528"/>
  <c r="BH528"/>
  <c r="BF528"/>
  <c r="BE528"/>
  <c r="T528"/>
  <c r="R528"/>
  <c r="P528"/>
  <c r="BI522"/>
  <c r="BH522"/>
  <c r="BF522"/>
  <c r="BE522"/>
  <c r="T522"/>
  <c r="R522"/>
  <c r="P522"/>
  <c r="BI516"/>
  <c r="BH516"/>
  <c r="BF516"/>
  <c r="BE516"/>
  <c r="T516"/>
  <c r="R516"/>
  <c r="P516"/>
  <c r="BI510"/>
  <c r="BH510"/>
  <c r="BF510"/>
  <c r="BE510"/>
  <c r="T510"/>
  <c r="R510"/>
  <c r="P510"/>
  <c r="BI504"/>
  <c r="BH504"/>
  <c r="BF504"/>
  <c r="BE504"/>
  <c r="T504"/>
  <c r="R504"/>
  <c r="P504"/>
  <c r="BI499"/>
  <c r="BH499"/>
  <c r="BF499"/>
  <c r="BE499"/>
  <c r="T499"/>
  <c r="R499"/>
  <c r="P499"/>
  <c r="BI493"/>
  <c r="BH493"/>
  <c r="BF493"/>
  <c r="BE493"/>
  <c r="T493"/>
  <c r="R493"/>
  <c r="P493"/>
  <c r="BI487"/>
  <c r="BH487"/>
  <c r="BF487"/>
  <c r="BE487"/>
  <c r="T487"/>
  <c r="R487"/>
  <c r="P487"/>
  <c r="BI481"/>
  <c r="BH481"/>
  <c r="BF481"/>
  <c r="BE481"/>
  <c r="T481"/>
  <c r="R481"/>
  <c r="P481"/>
  <c r="BI473"/>
  <c r="BH473"/>
  <c r="BF473"/>
  <c r="BE473"/>
  <c r="T473"/>
  <c r="R473"/>
  <c r="P473"/>
  <c r="BI468"/>
  <c r="BH468"/>
  <c r="BF468"/>
  <c r="BE468"/>
  <c r="T468"/>
  <c r="R468"/>
  <c r="P468"/>
  <c r="BI461"/>
  <c r="BH461"/>
  <c r="BF461"/>
  <c r="BE461"/>
  <c r="T461"/>
  <c r="R461"/>
  <c r="P461"/>
  <c r="BI456"/>
  <c r="BH456"/>
  <c r="BF456"/>
  <c r="BE456"/>
  <c r="T456"/>
  <c r="R456"/>
  <c r="P456"/>
  <c r="BI449"/>
  <c r="BH449"/>
  <c r="BF449"/>
  <c r="BE449"/>
  <c r="T449"/>
  <c r="R449"/>
  <c r="P449"/>
  <c r="BI442"/>
  <c r="BH442"/>
  <c r="BF442"/>
  <c r="BE442"/>
  <c r="T442"/>
  <c r="R442"/>
  <c r="P442"/>
  <c r="BI435"/>
  <c r="BH435"/>
  <c r="BF435"/>
  <c r="BE435"/>
  <c r="T435"/>
  <c r="R435"/>
  <c r="P435"/>
  <c r="BI429"/>
  <c r="BH429"/>
  <c r="BF429"/>
  <c r="BE429"/>
  <c r="T429"/>
  <c r="R429"/>
  <c r="P429"/>
  <c r="BI423"/>
  <c r="BH423"/>
  <c r="BF423"/>
  <c r="BE423"/>
  <c r="T423"/>
  <c r="R423"/>
  <c r="P423"/>
  <c r="BI417"/>
  <c r="BH417"/>
  <c r="BF417"/>
  <c r="BE417"/>
  <c r="T417"/>
  <c r="R417"/>
  <c r="P417"/>
  <c r="BI412"/>
  <c r="BH412"/>
  <c r="BF412"/>
  <c r="BE412"/>
  <c r="T412"/>
  <c r="R412"/>
  <c r="P412"/>
  <c r="BI407"/>
  <c r="BH407"/>
  <c r="BF407"/>
  <c r="BE407"/>
  <c r="T407"/>
  <c r="R407"/>
  <c r="P407"/>
  <c r="BI401"/>
  <c r="BH401"/>
  <c r="BF401"/>
  <c r="BE401"/>
  <c r="T401"/>
  <c r="R401"/>
  <c r="P401"/>
  <c r="BI392"/>
  <c r="BH392"/>
  <c r="BF392"/>
  <c r="BE392"/>
  <c r="T392"/>
  <c r="R392"/>
  <c r="P392"/>
  <c r="BI385"/>
  <c r="BH385"/>
  <c r="BF385"/>
  <c r="BE385"/>
  <c r="T385"/>
  <c r="R385"/>
  <c r="P385"/>
  <c r="BI375"/>
  <c r="BH375"/>
  <c r="BF375"/>
  <c r="BE375"/>
  <c r="T375"/>
  <c r="R375"/>
  <c r="P375"/>
  <c r="BI369"/>
  <c r="BH369"/>
  <c r="BF369"/>
  <c r="BE369"/>
  <c r="T369"/>
  <c r="R369"/>
  <c r="P369"/>
  <c r="BI361"/>
  <c r="BH361"/>
  <c r="BF361"/>
  <c r="BE361"/>
  <c r="T361"/>
  <c r="R361"/>
  <c r="P361"/>
  <c r="BI356"/>
  <c r="BH356"/>
  <c r="BF356"/>
  <c r="BE356"/>
  <c r="T356"/>
  <c r="R356"/>
  <c r="P356"/>
  <c r="BI350"/>
  <c r="BH350"/>
  <c r="BF350"/>
  <c r="BE350"/>
  <c r="T350"/>
  <c r="R350"/>
  <c r="P350"/>
  <c r="BI344"/>
  <c r="BH344"/>
  <c r="BF344"/>
  <c r="BE344"/>
  <c r="T344"/>
  <c r="R344"/>
  <c r="P344"/>
  <c r="BI337"/>
  <c r="BH337"/>
  <c r="BF337"/>
  <c r="BE337"/>
  <c r="T337"/>
  <c r="R337"/>
  <c r="P337"/>
  <c r="BI331"/>
  <c r="BH331"/>
  <c r="BF331"/>
  <c r="BE331"/>
  <c r="T331"/>
  <c r="R331"/>
  <c r="P331"/>
  <c r="BI328"/>
  <c r="BH328"/>
  <c r="BF328"/>
  <c r="BE328"/>
  <c r="T328"/>
  <c r="R328"/>
  <c r="P328"/>
  <c r="BI320"/>
  <c r="BH320"/>
  <c r="BF320"/>
  <c r="BE320"/>
  <c r="T320"/>
  <c r="R320"/>
  <c r="P320"/>
  <c r="BI314"/>
  <c r="BH314"/>
  <c r="BF314"/>
  <c r="BE314"/>
  <c r="T314"/>
  <c r="R314"/>
  <c r="P314"/>
  <c r="BI307"/>
  <c r="BH307"/>
  <c r="BF307"/>
  <c r="BE307"/>
  <c r="T307"/>
  <c r="R307"/>
  <c r="P307"/>
  <c r="BI304"/>
  <c r="BH304"/>
  <c r="BF304"/>
  <c r="BE304"/>
  <c r="T304"/>
  <c r="R304"/>
  <c r="P304"/>
  <c r="BI294"/>
  <c r="BH294"/>
  <c r="BF294"/>
  <c r="BE294"/>
  <c r="T294"/>
  <c r="R294"/>
  <c r="P294"/>
  <c r="BI291"/>
  <c r="BH291"/>
  <c r="BF291"/>
  <c r="BE291"/>
  <c r="T291"/>
  <c r="R291"/>
  <c r="P291"/>
  <c r="BI283"/>
  <c r="BH283"/>
  <c r="BF283"/>
  <c r="BE283"/>
  <c r="T283"/>
  <c r="R283"/>
  <c r="P283"/>
  <c r="BI277"/>
  <c r="BH277"/>
  <c r="BF277"/>
  <c r="BE277"/>
  <c r="T277"/>
  <c r="R277"/>
  <c r="P277"/>
  <c r="BI271"/>
  <c r="BH271"/>
  <c r="BF271"/>
  <c r="BE271"/>
  <c r="T271"/>
  <c r="R271"/>
  <c r="P271"/>
  <c r="BI268"/>
  <c r="BH268"/>
  <c r="BF268"/>
  <c r="BE268"/>
  <c r="T268"/>
  <c r="R268"/>
  <c r="P268"/>
  <c r="BI258"/>
  <c r="BH258"/>
  <c r="BF258"/>
  <c r="BE258"/>
  <c r="T258"/>
  <c r="R258"/>
  <c r="P258"/>
  <c r="BI255"/>
  <c r="BH255"/>
  <c r="BF255"/>
  <c r="BE255"/>
  <c r="T255"/>
  <c r="R255"/>
  <c r="P255"/>
  <c r="BI246"/>
  <c r="BH246"/>
  <c r="BF246"/>
  <c r="BE246"/>
  <c r="T246"/>
  <c r="R246"/>
  <c r="P246"/>
  <c r="BI244"/>
  <c r="BH244"/>
  <c r="BF244"/>
  <c r="BE244"/>
  <c r="T244"/>
  <c r="R244"/>
  <c r="P244"/>
  <c r="BI235"/>
  <c r="BH235"/>
  <c r="BF235"/>
  <c r="BE235"/>
  <c r="T235"/>
  <c r="R235"/>
  <c r="P235"/>
  <c r="BI225"/>
  <c r="BH225"/>
  <c r="BF225"/>
  <c r="BE225"/>
  <c r="T225"/>
  <c r="R225"/>
  <c r="P225"/>
  <c r="BI221"/>
  <c r="BH221"/>
  <c r="BF221"/>
  <c r="BE221"/>
  <c r="T221"/>
  <c r="R221"/>
  <c r="P221"/>
  <c r="BI213"/>
  <c r="BH213"/>
  <c r="BF213"/>
  <c r="BE213"/>
  <c r="T213"/>
  <c r="R213"/>
  <c r="P213"/>
  <c r="BI208"/>
  <c r="BH208"/>
  <c r="BF208"/>
  <c r="BE208"/>
  <c r="T208"/>
  <c r="R208"/>
  <c r="P208"/>
  <c r="BI196"/>
  <c r="BH196"/>
  <c r="BF196"/>
  <c r="BE196"/>
  <c r="T196"/>
  <c r="R196"/>
  <c r="P196"/>
  <c r="BI191"/>
  <c r="BH191"/>
  <c r="BF191"/>
  <c r="BE191"/>
  <c r="T191"/>
  <c r="R191"/>
  <c r="P191"/>
  <c r="BI185"/>
  <c r="BH185"/>
  <c r="BF185"/>
  <c r="BE185"/>
  <c r="T185"/>
  <c r="R185"/>
  <c r="P185"/>
  <c r="BI180"/>
  <c r="BH180"/>
  <c r="BF180"/>
  <c r="BE180"/>
  <c r="T180"/>
  <c r="R180"/>
  <c r="P180"/>
  <c r="BI174"/>
  <c r="BH174"/>
  <c r="BF174"/>
  <c r="BE174"/>
  <c r="T174"/>
  <c r="R174"/>
  <c r="P174"/>
  <c r="BI164"/>
  <c r="BH164"/>
  <c r="BF164"/>
  <c r="BE164"/>
  <c r="T164"/>
  <c r="R164"/>
  <c r="P164"/>
  <c r="BI159"/>
  <c r="BH159"/>
  <c r="BF159"/>
  <c r="BE159"/>
  <c r="T159"/>
  <c r="R159"/>
  <c r="P159"/>
  <c r="BI156"/>
  <c r="BH156"/>
  <c r="BF156"/>
  <c r="BE156"/>
  <c r="T156"/>
  <c r="R156"/>
  <c r="P156"/>
  <c r="BI137"/>
  <c r="BH137"/>
  <c r="BF137"/>
  <c r="BE137"/>
  <c r="T137"/>
  <c r="R137"/>
  <c r="P137"/>
  <c r="BI129"/>
  <c r="BH129"/>
  <c r="BF129"/>
  <c r="BE129"/>
  <c r="T129"/>
  <c r="R129"/>
  <c r="P129"/>
  <c r="BI122"/>
  <c r="BH122"/>
  <c r="BF122"/>
  <c r="BE122"/>
  <c r="T122"/>
  <c r="R122"/>
  <c r="P122"/>
  <c r="BI117"/>
  <c r="BH117"/>
  <c r="BF117"/>
  <c r="BE117"/>
  <c r="T117"/>
  <c r="R117"/>
  <c r="P117"/>
  <c r="BI114"/>
  <c r="BH114"/>
  <c r="BF114"/>
  <c r="BE114"/>
  <c r="T114"/>
  <c r="R114"/>
  <c r="P114"/>
  <c r="BI106"/>
  <c r="BH106"/>
  <c r="BF106"/>
  <c r="BE106"/>
  <c r="T106"/>
  <c r="R106"/>
  <c r="P106"/>
  <c r="J100"/>
  <c r="J99"/>
  <c r="F99"/>
  <c r="F97"/>
  <c r="E95"/>
  <c r="J63"/>
  <c r="J62"/>
  <c r="F62"/>
  <c r="F60"/>
  <c r="E58"/>
  <c r="J22"/>
  <c r="E22"/>
  <c r="F100"/>
  <c r="J21"/>
  <c r="J16"/>
  <c r="J97"/>
  <c r="E7"/>
  <c r="E89"/>
  <c i="35" r="J41"/>
  <c r="J40"/>
  <c i="1" r="AY106"/>
  <c i="35" r="J39"/>
  <c i="1" r="AX106"/>
  <c i="35" r="BI118"/>
  <c r="BH118"/>
  <c r="BF118"/>
  <c r="BE118"/>
  <c r="T118"/>
  <c r="T117"/>
  <c r="R118"/>
  <c r="R117"/>
  <c r="P118"/>
  <c r="P117"/>
  <c r="BI113"/>
  <c r="BH113"/>
  <c r="BF113"/>
  <c r="BE113"/>
  <c r="T113"/>
  <c r="T112"/>
  <c r="R113"/>
  <c r="R112"/>
  <c r="P113"/>
  <c r="P112"/>
  <c r="BI108"/>
  <c r="BH108"/>
  <c r="BF108"/>
  <c r="BE108"/>
  <c r="T108"/>
  <c r="T107"/>
  <c r="R108"/>
  <c r="R107"/>
  <c r="P108"/>
  <c r="P107"/>
  <c r="BI103"/>
  <c r="BH103"/>
  <c r="BF103"/>
  <c r="BE103"/>
  <c r="T103"/>
  <c r="R103"/>
  <c r="P103"/>
  <c r="BI99"/>
  <c r="BH99"/>
  <c r="BF99"/>
  <c r="BE99"/>
  <c r="T99"/>
  <c r="R99"/>
  <c r="P99"/>
  <c r="J93"/>
  <c r="J92"/>
  <c r="F92"/>
  <c r="F90"/>
  <c r="E88"/>
  <c r="J63"/>
  <c r="J62"/>
  <c r="F62"/>
  <c r="F60"/>
  <c r="E58"/>
  <c r="J22"/>
  <c r="E22"/>
  <c r="F93"/>
  <c r="J21"/>
  <c r="J16"/>
  <c r="J90"/>
  <c r="E7"/>
  <c r="E82"/>
  <c i="34" r="J41"/>
  <c r="J40"/>
  <c i="1" r="AY105"/>
  <c i="34" r="J39"/>
  <c i="1" r="AX105"/>
  <c i="34" r="BI666"/>
  <c r="BH666"/>
  <c r="BF666"/>
  <c r="BE666"/>
  <c r="T666"/>
  <c r="T665"/>
  <c r="T664"/>
  <c r="R666"/>
  <c r="R665"/>
  <c r="R664"/>
  <c r="P666"/>
  <c r="P665"/>
  <c r="P664"/>
  <c r="BI654"/>
  <c r="BH654"/>
  <c r="BF654"/>
  <c r="BE654"/>
  <c r="T654"/>
  <c r="T653"/>
  <c r="R654"/>
  <c r="R653"/>
  <c r="P654"/>
  <c r="P653"/>
  <c r="BI649"/>
  <c r="BH649"/>
  <c r="BF649"/>
  <c r="BE649"/>
  <c r="T649"/>
  <c r="R649"/>
  <c r="P649"/>
  <c r="BI646"/>
  <c r="BH646"/>
  <c r="BF646"/>
  <c r="BE646"/>
  <c r="T646"/>
  <c r="R646"/>
  <c r="P646"/>
  <c r="BI640"/>
  <c r="BH640"/>
  <c r="BF640"/>
  <c r="BE640"/>
  <c r="T640"/>
  <c r="R640"/>
  <c r="P640"/>
  <c r="BI635"/>
  <c r="BH635"/>
  <c r="BF635"/>
  <c r="BE635"/>
  <c r="T635"/>
  <c r="R635"/>
  <c r="P635"/>
  <c r="BI628"/>
  <c r="BH628"/>
  <c r="BF628"/>
  <c r="BE628"/>
  <c r="T628"/>
  <c r="R628"/>
  <c r="P628"/>
  <c r="BI623"/>
  <c r="BH623"/>
  <c r="BF623"/>
  <c r="BE623"/>
  <c r="T623"/>
  <c r="R623"/>
  <c r="P623"/>
  <c r="BI616"/>
  <c r="BH616"/>
  <c r="BF616"/>
  <c r="BE616"/>
  <c r="T616"/>
  <c r="R616"/>
  <c r="P616"/>
  <c r="BI610"/>
  <c r="BH610"/>
  <c r="BF610"/>
  <c r="BE610"/>
  <c r="T610"/>
  <c r="R610"/>
  <c r="P610"/>
  <c r="BI607"/>
  <c r="BH607"/>
  <c r="BF607"/>
  <c r="BE607"/>
  <c r="T607"/>
  <c r="R607"/>
  <c r="P607"/>
  <c r="BI598"/>
  <c r="BH598"/>
  <c r="BF598"/>
  <c r="BE598"/>
  <c r="T598"/>
  <c r="R598"/>
  <c r="P598"/>
  <c r="BI593"/>
  <c r="BH593"/>
  <c r="BF593"/>
  <c r="BE593"/>
  <c r="T593"/>
  <c r="R593"/>
  <c r="P593"/>
  <c r="BI587"/>
  <c r="BH587"/>
  <c r="BF587"/>
  <c r="BE587"/>
  <c r="T587"/>
  <c r="R587"/>
  <c r="P587"/>
  <c r="BI584"/>
  <c r="BH584"/>
  <c r="BF584"/>
  <c r="BE584"/>
  <c r="T584"/>
  <c r="R584"/>
  <c r="P584"/>
  <c r="BI581"/>
  <c r="BH581"/>
  <c r="BF581"/>
  <c r="BE581"/>
  <c r="T581"/>
  <c r="R581"/>
  <c r="P581"/>
  <c r="BI577"/>
  <c r="BH577"/>
  <c r="BF577"/>
  <c r="BE577"/>
  <c r="T577"/>
  <c r="R577"/>
  <c r="P577"/>
  <c r="BI568"/>
  <c r="BH568"/>
  <c r="BF568"/>
  <c r="BE568"/>
  <c r="T568"/>
  <c r="R568"/>
  <c r="P568"/>
  <c r="BI559"/>
  <c r="BH559"/>
  <c r="BF559"/>
  <c r="BE559"/>
  <c r="T559"/>
  <c r="R559"/>
  <c r="P559"/>
  <c r="BI550"/>
  <c r="BH550"/>
  <c r="BF550"/>
  <c r="BE550"/>
  <c r="T550"/>
  <c r="R550"/>
  <c r="P550"/>
  <c r="BI546"/>
  <c r="BH546"/>
  <c r="BF546"/>
  <c r="BE546"/>
  <c r="T546"/>
  <c r="R546"/>
  <c r="P546"/>
  <c r="BI540"/>
  <c r="BH540"/>
  <c r="BF540"/>
  <c r="BE540"/>
  <c r="T540"/>
  <c r="R540"/>
  <c r="P540"/>
  <c r="BI531"/>
  <c r="BH531"/>
  <c r="BF531"/>
  <c r="BE531"/>
  <c r="T531"/>
  <c r="R531"/>
  <c r="P531"/>
  <c r="BI522"/>
  <c r="BH522"/>
  <c r="BF522"/>
  <c r="BE522"/>
  <c r="T522"/>
  <c r="R522"/>
  <c r="P522"/>
  <c r="BI513"/>
  <c r="BH513"/>
  <c r="BF513"/>
  <c r="BE513"/>
  <c r="T513"/>
  <c r="R513"/>
  <c r="P513"/>
  <c r="BI507"/>
  <c r="BH507"/>
  <c r="BF507"/>
  <c r="BE507"/>
  <c r="T507"/>
  <c r="R507"/>
  <c r="P507"/>
  <c r="BI501"/>
  <c r="BH501"/>
  <c r="BF501"/>
  <c r="BE501"/>
  <c r="T501"/>
  <c r="R501"/>
  <c r="P501"/>
  <c r="BI496"/>
  <c r="BH496"/>
  <c r="BF496"/>
  <c r="BE496"/>
  <c r="T496"/>
  <c r="R496"/>
  <c r="P496"/>
  <c r="BI491"/>
  <c r="BH491"/>
  <c r="BF491"/>
  <c r="BE491"/>
  <c r="T491"/>
  <c r="R491"/>
  <c r="P491"/>
  <c r="BI482"/>
  <c r="BH482"/>
  <c r="BF482"/>
  <c r="BE482"/>
  <c r="T482"/>
  <c r="R482"/>
  <c r="P482"/>
  <c r="BI475"/>
  <c r="BH475"/>
  <c r="BF475"/>
  <c r="BE475"/>
  <c r="T475"/>
  <c r="R475"/>
  <c r="P475"/>
  <c r="BI464"/>
  <c r="BH464"/>
  <c r="BF464"/>
  <c r="BE464"/>
  <c r="T464"/>
  <c r="R464"/>
  <c r="P464"/>
  <c r="BI459"/>
  <c r="BH459"/>
  <c r="BF459"/>
  <c r="BE459"/>
  <c r="T459"/>
  <c r="R459"/>
  <c r="P459"/>
  <c r="BI448"/>
  <c r="BH448"/>
  <c r="BF448"/>
  <c r="BE448"/>
  <c r="T448"/>
  <c r="R448"/>
  <c r="P448"/>
  <c r="BI439"/>
  <c r="BH439"/>
  <c r="BF439"/>
  <c r="BE439"/>
  <c r="T439"/>
  <c r="R439"/>
  <c r="P439"/>
  <c r="BI428"/>
  <c r="BH428"/>
  <c r="BF428"/>
  <c r="BE428"/>
  <c r="T428"/>
  <c r="R428"/>
  <c r="P428"/>
  <c r="BI417"/>
  <c r="BH417"/>
  <c r="BF417"/>
  <c r="BE417"/>
  <c r="T417"/>
  <c r="R417"/>
  <c r="P417"/>
  <c r="BI408"/>
  <c r="BH408"/>
  <c r="BF408"/>
  <c r="BE408"/>
  <c r="T408"/>
  <c r="R408"/>
  <c r="P408"/>
  <c r="BI403"/>
  <c r="BH403"/>
  <c r="BF403"/>
  <c r="BE403"/>
  <c r="T403"/>
  <c r="R403"/>
  <c r="P403"/>
  <c r="BI397"/>
  <c r="BH397"/>
  <c r="BF397"/>
  <c r="BE397"/>
  <c r="T397"/>
  <c r="R397"/>
  <c r="P397"/>
  <c r="BI388"/>
  <c r="BH388"/>
  <c r="BF388"/>
  <c r="BE388"/>
  <c r="T388"/>
  <c r="R388"/>
  <c r="P388"/>
  <c r="BI378"/>
  <c r="BH378"/>
  <c r="BF378"/>
  <c r="BE378"/>
  <c r="T378"/>
  <c r="R378"/>
  <c r="P378"/>
  <c r="BI367"/>
  <c r="BH367"/>
  <c r="BF367"/>
  <c r="BE367"/>
  <c r="T367"/>
  <c r="R367"/>
  <c r="P367"/>
  <c r="BI361"/>
  <c r="BH361"/>
  <c r="BF361"/>
  <c r="BE361"/>
  <c r="T361"/>
  <c r="R361"/>
  <c r="P361"/>
  <c r="BI356"/>
  <c r="BH356"/>
  <c r="BF356"/>
  <c r="BE356"/>
  <c r="T356"/>
  <c r="R356"/>
  <c r="P356"/>
  <c r="BI351"/>
  <c r="BH351"/>
  <c r="BF351"/>
  <c r="BE351"/>
  <c r="T351"/>
  <c r="R351"/>
  <c r="P351"/>
  <c r="BI345"/>
  <c r="BH345"/>
  <c r="BF345"/>
  <c r="BE345"/>
  <c r="T345"/>
  <c r="R345"/>
  <c r="P345"/>
  <c r="BI338"/>
  <c r="BH338"/>
  <c r="BF338"/>
  <c r="BE338"/>
  <c r="T338"/>
  <c r="R338"/>
  <c r="P338"/>
  <c r="BI332"/>
  <c r="BH332"/>
  <c r="BF332"/>
  <c r="BE332"/>
  <c r="T332"/>
  <c r="R332"/>
  <c r="P332"/>
  <c r="BI329"/>
  <c r="BH329"/>
  <c r="BF329"/>
  <c r="BE329"/>
  <c r="T329"/>
  <c r="R329"/>
  <c r="P329"/>
  <c r="BI314"/>
  <c r="BH314"/>
  <c r="BF314"/>
  <c r="BE314"/>
  <c r="T314"/>
  <c r="R314"/>
  <c r="P314"/>
  <c r="BI309"/>
  <c r="BH309"/>
  <c r="BF309"/>
  <c r="BE309"/>
  <c r="T309"/>
  <c r="R309"/>
  <c r="P309"/>
  <c r="BI300"/>
  <c r="BH300"/>
  <c r="BF300"/>
  <c r="BE300"/>
  <c r="T300"/>
  <c r="R300"/>
  <c r="P300"/>
  <c r="BI296"/>
  <c r="BH296"/>
  <c r="BF296"/>
  <c r="BE296"/>
  <c r="T296"/>
  <c r="R296"/>
  <c r="P296"/>
  <c r="BI284"/>
  <c r="BH284"/>
  <c r="BF284"/>
  <c r="BE284"/>
  <c r="T284"/>
  <c r="R284"/>
  <c r="P284"/>
  <c r="BI278"/>
  <c r="BH278"/>
  <c r="BF278"/>
  <c r="BE278"/>
  <c r="T278"/>
  <c r="R278"/>
  <c r="P278"/>
  <c r="BI268"/>
  <c r="BH268"/>
  <c r="BF268"/>
  <c r="BE268"/>
  <c r="T268"/>
  <c r="R268"/>
  <c r="P268"/>
  <c r="BI262"/>
  <c r="BH262"/>
  <c r="BF262"/>
  <c r="BE262"/>
  <c r="T262"/>
  <c r="R262"/>
  <c r="P262"/>
  <c r="BI257"/>
  <c r="BH257"/>
  <c r="BF257"/>
  <c r="BE257"/>
  <c r="T257"/>
  <c r="R257"/>
  <c r="P257"/>
  <c r="BI252"/>
  <c r="BH252"/>
  <c r="BF252"/>
  <c r="BE252"/>
  <c r="T252"/>
  <c r="R252"/>
  <c r="P252"/>
  <c r="BI246"/>
  <c r="BH246"/>
  <c r="BF246"/>
  <c r="BE246"/>
  <c r="T246"/>
  <c r="R246"/>
  <c r="P246"/>
  <c r="BI232"/>
  <c r="BH232"/>
  <c r="BF232"/>
  <c r="BE232"/>
  <c r="T232"/>
  <c r="R232"/>
  <c r="P232"/>
  <c r="BI228"/>
  <c r="BH228"/>
  <c r="BF228"/>
  <c r="BE228"/>
  <c r="T228"/>
  <c r="R228"/>
  <c r="P228"/>
  <c r="BI215"/>
  <c r="BH215"/>
  <c r="BF215"/>
  <c r="BE215"/>
  <c r="T215"/>
  <c r="R215"/>
  <c r="P215"/>
  <c r="BI210"/>
  <c r="BH210"/>
  <c r="BF210"/>
  <c r="BE210"/>
  <c r="T210"/>
  <c r="R210"/>
  <c r="P210"/>
  <c r="BI204"/>
  <c r="BH204"/>
  <c r="BF204"/>
  <c r="BE204"/>
  <c r="T204"/>
  <c r="R204"/>
  <c r="P204"/>
  <c r="BI199"/>
  <c r="BH199"/>
  <c r="BF199"/>
  <c r="BE199"/>
  <c r="T199"/>
  <c r="R199"/>
  <c r="P199"/>
  <c r="BI194"/>
  <c r="BH194"/>
  <c r="BF194"/>
  <c r="BE194"/>
  <c r="T194"/>
  <c r="R194"/>
  <c r="P194"/>
  <c r="BI189"/>
  <c r="BH189"/>
  <c r="BF189"/>
  <c r="BE189"/>
  <c r="T189"/>
  <c r="R189"/>
  <c r="P189"/>
  <c r="BI183"/>
  <c r="BH183"/>
  <c r="BF183"/>
  <c r="BE183"/>
  <c r="T183"/>
  <c r="R183"/>
  <c r="P183"/>
  <c r="BI178"/>
  <c r="BH178"/>
  <c r="BF178"/>
  <c r="BE178"/>
  <c r="T178"/>
  <c r="R178"/>
  <c r="P178"/>
  <c r="BI170"/>
  <c r="BH170"/>
  <c r="BF170"/>
  <c r="BE170"/>
  <c r="T170"/>
  <c r="R170"/>
  <c r="P170"/>
  <c r="BI164"/>
  <c r="BH164"/>
  <c r="BF164"/>
  <c r="BE164"/>
  <c r="T164"/>
  <c r="R164"/>
  <c r="P164"/>
  <c r="BI161"/>
  <c r="BH161"/>
  <c r="BF161"/>
  <c r="BE161"/>
  <c r="T161"/>
  <c r="R161"/>
  <c r="P161"/>
  <c r="BI153"/>
  <c r="BH153"/>
  <c r="BF153"/>
  <c r="BE153"/>
  <c r="T153"/>
  <c r="R153"/>
  <c r="P153"/>
  <c r="BI141"/>
  <c r="BH141"/>
  <c r="BF141"/>
  <c r="BE141"/>
  <c r="T141"/>
  <c r="R141"/>
  <c r="P141"/>
  <c r="BI135"/>
  <c r="BH135"/>
  <c r="BF135"/>
  <c r="BE135"/>
  <c r="T135"/>
  <c r="R135"/>
  <c r="P135"/>
  <c r="BI130"/>
  <c r="BH130"/>
  <c r="BF130"/>
  <c r="BE130"/>
  <c r="T130"/>
  <c r="R130"/>
  <c r="P130"/>
  <c r="BI124"/>
  <c r="BH124"/>
  <c r="BF124"/>
  <c r="BE124"/>
  <c r="T124"/>
  <c r="R124"/>
  <c r="P124"/>
  <c r="BI116"/>
  <c r="BH116"/>
  <c r="BF116"/>
  <c r="BE116"/>
  <c r="T116"/>
  <c r="R116"/>
  <c r="P116"/>
  <c r="BI108"/>
  <c r="BH108"/>
  <c r="BF108"/>
  <c r="BE108"/>
  <c r="T108"/>
  <c r="R108"/>
  <c r="P108"/>
  <c r="J102"/>
  <c r="J101"/>
  <c r="F101"/>
  <c r="F99"/>
  <c r="E97"/>
  <c r="J63"/>
  <c r="J62"/>
  <c r="F62"/>
  <c r="F60"/>
  <c r="E58"/>
  <c r="J22"/>
  <c r="E22"/>
  <c r="F63"/>
  <c r="J21"/>
  <c r="J16"/>
  <c r="J99"/>
  <c r="E7"/>
  <c r="E52"/>
  <c i="33" r="J41"/>
  <c r="J40"/>
  <c i="1" r="AY103"/>
  <c i="33" r="J39"/>
  <c i="1" r="AX103"/>
  <c i="33" r="BI118"/>
  <c r="BH118"/>
  <c r="BF118"/>
  <c r="BE118"/>
  <c r="T118"/>
  <c r="T117"/>
  <c r="R118"/>
  <c r="R117"/>
  <c r="P118"/>
  <c r="P117"/>
  <c r="BI113"/>
  <c r="BH113"/>
  <c r="BF113"/>
  <c r="BE113"/>
  <c r="T113"/>
  <c r="T112"/>
  <c r="R113"/>
  <c r="R112"/>
  <c r="P113"/>
  <c r="P112"/>
  <c r="BI108"/>
  <c r="BH108"/>
  <c r="BF108"/>
  <c r="BE108"/>
  <c r="T108"/>
  <c r="T107"/>
  <c r="R108"/>
  <c r="R107"/>
  <c r="P108"/>
  <c r="P107"/>
  <c r="BI103"/>
  <c r="BH103"/>
  <c r="BF103"/>
  <c r="BE103"/>
  <c r="T103"/>
  <c r="R103"/>
  <c r="P103"/>
  <c r="BI99"/>
  <c r="BH99"/>
  <c r="BF99"/>
  <c r="BE99"/>
  <c r="T99"/>
  <c r="R99"/>
  <c r="P99"/>
  <c r="J93"/>
  <c r="J92"/>
  <c r="F92"/>
  <c r="F90"/>
  <c r="E88"/>
  <c r="J63"/>
  <c r="J62"/>
  <c r="F62"/>
  <c r="F60"/>
  <c r="E58"/>
  <c r="J22"/>
  <c r="E22"/>
  <c r="F93"/>
  <c r="J21"/>
  <c r="J16"/>
  <c r="J60"/>
  <c r="E7"/>
  <c r="E52"/>
  <c i="32" r="J41"/>
  <c r="J40"/>
  <c i="1" r="AY102"/>
  <c i="32" r="J39"/>
  <c i="1" r="AX102"/>
  <c i="32" r="BI567"/>
  <c r="BH567"/>
  <c r="BF567"/>
  <c r="BE567"/>
  <c r="T567"/>
  <c r="R567"/>
  <c r="P567"/>
  <c r="BI564"/>
  <c r="BH564"/>
  <c r="BF564"/>
  <c r="BE564"/>
  <c r="T564"/>
  <c r="R564"/>
  <c r="P564"/>
  <c r="BI559"/>
  <c r="BH559"/>
  <c r="BF559"/>
  <c r="BE559"/>
  <c r="T559"/>
  <c r="R559"/>
  <c r="P559"/>
  <c r="BI554"/>
  <c r="BH554"/>
  <c r="BF554"/>
  <c r="BE554"/>
  <c r="T554"/>
  <c r="R554"/>
  <c r="P554"/>
  <c r="BI549"/>
  <c r="BH549"/>
  <c r="BF549"/>
  <c r="BE549"/>
  <c r="T549"/>
  <c r="R549"/>
  <c r="P549"/>
  <c r="BI535"/>
  <c r="BH535"/>
  <c r="BF535"/>
  <c r="BE535"/>
  <c r="T535"/>
  <c r="R535"/>
  <c r="P535"/>
  <c r="BI529"/>
  <c r="BH529"/>
  <c r="BF529"/>
  <c r="BE529"/>
  <c r="T529"/>
  <c r="R529"/>
  <c r="P529"/>
  <c r="BI526"/>
  <c r="BH526"/>
  <c r="BF526"/>
  <c r="BE526"/>
  <c r="T526"/>
  <c r="R526"/>
  <c r="P526"/>
  <c r="BI522"/>
  <c r="BH522"/>
  <c r="BF522"/>
  <c r="BE522"/>
  <c r="T522"/>
  <c r="R522"/>
  <c r="P522"/>
  <c r="BI517"/>
  <c r="BH517"/>
  <c r="BF517"/>
  <c r="BE517"/>
  <c r="T517"/>
  <c r="R517"/>
  <c r="P517"/>
  <c r="BI511"/>
  <c r="BH511"/>
  <c r="BF511"/>
  <c r="BE511"/>
  <c r="T511"/>
  <c r="R511"/>
  <c r="P511"/>
  <c r="BI507"/>
  <c r="BH507"/>
  <c r="BF507"/>
  <c r="BE507"/>
  <c r="T507"/>
  <c r="R507"/>
  <c r="P507"/>
  <c r="BI501"/>
  <c r="BH501"/>
  <c r="BF501"/>
  <c r="BE501"/>
  <c r="T501"/>
  <c r="R501"/>
  <c r="P501"/>
  <c r="BI496"/>
  <c r="BH496"/>
  <c r="BF496"/>
  <c r="BE496"/>
  <c r="T496"/>
  <c r="R496"/>
  <c r="P496"/>
  <c r="BI488"/>
  <c r="BH488"/>
  <c r="BF488"/>
  <c r="BE488"/>
  <c r="T488"/>
  <c r="R488"/>
  <c r="P488"/>
  <c r="BI480"/>
  <c r="BH480"/>
  <c r="BF480"/>
  <c r="BE480"/>
  <c r="T480"/>
  <c r="R480"/>
  <c r="P480"/>
  <c r="BI472"/>
  <c r="BH472"/>
  <c r="BF472"/>
  <c r="BE472"/>
  <c r="T472"/>
  <c r="R472"/>
  <c r="P472"/>
  <c r="BI464"/>
  <c r="BH464"/>
  <c r="BF464"/>
  <c r="BE464"/>
  <c r="T464"/>
  <c r="R464"/>
  <c r="P464"/>
  <c r="BI451"/>
  <c r="BH451"/>
  <c r="BF451"/>
  <c r="BE451"/>
  <c r="T451"/>
  <c r="R451"/>
  <c r="P451"/>
  <c r="BI442"/>
  <c r="BH442"/>
  <c r="BF442"/>
  <c r="BE442"/>
  <c r="T442"/>
  <c r="R442"/>
  <c r="P442"/>
  <c r="BI436"/>
  <c r="BH436"/>
  <c r="BF436"/>
  <c r="BE436"/>
  <c r="T436"/>
  <c r="R436"/>
  <c r="P436"/>
  <c r="BI428"/>
  <c r="BH428"/>
  <c r="BF428"/>
  <c r="BE428"/>
  <c r="T428"/>
  <c r="R428"/>
  <c r="P428"/>
  <c r="BI421"/>
  <c r="BH421"/>
  <c r="BF421"/>
  <c r="BE421"/>
  <c r="T421"/>
  <c r="R421"/>
  <c r="P421"/>
  <c r="BI415"/>
  <c r="BH415"/>
  <c r="BF415"/>
  <c r="BE415"/>
  <c r="T415"/>
  <c r="R415"/>
  <c r="P415"/>
  <c r="BI409"/>
  <c r="BH409"/>
  <c r="BF409"/>
  <c r="BE409"/>
  <c r="T409"/>
  <c r="R409"/>
  <c r="P409"/>
  <c r="BI404"/>
  <c r="BH404"/>
  <c r="BF404"/>
  <c r="BE404"/>
  <c r="T404"/>
  <c r="R404"/>
  <c r="P404"/>
  <c r="BI397"/>
  <c r="BH397"/>
  <c r="BF397"/>
  <c r="BE397"/>
  <c r="T397"/>
  <c r="R397"/>
  <c r="P397"/>
  <c r="BI388"/>
  <c r="BH388"/>
  <c r="BF388"/>
  <c r="BE388"/>
  <c r="T388"/>
  <c r="R388"/>
  <c r="P388"/>
  <c r="BI381"/>
  <c r="BH381"/>
  <c r="BF381"/>
  <c r="BE381"/>
  <c r="T381"/>
  <c r="R381"/>
  <c r="P381"/>
  <c r="BI375"/>
  <c r="BH375"/>
  <c r="BF375"/>
  <c r="BE375"/>
  <c r="T375"/>
  <c r="R375"/>
  <c r="P375"/>
  <c r="BI368"/>
  <c r="BH368"/>
  <c r="BF368"/>
  <c r="BE368"/>
  <c r="T368"/>
  <c r="R368"/>
  <c r="P368"/>
  <c r="BI362"/>
  <c r="BH362"/>
  <c r="BF362"/>
  <c r="BE362"/>
  <c r="T362"/>
  <c r="R362"/>
  <c r="P362"/>
  <c r="BI359"/>
  <c r="BH359"/>
  <c r="BF359"/>
  <c r="BE359"/>
  <c r="T359"/>
  <c r="R359"/>
  <c r="P359"/>
  <c r="BI351"/>
  <c r="BH351"/>
  <c r="BF351"/>
  <c r="BE351"/>
  <c r="T351"/>
  <c r="R351"/>
  <c r="P351"/>
  <c r="BI348"/>
  <c r="BH348"/>
  <c r="BF348"/>
  <c r="BE348"/>
  <c r="T348"/>
  <c r="R348"/>
  <c r="P348"/>
  <c r="BI342"/>
  <c r="BH342"/>
  <c r="BF342"/>
  <c r="BE342"/>
  <c r="T342"/>
  <c r="R342"/>
  <c r="P342"/>
  <c r="BI335"/>
  <c r="BH335"/>
  <c r="BF335"/>
  <c r="BE335"/>
  <c r="T335"/>
  <c r="R335"/>
  <c r="P335"/>
  <c r="BI332"/>
  <c r="BH332"/>
  <c r="BF332"/>
  <c r="BE332"/>
  <c r="T332"/>
  <c r="R332"/>
  <c r="P332"/>
  <c r="BI326"/>
  <c r="BH326"/>
  <c r="BF326"/>
  <c r="BE326"/>
  <c r="T326"/>
  <c r="R326"/>
  <c r="P326"/>
  <c r="BI320"/>
  <c r="BH320"/>
  <c r="BF320"/>
  <c r="BE320"/>
  <c r="T320"/>
  <c r="R320"/>
  <c r="P320"/>
  <c r="BI313"/>
  <c r="BH313"/>
  <c r="BF313"/>
  <c r="BE313"/>
  <c r="T313"/>
  <c r="R313"/>
  <c r="P313"/>
  <c r="BI310"/>
  <c r="BH310"/>
  <c r="BF310"/>
  <c r="BE310"/>
  <c r="T310"/>
  <c r="R310"/>
  <c r="P310"/>
  <c r="BI299"/>
  <c r="BH299"/>
  <c r="BF299"/>
  <c r="BE299"/>
  <c r="T299"/>
  <c r="R299"/>
  <c r="P299"/>
  <c r="BI296"/>
  <c r="BH296"/>
  <c r="BF296"/>
  <c r="BE296"/>
  <c r="T296"/>
  <c r="R296"/>
  <c r="P296"/>
  <c r="BI288"/>
  <c r="BH288"/>
  <c r="BF288"/>
  <c r="BE288"/>
  <c r="T288"/>
  <c r="R288"/>
  <c r="P288"/>
  <c r="BI282"/>
  <c r="BH282"/>
  <c r="BF282"/>
  <c r="BE282"/>
  <c r="T282"/>
  <c r="R282"/>
  <c r="P282"/>
  <c r="BI279"/>
  <c r="BH279"/>
  <c r="BF279"/>
  <c r="BE279"/>
  <c r="T279"/>
  <c r="R279"/>
  <c r="P279"/>
  <c r="BI270"/>
  <c r="BH270"/>
  <c r="BF270"/>
  <c r="BE270"/>
  <c r="T270"/>
  <c r="R270"/>
  <c r="P270"/>
  <c r="BI267"/>
  <c r="BH267"/>
  <c r="BF267"/>
  <c r="BE267"/>
  <c r="T267"/>
  <c r="R267"/>
  <c r="P267"/>
  <c r="BI258"/>
  <c r="BH258"/>
  <c r="BF258"/>
  <c r="BE258"/>
  <c r="T258"/>
  <c r="R258"/>
  <c r="P258"/>
  <c r="BI256"/>
  <c r="BH256"/>
  <c r="BF256"/>
  <c r="BE256"/>
  <c r="T256"/>
  <c r="R256"/>
  <c r="P256"/>
  <c r="BI250"/>
  <c r="BH250"/>
  <c r="BF250"/>
  <c r="BE250"/>
  <c r="T250"/>
  <c r="R250"/>
  <c r="P250"/>
  <c r="BI240"/>
  <c r="BH240"/>
  <c r="BF240"/>
  <c r="BE240"/>
  <c r="T240"/>
  <c r="R240"/>
  <c r="P240"/>
  <c r="BI236"/>
  <c r="BH236"/>
  <c r="BF236"/>
  <c r="BE236"/>
  <c r="T236"/>
  <c r="R236"/>
  <c r="P236"/>
  <c r="BI228"/>
  <c r="BH228"/>
  <c r="BF228"/>
  <c r="BE228"/>
  <c r="T228"/>
  <c r="R228"/>
  <c r="P228"/>
  <c r="BI223"/>
  <c r="BH223"/>
  <c r="BF223"/>
  <c r="BE223"/>
  <c r="T223"/>
  <c r="R223"/>
  <c r="P223"/>
  <c r="BI214"/>
  <c r="BH214"/>
  <c r="BF214"/>
  <c r="BE214"/>
  <c r="T214"/>
  <c r="R214"/>
  <c r="P214"/>
  <c r="BI209"/>
  <c r="BH209"/>
  <c r="BF209"/>
  <c r="BE209"/>
  <c r="T209"/>
  <c r="R209"/>
  <c r="P209"/>
  <c r="BI201"/>
  <c r="BH201"/>
  <c r="BF201"/>
  <c r="BE201"/>
  <c r="T201"/>
  <c r="R201"/>
  <c r="P201"/>
  <c r="BI196"/>
  <c r="BH196"/>
  <c r="BF196"/>
  <c r="BE196"/>
  <c r="T196"/>
  <c r="R196"/>
  <c r="P196"/>
  <c r="BI191"/>
  <c r="BH191"/>
  <c r="BF191"/>
  <c r="BE191"/>
  <c r="T191"/>
  <c r="R191"/>
  <c r="P191"/>
  <c r="BI185"/>
  <c r="BH185"/>
  <c r="BF185"/>
  <c r="BE185"/>
  <c r="T185"/>
  <c r="R185"/>
  <c r="P185"/>
  <c r="BI175"/>
  <c r="BH175"/>
  <c r="BF175"/>
  <c r="BE175"/>
  <c r="T175"/>
  <c r="R175"/>
  <c r="P175"/>
  <c r="BI167"/>
  <c r="BH167"/>
  <c r="BF167"/>
  <c r="BE167"/>
  <c r="T167"/>
  <c r="R167"/>
  <c r="P167"/>
  <c r="BI162"/>
  <c r="BH162"/>
  <c r="BF162"/>
  <c r="BE162"/>
  <c r="T162"/>
  <c r="R162"/>
  <c r="P162"/>
  <c r="BI159"/>
  <c r="BH159"/>
  <c r="BF159"/>
  <c r="BE159"/>
  <c r="T159"/>
  <c r="R159"/>
  <c r="P159"/>
  <c r="BI138"/>
  <c r="BH138"/>
  <c r="BF138"/>
  <c r="BE138"/>
  <c r="T138"/>
  <c r="R138"/>
  <c r="P138"/>
  <c r="BI130"/>
  <c r="BH130"/>
  <c r="BF130"/>
  <c r="BE130"/>
  <c r="T130"/>
  <c r="R130"/>
  <c r="P130"/>
  <c r="BI121"/>
  <c r="BH121"/>
  <c r="BF121"/>
  <c r="BE121"/>
  <c r="T121"/>
  <c r="R121"/>
  <c r="P121"/>
  <c r="BI116"/>
  <c r="BH116"/>
  <c r="BF116"/>
  <c r="BE116"/>
  <c r="T116"/>
  <c r="R116"/>
  <c r="P116"/>
  <c r="BI113"/>
  <c r="BH113"/>
  <c r="BF113"/>
  <c r="BE113"/>
  <c r="T113"/>
  <c r="R113"/>
  <c r="P113"/>
  <c r="BI105"/>
  <c r="BH105"/>
  <c r="BF105"/>
  <c r="BE105"/>
  <c r="T105"/>
  <c r="R105"/>
  <c r="P105"/>
  <c r="J99"/>
  <c r="J98"/>
  <c r="F98"/>
  <c r="F96"/>
  <c r="E94"/>
  <c r="J63"/>
  <c r="J62"/>
  <c r="F62"/>
  <c r="F60"/>
  <c r="E58"/>
  <c r="J22"/>
  <c r="E22"/>
  <c r="F99"/>
  <c r="J21"/>
  <c r="J16"/>
  <c r="J96"/>
  <c r="E7"/>
  <c r="E88"/>
  <c i="31" r="J41"/>
  <c r="J40"/>
  <c i="1" r="AY100"/>
  <c i="31" r="J39"/>
  <c i="1" r="AX100"/>
  <c i="31" r="BI118"/>
  <c r="BH118"/>
  <c r="BF118"/>
  <c r="BE118"/>
  <c r="T118"/>
  <c r="T117"/>
  <c r="R118"/>
  <c r="R117"/>
  <c r="P118"/>
  <c r="P117"/>
  <c r="BI113"/>
  <c r="BH113"/>
  <c r="BF113"/>
  <c r="BE113"/>
  <c r="T113"/>
  <c r="T112"/>
  <c r="R113"/>
  <c r="R112"/>
  <c r="P113"/>
  <c r="P112"/>
  <c r="BI108"/>
  <c r="BH108"/>
  <c r="BF108"/>
  <c r="BE108"/>
  <c r="T108"/>
  <c r="T107"/>
  <c r="R108"/>
  <c r="R107"/>
  <c r="P108"/>
  <c r="P107"/>
  <c r="BI103"/>
  <c r="BH103"/>
  <c r="BF103"/>
  <c r="BE103"/>
  <c r="T103"/>
  <c r="R103"/>
  <c r="P103"/>
  <c r="BI99"/>
  <c r="BH99"/>
  <c r="BF99"/>
  <c r="BE99"/>
  <c r="T99"/>
  <c r="R99"/>
  <c r="P99"/>
  <c r="J93"/>
  <c r="J92"/>
  <c r="F92"/>
  <c r="F90"/>
  <c r="E88"/>
  <c r="J63"/>
  <c r="J62"/>
  <c r="F62"/>
  <c r="F60"/>
  <c r="E58"/>
  <c r="J22"/>
  <c r="E22"/>
  <c r="F63"/>
  <c r="J21"/>
  <c r="J16"/>
  <c r="J90"/>
  <c r="E7"/>
  <c r="E52"/>
  <c i="30" r="J41"/>
  <c r="J40"/>
  <c i="1" r="AY99"/>
  <c i="30" r="J39"/>
  <c i="1" r="AX99"/>
  <c i="30" r="BI582"/>
  <c r="BH582"/>
  <c r="BF582"/>
  <c r="BE582"/>
  <c r="T582"/>
  <c r="R582"/>
  <c r="P582"/>
  <c r="BI579"/>
  <c r="BH579"/>
  <c r="BF579"/>
  <c r="BE579"/>
  <c r="T579"/>
  <c r="R579"/>
  <c r="P579"/>
  <c r="BI574"/>
  <c r="BH574"/>
  <c r="BF574"/>
  <c r="BE574"/>
  <c r="T574"/>
  <c r="R574"/>
  <c r="P574"/>
  <c r="BI569"/>
  <c r="BH569"/>
  <c r="BF569"/>
  <c r="BE569"/>
  <c r="T569"/>
  <c r="R569"/>
  <c r="P569"/>
  <c r="BI564"/>
  <c r="BH564"/>
  <c r="BF564"/>
  <c r="BE564"/>
  <c r="T564"/>
  <c r="R564"/>
  <c r="P564"/>
  <c r="BI555"/>
  <c r="BH555"/>
  <c r="BF555"/>
  <c r="BE555"/>
  <c r="T555"/>
  <c r="R555"/>
  <c r="P555"/>
  <c r="BI549"/>
  <c r="BH549"/>
  <c r="BF549"/>
  <c r="BE549"/>
  <c r="T549"/>
  <c r="R549"/>
  <c r="P549"/>
  <c r="BI546"/>
  <c r="BH546"/>
  <c r="BF546"/>
  <c r="BE546"/>
  <c r="T546"/>
  <c r="R546"/>
  <c r="P546"/>
  <c r="BI540"/>
  <c r="BH540"/>
  <c r="BF540"/>
  <c r="BE540"/>
  <c r="T540"/>
  <c r="R540"/>
  <c r="P540"/>
  <c r="BI535"/>
  <c r="BH535"/>
  <c r="BF535"/>
  <c r="BE535"/>
  <c r="T535"/>
  <c r="R535"/>
  <c r="P535"/>
  <c r="BI532"/>
  <c r="BH532"/>
  <c r="BF532"/>
  <c r="BE532"/>
  <c r="T532"/>
  <c r="R532"/>
  <c r="P532"/>
  <c r="BI527"/>
  <c r="BH527"/>
  <c r="BF527"/>
  <c r="BE527"/>
  <c r="T527"/>
  <c r="R527"/>
  <c r="P527"/>
  <c r="BI521"/>
  <c r="BH521"/>
  <c r="BF521"/>
  <c r="BE521"/>
  <c r="T521"/>
  <c r="R521"/>
  <c r="P521"/>
  <c r="BI517"/>
  <c r="BH517"/>
  <c r="BF517"/>
  <c r="BE517"/>
  <c r="T517"/>
  <c r="R517"/>
  <c r="P517"/>
  <c r="BI511"/>
  <c r="BH511"/>
  <c r="BF511"/>
  <c r="BE511"/>
  <c r="T511"/>
  <c r="R511"/>
  <c r="P511"/>
  <c r="BI506"/>
  <c r="BH506"/>
  <c r="BF506"/>
  <c r="BE506"/>
  <c r="T506"/>
  <c r="R506"/>
  <c r="P506"/>
  <c r="BI501"/>
  <c r="BH501"/>
  <c r="BF501"/>
  <c r="BE501"/>
  <c r="T501"/>
  <c r="R501"/>
  <c r="P501"/>
  <c r="BI496"/>
  <c r="BH496"/>
  <c r="BF496"/>
  <c r="BE496"/>
  <c r="T496"/>
  <c r="R496"/>
  <c r="P496"/>
  <c r="BI490"/>
  <c r="BH490"/>
  <c r="BF490"/>
  <c r="BE490"/>
  <c r="T490"/>
  <c r="R490"/>
  <c r="P490"/>
  <c r="BI483"/>
  <c r="BH483"/>
  <c r="BF483"/>
  <c r="BE483"/>
  <c r="T483"/>
  <c r="R483"/>
  <c r="P483"/>
  <c r="BI475"/>
  <c r="BH475"/>
  <c r="BF475"/>
  <c r="BE475"/>
  <c r="T475"/>
  <c r="R475"/>
  <c r="P475"/>
  <c r="BI466"/>
  <c r="BH466"/>
  <c r="BF466"/>
  <c r="BE466"/>
  <c r="T466"/>
  <c r="R466"/>
  <c r="P466"/>
  <c r="BI459"/>
  <c r="BH459"/>
  <c r="BF459"/>
  <c r="BE459"/>
  <c r="T459"/>
  <c r="R459"/>
  <c r="P459"/>
  <c r="BI451"/>
  <c r="BH451"/>
  <c r="BF451"/>
  <c r="BE451"/>
  <c r="T451"/>
  <c r="R451"/>
  <c r="P451"/>
  <c r="BI443"/>
  <c r="BH443"/>
  <c r="BF443"/>
  <c r="BE443"/>
  <c r="T443"/>
  <c r="R443"/>
  <c r="P443"/>
  <c r="BI436"/>
  <c r="BH436"/>
  <c r="BF436"/>
  <c r="BE436"/>
  <c r="T436"/>
  <c r="R436"/>
  <c r="P436"/>
  <c r="BI425"/>
  <c r="BH425"/>
  <c r="BF425"/>
  <c r="BE425"/>
  <c r="T425"/>
  <c r="R425"/>
  <c r="P425"/>
  <c r="BI419"/>
  <c r="BH419"/>
  <c r="BF419"/>
  <c r="BE419"/>
  <c r="T419"/>
  <c r="R419"/>
  <c r="P419"/>
  <c r="BI409"/>
  <c r="BH409"/>
  <c r="BF409"/>
  <c r="BE409"/>
  <c r="T409"/>
  <c r="R409"/>
  <c r="P409"/>
  <c r="BI402"/>
  <c r="BH402"/>
  <c r="BF402"/>
  <c r="BE402"/>
  <c r="T402"/>
  <c r="R402"/>
  <c r="P402"/>
  <c r="BI396"/>
  <c r="BH396"/>
  <c r="BF396"/>
  <c r="BE396"/>
  <c r="T396"/>
  <c r="R396"/>
  <c r="P396"/>
  <c r="BI390"/>
  <c r="BH390"/>
  <c r="BF390"/>
  <c r="BE390"/>
  <c r="T390"/>
  <c r="R390"/>
  <c r="P390"/>
  <c r="BI381"/>
  <c r="BH381"/>
  <c r="BF381"/>
  <c r="BE381"/>
  <c r="T381"/>
  <c r="R381"/>
  <c r="P381"/>
  <c r="BI374"/>
  <c r="BH374"/>
  <c r="BF374"/>
  <c r="BE374"/>
  <c r="T374"/>
  <c r="R374"/>
  <c r="P374"/>
  <c r="BI368"/>
  <c r="BH368"/>
  <c r="BF368"/>
  <c r="BE368"/>
  <c r="T368"/>
  <c r="R368"/>
  <c r="P368"/>
  <c r="BI365"/>
  <c r="BH365"/>
  <c r="BF365"/>
  <c r="BE365"/>
  <c r="T365"/>
  <c r="R365"/>
  <c r="P365"/>
  <c r="BI357"/>
  <c r="BH357"/>
  <c r="BF357"/>
  <c r="BE357"/>
  <c r="T357"/>
  <c r="R357"/>
  <c r="P357"/>
  <c r="BI354"/>
  <c r="BH354"/>
  <c r="BF354"/>
  <c r="BE354"/>
  <c r="T354"/>
  <c r="R354"/>
  <c r="P354"/>
  <c r="BI348"/>
  <c r="BH348"/>
  <c r="BF348"/>
  <c r="BE348"/>
  <c r="T348"/>
  <c r="R348"/>
  <c r="P348"/>
  <c r="BI342"/>
  <c r="BH342"/>
  <c r="BF342"/>
  <c r="BE342"/>
  <c r="T342"/>
  <c r="R342"/>
  <c r="P342"/>
  <c r="BI339"/>
  <c r="BH339"/>
  <c r="BF339"/>
  <c r="BE339"/>
  <c r="T339"/>
  <c r="R339"/>
  <c r="P339"/>
  <c r="BI326"/>
  <c r="BH326"/>
  <c r="BF326"/>
  <c r="BE326"/>
  <c r="T326"/>
  <c r="R326"/>
  <c r="P326"/>
  <c r="BI323"/>
  <c r="BH323"/>
  <c r="BF323"/>
  <c r="BE323"/>
  <c r="T323"/>
  <c r="R323"/>
  <c r="P323"/>
  <c r="BI317"/>
  <c r="BH317"/>
  <c r="BF317"/>
  <c r="BE317"/>
  <c r="T317"/>
  <c r="R317"/>
  <c r="P317"/>
  <c r="BI310"/>
  <c r="BH310"/>
  <c r="BF310"/>
  <c r="BE310"/>
  <c r="T310"/>
  <c r="R310"/>
  <c r="P310"/>
  <c r="BI307"/>
  <c r="BH307"/>
  <c r="BF307"/>
  <c r="BE307"/>
  <c r="T307"/>
  <c r="R307"/>
  <c r="P307"/>
  <c r="BI301"/>
  <c r="BH301"/>
  <c r="BF301"/>
  <c r="BE301"/>
  <c r="T301"/>
  <c r="R301"/>
  <c r="P301"/>
  <c r="BI298"/>
  <c r="BH298"/>
  <c r="BF298"/>
  <c r="BE298"/>
  <c r="T298"/>
  <c r="R298"/>
  <c r="P298"/>
  <c r="BI292"/>
  <c r="BH292"/>
  <c r="BF292"/>
  <c r="BE292"/>
  <c r="T292"/>
  <c r="R292"/>
  <c r="P292"/>
  <c r="BI286"/>
  <c r="BH286"/>
  <c r="BF286"/>
  <c r="BE286"/>
  <c r="T286"/>
  <c r="R286"/>
  <c r="P286"/>
  <c r="BI280"/>
  <c r="BH280"/>
  <c r="BF280"/>
  <c r="BE280"/>
  <c r="T280"/>
  <c r="R280"/>
  <c r="P280"/>
  <c r="BI277"/>
  <c r="BH277"/>
  <c r="BF277"/>
  <c r="BE277"/>
  <c r="T277"/>
  <c r="R277"/>
  <c r="P277"/>
  <c r="BI268"/>
  <c r="BH268"/>
  <c r="BF268"/>
  <c r="BE268"/>
  <c r="T268"/>
  <c r="R268"/>
  <c r="P268"/>
  <c r="BI265"/>
  <c r="BH265"/>
  <c r="BF265"/>
  <c r="BE265"/>
  <c r="T265"/>
  <c r="R265"/>
  <c r="P265"/>
  <c r="BI259"/>
  <c r="BH259"/>
  <c r="BF259"/>
  <c r="BE259"/>
  <c r="T259"/>
  <c r="R259"/>
  <c r="P259"/>
  <c r="BI251"/>
  <c r="BH251"/>
  <c r="BF251"/>
  <c r="BE251"/>
  <c r="T251"/>
  <c r="R251"/>
  <c r="P251"/>
  <c r="BI249"/>
  <c r="BH249"/>
  <c r="BF249"/>
  <c r="BE249"/>
  <c r="T249"/>
  <c r="R249"/>
  <c r="P249"/>
  <c r="BI240"/>
  <c r="BH240"/>
  <c r="BF240"/>
  <c r="BE240"/>
  <c r="T240"/>
  <c r="R240"/>
  <c r="P240"/>
  <c r="BI230"/>
  <c r="BH230"/>
  <c r="BF230"/>
  <c r="BE230"/>
  <c r="T230"/>
  <c r="R230"/>
  <c r="P230"/>
  <c r="BI226"/>
  <c r="BH226"/>
  <c r="BF226"/>
  <c r="BE226"/>
  <c r="T226"/>
  <c r="R226"/>
  <c r="P226"/>
  <c r="BI218"/>
  <c r="BH218"/>
  <c r="BF218"/>
  <c r="BE218"/>
  <c r="T218"/>
  <c r="R218"/>
  <c r="P218"/>
  <c r="BI213"/>
  <c r="BH213"/>
  <c r="BF213"/>
  <c r="BE213"/>
  <c r="T213"/>
  <c r="R213"/>
  <c r="P213"/>
  <c r="BI204"/>
  <c r="BH204"/>
  <c r="BF204"/>
  <c r="BE204"/>
  <c r="T204"/>
  <c r="R204"/>
  <c r="P204"/>
  <c r="BI199"/>
  <c r="BH199"/>
  <c r="BF199"/>
  <c r="BE199"/>
  <c r="T199"/>
  <c r="R199"/>
  <c r="P199"/>
  <c r="BI194"/>
  <c r="BH194"/>
  <c r="BF194"/>
  <c r="BE194"/>
  <c r="T194"/>
  <c r="R194"/>
  <c r="P194"/>
  <c r="BI189"/>
  <c r="BH189"/>
  <c r="BF189"/>
  <c r="BE189"/>
  <c r="T189"/>
  <c r="R189"/>
  <c r="P189"/>
  <c r="BI183"/>
  <c r="BH183"/>
  <c r="BF183"/>
  <c r="BE183"/>
  <c r="T183"/>
  <c r="R183"/>
  <c r="P183"/>
  <c r="BI175"/>
  <c r="BH175"/>
  <c r="BF175"/>
  <c r="BE175"/>
  <c r="T175"/>
  <c r="R175"/>
  <c r="P175"/>
  <c r="BI167"/>
  <c r="BH167"/>
  <c r="BF167"/>
  <c r="BE167"/>
  <c r="T167"/>
  <c r="R167"/>
  <c r="P167"/>
  <c r="BI162"/>
  <c r="BH162"/>
  <c r="BF162"/>
  <c r="BE162"/>
  <c r="T162"/>
  <c r="R162"/>
  <c r="P162"/>
  <c r="BI159"/>
  <c r="BH159"/>
  <c r="BF159"/>
  <c r="BE159"/>
  <c r="T159"/>
  <c r="R159"/>
  <c r="P159"/>
  <c r="BI140"/>
  <c r="BH140"/>
  <c r="BF140"/>
  <c r="BE140"/>
  <c r="T140"/>
  <c r="R140"/>
  <c r="P140"/>
  <c r="BI132"/>
  <c r="BH132"/>
  <c r="BF132"/>
  <c r="BE132"/>
  <c r="T132"/>
  <c r="R132"/>
  <c r="P132"/>
  <c r="BI125"/>
  <c r="BH125"/>
  <c r="BF125"/>
  <c r="BE125"/>
  <c r="T125"/>
  <c r="R125"/>
  <c r="P125"/>
  <c r="BI120"/>
  <c r="BH120"/>
  <c r="BF120"/>
  <c r="BE120"/>
  <c r="T120"/>
  <c r="R120"/>
  <c r="P120"/>
  <c r="BI112"/>
  <c r="BH112"/>
  <c r="BF112"/>
  <c r="BE112"/>
  <c r="T112"/>
  <c r="R112"/>
  <c r="P112"/>
  <c r="BI104"/>
  <c r="BH104"/>
  <c r="BF104"/>
  <c r="BE104"/>
  <c r="T104"/>
  <c r="R104"/>
  <c r="P104"/>
  <c r="J98"/>
  <c r="J97"/>
  <c r="F97"/>
  <c r="F95"/>
  <c r="E93"/>
  <c r="J63"/>
  <c r="J62"/>
  <c r="F62"/>
  <c r="F60"/>
  <c r="E58"/>
  <c r="J22"/>
  <c r="E22"/>
  <c r="F63"/>
  <c r="J21"/>
  <c r="J16"/>
  <c r="J95"/>
  <c r="E7"/>
  <c r="E87"/>
  <c i="29" r="J41"/>
  <c r="J40"/>
  <c i="1" r="AY97"/>
  <c i="29" r="J39"/>
  <c i="1" r="AX97"/>
  <c i="29"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60"/>
  <c r="E7"/>
  <c r="E81"/>
  <c i="28" r="J41"/>
  <c r="J40"/>
  <c i="1" r="AY96"/>
  <c i="28" r="J39"/>
  <c i="1" r="AX96"/>
  <c i="28" r="BI861"/>
  <c r="BH861"/>
  <c r="BF861"/>
  <c r="BE861"/>
  <c r="T861"/>
  <c r="T860"/>
  <c r="T859"/>
  <c r="R861"/>
  <c r="R860"/>
  <c r="R859"/>
  <c r="P861"/>
  <c r="P860"/>
  <c r="P859"/>
  <c r="BI855"/>
  <c r="BH855"/>
  <c r="BF855"/>
  <c r="BE855"/>
  <c r="T855"/>
  <c r="T845"/>
  <c r="R855"/>
  <c r="R845"/>
  <c r="P855"/>
  <c r="P845"/>
  <c r="BI846"/>
  <c r="BH846"/>
  <c r="BF846"/>
  <c r="BE846"/>
  <c r="T846"/>
  <c r="R846"/>
  <c r="P846"/>
  <c r="BI841"/>
  <c r="BH841"/>
  <c r="BF841"/>
  <c r="BE841"/>
  <c r="T841"/>
  <c r="R841"/>
  <c r="P841"/>
  <c r="BI831"/>
  <c r="BH831"/>
  <c r="BF831"/>
  <c r="BE831"/>
  <c r="T831"/>
  <c r="R831"/>
  <c r="P831"/>
  <c r="BI811"/>
  <c r="BH811"/>
  <c r="BF811"/>
  <c r="BE811"/>
  <c r="T811"/>
  <c r="R811"/>
  <c r="P811"/>
  <c r="BI806"/>
  <c r="BH806"/>
  <c r="BF806"/>
  <c r="BE806"/>
  <c r="T806"/>
  <c r="R806"/>
  <c r="P806"/>
  <c r="BI800"/>
  <c r="BH800"/>
  <c r="BF800"/>
  <c r="BE800"/>
  <c r="T800"/>
  <c r="R800"/>
  <c r="P800"/>
  <c r="BI795"/>
  <c r="BH795"/>
  <c r="BF795"/>
  <c r="BE795"/>
  <c r="T795"/>
  <c r="R795"/>
  <c r="P795"/>
  <c r="BI773"/>
  <c r="BH773"/>
  <c r="BF773"/>
  <c r="BE773"/>
  <c r="T773"/>
  <c r="R773"/>
  <c r="P773"/>
  <c r="BI769"/>
  <c r="BH769"/>
  <c r="BF769"/>
  <c r="BE769"/>
  <c r="T769"/>
  <c r="T768"/>
  <c r="R769"/>
  <c r="R768"/>
  <c r="P769"/>
  <c r="P768"/>
  <c r="BI763"/>
  <c r="BH763"/>
  <c r="BF763"/>
  <c r="BE763"/>
  <c r="T763"/>
  <c r="R763"/>
  <c r="P763"/>
  <c r="BI758"/>
  <c r="BH758"/>
  <c r="BF758"/>
  <c r="BE758"/>
  <c r="T758"/>
  <c r="R758"/>
  <c r="P758"/>
  <c r="BI753"/>
  <c r="BH753"/>
  <c r="BF753"/>
  <c r="BE753"/>
  <c r="T753"/>
  <c r="R753"/>
  <c r="P753"/>
  <c r="BI750"/>
  <c r="BH750"/>
  <c r="BF750"/>
  <c r="BE750"/>
  <c r="T750"/>
  <c r="R750"/>
  <c r="P750"/>
  <c r="BI747"/>
  <c r="BH747"/>
  <c r="BF747"/>
  <c r="BE747"/>
  <c r="T747"/>
  <c r="R747"/>
  <c r="P747"/>
  <c r="BI742"/>
  <c r="BH742"/>
  <c r="BF742"/>
  <c r="BE742"/>
  <c r="T742"/>
  <c r="R742"/>
  <c r="P742"/>
  <c r="BI734"/>
  <c r="BH734"/>
  <c r="BF734"/>
  <c r="BE734"/>
  <c r="T734"/>
  <c r="R734"/>
  <c r="P734"/>
  <c r="BI728"/>
  <c r="BH728"/>
  <c r="BF728"/>
  <c r="BE728"/>
  <c r="T728"/>
  <c r="R728"/>
  <c r="P728"/>
  <c r="BI720"/>
  <c r="BH720"/>
  <c r="BF720"/>
  <c r="BE720"/>
  <c r="T720"/>
  <c r="R720"/>
  <c r="P720"/>
  <c r="BI715"/>
  <c r="BH715"/>
  <c r="BF715"/>
  <c r="BE715"/>
  <c r="T715"/>
  <c r="R715"/>
  <c r="P715"/>
  <c r="BI708"/>
  <c r="BH708"/>
  <c r="BF708"/>
  <c r="BE708"/>
  <c r="T708"/>
  <c r="R708"/>
  <c r="P708"/>
  <c r="BI703"/>
  <c r="BH703"/>
  <c r="BF703"/>
  <c r="BE703"/>
  <c r="T703"/>
  <c r="R703"/>
  <c r="P703"/>
  <c r="BI698"/>
  <c r="BH698"/>
  <c r="BF698"/>
  <c r="BE698"/>
  <c r="T698"/>
  <c r="R698"/>
  <c r="P698"/>
  <c r="BI693"/>
  <c r="BH693"/>
  <c r="BF693"/>
  <c r="BE693"/>
  <c r="T693"/>
  <c r="R693"/>
  <c r="P693"/>
  <c r="BI688"/>
  <c r="BH688"/>
  <c r="BF688"/>
  <c r="BE688"/>
  <c r="T688"/>
  <c r="R688"/>
  <c r="P688"/>
  <c r="BI682"/>
  <c r="BH682"/>
  <c r="BF682"/>
  <c r="BE682"/>
  <c r="T682"/>
  <c r="R682"/>
  <c r="P682"/>
  <c r="BI673"/>
  <c r="BH673"/>
  <c r="BF673"/>
  <c r="BE673"/>
  <c r="T673"/>
  <c r="R673"/>
  <c r="P673"/>
  <c r="BI658"/>
  <c r="BH658"/>
  <c r="BF658"/>
  <c r="BE658"/>
  <c r="T658"/>
  <c r="R658"/>
  <c r="P658"/>
  <c r="BI652"/>
  <c r="BH652"/>
  <c r="BF652"/>
  <c r="BE652"/>
  <c r="T652"/>
  <c r="R652"/>
  <c r="P652"/>
  <c r="BI647"/>
  <c r="BH647"/>
  <c r="BF647"/>
  <c r="BE647"/>
  <c r="T647"/>
  <c r="R647"/>
  <c r="P647"/>
  <c r="BI642"/>
  <c r="BH642"/>
  <c r="BF642"/>
  <c r="BE642"/>
  <c r="T642"/>
  <c r="R642"/>
  <c r="P642"/>
  <c r="BI636"/>
  <c r="BH636"/>
  <c r="BF636"/>
  <c r="BE636"/>
  <c r="T636"/>
  <c r="R636"/>
  <c r="P636"/>
  <c r="BI631"/>
  <c r="BH631"/>
  <c r="BF631"/>
  <c r="BE631"/>
  <c r="T631"/>
  <c r="R631"/>
  <c r="P631"/>
  <c r="BI626"/>
  <c r="BH626"/>
  <c r="BF626"/>
  <c r="BE626"/>
  <c r="T626"/>
  <c r="R626"/>
  <c r="P626"/>
  <c r="BI618"/>
  <c r="BH618"/>
  <c r="BF618"/>
  <c r="BE618"/>
  <c r="T618"/>
  <c r="R618"/>
  <c r="P618"/>
  <c r="BI611"/>
  <c r="BH611"/>
  <c r="BF611"/>
  <c r="BE611"/>
  <c r="T611"/>
  <c r="R611"/>
  <c r="P611"/>
  <c r="BI600"/>
  <c r="BH600"/>
  <c r="BF600"/>
  <c r="BE600"/>
  <c r="T600"/>
  <c r="R600"/>
  <c r="P600"/>
  <c r="BI598"/>
  <c r="BH598"/>
  <c r="BF598"/>
  <c r="BE598"/>
  <c r="T598"/>
  <c r="R598"/>
  <c r="P598"/>
  <c r="BI593"/>
  <c r="BH593"/>
  <c r="BF593"/>
  <c r="BE593"/>
  <c r="T593"/>
  <c r="R593"/>
  <c r="P593"/>
  <c r="BI578"/>
  <c r="BH578"/>
  <c r="BF578"/>
  <c r="BE578"/>
  <c r="T578"/>
  <c r="R578"/>
  <c r="P578"/>
  <c r="BI565"/>
  <c r="BH565"/>
  <c r="BF565"/>
  <c r="BE565"/>
  <c r="T565"/>
  <c r="R565"/>
  <c r="P565"/>
  <c r="BI555"/>
  <c r="BH555"/>
  <c r="BF555"/>
  <c r="BE555"/>
  <c r="T555"/>
  <c r="R555"/>
  <c r="P555"/>
  <c r="BI545"/>
  <c r="BH545"/>
  <c r="BF545"/>
  <c r="BE545"/>
  <c r="T545"/>
  <c r="R545"/>
  <c r="P545"/>
  <c r="BI534"/>
  <c r="BH534"/>
  <c r="BF534"/>
  <c r="BE534"/>
  <c r="T534"/>
  <c r="R534"/>
  <c r="P534"/>
  <c r="BI529"/>
  <c r="BH529"/>
  <c r="BF529"/>
  <c r="BE529"/>
  <c r="T529"/>
  <c r="R529"/>
  <c r="P529"/>
  <c r="BI523"/>
  <c r="BH523"/>
  <c r="BF523"/>
  <c r="BE523"/>
  <c r="T523"/>
  <c r="R523"/>
  <c r="P523"/>
  <c r="BI517"/>
  <c r="BH517"/>
  <c r="BF517"/>
  <c r="BE517"/>
  <c r="T517"/>
  <c r="R517"/>
  <c r="P517"/>
  <c r="BI514"/>
  <c r="BH514"/>
  <c r="BF514"/>
  <c r="BE514"/>
  <c r="T514"/>
  <c r="R514"/>
  <c r="P514"/>
  <c r="BI502"/>
  <c r="BH502"/>
  <c r="BF502"/>
  <c r="BE502"/>
  <c r="T502"/>
  <c r="R502"/>
  <c r="P502"/>
  <c r="BI486"/>
  <c r="BH486"/>
  <c r="BF486"/>
  <c r="BE486"/>
  <c r="T486"/>
  <c r="R486"/>
  <c r="P486"/>
  <c r="BI481"/>
  <c r="BH481"/>
  <c r="BF481"/>
  <c r="BE481"/>
  <c r="T481"/>
  <c r="R481"/>
  <c r="P481"/>
  <c r="BI475"/>
  <c r="BH475"/>
  <c r="BF475"/>
  <c r="BE475"/>
  <c r="T475"/>
  <c r="R475"/>
  <c r="P475"/>
  <c r="BI462"/>
  <c r="BH462"/>
  <c r="BF462"/>
  <c r="BE462"/>
  <c r="T462"/>
  <c r="R462"/>
  <c r="P462"/>
  <c r="BI456"/>
  <c r="BH456"/>
  <c r="BF456"/>
  <c r="BE456"/>
  <c r="T456"/>
  <c r="R456"/>
  <c r="P456"/>
  <c r="BI451"/>
  <c r="BH451"/>
  <c r="BF451"/>
  <c r="BE451"/>
  <c r="T451"/>
  <c r="R451"/>
  <c r="P451"/>
  <c r="BI445"/>
  <c r="BH445"/>
  <c r="BF445"/>
  <c r="BE445"/>
  <c r="T445"/>
  <c r="R445"/>
  <c r="P445"/>
  <c r="BI439"/>
  <c r="BH439"/>
  <c r="BF439"/>
  <c r="BE439"/>
  <c r="T439"/>
  <c r="R439"/>
  <c r="P439"/>
  <c r="BI433"/>
  <c r="BH433"/>
  <c r="BF433"/>
  <c r="BE433"/>
  <c r="T433"/>
  <c r="R433"/>
  <c r="P433"/>
  <c r="BI424"/>
  <c r="BH424"/>
  <c r="BF424"/>
  <c r="BE424"/>
  <c r="T424"/>
  <c r="R424"/>
  <c r="P424"/>
  <c r="BI417"/>
  <c r="BH417"/>
  <c r="BF417"/>
  <c r="BE417"/>
  <c r="T417"/>
  <c r="R417"/>
  <c r="P417"/>
  <c r="BI410"/>
  <c r="BH410"/>
  <c r="BF410"/>
  <c r="BE410"/>
  <c r="T410"/>
  <c r="R410"/>
  <c r="P410"/>
  <c r="BI399"/>
  <c r="BH399"/>
  <c r="BF399"/>
  <c r="BE399"/>
  <c r="T399"/>
  <c r="R399"/>
  <c r="P399"/>
  <c r="BI390"/>
  <c r="BH390"/>
  <c r="BF390"/>
  <c r="BE390"/>
  <c r="T390"/>
  <c r="R390"/>
  <c r="P390"/>
  <c r="BI386"/>
  <c r="BH386"/>
  <c r="BF386"/>
  <c r="BE386"/>
  <c r="T386"/>
  <c r="R386"/>
  <c r="P386"/>
  <c r="BI382"/>
  <c r="BH382"/>
  <c r="BF382"/>
  <c r="BE382"/>
  <c r="T382"/>
  <c r="R382"/>
  <c r="P382"/>
  <c r="BI374"/>
  <c r="BH374"/>
  <c r="BF374"/>
  <c r="BE374"/>
  <c r="T374"/>
  <c r="R374"/>
  <c r="P374"/>
  <c r="BI364"/>
  <c r="BH364"/>
  <c r="BF364"/>
  <c r="BE364"/>
  <c r="T364"/>
  <c r="R364"/>
  <c r="P364"/>
  <c r="BI362"/>
  <c r="BH362"/>
  <c r="BF362"/>
  <c r="BE362"/>
  <c r="T362"/>
  <c r="R362"/>
  <c r="P362"/>
  <c r="BI354"/>
  <c r="BH354"/>
  <c r="BF354"/>
  <c r="BE354"/>
  <c r="T354"/>
  <c r="R354"/>
  <c r="P354"/>
  <c r="BI348"/>
  <c r="BH348"/>
  <c r="BF348"/>
  <c r="BE348"/>
  <c r="T348"/>
  <c r="R348"/>
  <c r="P348"/>
  <c r="BI345"/>
  <c r="BH345"/>
  <c r="BF345"/>
  <c r="BE345"/>
  <c r="T345"/>
  <c r="R345"/>
  <c r="P345"/>
  <c r="BI332"/>
  <c r="BH332"/>
  <c r="BF332"/>
  <c r="BE332"/>
  <c r="T332"/>
  <c r="R332"/>
  <c r="P332"/>
  <c r="BI327"/>
  <c r="BH327"/>
  <c r="BF327"/>
  <c r="BE327"/>
  <c r="T327"/>
  <c r="R327"/>
  <c r="P327"/>
  <c r="BI317"/>
  <c r="BH317"/>
  <c r="BF317"/>
  <c r="BE317"/>
  <c r="T317"/>
  <c r="R317"/>
  <c r="P317"/>
  <c r="BI310"/>
  <c r="BH310"/>
  <c r="BF310"/>
  <c r="BE310"/>
  <c r="T310"/>
  <c r="R310"/>
  <c r="P310"/>
  <c r="BI307"/>
  <c r="BH307"/>
  <c r="BF307"/>
  <c r="BE307"/>
  <c r="T307"/>
  <c r="R307"/>
  <c r="P307"/>
  <c r="BI300"/>
  <c r="BH300"/>
  <c r="BF300"/>
  <c r="BE300"/>
  <c r="T300"/>
  <c r="R300"/>
  <c r="P300"/>
  <c r="BI297"/>
  <c r="BH297"/>
  <c r="BF297"/>
  <c r="BE297"/>
  <c r="T297"/>
  <c r="R297"/>
  <c r="P297"/>
  <c r="BI291"/>
  <c r="BH291"/>
  <c r="BF291"/>
  <c r="BE291"/>
  <c r="T291"/>
  <c r="R291"/>
  <c r="P291"/>
  <c r="BI288"/>
  <c r="BH288"/>
  <c r="BF288"/>
  <c r="BE288"/>
  <c r="T288"/>
  <c r="R288"/>
  <c r="P288"/>
  <c r="BI281"/>
  <c r="BH281"/>
  <c r="BF281"/>
  <c r="BE281"/>
  <c r="T281"/>
  <c r="R281"/>
  <c r="P281"/>
  <c r="BI278"/>
  <c r="BH278"/>
  <c r="BF278"/>
  <c r="BE278"/>
  <c r="T278"/>
  <c r="R278"/>
  <c r="P278"/>
  <c r="BI272"/>
  <c r="BH272"/>
  <c r="BF272"/>
  <c r="BE272"/>
  <c r="T272"/>
  <c r="R272"/>
  <c r="P272"/>
  <c r="BI267"/>
  <c r="BH267"/>
  <c r="BF267"/>
  <c r="BE267"/>
  <c r="T267"/>
  <c r="R267"/>
  <c r="P267"/>
  <c r="BI257"/>
  <c r="BH257"/>
  <c r="BF257"/>
  <c r="BE257"/>
  <c r="T257"/>
  <c r="R257"/>
  <c r="P257"/>
  <c r="BI245"/>
  <c r="BH245"/>
  <c r="BF245"/>
  <c r="BE245"/>
  <c r="T245"/>
  <c r="R245"/>
  <c r="P245"/>
  <c r="BI227"/>
  <c r="BH227"/>
  <c r="BF227"/>
  <c r="BE227"/>
  <c r="T227"/>
  <c r="R227"/>
  <c r="P227"/>
  <c r="BI217"/>
  <c r="BH217"/>
  <c r="BF217"/>
  <c r="BE217"/>
  <c r="T217"/>
  <c r="R217"/>
  <c r="P217"/>
  <c r="BI213"/>
  <c r="BH213"/>
  <c r="BF213"/>
  <c r="BE213"/>
  <c r="T213"/>
  <c r="R213"/>
  <c r="P213"/>
  <c r="BI204"/>
  <c r="BH204"/>
  <c r="BF204"/>
  <c r="BE204"/>
  <c r="T204"/>
  <c r="R204"/>
  <c r="P204"/>
  <c r="BI195"/>
  <c r="BH195"/>
  <c r="BF195"/>
  <c r="BE195"/>
  <c r="T195"/>
  <c r="R195"/>
  <c r="P195"/>
  <c r="BI180"/>
  <c r="BH180"/>
  <c r="BF180"/>
  <c r="BE180"/>
  <c r="T180"/>
  <c r="R180"/>
  <c r="P180"/>
  <c r="BI175"/>
  <c r="BH175"/>
  <c r="BF175"/>
  <c r="BE175"/>
  <c r="T175"/>
  <c r="R175"/>
  <c r="P175"/>
  <c r="BI169"/>
  <c r="BH169"/>
  <c r="BF169"/>
  <c r="BE169"/>
  <c r="T169"/>
  <c r="R169"/>
  <c r="P169"/>
  <c r="BI156"/>
  <c r="BH156"/>
  <c r="BF156"/>
  <c r="BE156"/>
  <c r="T156"/>
  <c r="R156"/>
  <c r="P156"/>
  <c r="BI150"/>
  <c r="BH150"/>
  <c r="BF150"/>
  <c r="BE150"/>
  <c r="T150"/>
  <c r="R150"/>
  <c r="P150"/>
  <c r="BI147"/>
  <c r="BH147"/>
  <c r="BF147"/>
  <c r="BE147"/>
  <c r="T147"/>
  <c r="R147"/>
  <c r="P147"/>
  <c r="BI136"/>
  <c r="BH136"/>
  <c r="BF136"/>
  <c r="BE136"/>
  <c r="T136"/>
  <c r="R136"/>
  <c r="P136"/>
  <c r="BI127"/>
  <c r="BH127"/>
  <c r="BF127"/>
  <c r="BE127"/>
  <c r="T127"/>
  <c r="R127"/>
  <c r="P127"/>
  <c r="BI118"/>
  <c r="BH118"/>
  <c r="BF118"/>
  <c r="BE118"/>
  <c r="T118"/>
  <c r="R118"/>
  <c r="P118"/>
  <c r="BI109"/>
  <c r="BH109"/>
  <c r="BF109"/>
  <c r="BE109"/>
  <c r="T109"/>
  <c r="R109"/>
  <c r="P109"/>
  <c r="J103"/>
  <c r="J102"/>
  <c r="F102"/>
  <c r="F100"/>
  <c r="E98"/>
  <c r="J63"/>
  <c r="J62"/>
  <c r="F62"/>
  <c r="F60"/>
  <c r="E58"/>
  <c r="J22"/>
  <c r="E22"/>
  <c r="F103"/>
  <c r="J21"/>
  <c r="J16"/>
  <c r="J60"/>
  <c r="E7"/>
  <c r="E92"/>
  <c i="27" r="J41"/>
  <c r="J40"/>
  <c i="1" r="AY94"/>
  <c i="27" r="J39"/>
  <c i="1" r="AX94"/>
  <c i="27"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60"/>
  <c r="E7"/>
  <c r="E81"/>
  <c i="26" r="J41"/>
  <c r="J40"/>
  <c i="1" r="AY93"/>
  <c i="26" r="J39"/>
  <c i="1" r="AX93"/>
  <c i="26" r="BI439"/>
  <c r="BH439"/>
  <c r="BF439"/>
  <c r="BE439"/>
  <c r="T439"/>
  <c r="R439"/>
  <c r="P439"/>
  <c r="BI434"/>
  <c r="BH434"/>
  <c r="BF434"/>
  <c r="BE434"/>
  <c r="T434"/>
  <c r="R434"/>
  <c r="P434"/>
  <c r="BI429"/>
  <c r="BH429"/>
  <c r="BF429"/>
  <c r="BE429"/>
  <c r="T429"/>
  <c r="R429"/>
  <c r="P429"/>
  <c r="BI424"/>
  <c r="BH424"/>
  <c r="BF424"/>
  <c r="BE424"/>
  <c r="T424"/>
  <c r="R424"/>
  <c r="P424"/>
  <c r="BI415"/>
  <c r="BH415"/>
  <c r="BF415"/>
  <c r="BE415"/>
  <c r="T415"/>
  <c r="R415"/>
  <c r="P415"/>
  <c r="BI409"/>
  <c r="BH409"/>
  <c r="BF409"/>
  <c r="BE409"/>
  <c r="T409"/>
  <c r="T408"/>
  <c r="R409"/>
  <c r="R408"/>
  <c r="P409"/>
  <c r="P408"/>
  <c r="BI403"/>
  <c r="BH403"/>
  <c r="BF403"/>
  <c r="BE403"/>
  <c r="T403"/>
  <c r="R403"/>
  <c r="P403"/>
  <c r="BI397"/>
  <c r="BH397"/>
  <c r="BF397"/>
  <c r="BE397"/>
  <c r="T397"/>
  <c r="R397"/>
  <c r="P397"/>
  <c r="BI393"/>
  <c r="BH393"/>
  <c r="BF393"/>
  <c r="BE393"/>
  <c r="T393"/>
  <c r="R393"/>
  <c r="P393"/>
  <c r="BI387"/>
  <c r="BH387"/>
  <c r="BF387"/>
  <c r="BE387"/>
  <c r="T387"/>
  <c r="R387"/>
  <c r="P387"/>
  <c r="BI384"/>
  <c r="BH384"/>
  <c r="BF384"/>
  <c r="BE384"/>
  <c r="T384"/>
  <c r="R384"/>
  <c r="P384"/>
  <c r="BI377"/>
  <c r="BH377"/>
  <c r="BF377"/>
  <c r="BE377"/>
  <c r="T377"/>
  <c r="R377"/>
  <c r="P377"/>
  <c r="BI371"/>
  <c r="BH371"/>
  <c r="BF371"/>
  <c r="BE371"/>
  <c r="T371"/>
  <c r="R371"/>
  <c r="P371"/>
  <c r="BI365"/>
  <c r="BH365"/>
  <c r="BF365"/>
  <c r="BE365"/>
  <c r="T365"/>
  <c r="R365"/>
  <c r="P365"/>
  <c r="BI357"/>
  <c r="BH357"/>
  <c r="BF357"/>
  <c r="BE357"/>
  <c r="T357"/>
  <c r="R357"/>
  <c r="P357"/>
  <c r="BI347"/>
  <c r="BH347"/>
  <c r="BF347"/>
  <c r="BE347"/>
  <c r="T347"/>
  <c r="R347"/>
  <c r="P347"/>
  <c r="BI340"/>
  <c r="BH340"/>
  <c r="BF340"/>
  <c r="BE340"/>
  <c r="T340"/>
  <c r="R340"/>
  <c r="P340"/>
  <c r="BI334"/>
  <c r="BH334"/>
  <c r="BF334"/>
  <c r="BE334"/>
  <c r="T334"/>
  <c r="R334"/>
  <c r="P334"/>
  <c r="BI331"/>
  <c r="BH331"/>
  <c r="BF331"/>
  <c r="BE331"/>
  <c r="T331"/>
  <c r="R331"/>
  <c r="P331"/>
  <c r="BI326"/>
  <c r="BH326"/>
  <c r="BF326"/>
  <c r="BE326"/>
  <c r="T326"/>
  <c r="R326"/>
  <c r="P326"/>
  <c r="BI319"/>
  <c r="BH319"/>
  <c r="BF319"/>
  <c r="BE319"/>
  <c r="T319"/>
  <c r="R319"/>
  <c r="P319"/>
  <c r="BI310"/>
  <c r="BH310"/>
  <c r="BF310"/>
  <c r="BE310"/>
  <c r="T310"/>
  <c r="R310"/>
  <c r="P310"/>
  <c r="BI304"/>
  <c r="BH304"/>
  <c r="BF304"/>
  <c r="BE304"/>
  <c r="T304"/>
  <c r="R304"/>
  <c r="P304"/>
  <c r="BI298"/>
  <c r="BH298"/>
  <c r="BF298"/>
  <c r="BE298"/>
  <c r="T298"/>
  <c r="R298"/>
  <c r="P298"/>
  <c r="BI291"/>
  <c r="BH291"/>
  <c r="BF291"/>
  <c r="BE291"/>
  <c r="T291"/>
  <c r="R291"/>
  <c r="P291"/>
  <c r="BI288"/>
  <c r="BH288"/>
  <c r="BF288"/>
  <c r="BE288"/>
  <c r="T288"/>
  <c r="R288"/>
  <c r="P288"/>
  <c r="BI281"/>
  <c r="BH281"/>
  <c r="BF281"/>
  <c r="BE281"/>
  <c r="T281"/>
  <c r="R281"/>
  <c r="P281"/>
  <c r="BI278"/>
  <c r="BH278"/>
  <c r="BF278"/>
  <c r="BE278"/>
  <c r="T278"/>
  <c r="R278"/>
  <c r="P278"/>
  <c r="BI272"/>
  <c r="BH272"/>
  <c r="BF272"/>
  <c r="BE272"/>
  <c r="T272"/>
  <c r="R272"/>
  <c r="P272"/>
  <c r="BI266"/>
  <c r="BH266"/>
  <c r="BF266"/>
  <c r="BE266"/>
  <c r="T266"/>
  <c r="R266"/>
  <c r="P266"/>
  <c r="BI260"/>
  <c r="BH260"/>
  <c r="BF260"/>
  <c r="BE260"/>
  <c r="T260"/>
  <c r="R260"/>
  <c r="P260"/>
  <c r="BI257"/>
  <c r="BH257"/>
  <c r="BF257"/>
  <c r="BE257"/>
  <c r="T257"/>
  <c r="R257"/>
  <c r="P257"/>
  <c r="BI248"/>
  <c r="BH248"/>
  <c r="BF248"/>
  <c r="BE248"/>
  <c r="T248"/>
  <c r="R248"/>
  <c r="P248"/>
  <c r="BI245"/>
  <c r="BH245"/>
  <c r="BF245"/>
  <c r="BE245"/>
  <c r="T245"/>
  <c r="R245"/>
  <c r="P245"/>
  <c r="BI236"/>
  <c r="BH236"/>
  <c r="BF236"/>
  <c r="BE236"/>
  <c r="T236"/>
  <c r="R236"/>
  <c r="P236"/>
  <c r="BI234"/>
  <c r="BH234"/>
  <c r="BF234"/>
  <c r="BE234"/>
  <c r="T234"/>
  <c r="R234"/>
  <c r="P234"/>
  <c r="BI228"/>
  <c r="BH228"/>
  <c r="BF228"/>
  <c r="BE228"/>
  <c r="T228"/>
  <c r="R228"/>
  <c r="P228"/>
  <c r="BI218"/>
  <c r="BH218"/>
  <c r="BF218"/>
  <c r="BE218"/>
  <c r="T218"/>
  <c r="R218"/>
  <c r="P218"/>
  <c r="BI214"/>
  <c r="BH214"/>
  <c r="BF214"/>
  <c r="BE214"/>
  <c r="T214"/>
  <c r="R214"/>
  <c r="P214"/>
  <c r="BI206"/>
  <c r="BH206"/>
  <c r="BF206"/>
  <c r="BE206"/>
  <c r="T206"/>
  <c r="R206"/>
  <c r="P206"/>
  <c r="BI201"/>
  <c r="BH201"/>
  <c r="BF201"/>
  <c r="BE201"/>
  <c r="T201"/>
  <c r="R201"/>
  <c r="P201"/>
  <c r="BI192"/>
  <c r="BH192"/>
  <c r="BF192"/>
  <c r="BE192"/>
  <c r="T192"/>
  <c r="R192"/>
  <c r="P192"/>
  <c r="BI187"/>
  <c r="BH187"/>
  <c r="BF187"/>
  <c r="BE187"/>
  <c r="T187"/>
  <c r="R187"/>
  <c r="P187"/>
  <c r="BI180"/>
  <c r="BH180"/>
  <c r="BF180"/>
  <c r="BE180"/>
  <c r="T180"/>
  <c r="R180"/>
  <c r="P180"/>
  <c r="BI175"/>
  <c r="BH175"/>
  <c r="BF175"/>
  <c r="BE175"/>
  <c r="T175"/>
  <c r="R175"/>
  <c r="P175"/>
  <c r="BI169"/>
  <c r="BH169"/>
  <c r="BF169"/>
  <c r="BE169"/>
  <c r="T169"/>
  <c r="R169"/>
  <c r="P169"/>
  <c r="BI161"/>
  <c r="BH161"/>
  <c r="BF161"/>
  <c r="BE161"/>
  <c r="T161"/>
  <c r="R161"/>
  <c r="P161"/>
  <c r="BI156"/>
  <c r="BH156"/>
  <c r="BF156"/>
  <c r="BE156"/>
  <c r="T156"/>
  <c r="R156"/>
  <c r="P156"/>
  <c r="BI153"/>
  <c r="BH153"/>
  <c r="BF153"/>
  <c r="BE153"/>
  <c r="T153"/>
  <c r="R153"/>
  <c r="P153"/>
  <c r="BI137"/>
  <c r="BH137"/>
  <c r="BF137"/>
  <c r="BE137"/>
  <c r="T137"/>
  <c r="R137"/>
  <c r="P137"/>
  <c r="BI129"/>
  <c r="BH129"/>
  <c r="BF129"/>
  <c r="BE129"/>
  <c r="T129"/>
  <c r="R129"/>
  <c r="P129"/>
  <c r="BI120"/>
  <c r="BH120"/>
  <c r="BF120"/>
  <c r="BE120"/>
  <c r="T120"/>
  <c r="R120"/>
  <c r="P120"/>
  <c r="BI115"/>
  <c r="BH115"/>
  <c r="BF115"/>
  <c r="BE115"/>
  <c r="T115"/>
  <c r="R115"/>
  <c r="P115"/>
  <c r="BI112"/>
  <c r="BH112"/>
  <c r="BF112"/>
  <c r="BE112"/>
  <c r="T112"/>
  <c r="R112"/>
  <c r="P112"/>
  <c r="BI104"/>
  <c r="BH104"/>
  <c r="BF104"/>
  <c r="BE104"/>
  <c r="T104"/>
  <c r="R104"/>
  <c r="P104"/>
  <c r="J98"/>
  <c r="J97"/>
  <c r="F97"/>
  <c r="F95"/>
  <c r="E93"/>
  <c r="J63"/>
  <c r="J62"/>
  <c r="F62"/>
  <c r="F60"/>
  <c r="E58"/>
  <c r="J22"/>
  <c r="E22"/>
  <c r="F63"/>
  <c r="J21"/>
  <c r="J16"/>
  <c r="J60"/>
  <c r="E7"/>
  <c r="E52"/>
  <c i="25" r="J41"/>
  <c r="J40"/>
  <c i="1" r="AY91"/>
  <c i="25" r="J39"/>
  <c i="1" r="AX91"/>
  <c i="25"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60"/>
  <c r="E7"/>
  <c r="E81"/>
  <c i="24" r="J41"/>
  <c r="J40"/>
  <c i="1" r="AY90"/>
  <c i="24" r="J39"/>
  <c i="1" r="AX90"/>
  <c i="24" r="BI1019"/>
  <c r="BH1019"/>
  <c r="BF1019"/>
  <c r="BE1019"/>
  <c r="T1019"/>
  <c r="T1018"/>
  <c r="R1019"/>
  <c r="R1018"/>
  <c r="P1019"/>
  <c r="P1018"/>
  <c r="BI1015"/>
  <c r="BH1015"/>
  <c r="BF1015"/>
  <c r="BE1015"/>
  <c r="T1015"/>
  <c r="T1014"/>
  <c r="T1013"/>
  <c r="R1015"/>
  <c r="R1014"/>
  <c r="R1013"/>
  <c r="P1015"/>
  <c r="P1014"/>
  <c r="P1013"/>
  <c r="BI1009"/>
  <c r="BH1009"/>
  <c r="BF1009"/>
  <c r="BE1009"/>
  <c r="T1009"/>
  <c r="R1009"/>
  <c r="P1009"/>
  <c r="BI1003"/>
  <c r="BH1003"/>
  <c r="BF1003"/>
  <c r="BE1003"/>
  <c r="T1003"/>
  <c r="R1003"/>
  <c r="P1003"/>
  <c r="BI998"/>
  <c r="BH998"/>
  <c r="BF998"/>
  <c r="BE998"/>
  <c r="T998"/>
  <c r="T980"/>
  <c r="R998"/>
  <c r="R980"/>
  <c r="P998"/>
  <c r="P980"/>
  <c r="BI981"/>
  <c r="BH981"/>
  <c r="BF981"/>
  <c r="BE981"/>
  <c r="T981"/>
  <c r="R981"/>
  <c r="P981"/>
  <c r="BI976"/>
  <c r="BH976"/>
  <c r="BF976"/>
  <c r="BE976"/>
  <c r="T976"/>
  <c r="R976"/>
  <c r="P976"/>
  <c r="BI968"/>
  <c r="BH968"/>
  <c r="BF968"/>
  <c r="BE968"/>
  <c r="T968"/>
  <c r="R968"/>
  <c r="P968"/>
  <c r="BI943"/>
  <c r="BH943"/>
  <c r="BF943"/>
  <c r="BE943"/>
  <c r="T943"/>
  <c r="R943"/>
  <c r="P943"/>
  <c r="BI938"/>
  <c r="BH938"/>
  <c r="BF938"/>
  <c r="BE938"/>
  <c r="T938"/>
  <c r="R938"/>
  <c r="P938"/>
  <c r="BI912"/>
  <c r="BH912"/>
  <c r="BF912"/>
  <c r="BE912"/>
  <c r="T912"/>
  <c r="R912"/>
  <c r="P912"/>
  <c r="BI906"/>
  <c r="BH906"/>
  <c r="BF906"/>
  <c r="BE906"/>
  <c r="T906"/>
  <c r="T905"/>
  <c r="R906"/>
  <c r="R905"/>
  <c r="P906"/>
  <c r="P905"/>
  <c r="BI897"/>
  <c r="BH897"/>
  <c r="BF897"/>
  <c r="BE897"/>
  <c r="T897"/>
  <c r="R897"/>
  <c r="P897"/>
  <c r="BI892"/>
  <c r="BH892"/>
  <c r="BF892"/>
  <c r="BE892"/>
  <c r="T892"/>
  <c r="R892"/>
  <c r="P892"/>
  <c r="BI887"/>
  <c r="BH887"/>
  <c r="BF887"/>
  <c r="BE887"/>
  <c r="T887"/>
  <c r="R887"/>
  <c r="P887"/>
  <c r="BI884"/>
  <c r="BH884"/>
  <c r="BF884"/>
  <c r="BE884"/>
  <c r="T884"/>
  <c r="R884"/>
  <c r="P884"/>
  <c r="BI881"/>
  <c r="BH881"/>
  <c r="BF881"/>
  <c r="BE881"/>
  <c r="T881"/>
  <c r="R881"/>
  <c r="P881"/>
  <c r="BI876"/>
  <c r="BH876"/>
  <c r="BF876"/>
  <c r="BE876"/>
  <c r="T876"/>
  <c r="R876"/>
  <c r="P876"/>
  <c r="BI868"/>
  <c r="BH868"/>
  <c r="BF868"/>
  <c r="BE868"/>
  <c r="T868"/>
  <c r="R868"/>
  <c r="P868"/>
  <c r="BI862"/>
  <c r="BH862"/>
  <c r="BF862"/>
  <c r="BE862"/>
  <c r="T862"/>
  <c r="R862"/>
  <c r="P862"/>
  <c r="BI854"/>
  <c r="BH854"/>
  <c r="BF854"/>
  <c r="BE854"/>
  <c r="T854"/>
  <c r="R854"/>
  <c r="P854"/>
  <c r="BI849"/>
  <c r="BH849"/>
  <c r="BF849"/>
  <c r="BE849"/>
  <c r="T849"/>
  <c r="R849"/>
  <c r="P849"/>
  <c r="BI843"/>
  <c r="BH843"/>
  <c r="BF843"/>
  <c r="BE843"/>
  <c r="T843"/>
  <c r="R843"/>
  <c r="P843"/>
  <c r="BI837"/>
  <c r="BH837"/>
  <c r="BF837"/>
  <c r="BE837"/>
  <c r="T837"/>
  <c r="R837"/>
  <c r="P837"/>
  <c r="BI832"/>
  <c r="BH832"/>
  <c r="BF832"/>
  <c r="BE832"/>
  <c r="T832"/>
  <c r="R832"/>
  <c r="P832"/>
  <c r="BI827"/>
  <c r="BH827"/>
  <c r="BF827"/>
  <c r="BE827"/>
  <c r="T827"/>
  <c r="R827"/>
  <c r="P827"/>
  <c r="BI821"/>
  <c r="BH821"/>
  <c r="BF821"/>
  <c r="BE821"/>
  <c r="T821"/>
  <c r="R821"/>
  <c r="P821"/>
  <c r="BI815"/>
  <c r="BH815"/>
  <c r="BF815"/>
  <c r="BE815"/>
  <c r="T815"/>
  <c r="R815"/>
  <c r="P815"/>
  <c r="BI801"/>
  <c r="BH801"/>
  <c r="BF801"/>
  <c r="BE801"/>
  <c r="T801"/>
  <c r="R801"/>
  <c r="P801"/>
  <c r="BI795"/>
  <c r="BH795"/>
  <c r="BF795"/>
  <c r="BE795"/>
  <c r="T795"/>
  <c r="R795"/>
  <c r="P795"/>
  <c r="BI790"/>
  <c r="BH790"/>
  <c r="BF790"/>
  <c r="BE790"/>
  <c r="T790"/>
  <c r="R790"/>
  <c r="P790"/>
  <c r="BI785"/>
  <c r="BH785"/>
  <c r="BF785"/>
  <c r="BE785"/>
  <c r="T785"/>
  <c r="R785"/>
  <c r="P785"/>
  <c r="BI779"/>
  <c r="BH779"/>
  <c r="BF779"/>
  <c r="BE779"/>
  <c r="T779"/>
  <c r="R779"/>
  <c r="P779"/>
  <c r="BI774"/>
  <c r="BH774"/>
  <c r="BF774"/>
  <c r="BE774"/>
  <c r="T774"/>
  <c r="R774"/>
  <c r="P774"/>
  <c r="BI769"/>
  <c r="BH769"/>
  <c r="BF769"/>
  <c r="BE769"/>
  <c r="T769"/>
  <c r="R769"/>
  <c r="P769"/>
  <c r="BI761"/>
  <c r="BH761"/>
  <c r="BF761"/>
  <c r="BE761"/>
  <c r="T761"/>
  <c r="R761"/>
  <c r="P761"/>
  <c r="BI754"/>
  <c r="BH754"/>
  <c r="BF754"/>
  <c r="BE754"/>
  <c r="T754"/>
  <c r="R754"/>
  <c r="P754"/>
  <c r="BI739"/>
  <c r="BH739"/>
  <c r="BF739"/>
  <c r="BE739"/>
  <c r="T739"/>
  <c r="R739"/>
  <c r="P739"/>
  <c r="BI737"/>
  <c r="BH737"/>
  <c r="BF737"/>
  <c r="BE737"/>
  <c r="T737"/>
  <c r="R737"/>
  <c r="P737"/>
  <c r="BI732"/>
  <c r="BH732"/>
  <c r="BF732"/>
  <c r="BE732"/>
  <c r="T732"/>
  <c r="R732"/>
  <c r="P732"/>
  <c r="BI717"/>
  <c r="BH717"/>
  <c r="BF717"/>
  <c r="BE717"/>
  <c r="T717"/>
  <c r="R717"/>
  <c r="P717"/>
  <c r="BI706"/>
  <c r="BH706"/>
  <c r="BF706"/>
  <c r="BE706"/>
  <c r="T706"/>
  <c r="R706"/>
  <c r="P706"/>
  <c r="BI698"/>
  <c r="BH698"/>
  <c r="BF698"/>
  <c r="BE698"/>
  <c r="T698"/>
  <c r="R698"/>
  <c r="P698"/>
  <c r="BI690"/>
  <c r="BH690"/>
  <c r="BF690"/>
  <c r="BE690"/>
  <c r="T690"/>
  <c r="R690"/>
  <c r="P690"/>
  <c r="BI675"/>
  <c r="BH675"/>
  <c r="BF675"/>
  <c r="BE675"/>
  <c r="T675"/>
  <c r="R675"/>
  <c r="P675"/>
  <c r="BI670"/>
  <c r="BH670"/>
  <c r="BF670"/>
  <c r="BE670"/>
  <c r="T670"/>
  <c r="R670"/>
  <c r="P670"/>
  <c r="BI665"/>
  <c r="BH665"/>
  <c r="BF665"/>
  <c r="BE665"/>
  <c r="T665"/>
  <c r="R665"/>
  <c r="P665"/>
  <c r="BI659"/>
  <c r="BH659"/>
  <c r="BF659"/>
  <c r="BE659"/>
  <c r="T659"/>
  <c r="R659"/>
  <c r="P659"/>
  <c r="BI653"/>
  <c r="BH653"/>
  <c r="BF653"/>
  <c r="BE653"/>
  <c r="T653"/>
  <c r="R653"/>
  <c r="P653"/>
  <c r="BI650"/>
  <c r="BH650"/>
  <c r="BF650"/>
  <c r="BE650"/>
  <c r="T650"/>
  <c r="R650"/>
  <c r="P650"/>
  <c r="BI638"/>
  <c r="BH638"/>
  <c r="BF638"/>
  <c r="BE638"/>
  <c r="T638"/>
  <c r="R638"/>
  <c r="P638"/>
  <c r="BI628"/>
  <c r="BH628"/>
  <c r="BF628"/>
  <c r="BE628"/>
  <c r="T628"/>
  <c r="R628"/>
  <c r="P628"/>
  <c r="BI617"/>
  <c r="BH617"/>
  <c r="BF617"/>
  <c r="BE617"/>
  <c r="T617"/>
  <c r="R617"/>
  <c r="P617"/>
  <c r="BI611"/>
  <c r="BH611"/>
  <c r="BF611"/>
  <c r="BE611"/>
  <c r="T611"/>
  <c r="R611"/>
  <c r="P611"/>
  <c r="BI606"/>
  <c r="BH606"/>
  <c r="BF606"/>
  <c r="BE606"/>
  <c r="T606"/>
  <c r="R606"/>
  <c r="P606"/>
  <c r="BI597"/>
  <c r="BH597"/>
  <c r="BF597"/>
  <c r="BE597"/>
  <c r="T597"/>
  <c r="R597"/>
  <c r="P597"/>
  <c r="BI592"/>
  <c r="BH592"/>
  <c r="BF592"/>
  <c r="BE592"/>
  <c r="T592"/>
  <c r="R592"/>
  <c r="P592"/>
  <c r="BI587"/>
  <c r="BH587"/>
  <c r="BF587"/>
  <c r="BE587"/>
  <c r="T587"/>
  <c r="R587"/>
  <c r="P587"/>
  <c r="BI581"/>
  <c r="BH581"/>
  <c r="BF581"/>
  <c r="BE581"/>
  <c r="T581"/>
  <c r="R581"/>
  <c r="P581"/>
  <c r="BI575"/>
  <c r="BH575"/>
  <c r="BF575"/>
  <c r="BE575"/>
  <c r="T575"/>
  <c r="R575"/>
  <c r="P575"/>
  <c r="BI569"/>
  <c r="BH569"/>
  <c r="BF569"/>
  <c r="BE569"/>
  <c r="T569"/>
  <c r="R569"/>
  <c r="P569"/>
  <c r="BI560"/>
  <c r="BH560"/>
  <c r="BF560"/>
  <c r="BE560"/>
  <c r="T560"/>
  <c r="R560"/>
  <c r="P560"/>
  <c r="BI554"/>
  <c r="BH554"/>
  <c r="BF554"/>
  <c r="BE554"/>
  <c r="T554"/>
  <c r="R554"/>
  <c r="P554"/>
  <c r="BI550"/>
  <c r="BH550"/>
  <c r="BF550"/>
  <c r="BE550"/>
  <c r="T550"/>
  <c r="R550"/>
  <c r="P550"/>
  <c r="BI545"/>
  <c r="BH545"/>
  <c r="BF545"/>
  <c r="BE545"/>
  <c r="T545"/>
  <c r="R545"/>
  <c r="P545"/>
  <c r="BI540"/>
  <c r="BH540"/>
  <c r="BF540"/>
  <c r="BE540"/>
  <c r="T540"/>
  <c r="R540"/>
  <c r="P540"/>
  <c r="BI528"/>
  <c r="BH528"/>
  <c r="BF528"/>
  <c r="BE528"/>
  <c r="T528"/>
  <c r="R528"/>
  <c r="P528"/>
  <c r="BI523"/>
  <c r="BH523"/>
  <c r="BF523"/>
  <c r="BE523"/>
  <c r="T523"/>
  <c r="R523"/>
  <c r="P523"/>
  <c r="BI511"/>
  <c r="BH511"/>
  <c r="BF511"/>
  <c r="BE511"/>
  <c r="T511"/>
  <c r="R511"/>
  <c r="P511"/>
  <c r="BI502"/>
  <c r="BH502"/>
  <c r="BF502"/>
  <c r="BE502"/>
  <c r="T502"/>
  <c r="R502"/>
  <c r="P502"/>
  <c r="BI495"/>
  <c r="BH495"/>
  <c r="BF495"/>
  <c r="BE495"/>
  <c r="T495"/>
  <c r="R495"/>
  <c r="P495"/>
  <c r="BI492"/>
  <c r="BH492"/>
  <c r="BF492"/>
  <c r="BE492"/>
  <c r="T492"/>
  <c r="R492"/>
  <c r="P492"/>
  <c r="BI474"/>
  <c r="BH474"/>
  <c r="BF474"/>
  <c r="BE474"/>
  <c r="T474"/>
  <c r="R474"/>
  <c r="P474"/>
  <c r="BI465"/>
  <c r="BH465"/>
  <c r="BF465"/>
  <c r="BE465"/>
  <c r="T465"/>
  <c r="R465"/>
  <c r="P465"/>
  <c r="BI459"/>
  <c r="BH459"/>
  <c r="BF459"/>
  <c r="BE459"/>
  <c r="T459"/>
  <c r="R459"/>
  <c r="P459"/>
  <c r="BI456"/>
  <c r="BH456"/>
  <c r="BF456"/>
  <c r="BE456"/>
  <c r="T456"/>
  <c r="R456"/>
  <c r="P456"/>
  <c r="BI446"/>
  <c r="BH446"/>
  <c r="BF446"/>
  <c r="BE446"/>
  <c r="T446"/>
  <c r="R446"/>
  <c r="P446"/>
  <c r="BI441"/>
  <c r="BH441"/>
  <c r="BF441"/>
  <c r="BE441"/>
  <c r="T441"/>
  <c r="R441"/>
  <c r="P441"/>
  <c r="BI433"/>
  <c r="BH433"/>
  <c r="BF433"/>
  <c r="BE433"/>
  <c r="T433"/>
  <c r="R433"/>
  <c r="P433"/>
  <c r="BI426"/>
  <c r="BH426"/>
  <c r="BF426"/>
  <c r="BE426"/>
  <c r="T426"/>
  <c r="R426"/>
  <c r="P426"/>
  <c r="BI423"/>
  <c r="BH423"/>
  <c r="BF423"/>
  <c r="BE423"/>
  <c r="T423"/>
  <c r="R423"/>
  <c r="P423"/>
  <c r="BI402"/>
  <c r="BH402"/>
  <c r="BF402"/>
  <c r="BE402"/>
  <c r="T402"/>
  <c r="R402"/>
  <c r="P402"/>
  <c r="BI396"/>
  <c r="BH396"/>
  <c r="BF396"/>
  <c r="BE396"/>
  <c r="T396"/>
  <c r="R396"/>
  <c r="P396"/>
  <c r="BI386"/>
  <c r="BH386"/>
  <c r="BF386"/>
  <c r="BE386"/>
  <c r="T386"/>
  <c r="R386"/>
  <c r="P386"/>
  <c r="BI380"/>
  <c r="BH380"/>
  <c r="BF380"/>
  <c r="BE380"/>
  <c r="T380"/>
  <c r="R380"/>
  <c r="P380"/>
  <c r="BI374"/>
  <c r="BH374"/>
  <c r="BF374"/>
  <c r="BE374"/>
  <c r="T374"/>
  <c r="R374"/>
  <c r="P374"/>
  <c r="BI369"/>
  <c r="BH369"/>
  <c r="BF369"/>
  <c r="BE369"/>
  <c r="T369"/>
  <c r="R369"/>
  <c r="P369"/>
  <c r="BI365"/>
  <c r="BH365"/>
  <c r="BF365"/>
  <c r="BE365"/>
  <c r="T365"/>
  <c r="R365"/>
  <c r="P365"/>
  <c r="BI359"/>
  <c r="BH359"/>
  <c r="BF359"/>
  <c r="BE359"/>
  <c r="T359"/>
  <c r="R359"/>
  <c r="P359"/>
  <c r="BI351"/>
  <c r="BH351"/>
  <c r="BF351"/>
  <c r="BE351"/>
  <c r="T351"/>
  <c r="R351"/>
  <c r="P351"/>
  <c r="BI343"/>
  <c r="BH343"/>
  <c r="BF343"/>
  <c r="BE343"/>
  <c r="T343"/>
  <c r="R343"/>
  <c r="P343"/>
  <c r="BI338"/>
  <c r="BH338"/>
  <c r="BF338"/>
  <c r="BE338"/>
  <c r="T338"/>
  <c r="R338"/>
  <c r="P338"/>
  <c r="BI328"/>
  <c r="BH328"/>
  <c r="BF328"/>
  <c r="BE328"/>
  <c r="T328"/>
  <c r="R328"/>
  <c r="P328"/>
  <c r="BI310"/>
  <c r="BH310"/>
  <c r="BF310"/>
  <c r="BE310"/>
  <c r="T310"/>
  <c r="R310"/>
  <c r="P310"/>
  <c r="BI286"/>
  <c r="BH286"/>
  <c r="BF286"/>
  <c r="BE286"/>
  <c r="T286"/>
  <c r="R286"/>
  <c r="P286"/>
  <c r="BI279"/>
  <c r="BH279"/>
  <c r="BF279"/>
  <c r="BE279"/>
  <c r="T279"/>
  <c r="R279"/>
  <c r="P279"/>
  <c r="BI275"/>
  <c r="BH275"/>
  <c r="BF275"/>
  <c r="BE275"/>
  <c r="T275"/>
  <c r="R275"/>
  <c r="P275"/>
  <c r="BI269"/>
  <c r="BH269"/>
  <c r="BF269"/>
  <c r="BE269"/>
  <c r="T269"/>
  <c r="R269"/>
  <c r="P269"/>
  <c r="BI260"/>
  <c r="BH260"/>
  <c r="BF260"/>
  <c r="BE260"/>
  <c r="T260"/>
  <c r="R260"/>
  <c r="P260"/>
  <c r="BI249"/>
  <c r="BH249"/>
  <c r="BF249"/>
  <c r="BE249"/>
  <c r="T249"/>
  <c r="R249"/>
  <c r="P249"/>
  <c r="BI227"/>
  <c r="BH227"/>
  <c r="BF227"/>
  <c r="BE227"/>
  <c r="T227"/>
  <c r="R227"/>
  <c r="P227"/>
  <c r="BI222"/>
  <c r="BH222"/>
  <c r="BF222"/>
  <c r="BE222"/>
  <c r="T222"/>
  <c r="R222"/>
  <c r="P222"/>
  <c r="BI217"/>
  <c r="BH217"/>
  <c r="BF217"/>
  <c r="BE217"/>
  <c r="T217"/>
  <c r="R217"/>
  <c r="P217"/>
  <c r="BI211"/>
  <c r="BH211"/>
  <c r="BF211"/>
  <c r="BE211"/>
  <c r="T211"/>
  <c r="R211"/>
  <c r="P211"/>
  <c r="BI202"/>
  <c r="BH202"/>
  <c r="BF202"/>
  <c r="BE202"/>
  <c r="T202"/>
  <c r="R202"/>
  <c r="P202"/>
  <c r="BI196"/>
  <c r="BH196"/>
  <c r="BF196"/>
  <c r="BE196"/>
  <c r="T196"/>
  <c r="R196"/>
  <c r="P196"/>
  <c r="BI191"/>
  <c r="BH191"/>
  <c r="BF191"/>
  <c r="BE191"/>
  <c r="T191"/>
  <c r="R191"/>
  <c r="P191"/>
  <c r="BI185"/>
  <c r="BH185"/>
  <c r="BF185"/>
  <c r="BE185"/>
  <c r="T185"/>
  <c r="R185"/>
  <c r="P185"/>
  <c r="BI179"/>
  <c r="BH179"/>
  <c r="BF179"/>
  <c r="BE179"/>
  <c r="T179"/>
  <c r="R179"/>
  <c r="P179"/>
  <c r="BI173"/>
  <c r="BH173"/>
  <c r="BF173"/>
  <c r="BE173"/>
  <c r="T173"/>
  <c r="R173"/>
  <c r="P173"/>
  <c r="BI167"/>
  <c r="BH167"/>
  <c r="BF167"/>
  <c r="BE167"/>
  <c r="T167"/>
  <c r="R167"/>
  <c r="P167"/>
  <c r="BI164"/>
  <c r="BH164"/>
  <c r="BF164"/>
  <c r="BE164"/>
  <c r="T164"/>
  <c r="R164"/>
  <c r="P164"/>
  <c r="BI148"/>
  <c r="BH148"/>
  <c r="BF148"/>
  <c r="BE148"/>
  <c r="T148"/>
  <c r="R148"/>
  <c r="P148"/>
  <c r="BI142"/>
  <c r="BH142"/>
  <c r="BF142"/>
  <c r="BE142"/>
  <c r="T142"/>
  <c r="R142"/>
  <c r="P142"/>
  <c r="BI136"/>
  <c r="BH136"/>
  <c r="BF136"/>
  <c r="BE136"/>
  <c r="T136"/>
  <c r="R136"/>
  <c r="P136"/>
  <c r="BI134"/>
  <c r="BH134"/>
  <c r="BF134"/>
  <c r="BE134"/>
  <c r="T134"/>
  <c r="R134"/>
  <c r="P134"/>
  <c r="BI129"/>
  <c r="BH129"/>
  <c r="BF129"/>
  <c r="BE129"/>
  <c r="T129"/>
  <c r="R129"/>
  <c r="P129"/>
  <c r="BI123"/>
  <c r="BH123"/>
  <c r="BF123"/>
  <c r="BE123"/>
  <c r="T123"/>
  <c r="R123"/>
  <c r="P123"/>
  <c r="BI120"/>
  <c r="BH120"/>
  <c r="BF120"/>
  <c r="BE120"/>
  <c r="T120"/>
  <c r="R120"/>
  <c r="P120"/>
  <c r="BI111"/>
  <c r="BH111"/>
  <c r="BF111"/>
  <c r="BE111"/>
  <c r="T111"/>
  <c r="R111"/>
  <c r="P111"/>
  <c r="J105"/>
  <c r="J104"/>
  <c r="F104"/>
  <c r="F102"/>
  <c r="E100"/>
  <c r="J63"/>
  <c r="J62"/>
  <c r="F62"/>
  <c r="F60"/>
  <c r="E58"/>
  <c r="J22"/>
  <c r="E22"/>
  <c r="F63"/>
  <c r="J21"/>
  <c r="J16"/>
  <c r="J60"/>
  <c r="E7"/>
  <c r="E52"/>
  <c i="23" r="J41"/>
  <c r="J40"/>
  <c i="1" r="AY88"/>
  <c i="23" r="J39"/>
  <c i="1" r="AX88"/>
  <c i="23" r="BI118"/>
  <c r="BH118"/>
  <c r="BF118"/>
  <c r="BE118"/>
  <c r="T118"/>
  <c r="T117"/>
  <c r="R118"/>
  <c r="R117"/>
  <c r="P118"/>
  <c r="P117"/>
  <c r="BI113"/>
  <c r="BH113"/>
  <c r="BF113"/>
  <c r="BE113"/>
  <c r="T113"/>
  <c r="T112"/>
  <c r="R113"/>
  <c r="R112"/>
  <c r="P113"/>
  <c r="P112"/>
  <c r="BI108"/>
  <c r="BH108"/>
  <c r="BF108"/>
  <c r="BE108"/>
  <c r="T108"/>
  <c r="T107"/>
  <c r="R108"/>
  <c r="R107"/>
  <c r="P108"/>
  <c r="P107"/>
  <c r="BI103"/>
  <c r="BH103"/>
  <c r="BF103"/>
  <c r="BE103"/>
  <c r="T103"/>
  <c r="R103"/>
  <c r="P103"/>
  <c r="BI99"/>
  <c r="BH99"/>
  <c r="BF99"/>
  <c r="BE99"/>
  <c r="T99"/>
  <c r="R99"/>
  <c r="P99"/>
  <c r="J93"/>
  <c r="J92"/>
  <c r="F92"/>
  <c r="F90"/>
  <c r="E88"/>
  <c r="J63"/>
  <c r="J62"/>
  <c r="F62"/>
  <c r="F60"/>
  <c r="E58"/>
  <c r="J22"/>
  <c r="E22"/>
  <c r="F63"/>
  <c r="J21"/>
  <c r="J16"/>
  <c r="J90"/>
  <c r="E7"/>
  <c r="E52"/>
  <c i="22" r="J41"/>
  <c r="J40"/>
  <c i="1" r="AY87"/>
  <c i="22" r="J39"/>
  <c i="1" r="AX87"/>
  <c i="22" r="BI535"/>
  <c r="BH535"/>
  <c r="BF535"/>
  <c r="BE535"/>
  <c r="T535"/>
  <c r="R535"/>
  <c r="P535"/>
  <c r="BI532"/>
  <c r="BH532"/>
  <c r="BF532"/>
  <c r="BE532"/>
  <c r="T532"/>
  <c r="R532"/>
  <c r="P532"/>
  <c r="BI527"/>
  <c r="BH527"/>
  <c r="BF527"/>
  <c r="BE527"/>
  <c r="T527"/>
  <c r="R527"/>
  <c r="P527"/>
  <c r="BI522"/>
  <c r="BH522"/>
  <c r="BF522"/>
  <c r="BE522"/>
  <c r="T522"/>
  <c r="R522"/>
  <c r="P522"/>
  <c r="BI517"/>
  <c r="BH517"/>
  <c r="BF517"/>
  <c r="BE517"/>
  <c r="T517"/>
  <c r="R517"/>
  <c r="P517"/>
  <c r="BI503"/>
  <c r="BH503"/>
  <c r="BF503"/>
  <c r="BE503"/>
  <c r="T503"/>
  <c r="R503"/>
  <c r="P503"/>
  <c r="BI497"/>
  <c r="BH497"/>
  <c r="BF497"/>
  <c r="BE497"/>
  <c r="T497"/>
  <c r="R497"/>
  <c r="P497"/>
  <c r="BI494"/>
  <c r="BH494"/>
  <c r="BF494"/>
  <c r="BE494"/>
  <c r="T494"/>
  <c r="R494"/>
  <c r="P494"/>
  <c r="BI490"/>
  <c r="BH490"/>
  <c r="BF490"/>
  <c r="BE490"/>
  <c r="T490"/>
  <c r="R490"/>
  <c r="P490"/>
  <c r="BI485"/>
  <c r="BH485"/>
  <c r="BF485"/>
  <c r="BE485"/>
  <c r="T485"/>
  <c r="R485"/>
  <c r="P485"/>
  <c r="BI479"/>
  <c r="BH479"/>
  <c r="BF479"/>
  <c r="BE479"/>
  <c r="T479"/>
  <c r="R479"/>
  <c r="P479"/>
  <c r="BI476"/>
  <c r="BH476"/>
  <c r="BF476"/>
  <c r="BE476"/>
  <c r="T476"/>
  <c r="R476"/>
  <c r="P476"/>
  <c r="BI470"/>
  <c r="BH470"/>
  <c r="BF470"/>
  <c r="BE470"/>
  <c r="T470"/>
  <c r="R470"/>
  <c r="P470"/>
  <c r="BI465"/>
  <c r="BH465"/>
  <c r="BF465"/>
  <c r="BE465"/>
  <c r="T465"/>
  <c r="R465"/>
  <c r="P465"/>
  <c r="BI452"/>
  <c r="BH452"/>
  <c r="BF452"/>
  <c r="BE452"/>
  <c r="T452"/>
  <c r="R452"/>
  <c r="P452"/>
  <c r="BI443"/>
  <c r="BH443"/>
  <c r="BF443"/>
  <c r="BE443"/>
  <c r="T443"/>
  <c r="R443"/>
  <c r="P443"/>
  <c r="BI437"/>
  <c r="BH437"/>
  <c r="BF437"/>
  <c r="BE437"/>
  <c r="T437"/>
  <c r="R437"/>
  <c r="P437"/>
  <c r="BI429"/>
  <c r="BH429"/>
  <c r="BF429"/>
  <c r="BE429"/>
  <c r="T429"/>
  <c r="R429"/>
  <c r="P429"/>
  <c r="BI422"/>
  <c r="BH422"/>
  <c r="BF422"/>
  <c r="BE422"/>
  <c r="T422"/>
  <c r="R422"/>
  <c r="P422"/>
  <c r="BI416"/>
  <c r="BH416"/>
  <c r="BF416"/>
  <c r="BE416"/>
  <c r="T416"/>
  <c r="R416"/>
  <c r="P416"/>
  <c r="BI410"/>
  <c r="BH410"/>
  <c r="BF410"/>
  <c r="BE410"/>
  <c r="T410"/>
  <c r="R410"/>
  <c r="P410"/>
  <c r="BI405"/>
  <c r="BH405"/>
  <c r="BF405"/>
  <c r="BE405"/>
  <c r="T405"/>
  <c r="R405"/>
  <c r="P405"/>
  <c r="BI398"/>
  <c r="BH398"/>
  <c r="BF398"/>
  <c r="BE398"/>
  <c r="T398"/>
  <c r="R398"/>
  <c r="P398"/>
  <c r="BI389"/>
  <c r="BH389"/>
  <c r="BF389"/>
  <c r="BE389"/>
  <c r="T389"/>
  <c r="R389"/>
  <c r="P389"/>
  <c r="BI385"/>
  <c r="BH385"/>
  <c r="BF385"/>
  <c r="BE385"/>
  <c r="T385"/>
  <c r="R385"/>
  <c r="P385"/>
  <c r="BI378"/>
  <c r="BH378"/>
  <c r="BF378"/>
  <c r="BE378"/>
  <c r="T378"/>
  <c r="R378"/>
  <c r="P378"/>
  <c r="BI372"/>
  <c r="BH372"/>
  <c r="BF372"/>
  <c r="BE372"/>
  <c r="T372"/>
  <c r="R372"/>
  <c r="P372"/>
  <c r="BI365"/>
  <c r="BH365"/>
  <c r="BF365"/>
  <c r="BE365"/>
  <c r="T365"/>
  <c r="R365"/>
  <c r="P365"/>
  <c r="BI359"/>
  <c r="BH359"/>
  <c r="BF359"/>
  <c r="BE359"/>
  <c r="T359"/>
  <c r="R359"/>
  <c r="P359"/>
  <c r="BI356"/>
  <c r="BH356"/>
  <c r="BF356"/>
  <c r="BE356"/>
  <c r="T356"/>
  <c r="R356"/>
  <c r="P356"/>
  <c r="BI348"/>
  <c r="BH348"/>
  <c r="BF348"/>
  <c r="BE348"/>
  <c r="T348"/>
  <c r="R348"/>
  <c r="P348"/>
  <c r="BI345"/>
  <c r="BH345"/>
  <c r="BF345"/>
  <c r="BE345"/>
  <c r="T345"/>
  <c r="R345"/>
  <c r="P345"/>
  <c r="BI339"/>
  <c r="BH339"/>
  <c r="BF339"/>
  <c r="BE339"/>
  <c r="T339"/>
  <c r="R339"/>
  <c r="P339"/>
  <c r="BI332"/>
  <c r="BH332"/>
  <c r="BF332"/>
  <c r="BE332"/>
  <c r="T332"/>
  <c r="R332"/>
  <c r="P332"/>
  <c r="BI329"/>
  <c r="BH329"/>
  <c r="BF329"/>
  <c r="BE329"/>
  <c r="T329"/>
  <c r="R329"/>
  <c r="P329"/>
  <c r="BI323"/>
  <c r="BH323"/>
  <c r="BF323"/>
  <c r="BE323"/>
  <c r="T323"/>
  <c r="R323"/>
  <c r="P323"/>
  <c r="BI320"/>
  <c r="BH320"/>
  <c r="BF320"/>
  <c r="BE320"/>
  <c r="T320"/>
  <c r="R320"/>
  <c r="P320"/>
  <c r="BI314"/>
  <c r="BH314"/>
  <c r="BF314"/>
  <c r="BE314"/>
  <c r="T314"/>
  <c r="R314"/>
  <c r="P314"/>
  <c r="BI307"/>
  <c r="BH307"/>
  <c r="BF307"/>
  <c r="BE307"/>
  <c r="T307"/>
  <c r="R307"/>
  <c r="P307"/>
  <c r="BI304"/>
  <c r="BH304"/>
  <c r="BF304"/>
  <c r="BE304"/>
  <c r="T304"/>
  <c r="R304"/>
  <c r="P304"/>
  <c r="BI294"/>
  <c r="BH294"/>
  <c r="BF294"/>
  <c r="BE294"/>
  <c r="T294"/>
  <c r="R294"/>
  <c r="P294"/>
  <c r="BI291"/>
  <c r="BH291"/>
  <c r="BF291"/>
  <c r="BE291"/>
  <c r="T291"/>
  <c r="R291"/>
  <c r="P291"/>
  <c r="BI283"/>
  <c r="BH283"/>
  <c r="BF283"/>
  <c r="BE283"/>
  <c r="T283"/>
  <c r="R283"/>
  <c r="P283"/>
  <c r="BI277"/>
  <c r="BH277"/>
  <c r="BF277"/>
  <c r="BE277"/>
  <c r="T277"/>
  <c r="R277"/>
  <c r="P277"/>
  <c r="BI274"/>
  <c r="BH274"/>
  <c r="BF274"/>
  <c r="BE274"/>
  <c r="T274"/>
  <c r="R274"/>
  <c r="P274"/>
  <c r="BI265"/>
  <c r="BH265"/>
  <c r="BF265"/>
  <c r="BE265"/>
  <c r="T265"/>
  <c r="R265"/>
  <c r="P265"/>
  <c r="BI262"/>
  <c r="BH262"/>
  <c r="BF262"/>
  <c r="BE262"/>
  <c r="T262"/>
  <c r="R262"/>
  <c r="P262"/>
  <c r="BI253"/>
  <c r="BH253"/>
  <c r="BF253"/>
  <c r="BE253"/>
  <c r="T253"/>
  <c r="R253"/>
  <c r="P253"/>
  <c r="BI251"/>
  <c r="BH251"/>
  <c r="BF251"/>
  <c r="BE251"/>
  <c r="T251"/>
  <c r="R251"/>
  <c r="P251"/>
  <c r="BI243"/>
  <c r="BH243"/>
  <c r="BF243"/>
  <c r="BE243"/>
  <c r="T243"/>
  <c r="R243"/>
  <c r="P243"/>
  <c r="BI233"/>
  <c r="BH233"/>
  <c r="BF233"/>
  <c r="BE233"/>
  <c r="T233"/>
  <c r="R233"/>
  <c r="P233"/>
  <c r="BI229"/>
  <c r="BH229"/>
  <c r="BF229"/>
  <c r="BE229"/>
  <c r="T229"/>
  <c r="R229"/>
  <c r="P229"/>
  <c r="BI221"/>
  <c r="BH221"/>
  <c r="BF221"/>
  <c r="BE221"/>
  <c r="T221"/>
  <c r="R221"/>
  <c r="P221"/>
  <c r="BI216"/>
  <c r="BH216"/>
  <c r="BF216"/>
  <c r="BE216"/>
  <c r="T216"/>
  <c r="R216"/>
  <c r="P216"/>
  <c r="BI207"/>
  <c r="BH207"/>
  <c r="BF207"/>
  <c r="BE207"/>
  <c r="T207"/>
  <c r="R207"/>
  <c r="P207"/>
  <c r="BI202"/>
  <c r="BH202"/>
  <c r="BF202"/>
  <c r="BE202"/>
  <c r="T202"/>
  <c r="R202"/>
  <c r="P202"/>
  <c r="BI196"/>
  <c r="BH196"/>
  <c r="BF196"/>
  <c r="BE196"/>
  <c r="T196"/>
  <c r="R196"/>
  <c r="P196"/>
  <c r="BI191"/>
  <c r="BH191"/>
  <c r="BF191"/>
  <c r="BE191"/>
  <c r="T191"/>
  <c r="R191"/>
  <c r="P191"/>
  <c r="BI186"/>
  <c r="BH186"/>
  <c r="BF186"/>
  <c r="BE186"/>
  <c r="T186"/>
  <c r="R186"/>
  <c r="P186"/>
  <c r="BI180"/>
  <c r="BH180"/>
  <c r="BF180"/>
  <c r="BE180"/>
  <c r="T180"/>
  <c r="R180"/>
  <c r="P180"/>
  <c r="BI172"/>
  <c r="BH172"/>
  <c r="BF172"/>
  <c r="BE172"/>
  <c r="T172"/>
  <c r="R172"/>
  <c r="P172"/>
  <c r="BI164"/>
  <c r="BH164"/>
  <c r="BF164"/>
  <c r="BE164"/>
  <c r="T164"/>
  <c r="R164"/>
  <c r="P164"/>
  <c r="BI159"/>
  <c r="BH159"/>
  <c r="BF159"/>
  <c r="BE159"/>
  <c r="T159"/>
  <c r="R159"/>
  <c r="P159"/>
  <c r="BI156"/>
  <c r="BH156"/>
  <c r="BF156"/>
  <c r="BE156"/>
  <c r="T156"/>
  <c r="R156"/>
  <c r="P156"/>
  <c r="BI138"/>
  <c r="BH138"/>
  <c r="BF138"/>
  <c r="BE138"/>
  <c r="T138"/>
  <c r="R138"/>
  <c r="P138"/>
  <c r="BI130"/>
  <c r="BH130"/>
  <c r="BF130"/>
  <c r="BE130"/>
  <c r="T130"/>
  <c r="R130"/>
  <c r="P130"/>
  <c r="BI121"/>
  <c r="BH121"/>
  <c r="BF121"/>
  <c r="BE121"/>
  <c r="T121"/>
  <c r="R121"/>
  <c r="P121"/>
  <c r="BI116"/>
  <c r="BH116"/>
  <c r="BF116"/>
  <c r="BE116"/>
  <c r="T116"/>
  <c r="R116"/>
  <c r="P116"/>
  <c r="BI113"/>
  <c r="BH113"/>
  <c r="BF113"/>
  <c r="BE113"/>
  <c r="T113"/>
  <c r="R113"/>
  <c r="P113"/>
  <c r="BI105"/>
  <c r="BH105"/>
  <c r="BF105"/>
  <c r="BE105"/>
  <c r="T105"/>
  <c r="R105"/>
  <c r="P105"/>
  <c r="J99"/>
  <c r="J98"/>
  <c r="F98"/>
  <c r="F96"/>
  <c r="E94"/>
  <c r="J63"/>
  <c r="J62"/>
  <c r="F62"/>
  <c r="F60"/>
  <c r="E58"/>
  <c r="J22"/>
  <c r="E22"/>
  <c r="F63"/>
  <c r="J21"/>
  <c r="J16"/>
  <c r="J60"/>
  <c r="E7"/>
  <c r="E52"/>
  <c i="21" r="J96"/>
  <c r="J41"/>
  <c r="J40"/>
  <c i="1" r="AY85"/>
  <c i="21" r="J39"/>
  <c i="1" r="AX85"/>
  <c i="21"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68"/>
  <c r="J92"/>
  <c r="J91"/>
  <c r="F91"/>
  <c r="F89"/>
  <c r="E87"/>
  <c r="J63"/>
  <c r="J62"/>
  <c r="F62"/>
  <c r="F60"/>
  <c r="E58"/>
  <c r="J22"/>
  <c r="E22"/>
  <c r="F92"/>
  <c r="J21"/>
  <c r="J16"/>
  <c r="J60"/>
  <c r="E7"/>
  <c r="E81"/>
  <c i="20" r="J41"/>
  <c r="J40"/>
  <c i="1" r="AY84"/>
  <c i="20" r="J39"/>
  <c i="1" r="AX84"/>
  <c i="20" r="BI753"/>
  <c r="BH753"/>
  <c r="BF753"/>
  <c r="BE753"/>
  <c r="T753"/>
  <c r="R753"/>
  <c r="P753"/>
  <c r="BI745"/>
  <c r="BH745"/>
  <c r="BF745"/>
  <c r="BE745"/>
  <c r="T745"/>
  <c r="R745"/>
  <c r="P745"/>
  <c r="BI736"/>
  <c r="BH736"/>
  <c r="BF736"/>
  <c r="BE736"/>
  <c r="T736"/>
  <c r="R736"/>
  <c r="P736"/>
  <c r="BI731"/>
  <c r="BH731"/>
  <c r="BF731"/>
  <c r="BE731"/>
  <c r="T731"/>
  <c r="R731"/>
  <c r="P731"/>
  <c r="BI726"/>
  <c r="BH726"/>
  <c r="BF726"/>
  <c r="BE726"/>
  <c r="T726"/>
  <c r="R726"/>
  <c r="P726"/>
  <c r="BI721"/>
  <c r="BH721"/>
  <c r="BF721"/>
  <c r="BE721"/>
  <c r="T721"/>
  <c r="R721"/>
  <c r="P721"/>
  <c r="BI704"/>
  <c r="BH704"/>
  <c r="BF704"/>
  <c r="BE704"/>
  <c r="T704"/>
  <c r="R704"/>
  <c r="P704"/>
  <c r="BI698"/>
  <c r="BH698"/>
  <c r="BF698"/>
  <c r="BE698"/>
  <c r="T698"/>
  <c r="T697"/>
  <c r="R698"/>
  <c r="R697"/>
  <c r="P698"/>
  <c r="P697"/>
  <c r="BI692"/>
  <c r="BH692"/>
  <c r="BF692"/>
  <c r="BE692"/>
  <c r="T692"/>
  <c r="R692"/>
  <c r="P692"/>
  <c r="BI689"/>
  <c r="BH689"/>
  <c r="BF689"/>
  <c r="BE689"/>
  <c r="T689"/>
  <c r="R689"/>
  <c r="P689"/>
  <c r="BI684"/>
  <c r="BH684"/>
  <c r="BF684"/>
  <c r="BE684"/>
  <c r="T684"/>
  <c r="R684"/>
  <c r="P684"/>
  <c r="BI681"/>
  <c r="BH681"/>
  <c r="BF681"/>
  <c r="BE681"/>
  <c r="T681"/>
  <c r="R681"/>
  <c r="P681"/>
  <c r="BI675"/>
  <c r="BH675"/>
  <c r="BF675"/>
  <c r="BE675"/>
  <c r="T675"/>
  <c r="R675"/>
  <c r="P675"/>
  <c r="BI667"/>
  <c r="BH667"/>
  <c r="BF667"/>
  <c r="BE667"/>
  <c r="T667"/>
  <c r="R667"/>
  <c r="P667"/>
  <c r="BI662"/>
  <c r="BH662"/>
  <c r="BF662"/>
  <c r="BE662"/>
  <c r="T662"/>
  <c r="R662"/>
  <c r="P662"/>
  <c r="BI655"/>
  <c r="BH655"/>
  <c r="BF655"/>
  <c r="BE655"/>
  <c r="T655"/>
  <c r="R655"/>
  <c r="P655"/>
  <c r="BI649"/>
  <c r="BH649"/>
  <c r="BF649"/>
  <c r="BE649"/>
  <c r="T649"/>
  <c r="R649"/>
  <c r="P649"/>
  <c r="BI643"/>
  <c r="BH643"/>
  <c r="BF643"/>
  <c r="BE643"/>
  <c r="T643"/>
  <c r="R643"/>
  <c r="P643"/>
  <c r="BI627"/>
  <c r="BH627"/>
  <c r="BF627"/>
  <c r="BE627"/>
  <c r="T627"/>
  <c r="R627"/>
  <c r="P627"/>
  <c r="BI611"/>
  <c r="BH611"/>
  <c r="BF611"/>
  <c r="BE611"/>
  <c r="T611"/>
  <c r="R611"/>
  <c r="P611"/>
  <c r="BI605"/>
  <c r="BH605"/>
  <c r="BF605"/>
  <c r="BE605"/>
  <c r="T605"/>
  <c r="R605"/>
  <c r="P605"/>
  <c r="BI589"/>
  <c r="BH589"/>
  <c r="BF589"/>
  <c r="BE589"/>
  <c r="T589"/>
  <c r="R589"/>
  <c r="P589"/>
  <c r="BI573"/>
  <c r="BH573"/>
  <c r="BF573"/>
  <c r="BE573"/>
  <c r="T573"/>
  <c r="R573"/>
  <c r="P573"/>
  <c r="BI564"/>
  <c r="BH564"/>
  <c r="BF564"/>
  <c r="BE564"/>
  <c r="T564"/>
  <c r="R564"/>
  <c r="P564"/>
  <c r="BI558"/>
  <c r="BH558"/>
  <c r="BF558"/>
  <c r="BE558"/>
  <c r="T558"/>
  <c r="R558"/>
  <c r="P558"/>
  <c r="BI552"/>
  <c r="BH552"/>
  <c r="BF552"/>
  <c r="BE552"/>
  <c r="T552"/>
  <c r="R552"/>
  <c r="P552"/>
  <c r="BI547"/>
  <c r="BH547"/>
  <c r="BF547"/>
  <c r="BE547"/>
  <c r="T547"/>
  <c r="R547"/>
  <c r="P547"/>
  <c r="BI542"/>
  <c r="BH542"/>
  <c r="BF542"/>
  <c r="BE542"/>
  <c r="T542"/>
  <c r="R542"/>
  <c r="P542"/>
  <c r="BI537"/>
  <c r="BH537"/>
  <c r="BF537"/>
  <c r="BE537"/>
  <c r="T537"/>
  <c r="R537"/>
  <c r="P537"/>
  <c r="BI534"/>
  <c r="BH534"/>
  <c r="BF534"/>
  <c r="BE534"/>
  <c r="T534"/>
  <c r="R534"/>
  <c r="P534"/>
  <c r="BI529"/>
  <c r="BH529"/>
  <c r="BF529"/>
  <c r="BE529"/>
  <c r="T529"/>
  <c r="R529"/>
  <c r="P529"/>
  <c r="BI516"/>
  <c r="BH516"/>
  <c r="BF516"/>
  <c r="BE516"/>
  <c r="T516"/>
  <c r="R516"/>
  <c r="P516"/>
  <c r="BI511"/>
  <c r="BH511"/>
  <c r="BF511"/>
  <c r="BE511"/>
  <c r="T511"/>
  <c r="R511"/>
  <c r="P511"/>
  <c r="BI506"/>
  <c r="BH506"/>
  <c r="BF506"/>
  <c r="BE506"/>
  <c r="T506"/>
  <c r="R506"/>
  <c r="P506"/>
  <c r="BI499"/>
  <c r="BH499"/>
  <c r="BF499"/>
  <c r="BE499"/>
  <c r="T499"/>
  <c r="R499"/>
  <c r="P499"/>
  <c r="BI492"/>
  <c r="BH492"/>
  <c r="BF492"/>
  <c r="BE492"/>
  <c r="T492"/>
  <c r="R492"/>
  <c r="P492"/>
  <c r="BI486"/>
  <c r="BH486"/>
  <c r="BF486"/>
  <c r="BE486"/>
  <c r="T486"/>
  <c r="R486"/>
  <c r="P486"/>
  <c r="BI484"/>
  <c r="BH484"/>
  <c r="BF484"/>
  <c r="BE484"/>
  <c r="T484"/>
  <c r="R484"/>
  <c r="P484"/>
  <c r="BI482"/>
  <c r="BH482"/>
  <c r="BF482"/>
  <c r="BE482"/>
  <c r="T482"/>
  <c r="R482"/>
  <c r="P482"/>
  <c r="BI475"/>
  <c r="BH475"/>
  <c r="BF475"/>
  <c r="BE475"/>
  <c r="T475"/>
  <c r="R475"/>
  <c r="P475"/>
  <c r="BI469"/>
  <c r="BH469"/>
  <c r="BF469"/>
  <c r="BE469"/>
  <c r="T469"/>
  <c r="R469"/>
  <c r="P469"/>
  <c r="BI456"/>
  <c r="BH456"/>
  <c r="BF456"/>
  <c r="BE456"/>
  <c r="T456"/>
  <c r="R456"/>
  <c r="P456"/>
  <c r="BI449"/>
  <c r="BH449"/>
  <c r="BF449"/>
  <c r="BE449"/>
  <c r="T449"/>
  <c r="R449"/>
  <c r="P449"/>
  <c r="BI446"/>
  <c r="BH446"/>
  <c r="BF446"/>
  <c r="BE446"/>
  <c r="T446"/>
  <c r="R446"/>
  <c r="P446"/>
  <c r="BI435"/>
  <c r="BH435"/>
  <c r="BF435"/>
  <c r="BE435"/>
  <c r="T435"/>
  <c r="R435"/>
  <c r="P435"/>
  <c r="BI429"/>
  <c r="BH429"/>
  <c r="BF429"/>
  <c r="BE429"/>
  <c r="T429"/>
  <c r="R429"/>
  <c r="P429"/>
  <c r="BI420"/>
  <c r="BH420"/>
  <c r="BF420"/>
  <c r="BE420"/>
  <c r="T420"/>
  <c r="T419"/>
  <c r="R420"/>
  <c r="R419"/>
  <c r="P420"/>
  <c r="P419"/>
  <c r="BI413"/>
  <c r="BH413"/>
  <c r="BF413"/>
  <c r="BE413"/>
  <c r="T413"/>
  <c r="R413"/>
  <c r="P413"/>
  <c r="BI407"/>
  <c r="BH407"/>
  <c r="BF407"/>
  <c r="BE407"/>
  <c r="T407"/>
  <c r="R407"/>
  <c r="P407"/>
  <c r="BI403"/>
  <c r="BH403"/>
  <c r="BF403"/>
  <c r="BE403"/>
  <c r="T403"/>
  <c r="R403"/>
  <c r="P403"/>
  <c r="BI397"/>
  <c r="BH397"/>
  <c r="BF397"/>
  <c r="BE397"/>
  <c r="T397"/>
  <c r="R397"/>
  <c r="P397"/>
  <c r="BI390"/>
  <c r="BH390"/>
  <c r="BF390"/>
  <c r="BE390"/>
  <c r="T390"/>
  <c r="R390"/>
  <c r="P390"/>
  <c r="BI383"/>
  <c r="BH383"/>
  <c r="BF383"/>
  <c r="BE383"/>
  <c r="T383"/>
  <c r="R383"/>
  <c r="P383"/>
  <c r="BI380"/>
  <c r="BH380"/>
  <c r="BF380"/>
  <c r="BE380"/>
  <c r="T380"/>
  <c r="R380"/>
  <c r="P380"/>
  <c r="BI375"/>
  <c r="BH375"/>
  <c r="BF375"/>
  <c r="BE375"/>
  <c r="T375"/>
  <c r="R375"/>
  <c r="P375"/>
  <c r="BI372"/>
  <c r="BH372"/>
  <c r="BF372"/>
  <c r="BE372"/>
  <c r="T372"/>
  <c r="R372"/>
  <c r="P372"/>
  <c r="BI369"/>
  <c r="BH369"/>
  <c r="BF369"/>
  <c r="BE369"/>
  <c r="T369"/>
  <c r="R369"/>
  <c r="P369"/>
  <c r="BI365"/>
  <c r="BH365"/>
  <c r="BF365"/>
  <c r="BE365"/>
  <c r="T365"/>
  <c r="R365"/>
  <c r="P365"/>
  <c r="BI358"/>
  <c r="BH358"/>
  <c r="BF358"/>
  <c r="BE358"/>
  <c r="T358"/>
  <c r="R358"/>
  <c r="P358"/>
  <c r="BI349"/>
  <c r="BH349"/>
  <c r="BF349"/>
  <c r="BE349"/>
  <c r="T349"/>
  <c r="R349"/>
  <c r="P349"/>
  <c r="BI344"/>
  <c r="BH344"/>
  <c r="BF344"/>
  <c r="BE344"/>
  <c r="T344"/>
  <c r="R344"/>
  <c r="P344"/>
  <c r="BI338"/>
  <c r="BH338"/>
  <c r="BF338"/>
  <c r="BE338"/>
  <c r="T338"/>
  <c r="R338"/>
  <c r="P338"/>
  <c r="BI332"/>
  <c r="BH332"/>
  <c r="BF332"/>
  <c r="BE332"/>
  <c r="T332"/>
  <c r="R332"/>
  <c r="P332"/>
  <c r="BI326"/>
  <c r="BH326"/>
  <c r="BF326"/>
  <c r="BE326"/>
  <c r="T326"/>
  <c r="R326"/>
  <c r="P326"/>
  <c r="BI314"/>
  <c r="BH314"/>
  <c r="BF314"/>
  <c r="BE314"/>
  <c r="T314"/>
  <c r="R314"/>
  <c r="P314"/>
  <c r="BI303"/>
  <c r="BH303"/>
  <c r="BF303"/>
  <c r="BE303"/>
  <c r="T303"/>
  <c r="R303"/>
  <c r="P303"/>
  <c r="BI296"/>
  <c r="BH296"/>
  <c r="BF296"/>
  <c r="BE296"/>
  <c r="T296"/>
  <c r="R296"/>
  <c r="P296"/>
  <c r="BI293"/>
  <c r="BH293"/>
  <c r="BF293"/>
  <c r="BE293"/>
  <c r="T293"/>
  <c r="R293"/>
  <c r="P293"/>
  <c r="BI283"/>
  <c r="BH283"/>
  <c r="BF283"/>
  <c r="BE283"/>
  <c r="T283"/>
  <c r="R283"/>
  <c r="P283"/>
  <c r="BI280"/>
  <c r="BH280"/>
  <c r="BF280"/>
  <c r="BE280"/>
  <c r="T280"/>
  <c r="R280"/>
  <c r="P280"/>
  <c r="BI273"/>
  <c r="BH273"/>
  <c r="BF273"/>
  <c r="BE273"/>
  <c r="T273"/>
  <c r="R273"/>
  <c r="P273"/>
  <c r="BI268"/>
  <c r="BH268"/>
  <c r="BF268"/>
  <c r="BE268"/>
  <c r="T268"/>
  <c r="R268"/>
  <c r="P268"/>
  <c r="BI262"/>
  <c r="BH262"/>
  <c r="BF262"/>
  <c r="BE262"/>
  <c r="T262"/>
  <c r="R262"/>
  <c r="P262"/>
  <c r="BI259"/>
  <c r="BH259"/>
  <c r="BF259"/>
  <c r="BE259"/>
  <c r="T259"/>
  <c r="R259"/>
  <c r="P259"/>
  <c r="BI246"/>
  <c r="BH246"/>
  <c r="BF246"/>
  <c r="BE246"/>
  <c r="T246"/>
  <c r="R246"/>
  <c r="P246"/>
  <c r="BI243"/>
  <c r="BH243"/>
  <c r="BF243"/>
  <c r="BE243"/>
  <c r="T243"/>
  <c r="R243"/>
  <c r="P243"/>
  <c r="BI237"/>
  <c r="BH237"/>
  <c r="BF237"/>
  <c r="BE237"/>
  <c r="T237"/>
  <c r="R237"/>
  <c r="P237"/>
  <c r="BI231"/>
  <c r="BH231"/>
  <c r="BF231"/>
  <c r="BE231"/>
  <c r="T231"/>
  <c r="R231"/>
  <c r="P231"/>
  <c r="BI226"/>
  <c r="BH226"/>
  <c r="BF226"/>
  <c r="BE226"/>
  <c r="T226"/>
  <c r="R226"/>
  <c r="P226"/>
  <c r="BI220"/>
  <c r="BH220"/>
  <c r="BF220"/>
  <c r="BE220"/>
  <c r="T220"/>
  <c r="R220"/>
  <c r="P220"/>
  <c r="BI217"/>
  <c r="BH217"/>
  <c r="BF217"/>
  <c r="BE217"/>
  <c r="T217"/>
  <c r="R217"/>
  <c r="P217"/>
  <c r="BI209"/>
  <c r="BH209"/>
  <c r="BF209"/>
  <c r="BE209"/>
  <c r="T209"/>
  <c r="R209"/>
  <c r="P209"/>
  <c r="BI206"/>
  <c r="BH206"/>
  <c r="BF206"/>
  <c r="BE206"/>
  <c r="T206"/>
  <c r="R206"/>
  <c r="P206"/>
  <c r="BI199"/>
  <c r="BH199"/>
  <c r="BF199"/>
  <c r="BE199"/>
  <c r="T199"/>
  <c r="R199"/>
  <c r="P199"/>
  <c r="BI191"/>
  <c r="BH191"/>
  <c r="BF191"/>
  <c r="BE191"/>
  <c r="T191"/>
  <c r="R191"/>
  <c r="P191"/>
  <c r="BI185"/>
  <c r="BH185"/>
  <c r="BF185"/>
  <c r="BE185"/>
  <c r="T185"/>
  <c r="R185"/>
  <c r="P185"/>
  <c r="BI180"/>
  <c r="BH180"/>
  <c r="BF180"/>
  <c r="BE180"/>
  <c r="T180"/>
  <c r="R180"/>
  <c r="P180"/>
  <c r="BI175"/>
  <c r="BH175"/>
  <c r="BF175"/>
  <c r="BE175"/>
  <c r="T175"/>
  <c r="R175"/>
  <c r="P175"/>
  <c r="BI162"/>
  <c r="BH162"/>
  <c r="BF162"/>
  <c r="BE162"/>
  <c r="T162"/>
  <c r="R162"/>
  <c r="P162"/>
  <c r="BI157"/>
  <c r="BH157"/>
  <c r="BF157"/>
  <c r="BE157"/>
  <c r="T157"/>
  <c r="R157"/>
  <c r="P157"/>
  <c r="BI151"/>
  <c r="BH151"/>
  <c r="BF151"/>
  <c r="BE151"/>
  <c r="T151"/>
  <c r="R151"/>
  <c r="P151"/>
  <c r="BI146"/>
  <c r="BH146"/>
  <c r="BF146"/>
  <c r="BE146"/>
  <c r="T146"/>
  <c r="R146"/>
  <c r="P146"/>
  <c r="BI140"/>
  <c r="BH140"/>
  <c r="BF140"/>
  <c r="BE140"/>
  <c r="T140"/>
  <c r="R140"/>
  <c r="P140"/>
  <c r="BI123"/>
  <c r="BH123"/>
  <c r="BF123"/>
  <c r="BE123"/>
  <c r="T123"/>
  <c r="R123"/>
  <c r="P123"/>
  <c r="BI117"/>
  <c r="BH117"/>
  <c r="BF117"/>
  <c r="BE117"/>
  <c r="T117"/>
  <c r="R117"/>
  <c r="P117"/>
  <c r="BI114"/>
  <c r="BH114"/>
  <c r="BF114"/>
  <c r="BE114"/>
  <c r="T114"/>
  <c r="R114"/>
  <c r="P114"/>
  <c r="BI107"/>
  <c r="BH107"/>
  <c r="BF107"/>
  <c r="BE107"/>
  <c r="T107"/>
  <c r="R107"/>
  <c r="P107"/>
  <c r="J101"/>
  <c r="J100"/>
  <c r="F100"/>
  <c r="F98"/>
  <c r="E96"/>
  <c r="J63"/>
  <c r="J62"/>
  <c r="F62"/>
  <c r="F60"/>
  <c r="E58"/>
  <c r="J22"/>
  <c r="E22"/>
  <c r="F63"/>
  <c r="J21"/>
  <c r="J16"/>
  <c r="J60"/>
  <c r="E7"/>
  <c r="E90"/>
  <c i="19" r="J41"/>
  <c r="J40"/>
  <c i="1" r="AY82"/>
  <c i="19" r="J39"/>
  <c i="1" r="AX82"/>
  <c i="19"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60"/>
  <c r="E7"/>
  <c r="E52"/>
  <c i="18" r="J41"/>
  <c r="J40"/>
  <c i="1" r="AY81"/>
  <c i="18" r="J39"/>
  <c i="1" r="AX81"/>
  <c i="18" r="BI600"/>
  <c r="BH600"/>
  <c r="BF600"/>
  <c r="BE600"/>
  <c r="T600"/>
  <c r="T599"/>
  <c r="T598"/>
  <c r="R600"/>
  <c r="R599"/>
  <c r="R598"/>
  <c r="P600"/>
  <c r="P599"/>
  <c r="P598"/>
  <c r="BI594"/>
  <c r="BH594"/>
  <c r="BF594"/>
  <c r="BE594"/>
  <c r="T594"/>
  <c r="R594"/>
  <c r="P594"/>
  <c r="BI589"/>
  <c r="BH589"/>
  <c r="BF589"/>
  <c r="BE589"/>
  <c r="T589"/>
  <c r="R589"/>
  <c r="P589"/>
  <c r="BI584"/>
  <c r="BH584"/>
  <c r="BF584"/>
  <c r="BE584"/>
  <c r="T584"/>
  <c r="R584"/>
  <c r="P584"/>
  <c r="BI579"/>
  <c r="BH579"/>
  <c r="BF579"/>
  <c r="BE579"/>
  <c r="T579"/>
  <c r="R579"/>
  <c r="P579"/>
  <c r="BI559"/>
  <c r="BH559"/>
  <c r="BF559"/>
  <c r="BE559"/>
  <c r="T559"/>
  <c r="R559"/>
  <c r="P559"/>
  <c r="BI553"/>
  <c r="BH553"/>
  <c r="BF553"/>
  <c r="BE553"/>
  <c r="T553"/>
  <c r="T552"/>
  <c r="R553"/>
  <c r="R552"/>
  <c r="P553"/>
  <c r="P552"/>
  <c r="BI549"/>
  <c r="BH549"/>
  <c r="BF549"/>
  <c r="BE549"/>
  <c r="T549"/>
  <c r="R549"/>
  <c r="P549"/>
  <c r="BI546"/>
  <c r="BH546"/>
  <c r="BF546"/>
  <c r="BE546"/>
  <c r="T546"/>
  <c r="R546"/>
  <c r="P546"/>
  <c r="BI540"/>
  <c r="BH540"/>
  <c r="BF540"/>
  <c r="BE540"/>
  <c r="T540"/>
  <c r="R540"/>
  <c r="P540"/>
  <c r="BI535"/>
  <c r="BH535"/>
  <c r="BF535"/>
  <c r="BE535"/>
  <c r="T535"/>
  <c r="R535"/>
  <c r="P535"/>
  <c r="BI519"/>
  <c r="BH519"/>
  <c r="BF519"/>
  <c r="BE519"/>
  <c r="T519"/>
  <c r="R519"/>
  <c r="P519"/>
  <c r="BI513"/>
  <c r="BH513"/>
  <c r="BF513"/>
  <c r="BE513"/>
  <c r="T513"/>
  <c r="R513"/>
  <c r="P513"/>
  <c r="BI506"/>
  <c r="BH506"/>
  <c r="BF506"/>
  <c r="BE506"/>
  <c r="T506"/>
  <c r="R506"/>
  <c r="P506"/>
  <c r="BI500"/>
  <c r="BH500"/>
  <c r="BF500"/>
  <c r="BE500"/>
  <c r="T500"/>
  <c r="R500"/>
  <c r="P500"/>
  <c r="BI492"/>
  <c r="BH492"/>
  <c r="BF492"/>
  <c r="BE492"/>
  <c r="T492"/>
  <c r="R492"/>
  <c r="P492"/>
  <c r="BI486"/>
  <c r="BH486"/>
  <c r="BF486"/>
  <c r="BE486"/>
  <c r="T486"/>
  <c r="R486"/>
  <c r="P486"/>
  <c r="BI481"/>
  <c r="BH481"/>
  <c r="BF481"/>
  <c r="BE481"/>
  <c r="T481"/>
  <c r="R481"/>
  <c r="P481"/>
  <c r="BI477"/>
  <c r="BH477"/>
  <c r="BF477"/>
  <c r="BE477"/>
  <c r="T477"/>
  <c r="R477"/>
  <c r="P477"/>
  <c r="BI474"/>
  <c r="BH474"/>
  <c r="BF474"/>
  <c r="BE474"/>
  <c r="T474"/>
  <c r="R474"/>
  <c r="P474"/>
  <c r="BI466"/>
  <c r="BH466"/>
  <c r="BF466"/>
  <c r="BE466"/>
  <c r="T466"/>
  <c r="R466"/>
  <c r="P466"/>
  <c r="BI460"/>
  <c r="BH460"/>
  <c r="BF460"/>
  <c r="BE460"/>
  <c r="T460"/>
  <c r="T453"/>
  <c r="R460"/>
  <c r="R453"/>
  <c r="P460"/>
  <c r="P453"/>
  <c r="BI454"/>
  <c r="BH454"/>
  <c r="BF454"/>
  <c r="BE454"/>
  <c r="T454"/>
  <c r="R454"/>
  <c r="P454"/>
  <c r="BI447"/>
  <c r="BH447"/>
  <c r="BF447"/>
  <c r="BE447"/>
  <c r="T447"/>
  <c r="R447"/>
  <c r="P447"/>
  <c r="BI438"/>
  <c r="BH438"/>
  <c r="BF438"/>
  <c r="BE438"/>
  <c r="T438"/>
  <c r="R438"/>
  <c r="P438"/>
  <c r="BI434"/>
  <c r="BH434"/>
  <c r="BF434"/>
  <c r="BE434"/>
  <c r="T434"/>
  <c r="R434"/>
  <c r="P434"/>
  <c r="BI428"/>
  <c r="BH428"/>
  <c r="BF428"/>
  <c r="BE428"/>
  <c r="T428"/>
  <c r="R428"/>
  <c r="P428"/>
  <c r="BI421"/>
  <c r="BH421"/>
  <c r="BF421"/>
  <c r="BE421"/>
  <c r="T421"/>
  <c r="R421"/>
  <c r="P421"/>
  <c r="BI413"/>
  <c r="BH413"/>
  <c r="BF413"/>
  <c r="BE413"/>
  <c r="T413"/>
  <c r="R413"/>
  <c r="P413"/>
  <c r="BI406"/>
  <c r="BH406"/>
  <c r="BF406"/>
  <c r="BE406"/>
  <c r="T406"/>
  <c r="R406"/>
  <c r="P406"/>
  <c r="BI400"/>
  <c r="BH400"/>
  <c r="BF400"/>
  <c r="BE400"/>
  <c r="T400"/>
  <c r="R400"/>
  <c r="P400"/>
  <c r="BI394"/>
  <c r="BH394"/>
  <c r="BF394"/>
  <c r="BE394"/>
  <c r="T394"/>
  <c r="R394"/>
  <c r="P394"/>
  <c r="BI388"/>
  <c r="BH388"/>
  <c r="BF388"/>
  <c r="BE388"/>
  <c r="T388"/>
  <c r="R388"/>
  <c r="P388"/>
  <c r="BI377"/>
  <c r="BH377"/>
  <c r="BF377"/>
  <c r="BE377"/>
  <c r="T377"/>
  <c r="R377"/>
  <c r="P377"/>
  <c r="BI370"/>
  <c r="BH370"/>
  <c r="BF370"/>
  <c r="BE370"/>
  <c r="T370"/>
  <c r="R370"/>
  <c r="P370"/>
  <c r="BI364"/>
  <c r="BH364"/>
  <c r="BF364"/>
  <c r="BE364"/>
  <c r="T364"/>
  <c r="R364"/>
  <c r="P364"/>
  <c r="BI361"/>
  <c r="BH361"/>
  <c r="BF361"/>
  <c r="BE361"/>
  <c r="T361"/>
  <c r="R361"/>
  <c r="P361"/>
  <c r="BI354"/>
  <c r="BH354"/>
  <c r="BF354"/>
  <c r="BE354"/>
  <c r="T354"/>
  <c r="R354"/>
  <c r="P354"/>
  <c r="BI351"/>
  <c r="BH351"/>
  <c r="BF351"/>
  <c r="BE351"/>
  <c r="T351"/>
  <c r="R351"/>
  <c r="P351"/>
  <c r="BI345"/>
  <c r="BH345"/>
  <c r="BF345"/>
  <c r="BE345"/>
  <c r="T345"/>
  <c r="R345"/>
  <c r="P345"/>
  <c r="BI339"/>
  <c r="BH339"/>
  <c r="BF339"/>
  <c r="BE339"/>
  <c r="T339"/>
  <c r="R339"/>
  <c r="P339"/>
  <c r="BI336"/>
  <c r="BH336"/>
  <c r="BF336"/>
  <c r="BE336"/>
  <c r="T336"/>
  <c r="R336"/>
  <c r="P336"/>
  <c r="BI323"/>
  <c r="BH323"/>
  <c r="BF323"/>
  <c r="BE323"/>
  <c r="T323"/>
  <c r="R323"/>
  <c r="P323"/>
  <c r="BI320"/>
  <c r="BH320"/>
  <c r="BF320"/>
  <c r="BE320"/>
  <c r="T320"/>
  <c r="R320"/>
  <c r="P320"/>
  <c r="BI310"/>
  <c r="BH310"/>
  <c r="BF310"/>
  <c r="BE310"/>
  <c r="T310"/>
  <c r="R310"/>
  <c r="P310"/>
  <c r="BI303"/>
  <c r="BH303"/>
  <c r="BF303"/>
  <c r="BE303"/>
  <c r="T303"/>
  <c r="R303"/>
  <c r="P303"/>
  <c r="BI300"/>
  <c r="BH300"/>
  <c r="BF300"/>
  <c r="BE300"/>
  <c r="T300"/>
  <c r="R300"/>
  <c r="P300"/>
  <c r="BI288"/>
  <c r="BH288"/>
  <c r="BF288"/>
  <c r="BE288"/>
  <c r="T288"/>
  <c r="R288"/>
  <c r="P288"/>
  <c r="BI285"/>
  <c r="BH285"/>
  <c r="BF285"/>
  <c r="BE285"/>
  <c r="T285"/>
  <c r="R285"/>
  <c r="P285"/>
  <c r="BI280"/>
  <c r="BH280"/>
  <c r="BF280"/>
  <c r="BE280"/>
  <c r="T280"/>
  <c r="R280"/>
  <c r="P280"/>
  <c r="BI274"/>
  <c r="BH274"/>
  <c r="BF274"/>
  <c r="BE274"/>
  <c r="T274"/>
  <c r="R274"/>
  <c r="P274"/>
  <c r="BI268"/>
  <c r="BH268"/>
  <c r="BF268"/>
  <c r="BE268"/>
  <c r="T268"/>
  <c r="R268"/>
  <c r="P268"/>
  <c r="BI265"/>
  <c r="BH265"/>
  <c r="BF265"/>
  <c r="BE265"/>
  <c r="T265"/>
  <c r="R265"/>
  <c r="P265"/>
  <c r="BI259"/>
  <c r="BH259"/>
  <c r="BF259"/>
  <c r="BE259"/>
  <c r="T259"/>
  <c r="R259"/>
  <c r="P259"/>
  <c r="BI256"/>
  <c r="BH256"/>
  <c r="BF256"/>
  <c r="BE256"/>
  <c r="T256"/>
  <c r="R256"/>
  <c r="P256"/>
  <c r="BI248"/>
  <c r="BH248"/>
  <c r="BF248"/>
  <c r="BE248"/>
  <c r="T248"/>
  <c r="R248"/>
  <c r="P248"/>
  <c r="BI246"/>
  <c r="BH246"/>
  <c r="BF246"/>
  <c r="BE246"/>
  <c r="T246"/>
  <c r="R246"/>
  <c r="P246"/>
  <c r="BI236"/>
  <c r="BH236"/>
  <c r="BF236"/>
  <c r="BE236"/>
  <c r="T236"/>
  <c r="R236"/>
  <c r="P236"/>
  <c r="BI226"/>
  <c r="BH226"/>
  <c r="BF226"/>
  <c r="BE226"/>
  <c r="T226"/>
  <c r="R226"/>
  <c r="P226"/>
  <c r="BI222"/>
  <c r="BH222"/>
  <c r="BF222"/>
  <c r="BE222"/>
  <c r="T222"/>
  <c r="R222"/>
  <c r="P222"/>
  <c r="BI214"/>
  <c r="BH214"/>
  <c r="BF214"/>
  <c r="BE214"/>
  <c r="T214"/>
  <c r="R214"/>
  <c r="P214"/>
  <c r="BI209"/>
  <c r="BH209"/>
  <c r="BF209"/>
  <c r="BE209"/>
  <c r="T209"/>
  <c r="R209"/>
  <c r="P209"/>
  <c r="BI201"/>
  <c r="BH201"/>
  <c r="BF201"/>
  <c r="BE201"/>
  <c r="T201"/>
  <c r="R201"/>
  <c r="P201"/>
  <c r="BI196"/>
  <c r="BH196"/>
  <c r="BF196"/>
  <c r="BE196"/>
  <c r="T196"/>
  <c r="R196"/>
  <c r="P196"/>
  <c r="BI188"/>
  <c r="BH188"/>
  <c r="BF188"/>
  <c r="BE188"/>
  <c r="T188"/>
  <c r="R188"/>
  <c r="P188"/>
  <c r="BI183"/>
  <c r="BH183"/>
  <c r="BF183"/>
  <c r="BE183"/>
  <c r="T183"/>
  <c r="R183"/>
  <c r="P183"/>
  <c r="BI177"/>
  <c r="BH177"/>
  <c r="BF177"/>
  <c r="BE177"/>
  <c r="T177"/>
  <c r="R177"/>
  <c r="P177"/>
  <c r="BI168"/>
  <c r="BH168"/>
  <c r="BF168"/>
  <c r="BE168"/>
  <c r="T168"/>
  <c r="R168"/>
  <c r="P168"/>
  <c r="BI163"/>
  <c r="BH163"/>
  <c r="BF163"/>
  <c r="BE163"/>
  <c r="T163"/>
  <c r="R163"/>
  <c r="P163"/>
  <c r="BI160"/>
  <c r="BH160"/>
  <c r="BF160"/>
  <c r="BE160"/>
  <c r="T160"/>
  <c r="R160"/>
  <c r="P160"/>
  <c r="BI138"/>
  <c r="BH138"/>
  <c r="BF138"/>
  <c r="BE138"/>
  <c r="T138"/>
  <c r="R138"/>
  <c r="P138"/>
  <c r="BI130"/>
  <c r="BH130"/>
  <c r="BF130"/>
  <c r="BE130"/>
  <c r="T130"/>
  <c r="R130"/>
  <c r="P130"/>
  <c r="BI123"/>
  <c r="BH123"/>
  <c r="BF123"/>
  <c r="BE123"/>
  <c r="T123"/>
  <c r="R123"/>
  <c r="P123"/>
  <c r="BI118"/>
  <c r="BH118"/>
  <c r="BF118"/>
  <c r="BE118"/>
  <c r="T118"/>
  <c r="R118"/>
  <c r="P118"/>
  <c r="BI115"/>
  <c r="BH115"/>
  <c r="BF115"/>
  <c r="BE115"/>
  <c r="T115"/>
  <c r="R115"/>
  <c r="P115"/>
  <c r="BI107"/>
  <c r="BH107"/>
  <c r="BF107"/>
  <c r="BE107"/>
  <c r="T107"/>
  <c r="R107"/>
  <c r="P107"/>
  <c r="J101"/>
  <c r="J100"/>
  <c r="F100"/>
  <c r="F98"/>
  <c r="E96"/>
  <c r="J63"/>
  <c r="J62"/>
  <c r="F62"/>
  <c r="F60"/>
  <c r="E58"/>
  <c r="J22"/>
  <c r="E22"/>
  <c r="F101"/>
  <c r="J21"/>
  <c r="J16"/>
  <c r="J60"/>
  <c r="E7"/>
  <c r="E52"/>
  <c i="17" r="J39"/>
  <c r="J38"/>
  <c i="1" r="AY78"/>
  <c i="17" r="J37"/>
  <c i="1" r="AX78"/>
  <c i="17" r="BI305"/>
  <c r="BH305"/>
  <c r="BF305"/>
  <c r="BE305"/>
  <c r="T305"/>
  <c r="R305"/>
  <c r="P305"/>
  <c r="BI300"/>
  <c r="BH300"/>
  <c r="BF300"/>
  <c r="BE300"/>
  <c r="T300"/>
  <c r="R300"/>
  <c r="P300"/>
  <c r="BI295"/>
  <c r="BH295"/>
  <c r="BF295"/>
  <c r="BE295"/>
  <c r="T295"/>
  <c r="R295"/>
  <c r="P295"/>
  <c r="BI288"/>
  <c r="BH288"/>
  <c r="BF288"/>
  <c r="BE288"/>
  <c r="T288"/>
  <c r="R288"/>
  <c r="P288"/>
  <c r="BI280"/>
  <c r="BH280"/>
  <c r="BF280"/>
  <c r="BE280"/>
  <c r="T280"/>
  <c r="R280"/>
  <c r="P280"/>
  <c r="BI275"/>
  <c r="BH275"/>
  <c r="BF275"/>
  <c r="BE275"/>
  <c r="T275"/>
  <c r="R275"/>
  <c r="P275"/>
  <c r="BI268"/>
  <c r="BH268"/>
  <c r="BF268"/>
  <c r="BE268"/>
  <c r="T268"/>
  <c r="R268"/>
  <c r="P268"/>
  <c r="BI260"/>
  <c r="BH260"/>
  <c r="BF260"/>
  <c r="BE260"/>
  <c r="T260"/>
  <c r="R260"/>
  <c r="P260"/>
  <c r="BI255"/>
  <c r="BH255"/>
  <c r="BF255"/>
  <c r="BE255"/>
  <c r="T255"/>
  <c r="R255"/>
  <c r="P255"/>
  <c r="BI250"/>
  <c r="BH250"/>
  <c r="BF250"/>
  <c r="BE250"/>
  <c r="T250"/>
  <c r="R250"/>
  <c r="P250"/>
  <c r="BI243"/>
  <c r="BH243"/>
  <c r="BF243"/>
  <c r="BE243"/>
  <c r="T243"/>
  <c r="R243"/>
  <c r="P243"/>
  <c r="BI237"/>
  <c r="BH237"/>
  <c r="BF237"/>
  <c r="BE237"/>
  <c r="T237"/>
  <c r="R237"/>
  <c r="P237"/>
  <c r="BI232"/>
  <c r="BH232"/>
  <c r="BF232"/>
  <c r="BE232"/>
  <c r="T232"/>
  <c r="R232"/>
  <c r="P232"/>
  <c r="BI226"/>
  <c r="BH226"/>
  <c r="BF226"/>
  <c r="BE226"/>
  <c r="T226"/>
  <c r="R226"/>
  <c r="P226"/>
  <c r="BI220"/>
  <c r="BH220"/>
  <c r="BF220"/>
  <c r="BE220"/>
  <c r="T220"/>
  <c r="R220"/>
  <c r="P220"/>
  <c r="BI217"/>
  <c r="BH217"/>
  <c r="BF217"/>
  <c r="BE217"/>
  <c r="T217"/>
  <c r="R217"/>
  <c r="P217"/>
  <c r="BI212"/>
  <c r="BH212"/>
  <c r="BF212"/>
  <c r="BE212"/>
  <c r="T212"/>
  <c r="R212"/>
  <c r="P212"/>
  <c r="BI207"/>
  <c r="BH207"/>
  <c r="BF207"/>
  <c r="BE207"/>
  <c r="T207"/>
  <c r="R207"/>
  <c r="P207"/>
  <c r="BI200"/>
  <c r="BH200"/>
  <c r="BF200"/>
  <c r="BE200"/>
  <c r="T200"/>
  <c r="R200"/>
  <c r="P200"/>
  <c r="BI192"/>
  <c r="BH192"/>
  <c r="BF192"/>
  <c r="BE192"/>
  <c r="T192"/>
  <c r="R192"/>
  <c r="P192"/>
  <c r="BI187"/>
  <c r="BH187"/>
  <c r="BF187"/>
  <c r="BE187"/>
  <c r="T187"/>
  <c r="R187"/>
  <c r="P187"/>
  <c r="BI181"/>
  <c r="BH181"/>
  <c r="BF181"/>
  <c r="BE181"/>
  <c r="T181"/>
  <c r="R181"/>
  <c r="P181"/>
  <c r="BI179"/>
  <c r="BH179"/>
  <c r="BF179"/>
  <c r="BE179"/>
  <c r="T179"/>
  <c r="R179"/>
  <c r="P179"/>
  <c r="BI175"/>
  <c r="BH175"/>
  <c r="BF175"/>
  <c r="BE175"/>
  <c r="T175"/>
  <c r="R175"/>
  <c r="P175"/>
  <c r="BI173"/>
  <c r="BH173"/>
  <c r="BF173"/>
  <c r="BE173"/>
  <c r="T173"/>
  <c r="R173"/>
  <c r="P173"/>
  <c r="BI168"/>
  <c r="BH168"/>
  <c r="BF168"/>
  <c r="BE168"/>
  <c r="T168"/>
  <c r="R168"/>
  <c r="P168"/>
  <c r="BI163"/>
  <c r="BH163"/>
  <c r="BF163"/>
  <c r="BE163"/>
  <c r="T163"/>
  <c r="R163"/>
  <c r="P163"/>
  <c r="BI156"/>
  <c r="BH156"/>
  <c r="BF156"/>
  <c r="BE156"/>
  <c r="T156"/>
  <c r="R156"/>
  <c r="P156"/>
  <c r="BI152"/>
  <c r="BH152"/>
  <c r="BF152"/>
  <c r="BE152"/>
  <c r="T152"/>
  <c r="R152"/>
  <c r="P152"/>
  <c r="BI147"/>
  <c r="BH147"/>
  <c r="BF147"/>
  <c r="BE147"/>
  <c r="T147"/>
  <c r="R147"/>
  <c r="P147"/>
  <c r="BI145"/>
  <c r="BH145"/>
  <c r="BF145"/>
  <c r="BE145"/>
  <c r="T145"/>
  <c r="R145"/>
  <c r="P145"/>
  <c r="BI143"/>
  <c r="BH143"/>
  <c r="BF143"/>
  <c r="BE143"/>
  <c r="T143"/>
  <c r="R143"/>
  <c r="P143"/>
  <c r="BI138"/>
  <c r="BH138"/>
  <c r="BF138"/>
  <c r="BE138"/>
  <c r="T138"/>
  <c r="R138"/>
  <c r="P138"/>
  <c r="BI134"/>
  <c r="BH134"/>
  <c r="BF134"/>
  <c r="BE134"/>
  <c r="T134"/>
  <c r="R134"/>
  <c r="P134"/>
  <c r="BI132"/>
  <c r="BH132"/>
  <c r="BF132"/>
  <c r="BE132"/>
  <c r="T132"/>
  <c r="R132"/>
  <c r="P132"/>
  <c r="BI128"/>
  <c r="BH128"/>
  <c r="BF128"/>
  <c r="BE128"/>
  <c r="T128"/>
  <c r="R128"/>
  <c r="P128"/>
  <c r="BI124"/>
  <c r="BH124"/>
  <c r="BF124"/>
  <c r="BE124"/>
  <c r="T124"/>
  <c r="R124"/>
  <c r="P124"/>
  <c r="BI120"/>
  <c r="BH120"/>
  <c r="BF120"/>
  <c r="BE120"/>
  <c r="T120"/>
  <c r="R120"/>
  <c r="P120"/>
  <c r="BI115"/>
  <c r="BH115"/>
  <c r="BF115"/>
  <c r="BE115"/>
  <c r="T115"/>
  <c r="R115"/>
  <c r="P115"/>
  <c r="BI110"/>
  <c r="BH110"/>
  <c r="BF110"/>
  <c r="BE110"/>
  <c r="T110"/>
  <c r="R110"/>
  <c r="P110"/>
  <c r="BI105"/>
  <c r="BH105"/>
  <c r="BF105"/>
  <c r="BE105"/>
  <c r="T105"/>
  <c r="R105"/>
  <c r="P105"/>
  <c r="BI98"/>
  <c r="BH98"/>
  <c r="BF98"/>
  <c r="BE98"/>
  <c r="T98"/>
  <c r="R98"/>
  <c r="P98"/>
  <c r="BI94"/>
  <c r="BH94"/>
  <c r="BF94"/>
  <c r="BE94"/>
  <c r="T94"/>
  <c r="R94"/>
  <c r="P94"/>
  <c r="BI91"/>
  <c r="BH91"/>
  <c r="BF91"/>
  <c r="BE91"/>
  <c r="T91"/>
  <c r="R91"/>
  <c r="P91"/>
  <c r="J85"/>
  <c r="J84"/>
  <c r="F84"/>
  <c r="F82"/>
  <c r="E80"/>
  <c r="J59"/>
  <c r="J58"/>
  <c r="F58"/>
  <c r="F56"/>
  <c r="E54"/>
  <c r="J20"/>
  <c r="E20"/>
  <c r="F59"/>
  <c r="J19"/>
  <c r="J14"/>
  <c r="J82"/>
  <c r="E7"/>
  <c r="E76"/>
  <c i="16" r="J39"/>
  <c r="J38"/>
  <c i="1" r="AY77"/>
  <c i="16" r="J37"/>
  <c i="1" r="AX77"/>
  <c i="16" r="BI217"/>
  <c r="BH217"/>
  <c r="BF217"/>
  <c r="BE217"/>
  <c r="T217"/>
  <c r="R217"/>
  <c r="P217"/>
  <c r="BI210"/>
  <c r="BH210"/>
  <c r="BF210"/>
  <c r="BE210"/>
  <c r="T210"/>
  <c r="R210"/>
  <c r="P210"/>
  <c r="BI205"/>
  <c r="BH205"/>
  <c r="BF205"/>
  <c r="BE205"/>
  <c r="T205"/>
  <c r="R205"/>
  <c r="P205"/>
  <c r="BI200"/>
  <c r="BH200"/>
  <c r="BF200"/>
  <c r="BE200"/>
  <c r="T200"/>
  <c r="R200"/>
  <c r="P200"/>
  <c r="BI194"/>
  <c r="BH194"/>
  <c r="BF194"/>
  <c r="BE194"/>
  <c r="T194"/>
  <c r="R194"/>
  <c r="P194"/>
  <c r="BI188"/>
  <c r="BH188"/>
  <c r="BF188"/>
  <c r="BE188"/>
  <c r="T188"/>
  <c r="R188"/>
  <c r="P188"/>
  <c r="BI181"/>
  <c r="BH181"/>
  <c r="BF181"/>
  <c r="BE181"/>
  <c r="T181"/>
  <c r="R181"/>
  <c r="P181"/>
  <c r="BI176"/>
  <c r="BH176"/>
  <c r="BF176"/>
  <c r="BE176"/>
  <c r="T176"/>
  <c r="R176"/>
  <c r="P176"/>
  <c r="BI170"/>
  <c r="BH170"/>
  <c r="BF170"/>
  <c r="BE170"/>
  <c r="T170"/>
  <c r="R170"/>
  <c r="P170"/>
  <c r="BI165"/>
  <c r="BH165"/>
  <c r="BF165"/>
  <c r="BE165"/>
  <c r="T165"/>
  <c r="R165"/>
  <c r="P165"/>
  <c r="BI160"/>
  <c r="BH160"/>
  <c r="BF160"/>
  <c r="BE160"/>
  <c r="T160"/>
  <c r="R160"/>
  <c r="P160"/>
  <c r="BI155"/>
  <c r="BH155"/>
  <c r="BF155"/>
  <c r="BE155"/>
  <c r="T155"/>
  <c r="R155"/>
  <c r="P155"/>
  <c r="BI150"/>
  <c r="BH150"/>
  <c r="BF150"/>
  <c r="BE150"/>
  <c r="T150"/>
  <c r="R150"/>
  <c r="P150"/>
  <c r="BI145"/>
  <c r="BH145"/>
  <c r="BF145"/>
  <c r="BE145"/>
  <c r="T145"/>
  <c r="R145"/>
  <c r="P145"/>
  <c r="BI143"/>
  <c r="BH143"/>
  <c r="BF143"/>
  <c r="BE143"/>
  <c r="T143"/>
  <c r="R143"/>
  <c r="P143"/>
  <c r="BI140"/>
  <c r="BH140"/>
  <c r="BF140"/>
  <c r="BE140"/>
  <c r="T140"/>
  <c r="R140"/>
  <c r="P140"/>
  <c r="BI135"/>
  <c r="BH135"/>
  <c r="BF135"/>
  <c r="BE135"/>
  <c r="T135"/>
  <c r="R135"/>
  <c r="P135"/>
  <c r="BI131"/>
  <c r="BH131"/>
  <c r="BF131"/>
  <c r="BE131"/>
  <c r="T131"/>
  <c r="R131"/>
  <c r="P131"/>
  <c r="BI129"/>
  <c r="BH129"/>
  <c r="BF129"/>
  <c r="BE129"/>
  <c r="T129"/>
  <c r="R129"/>
  <c r="P129"/>
  <c r="BI127"/>
  <c r="BH127"/>
  <c r="BF127"/>
  <c r="BE127"/>
  <c r="T127"/>
  <c r="R127"/>
  <c r="P127"/>
  <c r="BI123"/>
  <c r="BH123"/>
  <c r="BF123"/>
  <c r="BE123"/>
  <c r="T123"/>
  <c r="R123"/>
  <c r="P123"/>
  <c r="BI119"/>
  <c r="BH119"/>
  <c r="BF119"/>
  <c r="BE119"/>
  <c r="T119"/>
  <c r="R119"/>
  <c r="P119"/>
  <c r="BI115"/>
  <c r="BH115"/>
  <c r="BF115"/>
  <c r="BE115"/>
  <c r="T115"/>
  <c r="R115"/>
  <c r="P115"/>
  <c r="BI110"/>
  <c r="BH110"/>
  <c r="BF110"/>
  <c r="BE110"/>
  <c r="T110"/>
  <c r="R110"/>
  <c r="P110"/>
  <c r="BI105"/>
  <c r="BH105"/>
  <c r="BF105"/>
  <c r="BE105"/>
  <c r="T105"/>
  <c r="R105"/>
  <c r="P105"/>
  <c r="BI100"/>
  <c r="BH100"/>
  <c r="BF100"/>
  <c r="BE100"/>
  <c r="T100"/>
  <c r="R100"/>
  <c r="P100"/>
  <c r="BI98"/>
  <c r="BH98"/>
  <c r="BF98"/>
  <c r="BE98"/>
  <c r="T98"/>
  <c r="R98"/>
  <c r="P98"/>
  <c r="BI94"/>
  <c r="BH94"/>
  <c r="BF94"/>
  <c r="BE94"/>
  <c r="T94"/>
  <c r="R94"/>
  <c r="P94"/>
  <c r="BI91"/>
  <c r="BH91"/>
  <c r="BF91"/>
  <c r="BE91"/>
  <c r="T91"/>
  <c r="R91"/>
  <c r="P91"/>
  <c r="J85"/>
  <c r="J84"/>
  <c r="F84"/>
  <c r="F82"/>
  <c r="E80"/>
  <c r="J59"/>
  <c r="J58"/>
  <c r="F58"/>
  <c r="F56"/>
  <c r="E54"/>
  <c r="J20"/>
  <c r="E20"/>
  <c r="F59"/>
  <c r="J19"/>
  <c r="J14"/>
  <c r="J82"/>
  <c r="E7"/>
  <c r="E50"/>
  <c i="15" r="J39"/>
  <c r="J38"/>
  <c i="1" r="AY76"/>
  <c i="15" r="J37"/>
  <c i="1" r="AX76"/>
  <c i="15" r="BI214"/>
  <c r="BH214"/>
  <c r="BF214"/>
  <c r="BE214"/>
  <c r="T214"/>
  <c r="R214"/>
  <c r="P214"/>
  <c r="BI207"/>
  <c r="BH207"/>
  <c r="BF207"/>
  <c r="BE207"/>
  <c r="T207"/>
  <c r="R207"/>
  <c r="P207"/>
  <c r="BI202"/>
  <c r="BH202"/>
  <c r="BF202"/>
  <c r="BE202"/>
  <c r="T202"/>
  <c r="R202"/>
  <c r="P202"/>
  <c r="BI197"/>
  <c r="BH197"/>
  <c r="BF197"/>
  <c r="BE197"/>
  <c r="T197"/>
  <c r="R197"/>
  <c r="P197"/>
  <c r="BI191"/>
  <c r="BH191"/>
  <c r="BF191"/>
  <c r="BE191"/>
  <c r="T191"/>
  <c r="R191"/>
  <c r="P191"/>
  <c r="BI185"/>
  <c r="BH185"/>
  <c r="BF185"/>
  <c r="BE185"/>
  <c r="T185"/>
  <c r="R185"/>
  <c r="P185"/>
  <c r="BI178"/>
  <c r="BH178"/>
  <c r="BF178"/>
  <c r="BE178"/>
  <c r="T178"/>
  <c r="R178"/>
  <c r="P178"/>
  <c r="BI173"/>
  <c r="BH173"/>
  <c r="BF173"/>
  <c r="BE173"/>
  <c r="T173"/>
  <c r="R173"/>
  <c r="P173"/>
  <c r="BI167"/>
  <c r="BH167"/>
  <c r="BF167"/>
  <c r="BE167"/>
  <c r="T167"/>
  <c r="R167"/>
  <c r="P167"/>
  <c r="BI162"/>
  <c r="BH162"/>
  <c r="BF162"/>
  <c r="BE162"/>
  <c r="T162"/>
  <c r="R162"/>
  <c r="P162"/>
  <c r="BI155"/>
  <c r="BH155"/>
  <c r="BF155"/>
  <c r="BE155"/>
  <c r="T155"/>
  <c r="R155"/>
  <c r="P155"/>
  <c r="BI150"/>
  <c r="BH150"/>
  <c r="BF150"/>
  <c r="BE150"/>
  <c r="T150"/>
  <c r="R150"/>
  <c r="P150"/>
  <c r="BI145"/>
  <c r="BH145"/>
  <c r="BF145"/>
  <c r="BE145"/>
  <c r="T145"/>
  <c r="R145"/>
  <c r="P145"/>
  <c r="BI143"/>
  <c r="BH143"/>
  <c r="BF143"/>
  <c r="BE143"/>
  <c r="T143"/>
  <c r="R143"/>
  <c r="P143"/>
  <c r="BI140"/>
  <c r="BH140"/>
  <c r="BF140"/>
  <c r="BE140"/>
  <c r="T140"/>
  <c r="R140"/>
  <c r="P140"/>
  <c r="BI135"/>
  <c r="BH135"/>
  <c r="BF135"/>
  <c r="BE135"/>
  <c r="T135"/>
  <c r="R135"/>
  <c r="P135"/>
  <c r="BI131"/>
  <c r="BH131"/>
  <c r="BF131"/>
  <c r="BE131"/>
  <c r="T131"/>
  <c r="R131"/>
  <c r="P131"/>
  <c r="BI129"/>
  <c r="BH129"/>
  <c r="BF129"/>
  <c r="BE129"/>
  <c r="T129"/>
  <c r="R129"/>
  <c r="P129"/>
  <c r="BI127"/>
  <c r="BH127"/>
  <c r="BF127"/>
  <c r="BE127"/>
  <c r="T127"/>
  <c r="R127"/>
  <c r="P127"/>
  <c r="BI123"/>
  <c r="BH123"/>
  <c r="BF123"/>
  <c r="BE123"/>
  <c r="T123"/>
  <c r="R123"/>
  <c r="P123"/>
  <c r="BI119"/>
  <c r="BH119"/>
  <c r="BF119"/>
  <c r="BE119"/>
  <c r="T119"/>
  <c r="R119"/>
  <c r="P119"/>
  <c r="BI115"/>
  <c r="BH115"/>
  <c r="BF115"/>
  <c r="BE115"/>
  <c r="T115"/>
  <c r="R115"/>
  <c r="P115"/>
  <c r="BI110"/>
  <c r="BH110"/>
  <c r="BF110"/>
  <c r="BE110"/>
  <c r="T110"/>
  <c r="R110"/>
  <c r="P110"/>
  <c r="BI105"/>
  <c r="BH105"/>
  <c r="BF105"/>
  <c r="BE105"/>
  <c r="T105"/>
  <c r="R105"/>
  <c r="P105"/>
  <c r="BI100"/>
  <c r="BH100"/>
  <c r="BF100"/>
  <c r="BE100"/>
  <c r="T100"/>
  <c r="R100"/>
  <c r="P100"/>
  <c r="BI98"/>
  <c r="BH98"/>
  <c r="BF98"/>
  <c r="BE98"/>
  <c r="T98"/>
  <c r="R98"/>
  <c r="P98"/>
  <c r="BI94"/>
  <c r="BH94"/>
  <c r="BF94"/>
  <c r="BE94"/>
  <c r="T94"/>
  <c r="R94"/>
  <c r="P94"/>
  <c r="BI91"/>
  <c r="BH91"/>
  <c r="BF91"/>
  <c r="BE91"/>
  <c r="T91"/>
  <c r="R91"/>
  <c r="P91"/>
  <c r="J85"/>
  <c r="J84"/>
  <c r="F84"/>
  <c r="F82"/>
  <c r="E80"/>
  <c r="J59"/>
  <c r="J58"/>
  <c r="F58"/>
  <c r="F56"/>
  <c r="E54"/>
  <c r="J20"/>
  <c r="E20"/>
  <c r="F85"/>
  <c r="J19"/>
  <c r="J14"/>
  <c r="J82"/>
  <c r="E7"/>
  <c r="E76"/>
  <c i="14" r="J39"/>
  <c r="J38"/>
  <c i="1" r="AY75"/>
  <c i="14" r="J37"/>
  <c i="1" r="AX75"/>
  <c i="14" r="BI217"/>
  <c r="BH217"/>
  <c r="BF217"/>
  <c r="BE217"/>
  <c r="T217"/>
  <c r="R217"/>
  <c r="P217"/>
  <c r="BI210"/>
  <c r="BH210"/>
  <c r="BF210"/>
  <c r="BE210"/>
  <c r="T210"/>
  <c r="R210"/>
  <c r="P210"/>
  <c r="BI205"/>
  <c r="BH205"/>
  <c r="BF205"/>
  <c r="BE205"/>
  <c r="T205"/>
  <c r="R205"/>
  <c r="P205"/>
  <c r="BI200"/>
  <c r="BH200"/>
  <c r="BF200"/>
  <c r="BE200"/>
  <c r="T200"/>
  <c r="R200"/>
  <c r="P200"/>
  <c r="BI194"/>
  <c r="BH194"/>
  <c r="BF194"/>
  <c r="BE194"/>
  <c r="T194"/>
  <c r="R194"/>
  <c r="P194"/>
  <c r="BI188"/>
  <c r="BH188"/>
  <c r="BF188"/>
  <c r="BE188"/>
  <c r="T188"/>
  <c r="R188"/>
  <c r="P188"/>
  <c r="BI181"/>
  <c r="BH181"/>
  <c r="BF181"/>
  <c r="BE181"/>
  <c r="T181"/>
  <c r="R181"/>
  <c r="P181"/>
  <c r="BI176"/>
  <c r="BH176"/>
  <c r="BF176"/>
  <c r="BE176"/>
  <c r="T176"/>
  <c r="R176"/>
  <c r="P176"/>
  <c r="BI170"/>
  <c r="BH170"/>
  <c r="BF170"/>
  <c r="BE170"/>
  <c r="T170"/>
  <c r="R170"/>
  <c r="P170"/>
  <c r="BI165"/>
  <c r="BH165"/>
  <c r="BF165"/>
  <c r="BE165"/>
  <c r="T165"/>
  <c r="R165"/>
  <c r="P165"/>
  <c r="BI160"/>
  <c r="BH160"/>
  <c r="BF160"/>
  <c r="BE160"/>
  <c r="T160"/>
  <c r="R160"/>
  <c r="P160"/>
  <c r="BI155"/>
  <c r="BH155"/>
  <c r="BF155"/>
  <c r="BE155"/>
  <c r="T155"/>
  <c r="R155"/>
  <c r="P155"/>
  <c r="BI150"/>
  <c r="BH150"/>
  <c r="BF150"/>
  <c r="BE150"/>
  <c r="T150"/>
  <c r="R150"/>
  <c r="P150"/>
  <c r="BI147"/>
  <c r="BH147"/>
  <c r="BF147"/>
  <c r="BE147"/>
  <c r="T147"/>
  <c r="R147"/>
  <c r="P147"/>
  <c r="BI145"/>
  <c r="BH145"/>
  <c r="BF145"/>
  <c r="BE145"/>
  <c r="T145"/>
  <c r="R145"/>
  <c r="P145"/>
  <c r="BI140"/>
  <c r="BH140"/>
  <c r="BF140"/>
  <c r="BE140"/>
  <c r="T140"/>
  <c r="R140"/>
  <c r="P140"/>
  <c r="BI135"/>
  <c r="BH135"/>
  <c r="BF135"/>
  <c r="BE135"/>
  <c r="T135"/>
  <c r="R135"/>
  <c r="P135"/>
  <c r="BI131"/>
  <c r="BH131"/>
  <c r="BF131"/>
  <c r="BE131"/>
  <c r="T131"/>
  <c r="R131"/>
  <c r="P131"/>
  <c r="BI129"/>
  <c r="BH129"/>
  <c r="BF129"/>
  <c r="BE129"/>
  <c r="T129"/>
  <c r="R129"/>
  <c r="P129"/>
  <c r="BI127"/>
  <c r="BH127"/>
  <c r="BF127"/>
  <c r="BE127"/>
  <c r="T127"/>
  <c r="R127"/>
  <c r="P127"/>
  <c r="BI123"/>
  <c r="BH123"/>
  <c r="BF123"/>
  <c r="BE123"/>
  <c r="T123"/>
  <c r="R123"/>
  <c r="P123"/>
  <c r="BI119"/>
  <c r="BH119"/>
  <c r="BF119"/>
  <c r="BE119"/>
  <c r="T119"/>
  <c r="R119"/>
  <c r="P119"/>
  <c r="BI115"/>
  <c r="BH115"/>
  <c r="BF115"/>
  <c r="BE115"/>
  <c r="T115"/>
  <c r="R115"/>
  <c r="P115"/>
  <c r="BI110"/>
  <c r="BH110"/>
  <c r="BF110"/>
  <c r="BE110"/>
  <c r="T110"/>
  <c r="R110"/>
  <c r="P110"/>
  <c r="BI105"/>
  <c r="BH105"/>
  <c r="BF105"/>
  <c r="BE105"/>
  <c r="T105"/>
  <c r="R105"/>
  <c r="P105"/>
  <c r="BI100"/>
  <c r="BH100"/>
  <c r="BF100"/>
  <c r="BE100"/>
  <c r="T100"/>
  <c r="R100"/>
  <c r="P100"/>
  <c r="BI98"/>
  <c r="BH98"/>
  <c r="BF98"/>
  <c r="BE98"/>
  <c r="T98"/>
  <c r="R98"/>
  <c r="P98"/>
  <c r="BI94"/>
  <c r="BH94"/>
  <c r="BF94"/>
  <c r="BE94"/>
  <c r="T94"/>
  <c r="R94"/>
  <c r="P94"/>
  <c r="BI91"/>
  <c r="BH91"/>
  <c r="BF91"/>
  <c r="BE91"/>
  <c r="T91"/>
  <c r="R91"/>
  <c r="P91"/>
  <c r="J85"/>
  <c r="J84"/>
  <c r="F84"/>
  <c r="F82"/>
  <c r="E80"/>
  <c r="J59"/>
  <c r="J58"/>
  <c r="F58"/>
  <c r="F56"/>
  <c r="E54"/>
  <c r="J20"/>
  <c r="E20"/>
  <c r="F85"/>
  <c r="J19"/>
  <c r="J14"/>
  <c r="J56"/>
  <c r="E7"/>
  <c r="E76"/>
  <c i="13" r="J39"/>
  <c r="J38"/>
  <c i="1" r="AY74"/>
  <c i="13" r="J37"/>
  <c i="1" r="AX74"/>
  <c i="13" r="BI252"/>
  <c r="BH252"/>
  <c r="BF252"/>
  <c r="BE252"/>
  <c r="T252"/>
  <c r="R252"/>
  <c r="P252"/>
  <c r="BI247"/>
  <c r="BH247"/>
  <c r="BF247"/>
  <c r="BE247"/>
  <c r="T247"/>
  <c r="R247"/>
  <c r="P247"/>
  <c r="BI242"/>
  <c r="BH242"/>
  <c r="BF242"/>
  <c r="BE242"/>
  <c r="T242"/>
  <c r="R242"/>
  <c r="P242"/>
  <c r="BI235"/>
  <c r="BH235"/>
  <c r="BF235"/>
  <c r="BE235"/>
  <c r="T235"/>
  <c r="R235"/>
  <c r="P235"/>
  <c r="BI230"/>
  <c r="BH230"/>
  <c r="BF230"/>
  <c r="BE230"/>
  <c r="T230"/>
  <c r="R230"/>
  <c r="P230"/>
  <c r="BI223"/>
  <c r="BH223"/>
  <c r="BF223"/>
  <c r="BE223"/>
  <c r="T223"/>
  <c r="R223"/>
  <c r="P223"/>
  <c r="BI215"/>
  <c r="BH215"/>
  <c r="BF215"/>
  <c r="BE215"/>
  <c r="T215"/>
  <c r="R215"/>
  <c r="P215"/>
  <c r="BI210"/>
  <c r="BH210"/>
  <c r="BF210"/>
  <c r="BE210"/>
  <c r="T210"/>
  <c r="R210"/>
  <c r="P210"/>
  <c r="BI203"/>
  <c r="BH203"/>
  <c r="BF203"/>
  <c r="BE203"/>
  <c r="T203"/>
  <c r="R203"/>
  <c r="P203"/>
  <c r="BI200"/>
  <c r="BH200"/>
  <c r="BF200"/>
  <c r="BE200"/>
  <c r="T200"/>
  <c r="R200"/>
  <c r="P200"/>
  <c r="BI195"/>
  <c r="BH195"/>
  <c r="BF195"/>
  <c r="BE195"/>
  <c r="T195"/>
  <c r="R195"/>
  <c r="P195"/>
  <c r="BI190"/>
  <c r="BH190"/>
  <c r="BF190"/>
  <c r="BE190"/>
  <c r="T190"/>
  <c r="R190"/>
  <c r="P190"/>
  <c r="BI185"/>
  <c r="BH185"/>
  <c r="BF185"/>
  <c r="BE185"/>
  <c r="T185"/>
  <c r="R185"/>
  <c r="P185"/>
  <c r="BI179"/>
  <c r="BH179"/>
  <c r="BF179"/>
  <c r="BE179"/>
  <c r="T179"/>
  <c r="R179"/>
  <c r="P179"/>
  <c r="BI171"/>
  <c r="BH171"/>
  <c r="BF171"/>
  <c r="BE171"/>
  <c r="T171"/>
  <c r="R171"/>
  <c r="P171"/>
  <c r="BI169"/>
  <c r="BH169"/>
  <c r="BF169"/>
  <c r="BE169"/>
  <c r="T169"/>
  <c r="R169"/>
  <c r="P169"/>
  <c r="BI165"/>
  <c r="BH165"/>
  <c r="BF165"/>
  <c r="BE165"/>
  <c r="T165"/>
  <c r="R165"/>
  <c r="P165"/>
  <c r="BI163"/>
  <c r="BH163"/>
  <c r="BF163"/>
  <c r="BE163"/>
  <c r="T163"/>
  <c r="R163"/>
  <c r="P163"/>
  <c r="BI158"/>
  <c r="BH158"/>
  <c r="BF158"/>
  <c r="BE158"/>
  <c r="T158"/>
  <c r="R158"/>
  <c r="P158"/>
  <c r="BI151"/>
  <c r="BH151"/>
  <c r="BF151"/>
  <c r="BE151"/>
  <c r="T151"/>
  <c r="R151"/>
  <c r="P151"/>
  <c r="BI147"/>
  <c r="BH147"/>
  <c r="BF147"/>
  <c r="BE147"/>
  <c r="T147"/>
  <c r="R147"/>
  <c r="P147"/>
  <c r="BI142"/>
  <c r="BH142"/>
  <c r="BF142"/>
  <c r="BE142"/>
  <c r="T142"/>
  <c r="R142"/>
  <c r="P142"/>
  <c r="BI140"/>
  <c r="BH140"/>
  <c r="BF140"/>
  <c r="BE140"/>
  <c r="T140"/>
  <c r="R140"/>
  <c r="P140"/>
  <c r="BI138"/>
  <c r="BH138"/>
  <c r="BF138"/>
  <c r="BE138"/>
  <c r="T138"/>
  <c r="R138"/>
  <c r="P138"/>
  <c r="BI134"/>
  <c r="BH134"/>
  <c r="BF134"/>
  <c r="BE134"/>
  <c r="T134"/>
  <c r="R134"/>
  <c r="P134"/>
  <c r="BI132"/>
  <c r="BH132"/>
  <c r="BF132"/>
  <c r="BE132"/>
  <c r="T132"/>
  <c r="R132"/>
  <c r="P132"/>
  <c r="BI128"/>
  <c r="BH128"/>
  <c r="BF128"/>
  <c r="BE128"/>
  <c r="T128"/>
  <c r="R128"/>
  <c r="P128"/>
  <c r="BI124"/>
  <c r="BH124"/>
  <c r="BF124"/>
  <c r="BE124"/>
  <c r="T124"/>
  <c r="R124"/>
  <c r="P124"/>
  <c r="BI120"/>
  <c r="BH120"/>
  <c r="BF120"/>
  <c r="BE120"/>
  <c r="T120"/>
  <c r="R120"/>
  <c r="P120"/>
  <c r="BI115"/>
  <c r="BH115"/>
  <c r="BF115"/>
  <c r="BE115"/>
  <c r="T115"/>
  <c r="R115"/>
  <c r="P115"/>
  <c r="BI110"/>
  <c r="BH110"/>
  <c r="BF110"/>
  <c r="BE110"/>
  <c r="T110"/>
  <c r="R110"/>
  <c r="P110"/>
  <c r="BI105"/>
  <c r="BH105"/>
  <c r="BF105"/>
  <c r="BE105"/>
  <c r="T105"/>
  <c r="R105"/>
  <c r="P105"/>
  <c r="BI98"/>
  <c r="BH98"/>
  <c r="BF98"/>
  <c r="BE98"/>
  <c r="T98"/>
  <c r="R98"/>
  <c r="P98"/>
  <c r="BI94"/>
  <c r="BH94"/>
  <c r="BF94"/>
  <c r="BE94"/>
  <c r="T94"/>
  <c r="R94"/>
  <c r="P94"/>
  <c r="BI91"/>
  <c r="BH91"/>
  <c r="BF91"/>
  <c r="BE91"/>
  <c r="T91"/>
  <c r="R91"/>
  <c r="P91"/>
  <c r="J85"/>
  <c r="J84"/>
  <c r="F84"/>
  <c r="F82"/>
  <c r="E80"/>
  <c r="J59"/>
  <c r="J58"/>
  <c r="F58"/>
  <c r="F56"/>
  <c r="E54"/>
  <c r="J20"/>
  <c r="E20"/>
  <c r="F85"/>
  <c r="J19"/>
  <c r="J14"/>
  <c r="J82"/>
  <c r="E7"/>
  <c r="E76"/>
  <c i="12" r="J39"/>
  <c r="J38"/>
  <c i="1" r="AY73"/>
  <c i="12" r="J37"/>
  <c i="1" r="AX73"/>
  <c i="12" r="BI277"/>
  <c r="BH277"/>
  <c r="BF277"/>
  <c r="BE277"/>
  <c r="T277"/>
  <c r="R277"/>
  <c r="P277"/>
  <c r="BI272"/>
  <c r="BH272"/>
  <c r="BF272"/>
  <c r="BE272"/>
  <c r="T272"/>
  <c r="R272"/>
  <c r="P272"/>
  <c r="BI267"/>
  <c r="BH267"/>
  <c r="BF267"/>
  <c r="BE267"/>
  <c r="T267"/>
  <c r="R267"/>
  <c r="P267"/>
  <c r="BI260"/>
  <c r="BH260"/>
  <c r="BF260"/>
  <c r="BE260"/>
  <c r="T260"/>
  <c r="R260"/>
  <c r="P260"/>
  <c r="BI255"/>
  <c r="BH255"/>
  <c r="BF255"/>
  <c r="BE255"/>
  <c r="T255"/>
  <c r="R255"/>
  <c r="P255"/>
  <c r="BI250"/>
  <c r="BH250"/>
  <c r="BF250"/>
  <c r="BE250"/>
  <c r="T250"/>
  <c r="R250"/>
  <c r="P250"/>
  <c r="BI240"/>
  <c r="BH240"/>
  <c r="BF240"/>
  <c r="BE240"/>
  <c r="T240"/>
  <c r="R240"/>
  <c r="P240"/>
  <c r="BI235"/>
  <c r="BH235"/>
  <c r="BF235"/>
  <c r="BE235"/>
  <c r="T235"/>
  <c r="R235"/>
  <c r="P235"/>
  <c r="BI228"/>
  <c r="BH228"/>
  <c r="BF228"/>
  <c r="BE228"/>
  <c r="T228"/>
  <c r="R228"/>
  <c r="P228"/>
  <c r="BI222"/>
  <c r="BH222"/>
  <c r="BF222"/>
  <c r="BE222"/>
  <c r="T222"/>
  <c r="R222"/>
  <c r="P222"/>
  <c r="BI217"/>
  <c r="BH217"/>
  <c r="BF217"/>
  <c r="BE217"/>
  <c r="T217"/>
  <c r="R217"/>
  <c r="P217"/>
  <c r="BI212"/>
  <c r="BH212"/>
  <c r="BF212"/>
  <c r="BE212"/>
  <c r="T212"/>
  <c r="R212"/>
  <c r="P212"/>
  <c r="BI206"/>
  <c r="BH206"/>
  <c r="BF206"/>
  <c r="BE206"/>
  <c r="T206"/>
  <c r="R206"/>
  <c r="P206"/>
  <c r="BI201"/>
  <c r="BH201"/>
  <c r="BF201"/>
  <c r="BE201"/>
  <c r="T201"/>
  <c r="R201"/>
  <c r="P201"/>
  <c r="BI196"/>
  <c r="BH196"/>
  <c r="BF196"/>
  <c r="BE196"/>
  <c r="T196"/>
  <c r="R196"/>
  <c r="P196"/>
  <c r="BI191"/>
  <c r="BH191"/>
  <c r="BF191"/>
  <c r="BE191"/>
  <c r="T191"/>
  <c r="R191"/>
  <c r="P191"/>
  <c r="BI189"/>
  <c r="BH189"/>
  <c r="BF189"/>
  <c r="BE189"/>
  <c r="T189"/>
  <c r="R189"/>
  <c r="P189"/>
  <c r="BI187"/>
  <c r="BH187"/>
  <c r="BF187"/>
  <c r="BE187"/>
  <c r="T187"/>
  <c r="R187"/>
  <c r="P187"/>
  <c r="BI183"/>
  <c r="BH183"/>
  <c r="BF183"/>
  <c r="BE183"/>
  <c r="T183"/>
  <c r="R183"/>
  <c r="P183"/>
  <c r="BI181"/>
  <c r="BH181"/>
  <c r="BF181"/>
  <c r="BE181"/>
  <c r="T181"/>
  <c r="R181"/>
  <c r="P181"/>
  <c r="BI175"/>
  <c r="BH175"/>
  <c r="BF175"/>
  <c r="BE175"/>
  <c r="T175"/>
  <c r="R175"/>
  <c r="P175"/>
  <c r="BI172"/>
  <c r="BH172"/>
  <c r="BF172"/>
  <c r="BE172"/>
  <c r="T172"/>
  <c r="R172"/>
  <c r="P172"/>
  <c r="BI165"/>
  <c r="BH165"/>
  <c r="BF165"/>
  <c r="BE165"/>
  <c r="T165"/>
  <c r="R165"/>
  <c r="P165"/>
  <c r="BI161"/>
  <c r="BH161"/>
  <c r="BF161"/>
  <c r="BE161"/>
  <c r="T161"/>
  <c r="R161"/>
  <c r="P161"/>
  <c r="BI156"/>
  <c r="BH156"/>
  <c r="BF156"/>
  <c r="BE156"/>
  <c r="T156"/>
  <c r="R156"/>
  <c r="P156"/>
  <c r="BI154"/>
  <c r="BH154"/>
  <c r="BF154"/>
  <c r="BE154"/>
  <c r="T154"/>
  <c r="R154"/>
  <c r="P154"/>
  <c r="BI152"/>
  <c r="BH152"/>
  <c r="BF152"/>
  <c r="BE152"/>
  <c r="T152"/>
  <c r="R152"/>
  <c r="P152"/>
  <c r="BI148"/>
  <c r="BH148"/>
  <c r="BF148"/>
  <c r="BE148"/>
  <c r="T148"/>
  <c r="R148"/>
  <c r="P148"/>
  <c r="BI143"/>
  <c r="BH143"/>
  <c r="BF143"/>
  <c r="BE143"/>
  <c r="T143"/>
  <c r="R143"/>
  <c r="P143"/>
  <c r="BI141"/>
  <c r="BH141"/>
  <c r="BF141"/>
  <c r="BE141"/>
  <c r="T141"/>
  <c r="R141"/>
  <c r="P141"/>
  <c r="BI139"/>
  <c r="BH139"/>
  <c r="BF139"/>
  <c r="BE139"/>
  <c r="T139"/>
  <c r="R139"/>
  <c r="P139"/>
  <c r="BI137"/>
  <c r="BH137"/>
  <c r="BF137"/>
  <c r="BE137"/>
  <c r="T137"/>
  <c r="R137"/>
  <c r="P137"/>
  <c r="BI135"/>
  <c r="BH135"/>
  <c r="BF135"/>
  <c r="BE135"/>
  <c r="T135"/>
  <c r="R135"/>
  <c r="P135"/>
  <c r="BI133"/>
  <c r="BH133"/>
  <c r="BF133"/>
  <c r="BE133"/>
  <c r="T133"/>
  <c r="R133"/>
  <c r="P133"/>
  <c r="BI131"/>
  <c r="BH131"/>
  <c r="BF131"/>
  <c r="BE131"/>
  <c r="T131"/>
  <c r="R131"/>
  <c r="P131"/>
  <c r="BI127"/>
  <c r="BH127"/>
  <c r="BF127"/>
  <c r="BE127"/>
  <c r="T127"/>
  <c r="R127"/>
  <c r="P127"/>
  <c r="BI123"/>
  <c r="BH123"/>
  <c r="BF123"/>
  <c r="BE123"/>
  <c r="T123"/>
  <c r="R123"/>
  <c r="P123"/>
  <c r="BI119"/>
  <c r="BH119"/>
  <c r="BF119"/>
  <c r="BE119"/>
  <c r="T119"/>
  <c r="R119"/>
  <c r="P119"/>
  <c r="BI115"/>
  <c r="BH115"/>
  <c r="BF115"/>
  <c r="BE115"/>
  <c r="T115"/>
  <c r="R115"/>
  <c r="P115"/>
  <c r="BI108"/>
  <c r="BH108"/>
  <c r="BF108"/>
  <c r="BE108"/>
  <c r="T108"/>
  <c r="R108"/>
  <c r="P108"/>
  <c r="BI103"/>
  <c r="BH103"/>
  <c r="BF103"/>
  <c r="BE103"/>
  <c r="T103"/>
  <c r="R103"/>
  <c r="P103"/>
  <c r="BI98"/>
  <c r="BH98"/>
  <c r="BF98"/>
  <c r="BE98"/>
  <c r="T98"/>
  <c r="R98"/>
  <c r="P98"/>
  <c r="BI94"/>
  <c r="BH94"/>
  <c r="BF94"/>
  <c r="BE94"/>
  <c r="T94"/>
  <c r="R94"/>
  <c r="P94"/>
  <c r="BI91"/>
  <c r="BH91"/>
  <c r="BF91"/>
  <c r="BE91"/>
  <c r="T91"/>
  <c r="R91"/>
  <c r="P91"/>
  <c r="J85"/>
  <c r="J84"/>
  <c r="F84"/>
  <c r="F82"/>
  <c r="E80"/>
  <c r="J59"/>
  <c r="J58"/>
  <c r="F58"/>
  <c r="F56"/>
  <c r="E54"/>
  <c r="J20"/>
  <c r="E20"/>
  <c r="F85"/>
  <c r="J19"/>
  <c r="J14"/>
  <c r="J56"/>
  <c r="E7"/>
  <c r="E50"/>
  <c i="11" r="J39"/>
  <c r="J38"/>
  <c i="1" r="AY72"/>
  <c i="11" r="J37"/>
  <c i="1" r="AX72"/>
  <c i="11" r="BI200"/>
  <c r="BH200"/>
  <c r="BF200"/>
  <c r="BE200"/>
  <c r="T200"/>
  <c r="R200"/>
  <c r="P200"/>
  <c r="BI195"/>
  <c r="BH195"/>
  <c r="BF195"/>
  <c r="BE195"/>
  <c r="T195"/>
  <c r="R195"/>
  <c r="P195"/>
  <c r="BI190"/>
  <c r="BH190"/>
  <c r="BF190"/>
  <c r="BE190"/>
  <c r="T190"/>
  <c r="R190"/>
  <c r="P190"/>
  <c r="BI185"/>
  <c r="BH185"/>
  <c r="BF185"/>
  <c r="BE185"/>
  <c r="T185"/>
  <c r="R185"/>
  <c r="P185"/>
  <c r="BI180"/>
  <c r="BH180"/>
  <c r="BF180"/>
  <c r="BE180"/>
  <c r="T180"/>
  <c r="R180"/>
  <c r="P180"/>
  <c r="BI173"/>
  <c r="BH173"/>
  <c r="BF173"/>
  <c r="BE173"/>
  <c r="T173"/>
  <c r="R173"/>
  <c r="P173"/>
  <c r="BI168"/>
  <c r="BH168"/>
  <c r="BF168"/>
  <c r="BE168"/>
  <c r="T168"/>
  <c r="R168"/>
  <c r="P168"/>
  <c r="BI163"/>
  <c r="BH163"/>
  <c r="BF163"/>
  <c r="BE163"/>
  <c r="T163"/>
  <c r="R163"/>
  <c r="P163"/>
  <c r="BI158"/>
  <c r="BH158"/>
  <c r="BF158"/>
  <c r="BE158"/>
  <c r="T158"/>
  <c r="R158"/>
  <c r="P158"/>
  <c r="BI152"/>
  <c r="BH152"/>
  <c r="BF152"/>
  <c r="BE152"/>
  <c r="T152"/>
  <c r="R152"/>
  <c r="P152"/>
  <c r="BI147"/>
  <c r="BH147"/>
  <c r="BF147"/>
  <c r="BE147"/>
  <c r="T147"/>
  <c r="R147"/>
  <c r="P147"/>
  <c r="BI142"/>
  <c r="BH142"/>
  <c r="BF142"/>
  <c r="BE142"/>
  <c r="T142"/>
  <c r="R142"/>
  <c r="P142"/>
  <c r="BI140"/>
  <c r="BH140"/>
  <c r="BF140"/>
  <c r="BE140"/>
  <c r="T140"/>
  <c r="R140"/>
  <c r="P140"/>
  <c r="BI137"/>
  <c r="BH137"/>
  <c r="BF137"/>
  <c r="BE137"/>
  <c r="T137"/>
  <c r="R137"/>
  <c r="P137"/>
  <c r="BI132"/>
  <c r="BH132"/>
  <c r="BF132"/>
  <c r="BE132"/>
  <c r="T132"/>
  <c r="R132"/>
  <c r="P132"/>
  <c r="BI127"/>
  <c r="BH127"/>
  <c r="BF127"/>
  <c r="BE127"/>
  <c r="T127"/>
  <c r="R127"/>
  <c r="P127"/>
  <c r="BI125"/>
  <c r="BH125"/>
  <c r="BF125"/>
  <c r="BE125"/>
  <c r="T125"/>
  <c r="R125"/>
  <c r="P125"/>
  <c r="BI123"/>
  <c r="BH123"/>
  <c r="BF123"/>
  <c r="BE123"/>
  <c r="T123"/>
  <c r="R123"/>
  <c r="P123"/>
  <c r="BI119"/>
  <c r="BH119"/>
  <c r="BF119"/>
  <c r="BE119"/>
  <c r="T119"/>
  <c r="R119"/>
  <c r="P119"/>
  <c r="BI117"/>
  <c r="BH117"/>
  <c r="BF117"/>
  <c r="BE117"/>
  <c r="T117"/>
  <c r="R117"/>
  <c r="P117"/>
  <c r="BI113"/>
  <c r="BH113"/>
  <c r="BF113"/>
  <c r="BE113"/>
  <c r="T113"/>
  <c r="R113"/>
  <c r="P113"/>
  <c r="BI108"/>
  <c r="BH108"/>
  <c r="BF108"/>
  <c r="BE108"/>
  <c r="T108"/>
  <c r="R108"/>
  <c r="P108"/>
  <c r="BI103"/>
  <c r="BH103"/>
  <c r="BF103"/>
  <c r="BE103"/>
  <c r="T103"/>
  <c r="R103"/>
  <c r="P103"/>
  <c r="BI98"/>
  <c r="BH98"/>
  <c r="BF98"/>
  <c r="BE98"/>
  <c r="T98"/>
  <c r="R98"/>
  <c r="P98"/>
  <c r="BI94"/>
  <c r="BH94"/>
  <c r="BF94"/>
  <c r="BE94"/>
  <c r="T94"/>
  <c r="R94"/>
  <c r="P94"/>
  <c r="BI91"/>
  <c r="BH91"/>
  <c r="BF91"/>
  <c r="BE91"/>
  <c r="T91"/>
  <c r="R91"/>
  <c r="P91"/>
  <c r="J85"/>
  <c r="J84"/>
  <c r="F84"/>
  <c r="F82"/>
  <c r="E80"/>
  <c r="J59"/>
  <c r="J58"/>
  <c r="F58"/>
  <c r="F56"/>
  <c r="E54"/>
  <c r="J20"/>
  <c r="E20"/>
  <c r="F59"/>
  <c r="J19"/>
  <c r="J14"/>
  <c r="J82"/>
  <c r="E7"/>
  <c r="E76"/>
  <c i="10" r="J41"/>
  <c r="J40"/>
  <c i="1" r="AY70"/>
  <c i="10" r="J39"/>
  <c i="1" r="AX70"/>
  <c i="10" r="BI305"/>
  <c r="BH305"/>
  <c r="BF305"/>
  <c r="BE305"/>
  <c r="T305"/>
  <c r="T304"/>
  <c r="T303"/>
  <c r="R305"/>
  <c r="R304"/>
  <c r="R303"/>
  <c r="P305"/>
  <c r="P304"/>
  <c r="P303"/>
  <c r="BI298"/>
  <c r="BH298"/>
  <c r="BF298"/>
  <c r="BE298"/>
  <c r="T298"/>
  <c r="R298"/>
  <c r="P298"/>
  <c r="BI295"/>
  <c r="BH295"/>
  <c r="BF295"/>
  <c r="BE295"/>
  <c r="T295"/>
  <c r="R295"/>
  <c r="P295"/>
  <c r="BI291"/>
  <c r="BH291"/>
  <c r="BF291"/>
  <c r="BE291"/>
  <c r="T291"/>
  <c r="R291"/>
  <c r="P291"/>
  <c r="BI286"/>
  <c r="BH286"/>
  <c r="BF286"/>
  <c r="BE286"/>
  <c r="T286"/>
  <c r="R286"/>
  <c r="P286"/>
  <c r="BI282"/>
  <c r="BH282"/>
  <c r="BF282"/>
  <c r="BE282"/>
  <c r="T282"/>
  <c r="R282"/>
  <c r="P282"/>
  <c r="BI278"/>
  <c r="BH278"/>
  <c r="BF278"/>
  <c r="BE278"/>
  <c r="T278"/>
  <c r="R278"/>
  <c r="P278"/>
  <c r="BI274"/>
  <c r="BH274"/>
  <c r="BF274"/>
  <c r="BE274"/>
  <c r="T274"/>
  <c r="R274"/>
  <c r="P274"/>
  <c r="BI269"/>
  <c r="BH269"/>
  <c r="BF269"/>
  <c r="BE269"/>
  <c r="T269"/>
  <c r="R269"/>
  <c r="P269"/>
  <c r="BI266"/>
  <c r="BH266"/>
  <c r="BF266"/>
  <c r="BE266"/>
  <c r="T266"/>
  <c r="R266"/>
  <c r="P266"/>
  <c r="BI263"/>
  <c r="BH263"/>
  <c r="BF263"/>
  <c r="BE263"/>
  <c r="T263"/>
  <c r="R263"/>
  <c r="P263"/>
  <c r="BI256"/>
  <c r="BH256"/>
  <c r="BF256"/>
  <c r="BE256"/>
  <c r="T256"/>
  <c r="R256"/>
  <c r="P256"/>
  <c r="BI246"/>
  <c r="BH246"/>
  <c r="BF246"/>
  <c r="BE246"/>
  <c r="T246"/>
  <c r="R246"/>
  <c r="P246"/>
  <c r="BI241"/>
  <c r="BH241"/>
  <c r="BF241"/>
  <c r="BE241"/>
  <c r="T241"/>
  <c r="R241"/>
  <c r="P241"/>
  <c r="BI239"/>
  <c r="BH239"/>
  <c r="BF239"/>
  <c r="BE239"/>
  <c r="T239"/>
  <c r="R239"/>
  <c r="P239"/>
  <c r="BI233"/>
  <c r="BH233"/>
  <c r="BF233"/>
  <c r="BE233"/>
  <c r="T233"/>
  <c r="R233"/>
  <c r="P233"/>
  <c r="BI225"/>
  <c r="BH225"/>
  <c r="BF225"/>
  <c r="BE225"/>
  <c r="T225"/>
  <c r="R225"/>
  <c r="P225"/>
  <c r="BI222"/>
  <c r="BH222"/>
  <c r="BF222"/>
  <c r="BE222"/>
  <c r="T222"/>
  <c r="R222"/>
  <c r="P222"/>
  <c r="BI219"/>
  <c r="BH219"/>
  <c r="BF219"/>
  <c r="BE219"/>
  <c r="T219"/>
  <c r="R219"/>
  <c r="P219"/>
  <c r="BI216"/>
  <c r="BH216"/>
  <c r="BF216"/>
  <c r="BE216"/>
  <c r="T216"/>
  <c r="R216"/>
  <c r="P216"/>
  <c r="BI213"/>
  <c r="BH213"/>
  <c r="BF213"/>
  <c r="BE213"/>
  <c r="T213"/>
  <c r="R213"/>
  <c r="P213"/>
  <c r="BI211"/>
  <c r="BH211"/>
  <c r="BF211"/>
  <c r="BE211"/>
  <c r="T211"/>
  <c r="R211"/>
  <c r="P211"/>
  <c r="BI209"/>
  <c r="BH209"/>
  <c r="BF209"/>
  <c r="BE209"/>
  <c r="T209"/>
  <c r="R209"/>
  <c r="P209"/>
  <c r="BI207"/>
  <c r="BH207"/>
  <c r="BF207"/>
  <c r="BE207"/>
  <c r="T207"/>
  <c r="R207"/>
  <c r="P207"/>
  <c r="BI204"/>
  <c r="BH204"/>
  <c r="BF204"/>
  <c r="BE204"/>
  <c r="T204"/>
  <c r="R204"/>
  <c r="P204"/>
  <c r="BI200"/>
  <c r="BH200"/>
  <c r="BF200"/>
  <c r="BE200"/>
  <c r="T200"/>
  <c r="R200"/>
  <c r="P200"/>
  <c r="BI196"/>
  <c r="BH196"/>
  <c r="BF196"/>
  <c r="BE196"/>
  <c r="T196"/>
  <c r="R196"/>
  <c r="P196"/>
  <c r="BI191"/>
  <c r="BH191"/>
  <c r="BF191"/>
  <c r="BE191"/>
  <c r="T191"/>
  <c r="R191"/>
  <c r="P191"/>
  <c r="BI189"/>
  <c r="BH189"/>
  <c r="BF189"/>
  <c r="BE189"/>
  <c r="T189"/>
  <c r="R189"/>
  <c r="P189"/>
  <c r="BI187"/>
  <c r="BH187"/>
  <c r="BF187"/>
  <c r="BE187"/>
  <c r="T187"/>
  <c r="R187"/>
  <c r="P187"/>
  <c r="BI183"/>
  <c r="BH183"/>
  <c r="BF183"/>
  <c r="BE183"/>
  <c r="T183"/>
  <c r="R183"/>
  <c r="P183"/>
  <c r="BI179"/>
  <c r="BH179"/>
  <c r="BF179"/>
  <c r="BE179"/>
  <c r="T179"/>
  <c r="R179"/>
  <c r="P179"/>
  <c r="BI173"/>
  <c r="BH173"/>
  <c r="BF173"/>
  <c r="BE173"/>
  <c r="T173"/>
  <c r="R173"/>
  <c r="P173"/>
  <c r="BI168"/>
  <c r="BH168"/>
  <c r="BF168"/>
  <c r="BE168"/>
  <c r="T168"/>
  <c r="R168"/>
  <c r="P168"/>
  <c r="BI165"/>
  <c r="BH165"/>
  <c r="BF165"/>
  <c r="BE165"/>
  <c r="T165"/>
  <c r="R165"/>
  <c r="P165"/>
  <c r="BI161"/>
  <c r="BH161"/>
  <c r="BF161"/>
  <c r="BE161"/>
  <c r="T161"/>
  <c r="R161"/>
  <c r="P161"/>
  <c r="BI155"/>
  <c r="BH155"/>
  <c r="BF155"/>
  <c r="BE155"/>
  <c r="T155"/>
  <c r="R155"/>
  <c r="P155"/>
  <c r="BI149"/>
  <c r="BH149"/>
  <c r="BF149"/>
  <c r="BE149"/>
  <c r="T149"/>
  <c r="R149"/>
  <c r="P149"/>
  <c r="BI145"/>
  <c r="BH145"/>
  <c r="BF145"/>
  <c r="BE145"/>
  <c r="T145"/>
  <c r="R145"/>
  <c r="P145"/>
  <c r="BI139"/>
  <c r="BH139"/>
  <c r="BF139"/>
  <c r="BE139"/>
  <c r="T139"/>
  <c r="R139"/>
  <c r="P139"/>
  <c r="BI132"/>
  <c r="BH132"/>
  <c r="BF132"/>
  <c r="BE132"/>
  <c r="T132"/>
  <c r="R132"/>
  <c r="P132"/>
  <c r="BI126"/>
  <c r="BH126"/>
  <c r="BF126"/>
  <c r="BE126"/>
  <c r="T126"/>
  <c r="R126"/>
  <c r="P126"/>
  <c r="BI120"/>
  <c r="BH120"/>
  <c r="BF120"/>
  <c r="BE120"/>
  <c r="T120"/>
  <c r="R120"/>
  <c r="P120"/>
  <c r="BI116"/>
  <c r="BH116"/>
  <c r="BF116"/>
  <c r="BE116"/>
  <c r="T116"/>
  <c r="R116"/>
  <c r="P116"/>
  <c r="BI112"/>
  <c r="BH112"/>
  <c r="BF112"/>
  <c r="BE112"/>
  <c r="T112"/>
  <c r="R112"/>
  <c r="P112"/>
  <c r="BI106"/>
  <c r="BH106"/>
  <c r="BF106"/>
  <c r="BE106"/>
  <c r="T106"/>
  <c r="R106"/>
  <c r="P106"/>
  <c r="J100"/>
  <c r="J99"/>
  <c r="F99"/>
  <c r="F97"/>
  <c r="E95"/>
  <c r="J63"/>
  <c r="J62"/>
  <c r="F62"/>
  <c r="F60"/>
  <c r="E58"/>
  <c r="J22"/>
  <c r="E22"/>
  <c r="F63"/>
  <c r="J21"/>
  <c r="J16"/>
  <c r="J97"/>
  <c r="E7"/>
  <c r="E89"/>
  <c i="9" r="J88"/>
  <c r="J39"/>
  <c r="J38"/>
  <c i="1" r="AY69"/>
  <c i="9" r="J37"/>
  <c i="1" r="AX69"/>
  <c i="9" r="BI334"/>
  <c r="BH334"/>
  <c r="BF334"/>
  <c r="BE334"/>
  <c r="T334"/>
  <c r="R334"/>
  <c r="P334"/>
  <c r="BI331"/>
  <c r="BH331"/>
  <c r="BF331"/>
  <c r="BE331"/>
  <c r="T331"/>
  <c r="R331"/>
  <c r="P331"/>
  <c r="BI326"/>
  <c r="BH326"/>
  <c r="BF326"/>
  <c r="BE326"/>
  <c r="T326"/>
  <c r="R326"/>
  <c r="P326"/>
  <c r="BI319"/>
  <c r="BH319"/>
  <c r="BF319"/>
  <c r="BE319"/>
  <c r="T319"/>
  <c r="R319"/>
  <c r="P319"/>
  <c r="BI312"/>
  <c r="BH312"/>
  <c r="BF312"/>
  <c r="BE312"/>
  <c r="T312"/>
  <c r="R312"/>
  <c r="P312"/>
  <c r="BI307"/>
  <c r="BH307"/>
  <c r="BF307"/>
  <c r="BE307"/>
  <c r="T307"/>
  <c r="R307"/>
  <c r="P307"/>
  <c r="BI300"/>
  <c r="BH300"/>
  <c r="BF300"/>
  <c r="BE300"/>
  <c r="T300"/>
  <c r="R300"/>
  <c r="P300"/>
  <c r="BI292"/>
  <c r="BH292"/>
  <c r="BF292"/>
  <c r="BE292"/>
  <c r="T292"/>
  <c r="R292"/>
  <c r="P292"/>
  <c r="BI285"/>
  <c r="BH285"/>
  <c r="BF285"/>
  <c r="BE285"/>
  <c r="T285"/>
  <c r="R285"/>
  <c r="P285"/>
  <c r="BI280"/>
  <c r="BH280"/>
  <c r="BF280"/>
  <c r="BE280"/>
  <c r="T280"/>
  <c r="R280"/>
  <c r="P280"/>
  <c r="BI275"/>
  <c r="BH275"/>
  <c r="BF275"/>
  <c r="BE275"/>
  <c r="T275"/>
  <c r="R275"/>
  <c r="P275"/>
  <c r="BI267"/>
  <c r="BH267"/>
  <c r="BF267"/>
  <c r="BE267"/>
  <c r="T267"/>
  <c r="R267"/>
  <c r="P267"/>
  <c r="BI261"/>
  <c r="BH261"/>
  <c r="BF261"/>
  <c r="BE261"/>
  <c r="T261"/>
  <c r="R261"/>
  <c r="P261"/>
  <c r="BI252"/>
  <c r="BH252"/>
  <c r="BF252"/>
  <c r="BE252"/>
  <c r="T252"/>
  <c r="R252"/>
  <c r="P252"/>
  <c r="BI245"/>
  <c r="BH245"/>
  <c r="BF245"/>
  <c r="BE245"/>
  <c r="T245"/>
  <c r="R245"/>
  <c r="P245"/>
  <c r="BI234"/>
  <c r="BH234"/>
  <c r="BF234"/>
  <c r="BE234"/>
  <c r="T234"/>
  <c r="R234"/>
  <c r="P234"/>
  <c r="BI226"/>
  <c r="BH226"/>
  <c r="BF226"/>
  <c r="BE226"/>
  <c r="T226"/>
  <c r="R226"/>
  <c r="P226"/>
  <c r="BI221"/>
  <c r="BH221"/>
  <c r="BF221"/>
  <c r="BE221"/>
  <c r="T221"/>
  <c r="R221"/>
  <c r="P221"/>
  <c r="BI216"/>
  <c r="BH216"/>
  <c r="BF216"/>
  <c r="BE216"/>
  <c r="T216"/>
  <c r="R216"/>
  <c r="P216"/>
  <c r="BI209"/>
  <c r="BH209"/>
  <c r="BF209"/>
  <c r="BE209"/>
  <c r="T209"/>
  <c r="R209"/>
  <c r="P209"/>
  <c r="BI202"/>
  <c r="BH202"/>
  <c r="BF202"/>
  <c r="BE202"/>
  <c r="T202"/>
  <c r="R202"/>
  <c r="P202"/>
  <c r="BI199"/>
  <c r="BH199"/>
  <c r="BF199"/>
  <c r="BE199"/>
  <c r="T199"/>
  <c r="R199"/>
  <c r="P199"/>
  <c r="BI194"/>
  <c r="BH194"/>
  <c r="BF194"/>
  <c r="BE194"/>
  <c r="T194"/>
  <c r="R194"/>
  <c r="P194"/>
  <c r="BI183"/>
  <c r="BH183"/>
  <c r="BF183"/>
  <c r="BE183"/>
  <c r="T183"/>
  <c r="R183"/>
  <c r="P183"/>
  <c r="BI178"/>
  <c r="BH178"/>
  <c r="BF178"/>
  <c r="BE178"/>
  <c r="T178"/>
  <c r="R178"/>
  <c r="P178"/>
  <c r="BI173"/>
  <c r="BH173"/>
  <c r="BF173"/>
  <c r="BE173"/>
  <c r="T173"/>
  <c r="R173"/>
  <c r="P173"/>
  <c r="BI168"/>
  <c r="BH168"/>
  <c r="BF168"/>
  <c r="BE168"/>
  <c r="T168"/>
  <c r="R168"/>
  <c r="P168"/>
  <c r="BI165"/>
  <c r="BH165"/>
  <c r="BF165"/>
  <c r="BE165"/>
  <c r="T165"/>
  <c r="R165"/>
  <c r="P165"/>
  <c r="BI160"/>
  <c r="BH160"/>
  <c r="BF160"/>
  <c r="BE160"/>
  <c r="T160"/>
  <c r="R160"/>
  <c r="P160"/>
  <c r="BI157"/>
  <c r="BH157"/>
  <c r="BF157"/>
  <c r="BE157"/>
  <c r="T157"/>
  <c r="R157"/>
  <c r="P157"/>
  <c r="BI153"/>
  <c r="BH153"/>
  <c r="BF153"/>
  <c r="BE153"/>
  <c r="T153"/>
  <c r="R153"/>
  <c r="P153"/>
  <c r="BI146"/>
  <c r="BH146"/>
  <c r="BF146"/>
  <c r="BE146"/>
  <c r="T146"/>
  <c r="R146"/>
  <c r="P146"/>
  <c r="BI140"/>
  <c r="BH140"/>
  <c r="BF140"/>
  <c r="BE140"/>
  <c r="T140"/>
  <c r="R140"/>
  <c r="P140"/>
  <c r="BI135"/>
  <c r="BH135"/>
  <c r="BF135"/>
  <c r="BE135"/>
  <c r="T135"/>
  <c r="R135"/>
  <c r="P135"/>
  <c r="BI122"/>
  <c r="BH122"/>
  <c r="BF122"/>
  <c r="BE122"/>
  <c r="T122"/>
  <c r="R122"/>
  <c r="P122"/>
  <c r="BI118"/>
  <c r="BH118"/>
  <c r="BF118"/>
  <c r="BE118"/>
  <c r="T118"/>
  <c r="R118"/>
  <c r="P118"/>
  <c r="BI113"/>
  <c r="BH113"/>
  <c r="BF113"/>
  <c r="BE113"/>
  <c r="T113"/>
  <c r="R113"/>
  <c r="P113"/>
  <c r="BI108"/>
  <c r="BH108"/>
  <c r="BF108"/>
  <c r="BE108"/>
  <c r="T108"/>
  <c r="R108"/>
  <c r="P108"/>
  <c r="BI101"/>
  <c r="BH101"/>
  <c r="BF101"/>
  <c r="BE101"/>
  <c r="T101"/>
  <c r="R101"/>
  <c r="P101"/>
  <c r="BI96"/>
  <c r="BH96"/>
  <c r="BF96"/>
  <c r="BE96"/>
  <c r="T96"/>
  <c r="R96"/>
  <c r="P96"/>
  <c r="BI94"/>
  <c r="BH94"/>
  <c r="BF94"/>
  <c r="BE94"/>
  <c r="T94"/>
  <c r="R94"/>
  <c r="P94"/>
  <c r="BI90"/>
  <c r="BH90"/>
  <c r="BF90"/>
  <c r="BE90"/>
  <c r="T90"/>
  <c r="R90"/>
  <c r="P90"/>
  <c r="J64"/>
  <c r="J84"/>
  <c r="J83"/>
  <c r="F83"/>
  <c r="F81"/>
  <c r="E79"/>
  <c r="J59"/>
  <c r="J58"/>
  <c r="F58"/>
  <c r="F56"/>
  <c r="E54"/>
  <c r="J20"/>
  <c r="E20"/>
  <c r="F59"/>
  <c r="J19"/>
  <c r="J14"/>
  <c r="J56"/>
  <c r="E7"/>
  <c r="E50"/>
  <c i="8" r="J306"/>
  <c r="J41"/>
  <c r="J40"/>
  <c i="1" r="AY67"/>
  <c i="8" r="J39"/>
  <c i="1" r="AX67"/>
  <c i="8" r="BI309"/>
  <c r="BH309"/>
  <c r="BF309"/>
  <c r="BE309"/>
  <c r="T309"/>
  <c r="T308"/>
  <c r="T307"/>
  <c r="R309"/>
  <c r="R308"/>
  <c r="R307"/>
  <c r="P309"/>
  <c r="P308"/>
  <c r="P307"/>
  <c r="J78"/>
  <c r="BI301"/>
  <c r="BH301"/>
  <c r="BF301"/>
  <c r="BE301"/>
  <c r="T301"/>
  <c r="R301"/>
  <c r="P301"/>
  <c r="BI298"/>
  <c r="BH298"/>
  <c r="BF298"/>
  <c r="BE298"/>
  <c r="T298"/>
  <c r="R298"/>
  <c r="P298"/>
  <c r="BI294"/>
  <c r="BH294"/>
  <c r="BF294"/>
  <c r="BE294"/>
  <c r="T294"/>
  <c r="R294"/>
  <c r="P294"/>
  <c r="BI289"/>
  <c r="BH289"/>
  <c r="BF289"/>
  <c r="BE289"/>
  <c r="T289"/>
  <c r="R289"/>
  <c r="P289"/>
  <c r="BI285"/>
  <c r="BH285"/>
  <c r="BF285"/>
  <c r="BE285"/>
  <c r="T285"/>
  <c r="R285"/>
  <c r="P285"/>
  <c r="BI281"/>
  <c r="BH281"/>
  <c r="BF281"/>
  <c r="BE281"/>
  <c r="T281"/>
  <c r="R281"/>
  <c r="P281"/>
  <c r="BI277"/>
  <c r="BH277"/>
  <c r="BF277"/>
  <c r="BE277"/>
  <c r="T277"/>
  <c r="R277"/>
  <c r="P277"/>
  <c r="BI272"/>
  <c r="BH272"/>
  <c r="BF272"/>
  <c r="BE272"/>
  <c r="T272"/>
  <c r="R272"/>
  <c r="P272"/>
  <c r="BI269"/>
  <c r="BH269"/>
  <c r="BF269"/>
  <c r="BE269"/>
  <c r="T269"/>
  <c r="R269"/>
  <c r="P269"/>
  <c r="BI266"/>
  <c r="BH266"/>
  <c r="BF266"/>
  <c r="BE266"/>
  <c r="T266"/>
  <c r="R266"/>
  <c r="P266"/>
  <c r="BI259"/>
  <c r="BH259"/>
  <c r="BF259"/>
  <c r="BE259"/>
  <c r="T259"/>
  <c r="R259"/>
  <c r="P259"/>
  <c r="BI249"/>
  <c r="BH249"/>
  <c r="BF249"/>
  <c r="BE249"/>
  <c r="T249"/>
  <c r="R249"/>
  <c r="P249"/>
  <c r="BI244"/>
  <c r="BH244"/>
  <c r="BF244"/>
  <c r="BE244"/>
  <c r="T244"/>
  <c r="R244"/>
  <c r="P244"/>
  <c r="BI242"/>
  <c r="BH242"/>
  <c r="BF242"/>
  <c r="BE242"/>
  <c r="T242"/>
  <c r="R242"/>
  <c r="P242"/>
  <c r="BI236"/>
  <c r="BH236"/>
  <c r="BF236"/>
  <c r="BE236"/>
  <c r="T236"/>
  <c r="R236"/>
  <c r="P236"/>
  <c r="BI228"/>
  <c r="BH228"/>
  <c r="BF228"/>
  <c r="BE228"/>
  <c r="T228"/>
  <c r="R228"/>
  <c r="P228"/>
  <c r="BI225"/>
  <c r="BH225"/>
  <c r="BF225"/>
  <c r="BE225"/>
  <c r="T225"/>
  <c r="R225"/>
  <c r="P225"/>
  <c r="BI222"/>
  <c r="BH222"/>
  <c r="BF222"/>
  <c r="BE222"/>
  <c r="T222"/>
  <c r="R222"/>
  <c r="P222"/>
  <c r="BI219"/>
  <c r="BH219"/>
  <c r="BF219"/>
  <c r="BE219"/>
  <c r="T219"/>
  <c r="R219"/>
  <c r="P219"/>
  <c r="BI216"/>
  <c r="BH216"/>
  <c r="BF216"/>
  <c r="BE216"/>
  <c r="T216"/>
  <c r="R216"/>
  <c r="P216"/>
  <c r="BI214"/>
  <c r="BH214"/>
  <c r="BF214"/>
  <c r="BE214"/>
  <c r="T214"/>
  <c r="R214"/>
  <c r="P214"/>
  <c r="BI212"/>
  <c r="BH212"/>
  <c r="BF212"/>
  <c r="BE212"/>
  <c r="T212"/>
  <c r="R212"/>
  <c r="P212"/>
  <c r="BI208"/>
  <c r="BH208"/>
  <c r="BF208"/>
  <c r="BE208"/>
  <c r="T208"/>
  <c r="R208"/>
  <c r="P208"/>
  <c r="BI204"/>
  <c r="BH204"/>
  <c r="BF204"/>
  <c r="BE204"/>
  <c r="T204"/>
  <c r="R204"/>
  <c r="P204"/>
  <c r="BI200"/>
  <c r="BH200"/>
  <c r="BF200"/>
  <c r="BE200"/>
  <c r="T200"/>
  <c r="R200"/>
  <c r="P200"/>
  <c r="BI195"/>
  <c r="BH195"/>
  <c r="BF195"/>
  <c r="BE195"/>
  <c r="T195"/>
  <c r="R195"/>
  <c r="P195"/>
  <c r="BI193"/>
  <c r="BH193"/>
  <c r="BF193"/>
  <c r="BE193"/>
  <c r="T193"/>
  <c r="R193"/>
  <c r="P193"/>
  <c r="BI191"/>
  <c r="BH191"/>
  <c r="BF191"/>
  <c r="BE191"/>
  <c r="T191"/>
  <c r="R191"/>
  <c r="P191"/>
  <c r="BI184"/>
  <c r="BH184"/>
  <c r="BF184"/>
  <c r="BE184"/>
  <c r="T184"/>
  <c r="T183"/>
  <c r="R184"/>
  <c r="R183"/>
  <c r="P184"/>
  <c r="P183"/>
  <c r="BI179"/>
  <c r="BH179"/>
  <c r="BF179"/>
  <c r="BE179"/>
  <c r="T179"/>
  <c r="R179"/>
  <c r="P179"/>
  <c r="BI176"/>
  <c r="BH176"/>
  <c r="BF176"/>
  <c r="BE176"/>
  <c r="T176"/>
  <c r="R176"/>
  <c r="P176"/>
  <c r="BI172"/>
  <c r="BH172"/>
  <c r="BF172"/>
  <c r="BE172"/>
  <c r="T172"/>
  <c r="R172"/>
  <c r="P172"/>
  <c r="BI166"/>
  <c r="BH166"/>
  <c r="BF166"/>
  <c r="BE166"/>
  <c r="T166"/>
  <c r="R166"/>
  <c r="P166"/>
  <c r="BI160"/>
  <c r="BH160"/>
  <c r="BF160"/>
  <c r="BE160"/>
  <c r="T160"/>
  <c r="R160"/>
  <c r="P160"/>
  <c r="BI156"/>
  <c r="BH156"/>
  <c r="BF156"/>
  <c r="BE156"/>
  <c r="T156"/>
  <c r="R156"/>
  <c r="P156"/>
  <c r="BI150"/>
  <c r="BH150"/>
  <c r="BF150"/>
  <c r="BE150"/>
  <c r="T150"/>
  <c r="R150"/>
  <c r="P150"/>
  <c r="BI143"/>
  <c r="BH143"/>
  <c r="BF143"/>
  <c r="BE143"/>
  <c r="T143"/>
  <c r="R143"/>
  <c r="P143"/>
  <c r="BI137"/>
  <c r="BH137"/>
  <c r="BF137"/>
  <c r="BE137"/>
  <c r="T137"/>
  <c r="R137"/>
  <c r="P137"/>
  <c r="BI131"/>
  <c r="BH131"/>
  <c r="BF131"/>
  <c r="BE131"/>
  <c r="T131"/>
  <c r="R131"/>
  <c r="P131"/>
  <c r="BI125"/>
  <c r="BH125"/>
  <c r="BF125"/>
  <c r="BE125"/>
  <c r="T125"/>
  <c r="R125"/>
  <c r="P125"/>
  <c r="BI121"/>
  <c r="BH121"/>
  <c r="BF121"/>
  <c r="BE121"/>
  <c r="T121"/>
  <c r="R121"/>
  <c r="P121"/>
  <c r="BI117"/>
  <c r="BH117"/>
  <c r="BF117"/>
  <c r="BE117"/>
  <c r="T117"/>
  <c r="R117"/>
  <c r="P117"/>
  <c r="BI113"/>
  <c r="BH113"/>
  <c r="BF113"/>
  <c r="BE113"/>
  <c r="T113"/>
  <c r="R113"/>
  <c r="P113"/>
  <c r="BI107"/>
  <c r="BH107"/>
  <c r="BF107"/>
  <c r="BE107"/>
  <c r="T107"/>
  <c r="R107"/>
  <c r="P107"/>
  <c r="J101"/>
  <c r="J100"/>
  <c r="F100"/>
  <c r="F98"/>
  <c r="E96"/>
  <c r="J63"/>
  <c r="J62"/>
  <c r="F62"/>
  <c r="F60"/>
  <c r="E58"/>
  <c r="J22"/>
  <c r="E22"/>
  <c r="F63"/>
  <c r="J21"/>
  <c r="J16"/>
  <c r="J98"/>
  <c r="E7"/>
  <c r="E90"/>
  <c i="7" r="J39"/>
  <c r="J38"/>
  <c i="1" r="AY66"/>
  <c i="7" r="J37"/>
  <c i="1" r="AX66"/>
  <c i="7" r="BI352"/>
  <c r="BH352"/>
  <c r="BF352"/>
  <c r="BE352"/>
  <c r="T352"/>
  <c r="R352"/>
  <c r="P352"/>
  <c r="BI349"/>
  <c r="BH349"/>
  <c r="BF349"/>
  <c r="BE349"/>
  <c r="T349"/>
  <c r="R349"/>
  <c r="P349"/>
  <c r="BI344"/>
  <c r="BH344"/>
  <c r="BF344"/>
  <c r="BE344"/>
  <c r="T344"/>
  <c r="R344"/>
  <c r="P344"/>
  <c r="BI337"/>
  <c r="BH337"/>
  <c r="BF337"/>
  <c r="BE337"/>
  <c r="T337"/>
  <c r="R337"/>
  <c r="P337"/>
  <c r="BI322"/>
  <c r="BH322"/>
  <c r="BF322"/>
  <c r="BE322"/>
  <c r="T322"/>
  <c r="R322"/>
  <c r="P322"/>
  <c r="BI317"/>
  <c r="BH317"/>
  <c r="BF317"/>
  <c r="BE317"/>
  <c r="T317"/>
  <c r="R317"/>
  <c r="P317"/>
  <c r="BI310"/>
  <c r="BH310"/>
  <c r="BF310"/>
  <c r="BE310"/>
  <c r="T310"/>
  <c r="R310"/>
  <c r="P310"/>
  <c r="BI302"/>
  <c r="BH302"/>
  <c r="BF302"/>
  <c r="BE302"/>
  <c r="T302"/>
  <c r="R302"/>
  <c r="P302"/>
  <c r="BI295"/>
  <c r="BH295"/>
  <c r="BF295"/>
  <c r="BE295"/>
  <c r="T295"/>
  <c r="R295"/>
  <c r="P295"/>
  <c r="BI290"/>
  <c r="BH290"/>
  <c r="BF290"/>
  <c r="BE290"/>
  <c r="T290"/>
  <c r="R290"/>
  <c r="P290"/>
  <c r="BI285"/>
  <c r="BH285"/>
  <c r="BF285"/>
  <c r="BE285"/>
  <c r="T285"/>
  <c r="R285"/>
  <c r="P285"/>
  <c r="BI269"/>
  <c r="BH269"/>
  <c r="BF269"/>
  <c r="BE269"/>
  <c r="T269"/>
  <c r="R269"/>
  <c r="P269"/>
  <c r="BI258"/>
  <c r="BH258"/>
  <c r="BF258"/>
  <c r="BE258"/>
  <c r="T258"/>
  <c r="R258"/>
  <c r="P258"/>
  <c r="BI247"/>
  <c r="BH247"/>
  <c r="BF247"/>
  <c r="BE247"/>
  <c r="T247"/>
  <c r="R247"/>
  <c r="P247"/>
  <c r="BI240"/>
  <c r="BH240"/>
  <c r="BF240"/>
  <c r="BE240"/>
  <c r="T240"/>
  <c r="R240"/>
  <c r="P240"/>
  <c r="BI227"/>
  <c r="BH227"/>
  <c r="BF227"/>
  <c r="BE227"/>
  <c r="T227"/>
  <c r="R227"/>
  <c r="P227"/>
  <c r="BI217"/>
  <c r="BH217"/>
  <c r="BF217"/>
  <c r="BE217"/>
  <c r="T217"/>
  <c r="R217"/>
  <c r="P217"/>
  <c r="BI214"/>
  <c r="BH214"/>
  <c r="BF214"/>
  <c r="BE214"/>
  <c r="T214"/>
  <c r="R214"/>
  <c r="P214"/>
  <c r="BI209"/>
  <c r="BH209"/>
  <c r="BF209"/>
  <c r="BE209"/>
  <c r="T209"/>
  <c r="R209"/>
  <c r="P209"/>
  <c r="BI202"/>
  <c r="BH202"/>
  <c r="BF202"/>
  <c r="BE202"/>
  <c r="T202"/>
  <c r="R202"/>
  <c r="P202"/>
  <c r="BI193"/>
  <c r="BH193"/>
  <c r="BF193"/>
  <c r="BE193"/>
  <c r="T193"/>
  <c r="R193"/>
  <c r="P193"/>
  <c r="BI190"/>
  <c r="BH190"/>
  <c r="BF190"/>
  <c r="BE190"/>
  <c r="T190"/>
  <c r="R190"/>
  <c r="P190"/>
  <c r="BI185"/>
  <c r="BH185"/>
  <c r="BF185"/>
  <c r="BE185"/>
  <c r="T185"/>
  <c r="R185"/>
  <c r="P185"/>
  <c r="BI176"/>
  <c r="BH176"/>
  <c r="BF176"/>
  <c r="BE176"/>
  <c r="T176"/>
  <c r="R176"/>
  <c r="P176"/>
  <c r="BI169"/>
  <c r="BH169"/>
  <c r="BF169"/>
  <c r="BE169"/>
  <c r="T169"/>
  <c r="R169"/>
  <c r="P169"/>
  <c r="BI164"/>
  <c r="BH164"/>
  <c r="BF164"/>
  <c r="BE164"/>
  <c r="T164"/>
  <c r="R164"/>
  <c r="P164"/>
  <c r="BI161"/>
  <c r="BH161"/>
  <c r="BF161"/>
  <c r="BE161"/>
  <c r="T161"/>
  <c r="R161"/>
  <c r="P161"/>
  <c r="BI156"/>
  <c r="BH156"/>
  <c r="BF156"/>
  <c r="BE156"/>
  <c r="T156"/>
  <c r="R156"/>
  <c r="P156"/>
  <c r="BI153"/>
  <c r="BH153"/>
  <c r="BF153"/>
  <c r="BE153"/>
  <c r="T153"/>
  <c r="R153"/>
  <c r="P153"/>
  <c r="BI149"/>
  <c r="BH149"/>
  <c r="BF149"/>
  <c r="BE149"/>
  <c r="T149"/>
  <c r="R149"/>
  <c r="P149"/>
  <c r="BI143"/>
  <c r="BH143"/>
  <c r="BF143"/>
  <c r="BE143"/>
  <c r="T143"/>
  <c r="R143"/>
  <c r="P143"/>
  <c r="BI137"/>
  <c r="BH137"/>
  <c r="BF137"/>
  <c r="BE137"/>
  <c r="T137"/>
  <c r="R137"/>
  <c r="P137"/>
  <c r="BI132"/>
  <c r="BH132"/>
  <c r="BF132"/>
  <c r="BE132"/>
  <c r="T132"/>
  <c r="R132"/>
  <c r="P132"/>
  <c r="BI119"/>
  <c r="BH119"/>
  <c r="BF119"/>
  <c r="BE119"/>
  <c r="T119"/>
  <c r="R119"/>
  <c r="P119"/>
  <c r="BI115"/>
  <c r="BH115"/>
  <c r="BF115"/>
  <c r="BE115"/>
  <c r="T115"/>
  <c r="R115"/>
  <c r="P115"/>
  <c r="BI110"/>
  <c r="BH110"/>
  <c r="BF110"/>
  <c r="BE110"/>
  <c r="T110"/>
  <c r="R110"/>
  <c r="P110"/>
  <c r="BI105"/>
  <c r="BH105"/>
  <c r="BF105"/>
  <c r="BE105"/>
  <c r="T105"/>
  <c r="R105"/>
  <c r="P105"/>
  <c r="BI100"/>
  <c r="BH100"/>
  <c r="BF100"/>
  <c r="BE100"/>
  <c r="T100"/>
  <c r="R100"/>
  <c r="P100"/>
  <c r="BI95"/>
  <c r="BH95"/>
  <c r="BF95"/>
  <c r="BE95"/>
  <c r="T95"/>
  <c r="R95"/>
  <c r="P95"/>
  <c r="BI91"/>
  <c r="BH91"/>
  <c r="BF91"/>
  <c r="BE91"/>
  <c r="T91"/>
  <c r="R91"/>
  <c r="P91"/>
  <c r="J85"/>
  <c r="J84"/>
  <c r="F84"/>
  <c r="F82"/>
  <c r="E80"/>
  <c r="J59"/>
  <c r="J58"/>
  <c r="F58"/>
  <c r="F56"/>
  <c r="E54"/>
  <c r="J20"/>
  <c r="E20"/>
  <c r="F85"/>
  <c r="J19"/>
  <c r="J14"/>
  <c r="J82"/>
  <c r="E7"/>
  <c r="E50"/>
  <c i="6" r="J41"/>
  <c r="J40"/>
  <c i="1" r="AY63"/>
  <c i="6" r="J39"/>
  <c i="1" r="AX63"/>
  <c i="6" r="BI258"/>
  <c r="BH258"/>
  <c r="BF258"/>
  <c r="BE258"/>
  <c r="T258"/>
  <c r="R258"/>
  <c r="P258"/>
  <c r="BI254"/>
  <c r="BH254"/>
  <c r="BF254"/>
  <c r="BE254"/>
  <c r="T254"/>
  <c r="R254"/>
  <c r="P254"/>
  <c r="BI251"/>
  <c r="BH251"/>
  <c r="BF251"/>
  <c r="BE251"/>
  <c r="T251"/>
  <c r="R251"/>
  <c r="P251"/>
  <c r="BI248"/>
  <c r="BH248"/>
  <c r="BF248"/>
  <c r="BE248"/>
  <c r="T248"/>
  <c r="R248"/>
  <c r="P248"/>
  <c r="BI243"/>
  <c r="BH243"/>
  <c r="BF243"/>
  <c r="BE243"/>
  <c r="T243"/>
  <c r="R243"/>
  <c r="P243"/>
  <c r="BI240"/>
  <c r="BH240"/>
  <c r="BF240"/>
  <c r="BE240"/>
  <c r="T240"/>
  <c r="R240"/>
  <c r="P240"/>
  <c r="BI237"/>
  <c r="BH237"/>
  <c r="BF237"/>
  <c r="BE237"/>
  <c r="T237"/>
  <c r="R237"/>
  <c r="P237"/>
  <c r="BI227"/>
  <c r="BH227"/>
  <c r="BF227"/>
  <c r="BE227"/>
  <c r="T227"/>
  <c r="R227"/>
  <c r="P227"/>
  <c r="BI217"/>
  <c r="BH217"/>
  <c r="BF217"/>
  <c r="BE217"/>
  <c r="T217"/>
  <c r="R217"/>
  <c r="P217"/>
  <c r="BI212"/>
  <c r="BH212"/>
  <c r="BF212"/>
  <c r="BE212"/>
  <c r="T212"/>
  <c r="R212"/>
  <c r="P212"/>
  <c r="BI206"/>
  <c r="BH206"/>
  <c r="BF206"/>
  <c r="BE206"/>
  <c r="T206"/>
  <c r="R206"/>
  <c r="P206"/>
  <c r="BI199"/>
  <c r="BH199"/>
  <c r="BF199"/>
  <c r="BE199"/>
  <c r="T199"/>
  <c r="R199"/>
  <c r="P199"/>
  <c r="BI192"/>
  <c r="BH192"/>
  <c r="BF192"/>
  <c r="BE192"/>
  <c r="T192"/>
  <c r="R192"/>
  <c r="P192"/>
  <c r="BI190"/>
  <c r="BH190"/>
  <c r="BF190"/>
  <c r="BE190"/>
  <c r="T190"/>
  <c r="R190"/>
  <c r="P190"/>
  <c r="BI184"/>
  <c r="BH184"/>
  <c r="BF184"/>
  <c r="BE184"/>
  <c r="T184"/>
  <c r="R184"/>
  <c r="P184"/>
  <c r="BI181"/>
  <c r="BH181"/>
  <c r="BF181"/>
  <c r="BE181"/>
  <c r="T181"/>
  <c r="R181"/>
  <c r="P181"/>
  <c r="BI175"/>
  <c r="BH175"/>
  <c r="BF175"/>
  <c r="BE175"/>
  <c r="T175"/>
  <c r="R175"/>
  <c r="P175"/>
  <c r="BI169"/>
  <c r="BH169"/>
  <c r="BF169"/>
  <c r="BE169"/>
  <c r="T169"/>
  <c r="R169"/>
  <c r="P169"/>
  <c r="BI165"/>
  <c r="BH165"/>
  <c r="BF165"/>
  <c r="BE165"/>
  <c r="T165"/>
  <c r="R165"/>
  <c r="P165"/>
  <c r="BI159"/>
  <c r="BH159"/>
  <c r="BF159"/>
  <c r="BE159"/>
  <c r="T159"/>
  <c r="R159"/>
  <c r="P159"/>
  <c r="BI152"/>
  <c r="BH152"/>
  <c r="BF152"/>
  <c r="BE152"/>
  <c r="T152"/>
  <c r="T151"/>
  <c r="R152"/>
  <c r="R151"/>
  <c r="P152"/>
  <c r="P151"/>
  <c r="BI149"/>
  <c r="BH149"/>
  <c r="BF149"/>
  <c r="BE149"/>
  <c r="T149"/>
  <c r="R149"/>
  <c r="P149"/>
  <c r="BI142"/>
  <c r="BH142"/>
  <c r="BF142"/>
  <c r="BE142"/>
  <c r="T142"/>
  <c r="R142"/>
  <c r="P142"/>
  <c r="BI136"/>
  <c r="BH136"/>
  <c r="BF136"/>
  <c r="BE136"/>
  <c r="T136"/>
  <c r="R136"/>
  <c r="P136"/>
  <c r="BI128"/>
  <c r="BH128"/>
  <c r="BF128"/>
  <c r="BE128"/>
  <c r="T128"/>
  <c r="R128"/>
  <c r="P128"/>
  <c r="BI122"/>
  <c r="BH122"/>
  <c r="BF122"/>
  <c r="BE122"/>
  <c r="T122"/>
  <c r="R122"/>
  <c r="P122"/>
  <c r="BI116"/>
  <c r="BH116"/>
  <c r="BF116"/>
  <c r="BE116"/>
  <c r="T116"/>
  <c r="R116"/>
  <c r="P116"/>
  <c r="BI113"/>
  <c r="BH113"/>
  <c r="BF113"/>
  <c r="BE113"/>
  <c r="T113"/>
  <c r="R113"/>
  <c r="P113"/>
  <c r="BI110"/>
  <c r="BH110"/>
  <c r="BF110"/>
  <c r="BE110"/>
  <c r="T110"/>
  <c r="R110"/>
  <c r="P110"/>
  <c r="BI104"/>
  <c r="BH104"/>
  <c r="BF104"/>
  <c r="BE104"/>
  <c r="T104"/>
  <c r="R104"/>
  <c r="P104"/>
  <c r="J98"/>
  <c r="J97"/>
  <c r="F97"/>
  <c r="F95"/>
  <c r="E93"/>
  <c r="J63"/>
  <c r="J62"/>
  <c r="F62"/>
  <c r="F60"/>
  <c r="E58"/>
  <c r="J22"/>
  <c r="E22"/>
  <c r="F98"/>
  <c r="J21"/>
  <c r="J16"/>
  <c r="J95"/>
  <c r="E7"/>
  <c r="E87"/>
  <c i="5" r="J39"/>
  <c r="J38"/>
  <c i="1" r="AY62"/>
  <c i="5" r="J37"/>
  <c i="1" r="AX62"/>
  <c i="5" r="BI427"/>
  <c r="BH427"/>
  <c r="BF427"/>
  <c r="BE427"/>
  <c r="T427"/>
  <c r="R427"/>
  <c r="P427"/>
  <c r="BI424"/>
  <c r="BH424"/>
  <c r="BF424"/>
  <c r="BE424"/>
  <c r="T424"/>
  <c r="R424"/>
  <c r="P424"/>
  <c r="BI421"/>
  <c r="BH421"/>
  <c r="BF421"/>
  <c r="BE421"/>
  <c r="T421"/>
  <c r="R421"/>
  <c r="P421"/>
  <c r="BI418"/>
  <c r="BH418"/>
  <c r="BF418"/>
  <c r="BE418"/>
  <c r="T418"/>
  <c r="R418"/>
  <c r="P418"/>
  <c r="BI416"/>
  <c r="BH416"/>
  <c r="BF416"/>
  <c r="BE416"/>
  <c r="T416"/>
  <c r="R416"/>
  <c r="P416"/>
  <c r="BI410"/>
  <c r="BH410"/>
  <c r="BF410"/>
  <c r="BE410"/>
  <c r="T410"/>
  <c r="R410"/>
  <c r="P410"/>
  <c r="BI403"/>
  <c r="BH403"/>
  <c r="BF403"/>
  <c r="BE403"/>
  <c r="T403"/>
  <c r="R403"/>
  <c r="P403"/>
  <c r="BI398"/>
  <c r="BH398"/>
  <c r="BF398"/>
  <c r="BE398"/>
  <c r="T398"/>
  <c r="R398"/>
  <c r="P398"/>
  <c r="BI389"/>
  <c r="BH389"/>
  <c r="BF389"/>
  <c r="BE389"/>
  <c r="T389"/>
  <c r="R389"/>
  <c r="P389"/>
  <c r="BI382"/>
  <c r="BH382"/>
  <c r="BF382"/>
  <c r="BE382"/>
  <c r="T382"/>
  <c r="R382"/>
  <c r="P382"/>
  <c r="BI377"/>
  <c r="BH377"/>
  <c r="BF377"/>
  <c r="BE377"/>
  <c r="T377"/>
  <c r="R377"/>
  <c r="P377"/>
  <c r="BI372"/>
  <c r="BH372"/>
  <c r="BF372"/>
  <c r="BE372"/>
  <c r="T372"/>
  <c r="R372"/>
  <c r="P372"/>
  <c r="BI365"/>
  <c r="BH365"/>
  <c r="BF365"/>
  <c r="BE365"/>
  <c r="T365"/>
  <c r="R365"/>
  <c r="P365"/>
  <c r="BI356"/>
  <c r="BH356"/>
  <c r="BF356"/>
  <c r="BE356"/>
  <c r="T356"/>
  <c r="R356"/>
  <c r="P356"/>
  <c r="BI345"/>
  <c r="BH345"/>
  <c r="BF345"/>
  <c r="BE345"/>
  <c r="T345"/>
  <c r="R345"/>
  <c r="P345"/>
  <c r="BI342"/>
  <c r="BH342"/>
  <c r="BF342"/>
  <c r="BE342"/>
  <c r="T342"/>
  <c r="R342"/>
  <c r="P342"/>
  <c r="BI327"/>
  <c r="BH327"/>
  <c r="BF327"/>
  <c r="BE327"/>
  <c r="T327"/>
  <c r="R327"/>
  <c r="P327"/>
  <c r="BI322"/>
  <c r="BH322"/>
  <c r="BF322"/>
  <c r="BE322"/>
  <c r="T322"/>
  <c r="R322"/>
  <c r="P322"/>
  <c r="BI313"/>
  <c r="BH313"/>
  <c r="BF313"/>
  <c r="BE313"/>
  <c r="T313"/>
  <c r="R313"/>
  <c r="P313"/>
  <c r="BI308"/>
  <c r="BH308"/>
  <c r="BF308"/>
  <c r="BE308"/>
  <c r="T308"/>
  <c r="R308"/>
  <c r="P308"/>
  <c r="BI299"/>
  <c r="BH299"/>
  <c r="BF299"/>
  <c r="BE299"/>
  <c r="T299"/>
  <c r="R299"/>
  <c r="P299"/>
  <c r="BI293"/>
  <c r="BH293"/>
  <c r="BF293"/>
  <c r="BE293"/>
  <c r="T293"/>
  <c r="R293"/>
  <c r="P293"/>
  <c r="BI281"/>
  <c r="BH281"/>
  <c r="BF281"/>
  <c r="BE281"/>
  <c r="T281"/>
  <c r="R281"/>
  <c r="P281"/>
  <c r="BI274"/>
  <c r="BH274"/>
  <c r="BF274"/>
  <c r="BE274"/>
  <c r="T274"/>
  <c r="R274"/>
  <c r="P274"/>
  <c r="BI268"/>
  <c r="BH268"/>
  <c r="BF268"/>
  <c r="BE268"/>
  <c r="T268"/>
  <c r="R268"/>
  <c r="P268"/>
  <c r="BI266"/>
  <c r="BH266"/>
  <c r="BF266"/>
  <c r="BE266"/>
  <c r="T266"/>
  <c r="R266"/>
  <c r="P266"/>
  <c r="BI261"/>
  <c r="BH261"/>
  <c r="BF261"/>
  <c r="BE261"/>
  <c r="T261"/>
  <c r="R261"/>
  <c r="P261"/>
  <c r="BI256"/>
  <c r="BH256"/>
  <c r="BF256"/>
  <c r="BE256"/>
  <c r="T256"/>
  <c r="R256"/>
  <c r="P256"/>
  <c r="BI251"/>
  <c r="BH251"/>
  <c r="BF251"/>
  <c r="BE251"/>
  <c r="T251"/>
  <c r="R251"/>
  <c r="P251"/>
  <c r="BI246"/>
  <c r="BH246"/>
  <c r="BF246"/>
  <c r="BE246"/>
  <c r="T246"/>
  <c r="R246"/>
  <c r="P246"/>
  <c r="BI242"/>
  <c r="BH242"/>
  <c r="BF242"/>
  <c r="BE242"/>
  <c r="T242"/>
  <c r="R242"/>
  <c r="P242"/>
  <c r="BI236"/>
  <c r="BH236"/>
  <c r="BF236"/>
  <c r="BE236"/>
  <c r="T236"/>
  <c r="R236"/>
  <c r="P236"/>
  <c r="BI227"/>
  <c r="BH227"/>
  <c r="BF227"/>
  <c r="BE227"/>
  <c r="T227"/>
  <c r="R227"/>
  <c r="P227"/>
  <c r="BI222"/>
  <c r="BH222"/>
  <c r="BF222"/>
  <c r="BE222"/>
  <c r="T222"/>
  <c r="R222"/>
  <c r="P222"/>
  <c r="BI216"/>
  <c r="BH216"/>
  <c r="BF216"/>
  <c r="BE216"/>
  <c r="T216"/>
  <c r="R216"/>
  <c r="P216"/>
  <c r="BI211"/>
  <c r="BH211"/>
  <c r="BF211"/>
  <c r="BE211"/>
  <c r="T211"/>
  <c r="R211"/>
  <c r="P211"/>
  <c r="BI204"/>
  <c r="BH204"/>
  <c r="BF204"/>
  <c r="BE204"/>
  <c r="T204"/>
  <c r="R204"/>
  <c r="P204"/>
  <c r="BI197"/>
  <c r="BH197"/>
  <c r="BF197"/>
  <c r="BE197"/>
  <c r="T197"/>
  <c r="R197"/>
  <c r="P197"/>
  <c r="BI195"/>
  <c r="BH195"/>
  <c r="BF195"/>
  <c r="BE195"/>
  <c r="T195"/>
  <c r="R195"/>
  <c r="P195"/>
  <c r="BI193"/>
  <c r="BH193"/>
  <c r="BF193"/>
  <c r="BE193"/>
  <c r="T193"/>
  <c r="R193"/>
  <c r="P193"/>
  <c r="BI190"/>
  <c r="BH190"/>
  <c r="BF190"/>
  <c r="BE190"/>
  <c r="T190"/>
  <c r="R190"/>
  <c r="P190"/>
  <c r="BI188"/>
  <c r="BH188"/>
  <c r="BF188"/>
  <c r="BE188"/>
  <c r="T188"/>
  <c r="R188"/>
  <c r="P188"/>
  <c r="BI186"/>
  <c r="BH186"/>
  <c r="BF186"/>
  <c r="BE186"/>
  <c r="T186"/>
  <c r="R186"/>
  <c r="P186"/>
  <c r="BI184"/>
  <c r="BH184"/>
  <c r="BF184"/>
  <c r="BE184"/>
  <c r="T184"/>
  <c r="R184"/>
  <c r="P184"/>
  <c r="BI177"/>
  <c r="BH177"/>
  <c r="BF177"/>
  <c r="BE177"/>
  <c r="T177"/>
  <c r="R177"/>
  <c r="P177"/>
  <c r="BI173"/>
  <c r="BH173"/>
  <c r="BF173"/>
  <c r="BE173"/>
  <c r="T173"/>
  <c r="R173"/>
  <c r="P173"/>
  <c r="BI169"/>
  <c r="BH169"/>
  <c r="BF169"/>
  <c r="BE169"/>
  <c r="T169"/>
  <c r="R169"/>
  <c r="P169"/>
  <c r="BI162"/>
  <c r="BH162"/>
  <c r="BF162"/>
  <c r="BE162"/>
  <c r="T162"/>
  <c r="R162"/>
  <c r="P162"/>
  <c r="BI155"/>
  <c r="BH155"/>
  <c r="BF155"/>
  <c r="BE155"/>
  <c r="T155"/>
  <c r="R155"/>
  <c r="P155"/>
  <c r="BI153"/>
  <c r="BH153"/>
  <c r="BF153"/>
  <c r="BE153"/>
  <c r="T153"/>
  <c r="R153"/>
  <c r="P153"/>
  <c r="BI148"/>
  <c r="BH148"/>
  <c r="BF148"/>
  <c r="BE148"/>
  <c r="T148"/>
  <c r="R148"/>
  <c r="P148"/>
  <c r="BI141"/>
  <c r="BH141"/>
  <c r="BF141"/>
  <c r="BE141"/>
  <c r="T141"/>
  <c r="R141"/>
  <c r="P141"/>
  <c r="BI134"/>
  <c r="BH134"/>
  <c r="BF134"/>
  <c r="BE134"/>
  <c r="T134"/>
  <c r="R134"/>
  <c r="P134"/>
  <c r="BI129"/>
  <c r="BH129"/>
  <c r="BF129"/>
  <c r="BE129"/>
  <c r="T129"/>
  <c r="R129"/>
  <c r="P129"/>
  <c r="BI122"/>
  <c r="BH122"/>
  <c r="BF122"/>
  <c r="BE122"/>
  <c r="T122"/>
  <c r="R122"/>
  <c r="P122"/>
  <c r="BI115"/>
  <c r="BH115"/>
  <c r="BF115"/>
  <c r="BE115"/>
  <c r="T115"/>
  <c r="R115"/>
  <c r="P115"/>
  <c r="BI92"/>
  <c r="BH92"/>
  <c r="BF92"/>
  <c r="BE92"/>
  <c r="T92"/>
  <c r="R92"/>
  <c r="P92"/>
  <c r="J86"/>
  <c r="J85"/>
  <c r="F85"/>
  <c r="F83"/>
  <c r="E81"/>
  <c r="J59"/>
  <c r="J58"/>
  <c r="F58"/>
  <c r="F56"/>
  <c r="E54"/>
  <c r="J20"/>
  <c r="E20"/>
  <c r="F86"/>
  <c r="J19"/>
  <c r="J14"/>
  <c r="J83"/>
  <c r="E7"/>
  <c r="E77"/>
  <c i="4" r="J39"/>
  <c r="J38"/>
  <c i="1" r="AY60"/>
  <c i="4" r="J37"/>
  <c i="1" r="AX60"/>
  <c i="4" r="BI972"/>
  <c r="BH972"/>
  <c r="BF972"/>
  <c r="BE972"/>
  <c r="T972"/>
  <c r="R972"/>
  <c r="P972"/>
  <c r="BI965"/>
  <c r="BH965"/>
  <c r="BF965"/>
  <c r="BE965"/>
  <c r="T965"/>
  <c r="R965"/>
  <c r="P965"/>
  <c r="BI960"/>
  <c r="BH960"/>
  <c r="BF960"/>
  <c r="BE960"/>
  <c r="T960"/>
  <c r="R960"/>
  <c r="P960"/>
  <c r="BI955"/>
  <c r="BH955"/>
  <c r="BF955"/>
  <c r="BE955"/>
  <c r="T955"/>
  <c r="R955"/>
  <c r="P955"/>
  <c r="BI950"/>
  <c r="BH950"/>
  <c r="BF950"/>
  <c r="BE950"/>
  <c r="T950"/>
  <c r="R950"/>
  <c r="P950"/>
  <c r="BI943"/>
  <c r="BH943"/>
  <c r="BF943"/>
  <c r="BE943"/>
  <c r="T943"/>
  <c r="R943"/>
  <c r="P943"/>
  <c r="BI936"/>
  <c r="BH936"/>
  <c r="BF936"/>
  <c r="BE936"/>
  <c r="T936"/>
  <c r="R936"/>
  <c r="P936"/>
  <c r="BI924"/>
  <c r="BH924"/>
  <c r="BF924"/>
  <c r="BE924"/>
  <c r="T924"/>
  <c r="R924"/>
  <c r="P924"/>
  <c r="BI913"/>
  <c r="BH913"/>
  <c r="BF913"/>
  <c r="BE913"/>
  <c r="T913"/>
  <c r="R913"/>
  <c r="P913"/>
  <c r="BI898"/>
  <c r="BH898"/>
  <c r="BF898"/>
  <c r="BE898"/>
  <c r="T898"/>
  <c r="R898"/>
  <c r="P898"/>
  <c r="BI893"/>
  <c r="BH893"/>
  <c r="BF893"/>
  <c r="BE893"/>
  <c r="T893"/>
  <c r="R893"/>
  <c r="P893"/>
  <c r="BI887"/>
  <c r="BH887"/>
  <c r="BF887"/>
  <c r="BE887"/>
  <c r="T887"/>
  <c r="R887"/>
  <c r="P887"/>
  <c r="BI879"/>
  <c r="BH879"/>
  <c r="BF879"/>
  <c r="BE879"/>
  <c r="T879"/>
  <c r="R879"/>
  <c r="P879"/>
  <c r="BI868"/>
  <c r="BH868"/>
  <c r="BF868"/>
  <c r="BE868"/>
  <c r="T868"/>
  <c r="R868"/>
  <c r="P868"/>
  <c r="BI854"/>
  <c r="BH854"/>
  <c r="BF854"/>
  <c r="BE854"/>
  <c r="T854"/>
  <c r="R854"/>
  <c r="P854"/>
  <c r="BI846"/>
  <c r="BH846"/>
  <c r="BF846"/>
  <c r="BE846"/>
  <c r="T846"/>
  <c r="R846"/>
  <c r="P846"/>
  <c r="BI841"/>
  <c r="BH841"/>
  <c r="BF841"/>
  <c r="BE841"/>
  <c r="T841"/>
  <c r="R841"/>
  <c r="P841"/>
  <c r="BI839"/>
  <c r="BH839"/>
  <c r="BF839"/>
  <c r="BE839"/>
  <c r="T839"/>
  <c r="R839"/>
  <c r="P839"/>
  <c r="BI835"/>
  <c r="BH835"/>
  <c r="BF835"/>
  <c r="BE835"/>
  <c r="T835"/>
  <c r="R835"/>
  <c r="P835"/>
  <c r="BI832"/>
  <c r="BH832"/>
  <c r="BF832"/>
  <c r="BE832"/>
  <c r="T832"/>
  <c r="R832"/>
  <c r="P832"/>
  <c r="BI830"/>
  <c r="BH830"/>
  <c r="BF830"/>
  <c r="BE830"/>
  <c r="T830"/>
  <c r="R830"/>
  <c r="P830"/>
  <c r="BI823"/>
  <c r="BH823"/>
  <c r="BF823"/>
  <c r="BE823"/>
  <c r="T823"/>
  <c r="R823"/>
  <c r="P823"/>
  <c r="BI816"/>
  <c r="BH816"/>
  <c r="BF816"/>
  <c r="BE816"/>
  <c r="T816"/>
  <c r="R816"/>
  <c r="P816"/>
  <c r="BI808"/>
  <c r="BH808"/>
  <c r="BF808"/>
  <c r="BE808"/>
  <c r="T808"/>
  <c r="R808"/>
  <c r="P808"/>
  <c r="BI803"/>
  <c r="BH803"/>
  <c r="BF803"/>
  <c r="BE803"/>
  <c r="T803"/>
  <c r="R803"/>
  <c r="P803"/>
  <c r="BI801"/>
  <c r="BH801"/>
  <c r="BF801"/>
  <c r="BE801"/>
  <c r="T801"/>
  <c r="R801"/>
  <c r="P801"/>
  <c r="BI799"/>
  <c r="BH799"/>
  <c r="BF799"/>
  <c r="BE799"/>
  <c r="T799"/>
  <c r="R799"/>
  <c r="P799"/>
  <c r="BI797"/>
  <c r="BH797"/>
  <c r="BF797"/>
  <c r="BE797"/>
  <c r="T797"/>
  <c r="R797"/>
  <c r="P797"/>
  <c r="BI793"/>
  <c r="BH793"/>
  <c r="BF793"/>
  <c r="BE793"/>
  <c r="T793"/>
  <c r="R793"/>
  <c r="P793"/>
  <c r="BI791"/>
  <c r="BH791"/>
  <c r="BF791"/>
  <c r="BE791"/>
  <c r="T791"/>
  <c r="R791"/>
  <c r="P791"/>
  <c r="BI789"/>
  <c r="BH789"/>
  <c r="BF789"/>
  <c r="BE789"/>
  <c r="T789"/>
  <c r="R789"/>
  <c r="P789"/>
  <c r="BI786"/>
  <c r="BH786"/>
  <c r="BF786"/>
  <c r="BE786"/>
  <c r="T786"/>
  <c r="R786"/>
  <c r="P786"/>
  <c r="BI784"/>
  <c r="BH784"/>
  <c r="BF784"/>
  <c r="BE784"/>
  <c r="T784"/>
  <c r="R784"/>
  <c r="P784"/>
  <c r="BI775"/>
  <c r="BH775"/>
  <c r="BF775"/>
  <c r="BE775"/>
  <c r="T775"/>
  <c r="R775"/>
  <c r="P775"/>
  <c r="BI773"/>
  <c r="BH773"/>
  <c r="BF773"/>
  <c r="BE773"/>
  <c r="T773"/>
  <c r="R773"/>
  <c r="P773"/>
  <c r="BI769"/>
  <c r="BH769"/>
  <c r="BF769"/>
  <c r="BE769"/>
  <c r="T769"/>
  <c r="R769"/>
  <c r="P769"/>
  <c r="BI767"/>
  <c r="BH767"/>
  <c r="BF767"/>
  <c r="BE767"/>
  <c r="T767"/>
  <c r="R767"/>
  <c r="P767"/>
  <c r="BI762"/>
  <c r="BH762"/>
  <c r="BF762"/>
  <c r="BE762"/>
  <c r="T762"/>
  <c r="R762"/>
  <c r="P762"/>
  <c r="BI755"/>
  <c r="BH755"/>
  <c r="BF755"/>
  <c r="BE755"/>
  <c r="T755"/>
  <c r="R755"/>
  <c r="P755"/>
  <c r="BI753"/>
  <c r="BH753"/>
  <c r="BF753"/>
  <c r="BE753"/>
  <c r="T753"/>
  <c r="R753"/>
  <c r="P753"/>
  <c r="BI748"/>
  <c r="BH748"/>
  <c r="BF748"/>
  <c r="BE748"/>
  <c r="T748"/>
  <c r="R748"/>
  <c r="P748"/>
  <c r="BI743"/>
  <c r="BH743"/>
  <c r="BF743"/>
  <c r="BE743"/>
  <c r="T743"/>
  <c r="R743"/>
  <c r="P743"/>
  <c r="BI741"/>
  <c r="BH741"/>
  <c r="BF741"/>
  <c r="BE741"/>
  <c r="T741"/>
  <c r="R741"/>
  <c r="P741"/>
  <c r="BI739"/>
  <c r="BH739"/>
  <c r="BF739"/>
  <c r="BE739"/>
  <c r="T739"/>
  <c r="R739"/>
  <c r="P739"/>
  <c r="BI732"/>
  <c r="BH732"/>
  <c r="BF732"/>
  <c r="BE732"/>
  <c r="T732"/>
  <c r="R732"/>
  <c r="P732"/>
  <c r="BI730"/>
  <c r="BH730"/>
  <c r="BF730"/>
  <c r="BE730"/>
  <c r="T730"/>
  <c r="R730"/>
  <c r="P730"/>
  <c r="BI728"/>
  <c r="BH728"/>
  <c r="BF728"/>
  <c r="BE728"/>
  <c r="T728"/>
  <c r="R728"/>
  <c r="P728"/>
  <c r="BI725"/>
  <c r="BH725"/>
  <c r="BF725"/>
  <c r="BE725"/>
  <c r="T725"/>
  <c r="R725"/>
  <c r="P725"/>
  <c r="BI723"/>
  <c r="BH723"/>
  <c r="BF723"/>
  <c r="BE723"/>
  <c r="T723"/>
  <c r="R723"/>
  <c r="P723"/>
  <c r="BI721"/>
  <c r="BH721"/>
  <c r="BF721"/>
  <c r="BE721"/>
  <c r="T721"/>
  <c r="R721"/>
  <c r="P721"/>
  <c r="BI719"/>
  <c r="BH719"/>
  <c r="BF719"/>
  <c r="BE719"/>
  <c r="T719"/>
  <c r="R719"/>
  <c r="P719"/>
  <c r="BI714"/>
  <c r="BH714"/>
  <c r="BF714"/>
  <c r="BE714"/>
  <c r="T714"/>
  <c r="R714"/>
  <c r="P714"/>
  <c r="BI711"/>
  <c r="BH711"/>
  <c r="BF711"/>
  <c r="BE711"/>
  <c r="T711"/>
  <c r="R711"/>
  <c r="P711"/>
  <c r="BI708"/>
  <c r="BH708"/>
  <c r="BF708"/>
  <c r="BE708"/>
  <c r="T708"/>
  <c r="R708"/>
  <c r="P708"/>
  <c r="BI701"/>
  <c r="BH701"/>
  <c r="BF701"/>
  <c r="BE701"/>
  <c r="T701"/>
  <c r="R701"/>
  <c r="P701"/>
  <c r="BI699"/>
  <c r="BH699"/>
  <c r="BF699"/>
  <c r="BE699"/>
  <c r="T699"/>
  <c r="R699"/>
  <c r="P699"/>
  <c r="BI686"/>
  <c r="BH686"/>
  <c r="BF686"/>
  <c r="BE686"/>
  <c r="T686"/>
  <c r="R686"/>
  <c r="P686"/>
  <c r="BI676"/>
  <c r="BH676"/>
  <c r="BF676"/>
  <c r="BE676"/>
  <c r="T676"/>
  <c r="R676"/>
  <c r="P676"/>
  <c r="BI670"/>
  <c r="BH670"/>
  <c r="BF670"/>
  <c r="BE670"/>
  <c r="T670"/>
  <c r="R670"/>
  <c r="P670"/>
  <c r="BI658"/>
  <c r="BH658"/>
  <c r="BF658"/>
  <c r="BE658"/>
  <c r="T658"/>
  <c r="R658"/>
  <c r="P658"/>
  <c r="BI651"/>
  <c r="BH651"/>
  <c r="BF651"/>
  <c r="BE651"/>
  <c r="T651"/>
  <c r="R651"/>
  <c r="P651"/>
  <c r="BI646"/>
  <c r="BH646"/>
  <c r="BF646"/>
  <c r="BE646"/>
  <c r="T646"/>
  <c r="R646"/>
  <c r="P646"/>
  <c r="BI638"/>
  <c r="BH638"/>
  <c r="BF638"/>
  <c r="BE638"/>
  <c r="T638"/>
  <c r="R638"/>
  <c r="P638"/>
  <c r="BI631"/>
  <c r="BH631"/>
  <c r="BF631"/>
  <c r="BE631"/>
  <c r="T631"/>
  <c r="R631"/>
  <c r="P631"/>
  <c r="BI618"/>
  <c r="BH618"/>
  <c r="BF618"/>
  <c r="BE618"/>
  <c r="T618"/>
  <c r="R618"/>
  <c r="P618"/>
  <c r="BI611"/>
  <c r="BH611"/>
  <c r="BF611"/>
  <c r="BE611"/>
  <c r="T611"/>
  <c r="R611"/>
  <c r="P611"/>
  <c r="BI598"/>
  <c r="BH598"/>
  <c r="BF598"/>
  <c r="BE598"/>
  <c r="T598"/>
  <c r="R598"/>
  <c r="P598"/>
  <c r="BI594"/>
  <c r="BH594"/>
  <c r="BF594"/>
  <c r="BE594"/>
  <c r="T594"/>
  <c r="R594"/>
  <c r="P594"/>
  <c r="BI589"/>
  <c r="BH589"/>
  <c r="BF589"/>
  <c r="BE589"/>
  <c r="T589"/>
  <c r="R589"/>
  <c r="P589"/>
  <c r="BI584"/>
  <c r="BH584"/>
  <c r="BF584"/>
  <c r="BE584"/>
  <c r="T584"/>
  <c r="R584"/>
  <c r="P584"/>
  <c r="BI579"/>
  <c r="BH579"/>
  <c r="BF579"/>
  <c r="BE579"/>
  <c r="T579"/>
  <c r="R579"/>
  <c r="P579"/>
  <c r="BI570"/>
  <c r="BH570"/>
  <c r="BF570"/>
  <c r="BE570"/>
  <c r="T570"/>
  <c r="R570"/>
  <c r="P570"/>
  <c r="BI565"/>
  <c r="BH565"/>
  <c r="BF565"/>
  <c r="BE565"/>
  <c r="T565"/>
  <c r="R565"/>
  <c r="P565"/>
  <c r="BI553"/>
  <c r="BH553"/>
  <c r="BF553"/>
  <c r="BE553"/>
  <c r="T553"/>
  <c r="R553"/>
  <c r="P553"/>
  <c r="BI549"/>
  <c r="BH549"/>
  <c r="BF549"/>
  <c r="BE549"/>
  <c r="T549"/>
  <c r="R549"/>
  <c r="P549"/>
  <c r="BI545"/>
  <c r="BH545"/>
  <c r="BF545"/>
  <c r="BE545"/>
  <c r="T545"/>
  <c r="R545"/>
  <c r="P545"/>
  <c r="BI540"/>
  <c r="BH540"/>
  <c r="BF540"/>
  <c r="BE540"/>
  <c r="T540"/>
  <c r="R540"/>
  <c r="P540"/>
  <c r="BI525"/>
  <c r="BH525"/>
  <c r="BF525"/>
  <c r="BE525"/>
  <c r="T525"/>
  <c r="R525"/>
  <c r="P525"/>
  <c r="BI521"/>
  <c r="BH521"/>
  <c r="BF521"/>
  <c r="BE521"/>
  <c r="T521"/>
  <c r="R521"/>
  <c r="P521"/>
  <c r="BI516"/>
  <c r="BH516"/>
  <c r="BF516"/>
  <c r="BE516"/>
  <c r="T516"/>
  <c r="R516"/>
  <c r="P516"/>
  <c r="BI511"/>
  <c r="BH511"/>
  <c r="BF511"/>
  <c r="BE511"/>
  <c r="T511"/>
  <c r="R511"/>
  <c r="P511"/>
  <c r="BI505"/>
  <c r="BH505"/>
  <c r="BF505"/>
  <c r="BE505"/>
  <c r="T505"/>
  <c r="R505"/>
  <c r="P505"/>
  <c r="BI500"/>
  <c r="BH500"/>
  <c r="BF500"/>
  <c r="BE500"/>
  <c r="T500"/>
  <c r="R500"/>
  <c r="P500"/>
  <c r="BI495"/>
  <c r="BH495"/>
  <c r="BF495"/>
  <c r="BE495"/>
  <c r="T495"/>
  <c r="R495"/>
  <c r="P495"/>
  <c r="BI488"/>
  <c r="BH488"/>
  <c r="BF488"/>
  <c r="BE488"/>
  <c r="T488"/>
  <c r="R488"/>
  <c r="P488"/>
  <c r="BI483"/>
  <c r="BH483"/>
  <c r="BF483"/>
  <c r="BE483"/>
  <c r="T483"/>
  <c r="R483"/>
  <c r="P483"/>
  <c r="BI472"/>
  <c r="BH472"/>
  <c r="BF472"/>
  <c r="BE472"/>
  <c r="T472"/>
  <c r="R472"/>
  <c r="P472"/>
  <c r="BI450"/>
  <c r="BH450"/>
  <c r="BF450"/>
  <c r="BE450"/>
  <c r="T450"/>
  <c r="R450"/>
  <c r="P450"/>
  <c r="BI445"/>
  <c r="BH445"/>
  <c r="BF445"/>
  <c r="BE445"/>
  <c r="T445"/>
  <c r="R445"/>
  <c r="P445"/>
  <c r="BI438"/>
  <c r="BH438"/>
  <c r="BF438"/>
  <c r="BE438"/>
  <c r="T438"/>
  <c r="R438"/>
  <c r="P438"/>
  <c r="BI433"/>
  <c r="BH433"/>
  <c r="BF433"/>
  <c r="BE433"/>
  <c r="T433"/>
  <c r="R433"/>
  <c r="P433"/>
  <c r="BI428"/>
  <c r="BH428"/>
  <c r="BF428"/>
  <c r="BE428"/>
  <c r="T428"/>
  <c r="R428"/>
  <c r="P428"/>
  <c r="BI425"/>
  <c r="BH425"/>
  <c r="BF425"/>
  <c r="BE425"/>
  <c r="T425"/>
  <c r="R425"/>
  <c r="P425"/>
  <c r="BI418"/>
  <c r="BH418"/>
  <c r="BF418"/>
  <c r="BE418"/>
  <c r="T418"/>
  <c r="R418"/>
  <c r="P418"/>
  <c r="BI413"/>
  <c r="BH413"/>
  <c r="BF413"/>
  <c r="BE413"/>
  <c r="T413"/>
  <c r="R413"/>
  <c r="P413"/>
  <c r="BI399"/>
  <c r="BH399"/>
  <c r="BF399"/>
  <c r="BE399"/>
  <c r="T399"/>
  <c r="R399"/>
  <c r="P399"/>
  <c r="BI394"/>
  <c r="BH394"/>
  <c r="BF394"/>
  <c r="BE394"/>
  <c r="T394"/>
  <c r="R394"/>
  <c r="P394"/>
  <c r="BI389"/>
  <c r="BH389"/>
  <c r="BF389"/>
  <c r="BE389"/>
  <c r="T389"/>
  <c r="R389"/>
  <c r="P389"/>
  <c r="BI384"/>
  <c r="BH384"/>
  <c r="BF384"/>
  <c r="BE384"/>
  <c r="T384"/>
  <c r="R384"/>
  <c r="P384"/>
  <c r="BI379"/>
  <c r="BH379"/>
  <c r="BF379"/>
  <c r="BE379"/>
  <c r="T379"/>
  <c r="R379"/>
  <c r="P379"/>
  <c r="BI371"/>
  <c r="BH371"/>
  <c r="BF371"/>
  <c r="BE371"/>
  <c r="T371"/>
  <c r="R371"/>
  <c r="P371"/>
  <c r="BI366"/>
  <c r="BH366"/>
  <c r="BF366"/>
  <c r="BE366"/>
  <c r="T366"/>
  <c r="R366"/>
  <c r="P366"/>
  <c r="BI358"/>
  <c r="BH358"/>
  <c r="BF358"/>
  <c r="BE358"/>
  <c r="T358"/>
  <c r="R358"/>
  <c r="P358"/>
  <c r="BI351"/>
  <c r="BH351"/>
  <c r="BF351"/>
  <c r="BE351"/>
  <c r="T351"/>
  <c r="R351"/>
  <c r="P351"/>
  <c r="BI343"/>
  <c r="BH343"/>
  <c r="BF343"/>
  <c r="BE343"/>
  <c r="T343"/>
  <c r="R343"/>
  <c r="P343"/>
  <c r="BI325"/>
  <c r="BH325"/>
  <c r="BF325"/>
  <c r="BE325"/>
  <c r="T325"/>
  <c r="R325"/>
  <c r="P325"/>
  <c r="BI317"/>
  <c r="BH317"/>
  <c r="BF317"/>
  <c r="BE317"/>
  <c r="T317"/>
  <c r="R317"/>
  <c r="P317"/>
  <c r="BI315"/>
  <c r="BH315"/>
  <c r="BF315"/>
  <c r="BE315"/>
  <c r="T315"/>
  <c r="R315"/>
  <c r="P315"/>
  <c r="BI313"/>
  <c r="BH313"/>
  <c r="BF313"/>
  <c r="BE313"/>
  <c r="T313"/>
  <c r="R313"/>
  <c r="P313"/>
  <c r="BI311"/>
  <c r="BH311"/>
  <c r="BF311"/>
  <c r="BE311"/>
  <c r="T311"/>
  <c r="R311"/>
  <c r="P311"/>
  <c r="BI307"/>
  <c r="BH307"/>
  <c r="BF307"/>
  <c r="BE307"/>
  <c r="T307"/>
  <c r="R307"/>
  <c r="P307"/>
  <c r="BI303"/>
  <c r="BH303"/>
  <c r="BF303"/>
  <c r="BE303"/>
  <c r="T303"/>
  <c r="R303"/>
  <c r="P303"/>
  <c r="BI301"/>
  <c r="BH301"/>
  <c r="BF301"/>
  <c r="BE301"/>
  <c r="T301"/>
  <c r="R301"/>
  <c r="P301"/>
  <c r="BI298"/>
  <c r="BH298"/>
  <c r="BF298"/>
  <c r="BE298"/>
  <c r="T298"/>
  <c r="R298"/>
  <c r="P298"/>
  <c r="BI296"/>
  <c r="BH296"/>
  <c r="BF296"/>
  <c r="BE296"/>
  <c r="T296"/>
  <c r="R296"/>
  <c r="P296"/>
  <c r="BI290"/>
  <c r="BH290"/>
  <c r="BF290"/>
  <c r="BE290"/>
  <c r="T290"/>
  <c r="R290"/>
  <c r="P290"/>
  <c r="BI288"/>
  <c r="BH288"/>
  <c r="BF288"/>
  <c r="BE288"/>
  <c r="T288"/>
  <c r="R288"/>
  <c r="P288"/>
  <c r="BI284"/>
  <c r="BH284"/>
  <c r="BF284"/>
  <c r="BE284"/>
  <c r="T284"/>
  <c r="R284"/>
  <c r="P284"/>
  <c r="BI280"/>
  <c r="BH280"/>
  <c r="BF280"/>
  <c r="BE280"/>
  <c r="T280"/>
  <c r="R280"/>
  <c r="P280"/>
  <c r="BI277"/>
  <c r="BH277"/>
  <c r="BF277"/>
  <c r="BE277"/>
  <c r="T277"/>
  <c r="R277"/>
  <c r="P277"/>
  <c r="BI275"/>
  <c r="BH275"/>
  <c r="BF275"/>
  <c r="BE275"/>
  <c r="T275"/>
  <c r="R275"/>
  <c r="P275"/>
  <c r="BI273"/>
  <c r="BH273"/>
  <c r="BF273"/>
  <c r="BE273"/>
  <c r="T273"/>
  <c r="R273"/>
  <c r="P273"/>
  <c r="BI271"/>
  <c r="BH271"/>
  <c r="BF271"/>
  <c r="BE271"/>
  <c r="T271"/>
  <c r="R271"/>
  <c r="P271"/>
  <c r="BI267"/>
  <c r="BH267"/>
  <c r="BF267"/>
  <c r="BE267"/>
  <c r="T267"/>
  <c r="R267"/>
  <c r="P267"/>
  <c r="BI263"/>
  <c r="BH263"/>
  <c r="BF263"/>
  <c r="BE263"/>
  <c r="T263"/>
  <c r="R263"/>
  <c r="P263"/>
  <c r="BI261"/>
  <c r="BH261"/>
  <c r="BF261"/>
  <c r="BE261"/>
  <c r="T261"/>
  <c r="R261"/>
  <c r="P261"/>
  <c r="BI255"/>
  <c r="BH255"/>
  <c r="BF255"/>
  <c r="BE255"/>
  <c r="T255"/>
  <c r="R255"/>
  <c r="P255"/>
  <c r="BI251"/>
  <c r="BH251"/>
  <c r="BF251"/>
  <c r="BE251"/>
  <c r="T251"/>
  <c r="R251"/>
  <c r="P251"/>
  <c r="BI242"/>
  <c r="BH242"/>
  <c r="BF242"/>
  <c r="BE242"/>
  <c r="T242"/>
  <c r="R242"/>
  <c r="P242"/>
  <c r="BI237"/>
  <c r="BH237"/>
  <c r="BF237"/>
  <c r="BE237"/>
  <c r="T237"/>
  <c r="R237"/>
  <c r="P237"/>
  <c r="BI233"/>
  <c r="BH233"/>
  <c r="BF233"/>
  <c r="BE233"/>
  <c r="T233"/>
  <c r="R233"/>
  <c r="P233"/>
  <c r="BI224"/>
  <c r="BH224"/>
  <c r="BF224"/>
  <c r="BE224"/>
  <c r="T224"/>
  <c r="R224"/>
  <c r="P224"/>
  <c r="BI217"/>
  <c r="BH217"/>
  <c r="BF217"/>
  <c r="BE217"/>
  <c r="T217"/>
  <c r="R217"/>
  <c r="P217"/>
  <c r="BI210"/>
  <c r="BH210"/>
  <c r="BF210"/>
  <c r="BE210"/>
  <c r="T210"/>
  <c r="R210"/>
  <c r="P210"/>
  <c r="BI195"/>
  <c r="BH195"/>
  <c r="BF195"/>
  <c r="BE195"/>
  <c r="T195"/>
  <c r="R195"/>
  <c r="P195"/>
  <c r="BI177"/>
  <c r="BH177"/>
  <c r="BF177"/>
  <c r="BE177"/>
  <c r="T177"/>
  <c r="R177"/>
  <c r="P177"/>
  <c r="BI172"/>
  <c r="BH172"/>
  <c r="BF172"/>
  <c r="BE172"/>
  <c r="T172"/>
  <c r="R172"/>
  <c r="P172"/>
  <c r="BI165"/>
  <c r="BH165"/>
  <c r="BF165"/>
  <c r="BE165"/>
  <c r="T165"/>
  <c r="R165"/>
  <c r="P165"/>
  <c r="BI156"/>
  <c r="BH156"/>
  <c r="BF156"/>
  <c r="BE156"/>
  <c r="T156"/>
  <c r="R156"/>
  <c r="P156"/>
  <c r="BI146"/>
  <c r="BH146"/>
  <c r="BF146"/>
  <c r="BE146"/>
  <c r="T146"/>
  <c r="R146"/>
  <c r="P146"/>
  <c r="BI139"/>
  <c r="BH139"/>
  <c r="BF139"/>
  <c r="BE139"/>
  <c r="T139"/>
  <c r="R139"/>
  <c r="P139"/>
  <c r="BI135"/>
  <c r="BH135"/>
  <c r="BF135"/>
  <c r="BE135"/>
  <c r="T135"/>
  <c r="R135"/>
  <c r="P135"/>
  <c r="BI128"/>
  <c r="BH128"/>
  <c r="BF128"/>
  <c r="BE128"/>
  <c r="T128"/>
  <c r="R128"/>
  <c r="P128"/>
  <c r="BI123"/>
  <c r="BH123"/>
  <c r="BF123"/>
  <c r="BE123"/>
  <c r="T123"/>
  <c r="R123"/>
  <c r="P123"/>
  <c r="BI116"/>
  <c r="BH116"/>
  <c r="BF116"/>
  <c r="BE116"/>
  <c r="T116"/>
  <c r="R116"/>
  <c r="P116"/>
  <c r="BI109"/>
  <c r="BH109"/>
  <c r="BF109"/>
  <c r="BE109"/>
  <c r="T109"/>
  <c r="R109"/>
  <c r="P109"/>
  <c r="BI103"/>
  <c r="BH103"/>
  <c r="BF103"/>
  <c r="BE103"/>
  <c r="T103"/>
  <c r="R103"/>
  <c r="P103"/>
  <c r="BI97"/>
  <c r="BH97"/>
  <c r="BF97"/>
  <c r="BE97"/>
  <c r="T97"/>
  <c r="R97"/>
  <c r="P97"/>
  <c r="BI91"/>
  <c r="BH91"/>
  <c r="BF91"/>
  <c r="BE91"/>
  <c r="T91"/>
  <c r="R91"/>
  <c r="P91"/>
  <c r="J85"/>
  <c r="J84"/>
  <c r="F84"/>
  <c r="F82"/>
  <c r="E80"/>
  <c r="J59"/>
  <c r="J58"/>
  <c r="F58"/>
  <c r="F56"/>
  <c r="E54"/>
  <c r="J20"/>
  <c r="E20"/>
  <c r="F85"/>
  <c r="J19"/>
  <c r="J14"/>
  <c r="J56"/>
  <c r="E7"/>
  <c r="E76"/>
  <c i="3" r="J41"/>
  <c r="J40"/>
  <c i="1" r="AY58"/>
  <c i="3" r="J39"/>
  <c i="1" r="AX58"/>
  <c i="3" r="BI134"/>
  <c r="BH134"/>
  <c r="BF134"/>
  <c r="BE134"/>
  <c r="T134"/>
  <c r="R134"/>
  <c r="P134"/>
  <c r="BI132"/>
  <c r="BH132"/>
  <c r="BF132"/>
  <c r="BE132"/>
  <c r="T132"/>
  <c r="R132"/>
  <c r="P132"/>
  <c r="BI130"/>
  <c r="BH130"/>
  <c r="BF130"/>
  <c r="BE130"/>
  <c r="T130"/>
  <c r="R130"/>
  <c r="P130"/>
  <c r="BI128"/>
  <c r="BH128"/>
  <c r="BF128"/>
  <c r="BE128"/>
  <c r="T128"/>
  <c r="R128"/>
  <c r="P128"/>
  <c r="BI126"/>
  <c r="BH126"/>
  <c r="BF126"/>
  <c r="BE126"/>
  <c r="T126"/>
  <c r="R126"/>
  <c r="P126"/>
  <c r="BI124"/>
  <c r="BH124"/>
  <c r="BF124"/>
  <c r="BE124"/>
  <c r="T124"/>
  <c r="R124"/>
  <c r="P124"/>
  <c r="BI122"/>
  <c r="BH122"/>
  <c r="BF122"/>
  <c r="BE122"/>
  <c r="T122"/>
  <c r="R122"/>
  <c r="P122"/>
  <c r="BI120"/>
  <c r="BH120"/>
  <c r="BF120"/>
  <c r="BE120"/>
  <c r="T120"/>
  <c r="R120"/>
  <c r="P120"/>
  <c r="BI118"/>
  <c r="BH118"/>
  <c r="BF118"/>
  <c r="BE118"/>
  <c r="T118"/>
  <c r="R118"/>
  <c r="P118"/>
  <c r="BI116"/>
  <c r="BH116"/>
  <c r="BF116"/>
  <c r="BE116"/>
  <c r="T116"/>
  <c r="R116"/>
  <c r="P116"/>
  <c r="BI114"/>
  <c r="BH114"/>
  <c r="BF114"/>
  <c r="BE114"/>
  <c r="T114"/>
  <c r="R114"/>
  <c r="P114"/>
  <c r="BI112"/>
  <c r="BH112"/>
  <c r="BF112"/>
  <c r="BE112"/>
  <c r="T112"/>
  <c r="R112"/>
  <c r="P112"/>
  <c r="BI110"/>
  <c r="BH110"/>
  <c r="BF110"/>
  <c r="BE110"/>
  <c r="T110"/>
  <c r="R110"/>
  <c r="P110"/>
  <c r="BI108"/>
  <c r="BH108"/>
  <c r="BF108"/>
  <c r="BE108"/>
  <c r="T108"/>
  <c r="R108"/>
  <c r="P108"/>
  <c r="BI106"/>
  <c r="BH106"/>
  <c r="BF106"/>
  <c r="BE106"/>
  <c r="T106"/>
  <c r="R106"/>
  <c r="P106"/>
  <c r="BI101"/>
  <c r="BH101"/>
  <c r="BF101"/>
  <c r="BE101"/>
  <c r="T101"/>
  <c r="R101"/>
  <c r="P101"/>
  <c r="BI96"/>
  <c r="BH96"/>
  <c r="BF96"/>
  <c r="BE96"/>
  <c r="T96"/>
  <c r="R96"/>
  <c r="P96"/>
  <c r="BI94"/>
  <c r="BH94"/>
  <c r="BF94"/>
  <c r="BE94"/>
  <c r="T94"/>
  <c r="R94"/>
  <c r="P94"/>
  <c r="J89"/>
  <c r="J88"/>
  <c r="F88"/>
  <c r="F86"/>
  <c r="E84"/>
  <c r="J63"/>
  <c r="J62"/>
  <c r="F62"/>
  <c r="F60"/>
  <c r="E58"/>
  <c r="J22"/>
  <c r="E22"/>
  <c r="F89"/>
  <c r="J21"/>
  <c r="J16"/>
  <c r="J60"/>
  <c r="E7"/>
  <c r="E78"/>
  <c i="2" r="J41"/>
  <c r="J40"/>
  <c i="1" r="AY57"/>
  <c i="2" r="J39"/>
  <c i="1" r="AX57"/>
  <c i="2" r="BI132"/>
  <c r="BH132"/>
  <c r="BF132"/>
  <c r="BE132"/>
  <c r="T132"/>
  <c r="R132"/>
  <c r="P132"/>
  <c r="BI127"/>
  <c r="BH127"/>
  <c r="BF127"/>
  <c r="BE127"/>
  <c r="T127"/>
  <c r="R127"/>
  <c r="P127"/>
  <c r="BI124"/>
  <c r="BH124"/>
  <c r="BF124"/>
  <c r="BE124"/>
  <c r="T124"/>
  <c r="R124"/>
  <c r="P124"/>
  <c r="BI121"/>
  <c r="BH121"/>
  <c r="BF121"/>
  <c r="BE121"/>
  <c r="T121"/>
  <c r="R121"/>
  <c r="P121"/>
  <c r="BI119"/>
  <c r="BH119"/>
  <c r="BF119"/>
  <c r="BE119"/>
  <c r="T119"/>
  <c r="R119"/>
  <c r="P119"/>
  <c r="BI113"/>
  <c r="BH113"/>
  <c r="BF113"/>
  <c r="BE113"/>
  <c r="T113"/>
  <c r="R113"/>
  <c r="P113"/>
  <c r="BI108"/>
  <c r="BH108"/>
  <c r="BF108"/>
  <c r="BE108"/>
  <c r="T108"/>
  <c r="R108"/>
  <c r="P108"/>
  <c r="BI105"/>
  <c r="BH105"/>
  <c r="BF105"/>
  <c r="BE105"/>
  <c r="T105"/>
  <c r="R105"/>
  <c r="P105"/>
  <c r="BI102"/>
  <c r="BH102"/>
  <c r="BF102"/>
  <c r="BE102"/>
  <c r="T102"/>
  <c r="R102"/>
  <c r="P102"/>
  <c r="BI99"/>
  <c r="BH99"/>
  <c r="BF99"/>
  <c r="BE99"/>
  <c r="T99"/>
  <c r="R99"/>
  <c r="P99"/>
  <c r="BI97"/>
  <c r="BH97"/>
  <c r="BF97"/>
  <c r="BE97"/>
  <c r="T97"/>
  <c r="R97"/>
  <c r="P97"/>
  <c r="J91"/>
  <c r="J90"/>
  <c r="F90"/>
  <c r="F88"/>
  <c r="E86"/>
  <c r="J63"/>
  <c r="J62"/>
  <c r="F62"/>
  <c r="F60"/>
  <c r="E58"/>
  <c r="J22"/>
  <c r="E22"/>
  <c r="F91"/>
  <c r="J21"/>
  <c r="J16"/>
  <c r="J88"/>
  <c r="E7"/>
  <c r="E80"/>
  <c i="1" r="L50"/>
  <c r="AM50"/>
  <c r="AM49"/>
  <c r="L49"/>
  <c r="AM47"/>
  <c r="L47"/>
  <c r="L45"/>
  <c r="L44"/>
  <c i="3" r="BK114"/>
  <c r="J126"/>
  <c r="J124"/>
  <c i="4" r="BK786"/>
  <c r="J719"/>
  <c r="BK791"/>
  <c r="J277"/>
  <c r="J950"/>
  <c r="BK210"/>
  <c i="5" r="J356"/>
  <c r="J256"/>
  <c r="J421"/>
  <c i="7" r="BK322"/>
  <c r="J153"/>
  <c i="8" r="J113"/>
  <c i="9" r="J168"/>
  <c r="J202"/>
  <c i="10" r="BK291"/>
  <c i="11" r="J91"/>
  <c i="12" r="BK272"/>
  <c i="13" r="J132"/>
  <c r="J179"/>
  <c i="14" r="BK145"/>
  <c i="15" r="BK129"/>
  <c i="16" r="J135"/>
  <c i="17" r="BK163"/>
  <c r="BK217"/>
  <c i="18" r="BK364"/>
  <c r="J115"/>
  <c r="J236"/>
  <c i="20" r="BK611"/>
  <c r="BK721"/>
  <c r="BK199"/>
  <c i="22" r="J476"/>
  <c r="BK494"/>
  <c r="BK470"/>
  <c i="24" r="BK380"/>
  <c r="J338"/>
  <c r="J502"/>
  <c r="J628"/>
  <c r="BK426"/>
  <c i="26" r="BK429"/>
  <c r="J365"/>
  <c i="27" r="BK112"/>
  <c i="28" r="J642"/>
  <c r="BK600"/>
  <c r="BK631"/>
  <c r="J529"/>
  <c i="30" r="J104"/>
  <c r="J326"/>
  <c r="J162"/>
  <c i="32" r="BK549"/>
  <c r="BK397"/>
  <c i="34" r="J130"/>
  <c r="J649"/>
  <c r="BK640"/>
  <c r="BK170"/>
  <c i="36" r="BK277"/>
  <c r="BK208"/>
  <c i="38" r="J317"/>
  <c i="42" r="BK416"/>
  <c r="J612"/>
  <c r="BK434"/>
  <c r="J276"/>
  <c i="45" r="J91"/>
  <c i="47" r="J169"/>
  <c r="J116"/>
  <c r="J113"/>
  <c i="48" r="J196"/>
  <c r="BK180"/>
  <c i="50" r="BK103"/>
  <c i="2" r="BK108"/>
  <c i="3" r="J116"/>
  <c i="4" r="J955"/>
  <c r="BK177"/>
  <c r="BK549"/>
  <c r="BK296"/>
  <c r="BK646"/>
  <c r="BK325"/>
  <c i="5" r="J365"/>
  <c r="BK274"/>
  <c i="6" r="J104"/>
  <c r="J237"/>
  <c r="BK248"/>
  <c r="J165"/>
  <c i="7" r="J105"/>
  <c i="8" r="J137"/>
  <c r="BK216"/>
  <c i="9" r="BK157"/>
  <c i="10" r="J145"/>
  <c r="J241"/>
  <c i="12" r="J255"/>
  <c r="J181"/>
  <c i="14" r="J188"/>
  <c r="BK181"/>
  <c i="15" r="BK119"/>
  <c i="16" r="BK155"/>
  <c i="17" r="BK143"/>
  <c i="18" r="BK246"/>
  <c r="J553"/>
  <c r="BK370"/>
  <c i="20" r="J649"/>
  <c r="J332"/>
  <c r="J564"/>
  <c i="22" r="J535"/>
  <c r="BK416"/>
  <c i="24" r="BK249"/>
  <c r="BK832"/>
  <c r="BK343"/>
  <c r="J976"/>
  <c r="J581"/>
  <c i="26" r="J153"/>
  <c r="BK260"/>
  <c i="28" r="BK636"/>
  <c r="J658"/>
  <c r="J417"/>
  <c r="BK399"/>
  <c r="BK257"/>
  <c i="30" r="J357"/>
  <c r="BK204"/>
  <c r="J459"/>
  <c i="32" r="J517"/>
  <c r="J501"/>
  <c r="J480"/>
  <c r="BK130"/>
  <c i="34" r="BK491"/>
  <c r="BK581"/>
  <c r="J329"/>
  <c r="J124"/>
  <c i="36" r="J213"/>
  <c r="J283"/>
  <c i="38" r="J307"/>
  <c i="40" r="BK305"/>
  <c i="42" r="BK337"/>
  <c r="BK236"/>
  <c i="43" r="J213"/>
  <c i="46" r="J143"/>
  <c i="47" r="J146"/>
  <c i="48" r="BK133"/>
  <c i="3" r="BK110"/>
  <c i="4" r="BK950"/>
  <c r="J438"/>
  <c r="BK307"/>
  <c r="J686"/>
  <c r="J307"/>
  <c r="J384"/>
  <c r="J425"/>
  <c i="5" r="J418"/>
  <c r="BK299"/>
  <c i="6" r="BK142"/>
  <c i="7" r="J164"/>
  <c i="8" r="BK294"/>
  <c r="BK107"/>
  <c i="9" r="BK331"/>
  <c i="10" r="J295"/>
  <c i="11" r="J200"/>
  <c i="12" r="J139"/>
  <c i="13" r="BK94"/>
  <c i="14" r="BK129"/>
  <c i="15" r="J129"/>
  <c i="16" r="BK115"/>
  <c i="17" r="J237"/>
  <c r="J187"/>
  <c i="18" r="J370"/>
  <c r="J594"/>
  <c i="20" r="J449"/>
  <c r="BK435"/>
  <c r="BK484"/>
  <c i="21" r="J98"/>
  <c i="22" r="BK345"/>
  <c i="24" r="J938"/>
  <c r="BK134"/>
  <c r="J837"/>
  <c i="26" r="BK161"/>
  <c i="28" r="J332"/>
  <c r="J424"/>
  <c i="30" r="BK104"/>
  <c r="J496"/>
  <c i="32" r="J348"/>
  <c i="33" r="J113"/>
  <c i="34" r="J296"/>
  <c i="36" r="BK337"/>
  <c r="J196"/>
  <c r="J629"/>
  <c i="38" r="BK252"/>
  <c r="BK438"/>
  <c r="J115"/>
  <c i="40" r="J305"/>
  <c r="BK259"/>
  <c r="BK174"/>
  <c r="J163"/>
  <c i="42" r="J589"/>
  <c i="43" r="BK119"/>
  <c i="46" r="J148"/>
  <c i="47" r="J201"/>
  <c r="BK166"/>
  <c i="48" r="BK104"/>
  <c r="J149"/>
  <c i="1" r="AS92"/>
  <c i="4" r="BK540"/>
  <c r="BK290"/>
  <c r="J139"/>
  <c r="J725"/>
  <c r="BK366"/>
  <c i="5" r="BK186"/>
  <c i="6" r="J116"/>
  <c i="7" r="J185"/>
  <c i="8" r="BK137"/>
  <c i="9" r="J252"/>
  <c r="BK122"/>
  <c i="10" r="J216"/>
  <c r="BK305"/>
  <c i="11" r="BK123"/>
  <c i="12" r="J277"/>
  <c i="13" r="J195"/>
  <c i="14" r="BK217"/>
  <c r="J119"/>
  <c i="16" r="J200"/>
  <c r="J176"/>
  <c i="17" r="J305"/>
  <c i="18" r="BK160"/>
  <c r="J413"/>
  <c r="BK248"/>
  <c i="20" r="BK365"/>
  <c r="J558"/>
  <c i="22" r="J339"/>
  <c i="24" r="BK650"/>
  <c r="BK136"/>
  <c i="26" r="J214"/>
  <c i="28" r="BK445"/>
  <c i="30" r="BK365"/>
  <c i="32" r="J105"/>
  <c i="34" r="BK204"/>
  <c i="36" r="J320"/>
  <c i="37" r="BK112"/>
  <c i="38" r="J495"/>
  <c i="42" r="BK428"/>
  <c r="J496"/>
  <c i="2" r="J127"/>
  <c i="3" r="J108"/>
  <c i="4" r="BK676"/>
  <c r="BK271"/>
  <c r="J303"/>
  <c r="BK123"/>
  <c i="5" r="BK424"/>
  <c i="7" r="J302"/>
  <c i="8" r="J285"/>
  <c i="9" r="J108"/>
  <c i="11" r="BK108"/>
  <c i="12" r="J98"/>
  <c i="13" r="J138"/>
  <c i="15" r="BK191"/>
  <c i="16" r="BK140"/>
  <c i="17" r="BK243"/>
  <c i="18" r="J248"/>
  <c i="20" r="BK344"/>
  <c r="J486"/>
  <c i="22" r="J159"/>
  <c r="BK156"/>
  <c i="24" r="BK123"/>
  <c r="BK938"/>
  <c r="BK575"/>
  <c r="J761"/>
  <c i="26" r="J397"/>
  <c i="27" r="J112"/>
  <c i="28" r="BK529"/>
  <c r="J578"/>
  <c i="30" r="J213"/>
  <c r="BK540"/>
  <c i="32" r="J121"/>
  <c r="J223"/>
  <c i="34" r="BK210"/>
  <c r="J581"/>
  <c i="35" r="BK118"/>
  <c i="36" r="BK423"/>
  <c r="BK122"/>
  <c i="38" r="J325"/>
  <c i="42" r="J416"/>
  <c r="J544"/>
  <c i="43" r="J205"/>
  <c i="45" r="J110"/>
  <c i="47" r="J164"/>
  <c i="48" r="BK172"/>
  <c r="BK168"/>
  <c i="50" r="J144"/>
  <c i="4" r="BK658"/>
  <c r="J748"/>
  <c i="5" r="J222"/>
  <c i="7" r="J132"/>
  <c i="8" r="BK266"/>
  <c i="9" r="BK168"/>
  <c i="11" r="BK94"/>
  <c i="12" r="J187"/>
  <c i="13" r="J142"/>
  <c i="15" r="J207"/>
  <c i="17" r="J128"/>
  <c i="18" r="J438"/>
  <c i="19" r="BK98"/>
  <c i="20" r="BK573"/>
  <c r="BK403"/>
  <c i="22" r="BK443"/>
  <c r="BK172"/>
  <c i="26" r="BK236"/>
  <c i="28" r="BK136"/>
  <c r="BK811"/>
  <c i="30" r="J120"/>
  <c i="32" r="J162"/>
  <c i="34" r="J654"/>
  <c r="J262"/>
  <c i="36" r="BK412"/>
  <c r="J304"/>
  <c r="BK156"/>
  <c r="J174"/>
  <c i="38" r="J332"/>
  <c r="J367"/>
  <c i="39" r="BK102"/>
  <c i="42" r="BK628"/>
  <c r="J208"/>
  <c r="J356"/>
  <c r="BK356"/>
  <c i="43" r="BK102"/>
  <c i="47" r="J121"/>
  <c r="BK176"/>
  <c i="48" r="BK158"/>
  <c r="J178"/>
  <c r="BK194"/>
  <c i="50" r="J120"/>
  <c i="3" r="J112"/>
  <c r="J94"/>
  <c i="4" r="BK799"/>
  <c r="J91"/>
  <c r="J255"/>
  <c r="J549"/>
  <c i="5" r="BK193"/>
  <c r="J268"/>
  <c r="J204"/>
  <c i="7" r="BK95"/>
  <c i="8" r="BK249"/>
  <c r="BK113"/>
  <c i="9" r="J300"/>
  <c i="10" r="J233"/>
  <c i="11" r="BK113"/>
  <c i="12" r="BK156"/>
  <c i="13" r="BK215"/>
  <c r="BK124"/>
  <c i="15" r="J98"/>
  <c i="16" r="BK131"/>
  <c i="18" r="J214"/>
  <c r="J513"/>
  <c i="20" r="J589"/>
  <c r="J429"/>
  <c r="BK726"/>
  <c i="22" r="BK517"/>
  <c r="J307"/>
  <c i="24" r="BK581"/>
  <c r="J433"/>
  <c i="25" r="J102"/>
  <c i="26" r="J371"/>
  <c i="28" r="J682"/>
  <c r="J652"/>
  <c i="30" r="BK194"/>
  <c r="J189"/>
  <c i="32" r="J228"/>
  <c r="J326"/>
  <c i="34" r="BK329"/>
  <c i="35" r="BK108"/>
  <c i="36" r="BK117"/>
  <c r="J606"/>
  <c i="38" r="J402"/>
  <c r="BK112"/>
  <c r="BK161"/>
  <c i="39" r="J102"/>
  <c i="42" r="J553"/>
  <c r="BK501"/>
  <c i="43" r="J117"/>
  <c r="BK98"/>
  <c i="45" r="J123"/>
  <c i="46" r="J91"/>
  <c i="47" r="BK116"/>
  <c r="J104"/>
  <c i="48" r="BK149"/>
  <c r="J139"/>
  <c r="BK186"/>
  <c i="50" r="BK91"/>
  <c i="4" r="BK943"/>
  <c r="BK472"/>
  <c r="J313"/>
  <c r="J793"/>
  <c i="5" r="BK365"/>
  <c r="BK293"/>
  <c i="7" r="BK285"/>
  <c i="8" r="J143"/>
  <c i="9" r="J226"/>
  <c i="10" r="J139"/>
  <c i="12" r="J131"/>
  <c i="13" r="BK98"/>
  <c i="14" r="BK188"/>
  <c i="16" r="BK188"/>
  <c i="17" r="BK305"/>
  <c i="18" r="J377"/>
  <c r="J268"/>
  <c i="20" r="BK684"/>
  <c r="J407"/>
  <c i="21" r="BK98"/>
  <c i="22" r="BK229"/>
  <c i="24" r="J815"/>
  <c r="BK665"/>
  <c r="J737"/>
  <c i="26" r="J288"/>
  <c i="28" r="J555"/>
  <c r="J410"/>
  <c r="J753"/>
  <c i="30" r="BK374"/>
  <c r="J555"/>
  <c i="32" r="J250"/>
  <c r="J559"/>
  <c i="34" r="J559"/>
  <c r="BK135"/>
  <c i="36" r="J534"/>
  <c r="BK585"/>
  <c i="38" r="BK382"/>
  <c i="40" r="BK369"/>
  <c r="J413"/>
  <c r="J112"/>
  <c r="BK235"/>
  <c r="BK196"/>
  <c i="43" r="BK201"/>
  <c i="46" r="J100"/>
  <c i="47" r="BK104"/>
  <c i="48" r="J204"/>
  <c r="J156"/>
  <c i="2" r="F37"/>
  <c i="4" r="BK631"/>
  <c i="5" r="BK342"/>
  <c r="BK403"/>
  <c i="6" r="BK165"/>
  <c i="7" r="BK247"/>
  <c r="BK227"/>
  <c i="8" r="J225"/>
  <c r="BK117"/>
  <c i="9" r="J90"/>
  <c i="10" r="BK269"/>
  <c r="BK209"/>
  <c i="11" r="BK91"/>
  <c i="12" r="BK196"/>
  <c i="13" r="BK223"/>
  <c i="14" r="J105"/>
  <c i="15" r="BK143"/>
  <c i="16" r="BK210"/>
  <c i="17" r="BK120"/>
  <c r="J105"/>
  <c i="18" r="J339"/>
  <c r="BK438"/>
  <c r="BK300"/>
  <c i="20" r="BK516"/>
  <c r="J605"/>
  <c r="J268"/>
  <c i="21" r="BK112"/>
  <c i="22" r="J243"/>
  <c r="J274"/>
  <c i="24" r="J597"/>
  <c r="J795"/>
  <c r="J569"/>
  <c r="J328"/>
  <c r="J446"/>
  <c r="J665"/>
  <c r="BK222"/>
  <c i="26" r="BK120"/>
  <c r="J319"/>
  <c r="J120"/>
  <c i="28" r="BK433"/>
  <c r="BK753"/>
  <c r="BK382"/>
  <c r="BK806"/>
  <c r="J213"/>
  <c i="30" r="J535"/>
  <c r="BK140"/>
  <c r="BK189"/>
  <c i="32" r="J288"/>
  <c r="BK375"/>
  <c r="BK138"/>
  <c r="BK567"/>
  <c i="34" r="J367"/>
  <c r="J550"/>
  <c r="BK178"/>
  <c r="BK482"/>
  <c i="36" r="J407"/>
  <c r="BK534"/>
  <c i="38" r="BK167"/>
  <c r="BK372"/>
  <c i="42" r="BK612"/>
  <c r="BK205"/>
  <c i="43" r="BK232"/>
  <c i="45" r="J148"/>
  <c i="47" r="J210"/>
  <c r="BK169"/>
  <c i="48" r="BK152"/>
  <c r="J180"/>
  <c r="BK198"/>
  <c i="50" r="BK152"/>
  <c i="2" r="BK113"/>
  <c i="3" r="BK128"/>
  <c r="J101"/>
  <c i="4" r="J618"/>
  <c r="J784"/>
  <c r="BK960"/>
  <c r="BK719"/>
  <c r="J638"/>
  <c i="5" r="BK398"/>
  <c r="J398"/>
  <c i="6" r="BK243"/>
  <c r="BK152"/>
  <c r="J159"/>
  <c r="BK227"/>
  <c r="BK159"/>
  <c i="7" r="BK105"/>
  <c i="8" r="BK131"/>
  <c i="9" r="J140"/>
  <c i="10" r="BK256"/>
  <c r="BK219"/>
  <c i="11" r="BK200"/>
  <c i="12" r="BK255"/>
  <c i="13" r="J171"/>
  <c r="BK151"/>
  <c i="14" r="J217"/>
  <c i="15" r="J110"/>
  <c i="16" r="J129"/>
  <c i="17" r="BK288"/>
  <c r="J110"/>
  <c i="18" r="J579"/>
  <c r="BK285"/>
  <c i="20" r="BK117"/>
  <c r="J689"/>
  <c r="J243"/>
  <c i="22" r="BK274"/>
  <c r="J365"/>
  <c i="24" r="BK659"/>
  <c r="BK843"/>
  <c r="BK148"/>
  <c r="BK275"/>
  <c r="BK441"/>
  <c r="J136"/>
  <c i="26" r="J169"/>
  <c r="J387"/>
  <c i="28" r="BK481"/>
  <c r="J742"/>
  <c r="BK417"/>
  <c r="BK127"/>
  <c i="29" r="J107"/>
  <c i="30" r="BK339"/>
  <c r="BK286"/>
  <c r="J167"/>
  <c i="32" r="BK362"/>
  <c r="J428"/>
  <c r="J159"/>
  <c i="34" r="J232"/>
  <c r="BK332"/>
  <c r="BK654"/>
  <c i="36" r="J558"/>
  <c r="J646"/>
  <c i="38" r="J410"/>
  <c r="J112"/>
  <c i="42" r="BK570"/>
  <c r="J579"/>
  <c r="J444"/>
  <c i="43" r="BK227"/>
  <c i="48" r="BK154"/>
  <c i="50" r="J138"/>
  <c i="1" r="AS71"/>
  <c i="4" r="J366"/>
  <c r="BK553"/>
  <c r="J786"/>
  <c i="5" r="J148"/>
  <c r="J211"/>
  <c i="6" r="J181"/>
  <c i="7" r="BK302"/>
  <c i="8" r="J208"/>
  <c r="BK156"/>
  <c i="9" r="J157"/>
  <c i="10" r="J168"/>
  <c r="BK286"/>
  <c i="11" r="BK137"/>
  <c i="12" r="J143"/>
  <c i="13" r="BK179"/>
  <c i="14" r="J127"/>
  <c i="15" r="J143"/>
  <c i="16" r="BK170"/>
  <c i="17" r="BK255"/>
  <c i="18" r="BK345"/>
  <c r="J474"/>
  <c r="J123"/>
  <c i="19" r="BK102"/>
  <c i="20" r="J273"/>
  <c r="BK383"/>
  <c i="22" r="J105"/>
  <c r="BK503"/>
  <c r="BK164"/>
  <c i="24" r="J545"/>
  <c r="BK191"/>
  <c i="26" r="BK288"/>
  <c i="28" r="BK517"/>
  <c r="BK652"/>
  <c i="30" r="J521"/>
  <c r="J501"/>
  <c i="32" r="J522"/>
  <c r="J472"/>
  <c i="34" r="J546"/>
  <c r="J116"/>
  <c i="36" r="BK522"/>
  <c r="J159"/>
  <c r="J106"/>
  <c i="38" r="BK489"/>
  <c r="J498"/>
  <c r="J444"/>
  <c i="40" r="J396"/>
  <c r="J212"/>
  <c r="BK201"/>
  <c r="BK152"/>
  <c i="42" r="J330"/>
  <c i="43" r="BK148"/>
  <c i="44" r="J102"/>
  <c i="46" r="BK130"/>
  <c i="47" r="J111"/>
  <c i="48" r="J164"/>
  <c i="50" r="BK110"/>
  <c i="3" r="J110"/>
  <c r="J96"/>
  <c i="4" r="J233"/>
  <c r="BK425"/>
  <c r="J290"/>
  <c r="BK135"/>
  <c i="5" r="J188"/>
  <c r="BK261"/>
  <c r="BK222"/>
  <c i="7" r="BK209"/>
  <c i="8" r="BK289"/>
  <c i="9" r="J331"/>
  <c i="10" r="J211"/>
  <c r="J189"/>
  <c i="11" r="BK103"/>
  <c i="12" r="J272"/>
  <c i="13" r="BK190"/>
  <c i="14" r="J147"/>
  <c i="15" r="J167"/>
  <c i="16" r="J115"/>
  <c i="17" r="BK232"/>
  <c r="BK207"/>
  <c i="18" r="J519"/>
  <c r="BK214"/>
  <c i="20" r="J365"/>
  <c i="22" r="BK253"/>
  <c i="24" r="J592"/>
  <c r="BK827"/>
  <c i="28" r="J118"/>
  <c r="J598"/>
  <c i="30" r="J204"/>
  <c i="32" r="BK559"/>
  <c i="36" r="J528"/>
  <c r="BK255"/>
  <c r="J328"/>
  <c i="38" r="BK540"/>
  <c i="42" r="J178"/>
  <c r="BK369"/>
  <c i="43" r="J222"/>
  <c i="47" r="BK182"/>
  <c i="48" r="J113"/>
  <c i="2" r="J108"/>
  <c i="3" r="J106"/>
  <c i="4" r="BK714"/>
  <c r="J311"/>
  <c r="BK103"/>
  <c i="5" r="BK313"/>
  <c i="7" r="J100"/>
  <c i="8" r="BK219"/>
  <c i="9" r="J234"/>
  <c i="11" r="BK190"/>
  <c i="12" r="BK260"/>
  <c i="13" r="BK230"/>
  <c i="14" r="BK94"/>
  <c i="16" r="J127"/>
  <c i="17" r="J145"/>
  <c i="18" r="BK492"/>
  <c r="BK589"/>
  <c i="20" r="BK369"/>
  <c r="J369"/>
  <c i="22" r="BK262"/>
  <c i="23" r="BK108"/>
  <c i="24" r="J459"/>
  <c r="BK887"/>
  <c r="J884"/>
  <c i="26" r="BK214"/>
  <c r="BK248"/>
  <c i="28" r="BK456"/>
  <c r="BK795"/>
  <c r="J180"/>
  <c i="30" r="J125"/>
  <c r="BK112"/>
  <c i="32" r="BK121"/>
  <c i="34" r="BK309"/>
  <c r="BK616"/>
  <c i="36" r="J565"/>
  <c r="BK235"/>
  <c i="38" r="BK189"/>
  <c i="40" r="J342"/>
  <c i="42" r="BK116"/>
  <c i="43" r="BK185"/>
  <c i="46" r="BK104"/>
  <c i="47" r="J138"/>
  <c i="48" r="BK98"/>
  <c i="49" r="J96"/>
  <c i="4" r="BK832"/>
  <c r="BK351"/>
  <c i="5" r="BK227"/>
  <c i="6" r="J142"/>
  <c i="8" r="BK214"/>
  <c r="J166"/>
  <c i="9" r="BK307"/>
  <c i="10" r="J200"/>
  <c i="12" r="J135"/>
  <c i="13" r="BK185"/>
  <c i="14" r="J91"/>
  <c i="16" r="BK217"/>
  <c i="17" r="J220"/>
  <c i="18" r="J549"/>
  <c i="20" r="BK206"/>
  <c r="BK151"/>
  <c i="22" r="BK307"/>
  <c r="BK265"/>
  <c i="24" r="BK815"/>
  <c r="BK754"/>
  <c i="26" r="BK218"/>
  <c i="28" r="BK150"/>
  <c i="30" r="J159"/>
  <c i="32" r="BK175"/>
  <c i="34" r="BK607"/>
  <c r="J607"/>
  <c i="36" r="BK487"/>
  <c r="BK356"/>
  <c r="J614"/>
  <c i="38" r="J193"/>
  <c r="J266"/>
  <c i="39" r="BK98"/>
  <c i="42" r="J582"/>
  <c r="BK321"/>
  <c r="BK258"/>
  <c i="45" r="BK102"/>
  <c i="46" r="J119"/>
  <c i="47" r="BK148"/>
  <c i="48" r="J202"/>
  <c r="BK147"/>
  <c r="BK208"/>
  <c i="2" r="BK102"/>
  <c i="3" r="BK132"/>
  <c i="4" r="J868"/>
  <c r="BK699"/>
  <c r="BK116"/>
  <c r="J433"/>
  <c r="J351"/>
  <c i="5" r="J227"/>
  <c r="J261"/>
  <c i="6" r="J136"/>
  <c i="8" r="BK301"/>
  <c i="9" r="BK199"/>
  <c r="J173"/>
  <c i="10" r="J278"/>
  <c i="11" r="BK127"/>
  <c i="12" r="BK267"/>
  <c r="J156"/>
  <c i="13" r="BK147"/>
  <c i="14" r="BK165"/>
  <c i="15" r="BK105"/>
  <c i="16" r="J100"/>
  <c i="18" r="J361"/>
  <c r="J428"/>
  <c i="19" r="J102"/>
  <c i="20" r="J123"/>
  <c r="BK283"/>
  <c r="BK209"/>
  <c r="J326"/>
  <c i="22" r="BK389"/>
  <c r="BK233"/>
  <c i="24" r="BK492"/>
  <c r="J659"/>
  <c r="BK976"/>
  <c i="26" r="J377"/>
  <c i="28" r="BK800"/>
  <c r="J281"/>
  <c i="30" r="BK535"/>
  <c r="J354"/>
  <c i="32" r="BK223"/>
  <c i="33" r="J103"/>
  <c i="34" r="BK141"/>
  <c i="36" r="BK545"/>
  <c i="2" r="J37"/>
  <c i="5" r="BK216"/>
  <c i="6" r="J258"/>
  <c i="7" r="BK100"/>
  <c i="8" r="BK285"/>
  <c i="9" r="BK94"/>
  <c i="10" r="J282"/>
  <c i="12" r="J152"/>
  <c i="13" r="BK171"/>
  <c i="15" r="BK185"/>
  <c i="16" r="BK205"/>
  <c i="17" r="BK226"/>
  <c i="18" r="BK434"/>
  <c i="20" r="J446"/>
  <c r="J259"/>
  <c r="BK558"/>
  <c i="22" r="BK283"/>
  <c r="J229"/>
  <c i="24" r="BK998"/>
  <c r="BK528"/>
  <c r="BK310"/>
  <c i="25" r="J107"/>
  <c i="26" r="J234"/>
  <c i="28" r="BK156"/>
  <c r="BK861"/>
  <c i="30" r="BK527"/>
  <c r="BK574"/>
  <c r="J194"/>
  <c i="32" r="BK267"/>
  <c i="34" r="BK194"/>
  <c r="BK646"/>
  <c i="35" r="J118"/>
  <c i="36" r="J255"/>
  <c r="J392"/>
  <c i="38" r="BK433"/>
  <c i="40" r="BK138"/>
  <c r="J127"/>
  <c r="J317"/>
  <c r="J223"/>
  <c r="BK274"/>
  <c r="BK226"/>
  <c i="42" r="BK269"/>
  <c i="45" r="BK137"/>
  <c i="47" r="BK213"/>
  <c i="48" r="BK228"/>
  <c r="BK214"/>
  <c i="3" r="BK96"/>
  <c i="4" r="J835"/>
  <c r="J670"/>
  <c r="J210"/>
  <c r="BK584"/>
  <c r="BK495"/>
  <c r="BK638"/>
  <c r="J739"/>
  <c r="J242"/>
  <c i="5" r="J308"/>
  <c r="BK148"/>
  <c i="7" r="J110"/>
  <c i="8" r="J244"/>
  <c r="BK244"/>
  <c i="9" r="BK245"/>
  <c i="10" r="BK213"/>
  <c r="J191"/>
  <c i="11" r="J119"/>
  <c i="12" r="BK139"/>
  <c i="13" r="BK165"/>
  <c r="J110"/>
  <c i="14" r="J170"/>
  <c i="15" r="BK197"/>
  <c i="16" r="J210"/>
  <c i="17" r="BK147"/>
  <c r="J134"/>
  <c i="18" r="J460"/>
  <c r="J246"/>
  <c r="J209"/>
  <c r="BK454"/>
  <c i="20" r="J283"/>
  <c r="J456"/>
  <c r="BK390"/>
  <c r="BK296"/>
  <c i="22" r="J527"/>
  <c r="J422"/>
  <c r="BK243"/>
  <c r="BK202"/>
  <c i="24" r="J359"/>
  <c r="J474"/>
  <c r="BK611"/>
  <c r="J227"/>
  <c r="J690"/>
  <c i="26" r="BK266"/>
  <c r="J439"/>
  <c r="J161"/>
  <c i="28" r="BK245"/>
  <c r="BK728"/>
  <c r="BK278"/>
  <c r="BK855"/>
  <c i="30" r="BK317"/>
  <c r="J425"/>
  <c r="BK466"/>
  <c r="BK381"/>
  <c i="32" r="BK162"/>
  <c r="BK526"/>
  <c r="J175"/>
  <c r="J507"/>
  <c i="34" r="BK448"/>
  <c r="BK439"/>
  <c r="BK246"/>
  <c i="36" r="BK435"/>
  <c r="BK614"/>
  <c i="37" r="BK107"/>
  <c i="38" r="J224"/>
  <c r="BK276"/>
  <c i="42" r="J228"/>
  <c r="BK279"/>
  <c i="43" r="J201"/>
  <c r="BK189"/>
  <c i="46" r="J102"/>
  <c i="47" r="J162"/>
  <c i="48" r="BK178"/>
  <c r="BK145"/>
  <c r="BK121"/>
  <c i="50" r="J158"/>
  <c i="2" r="BK119"/>
  <c i="3" r="BK126"/>
  <c r="BK116"/>
  <c i="4" r="J540"/>
  <c r="J711"/>
  <c r="J721"/>
  <c r="BK445"/>
  <c r="BK275"/>
  <c i="5" r="J173"/>
  <c r="BK242"/>
  <c i="6" r="BK212"/>
  <c r="BK240"/>
  <c r="J217"/>
  <c r="BK258"/>
  <c i="7" r="J317"/>
  <c i="8" r="J301"/>
  <c r="J131"/>
  <c i="9" r="J292"/>
  <c i="10" r="J173"/>
  <c i="11" r="BK173"/>
  <c i="12" r="BK143"/>
  <c i="13" r="BK200"/>
  <c r="BK110"/>
  <c i="15" r="J131"/>
  <c i="16" r="J119"/>
  <c i="17" r="BK220"/>
  <c i="18" r="J351"/>
  <c r="BK351"/>
  <c r="BK500"/>
  <c i="20" r="J537"/>
  <c r="BK140"/>
  <c r="J175"/>
  <c i="22" r="J479"/>
  <c r="J116"/>
  <c i="23" r="J99"/>
  <c i="24" r="J134"/>
  <c r="J456"/>
  <c r="BK142"/>
  <c r="J698"/>
  <c r="BK202"/>
  <c i="26" r="BK326"/>
  <c r="BK115"/>
  <c r="J257"/>
  <c i="28" r="BK109"/>
  <c r="BK523"/>
  <c r="J386"/>
  <c r="BK742"/>
  <c i="30" r="J532"/>
  <c r="J298"/>
  <c r="J112"/>
  <c i="31" r="J118"/>
  <c i="32" r="J404"/>
  <c r="J282"/>
  <c r="BK404"/>
  <c i="34" r="J482"/>
  <c r="J584"/>
  <c r="J161"/>
  <c r="J417"/>
  <c i="36" r="J185"/>
  <c i="38" r="BK239"/>
  <c r="BK410"/>
  <c i="42" r="J595"/>
  <c r="J421"/>
  <c r="J428"/>
  <c r="J119"/>
  <c i="43" r="J125"/>
  <c i="47" r="BK172"/>
  <c i="48" r="J154"/>
  <c r="J92"/>
  <c i="3" r="J132"/>
  <c r="BK108"/>
  <c i="4" r="BK589"/>
  <c r="J732"/>
  <c r="J799"/>
  <c r="J887"/>
  <c r="BK277"/>
  <c r="J676"/>
  <c i="5" r="J155"/>
  <c r="J389"/>
  <c i="7" r="BK290"/>
  <c i="8" r="BK236"/>
  <c r="J249"/>
  <c i="9" r="BK221"/>
  <c i="10" r="J291"/>
  <c i="11" r="BK195"/>
  <c i="12" r="BK217"/>
  <c i="13" r="BK235"/>
  <c r="BK138"/>
  <c i="14" r="BK115"/>
  <c i="15" r="BK98"/>
  <c i="16" r="BK91"/>
  <c i="17" r="J226"/>
  <c r="J179"/>
  <c i="18" r="BK428"/>
  <c r="BK236"/>
  <c i="20" r="BK698"/>
  <c r="BK662"/>
  <c r="BK107"/>
  <c i="22" r="J207"/>
  <c r="J359"/>
  <c i="24" r="BK1019"/>
  <c r="J779"/>
  <c r="BK550"/>
  <c i="26" r="BK137"/>
  <c i="28" r="BK348"/>
  <c r="J800"/>
  <c i="30" r="BK301"/>
  <c r="BK120"/>
  <c i="32" r="BK313"/>
  <c i="34" r="BK417"/>
  <c i="36" r="J412"/>
  <c r="BK180"/>
  <c i="38" r="BK357"/>
  <c r="BK227"/>
  <c i="40" r="J369"/>
  <c r="J121"/>
  <c r="J243"/>
  <c r="J141"/>
  <c i="42" r="BK143"/>
  <c i="43" r="J227"/>
  <c i="45" r="J108"/>
  <c i="47" r="BK143"/>
  <c i="48" r="BK182"/>
  <c r="BK139"/>
  <c r="J230"/>
  <c i="50" r="J98"/>
  <c i="3" r="J118"/>
  <c i="4" r="J960"/>
  <c r="BK500"/>
  <c r="J708"/>
  <c r="J589"/>
  <c r="BK146"/>
  <c r="BK343"/>
  <c r="BK823"/>
  <c r="J816"/>
  <c i="5" r="BK345"/>
  <c r="J345"/>
  <c i="7" r="BK143"/>
  <c r="J217"/>
  <c i="8" r="BK195"/>
  <c i="9" r="BK160"/>
  <c r="BK226"/>
  <c i="10" r="BK155"/>
  <c i="11" r="BK140"/>
  <c i="12" r="BK165"/>
  <c r="BK201"/>
  <c i="13" r="BK105"/>
  <c i="14" r="J200"/>
  <c i="15" r="J191"/>
  <c i="17" r="J168"/>
  <c r="BK138"/>
  <c i="18" r="BK506"/>
  <c r="BK222"/>
  <c r="BK600"/>
  <c r="J481"/>
  <c i="20" r="J180"/>
  <c r="BK380"/>
  <c r="BK372"/>
  <c i="22" r="BK191"/>
  <c r="J398"/>
  <c r="J221"/>
  <c i="24" r="J887"/>
  <c r="BK868"/>
  <c r="BK739"/>
  <c i="26" r="J272"/>
  <c r="J115"/>
  <c i="28" r="J307"/>
  <c r="BK175"/>
  <c i="29" r="J112"/>
  <c i="30" r="BK483"/>
  <c r="BK396"/>
  <c i="32" r="J442"/>
  <c r="BK442"/>
  <c i="34" r="J568"/>
  <c i="35" r="BK103"/>
  <c i="36" r="BK328"/>
  <c r="J442"/>
  <c r="BK595"/>
  <c i="38" r="J357"/>
  <c r="BK193"/>
  <c r="BK127"/>
  <c r="J153"/>
  <c i="40" r="BK223"/>
  <c i="42" r="J266"/>
  <c r="BK520"/>
  <c r="BK187"/>
  <c i="43" r="J163"/>
  <c i="45" r="BK130"/>
  <c i="46" r="J110"/>
  <c i="47" r="BK185"/>
  <c i="48" r="J172"/>
  <c r="J222"/>
  <c i="2" r="J119"/>
  <c i="1" r="AS61"/>
  <c i="4" r="BK762"/>
  <c r="BK651"/>
  <c r="J428"/>
  <c r="J263"/>
  <c r="BK686"/>
  <c r="BK773"/>
  <c i="5" r="BK169"/>
  <c r="J281"/>
  <c i="6" r="J192"/>
  <c i="7" r="J149"/>
  <c r="BK176"/>
  <c i="8" r="J191"/>
  <c r="BK172"/>
  <c i="9" r="J160"/>
  <c i="10" r="BK282"/>
  <c r="BK222"/>
  <c r="J209"/>
  <c i="11" r="BK117"/>
  <c i="12" r="BK135"/>
  <c r="J172"/>
  <c i="13" r="BK169"/>
  <c i="14" r="BK210"/>
  <c r="BK98"/>
  <c i="15" r="J162"/>
  <c i="16" r="BK165"/>
  <c i="17" r="J288"/>
  <c r="BK187"/>
  <c r="BK105"/>
  <c i="18" r="BK336"/>
  <c r="J447"/>
  <c r="J201"/>
  <c i="20" r="J390"/>
  <c r="BK731"/>
  <c r="J484"/>
  <c r="BK627"/>
  <c r="BK259"/>
  <c r="BK185"/>
  <c i="22" r="J389"/>
  <c r="BK527"/>
  <c r="J494"/>
  <c i="24" r="J1003"/>
  <c r="BK423"/>
  <c r="J164"/>
  <c r="J179"/>
  <c r="J968"/>
  <c r="J260"/>
  <c r="BK670"/>
  <c r="BK523"/>
  <c i="26" r="J248"/>
  <c r="BK291"/>
  <c r="BK304"/>
  <c i="28" r="J626"/>
  <c r="BK390"/>
  <c r="J175"/>
  <c r="BK647"/>
  <c r="J169"/>
  <c r="J855"/>
  <c r="BK364"/>
  <c i="30" r="J540"/>
  <c r="J310"/>
  <c r="J132"/>
  <c r="J582"/>
  <c i="32" r="BK554"/>
  <c r="J236"/>
  <c r="BK282"/>
  <c r="BK564"/>
  <c r="J113"/>
  <c i="34" r="BK475"/>
  <c r="J540"/>
  <c r="BK262"/>
  <c r="BK388"/>
  <c r="BK296"/>
  <c i="35" r="J99"/>
  <c i="36" r="BK385"/>
  <c r="J235"/>
  <c r="J117"/>
  <c r="BK225"/>
  <c i="38" r="BK307"/>
  <c r="BK135"/>
  <c r="J202"/>
  <c i="39" r="J98"/>
  <c i="42" r="BK623"/>
  <c r="BK228"/>
  <c r="J405"/>
  <c r="BK450"/>
  <c i="43" r="BK222"/>
  <c r="J197"/>
  <c i="45" r="BK135"/>
  <c i="47" r="J125"/>
  <c r="BK111"/>
  <c r="BK95"/>
  <c i="48" r="BK216"/>
  <c r="J228"/>
  <c r="J160"/>
  <c i="50" r="BK158"/>
  <c i="4" r="BK545"/>
  <c r="BK579"/>
  <c r="BK793"/>
  <c r="BK313"/>
  <c r="J251"/>
  <c r="BK139"/>
  <c i="5" r="BK122"/>
  <c r="J190"/>
  <c i="7" r="J310"/>
  <c r="BK317"/>
  <c i="8" r="J309"/>
  <c r="J107"/>
  <c i="9" r="BK173"/>
  <c r="J146"/>
  <c i="10" r="J187"/>
  <c r="BK266"/>
  <c i="11" r="J108"/>
  <c i="12" r="BK148"/>
  <c r="J94"/>
  <c r="BK154"/>
  <c i="13" r="BK163"/>
  <c i="14" r="J210"/>
  <c i="15" r="J145"/>
  <c r="BK145"/>
  <c i="16" r="BK105"/>
  <c i="17" r="BK128"/>
  <c r="BK168"/>
  <c r="BK237"/>
  <c i="18" r="BK196"/>
  <c r="J506"/>
  <c r="BK177"/>
  <c i="20" r="J547"/>
  <c r="J721"/>
  <c r="J655"/>
  <c r="J731"/>
  <c i="22" r="BK356"/>
  <c r="J196"/>
  <c r="J522"/>
  <c i="23" r="BK118"/>
  <c i="24" r="BK227"/>
  <c r="BK795"/>
  <c i="25" r="BK102"/>
  <c i="26" r="J429"/>
  <c i="28" r="BK332"/>
  <c r="BK773"/>
  <c r="J703"/>
  <c r="BK386"/>
  <c i="30" r="J251"/>
  <c r="J402"/>
  <c i="32" r="BK409"/>
  <c r="BK236"/>
  <c r="J368"/>
  <c i="34" r="BK540"/>
  <c r="J408"/>
  <c i="36" r="J129"/>
  <c r="J156"/>
  <c r="J598"/>
  <c i="38" r="BK394"/>
  <c r="J502"/>
  <c r="BK105"/>
  <c i="41" r="BK107"/>
  <c i="42" r="BK439"/>
  <c r="BK411"/>
  <c r="BK456"/>
  <c i="45" r="J119"/>
  <c i="46" r="BK135"/>
  <c i="47" r="J172"/>
  <c i="48" r="J190"/>
  <c i="49" r="BK115"/>
  <c i="1" r="AS86"/>
  <c i="4" r="J399"/>
  <c r="J841"/>
  <c r="J156"/>
  <c r="BK730"/>
  <c r="BK701"/>
  <c r="BK743"/>
  <c i="5" r="BK153"/>
  <c r="J427"/>
  <c i="7" r="BK153"/>
  <c i="8" r="BK166"/>
  <c i="9" r="J267"/>
  <c i="10" r="J207"/>
  <c i="11" r="J158"/>
  <c i="12" r="BK189"/>
  <c i="13" r="J151"/>
  <c i="14" r="BK123"/>
  <c i="16" r="J194"/>
  <c i="18" r="J168"/>
  <c r="J130"/>
  <c r="BK226"/>
  <c i="19" r="J98"/>
  <c i="20" r="J692"/>
  <c r="J627"/>
  <c r="BK220"/>
  <c r="BK482"/>
  <c i="22" r="BK304"/>
  <c r="J405"/>
  <c i="24" r="J790"/>
  <c r="J191"/>
  <c r="J868"/>
  <c i="26" r="BK281"/>
  <c r="J236"/>
  <c i="28" r="J217"/>
  <c r="J156"/>
  <c r="J195"/>
  <c i="30" r="J226"/>
  <c r="J268"/>
  <c i="32" r="J359"/>
  <c i="34" r="BK598"/>
  <c r="J448"/>
  <c i="36" r="J244"/>
  <c r="BK331"/>
  <c r="BK246"/>
  <c r="J623"/>
  <c i="37" r="BK98"/>
  <c i="38" r="J135"/>
  <c r="J377"/>
  <c i="42" r="J623"/>
  <c r="J485"/>
  <c r="BK394"/>
  <c r="J213"/>
  <c r="BK362"/>
  <c i="43" r="BK144"/>
  <c i="45" r="BK112"/>
  <c i="46" r="J108"/>
  <c i="47" r="BK118"/>
  <c r="BK194"/>
  <c i="48" r="BK230"/>
  <c r="J246"/>
  <c r="J182"/>
  <c r="J176"/>
  <c i="50" r="BK147"/>
  <c i="2" r="BK105"/>
  <c r="F41"/>
  <c i="4" r="J565"/>
  <c r="J343"/>
  <c i="5" r="BK129"/>
  <c r="BK281"/>
  <c r="J274"/>
  <c i="7" r="BK169"/>
  <c r="BK352"/>
  <c i="8" r="J277"/>
  <c r="BK179"/>
  <c i="9" r="J334"/>
  <c i="10" r="BK241"/>
  <c r="BK145"/>
  <c i="11" r="BK132"/>
  <c i="12" r="BK98"/>
  <c i="13" r="J252"/>
  <c r="J134"/>
  <c i="14" r="BK131"/>
  <c i="15" r="BK110"/>
  <c r="BK115"/>
  <c i="16" r="BK129"/>
  <c i="17" r="BK295"/>
  <c i="18" r="BK579"/>
  <c r="J256"/>
  <c r="BK477"/>
  <c i="19" r="BK112"/>
  <c i="20" r="J185"/>
  <c r="J662"/>
  <c r="J698"/>
  <c r="J217"/>
  <c r="BK180"/>
  <c i="22" r="J532"/>
  <c r="J121"/>
  <c r="BK532"/>
  <c r="BK522"/>
  <c i="23" r="BK103"/>
  <c i="24" r="J286"/>
  <c r="BK638"/>
  <c r="J441"/>
  <c r="J123"/>
  <c r="BK286"/>
  <c r="J653"/>
  <c r="BK433"/>
  <c i="26" r="J175"/>
  <c r="J409"/>
  <c r="J415"/>
  <c i="27" r="BK107"/>
  <c i="28" r="BK545"/>
  <c r="BK747"/>
  <c r="J618"/>
  <c r="BK169"/>
  <c r="J364"/>
  <c i="30" r="J490"/>
  <c r="J546"/>
  <c r="BK218"/>
  <c r="J475"/>
  <c r="J339"/>
  <c i="31" r="J113"/>
  <c i="32" r="J201"/>
  <c r="BK196"/>
  <c r="BK507"/>
  <c r="J526"/>
  <c i="34" r="J507"/>
  <c r="J403"/>
  <c r="J194"/>
  <c r="J210"/>
  <c r="J228"/>
  <c r="J378"/>
  <c i="36" r="BK291"/>
  <c r="BK493"/>
  <c r="J180"/>
  <c r="BK191"/>
  <c i="38" r="J348"/>
  <c r="BK178"/>
  <c r="J189"/>
  <c i="40" r="J448"/>
  <c r="BK317"/>
  <c r="BK438"/>
  <c r="BK404"/>
  <c r="J335"/>
  <c r="J259"/>
  <c r="J209"/>
  <c r="BK443"/>
  <c r="BK335"/>
  <c r="J268"/>
  <c r="BK105"/>
  <c r="J312"/>
  <c i="42" r="BK124"/>
  <c i="43" r="BK193"/>
  <c r="J176"/>
  <c i="45" r="BK106"/>
  <c i="46" r="J114"/>
  <c i="47" r="BK188"/>
  <c r="J150"/>
  <c i="48" r="J125"/>
  <c r="J168"/>
  <c r="BK162"/>
  <c r="BK220"/>
  <c i="50" r="BK93"/>
  <c r="BK133"/>
  <c i="1" r="AS101"/>
  <c i="4" r="BK775"/>
  <c r="J646"/>
  <c r="J743"/>
  <c r="BK438"/>
  <c r="BK835"/>
  <c i="7" r="BK217"/>
  <c i="8" r="BK191"/>
  <c i="9" r="BK202"/>
  <c i="10" r="BK189"/>
  <c r="BK225"/>
  <c i="12" r="J196"/>
  <c i="24" r="J185"/>
  <c r="J801"/>
  <c i="26" r="J393"/>
  <c r="J228"/>
  <c i="28" r="J565"/>
  <c r="BK118"/>
  <c r="J267"/>
  <c r="J204"/>
  <c r="J127"/>
  <c i="30" r="J317"/>
  <c r="J265"/>
  <c r="BK226"/>
  <c i="31" r="BK113"/>
  <c i="32" r="J375"/>
  <c r="BK270"/>
  <c r="J299"/>
  <c r="J138"/>
  <c i="33" r="BK113"/>
  <c i="34" r="BK161"/>
  <c r="J628"/>
  <c r="BK501"/>
  <c i="36" r="BK528"/>
  <c r="BK258"/>
  <c i="38" r="BK495"/>
  <c r="J462"/>
  <c i="42" r="BK199"/>
  <c r="BK285"/>
  <c r="BK479"/>
  <c i="43" r="J130"/>
  <c i="45" r="J143"/>
  <c i="47" r="J127"/>
  <c r="BK127"/>
  <c i="48" r="BK236"/>
  <c r="BK196"/>
  <c r="BK166"/>
  <c i="50" r="J103"/>
  <c i="2" r="J99"/>
  <c i="3" r="J130"/>
  <c i="4" r="J753"/>
  <c r="BK936"/>
  <c r="BK267"/>
  <c r="J315"/>
  <c r="J730"/>
  <c r="BK97"/>
  <c i="5" r="J313"/>
  <c i="6" r="J227"/>
  <c r="J190"/>
  <c r="J206"/>
  <c r="J110"/>
  <c r="BK184"/>
  <c i="7" r="J176"/>
  <c i="8" r="BK208"/>
  <c r="BK277"/>
  <c i="9" r="J312"/>
  <c i="10" r="J112"/>
  <c r="BK120"/>
  <c i="11" r="J163"/>
  <c i="12" r="J183"/>
  <c i="13" r="BK158"/>
  <c i="14" r="J145"/>
  <c i="15" r="BK123"/>
  <c i="16" r="J181"/>
  <c i="17" r="J217"/>
  <c i="18" r="BK168"/>
  <c r="J323"/>
  <c i="20" r="BK358"/>
  <c r="BK231"/>
  <c r="BK547"/>
  <c r="J726"/>
  <c i="22" r="J180"/>
  <c r="BK216"/>
  <c i="24" r="J369"/>
  <c r="J380"/>
  <c r="BK456"/>
  <c r="J650"/>
  <c r="J523"/>
  <c r="BK698"/>
  <c i="26" r="BK192"/>
  <c r="BK272"/>
  <c i="28" r="J451"/>
  <c r="BK593"/>
  <c r="J534"/>
  <c r="J811"/>
  <c i="30" r="BK555"/>
  <c r="BK549"/>
  <c r="BK475"/>
  <c r="BK265"/>
  <c i="32" r="J436"/>
  <c r="BK279"/>
  <c r="BK209"/>
  <c r="BK522"/>
  <c i="34" r="J257"/>
  <c r="J459"/>
  <c r="J397"/>
  <c i="36" r="BK114"/>
  <c r="BK407"/>
  <c i="38" r="BK444"/>
  <c r="J211"/>
  <c i="41" r="J107"/>
  <c i="42" r="BK595"/>
  <c r="J570"/>
  <c r="BK291"/>
  <c i="43" r="BK213"/>
  <c i="46" r="J155"/>
  <c i="48" r="BK242"/>
  <c i="2" r="J105"/>
  <c i="3" r="BK112"/>
  <c i="4" r="J801"/>
  <c r="J797"/>
  <c r="BK488"/>
  <c r="BK195"/>
  <c r="BK721"/>
  <c r="BK217"/>
  <c i="5" r="J184"/>
  <c r="J372"/>
  <c i="6" r="J152"/>
  <c i="7" r="J156"/>
  <c i="8" r="BK309"/>
  <c i="9" r="J199"/>
  <c r="J101"/>
  <c i="10" r="J239"/>
  <c i="11" r="BK147"/>
  <c i="12" r="J161"/>
  <c i="13" r="J235"/>
  <c r="BK128"/>
  <c i="15" r="BK140"/>
  <c i="16" r="BK176"/>
  <c i="17" r="J115"/>
  <c i="18" r="BK519"/>
  <c r="BK123"/>
  <c r="J500"/>
  <c r="J394"/>
  <c i="20" r="BK191"/>
  <c r="J475"/>
  <c r="J736"/>
  <c i="22" r="J348"/>
  <c r="BK348"/>
  <c r="J138"/>
  <c i="24" r="J739"/>
  <c r="J717"/>
  <c r="BK120"/>
  <c i="26" r="BK201"/>
  <c i="28" r="J734"/>
  <c i="30" r="BK326"/>
  <c r="J280"/>
  <c i="32" r="J196"/>
  <c r="BK517"/>
  <c i="34" r="J666"/>
  <c r="J309"/>
  <c i="36" r="J499"/>
  <c r="J225"/>
  <c r="BK598"/>
  <c i="38" r="BK156"/>
  <c i="39" r="BK112"/>
  <c i="40" r="J327"/>
  <c r="BK410"/>
  <c r="J237"/>
  <c r="BK327"/>
  <c i="41" r="BK112"/>
  <c i="42" r="J294"/>
  <c i="45" r="BK114"/>
  <c i="46" r="BK102"/>
  <c i="47" r="J92"/>
  <c i="48" r="J131"/>
  <c r="J137"/>
  <c r="BK188"/>
  <c r="J158"/>
  <c i="50" r="J133"/>
  <c i="1" r="AS65"/>
  <c i="4" r="BK887"/>
  <c r="J714"/>
  <c r="J394"/>
  <c r="BK725"/>
  <c i="5" r="J134"/>
  <c r="BK421"/>
  <c i="7" r="BK295"/>
  <c i="8" r="J266"/>
  <c r="BK222"/>
  <c i="9" r="BK209"/>
  <c i="10" r="BK132"/>
  <c r="J196"/>
  <c i="12" r="J137"/>
  <c r="J189"/>
  <c i="13" r="BK134"/>
  <c r="J190"/>
  <c i="15" r="BK127"/>
  <c i="17" r="J260"/>
  <c i="18" r="J274"/>
  <c r="BK339"/>
  <c r="BK394"/>
  <c i="20" r="BK753"/>
  <c r="J140"/>
  <c r="J529"/>
  <c i="22" r="BK329"/>
  <c r="J470"/>
  <c r="BK130"/>
  <c i="23" r="J118"/>
  <c i="24" r="J423"/>
  <c r="J269"/>
  <c r="J386"/>
  <c i="26" r="BK112"/>
  <c i="28" r="J382"/>
  <c r="J288"/>
  <c r="J354"/>
  <c i="30" r="BK569"/>
  <c r="J511"/>
  <c i="31" r="BK108"/>
  <c i="32" r="BK296"/>
  <c i="34" r="BK378"/>
  <c r="J464"/>
  <c r="J164"/>
  <c i="36" r="BK504"/>
  <c r="BK350"/>
  <c r="BK656"/>
  <c i="38" r="BK545"/>
  <c r="BK338"/>
  <c r="J514"/>
  <c i="39" r="BK107"/>
  <c i="42" r="J456"/>
  <c r="BK506"/>
  <c r="BK375"/>
  <c r="J439"/>
  <c r="BK244"/>
  <c r="J187"/>
  <c i="43" r="J102"/>
  <c i="46" r="BK112"/>
  <c i="47" r="BK162"/>
  <c i="48" r="J206"/>
  <c r="J98"/>
  <c i="2" r="J113"/>
  <c i="1" r="AS89"/>
  <c i="4" r="J488"/>
  <c r="BK389"/>
  <c r="J924"/>
  <c r="J791"/>
  <c r="J525"/>
  <c r="BK483"/>
  <c r="BK358"/>
  <c i="5" r="J242"/>
  <c r="BK246"/>
  <c i="6" r="J122"/>
  <c i="7" r="J190"/>
  <c r="BK349"/>
  <c i="8" r="J222"/>
  <c i="9" r="BK146"/>
  <c r="BK280"/>
  <c i="10" r="BK139"/>
  <c r="J305"/>
  <c i="11" r="J173"/>
  <c i="12" r="J235"/>
  <c i="13" r="J128"/>
  <c r="BK140"/>
  <c i="14" r="BK135"/>
  <c i="15" r="J173"/>
  <c i="16" r="BK150"/>
  <c i="17" r="BK145"/>
  <c r="BK212"/>
  <c r="BK192"/>
  <c i="18" r="BK474"/>
  <c r="BK256"/>
  <c r="J107"/>
  <c i="20" r="J573"/>
  <c r="BK475"/>
  <c r="BK303"/>
  <c r="J314"/>
  <c r="J506"/>
  <c i="21" r="BK107"/>
  <c i="22" r="J356"/>
  <c r="BK385"/>
  <c r="J294"/>
  <c i="24" r="BK862"/>
  <c r="J892"/>
  <c r="J912"/>
  <c r="BK540"/>
  <c r="J843"/>
  <c r="BK374"/>
  <c r="J611"/>
  <c i="26" r="BK156"/>
  <c r="J137"/>
  <c r="J403"/>
  <c i="28" r="J747"/>
  <c r="J693"/>
  <c r="J688"/>
  <c r="BK374"/>
  <c r="BK658"/>
  <c r="BK758"/>
  <c i="29" r="J98"/>
  <c i="30" r="J517"/>
  <c r="J409"/>
  <c r="BK419"/>
  <c r="J230"/>
  <c i="32" r="J320"/>
  <c r="BK256"/>
  <c r="J421"/>
  <c r="BK113"/>
  <c i="34" r="BK635"/>
  <c r="BK351"/>
  <c r="J428"/>
  <c r="BK403"/>
  <c r="BK507"/>
  <c i="36" r="BK481"/>
  <c r="J208"/>
  <c r="J331"/>
  <c r="J595"/>
  <c i="37" r="J98"/>
  <c i="38" r="BK402"/>
  <c r="J417"/>
  <c r="J320"/>
  <c i="42" r="BK248"/>
  <c r="J236"/>
  <c r="BK559"/>
  <c r="J184"/>
  <c r="J386"/>
  <c i="43" r="J185"/>
  <c r="BK134"/>
  <c i="45" r="BK91"/>
  <c i="46" r="BK91"/>
  <c i="47" r="J141"/>
  <c r="J159"/>
  <c i="48" r="BK129"/>
  <c r="J192"/>
  <c r="BK202"/>
  <c r="BK101"/>
  <c i="50" r="BK138"/>
  <c i="4" r="J936"/>
  <c r="J284"/>
  <c r="BK711"/>
  <c r="BK255"/>
  <c r="BK521"/>
  <c r="BK505"/>
  <c i="5" r="BK308"/>
  <c r="J216"/>
  <c i="7" r="J119"/>
  <c r="J214"/>
  <c r="BK161"/>
  <c i="8" r="J193"/>
  <c r="J125"/>
  <c i="9" r="J194"/>
  <c i="10" r="J286"/>
  <c r="BK196"/>
  <c r="J298"/>
  <c i="11" r="BK125"/>
  <c i="12" r="J222"/>
  <c r="J212"/>
  <c i="13" r="J105"/>
  <c i="14" r="J140"/>
  <c i="16" r="BK181"/>
  <c r="J155"/>
  <c i="17" r="J250"/>
  <c i="18" r="J288"/>
  <c r="J492"/>
  <c r="BK323"/>
  <c r="BK354"/>
  <c r="J138"/>
  <c i="20" r="J372"/>
  <c r="J262"/>
  <c r="BK420"/>
  <c i="21" r="J107"/>
  <c i="22" r="BK359"/>
  <c r="J277"/>
  <c r="J265"/>
  <c i="24" r="BK351"/>
  <c r="BK396"/>
  <c r="J511"/>
  <c r="J196"/>
  <c i="26" r="BK415"/>
  <c i="27" r="J98"/>
  <c i="28" r="BK720"/>
  <c r="J517"/>
  <c i="29" r="BK102"/>
  <c i="30" r="J443"/>
  <c i="31" r="J99"/>
  <c i="32" r="BK116"/>
  <c i="34" r="J300"/>
  <c r="BK228"/>
  <c i="35" r="BK113"/>
  <c i="36" r="BK213"/>
  <c r="J164"/>
  <c r="BK623"/>
  <c i="38" r="BK502"/>
  <c r="J161"/>
  <c r="BK348"/>
  <c i="41" r="BK102"/>
  <c i="42" r="J533"/>
  <c r="BK514"/>
  <c i="44" r="BK107"/>
  <c i="46" r="BK108"/>
  <c i="47" r="BK146"/>
  <c r="J95"/>
  <c i="48" r="BK226"/>
  <c r="BK240"/>
  <c r="BK113"/>
  <c i="1" r="AS110"/>
  <c i="4" r="BK525"/>
  <c r="BK384"/>
  <c r="BK311"/>
  <c i="5" r="BK382"/>
  <c r="J382"/>
  <c i="6" r="BK175"/>
  <c i="7" r="J91"/>
  <c i="8" r="BK176"/>
  <c i="9" r="J118"/>
  <c i="10" r="J225"/>
  <c i="11" r="J140"/>
  <c i="12" r="J133"/>
  <c r="BK206"/>
  <c i="13" r="J124"/>
  <c i="14" r="J165"/>
  <c i="16" r="J143"/>
  <c i="18" r="BK460"/>
  <c r="BK280"/>
  <c r="BK209"/>
  <c i="20" r="J209"/>
  <c r="BK681"/>
  <c r="BK326"/>
  <c r="J191"/>
  <c i="22" r="J113"/>
  <c r="BK294"/>
  <c i="24" r="J1019"/>
  <c r="J732"/>
  <c i="28" r="BK611"/>
  <c r="BK688"/>
  <c i="29" r="BK112"/>
  <c i="30" r="BK307"/>
  <c i="31" r="J103"/>
  <c i="32" r="BK258"/>
  <c i="34" r="J610"/>
  <c i="36" r="BK468"/>
  <c r="BK164"/>
  <c r="J350"/>
  <c r="BK589"/>
  <c i="37" r="BK102"/>
  <c i="38" r="J105"/>
  <c i="40" r="BK209"/>
  <c i="42" r="BK566"/>
  <c r="BK119"/>
  <c r="J450"/>
  <c r="J353"/>
  <c i="43" r="BK180"/>
  <c r="J209"/>
  <c i="44" r="J107"/>
  <c i="46" r="BK148"/>
  <c i="47" r="J106"/>
  <c r="J135"/>
  <c r="J157"/>
  <c i="48" r="J95"/>
  <c r="J101"/>
  <c r="J145"/>
  <c i="50" r="J93"/>
  <c i="3" r="J120"/>
  <c i="4" r="J325"/>
  <c r="J516"/>
  <c r="J728"/>
  <c r="BK723"/>
  <c i="5" r="BK211"/>
  <c i="7" r="BK119"/>
  <c i="8" r="BK150"/>
  <c i="9" r="BK334"/>
  <c i="11" r="J195"/>
  <c i="12" r="BK240"/>
  <c i="14" r="J160"/>
  <c i="15" r="J135"/>
  <c i="17" r="BK152"/>
  <c i="18" r="J388"/>
  <c r="J118"/>
  <c i="20" r="BK643"/>
  <c r="BK268"/>
  <c r="J280"/>
  <c i="22" r="BK479"/>
  <c r="BK221"/>
  <c i="24" r="BK732"/>
  <c r="BK1009"/>
  <c r="BK943"/>
  <c r="J881"/>
  <c i="25" r="J112"/>
  <c i="26" r="BK331"/>
  <c i="28" r="BK410"/>
  <c r="BK715"/>
  <c r="J456"/>
  <c i="30" r="J199"/>
  <c r="J259"/>
  <c i="32" r="BK368"/>
  <c r="BK415"/>
  <c i="34" r="BK587"/>
  <c r="J593"/>
  <c i="36" r="BK392"/>
  <c r="J656"/>
  <c i="38" r="J167"/>
  <c i="39" r="J112"/>
  <c i="40" r="J249"/>
  <c r="J385"/>
  <c r="BK237"/>
  <c r="J404"/>
  <c r="BK427"/>
  <c r="BK286"/>
  <c i="43" r="J134"/>
  <c i="46" r="BK106"/>
  <c i="48" r="J166"/>
  <c i="49" r="J109"/>
  <c i="2" r="J102"/>
  <c i="3" r="BK122"/>
  <c r="BK118"/>
  <c i="4" r="J965"/>
  <c r="J371"/>
  <c r="BK273"/>
  <c r="BK315"/>
  <c r="BK433"/>
  <c r="BK261"/>
  <c r="BK418"/>
  <c i="5" r="BK197"/>
  <c r="BK372"/>
  <c r="J129"/>
  <c i="7" r="BK258"/>
  <c r="J337"/>
  <c i="8" r="BK259"/>
  <c i="9" r="BK96"/>
  <c r="J280"/>
  <c i="10" r="J161"/>
  <c i="11" r="J180"/>
  <c i="12" r="J267"/>
  <c r="J148"/>
  <c i="13" r="J200"/>
  <c i="14" r="J123"/>
  <c i="15" r="J115"/>
  <c i="16" r="J123"/>
  <c i="17" r="J280"/>
  <c r="BK260"/>
  <c i="18" r="BK559"/>
  <c r="J222"/>
  <c r="BK400"/>
  <c i="20" r="BK492"/>
  <c r="BK262"/>
  <c r="BK649"/>
  <c r="BK552"/>
  <c i="22" r="BK291"/>
  <c r="J320"/>
  <c r="BK332"/>
  <c i="24" r="BK1015"/>
  <c r="BK173"/>
  <c r="BK906"/>
  <c r="J785"/>
  <c r="J495"/>
  <c i="26" r="J187"/>
  <c r="J434"/>
  <c r="BK104"/>
  <c i="28" r="J109"/>
  <c r="J523"/>
  <c r="J475"/>
  <c r="J846"/>
  <c r="BK281"/>
  <c i="30" r="BK125"/>
  <c r="BK425"/>
  <c i="31" r="BK99"/>
  <c i="32" r="BK421"/>
  <c r="J549"/>
  <c i="34" r="BK513"/>
  <c r="J183"/>
  <c r="J491"/>
  <c r="BK550"/>
  <c i="36" r="J461"/>
  <c i="38" r="J236"/>
  <c r="J252"/>
  <c i="42" r="BK343"/>
  <c r="BK585"/>
  <c i="43" r="J106"/>
  <c i="45" r="BK119"/>
  <c i="47" r="J194"/>
  <c r="J185"/>
  <c i="48" r="BK218"/>
  <c r="J106"/>
  <c i="50" r="BK144"/>
  <c i="2" r="BK121"/>
  <c i="1" r="AS68"/>
  <c i="4" r="J379"/>
  <c r="J823"/>
  <c r="BK868"/>
  <c i="5" r="BK266"/>
  <c r="J236"/>
  <c r="BK251"/>
  <c i="6" r="BK149"/>
  <c r="BK181"/>
  <c r="J240"/>
  <c i="7" r="J202"/>
  <c r="J269"/>
  <c i="8" r="BK121"/>
  <c i="9" r="J221"/>
  <c i="10" r="BK183"/>
  <c r="J179"/>
  <c i="11" r="BK185"/>
  <c i="13" r="J223"/>
  <c r="BK142"/>
  <c i="15" r="J123"/>
  <c r="J185"/>
  <c i="16" r="BK135"/>
  <c i="17" r="J181"/>
  <c i="18" r="J265"/>
  <c r="J177"/>
  <c i="20" r="BK689"/>
  <c r="BK237"/>
  <c r="BK397"/>
  <c i="22" r="BK365"/>
  <c r="J233"/>
  <c i="24" r="J906"/>
  <c r="J211"/>
  <c r="J587"/>
  <c r="BK495"/>
  <c r="J396"/>
  <c r="BK881"/>
  <c i="26" r="BK365"/>
  <c r="BK129"/>
  <c r="BK169"/>
  <c i="28" r="BK345"/>
  <c r="J327"/>
  <c r="J698"/>
  <c r="J728"/>
  <c r="BK534"/>
  <c i="30" r="BK310"/>
  <c r="J240"/>
  <c r="J183"/>
  <c r="BK230"/>
  <c i="32" r="BK351"/>
  <c r="J296"/>
  <c r="J191"/>
  <c i="34" r="BK577"/>
  <c r="BK623"/>
  <c r="BK531"/>
  <c i="35" r="J113"/>
  <c i="36" r="J585"/>
  <c i="38" r="J269"/>
  <c r="BK236"/>
  <c i="42" r="J304"/>
  <c r="BK444"/>
  <c r="BK383"/>
  <c r="BK106"/>
  <c i="45" r="J130"/>
  <c i="47" r="BK164"/>
  <c i="48" r="J200"/>
  <c i="50" r="J91"/>
  <c i="3" r="J128"/>
  <c i="4" r="BK732"/>
  <c r="J651"/>
  <c r="BK570"/>
  <c r="J116"/>
  <c r="BK708"/>
  <c r="J298"/>
  <c i="5" r="J410"/>
  <c r="BK188"/>
  <c i="7" r="J209"/>
  <c r="J344"/>
  <c i="8" r="BK269"/>
  <c r="BK143"/>
  <c i="9" r="J326"/>
  <c i="10" r="J269"/>
  <c r="J274"/>
  <c i="11" r="J125"/>
  <c i="12" r="BK277"/>
  <c r="J201"/>
  <c i="14" r="J155"/>
  <c r="J110"/>
  <c i="15" r="BK91"/>
  <c i="17" r="BK173"/>
  <c r="BK115"/>
  <c i="18" r="BK486"/>
  <c r="J336"/>
  <c r="BK540"/>
  <c i="20" r="J643"/>
  <c r="BK246"/>
  <c r="J420"/>
  <c i="22" r="J372"/>
  <c r="J172"/>
  <c i="24" r="BK511"/>
  <c r="BK167"/>
  <c r="J832"/>
  <c i="26" r="BK206"/>
  <c i="28" r="BK291"/>
  <c r="J861"/>
  <c i="30" r="J342"/>
  <c i="31" r="J108"/>
  <c i="32" r="BK288"/>
  <c i="34" r="BK496"/>
  <c r="BK284"/>
  <c i="36" r="BK271"/>
  <c r="J456"/>
  <c i="37" r="J112"/>
  <c i="38" r="BK255"/>
  <c r="BK282"/>
  <c i="40" r="BK342"/>
  <c r="J201"/>
  <c r="J178"/>
  <c r="BK268"/>
  <c i="42" r="BK294"/>
  <c r="BK353"/>
  <c i="44" r="BK112"/>
  <c i="45" r="BK104"/>
  <c i="47" r="BK154"/>
  <c r="BK135"/>
  <c i="48" r="BK111"/>
  <c r="BK118"/>
  <c i="50" r="BK82"/>
  <c i="3" r="BK134"/>
  <c i="4" r="J846"/>
  <c r="BK972"/>
  <c r="BK288"/>
  <c r="J389"/>
  <c r="J699"/>
  <c r="J545"/>
  <c i="5" r="J403"/>
  <c i="6" r="BK199"/>
  <c i="7" r="J295"/>
  <c i="8" r="J156"/>
  <c r="J150"/>
  <c i="9" r="BK292"/>
  <c i="10" r="J116"/>
  <c r="BK239"/>
  <c i="11" r="J152"/>
  <c i="12" r="BK119"/>
  <c i="13" r="J140"/>
  <c i="14" r="BK91"/>
  <c i="16" r="J145"/>
  <c r="J170"/>
  <c i="17" r="J91"/>
  <c i="18" r="BK421"/>
  <c r="BK130"/>
  <c r="BK377"/>
  <c i="20" r="BK506"/>
  <c r="J684"/>
  <c r="J107"/>
  <c r="BK123"/>
  <c i="22" r="BK113"/>
  <c r="J283"/>
  <c r="BK277"/>
  <c i="24" r="BK269"/>
  <c r="BK606"/>
  <c r="BK545"/>
  <c i="25" r="BK112"/>
  <c i="26" r="J206"/>
  <c i="28" r="J720"/>
  <c r="J631"/>
  <c i="30" r="BK496"/>
  <c r="BK132"/>
  <c r="BK199"/>
  <c i="32" r="BK342"/>
  <c r="BK185"/>
  <c i="34" r="J204"/>
  <c r="BK215"/>
  <c i="36" r="BK185"/>
  <c r="J493"/>
  <c r="BK137"/>
  <c r="BK641"/>
  <c r="BK159"/>
  <c i="38" r="BK471"/>
  <c r="J295"/>
  <c i="40" r="J274"/>
  <c i="41" r="J98"/>
  <c i="42" r="BK576"/>
  <c r="BK208"/>
  <c r="J383"/>
  <c r="J327"/>
  <c i="43" r="BK197"/>
  <c i="45" r="J114"/>
  <c i="47" r="J176"/>
  <c i="48" r="J216"/>
  <c i="2" r="BK124"/>
  <c r="BK97"/>
  <c i="3" r="BK124"/>
  <c i="4" r="J854"/>
  <c r="BK565"/>
  <c r="BK854"/>
  <c r="J972"/>
  <c r="BK841"/>
  <c r="J165"/>
  <c r="J261"/>
  <c i="5" r="BK115"/>
  <c r="BK418"/>
  <c r="J377"/>
  <c i="7" r="BK214"/>
  <c r="BK190"/>
  <c i="8" r="J289"/>
  <c r="J172"/>
  <c i="9" r="BK326"/>
  <c r="BK216"/>
  <c i="10" r="BK161"/>
  <c r="BK278"/>
  <c i="11" r="J142"/>
  <c i="12" r="J191"/>
  <c r="BK235"/>
  <c r="J141"/>
  <c i="13" r="J147"/>
  <c i="14" r="BK155"/>
  <c i="15" r="BK167"/>
  <c r="J214"/>
  <c i="16" r="BK98"/>
  <c i="17" r="BK134"/>
  <c r="BK181"/>
  <c r="BK110"/>
  <c i="18" r="J584"/>
  <c r="BK201"/>
  <c i="19" r="BK107"/>
  <c i="20" r="BK157"/>
  <c r="J534"/>
  <c r="J375"/>
  <c i="22" r="J410"/>
  <c r="J452"/>
  <c r="BK405"/>
  <c r="BK207"/>
  <c i="24" r="J675"/>
  <c r="BK761"/>
  <c r="BK779"/>
  <c r="J202"/>
  <c r="J365"/>
  <c r="J222"/>
  <c r="J981"/>
  <c r="BK369"/>
  <c i="26" r="BK387"/>
  <c r="BK257"/>
  <c r="BK187"/>
  <c i="28" r="BK354"/>
  <c r="J257"/>
  <c r="BK439"/>
  <c r="J245"/>
  <c r="BK180"/>
  <c r="BK841"/>
  <c r="BK267"/>
  <c i="30" r="J307"/>
  <c r="BK579"/>
  <c r="J466"/>
  <c r="BK298"/>
  <c r="BK390"/>
  <c i="32" r="J267"/>
  <c r="BK310"/>
  <c r="BK250"/>
  <c r="J529"/>
  <c i="33" r="BK103"/>
  <c i="34" r="J246"/>
  <c r="J587"/>
  <c r="BK257"/>
  <c r="J635"/>
  <c r="BK522"/>
  <c i="36" r="J401"/>
  <c r="BK320"/>
  <c r="J258"/>
  <c r="BK606"/>
  <c r="BK449"/>
  <c i="38" r="J508"/>
  <c r="BK325"/>
  <c r="J471"/>
  <c i="40" r="J232"/>
  <c i="42" r="J471"/>
  <c r="J244"/>
  <c r="BK301"/>
  <c r="BK533"/>
  <c i="43" r="BK125"/>
  <c i="45" r="J106"/>
  <c i="46" r="BK155"/>
  <c i="47" r="BK207"/>
  <c r="J98"/>
  <c i="48" r="J212"/>
  <c r="J224"/>
  <c r="BK106"/>
  <c i="49" r="BK96"/>
  <c i="50" r="J105"/>
  <c i="4" r="BK242"/>
  <c r="BK371"/>
  <c r="J495"/>
  <c r="J97"/>
  <c r="J879"/>
  <c i="5" r="BK177"/>
  <c r="J177"/>
  <c r="J424"/>
  <c i="6" r="BK116"/>
  <c i="7" r="BK156"/>
  <c i="8" r="BK281"/>
  <c r="J242"/>
  <c r="J236"/>
  <c i="9" r="J319"/>
  <c r="BK113"/>
  <c i="10" r="J126"/>
  <c r="J246"/>
  <c i="11" r="BK119"/>
  <c i="12" r="J240"/>
  <c r="J154"/>
  <c i="13" r="BK203"/>
  <c r="J94"/>
  <c i="14" r="J194"/>
  <c i="15" r="J105"/>
  <c i="16" r="J165"/>
  <c i="17" r="BK300"/>
  <c r="BK280"/>
  <c i="18" r="BK388"/>
  <c r="J400"/>
  <c r="BK115"/>
  <c r="J280"/>
  <c i="20" r="BK217"/>
  <c r="BK675"/>
  <c r="J397"/>
  <c r="J246"/>
  <c r="J162"/>
  <c i="22" r="BK437"/>
  <c r="J443"/>
  <c r="J485"/>
  <c i="24" r="J897"/>
  <c r="BK402"/>
  <c r="J173"/>
  <c r="J343"/>
  <c i="26" r="J156"/>
  <c i="28" r="J439"/>
  <c r="BK213"/>
  <c r="BK204"/>
  <c i="30" r="J569"/>
  <c r="J175"/>
  <c i="32" r="BK388"/>
  <c r="BK381"/>
  <c i="34" r="BK568"/>
  <c i="35" r="J108"/>
  <c i="36" r="J361"/>
  <c r="BK294"/>
  <c r="J510"/>
  <c i="38" r="BK453"/>
  <c r="J453"/>
  <c i="42" r="J559"/>
  <c r="J369"/>
  <c r="BK582"/>
  <c r="BK527"/>
  <c i="43" r="BK163"/>
  <c i="46" r="BK143"/>
  <c i="47" r="BK210"/>
  <c r="BK179"/>
  <c i="48" r="BK246"/>
  <c r="J116"/>
  <c i="50" r="J113"/>
  <c i="3" r="J134"/>
  <c i="4" r="BK755"/>
  <c r="J755"/>
  <c r="J521"/>
  <c r="BK748"/>
  <c r="J128"/>
  <c i="5" r="BK155"/>
  <c r="BK204"/>
  <c i="6" r="BK128"/>
  <c i="7" r="BK149"/>
  <c i="8" r="J298"/>
  <c i="9" r="BK194"/>
  <c i="10" r="BK149"/>
  <c r="J213"/>
  <c i="11" r="BK152"/>
  <c i="12" r="J260"/>
  <c i="13" r="J163"/>
  <c i="14" r="BK110"/>
  <c i="15" r="BK173"/>
  <c i="16" r="J105"/>
  <c i="18" r="J259"/>
  <c r="BK361"/>
  <c i="20" r="J383"/>
  <c r="BK407"/>
  <c r="J492"/>
  <c i="22" r="BK159"/>
  <c r="J186"/>
  <c i="24" r="BK981"/>
  <c r="BK897"/>
  <c r="BK675"/>
  <c i="26" r="J245"/>
  <c r="BK298"/>
  <c i="28" r="BK626"/>
  <c r="J348"/>
  <c i="30" r="BK490"/>
  <c r="J286"/>
  <c i="32" r="J362"/>
  <c r="J554"/>
  <c i="34" r="J439"/>
  <c r="BK108"/>
  <c i="36" r="BK429"/>
  <c r="BK375"/>
  <c r="J435"/>
  <c r="J572"/>
  <c i="38" r="BK462"/>
  <c r="J372"/>
  <c r="BK115"/>
  <c i="41" r="J102"/>
  <c i="50" r="BK105"/>
  <c i="1" r="AS83"/>
  <c i="4" r="J172"/>
  <c r="BK263"/>
  <c r="J237"/>
  <c r="BK284"/>
  <c r="J271"/>
  <c r="BK789"/>
  <c r="BK109"/>
  <c i="5" r="J416"/>
  <c r="BK92"/>
  <c i="7" r="BK337"/>
  <c r="BK310"/>
  <c i="8" r="J195"/>
  <c r="J259"/>
  <c i="9" r="BK178"/>
  <c r="J245"/>
  <c i="10" r="BK263"/>
  <c r="BK216"/>
  <c i="11" r="BK142"/>
  <c i="12" r="BK183"/>
  <c r="J91"/>
  <c i="13" r="J210"/>
  <c i="14" r="J129"/>
  <c i="15" r="BK135"/>
  <c r="BK214"/>
  <c i="16" r="J94"/>
  <c i="17" r="J124"/>
  <c r="BK275"/>
  <c i="18" r="BK535"/>
  <c r="J188"/>
  <c r="BK183"/>
  <c i="24" r="BK587"/>
  <c r="BK386"/>
  <c r="J111"/>
  <c r="BK785"/>
  <c r="BK554"/>
  <c r="BK968"/>
  <c r="J554"/>
  <c i="26" r="BK397"/>
  <c r="BK403"/>
  <c r="BK175"/>
  <c i="27" r="J102"/>
  <c i="28" r="J317"/>
  <c r="J758"/>
  <c r="J272"/>
  <c r="J600"/>
  <c r="J795"/>
  <c r="J227"/>
  <c i="30" r="BK292"/>
  <c r="BK354"/>
  <c r="BK443"/>
  <c r="J574"/>
  <c i="32" r="BK451"/>
  <c r="J313"/>
  <c r="BK464"/>
  <c r="BK214"/>
  <c r="J258"/>
  <c i="34" r="BK164"/>
  <c r="J646"/>
  <c r="J522"/>
  <c r="BK356"/>
  <c r="BK130"/>
  <c i="36" r="BK510"/>
  <c r="J277"/>
  <c r="BK304"/>
  <c i="37" r="J107"/>
  <c i="38" r="J227"/>
  <c r="J535"/>
  <c r="BK417"/>
  <c i="40" r="BK115"/>
  <c r="BK178"/>
  <c r="J427"/>
  <c r="BK396"/>
  <c r="J332"/>
  <c r="BK249"/>
  <c r="J135"/>
  <c r="J438"/>
  <c r="BK322"/>
  <c r="J152"/>
  <c r="J226"/>
  <c r="BK146"/>
  <c r="J187"/>
  <c i="42" r="J463"/>
  <c i="43" r="BK130"/>
  <c i="45" r="J100"/>
  <c i="46" r="J106"/>
  <c i="47" r="J143"/>
  <c r="J213"/>
  <c i="48" r="J244"/>
  <c r="J111"/>
  <c r="J121"/>
  <c i="49" r="BK121"/>
  <c i="50" r="J118"/>
  <c i="17" r="J207"/>
  <c i="18" r="BK553"/>
  <c r="J535"/>
  <c i="20" r="BK655"/>
  <c r="BK537"/>
  <c r="BK456"/>
  <c i="22" r="BK320"/>
  <c r="J378"/>
  <c r="BK339"/>
  <c i="24" r="J854"/>
  <c r="J1009"/>
  <c r="BK1003"/>
  <c r="J849"/>
  <c r="BK912"/>
  <c r="J560"/>
  <c i="26" r="BK371"/>
  <c r="J304"/>
  <c r="J326"/>
  <c i="28" r="J399"/>
  <c r="BK307"/>
  <c r="BK734"/>
  <c r="BK708"/>
  <c i="29" r="J102"/>
  <c i="30" r="J292"/>
  <c r="J549"/>
  <c r="BK546"/>
  <c i="32" r="BK191"/>
  <c r="J409"/>
  <c r="J256"/>
  <c r="J270"/>
  <c i="34" r="J278"/>
  <c r="BK268"/>
  <c r="BK300"/>
  <c i="36" r="BK473"/>
  <c r="J589"/>
  <c i="38" r="J255"/>
  <c r="BK244"/>
  <c r="BK266"/>
  <c i="42" r="J434"/>
  <c r="BK421"/>
  <c i="43" r="J193"/>
  <c i="44" r="BK98"/>
  <c i="47" r="BK130"/>
  <c r="BK109"/>
  <c i="48" r="BK164"/>
  <c r="J220"/>
  <c r="J143"/>
  <c i="2" r="BK127"/>
  <c i="1" r="AS95"/>
  <c i="4" r="J553"/>
  <c r="J803"/>
  <c r="BK618"/>
  <c i="5" r="BK141"/>
  <c r="J251"/>
  <c i="6" r="BK206"/>
  <c r="BK254"/>
  <c r="BK192"/>
  <c r="BK237"/>
  <c r="J128"/>
  <c i="7" r="J95"/>
  <c i="8" r="J269"/>
  <c i="9" r="BK319"/>
  <c r="J285"/>
  <c i="10" r="BK116"/>
  <c i="11" r="BK163"/>
  <c i="12" r="BK103"/>
  <c r="BK181"/>
  <c i="13" r="J120"/>
  <c i="14" r="J100"/>
  <c i="15" r="J155"/>
  <c i="16" r="J160"/>
  <c i="17" r="J143"/>
  <c r="J94"/>
  <c i="18" r="BK466"/>
  <c i="19" r="J112"/>
  <c i="20" r="BK542"/>
  <c r="J303"/>
  <c i="21" r="BK102"/>
  <c i="22" r="BK485"/>
  <c i="24" r="BK502"/>
  <c r="J528"/>
  <c r="J862"/>
  <c r="BK774"/>
  <c r="BK260"/>
  <c r="BK446"/>
  <c i="26" r="J180"/>
  <c r="BK377"/>
  <c i="28" r="BK514"/>
  <c r="J278"/>
  <c r="BK698"/>
  <c r="J773"/>
  <c i="30" r="BK240"/>
  <c r="BK511"/>
  <c r="BK521"/>
  <c i="31" r="BK103"/>
  <c i="32" r="BK201"/>
  <c r="J451"/>
  <c r="J567"/>
  <c i="34" r="J356"/>
  <c r="J135"/>
  <c r="BK584"/>
  <c i="36" r="BK499"/>
  <c r="J191"/>
  <c i="38" r="BK367"/>
  <c r="J545"/>
  <c r="J178"/>
  <c i="42" r="J170"/>
  <c r="BK170"/>
  <c r="J106"/>
  <c i="43" r="J189"/>
  <c i="46" r="J112"/>
  <c i="50" r="BK118"/>
  <c i="1" r="AS98"/>
  <c i="4" r="BK156"/>
  <c r="J943"/>
  <c r="BK598"/>
  <c r="BK165"/>
  <c i="5" r="J299"/>
  <c r="BK236"/>
  <c i="6" r="BK110"/>
  <c i="7" r="BK91"/>
  <c r="J285"/>
  <c i="8" r="BK204"/>
  <c i="9" r="J135"/>
  <c i="10" r="J219"/>
  <c r="J165"/>
  <c i="11" r="J98"/>
  <c i="12" r="BK228"/>
  <c i="13" r="J158"/>
  <c r="J169"/>
  <c i="14" r="J181"/>
  <c i="15" r="BK131"/>
  <c i="16" r="J110"/>
  <c i="17" r="J138"/>
  <c r="J175"/>
  <c i="18" r="BK138"/>
  <c r="BK413"/>
  <c i="20" r="J413"/>
  <c r="BK511"/>
  <c r="BK704"/>
  <c r="J237"/>
  <c i="22" r="J251"/>
  <c r="BK398"/>
  <c i="24" r="J249"/>
  <c r="BK217"/>
  <c i="26" r="BK310"/>
  <c i="28" r="BK673"/>
  <c r="J433"/>
  <c i="30" r="BK517"/>
  <c i="32" r="J488"/>
  <c r="BK320"/>
  <c i="34" r="BK252"/>
  <c r="BK649"/>
  <c i="36" r="J307"/>
  <c r="BK369"/>
  <c r="J504"/>
  <c i="38" r="BK514"/>
  <c r="BK216"/>
  <c i="40" r="BK332"/>
  <c r="J322"/>
  <c r="BK141"/>
  <c i="42" r="J585"/>
  <c r="BK463"/>
  <c i="43" r="BK106"/>
  <c i="46" r="J130"/>
  <c i="47" r="J182"/>
  <c r="BK159"/>
  <c i="48" r="J218"/>
  <c i="49" r="J121"/>
  <c i="2" r="BK99"/>
  <c i="3" r="J122"/>
  <c i="4" r="J598"/>
  <c r="BK893"/>
  <c r="J135"/>
  <c r="BK516"/>
  <c r="BK224"/>
  <c i="5" r="BK377"/>
  <c r="J115"/>
  <c i="7" r="J193"/>
  <c r="J322"/>
  <c i="8" r="BK212"/>
  <c i="9" r="J275"/>
  <c r="J96"/>
  <c i="10" r="BK274"/>
  <c i="11" r="BK98"/>
  <c i="12" r="J165"/>
  <c r="BK115"/>
  <c i="13" r="J91"/>
  <c i="14" r="BK160"/>
  <c i="15" r="J140"/>
  <c i="16" r="BK127"/>
  <c i="17" r="J232"/>
  <c i="18" r="J160"/>
  <c r="J540"/>
  <c i="20" r="BK667"/>
  <c r="J296"/>
  <c i="22" r="BK465"/>
  <c r="J253"/>
  <c i="26" r="BK434"/>
  <c i="28" r="BK831"/>
  <c i="30" r="BK348"/>
  <c i="32" r="J240"/>
  <c i="34" r="BK628"/>
  <c i="35" r="J103"/>
  <c i="36" r="J268"/>
  <c i="38" r="BK153"/>
  <c r="BK121"/>
  <c i="42" r="J617"/>
  <c r="J394"/>
  <c i="44" r="BK102"/>
  <c i="47" r="J154"/>
  <c i="2" r="J132"/>
  <c i="3" r="BK106"/>
  <c i="4" r="BK303"/>
  <c r="BK450"/>
  <c r="BK797"/>
  <c i="5" r="J92"/>
  <c i="6" r="J113"/>
  <c i="7" r="J290"/>
  <c i="8" r="J200"/>
  <c i="9" r="J153"/>
  <c i="11" r="J185"/>
  <c i="12" r="BK91"/>
  <c i="14" r="J94"/>
  <c i="16" r="J91"/>
  <c i="17" r="BK124"/>
  <c i="18" r="J226"/>
  <c r="J320"/>
  <c i="20" r="BK564"/>
  <c r="BK243"/>
  <c i="22" r="BK476"/>
  <c r="J332"/>
  <c i="24" r="BK465"/>
  <c r="BK706"/>
  <c r="J617"/>
  <c i="26" r="J424"/>
  <c r="J129"/>
  <c i="28" r="BK555"/>
  <c r="BK475"/>
  <c i="30" r="BK451"/>
  <c r="BK249"/>
  <c r="BK459"/>
  <c i="32" r="BK535"/>
  <c i="34" r="BK408"/>
  <c r="J108"/>
  <c r="J199"/>
  <c i="36" r="BK456"/>
  <c r="J580"/>
  <c i="38" r="BK481"/>
  <c i="42" r="BK386"/>
  <c r="J576"/>
  <c i="43" r="J158"/>
  <c i="46" r="J135"/>
  <c i="47" r="BK132"/>
  <c i="48" r="J170"/>
  <c r="BK244"/>
  <c i="4" r="BK399"/>
  <c r="BK879"/>
  <c r="BK801"/>
  <c i="5" r="J327"/>
  <c i="7" r="BK137"/>
  <c i="9" r="BK135"/>
  <c i="10" r="BK200"/>
  <c i="11" r="J168"/>
  <c i="12" r="J123"/>
  <c i="14" r="BK170"/>
  <c i="16" r="J140"/>
  <c i="17" r="J163"/>
  <c i="18" r="BK265"/>
  <c i="20" r="BK534"/>
  <c r="J511"/>
  <c i="22" r="BK378"/>
  <c i="24" r="J351"/>
  <c i="26" r="BK334"/>
  <c i="28" r="BK502"/>
  <c i="30" r="BK162"/>
  <c i="33" r="J99"/>
  <c i="34" r="J338"/>
  <c i="36" r="J356"/>
  <c r="J246"/>
  <c r="J429"/>
  <c r="BK580"/>
  <c i="38" r="J540"/>
  <c r="BK508"/>
  <c i="41" r="BK98"/>
  <c i="42" r="BK485"/>
  <c r="BK173"/>
  <c i="45" r="J102"/>
  <c i="47" r="BK106"/>
  <c r="J132"/>
  <c i="48" r="BK143"/>
  <c r="BK204"/>
  <c r="BK170"/>
  <c i="2" r="J38"/>
  <c i="4" r="J658"/>
  <c r="J913"/>
  <c r="J830"/>
  <c r="BK769"/>
  <c r="J288"/>
  <c i="5" r="BK195"/>
  <c i="7" r="BK344"/>
  <c r="J247"/>
  <c i="8" r="J228"/>
  <c i="9" r="BK101"/>
  <c i="10" r="BK295"/>
  <c r="J132"/>
  <c i="12" r="J206"/>
  <c r="J119"/>
  <c i="14" r="BK150"/>
  <c i="15" r="BK202"/>
  <c i="16" r="BK100"/>
  <c i="18" r="J546"/>
  <c r="BK594"/>
  <c i="20" r="J199"/>
  <c r="J499"/>
  <c r="BK692"/>
  <c r="BK332"/>
  <c i="22" r="BK372"/>
  <c i="24" r="J550"/>
  <c r="J426"/>
  <c r="J310"/>
  <c i="26" r="BK228"/>
  <c i="27" r="J107"/>
  <c i="28" r="BK327"/>
  <c r="BK462"/>
  <c i="30" r="BK501"/>
  <c i="32" r="J464"/>
  <c r="BK501"/>
  <c i="34" r="J215"/>
  <c r="BK459"/>
  <c i="36" r="BK344"/>
  <c r="J481"/>
  <c r="BK283"/>
  <c r="J468"/>
  <c i="38" r="J338"/>
  <c r="J382"/>
  <c i="40" r="BK243"/>
  <c i="42" r="J291"/>
  <c r="J143"/>
  <c r="J337"/>
  <c r="J205"/>
  <c r="BK266"/>
  <c i="43" r="BK176"/>
  <c i="45" r="BK143"/>
  <c i="46" r="J123"/>
  <c i="47" r="J188"/>
  <c r="BK92"/>
  <c i="48" r="J186"/>
  <c r="J208"/>
  <c r="J174"/>
  <c r="BK206"/>
  <c r="BK141"/>
  <c i="49" r="J115"/>
  <c i="50" r="BK120"/>
  <c i="1" r="AS104"/>
  <c i="4" r="J511"/>
  <c r="J631"/>
  <c r="BK965"/>
  <c r="BK728"/>
  <c r="BK767"/>
  <c r="BK91"/>
  <c r="J762"/>
  <c r="BK394"/>
  <c i="5" r="J169"/>
  <c r="J195"/>
  <c r="J186"/>
  <c i="7" r="BK202"/>
  <c r="BK132"/>
  <c i="8" r="J212"/>
  <c i="9" r="BK285"/>
  <c r="BK183"/>
  <c r="BK252"/>
  <c i="10" r="J204"/>
  <c r="J155"/>
  <c i="11" r="BK180"/>
  <c i="12" r="BK222"/>
  <c r="BK161"/>
  <c i="13" r="J242"/>
  <c r="J230"/>
  <c i="14" r="J150"/>
  <c i="15" r="BK155"/>
  <c i="16" r="J205"/>
  <c i="17" r="J243"/>
  <c r="J120"/>
  <c r="J98"/>
  <c i="18" r="J406"/>
  <c r="J345"/>
  <c i="20" r="J146"/>
  <c r="BK736"/>
  <c r="J151"/>
  <c r="BK375"/>
  <c r="J552"/>
  <c r="BK349"/>
  <c r="J349"/>
  <c i="22" r="BK186"/>
  <c r="BK410"/>
  <c r="J345"/>
  <c r="BK314"/>
  <c r="J416"/>
  <c r="J323"/>
  <c i="23" r="BK113"/>
  <c i="24" r="BK211"/>
  <c r="BK179"/>
  <c r="BK196"/>
  <c r="BK365"/>
  <c r="BK474"/>
  <c r="BK279"/>
  <c r="BK628"/>
  <c i="26" r="J260"/>
  <c r="J218"/>
  <c r="J281"/>
  <c r="J112"/>
  <c i="28" r="J136"/>
  <c r="BK578"/>
  <c r="BK565"/>
  <c r="J300"/>
  <c r="BK682"/>
  <c r="J831"/>
  <c r="BK317"/>
  <c i="30" r="J374"/>
  <c r="J483"/>
  <c r="J365"/>
  <c r="BK183"/>
  <c r="BK436"/>
  <c i="32" r="J397"/>
  <c r="J511"/>
  <c r="J214"/>
  <c r="BK105"/>
  <c i="33" r="BK99"/>
  <c i="34" r="J501"/>
  <c r="J598"/>
  <c r="BK338"/>
  <c i="35" r="BK99"/>
  <c i="36" r="J344"/>
  <c r="BK129"/>
  <c r="J641"/>
  <c i="38" r="BK285"/>
  <c r="J530"/>
  <c r="BK269"/>
  <c i="40" r="BK163"/>
  <c r="BK362"/>
  <c r="J105"/>
  <c r="BK421"/>
  <c r="J390"/>
  <c r="BK262"/>
  <c r="BK232"/>
  <c r="BK453"/>
  <c r="BK413"/>
  <c r="J286"/>
  <c r="BK390"/>
  <c r="J410"/>
  <c r="J158"/>
  <c i="42" r="BK327"/>
  <c i="43" r="BK110"/>
  <c i="44" r="J98"/>
  <c i="46" r="BK137"/>
  <c i="47" r="BK191"/>
  <c r="J148"/>
  <c i="48" r="J141"/>
  <c r="BK127"/>
  <c r="BK192"/>
  <c r="J104"/>
  <c i="50" r="BK150"/>
  <c i="1" r="AS80"/>
  <c i="4" r="J505"/>
  <c r="BK428"/>
  <c r="BK172"/>
  <c r="J109"/>
  <c r="BK594"/>
  <c r="BK301"/>
  <c i="5" r="BK190"/>
  <c r="BK256"/>
  <c r="BK173"/>
  <c i="7" r="J161"/>
  <c i="8" r="J117"/>
  <c r="J214"/>
  <c i="9" r="BK90"/>
  <c i="10" r="J256"/>
  <c r="BK106"/>
  <c i="11" r="J190"/>
  <c i="12" r="BK250"/>
  <c i="13" r="BK132"/>
  <c i="14" r="BK140"/>
  <c r="J135"/>
  <c i="15" r="BK207"/>
  <c i="16" r="BK143"/>
  <c i="17" r="BK156"/>
  <c r="BK91"/>
  <c i="18" r="BK163"/>
  <c r="BK513"/>
  <c r="J163"/>
  <c i="20" r="BK429"/>
  <c r="BK499"/>
  <c r="J380"/>
  <c i="22" r="BK429"/>
  <c r="J191"/>
  <c r="J202"/>
  <c i="23" r="BK99"/>
  <c i="24" r="J217"/>
  <c r="BK801"/>
  <c r="J167"/>
  <c r="BK617"/>
  <c r="BK164"/>
  <c r="J142"/>
  <c i="26" r="J310"/>
  <c r="BK245"/>
  <c i="28" r="BK703"/>
  <c r="J462"/>
  <c r="BK642"/>
  <c r="J545"/>
  <c r="J345"/>
  <c i="30" r="J436"/>
  <c r="BK175"/>
  <c r="BK268"/>
  <c r="BK277"/>
  <c i="32" r="J415"/>
  <c r="BK240"/>
  <c r="J279"/>
  <c i="33" r="BK118"/>
  <c i="34" r="J252"/>
  <c r="J616"/>
  <c r="BK610"/>
  <c i="36" r="J487"/>
  <c r="BK629"/>
  <c r="BK442"/>
  <c i="38" r="J127"/>
  <c r="BK426"/>
  <c i="42" r="BK213"/>
  <c r="J312"/>
  <c i="43" r="BK217"/>
  <c i="45" r="J112"/>
  <c i="47" r="J198"/>
  <c r="BK150"/>
  <c i="48" r="BK109"/>
  <c r="J118"/>
  <c i="49" r="BK91"/>
  <c i="2" r="BK132"/>
  <c i="1" r="AS116"/>
  <c i="4" r="BK808"/>
  <c r="J280"/>
  <c r="J450"/>
  <c i="5" r="J197"/>
  <c r="BK427"/>
  <c i="6" r="J184"/>
  <c r="J243"/>
  <c r="J169"/>
  <c r="J199"/>
  <c i="7" r="BK193"/>
  <c i="8" r="J176"/>
  <c i="9" r="BK275"/>
  <c i="10" r="BK246"/>
  <c i="11" r="J103"/>
  <c i="12" r="J175"/>
  <c i="13" r="J203"/>
  <c i="14" r="J115"/>
  <c i="16" r="J98"/>
  <c i="17" r="BK179"/>
  <c i="18" r="J559"/>
  <c r="J183"/>
  <c r="J300"/>
  <c i="20" r="J358"/>
  <c r="J667"/>
  <c r="BK449"/>
  <c r="J226"/>
  <c i="22" r="BK535"/>
  <c i="23" r="J108"/>
  <c i="24" r="BK111"/>
  <c r="J279"/>
  <c r="BK892"/>
  <c r="J606"/>
  <c r="J1015"/>
  <c i="25" r="BK98"/>
  <c i="26" r="J278"/>
  <c r="J291"/>
  <c i="28" r="BK272"/>
  <c r="J708"/>
  <c r="J362"/>
  <c r="BK846"/>
  <c r="BK147"/>
  <c i="30" r="BK564"/>
  <c r="J396"/>
  <c r="J527"/>
  <c i="32" r="J209"/>
  <c r="BK167"/>
  <c r="BK332"/>
  <c i="33" r="J108"/>
  <c i="34" r="J170"/>
  <c r="BK464"/>
  <c r="J178"/>
  <c i="36" r="BK244"/>
  <c i="38" r="J173"/>
  <c r="BK317"/>
  <c i="39" r="J107"/>
  <c i="42" r="BK318"/>
  <c r="J285"/>
  <c r="J375"/>
  <c i="45" r="BK110"/>
  <c i="47" r="BK101"/>
  <c i="49" r="BK85"/>
  <c i="1" r="AS123"/>
  <c i="4" r="BK955"/>
  <c r="J217"/>
  <c r="BK784"/>
  <c r="BK898"/>
  <c r="J224"/>
  <c i="5" r="BK327"/>
  <c i="7" r="J258"/>
  <c i="8" r="BK184"/>
  <c i="9" r="J183"/>
  <c r="BK300"/>
  <c i="10" r="J183"/>
  <c r="BK233"/>
  <c i="12" r="BK187"/>
  <c r="BK175"/>
  <c i="13" r="J98"/>
  <c i="14" r="BK100"/>
  <c i="15" r="J202"/>
  <c i="16" r="J131"/>
  <c i="17" r="J255"/>
  <c i="18" r="J310"/>
  <c r="BK188"/>
  <c i="20" r="J675"/>
  <c r="BK226"/>
  <c r="BK314"/>
  <c i="22" r="BK251"/>
  <c r="BK121"/>
  <c i="24" r="BK876"/>
  <c r="J402"/>
  <c i="25" r="J98"/>
  <c i="26" r="BK278"/>
  <c i="28" r="BK195"/>
  <c r="J486"/>
  <c i="30" r="BK167"/>
  <c r="BK323"/>
  <c i="32" r="J130"/>
  <c i="34" r="BK189"/>
  <c r="J496"/>
  <c i="36" r="BK174"/>
  <c r="BK307"/>
  <c r="BK651"/>
  <c i="38" r="BK377"/>
  <c r="BK202"/>
  <c i="40" r="BK312"/>
  <c r="J262"/>
  <c r="J115"/>
  <c r="J293"/>
  <c i="42" r="J362"/>
  <c r="BK135"/>
  <c i="43" r="J98"/>
  <c i="45" r="BK148"/>
  <c i="47" r="BK204"/>
  <c r="BK113"/>
  <c i="48" r="BK224"/>
  <c r="BK200"/>
  <c r="BK232"/>
  <c r="BK92"/>
  <c i="49" r="J101"/>
  <c i="2" r="F38"/>
  <c i="5" r="J153"/>
  <c r="BK389"/>
  <c i="7" r="J349"/>
  <c r="J137"/>
  <c i="9" r="J307"/>
  <c i="10" r="J266"/>
  <c r="BK173"/>
  <c i="11" r="J147"/>
  <c i="12" r="BK191"/>
  <c i="13" r="BK247"/>
  <c i="14" r="J98"/>
  <c i="15" r="J150"/>
  <c i="16" r="BK200"/>
  <c i="17" r="BK132"/>
  <c r="BK94"/>
  <c i="18" r="BK549"/>
  <c r="BK274"/>
  <c i="20" r="BK338"/>
  <c r="J338"/>
  <c r="J542"/>
  <c i="21" r="J102"/>
  <c i="22" r="BK422"/>
  <c r="BK138"/>
  <c r="J497"/>
  <c i="24" r="J120"/>
  <c r="BK597"/>
  <c r="J465"/>
  <c i="26" r="BK393"/>
  <c i="27" r="BK98"/>
  <c i="28" r="J147"/>
  <c r="J514"/>
  <c r="J310"/>
  <c i="30" r="BK582"/>
  <c r="J579"/>
  <c i="32" r="BK496"/>
  <c r="BK511"/>
  <c i="34" r="BK546"/>
  <c r="BK153"/>
  <c r="BK397"/>
  <c i="36" r="J423"/>
  <c r="J473"/>
  <c r="J337"/>
  <c r="J545"/>
  <c i="38" r="J438"/>
  <c r="J285"/>
  <c r="J394"/>
  <c r="BK301"/>
  <c i="40" r="BK187"/>
  <c i="42" r="J318"/>
  <c r="BK617"/>
  <c r="J269"/>
  <c r="J199"/>
  <c i="43" r="J217"/>
  <c r="J169"/>
  <c i="46" r="BK114"/>
  <c i="47" r="J204"/>
  <c i="48" r="BK116"/>
  <c r="BK131"/>
  <c i="2" r="J121"/>
  <c i="1" r="AS113"/>
  <c i="4" r="J146"/>
  <c r="J570"/>
  <c r="BK803"/>
  <c r="J594"/>
  <c r="J773"/>
  <c r="J584"/>
  <c r="BK237"/>
  <c i="5" r="J342"/>
  <c r="J193"/>
  <c i="6" r="BK113"/>
  <c i="7" r="J115"/>
  <c i="8" r="BK228"/>
  <c r="J294"/>
  <c i="9" r="J209"/>
  <c r="BK108"/>
  <c i="10" r="J120"/>
  <c r="J149"/>
  <c i="11" r="BK168"/>
  <c i="12" r="BK141"/>
  <c r="J217"/>
  <c i="13" r="BK242"/>
  <c r="BK252"/>
  <c i="14" r="BK200"/>
  <c i="15" r="BK94"/>
  <c r="J100"/>
  <c i="16" r="J188"/>
  <c i="17" r="J275"/>
  <c r="J295"/>
  <c i="18" r="J466"/>
  <c r="J354"/>
  <c r="J364"/>
  <c i="20" r="J681"/>
  <c r="J482"/>
  <c r="J117"/>
  <c r="BK175"/>
  <c i="22" r="J130"/>
  <c r="J216"/>
  <c r="BK105"/>
  <c i="23" r="J103"/>
  <c i="24" r="J275"/>
  <c r="BK328"/>
  <c r="BK359"/>
  <c r="BK653"/>
  <c r="J821"/>
  <c r="BK837"/>
  <c i="26" r="BK384"/>
  <c r="J201"/>
  <c r="BK153"/>
  <c r="BK319"/>
  <c i="28" r="J763"/>
  <c r="J750"/>
  <c r="BK486"/>
  <c r="J502"/>
  <c r="J806"/>
  <c i="29" r="BK98"/>
  <c i="30" r="J323"/>
  <c r="BK402"/>
  <c r="BK357"/>
  <c r="J218"/>
  <c i="32" r="J116"/>
  <c r="BK436"/>
  <c r="J332"/>
  <c r="BK359"/>
  <c r="BK228"/>
  <c i="34" r="BK116"/>
  <c r="BK124"/>
  <c r="BK367"/>
  <c r="BK278"/>
  <c r="BK559"/>
  <c i="36" r="BK551"/>
  <c r="J375"/>
  <c r="J314"/>
  <c r="BK646"/>
  <c r="BK558"/>
  <c i="38" r="J426"/>
  <c r="J216"/>
  <c r="J239"/>
  <c r="BK173"/>
  <c i="42" r="BK544"/>
  <c r="J514"/>
  <c r="BK471"/>
  <c r="J173"/>
  <c r="J116"/>
  <c i="43" r="BK117"/>
  <c i="45" r="BK100"/>
  <c i="46" r="J104"/>
  <c i="47" r="BK201"/>
  <c r="BK121"/>
  <c i="48" r="J147"/>
  <c r="J129"/>
  <c r="J133"/>
  <c r="J109"/>
  <c i="50" r="J147"/>
  <c i="4" r="BK839"/>
  <c r="BK670"/>
  <c r="BK128"/>
  <c r="BK846"/>
  <c r="BK741"/>
  <c r="J275"/>
  <c i="5" r="J322"/>
  <c r="J122"/>
  <c i="6" r="J254"/>
  <c i="7" r="BK240"/>
  <c i="8" r="BK160"/>
  <c r="J204"/>
  <c r="J281"/>
  <c i="9" r="BK234"/>
  <c r="J261"/>
  <c i="10" r="BK298"/>
  <c r="BK168"/>
  <c i="11" r="BK158"/>
  <c i="12" r="BK127"/>
  <c r="J228"/>
  <c i="13" r="BK120"/>
  <c i="14" r="BK194"/>
  <c i="15" r="BK150"/>
  <c r="BK178"/>
  <c i="16" r="BK110"/>
  <c i="17" r="J156"/>
  <c r="BK268"/>
  <c r="J132"/>
  <c i="18" r="J303"/>
  <c r="J196"/>
  <c r="J421"/>
  <c i="20" r="J403"/>
  <c r="J611"/>
  <c r="J516"/>
  <c r="BK293"/>
  <c i="22" r="BK116"/>
  <c r="BK196"/>
  <c r="J164"/>
  <c i="24" r="J706"/>
  <c r="BK790"/>
  <c r="BK592"/>
  <c i="26" r="J298"/>
  <c r="BK180"/>
  <c i="28" r="J445"/>
  <c r="J647"/>
  <c r="BK750"/>
  <c i="30" r="J390"/>
  <c r="BK259"/>
  <c i="32" r="J342"/>
  <c r="J564"/>
  <c i="34" r="J513"/>
  <c r="J577"/>
  <c i="36" r="BK572"/>
  <c r="J271"/>
  <c r="J651"/>
  <c i="37" r="J102"/>
  <c i="38" r="J282"/>
  <c r="BK211"/>
  <c i="42" r="J527"/>
  <c r="J479"/>
  <c r="BK553"/>
  <c i="45" r="BK108"/>
  <c i="46" r="BK100"/>
  <c i="47" r="BK138"/>
  <c i="48" r="BK176"/>
  <c r="J135"/>
  <c r="J162"/>
  <c i="50" r="J82"/>
  <c i="3" r="BK120"/>
  <c r="BK101"/>
  <c i="4" r="J267"/>
  <c r="J500"/>
  <c r="BK611"/>
  <c r="J418"/>
  <c r="BK251"/>
  <c i="5" r="BK416"/>
  <c r="BK322"/>
  <c i="6" r="BK122"/>
  <c i="7" r="J352"/>
  <c i="8" r="J184"/>
  <c i="9" r="J178"/>
  <c i="10" r="J106"/>
  <c i="11" r="J113"/>
  <c i="12" r="BK212"/>
  <c i="14" r="J131"/>
  <c i="15" r="J127"/>
  <c i="16" r="F35"/>
  <c i="32" r="BK488"/>
  <c i="34" r="J345"/>
  <c r="BK183"/>
  <c i="36" r="BK401"/>
  <c r="J294"/>
  <c r="J122"/>
  <c i="38" r="BK535"/>
  <c r="BK224"/>
  <c r="J121"/>
  <c i="42" r="J135"/>
  <c r="J321"/>
  <c r="J301"/>
  <c r="J506"/>
  <c i="43" r="BK209"/>
  <c r="J144"/>
  <c i="46" r="BK110"/>
  <c i="47" r="J191"/>
  <c r="J118"/>
  <c i="48" r="BK160"/>
  <c r="BK190"/>
  <c r="J226"/>
  <c r="BK125"/>
  <c r="J240"/>
  <c i="49" r="J85"/>
  <c i="2" r="J97"/>
  <c i="3" r="J114"/>
  <c i="4" r="BK816"/>
  <c r="J611"/>
  <c r="BK913"/>
  <c r="BK739"/>
  <c r="J893"/>
  <c r="J898"/>
  <c r="J317"/>
  <c r="J579"/>
  <c r="BK413"/>
  <c r="BK511"/>
  <c i="5" r="J266"/>
  <c r="J293"/>
  <c i="6" r="BK190"/>
  <c i="7" r="BK269"/>
  <c r="BK185"/>
  <c i="8" r="J216"/>
  <c r="J121"/>
  <c i="9" r="BK312"/>
  <c r="J94"/>
  <c i="10" r="BK204"/>
  <c r="BK211"/>
  <c i="11" r="J117"/>
  <c i="12" r="BK137"/>
  <c r="J250"/>
  <c i="13" r="J165"/>
  <c i="14" r="BK205"/>
  <c r="J176"/>
  <c i="15" r="J178"/>
  <c i="16" r="BK194"/>
  <c i="17" r="BK250"/>
  <c r="BK200"/>
  <c r="J173"/>
  <c i="18" r="BK481"/>
  <c r="BK320"/>
  <c r="J285"/>
  <c i="20" r="BK280"/>
  <c r="BK486"/>
  <c r="BK529"/>
  <c r="J114"/>
  <c r="BK589"/>
  <c i="22" r="J314"/>
  <c r="J437"/>
  <c r="J291"/>
  <c r="BK180"/>
  <c i="24" r="BK884"/>
  <c r="BK737"/>
  <c r="J769"/>
  <c r="J575"/>
  <c r="J129"/>
  <c r="BK769"/>
  <c r="BK185"/>
  <c i="26" r="BK357"/>
  <c r="J104"/>
  <c r="J331"/>
  <c i="28" r="BK693"/>
  <c r="BK300"/>
  <c r="J390"/>
  <c r="J150"/>
  <c r="J611"/>
  <c r="BK618"/>
  <c i="30" r="J140"/>
  <c r="BK506"/>
  <c r="J419"/>
  <c r="J249"/>
  <c i="31" r="BK118"/>
  <c i="32" r="J388"/>
  <c r="J496"/>
  <c r="J351"/>
  <c r="BK159"/>
  <c i="34" r="BK361"/>
  <c r="J475"/>
  <c r="BK314"/>
  <c r="BK666"/>
  <c r="J531"/>
  <c i="36" r="J516"/>
  <c r="BK417"/>
  <c r="J291"/>
  <c r="BK516"/>
  <c i="38" r="J433"/>
  <c r="J292"/>
  <c r="BK292"/>
  <c r="BK310"/>
  <c i="40" r="BK158"/>
  <c r="BK352"/>
  <c r="J453"/>
  <c r="J416"/>
  <c r="J379"/>
  <c r="BK293"/>
  <c r="J235"/>
  <c r="BK448"/>
  <c r="BK385"/>
  <c r="J196"/>
  <c r="J138"/>
  <c r="BK127"/>
  <c r="J146"/>
  <c i="43" r="J180"/>
  <c i="45" r="J135"/>
  <c r="J137"/>
  <c i="47" r="J109"/>
  <c r="BK141"/>
  <c i="48" r="J238"/>
  <c r="J188"/>
  <c r="J236"/>
  <c r="J152"/>
  <c i="49" r="BK109"/>
  <c i="50" r="J150"/>
  <c i="1" r="AS120"/>
  <c i="4" r="BK924"/>
  <c r="J103"/>
  <c r="J832"/>
  <c r="J775"/>
  <c r="J472"/>
  <c i="5" r="J162"/>
  <c r="J141"/>
  <c i="6" r="BK169"/>
  <c i="7" r="J227"/>
  <c i="8" r="BK200"/>
  <c r="BK193"/>
  <c i="9" r="J113"/>
  <c r="BK118"/>
  <c i="10" r="J222"/>
  <c i="11" r="J132"/>
  <c i="12" r="BK123"/>
  <c i="13" r="BK210"/>
  <c r="BK115"/>
  <c i="15" r="J119"/>
  <c i="16" r="BK94"/>
  <c i="17" r="J300"/>
  <c r="J212"/>
  <c i="18" r="J454"/>
  <c r="J600"/>
  <c i="19" r="J107"/>
  <c i="20" r="J704"/>
  <c r="BK162"/>
  <c i="22" r="J156"/>
  <c r="BK490"/>
  <c r="J517"/>
  <c i="23" r="J113"/>
  <c i="24" r="J670"/>
  <c r="BK338"/>
  <c r="BK717"/>
  <c r="J492"/>
  <c r="J943"/>
  <c i="25" r="BK107"/>
  <c i="26" r="BK234"/>
  <c r="J266"/>
  <c i="28" r="J297"/>
  <c r="BK217"/>
  <c r="J715"/>
  <c r="J636"/>
  <c r="J769"/>
  <c i="30" r="J564"/>
  <c r="J381"/>
  <c r="J368"/>
  <c r="J451"/>
  <c i="32" r="BK472"/>
  <c r="BK326"/>
  <c i="34" r="J388"/>
  <c r="J351"/>
  <c r="BK428"/>
  <c r="J189"/>
  <c i="36" r="J221"/>
  <c r="BK565"/>
  <c i="38" r="BK387"/>
  <c i="42" r="J520"/>
  <c r="J501"/>
  <c r="BK589"/>
  <c i="43" r="J148"/>
  <c r="J119"/>
  <c i="46" r="J137"/>
  <c i="47" r="J179"/>
  <c i="48" r="BK137"/>
  <c r="BK95"/>
  <c r="BK184"/>
  <c i="49" r="J91"/>
  <c i="2" r="J124"/>
  <c i="3" r="BK94"/>
  <c i="4" r="BK830"/>
  <c r="J413"/>
  <c r="J741"/>
  <c r="J123"/>
  <c r="BK317"/>
  <c r="BK233"/>
  <c i="5" r="BK134"/>
  <c i="6" r="J248"/>
  <c r="BK251"/>
  <c r="J175"/>
  <c r="BK217"/>
  <c r="J149"/>
  <c i="7" r="J169"/>
  <c i="8" r="BK242"/>
  <c i="9" r="BK165"/>
  <c r="BK153"/>
  <c i="10" r="BK187"/>
  <c i="11" r="J137"/>
  <c i="12" r="BK152"/>
  <c r="J108"/>
  <c i="14" r="BK147"/>
  <c r="BK127"/>
  <c i="16" r="J217"/>
  <c i="17" r="J200"/>
  <c r="J268"/>
  <c i="18" r="J477"/>
  <c r="BK118"/>
  <c i="20" r="J220"/>
  <c r="J469"/>
  <c r="BK413"/>
  <c i="22" r="J429"/>
  <c i="24" r="BK849"/>
  <c r="BK690"/>
  <c r="J774"/>
  <c r="J998"/>
  <c r="BK854"/>
  <c i="26" r="BK424"/>
  <c r="J384"/>
  <c r="J357"/>
  <c i="28" r="BK288"/>
  <c r="BK769"/>
  <c r="J593"/>
  <c r="BK362"/>
  <c i="30" r="BK280"/>
  <c r="BK368"/>
  <c r="BK409"/>
  <c r="J348"/>
  <c i="32" r="BK348"/>
  <c r="J335"/>
  <c r="J535"/>
  <c i="33" r="BK108"/>
  <c i="34" r="BK232"/>
  <c r="J284"/>
  <c i="36" r="J137"/>
  <c r="J522"/>
  <c i="38" r="BK498"/>
  <c i="41" r="J112"/>
  <c i="42" r="BK184"/>
  <c r="BK405"/>
  <c i="43" r="BK158"/>
  <c i="47" r="BK98"/>
  <c i="48" r="J232"/>
  <c i="2" r="F40"/>
  <c i="5" r="BK268"/>
  <c r="BK184"/>
  <c i="7" r="BK115"/>
  <c i="8" r="BK298"/>
  <c r="J179"/>
  <c i="9" r="BK140"/>
  <c r="J216"/>
  <c i="10" r="BK126"/>
  <c i="11" r="J94"/>
  <c i="12" r="J103"/>
  <c i="13" r="J215"/>
  <c i="14" r="BK176"/>
  <c i="15" r="J91"/>
  <c i="16" r="BK123"/>
  <c i="17" r="J147"/>
  <c i="18" r="BK584"/>
  <c r="BK259"/>
  <c r="BK303"/>
  <c i="20" r="BK114"/>
  <c r="BK469"/>
  <c r="J344"/>
  <c i="21" r="J112"/>
  <c i="22" r="BK452"/>
  <c r="J465"/>
  <c i="24" r="J754"/>
  <c r="BK459"/>
  <c i="26" r="BK340"/>
  <c i="27" r="BK102"/>
  <c i="28" r="BK297"/>
  <c i="29" r="BK107"/>
  <c i="30" r="J301"/>
  <c i="32" r="BK335"/>
  <c i="34" r="BK593"/>
  <c r="J623"/>
  <c i="36" r="J385"/>
  <c r="J369"/>
  <c r="BK268"/>
  <c i="38" r="J489"/>
  <c r="BK320"/>
  <c i="40" r="J421"/>
  <c r="J174"/>
  <c r="BK135"/>
  <c r="BK121"/>
  <c i="42" r="BK496"/>
  <c i="43" r="J232"/>
  <c i="45" r="J104"/>
  <c i="46" r="BK119"/>
  <c i="47" r="BK125"/>
  <c i="48" r="BK238"/>
  <c r="J198"/>
  <c i="50" r="J152"/>
  <c i="1" r="AS107"/>
  <c i="4" r="J769"/>
  <c r="J723"/>
  <c r="J839"/>
  <c r="BK753"/>
  <c r="J358"/>
  <c r="BK280"/>
  <c i="5" r="J246"/>
  <c i="6" r="J251"/>
  <c i="7" r="BK110"/>
  <c i="8" r="BK272"/>
  <c r="J160"/>
  <c i="9" r="J122"/>
  <c i="10" r="BK165"/>
  <c i="12" r="BK108"/>
  <c r="J115"/>
  <c i="13" r="J185"/>
  <c i="14" r="BK105"/>
  <c i="15" r="J197"/>
  <c i="16" r="BK145"/>
  <c i="17" r="BK175"/>
  <c r="J192"/>
  <c i="18" r="J434"/>
  <c r="BK107"/>
  <c i="20" r="BK146"/>
  <c r="J231"/>
  <c i="22" r="BK497"/>
  <c i="24" r="BK129"/>
  <c i="26" r="J347"/>
  <c i="28" r="J673"/>
  <c i="30" r="BK342"/>
  <c i="32" r="J310"/>
  <c i="34" r="J361"/>
  <c i="36" r="BK461"/>
  <c r="BK196"/>
  <c i="38" r="BK295"/>
  <c r="J387"/>
  <c i="42" r="J628"/>
  <c r="BK330"/>
  <c i="43" r="BK205"/>
  <c i="48" r="BK174"/>
  <c r="BK212"/>
  <c i="3" r="BK130"/>
  <c i="4" r="J789"/>
  <c r="J177"/>
  <c r="J808"/>
  <c r="J483"/>
  <c i="5" r="BK356"/>
  <c i="7" r="BK164"/>
  <c i="8" r="BK125"/>
  <c i="10" r="BK191"/>
  <c r="BK207"/>
  <c i="12" r="BK172"/>
  <c i="13" r="J115"/>
  <c i="15" r="J94"/>
  <c i="17" r="BK98"/>
  <c i="18" r="BK406"/>
  <c r="BK546"/>
  <c i="20" r="J206"/>
  <c r="BK745"/>
  <c i="22" r="BK323"/>
  <c r="J304"/>
  <c i="24" r="BK569"/>
  <c r="BK560"/>
  <c i="26" r="J334"/>
  <c i="28" r="BK227"/>
  <c r="BK310"/>
  <c r="J291"/>
  <c i="30" r="J506"/>
  <c r="BK213"/>
  <c i="32" r="BK428"/>
  <c r="J381"/>
  <c r="BK480"/>
  <c i="34" r="J640"/>
  <c r="J153"/>
  <c i="36" r="BK106"/>
  <c i="38" r="J481"/>
  <c r="J310"/>
  <c i="42" r="BK579"/>
  <c r="BK304"/>
  <c i="44" r="J112"/>
  <c i="47" r="J207"/>
  <c i="48" r="J242"/>
  <c r="J184"/>
  <c i="50" r="BK98"/>
  <c i="4" r="BK298"/>
  <c r="BK379"/>
  <c i="6" r="J212"/>
  <c i="7" r="J143"/>
  <c i="9" r="BK267"/>
  <c i="10" r="BK112"/>
  <c i="11" r="J127"/>
  <c i="12" r="BK94"/>
  <c i="13" r="BK195"/>
  <c i="14" r="BK119"/>
  <c i="15" r="BK162"/>
  <c i="16" r="BK119"/>
  <c i="18" r="BK447"/>
  <c r="J589"/>
  <c i="20" r="J745"/>
  <c r="J753"/>
  <c i="22" r="J329"/>
  <c i="24" r="J540"/>
  <c i="26" r="BK439"/>
  <c i="28" r="BK598"/>
  <c r="BK451"/>
  <c i="30" r="J277"/>
  <c i="32" r="J167"/>
  <c i="34" r="J268"/>
  <c r="J141"/>
  <c i="36" r="J449"/>
  <c r="J114"/>
  <c r="BK361"/>
  <c i="38" r="BK332"/>
  <c r="J156"/>
  <c i="42" r="J258"/>
  <c r="BK178"/>
  <c r="BK276"/>
  <c r="J343"/>
  <c i="45" r="J155"/>
  <c i="47" r="BK198"/>
  <c r="J101"/>
  <c i="48" r="J127"/>
  <c r="J214"/>
  <c i="49" r="BK101"/>
  <c i="1" r="AS56"/>
  <c i="4" r="J301"/>
  <c r="J273"/>
  <c r="J445"/>
  <c i="5" r="BK410"/>
  <c i="6" r="BK104"/>
  <c i="7" r="J240"/>
  <c i="8" r="J219"/>
  <c r="BK225"/>
  <c i="9" r="BK261"/>
  <c i="10" r="J263"/>
  <c i="12" r="J127"/>
  <c r="BK131"/>
  <c i="13" r="J247"/>
  <c i="14" r="J205"/>
  <c i="15" r="BK100"/>
  <c i="16" r="J150"/>
  <c i="18" r="BK288"/>
  <c r="BK310"/>
  <c i="20" r="BK605"/>
  <c r="J157"/>
  <c r="BK273"/>
  <c r="BK446"/>
  <c i="22" r="J262"/>
  <c r="J490"/>
  <c i="24" r="J148"/>
  <c r="J876"/>
  <c r="J638"/>
  <c i="26" r="BK409"/>
  <c r="J340"/>
  <c i="28" r="J374"/>
  <c r="BK424"/>
  <c r="J841"/>
  <c i="30" r="BK532"/>
  <c i="32" r="J185"/>
  <c i="34" r="J314"/>
  <c r="BK199"/>
  <c i="36" r="J551"/>
  <c r="BK314"/>
  <c i="38" r="J276"/>
  <c r="J301"/>
  <c r="J244"/>
  <c i="42" r="BK312"/>
  <c r="J411"/>
  <c r="J279"/>
  <c r="J124"/>
  <c r="J566"/>
  <c i="43" r="J110"/>
  <c r="BK169"/>
  <c i="45" r="BK155"/>
  <c i="46" r="BK123"/>
  <c i="47" r="J166"/>
  <c r="J130"/>
  <c i="48" r="BK135"/>
  <c r="J194"/>
  <c i="50" r="BK113"/>
  <c i="4" r="J767"/>
  <c r="J296"/>
  <c r="J701"/>
  <c r="J195"/>
  <c i="5" r="BK162"/>
  <c i="6" r="BK136"/>
  <c i="8" r="J272"/>
  <c i="9" r="J165"/>
  <c i="10" r="BK179"/>
  <c i="11" r="J123"/>
  <c i="12" r="BK133"/>
  <c i="13" r="BK91"/>
  <c i="16" r="BK160"/>
  <c i="17" r="J152"/>
  <c i="18" r="BK268"/>
  <c r="J486"/>
  <c i="20" r="J435"/>
  <c r="J293"/>
  <c i="22" r="J503"/>
  <c r="J385"/>
  <c i="24" r="J374"/>
  <c r="BK821"/>
  <c r="J827"/>
  <c i="26" r="BK347"/>
  <c r="J192"/>
  <c i="28" r="BK763"/>
  <c r="J481"/>
  <c i="30" r="BK159"/>
  <c r="BK251"/>
  <c i="32" r="BK529"/>
  <c r="BK299"/>
  <c i="33" r="J118"/>
  <c i="34" r="J332"/>
  <c r="BK345"/>
  <c i="36" r="BK221"/>
  <c r="J417"/>
  <c i="38" r="BK530"/>
  <c i="40" r="BK416"/>
  <c r="J443"/>
  <c r="J352"/>
  <c r="BK212"/>
  <c r="J362"/>
  <c r="BK379"/>
  <c r="BK112"/>
  <c i="42" r="J248"/>
  <c i="45" r="BK123"/>
  <c i="47" r="BK157"/>
  <c i="48" r="BK156"/>
  <c r="BK222"/>
  <c i="50" r="J110"/>
  <c i="43" l="1" r="P97"/>
  <c r="P96"/>
  <c i="2" r="BK96"/>
  <c r="J96"/>
  <c r="J69"/>
  <c i="3" r="BK93"/>
  <c r="J93"/>
  <c r="J68"/>
  <c i="4" r="R829"/>
  <c i="5" r="BK91"/>
  <c r="J91"/>
  <c r="J65"/>
  <c r="BK420"/>
  <c r="J420"/>
  <c r="J67"/>
  <c i="6" r="P127"/>
  <c r="P158"/>
  <c r="P216"/>
  <c r="T253"/>
  <c i="7" r="T268"/>
  <c i="8" r="BK106"/>
  <c r="J106"/>
  <c r="J69"/>
  <c r="T106"/>
  <c r="P159"/>
  <c r="P248"/>
  <c r="P276"/>
  <c i="9" r="R89"/>
  <c r="R87"/>
  <c i="10" r="R119"/>
  <c r="R186"/>
  <c r="R273"/>
  <c i="11" r="BK90"/>
  <c r="BK89"/>
  <c r="J89"/>
  <c r="J64"/>
  <c i="12" r="BK227"/>
  <c r="J227"/>
  <c r="J66"/>
  <c i="13" r="P90"/>
  <c r="P89"/>
  <c i="14" r="T175"/>
  <c i="15" r="BK172"/>
  <c r="J172"/>
  <c r="J66"/>
  <c i="16" r="T90"/>
  <c r="T89"/>
  <c i="17" r="P242"/>
  <c i="18" r="T106"/>
  <c r="BK235"/>
  <c r="J235"/>
  <c r="J70"/>
  <c r="T412"/>
  <c r="BK465"/>
  <c r="J465"/>
  <c r="J74"/>
  <c r="P558"/>
  <c r="P557"/>
  <c i="20" r="R106"/>
  <c r="P236"/>
  <c r="BK302"/>
  <c r="J302"/>
  <c r="J72"/>
  <c r="T428"/>
  <c r="R703"/>
  <c r="R702"/>
  <c i="21" r="R97"/>
  <c r="R95"/>
  <c i="22" r="BK104"/>
  <c r="BK242"/>
  <c r="J242"/>
  <c r="J70"/>
  <c r="BK371"/>
  <c r="J371"/>
  <c r="J72"/>
  <c r="R404"/>
  <c r="BK475"/>
  <c r="J475"/>
  <c r="J75"/>
  <c r="BK493"/>
  <c r="J493"/>
  <c r="J76"/>
  <c i="24" r="BK285"/>
  <c r="J285"/>
  <c r="J70"/>
  <c r="T501"/>
  <c r="BK649"/>
  <c r="J649"/>
  <c r="J73"/>
  <c r="BK658"/>
  <c r="J658"/>
  <c r="J74"/>
  <c r="T848"/>
  <c i="25" r="P97"/>
  <c r="P96"/>
  <c r="P95"/>
  <c i="1" r="AU91"/>
  <c i="26" r="BK227"/>
  <c r="J227"/>
  <c r="J70"/>
  <c r="R297"/>
  <c r="R346"/>
  <c r="P414"/>
  <c r="P413"/>
  <c i="27" r="R97"/>
  <c r="R96"/>
  <c r="R95"/>
  <c i="28" r="P226"/>
  <c r="R423"/>
  <c r="BK772"/>
  <c r="J772"/>
  <c r="J79"/>
  <c i="30" r="BK103"/>
  <c r="BK316"/>
  <c r="J316"/>
  <c r="J71"/>
  <c r="T442"/>
  <c r="P554"/>
  <c r="P553"/>
  <c i="31" r="P98"/>
  <c r="P97"/>
  <c r="P96"/>
  <c i="1" r="AU100"/>
  <c i="32" r="P104"/>
  <c r="BK319"/>
  <c r="J319"/>
  <c r="J71"/>
  <c r="R427"/>
  <c r="R506"/>
  <c r="BK525"/>
  <c r="J525"/>
  <c r="J76"/>
  <c i="33" r="R98"/>
  <c r="R97"/>
  <c r="R96"/>
  <c i="34" r="T245"/>
  <c r="R299"/>
  <c r="P344"/>
  <c r="BK396"/>
  <c r="J396"/>
  <c r="J73"/>
  <c r="R396"/>
  <c r="P576"/>
  <c r="P606"/>
  <c i="35" r="T98"/>
  <c r="T97"/>
  <c r="T96"/>
  <c i="36" r="T234"/>
  <c r="T343"/>
  <c r="T391"/>
  <c r="T411"/>
  <c r="T579"/>
  <c i="37" r="P97"/>
  <c r="P96"/>
  <c r="P95"/>
  <c i="1" r="AU109"/>
  <c i="38" r="BK104"/>
  <c r="J104"/>
  <c r="J69"/>
  <c r="R215"/>
  <c r="BK331"/>
  <c r="J331"/>
  <c r="J72"/>
  <c r="T393"/>
  <c r="BK513"/>
  <c r="J513"/>
  <c r="J78"/>
  <c i="39" r="T97"/>
  <c r="T96"/>
  <c r="T95"/>
  <c i="40" r="T104"/>
  <c r="T200"/>
  <c r="R267"/>
  <c r="T341"/>
  <c r="BK426"/>
  <c r="J426"/>
  <c r="J78"/>
  <c i="42" r="R257"/>
  <c r="T393"/>
  <c r="P438"/>
  <c r="R594"/>
  <c r="R593"/>
  <c i="43" r="R97"/>
  <c r="R96"/>
  <c r="T221"/>
  <c i="45" r="R142"/>
  <c i="46" r="R90"/>
  <c r="R89"/>
  <c i="47" r="T91"/>
  <c r="BK197"/>
  <c r="J197"/>
  <c r="J68"/>
  <c i="2" r="R101"/>
  <c i="4" r="R90"/>
  <c r="R89"/>
  <c r="R88"/>
  <c i="5" r="P91"/>
  <c r="P90"/>
  <c r="R420"/>
  <c i="6" r="T127"/>
  <c r="T158"/>
  <c r="BK216"/>
  <c r="J216"/>
  <c r="J74"/>
  <c r="R247"/>
  <c r="R246"/>
  <c i="7" r="P90"/>
  <c r="P89"/>
  <c i="8" r="BK159"/>
  <c r="J159"/>
  <c r="J71"/>
  <c r="BK248"/>
  <c r="J248"/>
  <c r="J74"/>
  <c r="R293"/>
  <c i="10" r="BK119"/>
  <c r="J119"/>
  <c r="J70"/>
  <c r="T186"/>
  <c r="P273"/>
  <c i="11" r="BK157"/>
  <c r="J157"/>
  <c r="J66"/>
  <c i="12" r="P227"/>
  <c r="P90"/>
  <c r="P89"/>
  <c r="P88"/>
  <c i="1" r="AU73"/>
  <c i="13" r="R202"/>
  <c i="14" r="R90"/>
  <c r="R89"/>
  <c i="15" r="P90"/>
  <c r="P89"/>
  <c i="16" r="P175"/>
  <c i="17" r="T90"/>
  <c r="T89"/>
  <c i="18" r="BK309"/>
  <c r="J309"/>
  <c r="J71"/>
  <c r="BK558"/>
  <c r="BK557"/>
  <c r="J557"/>
  <c r="J77"/>
  <c i="20" r="P179"/>
  <c r="T302"/>
  <c r="P368"/>
  <c r="R389"/>
  <c r="BK703"/>
  <c r="BK702"/>
  <c r="J702"/>
  <c r="J79"/>
  <c i="22" r="T313"/>
  <c r="BK428"/>
  <c r="J428"/>
  <c r="J74"/>
  <c r="P475"/>
  <c r="P493"/>
  <c i="23" r="R98"/>
  <c r="R97"/>
  <c r="R96"/>
  <c i="24" r="P110"/>
  <c r="R432"/>
  <c r="T669"/>
  <c r="R911"/>
  <c r="R910"/>
  <c r="R1002"/>
  <c i="26" r="BK103"/>
  <c r="P325"/>
  <c r="BK414"/>
  <c r="J414"/>
  <c r="J77"/>
  <c i="28" r="P108"/>
  <c r="R316"/>
  <c r="T423"/>
  <c r="R513"/>
  <c r="BK522"/>
  <c r="J522"/>
  <c r="J74"/>
  <c r="T522"/>
  <c r="BK714"/>
  <c r="J714"/>
  <c r="J76"/>
  <c i="30" r="T103"/>
  <c r="R239"/>
  <c r="BK442"/>
  <c r="J442"/>
  <c r="J73"/>
  <c r="R516"/>
  <c r="P545"/>
  <c i="32" r="BK104"/>
  <c r="P249"/>
  <c r="P427"/>
  <c r="P506"/>
  <c r="R525"/>
  <c i="33" r="BK98"/>
  <c r="J98"/>
  <c r="J69"/>
  <c i="34" r="T107"/>
  <c r="T407"/>
  <c r="R615"/>
  <c r="R614"/>
  <c i="36" r="P234"/>
  <c r="BK343"/>
  <c r="J343"/>
  <c r="J72"/>
  <c r="R391"/>
  <c r="BK411"/>
  <c r="J411"/>
  <c r="J74"/>
  <c r="R579"/>
  <c i="37" r="R97"/>
  <c r="R96"/>
  <c r="R95"/>
  <c i="38" r="T104"/>
  <c r="BK393"/>
  <c r="J393"/>
  <c r="J74"/>
  <c r="P513"/>
  <c r="P512"/>
  <c i="40" r="BK231"/>
  <c r="J231"/>
  <c r="J71"/>
  <c r="P311"/>
  <c r="T395"/>
  <c i="42" r="R105"/>
  <c r="T311"/>
  <c r="BK427"/>
  <c r="J427"/>
  <c r="J73"/>
  <c r="R427"/>
  <c r="T427"/>
  <c r="R438"/>
  <c r="R565"/>
  <c i="43" r="R221"/>
  <c i="44" r="T97"/>
  <c r="T96"/>
  <c r="T95"/>
  <c i="45" r="R90"/>
  <c r="R89"/>
  <c r="R88"/>
  <c i="46" r="BK142"/>
  <c r="J142"/>
  <c r="J66"/>
  <c i="47" r="R124"/>
  <c r="P197"/>
  <c i="48" r="BK124"/>
  <c r="J124"/>
  <c r="J65"/>
  <c r="P211"/>
  <c r="P151"/>
  <c r="T235"/>
  <c i="49" r="BK84"/>
  <c r="J84"/>
  <c r="J61"/>
  <c r="P108"/>
  <c i="2" r="P101"/>
  <c i="4" r="P90"/>
  <c r="P89"/>
  <c i="5" r="R355"/>
  <c i="6" r="BK103"/>
  <c r="T174"/>
  <c r="R253"/>
  <c i="7" r="P268"/>
  <c i="8" r="P120"/>
  <c r="BK190"/>
  <c r="J190"/>
  <c r="J73"/>
  <c r="BK276"/>
  <c i="10" r="P119"/>
  <c r="P186"/>
  <c r="BK273"/>
  <c r="J273"/>
  <c r="J76"/>
  <c i="11" r="R90"/>
  <c r="R89"/>
  <c i="13" r="T202"/>
  <c i="14" r="P90"/>
  <c r="P89"/>
  <c i="15" r="R172"/>
  <c i="16" r="R175"/>
  <c i="17" r="T242"/>
  <c i="18" r="P106"/>
  <c r="T235"/>
  <c r="BK412"/>
  <c r="J412"/>
  <c r="J72"/>
  <c r="T465"/>
  <c r="T534"/>
  <c i="19" r="T97"/>
  <c r="T96"/>
  <c r="T95"/>
  <c i="20" r="T106"/>
  <c r="R302"/>
  <c r="R368"/>
  <c r="T389"/>
  <c r="T661"/>
  <c i="22" r="T104"/>
  <c r="BK313"/>
  <c r="J313"/>
  <c r="J71"/>
  <c r="T428"/>
  <c r="T475"/>
  <c r="T493"/>
  <c i="24" r="R110"/>
  <c r="T432"/>
  <c r="P669"/>
  <c r="T911"/>
  <c r="T910"/>
  <c r="T1002"/>
  <c i="25" r="BK97"/>
  <c r="J97"/>
  <c r="J69"/>
  <c i="26" r="P227"/>
  <c r="BK325"/>
  <c r="J325"/>
  <c r="J72"/>
  <c r="R325"/>
  <c r="P383"/>
  <c i="27" r="T97"/>
  <c r="T96"/>
  <c r="T95"/>
  <c i="28" r="BK108"/>
  <c r="J108"/>
  <c r="J69"/>
  <c r="P316"/>
  <c r="P423"/>
  <c r="BK513"/>
  <c r="J513"/>
  <c r="J73"/>
  <c r="P513"/>
  <c r="P522"/>
  <c r="R522"/>
  <c r="R714"/>
  <c i="29" r="R97"/>
  <c r="R96"/>
  <c r="R95"/>
  <c i="30" r="P316"/>
  <c r="R442"/>
  <c r="BK554"/>
  <c r="BK553"/>
  <c r="J553"/>
  <c r="J76"/>
  <c i="32" r="R104"/>
  <c r="P319"/>
  <c r="BK374"/>
  <c r="J374"/>
  <c r="J72"/>
  <c r="T403"/>
  <c r="P534"/>
  <c r="P533"/>
  <c i="33" r="P98"/>
  <c r="P97"/>
  <c r="P96"/>
  <c i="1" r="AU103"/>
  <c i="34" r="BK107"/>
  <c r="J107"/>
  <c r="J69"/>
  <c r="BK299"/>
  <c r="J299"/>
  <c r="J71"/>
  <c r="BK344"/>
  <c r="J344"/>
  <c r="J72"/>
  <c r="T344"/>
  <c r="P396"/>
  <c r="BK576"/>
  <c r="J576"/>
  <c r="J75"/>
  <c r="BK615"/>
  <c i="36" r="P105"/>
  <c r="BK313"/>
  <c r="J313"/>
  <c r="J71"/>
  <c r="P343"/>
  <c r="BK391"/>
  <c r="J391"/>
  <c r="J73"/>
  <c r="P411"/>
  <c r="P579"/>
  <c i="37" r="BK97"/>
  <c r="J97"/>
  <c r="J69"/>
  <c i="38" r="R104"/>
  <c r="R275"/>
  <c r="R331"/>
  <c r="R366"/>
  <c r="BK480"/>
  <c r="J480"/>
  <c r="J75"/>
  <c r="T513"/>
  <c r="T512"/>
  <c i="39" r="P97"/>
  <c r="P96"/>
  <c r="P95"/>
  <c i="1" r="AU112"/>
  <c i="40" r="BK104"/>
  <c r="J104"/>
  <c r="J69"/>
  <c r="R231"/>
  <c r="BK267"/>
  <c r="J267"/>
  <c r="J72"/>
  <c r="T311"/>
  <c r="BK395"/>
  <c r="J395"/>
  <c r="J75"/>
  <c i="41" r="R97"/>
  <c r="R96"/>
  <c r="R95"/>
  <c i="42" r="T105"/>
  <c r="R311"/>
  <c r="BK462"/>
  <c r="J462"/>
  <c r="J75"/>
  <c r="P565"/>
  <c r="BK594"/>
  <c r="BK593"/>
  <c r="J593"/>
  <c r="J78"/>
  <c i="44" r="P97"/>
  <c r="P96"/>
  <c r="P95"/>
  <c i="1" r="AU119"/>
  <c i="45" r="T142"/>
  <c i="46" r="T90"/>
  <c r="T89"/>
  <c i="47" r="BK175"/>
  <c r="J175"/>
  <c r="J67"/>
  <c i="48" r="T91"/>
  <c r="T211"/>
  <c r="T151"/>
  <c i="49" r="R84"/>
  <c r="R83"/>
  <c i="2" r="BK101"/>
  <c r="J101"/>
  <c r="J70"/>
  <c i="4" r="BK90"/>
  <c r="BK89"/>
  <c r="J89"/>
  <c r="J64"/>
  <c i="5" r="R91"/>
  <c r="R90"/>
  <c r="R89"/>
  <c r="T420"/>
  <c i="6" r="R103"/>
  <c r="P174"/>
  <c r="BK247"/>
  <c r="J247"/>
  <c r="J76"/>
  <c i="7" r="BK268"/>
  <c r="J268"/>
  <c r="J66"/>
  <c i="8" r="R106"/>
  <c r="R159"/>
  <c r="R248"/>
  <c r="R276"/>
  <c r="R275"/>
  <c i="9" r="BK89"/>
  <c r="J89"/>
  <c r="J65"/>
  <c i="10" r="R105"/>
  <c r="BK148"/>
  <c r="J148"/>
  <c r="J71"/>
  <c r="BK172"/>
  <c r="J172"/>
  <c r="J72"/>
  <c r="R245"/>
  <c r="R290"/>
  <c i="11" r="T90"/>
  <c r="T89"/>
  <c i="12" r="R227"/>
  <c r="R90"/>
  <c r="R89"/>
  <c r="R88"/>
  <c i="13" r="P202"/>
  <c i="14" r="BK90"/>
  <c r="BK89"/>
  <c i="15" r="BK90"/>
  <c r="J90"/>
  <c r="J65"/>
  <c i="16" r="R90"/>
  <c r="R89"/>
  <c r="R88"/>
  <c i="17" r="R90"/>
  <c r="R89"/>
  <c i="18" r="P309"/>
  <c r="BK534"/>
  <c r="J534"/>
  <c r="J75"/>
  <c i="20" r="P106"/>
  <c r="BK428"/>
  <c r="J428"/>
  <c r="J76"/>
  <c r="P703"/>
  <c r="P702"/>
  <c i="21" r="T97"/>
  <c r="T95"/>
  <c i="22" r="P104"/>
  <c r="R242"/>
  <c r="P371"/>
  <c r="BK404"/>
  <c r="J404"/>
  <c r="J73"/>
  <c r="T502"/>
  <c r="T501"/>
  <c i="24" r="T110"/>
  <c r="BK432"/>
  <c r="J432"/>
  <c r="J71"/>
  <c r="R669"/>
  <c r="BK911"/>
  <c r="P1002"/>
  <c i="26" r="P103"/>
  <c r="BK297"/>
  <c r="J297"/>
  <c r="J71"/>
  <c r="P346"/>
  <c r="T414"/>
  <c r="T413"/>
  <c i="28" r="R226"/>
  <c r="T533"/>
  <c r="R772"/>
  <c r="R771"/>
  <c i="30" r="P103"/>
  <c r="R316"/>
  <c r="R408"/>
  <c r="T516"/>
  <c r="R545"/>
  <c i="32" r="T249"/>
  <c r="BK427"/>
  <c r="J427"/>
  <c r="J74"/>
  <c r="R534"/>
  <c r="R533"/>
  <c i="34" r="R245"/>
  <c r="T299"/>
  <c r="R344"/>
  <c r="T396"/>
  <c r="T576"/>
  <c r="T606"/>
  <c i="36" r="R105"/>
  <c r="T313"/>
  <c r="T441"/>
  <c r="R628"/>
  <c r="R627"/>
  <c i="38" r="P104"/>
  <c r="T275"/>
  <c r="T331"/>
  <c r="T366"/>
  <c r="P480"/>
  <c i="39" r="R97"/>
  <c r="R96"/>
  <c r="R95"/>
  <c i="40" r="P104"/>
  <c r="P231"/>
  <c r="T267"/>
  <c r="R341"/>
  <c r="T426"/>
  <c r="T425"/>
  <c i="42" r="P257"/>
  <c r="R462"/>
  <c i="43" r="T97"/>
  <c r="T96"/>
  <c r="T95"/>
  <c i="45" r="BK90"/>
  <c r="J90"/>
  <c r="J65"/>
  <c r="P142"/>
  <c i="46" r="BK90"/>
  <c r="BK89"/>
  <c r="J89"/>
  <c r="J64"/>
  <c i="47" r="R91"/>
  <c r="T175"/>
  <c i="48" r="BK91"/>
  <c r="J91"/>
  <c r="J64"/>
  <c r="BK211"/>
  <c r="J211"/>
  <c r="J67"/>
  <c r="R235"/>
  <c i="49" r="R108"/>
  <c i="50" r="BK81"/>
  <c r="J81"/>
  <c r="J60"/>
  <c i="2" r="R96"/>
  <c i="3" r="P93"/>
  <c r="P92"/>
  <c i="1" r="AU58"/>
  <c i="4" r="BK829"/>
  <c r="J829"/>
  <c r="J66"/>
  <c i="5" r="T355"/>
  <c i="6" r="BK127"/>
  <c r="J127"/>
  <c r="J70"/>
  <c r="BK174"/>
  <c r="J174"/>
  <c r="J73"/>
  <c r="P247"/>
  <c r="P246"/>
  <c i="7" r="R90"/>
  <c r="R89"/>
  <c i="8" r="R120"/>
  <c r="R190"/>
  <c r="T293"/>
  <c i="10" r="P105"/>
  <c r="P148"/>
  <c r="P172"/>
  <c r="BK245"/>
  <c r="J245"/>
  <c r="J74"/>
  <c r="BK290"/>
  <c r="J290"/>
  <c r="J77"/>
  <c i="11" r="P157"/>
  <c i="13" r="R90"/>
  <c r="R89"/>
  <c r="R88"/>
  <c i="14" r="P175"/>
  <c i="15" r="T90"/>
  <c r="T89"/>
  <c i="16" r="T175"/>
  <c i="17" r="BK242"/>
  <c r="J242"/>
  <c r="J66"/>
  <c i="18" r="BK106"/>
  <c r="P235"/>
  <c r="R412"/>
  <c r="R465"/>
  <c r="R534"/>
  <c i="19" r="P97"/>
  <c r="P96"/>
  <c r="P95"/>
  <c i="1" r="AU82"/>
  <c i="20" r="BK106"/>
  <c r="J106"/>
  <c r="J69"/>
  <c r="BK236"/>
  <c r="J236"/>
  <c r="J71"/>
  <c r="R236"/>
  <c r="R428"/>
  <c r="R661"/>
  <c i="21" r="P97"/>
  <c r="P95"/>
  <c i="1" r="AU85"/>
  <c i="22" r="T242"/>
  <c r="T371"/>
  <c r="T404"/>
  <c r="P502"/>
  <c r="P501"/>
  <c i="23" r="P98"/>
  <c r="P97"/>
  <c r="P96"/>
  <c i="1" r="AU88"/>
  <c i="24" r="P285"/>
  <c r="R501"/>
  <c r="R649"/>
  <c r="R658"/>
  <c r="P848"/>
  <c i="26" r="T227"/>
  <c r="BK346"/>
  <c r="J346"/>
  <c r="J73"/>
  <c r="R383"/>
  <c i="27" r="BK97"/>
  <c r="J97"/>
  <c r="J69"/>
  <c i="28" r="T108"/>
  <c r="BK316"/>
  <c r="J316"/>
  <c r="J71"/>
  <c r="P533"/>
  <c r="P714"/>
  <c i="29" r="T97"/>
  <c r="T96"/>
  <c r="T95"/>
  <c i="30" r="R103"/>
  <c r="R102"/>
  <c r="T239"/>
  <c r="P442"/>
  <c r="T554"/>
  <c r="T553"/>
  <c i="31" r="T98"/>
  <c r="T97"/>
  <c r="T96"/>
  <c i="32" r="R319"/>
  <c r="R374"/>
  <c r="BK403"/>
  <c r="J403"/>
  <c r="J73"/>
  <c r="T506"/>
  <c r="T525"/>
  <c i="34" r="BK245"/>
  <c r="J245"/>
  <c r="J70"/>
  <c r="P299"/>
  <c i="36" r="R234"/>
  <c r="R441"/>
  <c r="P628"/>
  <c r="P627"/>
  <c i="38" r="BK215"/>
  <c r="J215"/>
  <c r="J70"/>
  <c r="P275"/>
  <c r="P331"/>
  <c r="R393"/>
  <c r="R513"/>
  <c r="R512"/>
  <c i="39" r="BK97"/>
  <c r="J97"/>
  <c r="J69"/>
  <c i="40" r="R104"/>
  <c r="T231"/>
  <c r="P267"/>
  <c r="R311"/>
  <c r="R395"/>
  <c i="46" r="R142"/>
  <c i="47" r="BK91"/>
  <c r="T124"/>
  <c r="R197"/>
  <c i="48" r="P124"/>
  <c i="49" r="P84"/>
  <c r="P83"/>
  <c r="P82"/>
  <c i="1" r="AU126"/>
  <c i="2" r="T96"/>
  <c i="3" r="T93"/>
  <c r="T92"/>
  <c i="4" r="T90"/>
  <c r="T89"/>
  <c i="5" r="BK355"/>
  <c r="J355"/>
  <c r="J66"/>
  <c i="6" r="R127"/>
  <c r="R158"/>
  <c r="T216"/>
  <c r="T247"/>
  <c r="T246"/>
  <c i="7" r="BK90"/>
  <c r="BK89"/>
  <c r="J89"/>
  <c r="J64"/>
  <c i="8" r="T120"/>
  <c r="P190"/>
  <c r="P293"/>
  <c i="9" r="T89"/>
  <c r="T87"/>
  <c i="10" r="T119"/>
  <c r="BK186"/>
  <c r="J186"/>
  <c r="J73"/>
  <c r="T273"/>
  <c i="11" r="T157"/>
  <c i="12" r="T227"/>
  <c r="T90"/>
  <c r="T89"/>
  <c r="T88"/>
  <c i="13" r="BK202"/>
  <c r="J202"/>
  <c r="J66"/>
  <c i="14" r="T90"/>
  <c r="T89"/>
  <c r="T88"/>
  <c i="15" r="P172"/>
  <c i="16" r="BK90"/>
  <c r="BK89"/>
  <c r="J89"/>
  <c r="J64"/>
  <c i="17" r="R242"/>
  <c i="18" r="R106"/>
  <c r="R235"/>
  <c r="P412"/>
  <c r="P465"/>
  <c r="R558"/>
  <c r="R557"/>
  <c i="19" r="R97"/>
  <c r="R96"/>
  <c r="R95"/>
  <c i="20" r="R179"/>
  <c r="T236"/>
  <c r="T368"/>
  <c r="P389"/>
  <c r="P661"/>
  <c i="22" r="P242"/>
  <c r="R371"/>
  <c r="P404"/>
  <c r="R502"/>
  <c r="R501"/>
  <c i="23" r="BK98"/>
  <c i="24" r="R285"/>
  <c r="P501"/>
  <c r="P649"/>
  <c r="P658"/>
  <c r="R848"/>
  <c i="25" r="T97"/>
  <c r="T96"/>
  <c r="T95"/>
  <c i="26" r="R227"/>
  <c r="BK383"/>
  <c r="J383"/>
  <c r="J74"/>
  <c i="28" r="R108"/>
  <c r="T316"/>
  <c r="BK533"/>
  <c r="J533"/>
  <c r="J75"/>
  <c r="T714"/>
  <c i="29" r="P97"/>
  <c r="P96"/>
  <c r="P95"/>
  <c i="1" r="AU97"/>
  <c i="32" r="BK249"/>
  <c r="J249"/>
  <c r="J70"/>
  <c r="P374"/>
  <c r="R403"/>
  <c r="T534"/>
  <c r="T533"/>
  <c i="34" r="P245"/>
  <c r="BK407"/>
  <c r="J407"/>
  <c r="J74"/>
  <c r="R576"/>
  <c r="BK606"/>
  <c r="J606"/>
  <c r="J76"/>
  <c r="R606"/>
  <c i="35" r="R98"/>
  <c r="R97"/>
  <c r="R96"/>
  <c i="36" r="T105"/>
  <c r="T104"/>
  <c r="T103"/>
  <c r="R313"/>
  <c r="BK441"/>
  <c r="J441"/>
  <c r="J75"/>
  <c r="T628"/>
  <c r="T627"/>
  <c i="38" r="BK275"/>
  <c r="J275"/>
  <c r="J71"/>
  <c r="BK366"/>
  <c r="J366"/>
  <c r="J73"/>
  <c r="T480"/>
  <c i="40" r="P200"/>
  <c r="BK311"/>
  <c r="J311"/>
  <c r="J73"/>
  <c r="P395"/>
  <c i="41" r="P97"/>
  <c r="P96"/>
  <c r="P95"/>
  <c i="1" r="AU115"/>
  <c i="42" r="BK105"/>
  <c r="J105"/>
  <c r="J69"/>
  <c r="P311"/>
  <c r="R393"/>
  <c r="P427"/>
  <c r="BK438"/>
  <c r="J438"/>
  <c r="J74"/>
  <c r="T438"/>
  <c r="BK565"/>
  <c r="J565"/>
  <c r="J76"/>
  <c r="P594"/>
  <c r="P593"/>
  <c i="43" r="P221"/>
  <c r="P95"/>
  <c i="1" r="AU118"/>
  <c i="44" r="BK97"/>
  <c r="J97"/>
  <c r="J69"/>
  <c i="45" r="BK142"/>
  <c r="J142"/>
  <c r="J66"/>
  <c i="46" r="P142"/>
  <c i="47" r="BK124"/>
  <c r="J124"/>
  <c r="J65"/>
  <c r="R175"/>
  <c r="R153"/>
  <c i="48" r="P91"/>
  <c r="R124"/>
  <c r="BK235"/>
  <c r="J235"/>
  <c r="J68"/>
  <c i="49" r="T84"/>
  <c r="T83"/>
  <c i="50" r="P81"/>
  <c r="P80"/>
  <c i="1" r="AU127"/>
  <c i="2" r="T101"/>
  <c i="3" r="R93"/>
  <c r="R92"/>
  <c i="4" r="T829"/>
  <c i="5" r="T91"/>
  <c r="T90"/>
  <c r="T89"/>
  <c r="P420"/>
  <c i="6" r="P103"/>
  <c r="P102"/>
  <c r="R174"/>
  <c r="BK253"/>
  <c r="J253"/>
  <c r="J77"/>
  <c i="7" r="R268"/>
  <c i="8" r="P106"/>
  <c r="P105"/>
  <c r="T159"/>
  <c r="T248"/>
  <c r="T276"/>
  <c r="T275"/>
  <c i="9" r="P89"/>
  <c r="P87"/>
  <c i="1" r="AU69"/>
  <c i="10" r="T105"/>
  <c r="R148"/>
  <c r="T172"/>
  <c r="P245"/>
  <c r="P290"/>
  <c i="11" r="P90"/>
  <c r="P89"/>
  <c r="P88"/>
  <c i="1" r="AU72"/>
  <c i="13" r="T90"/>
  <c r="T89"/>
  <c r="T88"/>
  <c i="14" r="BK175"/>
  <c r="J175"/>
  <c r="J66"/>
  <c i="15" r="R90"/>
  <c r="R89"/>
  <c r="R88"/>
  <c i="16" r="BK175"/>
  <c r="J175"/>
  <c r="J66"/>
  <c i="17" r="BK90"/>
  <c r="J90"/>
  <c r="J65"/>
  <c i="18" r="R309"/>
  <c r="P534"/>
  <c i="20" r="BK179"/>
  <c r="J179"/>
  <c r="J70"/>
  <c r="P302"/>
  <c r="BK368"/>
  <c r="J368"/>
  <c r="J73"/>
  <c r="BK389"/>
  <c r="J389"/>
  <c r="J74"/>
  <c r="BK661"/>
  <c r="J661"/>
  <c r="J77"/>
  <c i="22" r="P313"/>
  <c r="P428"/>
  <c r="BK502"/>
  <c r="J502"/>
  <c r="J78"/>
  <c i="24" r="T285"/>
  <c r="BK501"/>
  <c r="J501"/>
  <c r="J72"/>
  <c r="T649"/>
  <c r="T658"/>
  <c r="BK848"/>
  <c r="J848"/>
  <c r="J76"/>
  <c i="25" r="R97"/>
  <c r="R96"/>
  <c r="R95"/>
  <c i="26" r="T103"/>
  <c r="P297"/>
  <c r="T346"/>
  <c r="R414"/>
  <c r="R413"/>
  <c i="28" r="T226"/>
  <c r="R533"/>
  <c r="T772"/>
  <c r="T771"/>
  <c i="29" r="BK97"/>
  <c r="J97"/>
  <c r="J69"/>
  <c i="30" r="BK239"/>
  <c r="J239"/>
  <c r="J70"/>
  <c r="P239"/>
  <c r="BK408"/>
  <c r="J408"/>
  <c r="J72"/>
  <c r="P408"/>
  <c r="BK516"/>
  <c r="J516"/>
  <c r="J74"/>
  <c r="R554"/>
  <c r="R553"/>
  <c i="31" r="BK98"/>
  <c r="J98"/>
  <c r="J69"/>
  <c i="32" r="R249"/>
  <c r="T427"/>
  <c r="BK534"/>
  <c r="BK533"/>
  <c r="J533"/>
  <c r="J77"/>
  <c i="34" r="P107"/>
  <c r="R407"/>
  <c r="P615"/>
  <c r="P614"/>
  <c i="35" r="BK98"/>
  <c r="J98"/>
  <c r="J69"/>
  <c i="36" r="BK105"/>
  <c r="P313"/>
  <c r="P441"/>
  <c r="BK628"/>
  <c r="J628"/>
  <c r="J79"/>
  <c i="38" r="P215"/>
  <c r="P393"/>
  <c i="40" r="R200"/>
  <c r="P341"/>
  <c r="P426"/>
  <c r="P425"/>
  <c i="41" r="BK97"/>
  <c r="J97"/>
  <c r="J69"/>
  <c i="42" r="BK257"/>
  <c r="J257"/>
  <c r="J70"/>
  <c r="T257"/>
  <c r="P393"/>
  <c r="T462"/>
  <c r="T594"/>
  <c r="T593"/>
  <c i="43" r="BK221"/>
  <c r="J221"/>
  <c r="J70"/>
  <c i="45" r="T90"/>
  <c r="T89"/>
  <c r="T88"/>
  <c i="46" r="P90"/>
  <c r="P89"/>
  <c r="P88"/>
  <c i="1" r="AU122"/>
  <c i="47" r="P91"/>
  <c r="P124"/>
  <c r="T197"/>
  <c i="48" r="T124"/>
  <c r="P235"/>
  <c i="49" r="T108"/>
  <c i="50" r="R81"/>
  <c r="R80"/>
  <c i="2" r="P96"/>
  <c r="P95"/>
  <c r="P94"/>
  <c i="1" r="AU57"/>
  <c i="4" r="P829"/>
  <c i="5" r="P355"/>
  <c i="6" r="T103"/>
  <c r="T102"/>
  <c r="T101"/>
  <c r="BK158"/>
  <c r="J158"/>
  <c r="J72"/>
  <c r="R216"/>
  <c r="P253"/>
  <c i="7" r="T90"/>
  <c r="T89"/>
  <c r="T88"/>
  <c i="8" r="BK120"/>
  <c r="J120"/>
  <c r="J70"/>
  <c r="T190"/>
  <c r="BK293"/>
  <c r="J293"/>
  <c r="J77"/>
  <c i="10" r="BK105"/>
  <c r="J105"/>
  <c r="J69"/>
  <c r="T148"/>
  <c r="R172"/>
  <c r="T245"/>
  <c r="T290"/>
  <c i="11" r="R157"/>
  <c i="13" r="BK90"/>
  <c r="BK89"/>
  <c r="J89"/>
  <c r="J64"/>
  <c i="14" r="R175"/>
  <c i="15" r="T172"/>
  <c i="16" r="P90"/>
  <c r="P89"/>
  <c r="P88"/>
  <c i="1" r="AU77"/>
  <c i="17" r="P90"/>
  <c r="P89"/>
  <c r="P88"/>
  <c i="1" r="AU78"/>
  <c i="18" r="T309"/>
  <c r="T558"/>
  <c r="T557"/>
  <c i="19" r="BK97"/>
  <c r="J97"/>
  <c r="J69"/>
  <c i="20" r="T179"/>
  <c r="P428"/>
  <c r="T703"/>
  <c r="T702"/>
  <c i="21" r="BK97"/>
  <c r="J97"/>
  <c r="J69"/>
  <c i="22" r="R104"/>
  <c r="R313"/>
  <c r="R428"/>
  <c r="R475"/>
  <c r="R493"/>
  <c i="23" r="T98"/>
  <c r="T97"/>
  <c r="T96"/>
  <c i="24" r="BK110"/>
  <c r="J110"/>
  <c r="J69"/>
  <c r="P432"/>
  <c r="BK669"/>
  <c r="J669"/>
  <c r="J75"/>
  <c r="P911"/>
  <c r="P910"/>
  <c r="BK1002"/>
  <c r="J1002"/>
  <c r="J81"/>
  <c i="26" r="R103"/>
  <c r="R102"/>
  <c r="R101"/>
  <c r="T297"/>
  <c r="T325"/>
  <c r="T383"/>
  <c i="27" r="P97"/>
  <c r="P96"/>
  <c r="P95"/>
  <c i="1" r="AU94"/>
  <c i="28" r="BK226"/>
  <c r="J226"/>
  <c r="J70"/>
  <c r="BK423"/>
  <c r="J423"/>
  <c r="J72"/>
  <c r="T513"/>
  <c r="P772"/>
  <c r="P771"/>
  <c i="30" r="T316"/>
  <c r="T408"/>
  <c r="P516"/>
  <c r="BK545"/>
  <c r="J545"/>
  <c r="J75"/>
  <c r="T545"/>
  <c i="31" r="R98"/>
  <c r="R97"/>
  <c r="R96"/>
  <c i="32" r="T104"/>
  <c r="T103"/>
  <c r="T102"/>
  <c r="T319"/>
  <c r="T374"/>
  <c r="P403"/>
  <c r="BK506"/>
  <c r="J506"/>
  <c r="J75"/>
  <c r="P525"/>
  <c i="33" r="T98"/>
  <c r="T97"/>
  <c r="T96"/>
  <c i="34" r="R107"/>
  <c r="R106"/>
  <c r="R105"/>
  <c r="P407"/>
  <c r="T615"/>
  <c r="T614"/>
  <c i="35" r="P98"/>
  <c r="P97"/>
  <c r="P96"/>
  <c i="1" r="AU106"/>
  <c i="36" r="BK234"/>
  <c r="J234"/>
  <c r="J70"/>
  <c r="R343"/>
  <c r="P391"/>
  <c r="R411"/>
  <c r="BK579"/>
  <c r="J579"/>
  <c r="J76"/>
  <c i="37" r="T97"/>
  <c r="T96"/>
  <c r="T95"/>
  <c i="38" r="T215"/>
  <c r="P366"/>
  <c r="R480"/>
  <c i="40" r="BK200"/>
  <c r="J200"/>
  <c r="J70"/>
  <c r="BK341"/>
  <c r="J341"/>
  <c r="J74"/>
  <c r="R426"/>
  <c r="R425"/>
  <c i="41" r="T97"/>
  <c r="T96"/>
  <c r="T95"/>
  <c i="42" r="P105"/>
  <c r="P104"/>
  <c r="P103"/>
  <c i="1" r="AU117"/>
  <c i="42" r="BK311"/>
  <c r="J311"/>
  <c r="J71"/>
  <c r="BK393"/>
  <c r="J393"/>
  <c r="J72"/>
  <c r="P462"/>
  <c r="T565"/>
  <c i="43" r="BK97"/>
  <c r="J97"/>
  <c r="J69"/>
  <c i="44" r="R97"/>
  <c r="R96"/>
  <c r="R95"/>
  <c i="45" r="P90"/>
  <c r="P89"/>
  <c r="P88"/>
  <c i="1" r="AU121"/>
  <c i="46" r="T142"/>
  <c i="47" r="P175"/>
  <c r="P153"/>
  <c i="48" r="R91"/>
  <c r="R211"/>
  <c r="R151"/>
  <c i="49" r="BK108"/>
  <c r="J108"/>
  <c r="J62"/>
  <c i="50" r="T81"/>
  <c r="T80"/>
  <c i="19" r="BK106"/>
  <c r="J106"/>
  <c r="J70"/>
  <c i="31" r="BK112"/>
  <c r="J112"/>
  <c r="J71"/>
  <c r="BK117"/>
  <c r="J117"/>
  <c r="J72"/>
  <c i="34" r="BK653"/>
  <c r="J653"/>
  <c r="J79"/>
  <c i="44" r="BK111"/>
  <c r="J111"/>
  <c r="J71"/>
  <c i="8" r="BK183"/>
  <c r="J183"/>
  <c r="J72"/>
  <c i="10" r="BK304"/>
  <c r="J304"/>
  <c r="J79"/>
  <c i="18" r="BK453"/>
  <c r="J453"/>
  <c r="J73"/>
  <c i="25" r="BK106"/>
  <c r="J106"/>
  <c r="J70"/>
  <c i="27" r="BK106"/>
  <c r="J106"/>
  <c r="J70"/>
  <c i="28" r="BK768"/>
  <c r="J768"/>
  <c r="J77"/>
  <c i="33" r="BK112"/>
  <c r="J112"/>
  <c r="J71"/>
  <c i="35" r="BK117"/>
  <c r="J117"/>
  <c r="J72"/>
  <c i="37" r="BK111"/>
  <c r="J111"/>
  <c r="J71"/>
  <c i="41" r="BK106"/>
  <c r="J106"/>
  <c r="J70"/>
  <c i="6" r="BK151"/>
  <c r="J151"/>
  <c r="J71"/>
  <c i="8" r="BK308"/>
  <c r="BK307"/>
  <c r="J307"/>
  <c r="J79"/>
  <c i="12" r="BK90"/>
  <c r="BK89"/>
  <c r="J89"/>
  <c r="J64"/>
  <c i="19" r="BK111"/>
  <c r="J111"/>
  <c r="J71"/>
  <c i="23" r="BK107"/>
  <c r="J107"/>
  <c r="J70"/>
  <c r="BK117"/>
  <c r="J117"/>
  <c r="J72"/>
  <c i="26" r="BK408"/>
  <c r="J408"/>
  <c r="J75"/>
  <c i="27" r="BK111"/>
  <c r="J111"/>
  <c r="J71"/>
  <c i="28" r="BK845"/>
  <c r="J845"/>
  <c r="J80"/>
  <c i="31" r="BK107"/>
  <c r="J107"/>
  <c r="J70"/>
  <c i="35" r="BK107"/>
  <c r="J107"/>
  <c r="J70"/>
  <c i="36" r="BK622"/>
  <c r="J622"/>
  <c r="J77"/>
  <c i="40" r="BK420"/>
  <c r="J420"/>
  <c r="J76"/>
  <c i="43" r="BK231"/>
  <c r="J231"/>
  <c r="J71"/>
  <c i="18" r="BK552"/>
  <c r="J552"/>
  <c r="J76"/>
  <c i="28" r="BK860"/>
  <c r="BK859"/>
  <c r="J859"/>
  <c r="J81"/>
  <c i="33" r="BK117"/>
  <c r="J117"/>
  <c r="J72"/>
  <c i="38" r="BK507"/>
  <c r="J507"/>
  <c r="J76"/>
  <c i="41" r="BK111"/>
  <c r="J111"/>
  <c r="J71"/>
  <c i="42" r="BK588"/>
  <c r="J588"/>
  <c r="J77"/>
  <c i="44" r="BK106"/>
  <c r="J106"/>
  <c r="J70"/>
  <c i="18" r="BK599"/>
  <c r="J599"/>
  <c r="J80"/>
  <c i="20" r="BK697"/>
  <c r="J697"/>
  <c r="J78"/>
  <c i="21" r="BK106"/>
  <c r="J106"/>
  <c r="J70"/>
  <c r="BK111"/>
  <c r="J111"/>
  <c r="J71"/>
  <c i="25" r="BK111"/>
  <c r="J111"/>
  <c r="J71"/>
  <c i="29" r="BK111"/>
  <c r="J111"/>
  <c r="J71"/>
  <c i="37" r="E81"/>
  <c i="23" r="BK112"/>
  <c r="J112"/>
  <c r="J71"/>
  <c i="24" r="BK980"/>
  <c r="J980"/>
  <c r="J80"/>
  <c r="BK1014"/>
  <c i="33" r="BK107"/>
  <c r="J107"/>
  <c r="J70"/>
  <c i="35" r="BK112"/>
  <c r="J112"/>
  <c r="J71"/>
  <c i="37" r="BK106"/>
  <c r="J106"/>
  <c r="J70"/>
  <c i="39" r="BK111"/>
  <c r="J111"/>
  <c r="J71"/>
  <c i="48" r="BK151"/>
  <c r="J151"/>
  <c r="J66"/>
  <c i="20" r="BK419"/>
  <c r="J419"/>
  <c r="J75"/>
  <c i="24" r="BK905"/>
  <c r="J905"/>
  <c r="J77"/>
  <c i="34" r="BK665"/>
  <c r="J665"/>
  <c r="J81"/>
  <c i="47" r="BK153"/>
  <c r="J153"/>
  <c r="J66"/>
  <c i="24" r="BK1018"/>
  <c r="J1018"/>
  <c r="J84"/>
  <c i="29" r="BK106"/>
  <c r="J106"/>
  <c r="J70"/>
  <c i="39" r="BK106"/>
  <c r="J106"/>
  <c r="J70"/>
  <c i="50" r="F55"/>
  <c r="E48"/>
  <c r="BG118"/>
  <c r="J74"/>
  <c r="BG103"/>
  <c r="BG120"/>
  <c r="BG138"/>
  <c i="49" r="BK83"/>
  <c r="J83"/>
  <c r="J60"/>
  <c i="50" r="BG147"/>
  <c r="BG150"/>
  <c r="BG152"/>
  <c r="BG158"/>
  <c r="BG98"/>
  <c r="BG82"/>
  <c r="BG93"/>
  <c r="BG110"/>
  <c r="BG113"/>
  <c r="BG91"/>
  <c r="BG105"/>
  <c r="BG133"/>
  <c r="BG144"/>
  <c i="49" r="E72"/>
  <c r="BG101"/>
  <c r="BG115"/>
  <c r="J76"/>
  <c r="BG85"/>
  <c r="BG96"/>
  <c r="F79"/>
  <c r="BG121"/>
  <c r="BG91"/>
  <c r="BG109"/>
  <c i="48" r="BG92"/>
  <c r="BG109"/>
  <c r="BG118"/>
  <c r="BG131"/>
  <c r="BG135"/>
  <c r="BG154"/>
  <c r="BG166"/>
  <c r="BG182"/>
  <c r="BG216"/>
  <c r="BG222"/>
  <c i="47" r="J91"/>
  <c r="J64"/>
  <c i="48" r="F59"/>
  <c r="BG104"/>
  <c r="BG113"/>
  <c r="BG143"/>
  <c r="BG188"/>
  <c r="BG192"/>
  <c r="BG224"/>
  <c r="BG232"/>
  <c r="BG240"/>
  <c r="BG246"/>
  <c r="E50"/>
  <c r="BG98"/>
  <c r="BG121"/>
  <c r="BG168"/>
  <c r="BG174"/>
  <c r="BG206"/>
  <c r="BG214"/>
  <c r="BG230"/>
  <c r="BG236"/>
  <c r="BG129"/>
  <c r="BG172"/>
  <c r="BG190"/>
  <c r="BG196"/>
  <c r="BG204"/>
  <c r="BG212"/>
  <c r="BG218"/>
  <c r="BG238"/>
  <c r="BG242"/>
  <c r="BG95"/>
  <c r="BG156"/>
  <c r="BG158"/>
  <c r="BG164"/>
  <c r="BG180"/>
  <c r="BG186"/>
  <c r="BG194"/>
  <c r="BG200"/>
  <c r="BG244"/>
  <c r="BG106"/>
  <c r="BG184"/>
  <c r="BG198"/>
  <c r="BG125"/>
  <c r="BG137"/>
  <c r="BG141"/>
  <c r="BG145"/>
  <c r="BG149"/>
  <c r="BG160"/>
  <c r="BG162"/>
  <c r="BG178"/>
  <c r="BG208"/>
  <c r="BG226"/>
  <c r="J56"/>
  <c r="BG101"/>
  <c r="BG111"/>
  <c r="BG116"/>
  <c r="BG127"/>
  <c r="BG133"/>
  <c r="BG139"/>
  <c r="BG147"/>
  <c r="BG152"/>
  <c r="BG170"/>
  <c r="BG176"/>
  <c r="BG202"/>
  <c r="BG220"/>
  <c r="BG228"/>
  <c i="46" r="J90"/>
  <c r="J65"/>
  <c i="47" r="E78"/>
  <c r="F87"/>
  <c r="BG104"/>
  <c r="BG109"/>
  <c r="BG118"/>
  <c r="BG130"/>
  <c r="BG146"/>
  <c r="BG191"/>
  <c i="46" r="BK88"/>
  <c r="J88"/>
  <c r="J63"/>
  <c i="47" r="BG101"/>
  <c r="BG106"/>
  <c r="BG125"/>
  <c r="BG138"/>
  <c r="BG154"/>
  <c r="BG132"/>
  <c r="BG157"/>
  <c r="BG185"/>
  <c r="BG143"/>
  <c r="BG169"/>
  <c r="BG176"/>
  <c r="BG182"/>
  <c r="BG95"/>
  <c r="BG121"/>
  <c r="BG188"/>
  <c r="BG201"/>
  <c r="BG204"/>
  <c r="BG207"/>
  <c r="J84"/>
  <c r="BG166"/>
  <c r="BG210"/>
  <c r="BG98"/>
  <c r="BG135"/>
  <c r="BG148"/>
  <c r="BG150"/>
  <c r="BG164"/>
  <c r="BG179"/>
  <c r="BG213"/>
  <c r="BG92"/>
  <c r="BG111"/>
  <c r="BG113"/>
  <c r="BG116"/>
  <c r="BG127"/>
  <c r="BG141"/>
  <c r="BG159"/>
  <c r="BG162"/>
  <c r="BG172"/>
  <c r="BG194"/>
  <c r="BG198"/>
  <c i="46" r="E50"/>
  <c r="F85"/>
  <c r="BG100"/>
  <c r="BG102"/>
  <c r="BG137"/>
  <c r="J82"/>
  <c r="BG112"/>
  <c r="BG135"/>
  <c r="BG130"/>
  <c r="BG143"/>
  <c r="BG148"/>
  <c r="BG155"/>
  <c i="45" r="BK89"/>
  <c r="J89"/>
  <c r="J64"/>
  <c i="46" r="BG91"/>
  <c r="BG104"/>
  <c r="BG106"/>
  <c r="BG110"/>
  <c r="BG114"/>
  <c r="BG123"/>
  <c r="BG108"/>
  <c r="BG119"/>
  <c i="45" r="E76"/>
  <c r="F85"/>
  <c r="BG100"/>
  <c r="BG123"/>
  <c r="BG143"/>
  <c r="BG148"/>
  <c r="BG155"/>
  <c r="BG112"/>
  <c r="BG119"/>
  <c r="J82"/>
  <c r="BG102"/>
  <c r="BG106"/>
  <c r="BG104"/>
  <c r="BG108"/>
  <c r="BG110"/>
  <c r="BG137"/>
  <c i="44" r="BK96"/>
  <c r="J96"/>
  <c r="J68"/>
  <c i="45" r="BG135"/>
  <c r="BG91"/>
  <c r="BG130"/>
  <c r="BG114"/>
  <c i="44" r="F63"/>
  <c r="J89"/>
  <c r="E81"/>
  <c r="BG112"/>
  <c i="43" r="BK96"/>
  <c r="BK95"/>
  <c r="J95"/>
  <c i="44" r="BG102"/>
  <c r="BG98"/>
  <c r="BG107"/>
  <c i="42" r="BK104"/>
  <c r="J104"/>
  <c r="J68"/>
  <c r="J594"/>
  <c r="J79"/>
  <c i="43" r="BG102"/>
  <c r="BG110"/>
  <c r="BG158"/>
  <c r="BG180"/>
  <c r="J89"/>
  <c r="BG106"/>
  <c r="BG117"/>
  <c r="BG144"/>
  <c r="BG163"/>
  <c r="BG209"/>
  <c r="E81"/>
  <c r="BG134"/>
  <c r="BG148"/>
  <c r="BG205"/>
  <c r="BG119"/>
  <c r="BG189"/>
  <c r="F63"/>
  <c r="BG98"/>
  <c r="BG169"/>
  <c r="BG201"/>
  <c r="BG217"/>
  <c r="BG227"/>
  <c r="BG176"/>
  <c r="BG193"/>
  <c r="BG125"/>
  <c r="BG130"/>
  <c r="BG222"/>
  <c r="BG232"/>
  <c r="BG185"/>
  <c r="BG197"/>
  <c r="BG213"/>
  <c i="42" r="BG199"/>
  <c r="BG248"/>
  <c r="BG291"/>
  <c r="BG318"/>
  <c r="BG375"/>
  <c r="BG405"/>
  <c r="BG421"/>
  <c r="BG428"/>
  <c r="BG471"/>
  <c r="BG485"/>
  <c r="J97"/>
  <c r="BG135"/>
  <c r="BG213"/>
  <c r="BG269"/>
  <c r="BG369"/>
  <c r="BG386"/>
  <c r="BG394"/>
  <c r="BG411"/>
  <c r="BG496"/>
  <c r="BG506"/>
  <c r="BG527"/>
  <c r="BG582"/>
  <c r="BG595"/>
  <c r="BG116"/>
  <c r="BG258"/>
  <c r="BG312"/>
  <c r="BG416"/>
  <c r="BG439"/>
  <c r="BG463"/>
  <c i="41" r="BK96"/>
  <c r="J96"/>
  <c r="J68"/>
  <c i="42" r="F100"/>
  <c r="BG106"/>
  <c r="BG119"/>
  <c r="BG184"/>
  <c r="BG187"/>
  <c r="BG276"/>
  <c r="BG450"/>
  <c r="BG456"/>
  <c r="BG479"/>
  <c r="BG514"/>
  <c r="BG520"/>
  <c r="BG533"/>
  <c r="BG553"/>
  <c r="BG566"/>
  <c r="BG570"/>
  <c r="BG585"/>
  <c r="BG228"/>
  <c r="BG285"/>
  <c r="BG301"/>
  <c r="BG383"/>
  <c r="BG544"/>
  <c r="BG579"/>
  <c r="BG124"/>
  <c r="BG143"/>
  <c r="BG266"/>
  <c r="BG330"/>
  <c r="BG362"/>
  <c r="BG612"/>
  <c r="E52"/>
  <c r="BG170"/>
  <c r="BG173"/>
  <c r="BG178"/>
  <c r="BG205"/>
  <c r="BG208"/>
  <c r="BG236"/>
  <c r="BG244"/>
  <c r="BG304"/>
  <c r="BG321"/>
  <c r="BG337"/>
  <c r="BG353"/>
  <c r="BG356"/>
  <c r="BG434"/>
  <c r="BG444"/>
  <c r="BG559"/>
  <c r="BG589"/>
  <c r="BG617"/>
  <c r="BG623"/>
  <c r="BG628"/>
  <c r="BG279"/>
  <c r="BG294"/>
  <c r="BG327"/>
  <c r="BG343"/>
  <c r="BG501"/>
  <c r="BG576"/>
  <c i="40" r="BK425"/>
  <c r="J425"/>
  <c r="J77"/>
  <c r="BK103"/>
  <c r="J103"/>
  <c r="J68"/>
  <c i="41" r="F63"/>
  <c r="BG98"/>
  <c r="BG107"/>
  <c r="BG112"/>
  <c r="E52"/>
  <c r="J89"/>
  <c r="BG102"/>
  <c i="40" r="BG127"/>
  <c r="BG209"/>
  <c r="BG223"/>
  <c r="BG232"/>
  <c r="BG235"/>
  <c r="BG305"/>
  <c r="BG317"/>
  <c i="39" r="BK96"/>
  <c r="J96"/>
  <c r="J68"/>
  <c i="40" r="F99"/>
  <c r="BG342"/>
  <c r="BG369"/>
  <c r="BG249"/>
  <c r="BG105"/>
  <c r="BG141"/>
  <c r="BG146"/>
  <c r="BG152"/>
  <c r="BG201"/>
  <c r="BG237"/>
  <c r="BG274"/>
  <c r="BG286"/>
  <c r="BG293"/>
  <c r="BG312"/>
  <c r="BG332"/>
  <c r="BG335"/>
  <c r="BG416"/>
  <c r="J60"/>
  <c r="E88"/>
  <c r="BG138"/>
  <c r="BG158"/>
  <c r="BG178"/>
  <c r="BG212"/>
  <c r="BG226"/>
  <c r="BG243"/>
  <c r="BG262"/>
  <c r="BG268"/>
  <c r="BG379"/>
  <c r="BG390"/>
  <c r="BG421"/>
  <c r="BG427"/>
  <c r="BG448"/>
  <c r="BG453"/>
  <c r="BG112"/>
  <c r="BG115"/>
  <c r="BG135"/>
  <c r="BG163"/>
  <c r="BG196"/>
  <c r="BG322"/>
  <c r="BG362"/>
  <c r="BG385"/>
  <c r="BG404"/>
  <c r="BG413"/>
  <c r="BG443"/>
  <c r="BG187"/>
  <c r="BG396"/>
  <c r="BG438"/>
  <c r="BG121"/>
  <c r="BG174"/>
  <c r="BG259"/>
  <c r="BG327"/>
  <c r="BG352"/>
  <c r="BG410"/>
  <c i="39" r="E52"/>
  <c i="38" r="BK103"/>
  <c r="J103"/>
  <c r="J68"/>
  <c i="39" r="BG107"/>
  <c r="BG112"/>
  <c r="F63"/>
  <c r="J60"/>
  <c i="38" r="BK512"/>
  <c r="J512"/>
  <c r="J77"/>
  <c i="39" r="BG98"/>
  <c r="BG102"/>
  <c i="37" r="BK96"/>
  <c r="J96"/>
  <c r="J68"/>
  <c i="38" r="BG216"/>
  <c r="BG269"/>
  <c r="BG310"/>
  <c r="BG382"/>
  <c r="BG402"/>
  <c r="BG410"/>
  <c r="E52"/>
  <c r="F63"/>
  <c r="BG135"/>
  <c r="BG153"/>
  <c r="BG227"/>
  <c r="J60"/>
  <c r="BG105"/>
  <c r="BG167"/>
  <c r="BG173"/>
  <c r="BG236"/>
  <c r="BG276"/>
  <c r="BG285"/>
  <c r="BG307"/>
  <c r="BG317"/>
  <c r="BG367"/>
  <c r="BG387"/>
  <c r="BG426"/>
  <c r="BG433"/>
  <c r="BG481"/>
  <c r="BG112"/>
  <c r="BG224"/>
  <c r="BG252"/>
  <c r="BG282"/>
  <c r="BG301"/>
  <c r="BG161"/>
  <c r="BG189"/>
  <c r="BG495"/>
  <c r="BG514"/>
  <c r="BG535"/>
  <c r="BG178"/>
  <c r="BG244"/>
  <c r="BG292"/>
  <c r="BG295"/>
  <c r="BG325"/>
  <c r="BG348"/>
  <c r="BG372"/>
  <c r="BG377"/>
  <c r="BG394"/>
  <c r="BG438"/>
  <c r="BG444"/>
  <c r="BG462"/>
  <c r="BG489"/>
  <c r="BG498"/>
  <c r="BG115"/>
  <c r="BG121"/>
  <c r="BG127"/>
  <c r="BG202"/>
  <c r="BG211"/>
  <c r="BG239"/>
  <c r="BG255"/>
  <c r="BG266"/>
  <c r="BG320"/>
  <c r="BG332"/>
  <c r="BG338"/>
  <c r="BG357"/>
  <c r="BG417"/>
  <c r="BG453"/>
  <c r="BG471"/>
  <c r="BG502"/>
  <c r="BG540"/>
  <c r="BG545"/>
  <c r="BG156"/>
  <c r="BG193"/>
  <c r="BG508"/>
  <c r="BG530"/>
  <c i="36" r="J105"/>
  <c r="J69"/>
  <c i="37" r="J89"/>
  <c r="BG112"/>
  <c r="BG107"/>
  <c r="F63"/>
  <c i="36" r="BK627"/>
  <c r="J627"/>
  <c r="J78"/>
  <c i="37" r="BG98"/>
  <c r="BG102"/>
  <c i="35" r="BK97"/>
  <c r="J97"/>
  <c r="J68"/>
  <c i="36" r="J60"/>
  <c r="F63"/>
  <c r="BG114"/>
  <c r="BG129"/>
  <c r="BG156"/>
  <c r="BG213"/>
  <c r="BG268"/>
  <c r="BG271"/>
  <c r="BG320"/>
  <c r="BG337"/>
  <c r="BG412"/>
  <c r="BG417"/>
  <c r="BG429"/>
  <c r="BG456"/>
  <c r="BG473"/>
  <c r="BG481"/>
  <c r="BG528"/>
  <c r="BG551"/>
  <c r="BG565"/>
  <c r="BG572"/>
  <c r="BG580"/>
  <c r="BG585"/>
  <c r="BG589"/>
  <c r="BG595"/>
  <c r="BG598"/>
  <c r="BG606"/>
  <c r="BG614"/>
  <c r="BG623"/>
  <c r="BG629"/>
  <c r="BG641"/>
  <c r="BG646"/>
  <c r="BG651"/>
  <c r="BG656"/>
  <c r="BG106"/>
  <c r="BG137"/>
  <c r="BG283"/>
  <c r="BG314"/>
  <c r="BG350"/>
  <c r="BG356"/>
  <c r="BG369"/>
  <c r="BG375"/>
  <c r="BG185"/>
  <c r="BG225"/>
  <c r="BG277"/>
  <c r="BG407"/>
  <c r="BG423"/>
  <c r="BG442"/>
  <c r="BG174"/>
  <c r="BG244"/>
  <c r="BG392"/>
  <c r="BG499"/>
  <c r="BG504"/>
  <c r="BG510"/>
  <c r="BG159"/>
  <c r="BG164"/>
  <c r="BG208"/>
  <c r="BG221"/>
  <c r="BG246"/>
  <c r="BG258"/>
  <c r="BG294"/>
  <c r="BG545"/>
  <c r="BG122"/>
  <c r="BG235"/>
  <c r="BG255"/>
  <c r="BG291"/>
  <c r="BG307"/>
  <c r="BG331"/>
  <c r="BG401"/>
  <c r="BG435"/>
  <c r="BG461"/>
  <c r="BG468"/>
  <c r="BG487"/>
  <c r="BG493"/>
  <c r="BG516"/>
  <c r="BG522"/>
  <c r="BG534"/>
  <c r="BG558"/>
  <c r="E52"/>
  <c r="BG180"/>
  <c r="BG196"/>
  <c r="BG385"/>
  <c r="BG117"/>
  <c r="BG191"/>
  <c r="BG304"/>
  <c r="BG328"/>
  <c r="BG344"/>
  <c r="BG361"/>
  <c r="BG449"/>
  <c i="34" r="BK106"/>
  <c r="J106"/>
  <c r="J68"/>
  <c i="35" r="E52"/>
  <c r="J60"/>
  <c i="34" r="J615"/>
  <c r="J78"/>
  <c i="35" r="BG99"/>
  <c r="BG113"/>
  <c r="F63"/>
  <c r="BG103"/>
  <c r="BG108"/>
  <c r="BG118"/>
  <c i="33" r="BK97"/>
  <c r="J97"/>
  <c r="J68"/>
  <c i="34" r="E91"/>
  <c r="F102"/>
  <c r="BG116"/>
  <c r="BG329"/>
  <c r="BG345"/>
  <c r="BG361"/>
  <c r="J60"/>
  <c r="BG199"/>
  <c r="BG204"/>
  <c r="BG232"/>
  <c r="BG332"/>
  <c r="BG338"/>
  <c r="BG367"/>
  <c r="BG408"/>
  <c r="BG464"/>
  <c r="BG482"/>
  <c r="BG581"/>
  <c r="BG607"/>
  <c r="BG654"/>
  <c r="BG164"/>
  <c r="BG246"/>
  <c r="BG252"/>
  <c r="BG300"/>
  <c r="BG417"/>
  <c r="BG439"/>
  <c r="BG475"/>
  <c r="BG540"/>
  <c r="BG610"/>
  <c r="BG124"/>
  <c r="BG130"/>
  <c r="BG189"/>
  <c r="BG194"/>
  <c r="BG278"/>
  <c r="BG309"/>
  <c r="BG491"/>
  <c r="BG550"/>
  <c r="BG577"/>
  <c r="BG135"/>
  <c r="BG161"/>
  <c r="BG268"/>
  <c r="BG284"/>
  <c r="BG351"/>
  <c r="BG388"/>
  <c r="BG403"/>
  <c r="BG428"/>
  <c r="BG496"/>
  <c r="BG501"/>
  <c r="BG507"/>
  <c r="BG546"/>
  <c r="BG559"/>
  <c r="BG584"/>
  <c r="BG598"/>
  <c r="BG623"/>
  <c r="BG635"/>
  <c r="BG640"/>
  <c r="BG649"/>
  <c r="BG666"/>
  <c r="BG141"/>
  <c r="BG153"/>
  <c r="BG170"/>
  <c r="BG210"/>
  <c r="BG215"/>
  <c r="BG228"/>
  <c r="BG257"/>
  <c r="BG314"/>
  <c r="BG378"/>
  <c r="BG448"/>
  <c r="BG522"/>
  <c r="BG568"/>
  <c r="BG593"/>
  <c r="BG108"/>
  <c r="BG178"/>
  <c r="BG296"/>
  <c r="BG356"/>
  <c r="BG513"/>
  <c r="BG587"/>
  <c r="BG628"/>
  <c r="BG183"/>
  <c r="BG262"/>
  <c r="BG397"/>
  <c r="BG459"/>
  <c r="BG531"/>
  <c r="BG616"/>
  <c r="BG646"/>
  <c i="33" r="BG118"/>
  <c r="J90"/>
  <c r="BG103"/>
  <c i="32" r="J104"/>
  <c r="J69"/>
  <c i="33" r="F63"/>
  <c r="E82"/>
  <c r="BG99"/>
  <c r="BG108"/>
  <c i="32" r="J534"/>
  <c r="J78"/>
  <c i="33" r="BG113"/>
  <c i="32" r="BG201"/>
  <c r="BG279"/>
  <c r="BG299"/>
  <c r="BG313"/>
  <c r="BG348"/>
  <c r="BG359"/>
  <c r="BG375"/>
  <c r="BG388"/>
  <c r="BG428"/>
  <c r="BG507"/>
  <c r="BG511"/>
  <c r="BG535"/>
  <c r="BG554"/>
  <c r="BG559"/>
  <c r="BG564"/>
  <c r="BG567"/>
  <c r="BG240"/>
  <c r="BG288"/>
  <c r="BG320"/>
  <c r="BG404"/>
  <c r="BG415"/>
  <c r="F63"/>
  <c r="BG270"/>
  <c r="BG342"/>
  <c r="BG351"/>
  <c r="BG368"/>
  <c r="BG409"/>
  <c r="BG488"/>
  <c r="BG162"/>
  <c r="BG167"/>
  <c r="BG191"/>
  <c r="BG209"/>
  <c r="BG236"/>
  <c r="BG442"/>
  <c r="BG464"/>
  <c r="BG496"/>
  <c r="BG522"/>
  <c r="E52"/>
  <c r="BG116"/>
  <c r="BG138"/>
  <c r="BG159"/>
  <c r="BG223"/>
  <c r="BG326"/>
  <c r="BG335"/>
  <c r="BG397"/>
  <c r="BG421"/>
  <c r="BG472"/>
  <c r="BG480"/>
  <c r="BG517"/>
  <c r="J60"/>
  <c r="BG185"/>
  <c r="BG228"/>
  <c r="BG250"/>
  <c r="BG256"/>
  <c r="BG258"/>
  <c r="BG267"/>
  <c r="BG296"/>
  <c r="BG332"/>
  <c r="BG362"/>
  <c r="BG436"/>
  <c i="31" r="BK97"/>
  <c r="BK96"/>
  <c r="J96"/>
  <c i="32" r="BG113"/>
  <c r="BG130"/>
  <c r="BG175"/>
  <c r="BG196"/>
  <c r="BG214"/>
  <c r="BG282"/>
  <c r="BG310"/>
  <c r="BG451"/>
  <c r="BG105"/>
  <c r="BG121"/>
  <c r="BG381"/>
  <c r="BG501"/>
  <c r="BG526"/>
  <c r="BG529"/>
  <c r="BG549"/>
  <c i="30" r="J103"/>
  <c r="J69"/>
  <c r="J554"/>
  <c r="J77"/>
  <c i="31" r="J60"/>
  <c r="BG108"/>
  <c r="BG99"/>
  <c r="E82"/>
  <c r="F93"/>
  <c r="BG113"/>
  <c r="BG118"/>
  <c r="BG103"/>
  <c i="29" r="BK96"/>
  <c r="BK95"/>
  <c r="J95"/>
  <c i="30" r="E52"/>
  <c r="BG120"/>
  <c r="BG159"/>
  <c r="BG162"/>
  <c r="BG175"/>
  <c r="BG218"/>
  <c r="BG277"/>
  <c r="BG292"/>
  <c r="BG301"/>
  <c r="BG365"/>
  <c r="BG443"/>
  <c r="BG140"/>
  <c r="BG204"/>
  <c r="BG213"/>
  <c r="BG317"/>
  <c r="BG342"/>
  <c r="BG348"/>
  <c r="BG357"/>
  <c r="BG374"/>
  <c r="BG466"/>
  <c r="BG475"/>
  <c r="BG511"/>
  <c r="BG564"/>
  <c r="BG582"/>
  <c r="F98"/>
  <c r="BG125"/>
  <c r="BG194"/>
  <c r="BG199"/>
  <c r="BG268"/>
  <c r="BG286"/>
  <c r="BG310"/>
  <c r="BG323"/>
  <c r="BG339"/>
  <c r="BG506"/>
  <c r="BG574"/>
  <c r="J60"/>
  <c r="BG226"/>
  <c r="BG240"/>
  <c r="BG326"/>
  <c r="BG381"/>
  <c r="BG436"/>
  <c r="BG527"/>
  <c r="BG104"/>
  <c r="BG167"/>
  <c r="BG390"/>
  <c r="BG409"/>
  <c r="BG517"/>
  <c r="BG532"/>
  <c r="BG535"/>
  <c r="BG189"/>
  <c r="BG249"/>
  <c r="BG354"/>
  <c r="BG451"/>
  <c r="BG459"/>
  <c r="BG569"/>
  <c r="BG579"/>
  <c r="BG112"/>
  <c r="BG132"/>
  <c r="BG183"/>
  <c r="BG230"/>
  <c r="BG298"/>
  <c r="BG307"/>
  <c r="BG402"/>
  <c r="BG483"/>
  <c r="BG490"/>
  <c r="BG496"/>
  <c r="BG501"/>
  <c r="BG546"/>
  <c r="BG555"/>
  <c r="BG251"/>
  <c r="BG259"/>
  <c r="BG265"/>
  <c r="BG280"/>
  <c r="BG368"/>
  <c r="BG396"/>
  <c r="BG419"/>
  <c r="BG425"/>
  <c r="BG521"/>
  <c r="BG540"/>
  <c r="BG549"/>
  <c i="28" r="BK107"/>
  <c r="J107"/>
  <c r="J68"/>
  <c r="BK771"/>
  <c r="J771"/>
  <c r="J78"/>
  <c r="J860"/>
  <c r="J82"/>
  <c i="29" r="E52"/>
  <c r="J89"/>
  <c r="BG102"/>
  <c r="BG107"/>
  <c r="F63"/>
  <c r="BG112"/>
  <c r="BG98"/>
  <c i="28" r="BG156"/>
  <c r="BG291"/>
  <c r="BG297"/>
  <c r="BG445"/>
  <c r="BG486"/>
  <c r="BG514"/>
  <c r="BG626"/>
  <c r="BG698"/>
  <c r="BG758"/>
  <c r="BG795"/>
  <c r="BG800"/>
  <c r="BG806"/>
  <c r="BG811"/>
  <c r="BG831"/>
  <c r="BG841"/>
  <c r="BG846"/>
  <c r="BG855"/>
  <c r="BG861"/>
  <c r="F63"/>
  <c r="BG136"/>
  <c r="BG175"/>
  <c r="BG307"/>
  <c r="BG399"/>
  <c r="BG456"/>
  <c r="BG529"/>
  <c r="BG598"/>
  <c r="BG693"/>
  <c r="BG715"/>
  <c r="BG747"/>
  <c r="E52"/>
  <c r="BG109"/>
  <c r="BG118"/>
  <c r="BG147"/>
  <c r="BG204"/>
  <c r="BG213"/>
  <c r="BG288"/>
  <c r="BG327"/>
  <c r="BG345"/>
  <c r="BG433"/>
  <c r="BG451"/>
  <c r="BG523"/>
  <c r="BG545"/>
  <c r="BG565"/>
  <c r="BG578"/>
  <c r="BG720"/>
  <c r="BG728"/>
  <c r="BG742"/>
  <c r="BG753"/>
  <c r="BG317"/>
  <c r="BG332"/>
  <c r="BG348"/>
  <c r="BG424"/>
  <c r="BG439"/>
  <c r="BG462"/>
  <c r="BG475"/>
  <c r="BG555"/>
  <c r="BG593"/>
  <c r="BG631"/>
  <c r="BG658"/>
  <c r="BG688"/>
  <c r="J100"/>
  <c r="BG195"/>
  <c r="BG257"/>
  <c r="BG374"/>
  <c r="BG647"/>
  <c r="BG673"/>
  <c r="BG763"/>
  <c r="BG769"/>
  <c r="BG773"/>
  <c r="BG127"/>
  <c r="BG227"/>
  <c r="BG267"/>
  <c r="BG278"/>
  <c r="BG310"/>
  <c r="BG354"/>
  <c r="BG417"/>
  <c r="BG481"/>
  <c r="BG600"/>
  <c r="BG611"/>
  <c r="BG618"/>
  <c r="BG703"/>
  <c r="BG708"/>
  <c r="BG734"/>
  <c r="BG750"/>
  <c r="BG150"/>
  <c r="BG169"/>
  <c r="BG180"/>
  <c r="BG217"/>
  <c r="BG281"/>
  <c r="BG382"/>
  <c r="BG410"/>
  <c r="BG502"/>
  <c r="BG517"/>
  <c i="27" r="BK96"/>
  <c r="BK95"/>
  <c r="J95"/>
  <c r="J67"/>
  <c i="28" r="BG245"/>
  <c r="BG272"/>
  <c r="BG300"/>
  <c r="BG362"/>
  <c r="BG364"/>
  <c r="BG386"/>
  <c r="BG390"/>
  <c r="BG534"/>
  <c r="BG636"/>
  <c r="BG642"/>
  <c r="BG652"/>
  <c r="BG682"/>
  <c i="26" r="J103"/>
  <c r="J69"/>
  <c i="27" r="E52"/>
  <c r="BG112"/>
  <c r="F63"/>
  <c r="J89"/>
  <c r="BG102"/>
  <c r="BG107"/>
  <c r="BG98"/>
  <c i="25" r="BK96"/>
  <c r="BK95"/>
  <c r="J95"/>
  <c i="26" r="J95"/>
  <c r="BG115"/>
  <c r="BG234"/>
  <c r="BG281"/>
  <c r="BG347"/>
  <c r="BG365"/>
  <c r="E87"/>
  <c r="BG104"/>
  <c r="BG175"/>
  <c r="BG387"/>
  <c r="BG424"/>
  <c r="BG429"/>
  <c r="BG120"/>
  <c r="BG214"/>
  <c r="BG218"/>
  <c r="BG291"/>
  <c r="BG129"/>
  <c r="BG206"/>
  <c r="BG257"/>
  <c r="BG304"/>
  <c r="BG357"/>
  <c r="BG393"/>
  <c r="BG403"/>
  <c r="BG180"/>
  <c r="BG192"/>
  <c r="BG201"/>
  <c r="BG248"/>
  <c r="BG272"/>
  <c r="BG288"/>
  <c r="BG331"/>
  <c r="BG340"/>
  <c r="BG112"/>
  <c r="BG153"/>
  <c r="BG161"/>
  <c r="BG169"/>
  <c r="BG236"/>
  <c r="BG266"/>
  <c r="BG310"/>
  <c r="BG319"/>
  <c r="BG326"/>
  <c r="BG334"/>
  <c r="BG371"/>
  <c r="BG415"/>
  <c r="F98"/>
  <c r="BG137"/>
  <c r="BG156"/>
  <c r="BG187"/>
  <c r="BG228"/>
  <c r="BG260"/>
  <c r="BG278"/>
  <c r="BG377"/>
  <c r="BG384"/>
  <c r="BG397"/>
  <c r="BG245"/>
  <c r="BG298"/>
  <c r="BG409"/>
  <c r="BG434"/>
  <c r="BG439"/>
  <c i="25" r="E52"/>
  <c r="F63"/>
  <c r="J89"/>
  <c r="BG112"/>
  <c i="24" r="J911"/>
  <c r="J79"/>
  <c i="25" r="BG107"/>
  <c i="24" r="BK109"/>
  <c r="J109"/>
  <c r="J68"/>
  <c r="J1014"/>
  <c r="J83"/>
  <c i="25" r="BG98"/>
  <c r="BG102"/>
  <c i="24" r="J102"/>
  <c r="BG227"/>
  <c r="BG249"/>
  <c r="BG260"/>
  <c r="BG269"/>
  <c r="BG359"/>
  <c r="BG502"/>
  <c r="BG592"/>
  <c r="BG606"/>
  <c r="BG650"/>
  <c r="BG706"/>
  <c r="BG779"/>
  <c r="BG790"/>
  <c r="BG843"/>
  <c r="BG868"/>
  <c r="BG897"/>
  <c r="BG1003"/>
  <c i="23" r="J98"/>
  <c r="J69"/>
  <c i="24" r="BG129"/>
  <c r="BG167"/>
  <c r="BG173"/>
  <c r="BG310"/>
  <c r="BG328"/>
  <c r="BG343"/>
  <c r="BG351"/>
  <c r="BG365"/>
  <c r="BG396"/>
  <c r="BG523"/>
  <c r="BG545"/>
  <c r="BG550"/>
  <c r="BG575"/>
  <c r="BG581"/>
  <c r="BG774"/>
  <c r="BG795"/>
  <c r="BG938"/>
  <c r="BG111"/>
  <c r="BG164"/>
  <c r="BG179"/>
  <c r="BG196"/>
  <c r="BG279"/>
  <c r="BG338"/>
  <c r="BG495"/>
  <c r="BG801"/>
  <c r="BG881"/>
  <c r="BG892"/>
  <c r="BG906"/>
  <c r="BG1015"/>
  <c r="BG120"/>
  <c r="BG134"/>
  <c r="BG222"/>
  <c r="BG369"/>
  <c r="BG380"/>
  <c r="BG456"/>
  <c r="BG597"/>
  <c r="BG665"/>
  <c r="BG690"/>
  <c r="BG737"/>
  <c r="BG739"/>
  <c r="BG815"/>
  <c r="BG912"/>
  <c r="BG976"/>
  <c r="F105"/>
  <c r="BG148"/>
  <c r="BG211"/>
  <c r="BG275"/>
  <c r="BG386"/>
  <c r="BG423"/>
  <c r="BG433"/>
  <c r="BG441"/>
  <c r="BG474"/>
  <c r="BG560"/>
  <c r="BG698"/>
  <c r="BG887"/>
  <c r="BG981"/>
  <c r="BG1019"/>
  <c r="BG123"/>
  <c r="BG202"/>
  <c r="BG217"/>
  <c r="BG286"/>
  <c r="BG374"/>
  <c r="BG426"/>
  <c r="BG511"/>
  <c r="BG528"/>
  <c r="BG554"/>
  <c r="BG617"/>
  <c r="BG670"/>
  <c r="BG675"/>
  <c r="BG732"/>
  <c r="BG854"/>
  <c r="BG862"/>
  <c r="BG884"/>
  <c r="BG998"/>
  <c r="E94"/>
  <c r="BG136"/>
  <c r="BG142"/>
  <c r="BG191"/>
  <c r="BG402"/>
  <c r="BG446"/>
  <c r="BG587"/>
  <c r="BG611"/>
  <c r="BG653"/>
  <c r="BG659"/>
  <c r="BG717"/>
  <c r="BG832"/>
  <c r="BG849"/>
  <c r="BG1009"/>
  <c r="BG185"/>
  <c r="BG459"/>
  <c r="BG465"/>
  <c r="BG492"/>
  <c r="BG540"/>
  <c r="BG569"/>
  <c r="BG628"/>
  <c r="BG638"/>
  <c r="BG754"/>
  <c r="BG761"/>
  <c r="BG769"/>
  <c r="BG785"/>
  <c r="BG821"/>
  <c r="BG827"/>
  <c r="BG837"/>
  <c r="BG876"/>
  <c r="BG943"/>
  <c r="BG968"/>
  <c i="22" r="BK501"/>
  <c r="J501"/>
  <c r="J77"/>
  <c i="23" r="E82"/>
  <c r="F93"/>
  <c r="BG118"/>
  <c r="J60"/>
  <c i="22" r="J104"/>
  <c r="J69"/>
  <c i="23" r="BG113"/>
  <c r="BG99"/>
  <c r="BG108"/>
  <c r="BG103"/>
  <c i="22" r="E88"/>
  <c r="F99"/>
  <c r="BG191"/>
  <c r="BG262"/>
  <c r="BG304"/>
  <c r="BG348"/>
  <c r="BG422"/>
  <c r="BG437"/>
  <c r="BG443"/>
  <c r="BG452"/>
  <c r="BG503"/>
  <c r="BG229"/>
  <c r="BG253"/>
  <c r="BG265"/>
  <c r="BG283"/>
  <c r="BG339"/>
  <c r="BG345"/>
  <c r="BG378"/>
  <c r="BG389"/>
  <c r="BG470"/>
  <c r="BG517"/>
  <c r="BG522"/>
  <c r="BG527"/>
  <c r="J96"/>
  <c r="BG113"/>
  <c r="BG130"/>
  <c r="BG172"/>
  <c r="BG186"/>
  <c r="BG314"/>
  <c r="BG359"/>
  <c r="BG365"/>
  <c r="BG405"/>
  <c r="BG416"/>
  <c r="BG465"/>
  <c r="BG476"/>
  <c r="BG105"/>
  <c r="BG156"/>
  <c r="BG159"/>
  <c r="BG196"/>
  <c r="BG202"/>
  <c r="BG207"/>
  <c r="BG221"/>
  <c r="BG479"/>
  <c r="BG535"/>
  <c r="BG243"/>
  <c r="BG251"/>
  <c r="BG332"/>
  <c r="BG356"/>
  <c r="BG410"/>
  <c r="BG497"/>
  <c r="BG116"/>
  <c r="BG121"/>
  <c r="BG138"/>
  <c r="BG164"/>
  <c r="BG180"/>
  <c r="BG216"/>
  <c r="BG233"/>
  <c r="BG274"/>
  <c r="BG291"/>
  <c r="BG294"/>
  <c r="BG307"/>
  <c r="BG323"/>
  <c r="BG329"/>
  <c r="BG398"/>
  <c r="BG494"/>
  <c r="BG532"/>
  <c r="BG277"/>
  <c r="BG320"/>
  <c r="BG372"/>
  <c r="BG385"/>
  <c r="BG429"/>
  <c r="BG485"/>
  <c r="BG490"/>
  <c i="21" r="J89"/>
  <c r="E52"/>
  <c i="20" r="BK105"/>
  <c r="J105"/>
  <c r="J68"/>
  <c r="J703"/>
  <c r="J80"/>
  <c i="21" r="BG112"/>
  <c r="BG98"/>
  <c r="BG107"/>
  <c r="F63"/>
  <c r="BG102"/>
  <c i="20" r="E52"/>
  <c r="F101"/>
  <c r="BG209"/>
  <c r="BG273"/>
  <c r="BG383"/>
  <c r="BG429"/>
  <c r="BG446"/>
  <c r="BG469"/>
  <c r="BG492"/>
  <c r="BG511"/>
  <c r="BG534"/>
  <c r="BG542"/>
  <c r="BG564"/>
  <c r="BG117"/>
  <c r="BG123"/>
  <c r="BG180"/>
  <c r="BG191"/>
  <c r="BG206"/>
  <c r="BG338"/>
  <c r="BG375"/>
  <c r="BG413"/>
  <c r="BG420"/>
  <c r="BG611"/>
  <c r="BG731"/>
  <c r="BG745"/>
  <c r="BG753"/>
  <c r="BG151"/>
  <c r="BG185"/>
  <c r="BG349"/>
  <c r="BG365"/>
  <c r="BG380"/>
  <c r="BG407"/>
  <c r="BG435"/>
  <c r="BG516"/>
  <c r="BG529"/>
  <c r="BG589"/>
  <c r="BG667"/>
  <c r="BG689"/>
  <c r="BG698"/>
  <c r="J98"/>
  <c r="BG217"/>
  <c r="BG220"/>
  <c r="BG231"/>
  <c r="BG246"/>
  <c r="BG332"/>
  <c r="BG486"/>
  <c r="BG506"/>
  <c r="BG573"/>
  <c r="BG643"/>
  <c r="BG655"/>
  <c r="BG675"/>
  <c r="BG157"/>
  <c r="BG175"/>
  <c r="BG199"/>
  <c r="BG552"/>
  <c r="BG726"/>
  <c i="19" r="BK96"/>
  <c r="BK95"/>
  <c r="J95"/>
  <c r="J67"/>
  <c i="20" r="BG107"/>
  <c r="BG114"/>
  <c r="BG237"/>
  <c r="BG280"/>
  <c r="BG293"/>
  <c r="BG296"/>
  <c r="BG372"/>
  <c r="BG397"/>
  <c r="BG449"/>
  <c r="BG475"/>
  <c r="BG482"/>
  <c r="BG547"/>
  <c r="BG649"/>
  <c r="BG662"/>
  <c r="BG681"/>
  <c r="BG684"/>
  <c r="BG692"/>
  <c r="BG704"/>
  <c r="BG721"/>
  <c r="BG736"/>
  <c r="BG140"/>
  <c r="BG146"/>
  <c r="BG162"/>
  <c r="BG226"/>
  <c r="BG243"/>
  <c r="BG262"/>
  <c r="BG268"/>
  <c r="BG283"/>
  <c r="BG303"/>
  <c r="BG326"/>
  <c r="BG358"/>
  <c r="BG369"/>
  <c r="BG390"/>
  <c r="BG456"/>
  <c r="BG484"/>
  <c r="BG558"/>
  <c r="BG627"/>
  <c r="BG259"/>
  <c r="BG314"/>
  <c r="BG344"/>
  <c r="BG403"/>
  <c r="BG499"/>
  <c r="BG537"/>
  <c r="BG605"/>
  <c i="18" r="J558"/>
  <c r="J78"/>
  <c i="19" r="F63"/>
  <c i="18" r="J106"/>
  <c r="J69"/>
  <c i="19" r="BG102"/>
  <c r="J89"/>
  <c r="BG98"/>
  <c r="BG112"/>
  <c r="E81"/>
  <c r="BG107"/>
  <c i="18" r="BK598"/>
  <c r="J598"/>
  <c r="J79"/>
  <c r="E90"/>
  <c r="BG118"/>
  <c r="BG177"/>
  <c r="BG196"/>
  <c r="BG246"/>
  <c r="BG265"/>
  <c r="BG323"/>
  <c r="BG406"/>
  <c r="BG500"/>
  <c r="BG535"/>
  <c r="BG546"/>
  <c r="BG160"/>
  <c r="BG188"/>
  <c r="BG336"/>
  <c r="BG438"/>
  <c r="BG474"/>
  <c r="BG519"/>
  <c r="BG553"/>
  <c r="BG559"/>
  <c r="BG589"/>
  <c r="BG594"/>
  <c r="BG600"/>
  <c r="BG236"/>
  <c r="BG288"/>
  <c r="BG300"/>
  <c r="BG303"/>
  <c r="BG339"/>
  <c r="BG351"/>
  <c r="BG354"/>
  <c r="BG364"/>
  <c r="BG377"/>
  <c r="BG388"/>
  <c r="BG400"/>
  <c r="BG428"/>
  <c r="BG477"/>
  <c r="F63"/>
  <c r="BG138"/>
  <c r="BG209"/>
  <c i="17" r="BK89"/>
  <c r="BK88"/>
  <c r="J88"/>
  <c r="J63"/>
  <c i="18" r="BG163"/>
  <c r="BG280"/>
  <c r="BG310"/>
  <c r="BG413"/>
  <c r="BG421"/>
  <c r="BG447"/>
  <c r="BG486"/>
  <c r="BG540"/>
  <c r="BG579"/>
  <c r="BG168"/>
  <c r="BG248"/>
  <c r="BG345"/>
  <c r="BG394"/>
  <c r="BG513"/>
  <c r="J98"/>
  <c r="BG123"/>
  <c r="BG183"/>
  <c r="BG201"/>
  <c r="BG214"/>
  <c r="BG259"/>
  <c r="BG285"/>
  <c r="BG320"/>
  <c r="BG454"/>
  <c r="BG460"/>
  <c r="BG466"/>
  <c r="BG506"/>
  <c r="BG549"/>
  <c r="BG584"/>
  <c r="BG107"/>
  <c r="BG115"/>
  <c r="BG130"/>
  <c r="BG222"/>
  <c r="BG226"/>
  <c r="BG256"/>
  <c r="BG268"/>
  <c r="BG274"/>
  <c r="BG361"/>
  <c r="BG370"/>
  <c r="BG434"/>
  <c r="BG481"/>
  <c r="BG492"/>
  <c i="17" r="E50"/>
  <c r="BG110"/>
  <c r="BG115"/>
  <c r="BG120"/>
  <c r="BG124"/>
  <c r="BG152"/>
  <c i="16" r="BK88"/>
  <c r="J88"/>
  <c r="J63"/>
  <c i="17" r="BG175"/>
  <c r="BG212"/>
  <c r="BG105"/>
  <c r="BG163"/>
  <c r="BG200"/>
  <c r="BG217"/>
  <c r="J56"/>
  <c r="BG168"/>
  <c r="BG207"/>
  <c r="BG237"/>
  <c r="BG268"/>
  <c r="BG288"/>
  <c i="16" r="J90"/>
  <c r="J65"/>
  <c i="17" r="F85"/>
  <c r="BG91"/>
  <c r="BG134"/>
  <c r="BG138"/>
  <c r="BG145"/>
  <c r="BG147"/>
  <c r="BG173"/>
  <c r="BG181"/>
  <c r="BG187"/>
  <c r="BG192"/>
  <c r="BG243"/>
  <c r="BG250"/>
  <c r="BG275"/>
  <c r="BG280"/>
  <c r="BG98"/>
  <c r="BG128"/>
  <c r="BG132"/>
  <c r="BG156"/>
  <c r="BG179"/>
  <c r="BG226"/>
  <c r="BG255"/>
  <c r="BG260"/>
  <c r="BG295"/>
  <c r="BG300"/>
  <c r="BG305"/>
  <c r="BG94"/>
  <c r="BG143"/>
  <c r="BG220"/>
  <c r="BG232"/>
  <c i="16" r="BG194"/>
  <c r="F85"/>
  <c r="BG91"/>
  <c r="BG105"/>
  <c r="BG115"/>
  <c r="BG123"/>
  <c r="BG140"/>
  <c r="BG150"/>
  <c r="BG155"/>
  <c r="BG170"/>
  <c r="BG176"/>
  <c r="BG188"/>
  <c r="BG200"/>
  <c r="J56"/>
  <c r="BG119"/>
  <c r="BG131"/>
  <c r="BG145"/>
  <c r="BG160"/>
  <c r="BG165"/>
  <c r="BG210"/>
  <c r="BG217"/>
  <c i="15" r="BK89"/>
  <c r="J89"/>
  <c r="J64"/>
  <c i="16" r="BG94"/>
  <c r="BG110"/>
  <c r="BG129"/>
  <c r="BG135"/>
  <c r="BG143"/>
  <c r="BG181"/>
  <c r="BG205"/>
  <c i="1" r="AZ77"/>
  <c i="16" r="E76"/>
  <c r="BG98"/>
  <c r="BG100"/>
  <c r="BG127"/>
  <c i="14" r="J90"/>
  <c r="J65"/>
  <c i="15" r="F59"/>
  <c r="BG94"/>
  <c r="BG150"/>
  <c r="BG191"/>
  <c r="BG214"/>
  <c r="E50"/>
  <c r="BG131"/>
  <c r="BG162"/>
  <c r="BG178"/>
  <c r="BG98"/>
  <c r="BG100"/>
  <c r="BG115"/>
  <c r="BG129"/>
  <c r="BG135"/>
  <c r="BG202"/>
  <c r="BG207"/>
  <c r="BG110"/>
  <c r="BG91"/>
  <c r="BG119"/>
  <c r="BG123"/>
  <c r="BG127"/>
  <c r="BG140"/>
  <c r="J56"/>
  <c r="BG145"/>
  <c r="BG155"/>
  <c r="BG197"/>
  <c i="14" r="J89"/>
  <c r="J64"/>
  <c i="15" r="BG105"/>
  <c r="BG143"/>
  <c r="BG167"/>
  <c r="BG173"/>
  <c r="BG185"/>
  <c i="14" r="J82"/>
  <c r="BG127"/>
  <c r="BG155"/>
  <c i="13" r="J90"/>
  <c r="J65"/>
  <c i="14" r="BG100"/>
  <c r="BG135"/>
  <c r="BG150"/>
  <c r="BG115"/>
  <c r="BG131"/>
  <c r="BG140"/>
  <c r="BG145"/>
  <c r="BG176"/>
  <c r="BG181"/>
  <c r="BG188"/>
  <c r="BG217"/>
  <c r="F59"/>
  <c r="BG91"/>
  <c r="BG98"/>
  <c r="BG147"/>
  <c r="BG160"/>
  <c r="BG205"/>
  <c r="BG210"/>
  <c i="13" r="BK88"/>
  <c r="J88"/>
  <c i="14" r="E50"/>
  <c r="BG105"/>
  <c r="BG110"/>
  <c r="BG119"/>
  <c r="BG165"/>
  <c r="BG170"/>
  <c r="BG194"/>
  <c r="BG200"/>
  <c r="BG94"/>
  <c r="BG123"/>
  <c r="BG129"/>
  <c i="13" r="BG98"/>
  <c r="BG147"/>
  <c r="BG203"/>
  <c r="BG230"/>
  <c r="J56"/>
  <c r="BG91"/>
  <c r="BG94"/>
  <c r="BG110"/>
  <c r="BG158"/>
  <c r="BG210"/>
  <c r="F59"/>
  <c r="BG105"/>
  <c r="BG120"/>
  <c r="BG163"/>
  <c r="BG179"/>
  <c r="BG215"/>
  <c i="12" r="J90"/>
  <c r="J65"/>
  <c i="13" r="BG169"/>
  <c r="BG195"/>
  <c i="12" r="BK88"/>
  <c r="J88"/>
  <c r="J63"/>
  <c i="13" r="BG115"/>
  <c r="BG128"/>
  <c r="BG142"/>
  <c r="BG151"/>
  <c r="BG200"/>
  <c r="BG223"/>
  <c r="BG235"/>
  <c r="E50"/>
  <c r="BG124"/>
  <c r="BG138"/>
  <c r="BG185"/>
  <c r="BG134"/>
  <c r="BG140"/>
  <c r="BG242"/>
  <c r="BG247"/>
  <c r="BG132"/>
  <c r="BG165"/>
  <c r="BG171"/>
  <c r="BG190"/>
  <c r="BG252"/>
  <c i="12" r="J82"/>
  <c r="BG139"/>
  <c r="BG156"/>
  <c r="BG161"/>
  <c r="BG217"/>
  <c i="11" r="BK88"/>
  <c r="J88"/>
  <c r="J63"/>
  <c r="J90"/>
  <c r="J65"/>
  <c i="12" r="BG98"/>
  <c r="BG103"/>
  <c r="BG119"/>
  <c r="BG127"/>
  <c r="BG133"/>
  <c r="BG172"/>
  <c r="BG183"/>
  <c r="BG189"/>
  <c r="BG196"/>
  <c r="BG250"/>
  <c r="E76"/>
  <c r="BG135"/>
  <c r="BG137"/>
  <c r="BG222"/>
  <c r="BG235"/>
  <c r="BG240"/>
  <c r="BG272"/>
  <c r="F59"/>
  <c r="BG143"/>
  <c r="BG148"/>
  <c r="BG152"/>
  <c r="BG201"/>
  <c r="BG228"/>
  <c r="BG255"/>
  <c r="BG267"/>
  <c r="BG277"/>
  <c r="BG108"/>
  <c r="BG115"/>
  <c r="BG123"/>
  <c r="BG141"/>
  <c r="BG154"/>
  <c r="BG181"/>
  <c r="BG191"/>
  <c r="BG206"/>
  <c r="BG260"/>
  <c r="BG91"/>
  <c r="BG94"/>
  <c r="BG131"/>
  <c r="BG165"/>
  <c r="BG175"/>
  <c r="BG187"/>
  <c r="BG212"/>
  <c i="11" r="E50"/>
  <c r="BG98"/>
  <c r="BG108"/>
  <c r="BG125"/>
  <c r="BG147"/>
  <c r="BG94"/>
  <c r="BG113"/>
  <c r="BG163"/>
  <c r="J56"/>
  <c r="BG91"/>
  <c r="BG123"/>
  <c i="10" r="BK303"/>
  <c r="J303"/>
  <c r="J78"/>
  <c i="11" r="F85"/>
  <c r="BG103"/>
  <c r="BG127"/>
  <c r="BG137"/>
  <c r="BG152"/>
  <c r="BG173"/>
  <c r="BG119"/>
  <c i="10" r="BK104"/>
  <c r="BK103"/>
  <c r="J103"/>
  <c r="BK272"/>
  <c r="J272"/>
  <c r="J75"/>
  <c i="11" r="BG117"/>
  <c r="BG142"/>
  <c r="BG168"/>
  <c r="BG180"/>
  <c r="BG190"/>
  <c r="BG200"/>
  <c r="BG140"/>
  <c r="BG195"/>
  <c r="BG132"/>
  <c r="BG158"/>
  <c r="BG185"/>
  <c i="10" r="BG219"/>
  <c r="BG278"/>
  <c r="BG298"/>
  <c r="BG305"/>
  <c r="BG120"/>
  <c r="BG145"/>
  <c r="BG173"/>
  <c r="BG209"/>
  <c r="BG233"/>
  <c r="BG246"/>
  <c r="J60"/>
  <c r="BG155"/>
  <c r="BG196"/>
  <c r="BG200"/>
  <c r="BG204"/>
  <c r="BG213"/>
  <c r="BG216"/>
  <c r="BG222"/>
  <c r="BG282"/>
  <c r="E52"/>
  <c r="BG132"/>
  <c r="BG183"/>
  <c r="BG239"/>
  <c r="BG241"/>
  <c r="BG269"/>
  <c r="BG286"/>
  <c i="9" r="BK87"/>
  <c r="J87"/>
  <c r="J63"/>
  <c i="10" r="BG106"/>
  <c r="BG112"/>
  <c r="BG116"/>
  <c r="BG126"/>
  <c r="BG168"/>
  <c r="BG179"/>
  <c r="BG189"/>
  <c r="BG211"/>
  <c r="BG225"/>
  <c r="BG266"/>
  <c r="BG274"/>
  <c r="F100"/>
  <c r="BG149"/>
  <c r="BG187"/>
  <c r="BG191"/>
  <c r="BG256"/>
  <c r="BG291"/>
  <c r="BG139"/>
  <c r="BG161"/>
  <c r="BG165"/>
  <c r="BG207"/>
  <c r="BG263"/>
  <c r="BG295"/>
  <c i="8" r="J276"/>
  <c r="J76"/>
  <c i="9" r="J81"/>
  <c r="BG101"/>
  <c r="F84"/>
  <c r="BG90"/>
  <c r="BG135"/>
  <c r="BG285"/>
  <c r="BG307"/>
  <c r="BG326"/>
  <c r="BG334"/>
  <c r="E75"/>
  <c r="BG96"/>
  <c r="BG113"/>
  <c r="BG173"/>
  <c r="BG183"/>
  <c r="BG194"/>
  <c r="BG209"/>
  <c r="BG226"/>
  <c r="BG245"/>
  <c r="BG312"/>
  <c r="BG319"/>
  <c i="8" r="J308"/>
  <c r="J80"/>
  <c i="9" r="BG140"/>
  <c r="BG160"/>
  <c r="BG267"/>
  <c r="BG300"/>
  <c r="BG168"/>
  <c r="BG202"/>
  <c r="BG221"/>
  <c r="BG261"/>
  <c r="BG275"/>
  <c r="BG118"/>
  <c r="BG146"/>
  <c r="BG165"/>
  <c r="BG199"/>
  <c r="BG292"/>
  <c r="BG331"/>
  <c r="BG94"/>
  <c r="BG108"/>
  <c r="BG157"/>
  <c r="BG178"/>
  <c r="BG252"/>
  <c r="BG280"/>
  <c r="BG122"/>
  <c r="BG153"/>
  <c r="BG216"/>
  <c r="BG234"/>
  <c i="7" r="J90"/>
  <c r="J65"/>
  <c i="8" r="BG131"/>
  <c r="J60"/>
  <c r="F101"/>
  <c r="BG113"/>
  <c r="BG125"/>
  <c r="BG176"/>
  <c r="BG193"/>
  <c r="BG204"/>
  <c r="BG208"/>
  <c r="BG216"/>
  <c r="BG236"/>
  <c r="BG249"/>
  <c r="BG294"/>
  <c r="BG117"/>
  <c r="BG143"/>
  <c r="BG150"/>
  <c r="BG191"/>
  <c r="BG200"/>
  <c r="BG214"/>
  <c r="BG219"/>
  <c r="BG242"/>
  <c r="BG259"/>
  <c r="BG266"/>
  <c r="BG272"/>
  <c r="BG281"/>
  <c r="BG289"/>
  <c r="BG137"/>
  <c r="BG156"/>
  <c r="BG172"/>
  <c r="BG212"/>
  <c r="BG244"/>
  <c r="BG301"/>
  <c i="7" r="BK88"/>
  <c r="J88"/>
  <c r="J63"/>
  <c i="8" r="BG107"/>
  <c r="BG121"/>
  <c r="BG160"/>
  <c r="BG166"/>
  <c r="BG179"/>
  <c r="BG184"/>
  <c r="BG195"/>
  <c r="BG277"/>
  <c r="BG298"/>
  <c r="E52"/>
  <c r="BG222"/>
  <c r="BG225"/>
  <c r="BG228"/>
  <c r="BG269"/>
  <c r="BG285"/>
  <c r="BG309"/>
  <c i="6" r="J103"/>
  <c r="J69"/>
  <c i="7" r="J56"/>
  <c r="E76"/>
  <c r="BG202"/>
  <c r="BG290"/>
  <c r="BG302"/>
  <c r="BG344"/>
  <c r="BG349"/>
  <c r="BG352"/>
  <c r="BG209"/>
  <c r="BG240"/>
  <c r="BG310"/>
  <c r="F59"/>
  <c r="BG119"/>
  <c r="BG156"/>
  <c r="BG164"/>
  <c r="BG176"/>
  <c r="BG227"/>
  <c r="BG269"/>
  <c r="BG322"/>
  <c r="BG153"/>
  <c r="BG161"/>
  <c r="BG190"/>
  <c r="BG295"/>
  <c r="BG317"/>
  <c r="BG91"/>
  <c r="BG115"/>
  <c r="BG143"/>
  <c r="BG247"/>
  <c i="6" r="BK246"/>
  <c r="J246"/>
  <c r="J75"/>
  <c i="7" r="BG105"/>
  <c r="BG132"/>
  <c r="BG137"/>
  <c r="BG149"/>
  <c r="BG193"/>
  <c r="BG258"/>
  <c r="BG285"/>
  <c r="BG337"/>
  <c r="BG185"/>
  <c r="BG217"/>
  <c r="BG95"/>
  <c r="BG100"/>
  <c r="BG110"/>
  <c r="BG169"/>
  <c r="BG214"/>
  <c i="5" r="BK90"/>
  <c r="J90"/>
  <c r="J64"/>
  <c i="6" r="E52"/>
  <c r="BG159"/>
  <c r="BG175"/>
  <c r="BG212"/>
  <c r="BG206"/>
  <c r="BG181"/>
  <c r="BG199"/>
  <c r="BG258"/>
  <c r="BG110"/>
  <c r="BG152"/>
  <c r="BG184"/>
  <c r="BG190"/>
  <c r="BG243"/>
  <c r="BG254"/>
  <c r="J60"/>
  <c r="BG113"/>
  <c r="BG149"/>
  <c r="BG237"/>
  <c r="BG251"/>
  <c r="F63"/>
  <c r="BG142"/>
  <c r="BG192"/>
  <c r="BG227"/>
  <c r="BG104"/>
  <c r="BG116"/>
  <c r="BG122"/>
  <c r="BG128"/>
  <c r="BG136"/>
  <c r="BG165"/>
  <c r="BG169"/>
  <c r="BG217"/>
  <c r="BG240"/>
  <c r="BG248"/>
  <c i="4" r="J90"/>
  <c r="J65"/>
  <c i="5" r="F59"/>
  <c r="BG169"/>
  <c r="BG195"/>
  <c r="BG266"/>
  <c i="4" r="BK88"/>
  <c r="J88"/>
  <c i="5" r="J56"/>
  <c r="BG129"/>
  <c r="BG153"/>
  <c r="BG236"/>
  <c r="BG299"/>
  <c r="BG322"/>
  <c r="BG398"/>
  <c r="BG421"/>
  <c r="BG424"/>
  <c r="BG427"/>
  <c r="BG173"/>
  <c r="BG190"/>
  <c r="BG193"/>
  <c r="BG197"/>
  <c r="BG222"/>
  <c r="BG122"/>
  <c r="BG155"/>
  <c r="BG227"/>
  <c r="BG313"/>
  <c r="BG327"/>
  <c r="BG365"/>
  <c r="BG389"/>
  <c r="BG92"/>
  <c r="BG134"/>
  <c r="BG148"/>
  <c r="BG177"/>
  <c r="BG186"/>
  <c r="BG242"/>
  <c r="BG261"/>
  <c r="BG268"/>
  <c r="BG293"/>
  <c r="BG308"/>
  <c r="BG342"/>
  <c r="BG418"/>
  <c r="BG115"/>
  <c r="BG162"/>
  <c r="BG184"/>
  <c r="BG204"/>
  <c r="BG211"/>
  <c r="BG216"/>
  <c r="BG251"/>
  <c r="BG256"/>
  <c r="BG345"/>
  <c r="BG356"/>
  <c r="BG377"/>
  <c r="BG382"/>
  <c r="BG410"/>
  <c r="E50"/>
  <c r="BG141"/>
  <c r="BG246"/>
  <c r="BG274"/>
  <c r="BG372"/>
  <c r="BG188"/>
  <c r="BG281"/>
  <c r="BG403"/>
  <c r="BG416"/>
  <c i="4" r="E50"/>
  <c r="J82"/>
  <c r="BG255"/>
  <c r="BG263"/>
  <c r="BG303"/>
  <c r="BG315"/>
  <c r="BG399"/>
  <c r="BG428"/>
  <c r="BG488"/>
  <c r="BG525"/>
  <c r="BG553"/>
  <c r="BG584"/>
  <c r="BG638"/>
  <c r="BG646"/>
  <c r="BG651"/>
  <c r="BG658"/>
  <c r="BG701"/>
  <c r="BG708"/>
  <c r="BG711"/>
  <c r="BG732"/>
  <c r="BG739"/>
  <c r="BG755"/>
  <c r="BG830"/>
  <c r="BG846"/>
  <c r="BG879"/>
  <c r="BG893"/>
  <c r="F59"/>
  <c r="BG97"/>
  <c r="BG103"/>
  <c r="BG146"/>
  <c r="BG165"/>
  <c r="BG233"/>
  <c r="BG358"/>
  <c r="BG371"/>
  <c r="BG418"/>
  <c r="BG433"/>
  <c r="BG450"/>
  <c r="BG495"/>
  <c r="BG500"/>
  <c r="BG511"/>
  <c r="BG611"/>
  <c r="BG670"/>
  <c r="BG721"/>
  <c r="BG743"/>
  <c r="BG786"/>
  <c r="BG898"/>
  <c r="BG950"/>
  <c r="BG109"/>
  <c r="BG128"/>
  <c r="BG210"/>
  <c r="BG288"/>
  <c r="BG290"/>
  <c r="BG296"/>
  <c r="BG298"/>
  <c r="BG325"/>
  <c r="BG343"/>
  <c r="BG366"/>
  <c r="BG379"/>
  <c r="BG384"/>
  <c r="BG413"/>
  <c r="BG425"/>
  <c r="BG445"/>
  <c r="BG516"/>
  <c r="BG565"/>
  <c r="BG594"/>
  <c r="BG598"/>
  <c r="BG631"/>
  <c r="BG714"/>
  <c r="BG730"/>
  <c r="BG789"/>
  <c r="BG799"/>
  <c r="BG816"/>
  <c r="BG172"/>
  <c r="BG195"/>
  <c r="BG217"/>
  <c r="BG389"/>
  <c r="BG540"/>
  <c r="BG549"/>
  <c r="BG618"/>
  <c r="BG725"/>
  <c r="BG753"/>
  <c r="BG773"/>
  <c r="BG801"/>
  <c r="BG803"/>
  <c r="BG808"/>
  <c r="BG854"/>
  <c r="BG913"/>
  <c r="BG965"/>
  <c r="BG156"/>
  <c r="BG224"/>
  <c r="BG261"/>
  <c r="BG271"/>
  <c r="BG301"/>
  <c r="BG394"/>
  <c r="BG438"/>
  <c r="BG505"/>
  <c r="BG748"/>
  <c r="BG762"/>
  <c r="BG767"/>
  <c r="BG784"/>
  <c r="BG793"/>
  <c r="BG839"/>
  <c r="BG841"/>
  <c r="BG943"/>
  <c r="BG955"/>
  <c r="BG972"/>
  <c r="BG91"/>
  <c r="BG139"/>
  <c r="BG177"/>
  <c r="BG251"/>
  <c r="BG277"/>
  <c r="BG311"/>
  <c r="BG317"/>
  <c r="BG351"/>
  <c r="BG483"/>
  <c r="BG521"/>
  <c r="BG570"/>
  <c r="BG589"/>
  <c r="BG676"/>
  <c r="BG686"/>
  <c r="BG699"/>
  <c r="BG723"/>
  <c r="BG728"/>
  <c r="BG769"/>
  <c r="BG797"/>
  <c r="BG823"/>
  <c r="BG832"/>
  <c r="BG835"/>
  <c r="BG924"/>
  <c r="BG936"/>
  <c r="BG960"/>
  <c i="3" r="BK92"/>
  <c r="J92"/>
  <c r="J67"/>
  <c i="4" r="BG116"/>
  <c r="BG123"/>
  <c r="BG135"/>
  <c r="BG237"/>
  <c r="BG242"/>
  <c r="BG267"/>
  <c r="BG273"/>
  <c r="BG275"/>
  <c r="BG280"/>
  <c r="BG284"/>
  <c r="BG307"/>
  <c r="BG313"/>
  <c r="BG472"/>
  <c r="BG545"/>
  <c r="BG579"/>
  <c r="BG719"/>
  <c r="BG741"/>
  <c r="BG775"/>
  <c r="BG791"/>
  <c r="BG868"/>
  <c r="BG887"/>
  <c i="3" r="F63"/>
  <c r="BG110"/>
  <c r="BG116"/>
  <c i="2" r="BK95"/>
  <c r="J95"/>
  <c r="J68"/>
  <c i="3" r="BG101"/>
  <c r="BG118"/>
  <c r="BG96"/>
  <c r="BG108"/>
  <c r="BG94"/>
  <c r="E52"/>
  <c r="BG106"/>
  <c r="BG122"/>
  <c r="J86"/>
  <c r="BG112"/>
  <c r="BG124"/>
  <c r="BG126"/>
  <c r="BG128"/>
  <c r="BG114"/>
  <c r="BG130"/>
  <c r="BG132"/>
  <c r="BG134"/>
  <c r="BG120"/>
  <c i="2" r="E52"/>
  <c r="J60"/>
  <c r="F63"/>
  <c r="BG97"/>
  <c r="BG99"/>
  <c r="BG102"/>
  <c r="BG105"/>
  <c r="BG108"/>
  <c r="BG113"/>
  <c r="BG119"/>
  <c r="BG121"/>
  <c r="BG124"/>
  <c r="BG127"/>
  <c r="BG132"/>
  <c i="1" r="BC57"/>
  <c r="AW57"/>
  <c r="AZ57"/>
  <c r="AV57"/>
  <c r="BD57"/>
  <c r="BA57"/>
  <c i="10" r="F41"/>
  <c i="1" r="BD70"/>
  <c i="16" r="J36"/>
  <c i="1" r="AW77"/>
  <c i="26" r="F37"/>
  <c i="1" r="AZ93"/>
  <c i="36" r="F41"/>
  <c i="1" r="BD108"/>
  <c i="18" r="F38"/>
  <c i="1" r="BA81"/>
  <c i="37" r="J37"/>
  <c i="1" r="AV109"/>
  <c i="37" r="J38"/>
  <c i="1" r="AW109"/>
  <c i="37" r="F38"/>
  <c i="1" r="BA109"/>
  <c i="38" r="F37"/>
  <c i="1" r="AZ111"/>
  <c i="45" r="F39"/>
  <c i="1" r="BD121"/>
  <c i="7" r="J35"/>
  <c i="1" r="AV66"/>
  <c i="27" r="J37"/>
  <c i="1" r="AV94"/>
  <c i="29" r="F38"/>
  <c i="1" r="BA97"/>
  <c i="30" r="J37"/>
  <c i="1" r="AV99"/>
  <c i="46" r="J35"/>
  <c i="1" r="AV122"/>
  <c i="7" r="F39"/>
  <c i="1" r="BD66"/>
  <c i="23" r="J38"/>
  <c i="1" r="AW88"/>
  <c i="31" r="F41"/>
  <c i="1" r="BD100"/>
  <c i="36" r="F37"/>
  <c i="1" r="AZ108"/>
  <c i="6" r="J37"/>
  <c i="1" r="AV63"/>
  <c i="13" r="J36"/>
  <c i="1" r="AW74"/>
  <c i="36" r="J38"/>
  <c i="1" r="AW108"/>
  <c i="34" r="J38"/>
  <c i="1" r="AW105"/>
  <c i="43" r="J38"/>
  <c i="1" r="AW118"/>
  <c i="5" r="F39"/>
  <c i="1" r="BD62"/>
  <c i="48" r="F36"/>
  <c i="1" r="BA125"/>
  <c i="50" r="J34"/>
  <c i="1" r="AW127"/>
  <c i="9" r="J36"/>
  <c i="1" r="AW69"/>
  <c i="13" r="J32"/>
  <c i="15" r="J35"/>
  <c i="1" r="AV76"/>
  <c i="18" r="F37"/>
  <c i="1" r="AZ81"/>
  <c i="23" r="F37"/>
  <c i="1" r="AZ88"/>
  <c i="23" r="J37"/>
  <c i="1" r="AV88"/>
  <c i="23" r="F41"/>
  <c i="1" r="BD88"/>
  <c i="24" r="J38"/>
  <c i="1" r="AW90"/>
  <c i="39" r="F41"/>
  <c i="1" r="BD112"/>
  <c i="40" r="F37"/>
  <c i="1" r="AZ114"/>
  <c i="48" r="F35"/>
  <c i="1" r="AZ125"/>
  <c i="4" r="F35"/>
  <c i="1" r="AZ60"/>
  <c i="42" r="F37"/>
  <c i="1" r="AZ117"/>
  <c i="21" r="F38"/>
  <c i="1" r="BA85"/>
  <c i="23" r="F40"/>
  <c i="1" r="BC88"/>
  <c i="30" r="J38"/>
  <c i="1" r="AW99"/>
  <c i="44" r="F37"/>
  <c i="1" r="AZ119"/>
  <c i="44" r="J37"/>
  <c i="1" r="AV119"/>
  <c i="44" r="J38"/>
  <c i="1" r="AW119"/>
  <c i="46" r="J36"/>
  <c i="1" r="AW122"/>
  <c i="49" r="F37"/>
  <c i="1" r="BD126"/>
  <c i="8" r="F38"/>
  <c i="1" r="BA67"/>
  <c i="20" r="J38"/>
  <c i="1" r="AW84"/>
  <c i="42" r="F40"/>
  <c i="1" r="BC117"/>
  <c i="24" r="F41"/>
  <c i="1" r="BD90"/>
  <c i="21" r="J37"/>
  <c i="1" r="AV85"/>
  <c i="32" r="J37"/>
  <c i="1" r="AV102"/>
  <c i="42" r="J37"/>
  <c i="1" r="AV117"/>
  <c i="48" r="F39"/>
  <c i="1" r="BD125"/>
  <c i="29" r="F40"/>
  <c i="1" r="BC97"/>
  <c i="29" r="J38"/>
  <c i="1" r="AW97"/>
  <c i="30" r="F37"/>
  <c i="1" r="AZ99"/>
  <c i="37" r="F41"/>
  <c i="1" r="BD109"/>
  <c i="40" r="J38"/>
  <c i="1" r="AW114"/>
  <c i="43" r="F37"/>
  <c i="1" r="AZ118"/>
  <c i="44" r="F38"/>
  <c i="1" r="BA119"/>
  <c i="45" r="J35"/>
  <c i="1" r="AV121"/>
  <c i="6" r="F38"/>
  <c i="1" r="BA63"/>
  <c i="24" r="J37"/>
  <c i="1" r="AV90"/>
  <c i="49" r="F34"/>
  <c i="1" r="BA126"/>
  <c i="7" r="F38"/>
  <c i="1" r="BC66"/>
  <c i="30" r="F41"/>
  <c i="1" r="BD99"/>
  <c i="11" r="J35"/>
  <c i="1" r="AV72"/>
  <c i="14" r="F36"/>
  <c i="1" r="BA75"/>
  <c i="22" r="F41"/>
  <c i="1" r="BD87"/>
  <c i="27" r="F41"/>
  <c i="1" r="BD94"/>
  <c i="27" r="F37"/>
  <c i="1" r="AZ94"/>
  <c i="28" r="F37"/>
  <c i="1" r="AZ96"/>
  <c i="24" r="F40"/>
  <c i="1" r="BC90"/>
  <c i="29" r="J37"/>
  <c i="1" r="AV97"/>
  <c i="33" r="F38"/>
  <c i="1" r="BA103"/>
  <c i="33" r="J37"/>
  <c i="1" r="AV103"/>
  <c i="33" r="F40"/>
  <c i="1" r="BC103"/>
  <c i="36" r="F40"/>
  <c i="1" r="BC108"/>
  <c i="39" r="J37"/>
  <c i="1" r="AV112"/>
  <c i="39" r="F38"/>
  <c i="1" r="BA112"/>
  <c i="39" r="F37"/>
  <c i="1" r="AZ112"/>
  <c i="40" r="F38"/>
  <c i="1" r="BA114"/>
  <c i="7" r="F35"/>
  <c i="1" r="AZ66"/>
  <c i="10" r="F37"/>
  <c i="1" r="AZ70"/>
  <c i="11" r="F36"/>
  <c i="1" r="BA72"/>
  <c i="34" r="F40"/>
  <c i="1" r="BC105"/>
  <c i="43" r="J34"/>
  <c i="45" r="F35"/>
  <c i="1" r="AZ121"/>
  <c i="5" r="F38"/>
  <c i="1" r="BC62"/>
  <c i="49" r="F33"/>
  <c i="1" r="AZ126"/>
  <c i="3" r="J37"/>
  <c i="1" r="AV58"/>
  <c i="8" r="J37"/>
  <c i="1" r="AV67"/>
  <c i="13" r="F36"/>
  <c i="1" r="BA74"/>
  <c i="14" r="F39"/>
  <c i="1" r="BD75"/>
  <c i="20" r="F41"/>
  <c i="1" r="BD84"/>
  <c i="10" r="J37"/>
  <c i="1" r="AV70"/>
  <c i="17" r="J35"/>
  <c i="1" r="AV78"/>
  <c i="26" r="F40"/>
  <c i="1" r="BC93"/>
  <c i="32" r="J38"/>
  <c i="1" r="AW102"/>
  <c i="11" r="F39"/>
  <c i="1" r="BD72"/>
  <c i="21" r="F40"/>
  <c i="1" r="BC85"/>
  <c i="21" r="J38"/>
  <c i="1" r="AW85"/>
  <c i="22" r="F37"/>
  <c i="1" r="AZ87"/>
  <c i="43" r="F40"/>
  <c i="1" r="BC118"/>
  <c i="48" r="J36"/>
  <c i="1" r="AW125"/>
  <c i="17" r="F35"/>
  <c i="1" r="AZ78"/>
  <c i="18" r="F41"/>
  <c i="1" r="BD81"/>
  <c i="40" r="J37"/>
  <c i="1" r="AV114"/>
  <c i="48" r="J35"/>
  <c i="1" r="AV125"/>
  <c i="15" r="F35"/>
  <c i="1" r="AZ76"/>
  <c i="19" r="F41"/>
  <c i="1" r="BD82"/>
  <c i="19" r="J37"/>
  <c i="1" r="AV82"/>
  <c i="19" r="F40"/>
  <c i="1" r="BC82"/>
  <c i="20" r="F38"/>
  <c i="1" r="BA84"/>
  <c i="32" r="F37"/>
  <c i="1" r="AZ102"/>
  <c i="45" r="F38"/>
  <c i="1" r="BC121"/>
  <c i="3" r="J38"/>
  <c i="1" r="AW58"/>
  <c i="5" r="F36"/>
  <c i="1" r="BA62"/>
  <c i="18" r="J37"/>
  <c i="1" r="AV81"/>
  <c i="50" r="F34"/>
  <c i="1" r="BA127"/>
  <c i="9" r="F38"/>
  <c i="1" r="BC69"/>
  <c i="29" r="F37"/>
  <c i="1" r="AZ97"/>
  <c i="32" r="F40"/>
  <c i="1" r="BC102"/>
  <c i="6" r="F40"/>
  <c i="1" r="BC63"/>
  <c i="19" r="F38"/>
  <c i="1" r="BA82"/>
  <c i="22" r="F38"/>
  <c i="1" r="BA87"/>
  <c i="28" r="F40"/>
  <c i="1" r="BC96"/>
  <c i="36" r="J37"/>
  <c i="1" r="AV108"/>
  <c i="42" r="J38"/>
  <c i="1" r="AW117"/>
  <c i="48" r="F38"/>
  <c i="1" r="BC125"/>
  <c i="7" r="J36"/>
  <c i="1" r="AW66"/>
  <c i="20" r="J37"/>
  <c i="1" r="AV84"/>
  <c i="41" r="F37"/>
  <c i="1" r="AZ115"/>
  <c i="47" r="F38"/>
  <c i="1" r="BC124"/>
  <c i="9" r="F39"/>
  <c i="1" r="BD69"/>
  <c i="17" r="F36"/>
  <c i="1" r="BA78"/>
  <c i="34" r="F38"/>
  <c i="1" r="BA105"/>
  <c r="AS79"/>
  <c i="9" r="F35"/>
  <c i="1" r="AZ69"/>
  <c i="29" r="F41"/>
  <c i="1" r="BD97"/>
  <c i="30" r="F40"/>
  <c i="1" r="BC99"/>
  <c i="3" r="F40"/>
  <c i="1" r="BC58"/>
  <c r="BC56"/>
  <c r="AY56"/>
  <c i="13" r="F38"/>
  <c i="1" r="BC74"/>
  <c i="28" r="J37"/>
  <c i="1" r="AV96"/>
  <c i="42" r="F41"/>
  <c i="1" r="BD117"/>
  <c i="10" r="F38"/>
  <c i="1" r="BA70"/>
  <c i="11" r="F38"/>
  <c i="1" r="BC72"/>
  <c i="22" r="J37"/>
  <c i="1" r="AV87"/>
  <c i="38" r="F38"/>
  <c i="1" r="BA111"/>
  <c i="46" r="F35"/>
  <c i="1" r="AZ122"/>
  <c i="47" r="J36"/>
  <c i="1" r="AW124"/>
  <c i="49" r="F36"/>
  <c i="1" r="BC126"/>
  <c i="4" r="J36"/>
  <c i="1" r="AW60"/>
  <c i="14" r="F35"/>
  <c i="1" r="AZ75"/>
  <c i="16" r="F36"/>
  <c i="1" r="BA77"/>
  <c i="18" r="F40"/>
  <c i="1" r="BC81"/>
  <c i="47" r="J35"/>
  <c i="1" r="AV124"/>
  <c i="11" r="J36"/>
  <c i="1" r="AW72"/>
  <c i="12" r="J35"/>
  <c i="1" r="AV73"/>
  <c i="15" r="F36"/>
  <c i="1" r="BA76"/>
  <c i="17" r="F38"/>
  <c i="1" r="BC78"/>
  <c i="41" r="J38"/>
  <c i="1" r="AW115"/>
  <c i="41" r="F40"/>
  <c i="1" r="BC115"/>
  <c i="46" r="F38"/>
  <c i="1" r="BC122"/>
  <c i="4" r="F38"/>
  <c i="1" r="BC60"/>
  <c r="AS64"/>
  <c i="10" r="J34"/>
  <c i="12" r="F35"/>
  <c i="1" r="AZ73"/>
  <c i="15" r="F39"/>
  <c i="1" r="BD76"/>
  <c i="25" r="F41"/>
  <c i="1" r="BD91"/>
  <c i="26" r="F38"/>
  <c i="1" r="BA93"/>
  <c i="35" r="F38"/>
  <c i="1" r="BA106"/>
  <c i="41" r="F38"/>
  <c i="1" r="BA115"/>
  <c r="AS55"/>
  <c i="3" r="F37"/>
  <c i="1" r="AZ58"/>
  <c r="AZ56"/>
  <c r="AV56"/>
  <c i="4" r="F39"/>
  <c i="1" r="BD60"/>
  <c i="40" r="F41"/>
  <c i="1" r="BD114"/>
  <c i="49" r="J34"/>
  <c i="1" r="AW126"/>
  <c i="12" r="F36"/>
  <c i="1" r="BA73"/>
  <c i="14" r="J35"/>
  <c i="1" r="AV75"/>
  <c i="26" r="F41"/>
  <c i="1" r="BD93"/>
  <c i="4" r="F36"/>
  <c i="1" r="BA60"/>
  <c i="4" r="J32"/>
  <c i="6" r="F41"/>
  <c i="1" r="BD63"/>
  <c i="13" r="F39"/>
  <c i="1" r="BD74"/>
  <c i="31" r="F37"/>
  <c i="1" r="AZ100"/>
  <c i="40" r="F40"/>
  <c i="1" r="BC114"/>
  <c r="AS59"/>
  <c i="3" r="F41"/>
  <c i="1" r="BD58"/>
  <c r="BD56"/>
  <c r="BD55"/>
  <c i="13" r="J35"/>
  <c i="1" r="AV74"/>
  <c i="16" r="J35"/>
  <c i="1" r="AV77"/>
  <c i="17" r="J36"/>
  <c i="1" r="AW78"/>
  <c i="24" r="F38"/>
  <c i="1" r="BA90"/>
  <c i="43" r="F41"/>
  <c i="1" r="BD118"/>
  <c i="45" r="J36"/>
  <c i="1" r="AW121"/>
  <c i="5" r="J36"/>
  <c i="1" r="AW62"/>
  <c i="6" r="J38"/>
  <c i="1" r="AW63"/>
  <c i="19" r="F37"/>
  <c i="1" r="AZ82"/>
  <c i="19" r="J38"/>
  <c i="1" r="AW82"/>
  <c i="20" r="F37"/>
  <c i="1" r="AZ84"/>
  <c i="31" r="J37"/>
  <c i="1" r="AV100"/>
  <c i="32" r="F38"/>
  <c i="1" r="BA102"/>
  <c i="36" r="F38"/>
  <c i="1" r="BA108"/>
  <c i="47" r="F35"/>
  <c i="1" r="AZ124"/>
  <c i="49" r="J33"/>
  <c i="1" r="AV126"/>
  <c i="50" r="F37"/>
  <c i="1" r="BD127"/>
  <c i="12" r="F39"/>
  <c i="1" r="BD73"/>
  <c i="23" r="F38"/>
  <c i="1" r="BA88"/>
  <c i="28" r="F41"/>
  <c i="1" r="BD96"/>
  <c i="8" r="F41"/>
  <c i="1" r="BD67"/>
  <c i="25" r="F37"/>
  <c i="1" r="AZ91"/>
  <c i="25" r="F40"/>
  <c i="1" r="BC91"/>
  <c i="25" r="J38"/>
  <c i="1" r="AW91"/>
  <c i="25" r="J37"/>
  <c i="1" r="AV91"/>
  <c i="25" r="F38"/>
  <c i="1" r="BA91"/>
  <c i="26" r="J38"/>
  <c i="1" r="AW93"/>
  <c i="35" r="F41"/>
  <c i="1" r="BD106"/>
  <c i="38" r="J38"/>
  <c i="1" r="AW111"/>
  <c i="14" r="J36"/>
  <c i="1" r="AW75"/>
  <c i="16" r="F39"/>
  <c i="1" r="BD77"/>
  <c i="28" r="J38"/>
  <c i="1" r="AW96"/>
  <c i="50" r="J33"/>
  <c i="1" r="AV127"/>
  <c i="15" r="F38"/>
  <c i="1" r="BC76"/>
  <c i="22" r="F40"/>
  <c i="1" r="BC87"/>
  <c i="38" r="F40"/>
  <c i="1" r="BC111"/>
  <c i="9" r="F36"/>
  <c i="1" r="BA69"/>
  <c i="17" r="F39"/>
  <c i="1" r="BD78"/>
  <c i="34" r="F41"/>
  <c i="1" r="BD105"/>
  <c i="5" r="F35"/>
  <c i="1" r="AZ62"/>
  <c i="15" r="J36"/>
  <c i="1" r="AW76"/>
  <c i="21" r="F41"/>
  <c i="1" r="BD85"/>
  <c i="24" r="F37"/>
  <c i="1" r="AZ90"/>
  <c i="30" r="F38"/>
  <c i="1" r="BA99"/>
  <c i="37" r="F37"/>
  <c i="1" r="AZ109"/>
  <c i="37" r="F40"/>
  <c i="1" r="BC109"/>
  <c i="38" r="J37"/>
  <c i="1" r="AV111"/>
  <c i="43" r="F38"/>
  <c i="1" r="BA118"/>
  <c i="3" r="F38"/>
  <c i="1" r="BA58"/>
  <c r="BA56"/>
  <c r="AW56"/>
  <c i="5" r="J35"/>
  <c i="1" r="AV62"/>
  <c i="6" r="F37"/>
  <c i="1" r="AZ63"/>
  <c i="7" r="F36"/>
  <c i="1" r="BA66"/>
  <c i="9" r="J35"/>
  <c i="1" r="AV69"/>
  <c i="11" r="F35"/>
  <c i="1" r="AZ72"/>
  <c i="14" r="F38"/>
  <c i="1" r="BC75"/>
  <c i="29" r="J34"/>
  <c i="31" r="F38"/>
  <c i="1" r="BA100"/>
  <c i="31" r="J34"/>
  <c i="35" r="F40"/>
  <c i="1" r="BC106"/>
  <c i="35" r="J38"/>
  <c i="1" r="AW106"/>
  <c i="38" r="F41"/>
  <c i="1" r="BD111"/>
  <c i="33" r="J38"/>
  <c i="1" r="AW103"/>
  <c i="34" r="F37"/>
  <c i="1" r="AZ105"/>
  <c i="47" r="F36"/>
  <c i="1" r="BA124"/>
  <c i="50" r="F36"/>
  <c i="1" r="BC127"/>
  <c i="10" r="J38"/>
  <c i="1" r="AW70"/>
  <c i="18" r="J38"/>
  <c i="1" r="AW81"/>
  <c i="25" r="J34"/>
  <c i="27" r="F38"/>
  <c i="1" r="BA94"/>
  <c i="27" r="J38"/>
  <c i="1" r="AW94"/>
  <c i="27" r="F40"/>
  <c i="1" r="BC94"/>
  <c i="31" r="F40"/>
  <c i="1" r="BC100"/>
  <c i="31" r="J38"/>
  <c i="1" r="AW100"/>
  <c i="35" r="J37"/>
  <c i="1" r="AV106"/>
  <c i="41" r="F41"/>
  <c i="1" r="BD115"/>
  <c i="46" r="F36"/>
  <c i="1" r="BA122"/>
  <c i="8" r="F37"/>
  <c i="1" r="AZ67"/>
  <c i="10" r="F40"/>
  <c i="1" r="BC70"/>
  <c i="12" r="J36"/>
  <c i="1" r="AW73"/>
  <c i="32" r="F41"/>
  <c i="1" r="BD102"/>
  <c i="43" r="J37"/>
  <c i="1" r="AV118"/>
  <c i="44" r="F41"/>
  <c i="1" r="BD119"/>
  <c i="44" r="F40"/>
  <c i="1" r="BC119"/>
  <c i="45" r="F36"/>
  <c i="1" r="BA121"/>
  <c i="4" r="J35"/>
  <c i="1" r="AV60"/>
  <c i="16" r="F38"/>
  <c i="1" r="BC77"/>
  <c i="26" r="J37"/>
  <c i="1" r="AV93"/>
  <c i="33" r="F37"/>
  <c i="1" r="AZ103"/>
  <c i="33" r="F41"/>
  <c i="1" r="BD103"/>
  <c i="34" r="J37"/>
  <c i="1" r="AV105"/>
  <c i="12" r="F38"/>
  <c i="1" r="BC73"/>
  <c i="22" r="J38"/>
  <c i="1" r="AW87"/>
  <c i="47" r="F39"/>
  <c i="1" r="BD124"/>
  <c i="8" r="F40"/>
  <c i="1" r="BC67"/>
  <c i="21" r="F37"/>
  <c i="1" r="AZ85"/>
  <c i="28" r="F38"/>
  <c i="1" r="BA96"/>
  <c i="50" r="F33"/>
  <c i="1" r="AZ127"/>
  <c i="8" r="J38"/>
  <c i="1" r="AW67"/>
  <c i="13" r="F35"/>
  <c i="1" r="AZ74"/>
  <c i="20" r="F40"/>
  <c i="1" r="BC84"/>
  <c i="35" r="F37"/>
  <c i="1" r="AZ106"/>
  <c i="41" r="J37"/>
  <c i="1" r="AV115"/>
  <c i="42" r="F38"/>
  <c i="1" r="BA117"/>
  <c i="39" r="J38"/>
  <c i="1" r="AW112"/>
  <c i="39" r="F40"/>
  <c i="1" r="BC112"/>
  <c i="46" r="F39"/>
  <c i="1" r="BD122"/>
  <c i="47" l="1" r="T153"/>
  <c i="28" r="T107"/>
  <c r="T106"/>
  <c i="47" r="BK90"/>
  <c r="J90"/>
  <c r="J63"/>
  <c i="38" r="R103"/>
  <c r="R102"/>
  <c i="11" r="R88"/>
  <c i="30" r="BK102"/>
  <c r="J102"/>
  <c r="J68"/>
  <c i="13" r="P88"/>
  <c i="1" r="AU74"/>
  <c i="10" r="T104"/>
  <c i="6" r="P101"/>
  <c i="1" r="AU63"/>
  <c i="49" r="T82"/>
  <c i="23" r="BK97"/>
  <c r="J97"/>
  <c r="J68"/>
  <c i="18" r="BK105"/>
  <c r="J105"/>
  <c r="J68"/>
  <c i="47" r="R90"/>
  <c i="32" r="BK103"/>
  <c r="BK102"/>
  <c r="J102"/>
  <c r="J67"/>
  <c i="28" r="P107"/>
  <c r="P106"/>
  <c i="1" r="AU96"/>
  <c i="7" r="P88"/>
  <c i="1" r="AU66"/>
  <c i="22" r="BK103"/>
  <c r="J103"/>
  <c r="J68"/>
  <c i="16" r="T88"/>
  <c i="10" r="R272"/>
  <c i="24" r="BK1013"/>
  <c r="J1013"/>
  <c r="J82"/>
  <c i="48" r="R90"/>
  <c i="22" r="R103"/>
  <c r="R102"/>
  <c i="36" r="BK104"/>
  <c r="J104"/>
  <c r="J68"/>
  <c i="38" r="P103"/>
  <c r="P102"/>
  <c i="1" r="AU111"/>
  <c i="20" r="T105"/>
  <c r="T104"/>
  <c i="14" r="P88"/>
  <c i="1" r="AU75"/>
  <c i="15" r="P88"/>
  <c i="1" r="AU76"/>
  <c i="43" r="R95"/>
  <c i="20" r="R105"/>
  <c r="R104"/>
  <c i="8" r="P275"/>
  <c r="P104"/>
  <c i="1" r="AU67"/>
  <c i="47" r="P90"/>
  <c i="1" r="AU124"/>
  <c i="4" r="T88"/>
  <c i="22" r="P103"/>
  <c r="P102"/>
  <c i="1" r="AU87"/>
  <c i="11" r="T88"/>
  <c i="4" r="P88"/>
  <c i="1" r="AU60"/>
  <c i="34" r="T106"/>
  <c r="T105"/>
  <c i="5" r="P89"/>
  <c i="1" r="AU62"/>
  <c i="34" r="P106"/>
  <c r="P105"/>
  <c i="1" r="AU105"/>
  <c i="15" r="T88"/>
  <c i="8" r="R105"/>
  <c r="R104"/>
  <c i="36" r="R104"/>
  <c r="R103"/>
  <c i="30" r="P102"/>
  <c r="P101"/>
  <c i="1" r="AU99"/>
  <c i="49" r="R82"/>
  <c i="22" r="T103"/>
  <c r="T102"/>
  <c i="8" r="BK275"/>
  <c r="J275"/>
  <c r="J75"/>
  <c i="6" r="BK102"/>
  <c r="J102"/>
  <c r="J68"/>
  <c i="38" r="T103"/>
  <c r="T102"/>
  <c i="30" r="T102"/>
  <c r="T101"/>
  <c i="17" r="T88"/>
  <c i="10" r="P272"/>
  <c i="46" r="R88"/>
  <c i="32" r="P103"/>
  <c r="P102"/>
  <c i="1" r="AU102"/>
  <c i="26" r="T102"/>
  <c r="T101"/>
  <c i="18" r="R105"/>
  <c r="R104"/>
  <c i="10" r="T272"/>
  <c r="T103"/>
  <c i="2" r="T95"/>
  <c r="T94"/>
  <c i="30" r="R101"/>
  <c i="24" r="BK910"/>
  <c r="J910"/>
  <c r="J78"/>
  <c i="17" r="R88"/>
  <c i="48" r="T90"/>
  <c i="32" r="R103"/>
  <c r="R102"/>
  <c i="18" r="P105"/>
  <c r="P104"/>
  <c i="1" r="AU81"/>
  <c i="42" r="R104"/>
  <c r="R103"/>
  <c i="14" r="R88"/>
  <c i="2" r="R95"/>
  <c r="R94"/>
  <c i="28" r="R107"/>
  <c r="R106"/>
  <c i="7" r="R88"/>
  <c i="24" r="T109"/>
  <c r="T108"/>
  <c i="20" r="P105"/>
  <c r="P104"/>
  <c i="1" r="AU84"/>
  <c i="14" r="BK88"/>
  <c r="J88"/>
  <c r="J63"/>
  <c i="6" r="R102"/>
  <c r="R101"/>
  <c i="42" r="T104"/>
  <c r="T103"/>
  <c i="34" r="BK614"/>
  <c r="J614"/>
  <c r="J77"/>
  <c i="10" r="P104"/>
  <c r="P103"/>
  <c i="1" r="AU70"/>
  <c i="24" r="P109"/>
  <c r="P108"/>
  <c i="1" r="AU90"/>
  <c i="47" r="T90"/>
  <c i="40" r="T103"/>
  <c r="T102"/>
  <c i="18" r="T105"/>
  <c r="T104"/>
  <c i="10" r="R104"/>
  <c r="R103"/>
  <c i="48" r="P90"/>
  <c i="1" r="AU125"/>
  <c i="8" r="T105"/>
  <c r="T104"/>
  <c i="40" r="R103"/>
  <c r="R102"/>
  <c r="P103"/>
  <c r="P102"/>
  <c i="1" r="AU114"/>
  <c i="26" r="P102"/>
  <c r="P101"/>
  <c i="1" r="AU93"/>
  <c i="46" r="T88"/>
  <c i="36" r="P104"/>
  <c r="P103"/>
  <c i="1" r="AU108"/>
  <c i="24" r="R109"/>
  <c r="R108"/>
  <c i="26" r="BK102"/>
  <c r="J102"/>
  <c r="J68"/>
  <c i="48" r="BK90"/>
  <c r="J90"/>
  <c r="J63"/>
  <c i="26" r="BK413"/>
  <c r="J413"/>
  <c r="J76"/>
  <c i="8" r="BK105"/>
  <c r="J105"/>
  <c r="J68"/>
  <c i="34" r="BK664"/>
  <c r="J664"/>
  <c r="J80"/>
  <c i="50" r="BK80"/>
  <c r="J80"/>
  <c r="J59"/>
  <c i="21" r="BK95"/>
  <c r="J95"/>
  <c i="49" r="BK82"/>
  <c r="J82"/>
  <c r="J59"/>
  <c i="45" r="BK88"/>
  <c r="J88"/>
  <c r="J63"/>
  <c i="44" r="BK95"/>
  <c r="J95"/>
  <c r="J67"/>
  <c i="1" r="AG118"/>
  <c i="43" r="J67"/>
  <c r="J96"/>
  <c r="J68"/>
  <c i="42" r="BK103"/>
  <c r="J103"/>
  <c i="43" r="J43"/>
  <c i="41" r="BK95"/>
  <c r="J95"/>
  <c r="J67"/>
  <c i="40" r="BK102"/>
  <c r="J102"/>
  <c r="J67"/>
  <c i="39" r="BK95"/>
  <c r="J95"/>
  <c r="J67"/>
  <c i="38" r="BK102"/>
  <c r="J102"/>
  <c i="37" r="BK95"/>
  <c r="J95"/>
  <c r="J67"/>
  <c i="36" r="BK103"/>
  <c r="J103"/>
  <c r="J67"/>
  <c i="35" r="BK96"/>
  <c r="J96"/>
  <c i="34" r="BK105"/>
  <c r="J105"/>
  <c r="J67"/>
  <c i="33" r="BK96"/>
  <c r="J96"/>
  <c i="1" r="AG100"/>
  <c i="31" r="J97"/>
  <c r="J68"/>
  <c r="J67"/>
  <c r="J43"/>
  <c i="1" r="AG97"/>
  <c i="29" r="J96"/>
  <c r="J68"/>
  <c r="J67"/>
  <c i="28" r="BK106"/>
  <c r="J106"/>
  <c i="29" r="J43"/>
  <c i="27" r="J96"/>
  <c r="J68"/>
  <c i="1" r="AG91"/>
  <c i="25" r="J67"/>
  <c r="J96"/>
  <c r="J68"/>
  <c i="24" r="BK108"/>
  <c r="J108"/>
  <c i="25" r="J43"/>
  <c i="20" r="BK104"/>
  <c r="J104"/>
  <c i="19" r="J96"/>
  <c r="J68"/>
  <c i="18" r="BK104"/>
  <c r="J104"/>
  <c r="J67"/>
  <c i="17" r="J89"/>
  <c r="J64"/>
  <c i="15" r="BK88"/>
  <c r="J88"/>
  <c r="J63"/>
  <c i="1" r="AG74"/>
  <c i="13" r="J63"/>
  <c r="J41"/>
  <c i="1" r="AG70"/>
  <c i="10" r="J104"/>
  <c r="J68"/>
  <c r="J67"/>
  <c r="J43"/>
  <c i="6" r="BK101"/>
  <c r="J101"/>
  <c i="5" r="BK89"/>
  <c r="J89"/>
  <c i="1" r="AG60"/>
  <c i="4" r="J63"/>
  <c r="J41"/>
  <c i="2" r="BK94"/>
  <c r="J94"/>
  <c i="1" r="BD95"/>
  <c r="AT103"/>
  <c r="AS54"/>
  <c r="BA71"/>
  <c r="AW71"/>
  <c r="BA107"/>
  <c r="AW107"/>
  <c r="AT109"/>
  <c r="AZ107"/>
  <c r="AV107"/>
  <c r="AT111"/>
  <c i="46" r="F37"/>
  <c i="1" r="BB122"/>
  <c i="6" r="J34"/>
  <c i="1" r="AG63"/>
  <c r="AZ65"/>
  <c r="AV65"/>
  <c r="AT69"/>
  <c r="BD68"/>
  <c r="AT72"/>
  <c i="12" r="J32"/>
  <c i="1" r="AG73"/>
  <c i="13" r="F37"/>
  <c i="1" r="BB74"/>
  <c r="AT112"/>
  <c r="AT115"/>
  <c r="AU101"/>
  <c i="3" r="F39"/>
  <c i="1" r="BB58"/>
  <c i="23" r="F39"/>
  <c i="1" r="BB88"/>
  <c r="BA89"/>
  <c r="AW89"/>
  <c r="AT91"/>
  <c r="AN91"/>
  <c i="25" r="F39"/>
  <c i="1" r="BB91"/>
  <c r="AZ104"/>
  <c r="AV104"/>
  <c i="35" r="J34"/>
  <c i="1" r="AG106"/>
  <c r="AT108"/>
  <c i="36" r="F39"/>
  <c i="1" r="BB108"/>
  <c r="AU56"/>
  <c r="AU55"/>
  <c r="BC80"/>
  <c r="AY80"/>
  <c r="AT118"/>
  <c r="AN118"/>
  <c r="BA116"/>
  <c r="AW116"/>
  <c r="BD116"/>
  <c i="45" r="F37"/>
  <c i="1" r="BB121"/>
  <c r="BD71"/>
  <c i="19" r="J34"/>
  <c i="1" r="AG82"/>
  <c r="AT88"/>
  <c r="AT126"/>
  <c i="50" r="F35"/>
  <c i="1" r="BB127"/>
  <c r="AU98"/>
  <c r="BD98"/>
  <c i="33" r="J34"/>
  <c i="1" r="AG103"/>
  <c r="AU104"/>
  <c r="BC61"/>
  <c r="AY61"/>
  <c r="AT76"/>
  <c i="18" r="F39"/>
  <c i="1" r="BB81"/>
  <c i="48" r="J32"/>
  <c i="1" r="AG125"/>
  <c i="2" r="J34"/>
  <c r="J43"/>
  <c i="12" r="F37"/>
  <c i="1" r="BB73"/>
  <c r="BC110"/>
  <c r="AY110"/>
  <c i="40" r="F39"/>
  <c i="1" r="BB114"/>
  <c r="BD104"/>
  <c r="BC104"/>
  <c r="AY104"/>
  <c r="BC113"/>
  <c r="AY113"/>
  <c i="42" r="J34"/>
  <c i="1" r="AG117"/>
  <c i="44" r="F39"/>
  <c i="1" r="BB119"/>
  <c r="BA120"/>
  <c r="AW120"/>
  <c i="6" r="F39"/>
  <c i="1" r="BB63"/>
  <c r="AZ123"/>
  <c r="AV123"/>
  <c r="AU95"/>
  <c i="3" r="J34"/>
  <c i="1" r="AG58"/>
  <c r="AT96"/>
  <c i="28" r="J34"/>
  <c i="1" r="AG96"/>
  <c r="AG95"/>
  <c r="BC98"/>
  <c r="AY98"/>
  <c r="AZ101"/>
  <c r="AV101"/>
  <c r="AT105"/>
  <c r="AU68"/>
  <c r="BA55"/>
  <c r="AW55"/>
  <c r="AT56"/>
  <c r="AT63"/>
  <c r="BA65"/>
  <c r="AW65"/>
  <c i="15" r="F37"/>
  <c i="1" r="BB76"/>
  <c r="BD120"/>
  <c r="BA123"/>
  <c r="AW123"/>
  <c r="BC123"/>
  <c r="AY123"/>
  <c i="49" r="F35"/>
  <c i="1" r="BB126"/>
  <c r="AU83"/>
  <c r="AU116"/>
  <c i="2" r="F39"/>
  <c i="1" r="BB57"/>
  <c r="AT67"/>
  <c r="BC68"/>
  <c r="AY68"/>
  <c r="AZ68"/>
  <c r="AV68"/>
  <c i="11" r="J32"/>
  <c i="1" r="AG72"/>
  <c r="AT73"/>
  <c i="16" r="J32"/>
  <c i="1" r="AG77"/>
  <c r="AT78"/>
  <c r="BC71"/>
  <c r="AY71"/>
  <c r="BA80"/>
  <c r="AZ80"/>
  <c i="19" r="F39"/>
  <c i="1" r="BB82"/>
  <c r="AZ83"/>
  <c r="AV83"/>
  <c r="AT87"/>
  <c r="AT100"/>
  <c r="AN100"/>
  <c r="BC107"/>
  <c r="AY107"/>
  <c r="AZ110"/>
  <c r="AV110"/>
  <c i="39" r="F39"/>
  <c i="1" r="BB112"/>
  <c r="BD113"/>
  <c i="43" r="F39"/>
  <c i="1" r="BB118"/>
  <c i="26" r="F39"/>
  <c i="1" r="BB93"/>
  <c r="AT84"/>
  <c r="BC86"/>
  <c r="AY86"/>
  <c i="24" r="J34"/>
  <c i="1" r="AG90"/>
  <c r="AG89"/>
  <c r="BC92"/>
  <c r="AY92"/>
  <c r="AT97"/>
  <c r="AN97"/>
  <c i="31" r="F39"/>
  <c i="1" r="BB100"/>
  <c i="41" r="F39"/>
  <c i="1" r="BB115"/>
  <c r="AZ120"/>
  <c r="AV120"/>
  <c r="AT124"/>
  <c r="AT62"/>
  <c i="14" r="F37"/>
  <c i="1" r="BB75"/>
  <c r="BD83"/>
  <c i="24" r="F39"/>
  <c i="1" r="BB90"/>
  <c r="AU86"/>
  <c i="27" r="J34"/>
  <c i="1" r="AG94"/>
  <c r="BC95"/>
  <c r="AY95"/>
  <c r="AZ95"/>
  <c r="AV95"/>
  <c i="29" r="F39"/>
  <c i="1" r="BB97"/>
  <c i="34" r="F39"/>
  <c i="1" r="BB105"/>
  <c r="BA83"/>
  <c r="AW83"/>
  <c i="22" r="F39"/>
  <c i="1" r="BB87"/>
  <c i="10" r="F39"/>
  <c i="1" r="BB70"/>
  <c r="AT82"/>
  <c r="BC83"/>
  <c r="AY83"/>
  <c r="AT90"/>
  <c r="AZ92"/>
  <c r="AV92"/>
  <c r="BA95"/>
  <c r="AW95"/>
  <c r="AT99"/>
  <c r="BD101"/>
  <c r="BA104"/>
  <c r="AW104"/>
  <c r="AT106"/>
  <c i="35" r="F39"/>
  <c i="1" r="BB106"/>
  <c r="AT121"/>
  <c r="AT122"/>
  <c r="BC55"/>
  <c r="AY55"/>
  <c r="AT74"/>
  <c r="AN74"/>
  <c i="20" r="F39"/>
  <c i="1" r="BB84"/>
  <c i="4" r="F37"/>
  <c i="1" r="BB60"/>
  <c r="BA110"/>
  <c r="AW110"/>
  <c r="BD123"/>
  <c i="48" r="F37"/>
  <c i="1" r="BB125"/>
  <c i="38" r="J34"/>
  <c i="1" r="AG111"/>
  <c r="AZ113"/>
  <c r="AV113"/>
  <c i="21" r="J34"/>
  <c i="1" r="AG85"/>
  <c r="AT77"/>
  <c r="AZ71"/>
  <c r="AV71"/>
  <c r="AT81"/>
  <c i="20" r="J34"/>
  <c i="1" r="AG84"/>
  <c r="BA86"/>
  <c r="AW86"/>
  <c r="AZ86"/>
  <c r="AV86"/>
  <c r="BD89"/>
  <c i="27" r="F39"/>
  <c i="1" r="BB94"/>
  <c r="BC101"/>
  <c r="AY101"/>
  <c i="33" r="F39"/>
  <c i="1" r="BB103"/>
  <c r="AT119"/>
  <c r="AZ116"/>
  <c r="AV116"/>
  <c r="BC116"/>
  <c r="AY116"/>
  <c r="BC120"/>
  <c r="AY120"/>
  <c i="46" r="J32"/>
  <c i="1" r="AG122"/>
  <c i="47" r="F37"/>
  <c i="1" r="BB124"/>
  <c r="BD80"/>
  <c i="21" r="F39"/>
  <c i="1" r="BB85"/>
  <c r="AT57"/>
  <c r="BA101"/>
  <c r="AW101"/>
  <c r="AU80"/>
  <c r="BD61"/>
  <c i="9" r="F37"/>
  <c i="1" r="BB69"/>
  <c i="9" r="J32"/>
  <c i="1" r="AG69"/>
  <c r="AG68"/>
  <c i="11" r="F37"/>
  <c i="1" r="BB72"/>
  <c r="AT85"/>
  <c r="BA98"/>
  <c r="AW98"/>
  <c i="32" r="F39"/>
  <c i="1" r="BB102"/>
  <c r="BA113"/>
  <c r="AW113"/>
  <c i="5" r="F37"/>
  <c i="1" r="BB62"/>
  <c r="AT125"/>
  <c r="AT127"/>
  <c r="AU120"/>
  <c r="AT58"/>
  <c r="BA61"/>
  <c r="AW61"/>
  <c r="AT66"/>
  <c i="8" r="F39"/>
  <c i="1" r="BB67"/>
  <c r="AU113"/>
  <c r="AZ98"/>
  <c r="AV98"/>
  <c r="AU110"/>
  <c r="AZ61"/>
  <c r="AV61"/>
  <c r="AT75"/>
  <c i="30" r="F39"/>
  <c i="1" r="BB99"/>
  <c r="AT117"/>
  <c r="AU107"/>
  <c i="7" r="F37"/>
  <c i="1" r="BB66"/>
  <c r="AT60"/>
  <c r="AN60"/>
  <c r="BD65"/>
  <c r="AT70"/>
  <c r="AN70"/>
  <c r="BD86"/>
  <c r="BC89"/>
  <c r="AY89"/>
  <c r="AZ89"/>
  <c r="AV89"/>
  <c r="AT93"/>
  <c r="BA92"/>
  <c r="AW92"/>
  <c r="BD92"/>
  <c r="AT94"/>
  <c i="28" r="F39"/>
  <c i="1" r="BB96"/>
  <c r="AU89"/>
  <c r="AT102"/>
  <c r="AU92"/>
  <c r="BC65"/>
  <c r="AY65"/>
  <c i="17" r="J32"/>
  <c i="1" r="AG78"/>
  <c r="BD107"/>
  <c i="37" r="F39"/>
  <c i="1" r="BB109"/>
  <c i="38" r="F39"/>
  <c i="1" r="BB111"/>
  <c i="17" r="F37"/>
  <c i="1" r="BB78"/>
  <c r="AZ55"/>
  <c r="AV55"/>
  <c i="5" r="J32"/>
  <c i="1" r="AG62"/>
  <c i="7" r="J32"/>
  <c i="1" r="AG66"/>
  <c r="BA68"/>
  <c r="AW68"/>
  <c i="16" r="F37"/>
  <c i="1" r="BB77"/>
  <c r="BD110"/>
  <c r="AT114"/>
  <c i="42" r="F39"/>
  <c i="1" r="BB117"/>
  <c i="21" l="1" r="J43"/>
  <c i="30" r="BK101"/>
  <c r="J101"/>
  <c i="32" r="J103"/>
  <c r="J68"/>
  <c i="26" r="BK101"/>
  <c r="J101"/>
  <c r="J67"/>
  <c i="21" r="J67"/>
  <c i="22" r="BK102"/>
  <c r="J102"/>
  <c r="J67"/>
  <c i="23" r="BK96"/>
  <c r="J96"/>
  <c r="J67"/>
  <c i="8" r="BK104"/>
  <c r="J104"/>
  <c r="J67"/>
  <c i="1" r="AN125"/>
  <c i="48" r="J41"/>
  <c i="1" r="AN122"/>
  <c i="46" r="J41"/>
  <c i="1" r="AN117"/>
  <c i="42" r="J43"/>
  <c r="J67"/>
  <c i="1" r="AN111"/>
  <c i="38" r="J43"/>
  <c r="J67"/>
  <c i="1" r="AN106"/>
  <c i="35" r="J43"/>
  <c r="J67"/>
  <c i="1" r="AN103"/>
  <c i="33" r="J43"/>
  <c r="J67"/>
  <c i="1" r="AN96"/>
  <c i="28" r="J43"/>
  <c r="J67"/>
  <c i="1" r="AN94"/>
  <c i="27" r="J43"/>
  <c i="1" r="AN90"/>
  <c i="24" r="J43"/>
  <c r="J67"/>
  <c i="1" r="AN84"/>
  <c i="20" r="J43"/>
  <c r="J67"/>
  <c i="1" r="AN82"/>
  <c i="19" r="J43"/>
  <c i="1" r="AN78"/>
  <c i="17" r="J41"/>
  <c i="1" r="AN77"/>
  <c i="16" r="J41"/>
  <c i="1" r="AN73"/>
  <c i="12" r="J41"/>
  <c i="1" r="AN72"/>
  <c i="11" r="J41"/>
  <c i="1" r="AN69"/>
  <c i="9" r="J41"/>
  <c i="1" r="AN66"/>
  <c i="7" r="J41"/>
  <c i="1" r="AN63"/>
  <c i="6" r="J43"/>
  <c r="J67"/>
  <c i="1" r="AN62"/>
  <c i="5" r="J41"/>
  <c r="J63"/>
  <c i="1" r="AN58"/>
  <c i="3" r="J43"/>
  <c i="2" r="J67"/>
  <c i="1" r="AG57"/>
  <c r="AN57"/>
  <c r="AN85"/>
  <c i="50" r="J30"/>
  <c i="1" r="AG127"/>
  <c r="AU71"/>
  <c r="BB107"/>
  <c r="AX107"/>
  <c r="BC79"/>
  <c r="AY79"/>
  <c r="BB120"/>
  <c r="AX120"/>
  <c r="AT68"/>
  <c r="AN68"/>
  <c r="AG83"/>
  <c r="BC59"/>
  <c r="AY59"/>
  <c r="BA64"/>
  <c r="AW64"/>
  <c i="40" r="J34"/>
  <c i="1" r="AG114"/>
  <c r="AG56"/>
  <c r="AG55"/>
  <c r="BB61"/>
  <c r="AX61"/>
  <c i="36" r="J34"/>
  <c i="1" r="AG108"/>
  <c r="BD59"/>
  <c r="AT98"/>
  <c i="49" r="J30"/>
  <c i="1" r="AG126"/>
  <c r="AN126"/>
  <c r="AT104"/>
  <c r="AU79"/>
  <c i="14" r="J32"/>
  <c i="1" r="AG75"/>
  <c r="BA79"/>
  <c r="AW79"/>
  <c r="AZ59"/>
  <c r="AV59"/>
  <c r="BB89"/>
  <c r="AX89"/>
  <c r="AZ64"/>
  <c r="AV64"/>
  <c r="BB101"/>
  <c r="AX101"/>
  <c r="BD64"/>
  <c r="BB86"/>
  <c r="AX86"/>
  <c r="BB68"/>
  <c r="AX68"/>
  <c i="34" r="J34"/>
  <c i="1" r="AG105"/>
  <c r="AG104"/>
  <c i="45" r="J32"/>
  <c i="1" r="AG121"/>
  <c r="AG120"/>
  <c r="BB83"/>
  <c r="AX83"/>
  <c r="AT55"/>
  <c i="30" r="J34"/>
  <c r="J43"/>
  <c i="1" r="BB95"/>
  <c r="AX95"/>
  <c r="AT123"/>
  <c r="BB56"/>
  <c r="AX56"/>
  <c i="18" r="J34"/>
  <c i="1" r="AG81"/>
  <c r="AG80"/>
  <c r="AT120"/>
  <c r="AT92"/>
  <c r="BB123"/>
  <c r="AX123"/>
  <c r="AT113"/>
  <c r="AT71"/>
  <c r="AT110"/>
  <c r="BA59"/>
  <c r="AW59"/>
  <c r="BB110"/>
  <c r="AX110"/>
  <c r="BB65"/>
  <c r="AX65"/>
  <c r="BB104"/>
  <c r="AX104"/>
  <c i="37" r="J34"/>
  <c i="1" r="AG109"/>
  <c r="AN109"/>
  <c r="AT61"/>
  <c r="AT95"/>
  <c r="AN95"/>
  <c r="BB71"/>
  <c r="AX71"/>
  <c i="39" r="J34"/>
  <c i="1" r="AG112"/>
  <c r="AG110"/>
  <c r="AT65"/>
  <c r="BB80"/>
  <c r="AX80"/>
  <c r="AG61"/>
  <c r="AG59"/>
  <c r="AT83"/>
  <c r="AN83"/>
  <c i="44" r="J34"/>
  <c i="1" r="AG119"/>
  <c r="AG116"/>
  <c r="BB113"/>
  <c r="AX113"/>
  <c r="AU123"/>
  <c r="AT107"/>
  <c i="32" r="J34"/>
  <c i="1" r="AG102"/>
  <c r="BC64"/>
  <c r="AY64"/>
  <c r="AT101"/>
  <c r="AU65"/>
  <c r="AU64"/>
  <c r="AZ79"/>
  <c r="AV79"/>
  <c r="BB98"/>
  <c r="AX98"/>
  <c r="AT89"/>
  <c r="AN89"/>
  <c r="AT116"/>
  <c r="AW80"/>
  <c r="BB116"/>
  <c r="AX116"/>
  <c i="15" r="J32"/>
  <c i="1" r="AG76"/>
  <c r="AN76"/>
  <c r="BB92"/>
  <c r="AX92"/>
  <c i="41" r="J34"/>
  <c i="1" r="AG115"/>
  <c r="AN115"/>
  <c r="AV80"/>
  <c r="AT86"/>
  <c r="BD79"/>
  <c r="AU61"/>
  <c i="47" r="J32"/>
  <c r="J41"/>
  <c i="50" l="1" r="J39"/>
  <c i="30" r="J67"/>
  <c i="14" r="J41"/>
  <c i="1" r="AG124"/>
  <c i="32" r="J43"/>
  <c i="1" r="AG99"/>
  <c i="49" r="J39"/>
  <c i="45" r="J41"/>
  <c i="1" r="AN121"/>
  <c r="AN116"/>
  <c i="44" r="J43"/>
  <c i="1" r="AN119"/>
  <c i="41" r="J43"/>
  <c i="1" r="AN114"/>
  <c i="40" r="J43"/>
  <c i="1" r="AN110"/>
  <c r="AN112"/>
  <c i="39" r="J43"/>
  <c i="37" r="J43"/>
  <c i="36" r="J43"/>
  <c i="1" r="AN108"/>
  <c i="34" r="J43"/>
  <c i="1" r="AN105"/>
  <c i="18" r="J43"/>
  <c i="1" r="AN81"/>
  <c i="15" r="J41"/>
  <c i="1" r="AN61"/>
  <c r="AN56"/>
  <c r="AN55"/>
  <c r="AN104"/>
  <c r="AN120"/>
  <c r="AN102"/>
  <c r="AN75"/>
  <c r="AN99"/>
  <c r="AN124"/>
  <c r="AN127"/>
  <c i="22" r="J34"/>
  <c i="1" r="AG87"/>
  <c r="AN87"/>
  <c i="23" r="J34"/>
  <c i="1" r="AG88"/>
  <c r="AN88"/>
  <c i="26" r="J34"/>
  <c i="1" r="AG93"/>
  <c r="AN93"/>
  <c r="AG71"/>
  <c r="AU59"/>
  <c r="BD54"/>
  <c r="W33"/>
  <c r="BB55"/>
  <c r="AX55"/>
  <c r="AG113"/>
  <c r="AG101"/>
  <c r="AT64"/>
  <c r="AG107"/>
  <c r="AZ54"/>
  <c r="W29"/>
  <c r="AG123"/>
  <c i="8" r="J34"/>
  <c i="1" r="AG67"/>
  <c r="AN67"/>
  <c r="AT79"/>
  <c r="BC54"/>
  <c r="W32"/>
  <c r="AT59"/>
  <c r="BB79"/>
  <c r="AX79"/>
  <c r="BA54"/>
  <c r="W30"/>
  <c r="BB59"/>
  <c r="AX59"/>
  <c r="AG98"/>
  <c r="BB64"/>
  <c r="AX64"/>
  <c r="AT80"/>
  <c r="AN80"/>
  <c l="1" r="AN101"/>
  <c r="AN123"/>
  <c i="8" r="J43"/>
  <c i="23" r="J43"/>
  <c i="26" r="J43"/>
  <c i="22" r="J43"/>
  <c i="1" r="AN113"/>
  <c r="AN107"/>
  <c r="AN59"/>
  <c r="AN71"/>
  <c r="AN98"/>
  <c r="AV54"/>
  <c r="AK29"/>
  <c r="AG86"/>
  <c r="AN86"/>
  <c r="AU54"/>
  <c r="BB54"/>
  <c r="W31"/>
  <c r="AG92"/>
  <c r="AN92"/>
  <c r="AG65"/>
  <c r="AG64"/>
  <c r="AN64"/>
  <c r="AW54"/>
  <c r="AK30"/>
  <c r="AY54"/>
  <c l="1" r="AN65"/>
  <c r="AG79"/>
  <c r="AX54"/>
  <c r="AT54"/>
  <c l="1" r="AN79"/>
  <c r="AG54"/>
  <c r="AK26"/>
  <c r="AK35"/>
  <c l="1" r="AN54"/>
</calcChain>
</file>

<file path=xl/sharedStrings.xml><?xml version="1.0" encoding="utf-8"?>
<sst xmlns="http://schemas.openxmlformats.org/spreadsheetml/2006/main">
  <si>
    <t>Export Komplet</t>
  </si>
  <si>
    <t>VZ</t>
  </si>
  <si>
    <t>2.0</t>
  </si>
  <si>
    <t>ZAMOK</t>
  </si>
  <si>
    <t>False</t>
  </si>
  <si>
    <t>{eb25be1c-9997-4669-9677-c2e9df3241d9}</t>
  </si>
  <si>
    <t>0,01</t>
  </si>
  <si>
    <t>21</t>
  </si>
  <si>
    <t>15</t>
  </si>
  <si>
    <t>REKAPITULACE STAVBY</t>
  </si>
  <si>
    <t xml:space="preserve">v ---  níže se nacházejí doplnkové a pomocné údaje k sestavám  --- v</t>
  </si>
  <si>
    <t>Návod na vyplnění</t>
  </si>
  <si>
    <t>0,001</t>
  </si>
  <si>
    <t>Kód:</t>
  </si>
  <si>
    <t>010221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</si>
  <si>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</si>
  <si>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</si>
  <si>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Obnova trati v úseku Louny - Radonice nad Ohří (akt ÚOŽI 2023-1)_OPRAVA Č. 2</t>
  </si>
  <si>
    <t>KSO:</t>
  </si>
  <si>
    <t>824 33 3</t>
  </si>
  <si>
    <t>CC-CZ:</t>
  </si>
  <si>
    <t>21212</t>
  </si>
  <si>
    <t>Místo:</t>
  </si>
  <si>
    <t xml:space="preserve"> </t>
  </si>
  <si>
    <t>Datum:</t>
  </si>
  <si>
    <t>28. 3. 2023</t>
  </si>
  <si>
    <t>CZ-CPV:</t>
  </si>
  <si>
    <t>50760000-0</t>
  </si>
  <si>
    <t>CZ-CPA:</t>
  </si>
  <si>
    <t>42.12.20</t>
  </si>
  <si>
    <t>Zadavatel:</t>
  </si>
  <si>
    <t>IČ:</t>
  </si>
  <si>
    <t>70994234</t>
  </si>
  <si>
    <t>Správa železnic, státní organizace</t>
  </si>
  <si>
    <t>DIČ:</t>
  </si>
  <si>
    <t/>
  </si>
  <si>
    <t>Uchazeč:</t>
  </si>
  <si>
    <t>Vyplň údaj</t>
  </si>
  <si>
    <t>Projektant:</t>
  </si>
  <si>
    <t>06760163</t>
  </si>
  <si>
    <t>PRISTA s.r.o.</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</si>
  <si>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</si>
  <si>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</si>
  <si>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</si>
  <si>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</si>
  <si>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</si>
  <si>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</si>
  <si>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</si>
  <si>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</si>
  <si>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</si>
  <si>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</si>
  <si>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</si>
  <si>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</si>
  <si>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</si>
  <si>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</si>
  <si>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</si>
  <si>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</si>
  <si>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</si>
  <si>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</si>
  <si>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</si>
  <si>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</si>
  <si>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</si>
  <si>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</si>
  <si>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</si>
  <si>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</si>
  <si>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</si>
  <si>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</si>
  <si>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</si>
  <si>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</si>
  <si>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</si>
  <si>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</si>
  <si>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</si>
  <si>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</si>
  <si>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</si>
  <si>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</si>
  <si>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</si>
  <si>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</si>
  <si>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</si>
  <si>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</si>
  <si>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</si>
  <si>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</si>
  <si>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</si>
  <si>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</si>
  <si>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D.1.3</t>
  </si>
  <si>
    <t>Přejezdové zabezpečovací zařízení</t>
  </si>
  <si>
    <t>STA</t>
  </si>
  <si>
    <t>1</t>
  </si>
  <si>
    <t>{e59a4761-8314-433e-a3e5-cdd50e159c61}</t>
  </si>
  <si>
    <t>2</t>
  </si>
  <si>
    <t>PS 01-10-01</t>
  </si>
  <si>
    <t>Úprava PZS na žel. přejezdech P2123, P2284, P2290, P2291 a P2292</t>
  </si>
  <si>
    <t>Soupis</t>
  </si>
  <si>
    <t>{7ed2b336-7104-43ef-977a-b50bf72e276d}</t>
  </si>
  <si>
    <t>/</t>
  </si>
  <si>
    <t>01</t>
  </si>
  <si>
    <t>Stavební část</t>
  </si>
  <si>
    <t>3</t>
  </si>
  <si>
    <t>{a88b6492-7c60-45e4-b1f7-0fcffc7b9d3a}</t>
  </si>
  <si>
    <t>02</t>
  </si>
  <si>
    <t>Technologická část</t>
  </si>
  <si>
    <t>{97e58957-5ac9-48b0-a3f3-65c5ebf4eea6}</t>
  </si>
  <si>
    <t>E.1.1</t>
  </si>
  <si>
    <t>Železniční svršek a spodek</t>
  </si>
  <si>
    <t>{480cf8e8-1064-439a-bd44-5ce18baf2ca4}</t>
  </si>
  <si>
    <t>SO 01-10-01.1</t>
  </si>
  <si>
    <t xml:space="preserve">Železniční svršek </t>
  </si>
  <si>
    <t>{68859e7d-0068-4569-a32c-b3a3fb55971a}</t>
  </si>
  <si>
    <t>SO 01-10-01.2</t>
  </si>
  <si>
    <t>Železniční spodek</t>
  </si>
  <si>
    <t>{b54595f2-8d84-4810-8c37-e32cd3f1f59c}</t>
  </si>
  <si>
    <t>###NOINSERT###</t>
  </si>
  <si>
    <t>SO 01-10-01.2_ÚRS</t>
  </si>
  <si>
    <t>Železniční spodek (ÚRS)</t>
  </si>
  <si>
    <t>{5b7b2b0c-8c00-41b7-9838-54e817ce5813}</t>
  </si>
  <si>
    <t>E.1.2</t>
  </si>
  <si>
    <t>Nástupiště</t>
  </si>
  <si>
    <t>{b442a3aa-530f-4ddd-9b53-96d166131434}</t>
  </si>
  <si>
    <t>SO 01–11-01</t>
  </si>
  <si>
    <t>Nástupiště, zast. Veltěže</t>
  </si>
  <si>
    <t>{cd2e584e-54cc-450a-993e-0751e017e231}</t>
  </si>
  <si>
    <t>SO 01-11-01_ÚRS</t>
  </si>
  <si>
    <t>Nástupiště, zast. Veltěže (ÚRS)</t>
  </si>
  <si>
    <t>{00d11082-4e22-4d88-8d27-4a0d765e0656}</t>
  </si>
  <si>
    <t>SO 01–11-02</t>
  </si>
  <si>
    <t>Nástupiště, zast. Slavětín</t>
  </si>
  <si>
    <t>{429441a2-5d37-450a-9247-f52758ebeeee}</t>
  </si>
  <si>
    <t>SO 01-11-02_ÚRS</t>
  </si>
  <si>
    <t>Nástupiště, zast. Slavětín (ÚRS)</t>
  </si>
  <si>
    <t>{a717cae9-15d9-4ca5-9f93-49c24b2aecda}</t>
  </si>
  <si>
    <t>E.1.3</t>
  </si>
  <si>
    <t>Železniční přejezdy</t>
  </si>
  <si>
    <t>{d7204ab1-a682-4b7b-9d83-51e39657ce1b}</t>
  </si>
  <si>
    <t>SO 01–12-01</t>
  </si>
  <si>
    <t>Žel. přejezd P2283, evid. km 1,439</t>
  </si>
  <si>
    <t>{7bee072c-742b-40e3-9810-9daadf419989}</t>
  </si>
  <si>
    <t>SO 01–12-02</t>
  </si>
  <si>
    <t>Žel. přejezd P2284, evid. km 2,639</t>
  </si>
  <si>
    <t>{65ae83be-61f5-4d2a-a4a9-d9c7d10c1c4e}</t>
  </si>
  <si>
    <t>SO 01–12-03</t>
  </si>
  <si>
    <t>Žel. přejezd P2285, evid. km 3,157</t>
  </si>
  <si>
    <t>{64689958-9428-48e8-8038-37fbb6ee63ba}</t>
  </si>
  <si>
    <t>SO 01–12-04</t>
  </si>
  <si>
    <t>Žel. přejezd P2286, evid. km 4,437</t>
  </si>
  <si>
    <t>{12ce57ce-7aa3-42fe-953d-62056c41af5f}</t>
  </si>
  <si>
    <t>SO 01–12-05</t>
  </si>
  <si>
    <t>Žel. přejezd P2287, evid. km 4,951</t>
  </si>
  <si>
    <t>{0df0fc8c-661a-4f4d-b3e9-7521757ce951}</t>
  </si>
  <si>
    <t>SO 01–12-06</t>
  </si>
  <si>
    <t>Žel. přejezd P2288, evid. km 5,555</t>
  </si>
  <si>
    <t>{205983b5-1e09-4942-a63b-67a0e05b4a8e}</t>
  </si>
  <si>
    <t>SO 01–12-07</t>
  </si>
  <si>
    <t>Žel. přejezd P2289, evid. km 5,915</t>
  </si>
  <si>
    <t>{204cb029-5d73-4ceb-9cd8-ffff1db65d93}</t>
  </si>
  <si>
    <t>E.1.4</t>
  </si>
  <si>
    <t>Mosty, propustky, zdi</t>
  </si>
  <si>
    <t>{3eb6f5f4-f2ad-4780-82bf-3193da04df66}</t>
  </si>
  <si>
    <t>SO 01-13-01</t>
  </si>
  <si>
    <t>Propustek, evid. km 1,322</t>
  </si>
  <si>
    <t>{7aeb801f-8bff-4420-9dc9-42312a11f5d1}</t>
  </si>
  <si>
    <t>001</t>
  </si>
  <si>
    <t xml:space="preserve">ZRN - km 1,322 - propustek </t>
  </si>
  <si>
    <t>{00cba83b-68a4-4705-9adc-3da987ee6b6e}</t>
  </si>
  <si>
    <t>002</t>
  </si>
  <si>
    <t>VRN - km 1,322 - propustek</t>
  </si>
  <si>
    <t>{0a8db2a8-f54d-4316-9856-e6b259d56013}</t>
  </si>
  <si>
    <t>SO 01-13-02</t>
  </si>
  <si>
    <t xml:space="preserve"> Most, evid. km 1,842</t>
  </si>
  <si>
    <t>{adf82ec2-7876-4f8b-8920-7189e31321b9}</t>
  </si>
  <si>
    <t xml:space="preserve">ZRN - km 1,842 - most </t>
  </si>
  <si>
    <t>{557eb0d8-e091-4c7d-b0af-f115c2ccdde7}</t>
  </si>
  <si>
    <t>VRN - km 1,842 - most</t>
  </si>
  <si>
    <t>{06fde252-12f3-416a-8a77-86b3e7283b26}</t>
  </si>
  <si>
    <t>SO 01–13-03</t>
  </si>
  <si>
    <t>Propustek, evid. km 2,457</t>
  </si>
  <si>
    <t>{ea455ed8-98c1-4950-bab1-998348a69b6e}</t>
  </si>
  <si>
    <t xml:space="preserve">ZRN - km 2,457 - propustek </t>
  </si>
  <si>
    <t>{81263da6-ae3c-4c92-a5bf-950265356613}</t>
  </si>
  <si>
    <t xml:space="preserve">VRN - km 2,457 - propustek </t>
  </si>
  <si>
    <t>{4052ae75-ac72-4ab8-916c-7d4102935a0c}</t>
  </si>
  <si>
    <t>SO 01-13-04</t>
  </si>
  <si>
    <t>Most, evid. km 3,509</t>
  </si>
  <si>
    <t>{18cbb6d7-a1df-4ed9-b80e-45c0c0d185ee}</t>
  </si>
  <si>
    <t>ZRN - km 3,509 most</t>
  </si>
  <si>
    <t>{ce6be3a7-847a-4b7b-adef-defadf337d36}</t>
  </si>
  <si>
    <t>VRN - km 3,509 most</t>
  </si>
  <si>
    <t>{0b815cf0-f79e-4ea0-bff6-03ee5ee1dc48}</t>
  </si>
  <si>
    <t>SO 01-13-05</t>
  </si>
  <si>
    <t>Propustek, evid. km 3,759</t>
  </si>
  <si>
    <t>{d2b9b3f6-a8c5-41f2-80da-bb2b56743f7f}</t>
  </si>
  <si>
    <t xml:space="preserve">ZRN - km 3,759 - propustek </t>
  </si>
  <si>
    <t>{bdf7786c-9a93-46cc-ae89-b57009126e37}</t>
  </si>
  <si>
    <t xml:space="preserve">VRN - km 3,759 - propustek </t>
  </si>
  <si>
    <t>{656c9389-237d-43a5-8812-d37576b00c96}</t>
  </si>
  <si>
    <t>SO 01-13-06</t>
  </si>
  <si>
    <t>Most, evid. km 4,108</t>
  </si>
  <si>
    <t>{5cfeb3f7-da14-4a2a-bf24-b47f1e5015c9}</t>
  </si>
  <si>
    <t>ZRN - km 4,108 most</t>
  </si>
  <si>
    <t>{6acbedf4-a64e-4398-93d2-34c87e9a9875}</t>
  </si>
  <si>
    <t>VRN - km 4,108 most</t>
  </si>
  <si>
    <t>{140a2c92-f804-4642-a153-396924c51239}</t>
  </si>
  <si>
    <t>SO 01-13-07</t>
  </si>
  <si>
    <t>Propustek, evid. km 4,564</t>
  </si>
  <si>
    <t>{f6f99dd1-0982-4de8-ac84-2edc979799da}</t>
  </si>
  <si>
    <t xml:space="preserve">ZRN - km 4,564 - propustek </t>
  </si>
  <si>
    <t>{1c6b5d24-a352-4941-9744-9bd2ee3ee2b5}</t>
  </si>
  <si>
    <t>VRN - km 4,564 - propustek</t>
  </si>
  <si>
    <t>{fa4d06ce-465d-4e19-98cd-3df0a2fab490}</t>
  </si>
  <si>
    <t>SO 01-13-08</t>
  </si>
  <si>
    <t>Propustek, evid. km 5,070</t>
  </si>
  <si>
    <t>{3c4cc937-5fb2-4a15-a8ce-29a27afb198f}</t>
  </si>
  <si>
    <t xml:space="preserve">ZRN - km 5,070 - propustek </t>
  </si>
  <si>
    <t>{ab45da48-b059-472f-a594-17a7717ddb18}</t>
  </si>
  <si>
    <t>VRN - km 5,070 - propustek</t>
  </si>
  <si>
    <t>{e5d48e7d-f55d-4581-9ce4-1e52846a848c}</t>
  </si>
  <si>
    <t>SO 01-13-09</t>
  </si>
  <si>
    <t>Most, evid. km 5,695</t>
  </si>
  <si>
    <t>{d318b3b3-0486-4a00-b77d-5ffb098768bf}</t>
  </si>
  <si>
    <t>ZRN - km 5,695 - most</t>
  </si>
  <si>
    <t>{fcf06fb0-3c50-4162-ba46-d19e33ab8cc1}</t>
  </si>
  <si>
    <t>VRN - km 5,695 - most</t>
  </si>
  <si>
    <t>{87cb6b41-95a9-4891-a298-c22ece08fb5a}</t>
  </si>
  <si>
    <t>SO 01-13-10</t>
  </si>
  <si>
    <t>Propustek, evid. km 5,922</t>
  </si>
  <si>
    <t>{33851767-b877-4717-833b-e75078b9c64b}</t>
  </si>
  <si>
    <t xml:space="preserve">ZRN - km 5,922 - propustek </t>
  </si>
  <si>
    <t>{42157328-b9e0-4ba6-8c1a-288c9179008b}</t>
  </si>
  <si>
    <t xml:space="preserve">VRN - km 5,922 - propustek </t>
  </si>
  <si>
    <t>{9b10f414-0dae-445f-b646-95882fbf6e38}</t>
  </si>
  <si>
    <t>SO 01-13-11</t>
  </si>
  <si>
    <t>Propustek, evid. km 2,628</t>
  </si>
  <si>
    <t>{2cfc75f7-0566-47e3-98df-41f604240d7d}</t>
  </si>
  <si>
    <t>ZRN - km 2,628 - propustek</t>
  </si>
  <si>
    <t>{972aa5f1-8dc2-44ef-a966-3bbcbaa7673e}</t>
  </si>
  <si>
    <t>VRN - km 2,628 - propustek</t>
  </si>
  <si>
    <t>{e6716b81-95ec-42ee-a0cf-8a7675e96341}</t>
  </si>
  <si>
    <t>SO 01-13-12</t>
  </si>
  <si>
    <t>Propustek, evid. km 2,638</t>
  </si>
  <si>
    <t>{3026295a-f617-4ec0-a908-3607d8d620e5}</t>
  </si>
  <si>
    <t>ZRN - km 2,638 - propustek</t>
  </si>
  <si>
    <t>{b9e0d5a6-d51f-4a58-9cfc-156e11e214fd}</t>
  </si>
  <si>
    <t>VRN - km 2,638 - propustek</t>
  </si>
  <si>
    <t>{c3a084f0-12fd-441a-b413-9b9cd8e4e718}</t>
  </si>
  <si>
    <t>SO 01-13-13</t>
  </si>
  <si>
    <t>Propustek, evid. km 95,412</t>
  </si>
  <si>
    <t>{6bd385d4-e62c-4dcf-a456-8cc607229724}</t>
  </si>
  <si>
    <t>ZRN - km 95,412 - propustek</t>
  </si>
  <si>
    <t>{b9d2f43e-0410-49a0-9e97-e79e5527bcf9}</t>
  </si>
  <si>
    <t>ZRN - km 95,412 - svršek</t>
  </si>
  <si>
    <t>{14a1f60a-47e2-4e88-8e5e-0daa4db7a08a}</t>
  </si>
  <si>
    <t>003</t>
  </si>
  <si>
    <t>VRN - km 95,412</t>
  </si>
  <si>
    <t>{45196037-2531-440d-b606-ea193fd82a70}</t>
  </si>
  <si>
    <t>E.2.4</t>
  </si>
  <si>
    <t>Orientační systém</t>
  </si>
  <si>
    <t>{c24c0fff-6baf-4edc-b6e3-bbe61570a388}</t>
  </si>
  <si>
    <t>SO 01–14-01</t>
  </si>
  <si>
    <t>Orientační systém na nástupišti, zast. Veltěže</t>
  </si>
  <si>
    <t>{5782e752-4dbf-4843-9333-1f3511d488cd}</t>
  </si>
  <si>
    <t>SO 01–14-02</t>
  </si>
  <si>
    <t>Orientační systém na nástupišti, zast. Slavětín</t>
  </si>
  <si>
    <t>{8ad973ae-5d3c-45ac-a1b9-320448d4001a}</t>
  </si>
  <si>
    <t>E.3.6</t>
  </si>
  <si>
    <t>Rozvody vn, nn, osvětlení a dálkové ovládání odpojovačů</t>
  </si>
  <si>
    <t>{4fcb7530-36e1-452a-a7d7-62d9aea5a121}</t>
  </si>
  <si>
    <t>SO 01–15-01</t>
  </si>
  <si>
    <t>Osvětlení a rozvody nn, zast. Veltěže</t>
  </si>
  <si>
    <t>{63a5f0d7-b078-4815-9d00-1a32c1a99570}</t>
  </si>
  <si>
    <t>SO 01–15-02</t>
  </si>
  <si>
    <t>Osvětlení a rozvody nn, zast. Slavětín</t>
  </si>
  <si>
    <t>{fb87a5ae-886d-489d-b3eb-ad5e7f2603e4}</t>
  </si>
  <si>
    <t>MZ</t>
  </si>
  <si>
    <t xml:space="preserve"> NEOCEŇOVAT! Rekapitulace materiálu dodávaného zadavatelem</t>
  </si>
  <si>
    <t>{dc81c50f-a238-420e-899f-e0df50b938a0}</t>
  </si>
  <si>
    <t>VON</t>
  </si>
  <si>
    <t>Vedlejší a ostatní náklady</t>
  </si>
  <si>
    <t>{eb080a70-d7c2-451b-8677-1011c99fe6fc}</t>
  </si>
  <si>
    <t>KRYCÍ LIST SOUPISU PRACÍ</t>
  </si>
  <si>
    <t>Objekt:</t>
  </si>
  <si>
    <t>D.1.3 - Přejezdové zabezpečovací zařízení</t>
  </si>
  <si>
    <t>Soupis:</t>
  </si>
  <si>
    <t>PS 01-10-01 - Úprava PZS na žel. přejezdech P2123, P2284, P2290, P2291 a P2292</t>
  </si>
  <si>
    <t>Úroveň 3:</t>
  </si>
  <si>
    <t>01 - Stavební část</t>
  </si>
  <si>
    <t>REKAPITULACE ČLENĚNÍ SOUPISU PRACÍ</t>
  </si>
  <si>
    <t>Kód dílu - Popis</t>
  </si>
  <si>
    <t>Cena celkem [CZK]</t>
  </si>
  <si>
    <t>-1</t>
  </si>
  <si>
    <t>M - Práce a dodávky M</t>
  </si>
  <si>
    <t xml:space="preserve">    22-M - Montáže technologických zařízení pro dopravní stavby</t>
  </si>
  <si>
    <t xml:space="preserve">    46-M - Zemní práce při extr.mont.pracích</t>
  </si>
  <si>
    <t>SOUPIS PRACÍ</t>
  </si>
  <si>
    <t>PČ</t>
  </si>
  <si>
    <t>MJ</t>
  </si>
  <si>
    <t>Množství</t>
  </si>
  <si>
    <t>J.cena [CZK]</t>
  </si>
  <si>
    <t>Cenová soustava</t>
  </si>
  <si>
    <t>J. Nh [h]</t>
  </si>
  <si>
    <t>Nh celkem [h]</t>
  </si>
  <si>
    <t>J. hmotnost [t]</t>
  </si>
  <si>
    <t>Hmotnost celkem [t]</t>
  </si>
  <si>
    <t>J. suť [t]</t>
  </si>
  <si>
    <t>Suť Celkem [t]</t>
  </si>
  <si>
    <t>Náklady soupisu celkem</t>
  </si>
  <si>
    <t>M</t>
  </si>
  <si>
    <t>Práce a dodávky M</t>
  </si>
  <si>
    <t>ROZPOCET</t>
  </si>
  <si>
    <t>22-M</t>
  </si>
  <si>
    <t>Montáže technologických zařízení pro dopravní stavby</t>
  </si>
  <si>
    <t>K</t>
  </si>
  <si>
    <t>220260721-Dr</t>
  </si>
  <si>
    <t>Demontáž kabelového žlabu MARS - odvíkování</t>
  </si>
  <si>
    <t>m</t>
  </si>
  <si>
    <t>64</t>
  </si>
  <si>
    <t>4</t>
  </si>
  <si>
    <t>-1314896130</t>
  </si>
  <si>
    <t>PP</t>
  </si>
  <si>
    <t>Demontáž žlabu kabelového děrovaný nebo neděrovaný včetně montáže kolen, T-kusů na předem připravené upevňovací body, uzavření víka 62/50 mm</t>
  </si>
  <si>
    <t>220260721r</t>
  </si>
  <si>
    <t>Montáž kabelového žlabu MARS - zavíkování</t>
  </si>
  <si>
    <t>169956445</t>
  </si>
  <si>
    <t>Montáž žlabu kabelového děrovaný nebo neděrovaný včetně montáže kolen, T-kusů na předem připravené upevňovací body, uzavření víka 62/50 mm</t>
  </si>
  <si>
    <t>46-M</t>
  </si>
  <si>
    <t>Zemní práce při extr.mont.pracích</t>
  </si>
  <si>
    <t>460161173</t>
  </si>
  <si>
    <t>Hloubení kabelových rýh ručně š 35 cm hl 80 cm v hornině tř II skupiny 4</t>
  </si>
  <si>
    <t>CS ÚRS 2023 01</t>
  </si>
  <si>
    <t>-383863157</t>
  </si>
  <si>
    <t>Hloubení zapažených i nezapažených kabelových rýh ručně včetně urovnání dna s přemístěním výkopku do vzdálenosti 3 m od okraje jámy nebo s naložením na dopravní prostředek šířky 35 cm hloubky 80 cm v hornině třídy těžitelnosti II skupiny 4</t>
  </si>
  <si>
    <t>Online PSC</t>
  </si>
  <si>
    <t>https://podminky.urs.cz/item/CS_URS_2023_01/460161173</t>
  </si>
  <si>
    <t>460431183</t>
  </si>
  <si>
    <t>Zásyp kabelových rýh ručně se zhutněním š 35 cm hl 80 cm z horniny tř II skupiny 4</t>
  </si>
  <si>
    <t>726555307</t>
  </si>
  <si>
    <t>Zásyp kabelových rýh ručně s přemístění sypaniny ze vzdálenosti do 10 m, s uložením výkopku ve vrstvách včetně zhutnění a úpravy povrchu šířky 35 cm hloubky 80 cm z horniny třídy těžitelnosti II skupiny 4</t>
  </si>
  <si>
    <t>https://podminky.urs.cz/item/CS_URS_2023_01/460431183</t>
  </si>
  <si>
    <t>5</t>
  </si>
  <si>
    <t>460481131</t>
  </si>
  <si>
    <t>Úprava pláně při elektromontážích v hornině třídy těžitelnosti II skupiny 4 bez zhutnění ručně</t>
  </si>
  <si>
    <t>m2</t>
  </si>
  <si>
    <t>-946557685</t>
  </si>
  <si>
    <t>Úprava pláně ručně v hornině třídy těžitelnosti II skupiny 4 bez zhutnění</t>
  </si>
  <si>
    <t>https://podminky.urs.cz/item/CS_URS_2023_01/460481131</t>
  </si>
  <si>
    <t>VV</t>
  </si>
  <si>
    <t>760*0,5</t>
  </si>
  <si>
    <t>Součet</t>
  </si>
  <si>
    <t>6</t>
  </si>
  <si>
    <t>460631127</t>
  </si>
  <si>
    <t>Neřízený zemní protlak při elektromontážích v hornině tř. těžitelnosti I a II skupiny 3 a 4 vnějšího průměru přes 125 do 160 mm</t>
  </si>
  <si>
    <t>38984075</t>
  </si>
  <si>
    <t>Zemní protlaky neřízený zemní protlak (krtek) v hornině třídy těžitelnosti I a II skupiny 3 a 4 průměr protlaku přes 125 do 160 mm</t>
  </si>
  <si>
    <t>https://podminky.urs.cz/item/CS_URS_2023_01/460631127</t>
  </si>
  <si>
    <t>1*6</t>
  </si>
  <si>
    <t>7</t>
  </si>
  <si>
    <t>14011098</t>
  </si>
  <si>
    <t>trubka ocelová bezešvá hladká jakost 11 353 159x4,5mm</t>
  </si>
  <si>
    <t>256</t>
  </si>
  <si>
    <t>-65446310</t>
  </si>
  <si>
    <t>8</t>
  </si>
  <si>
    <t>460632114</t>
  </si>
  <si>
    <t>Startovací jáma pro protlak výkop včetně zásypu ručně v hornině tř. těžitelnosti II skupiny 4</t>
  </si>
  <si>
    <t>kus</t>
  </si>
  <si>
    <t>1853317966</t>
  </si>
  <si>
    <t>Zemní protlaky zemní práce nutné k provedení protlaku výkop včetně zásypu ručně startovací jáma v hornině třídy těžitelnosti II skupiny 4</t>
  </si>
  <si>
    <t>https://podminky.urs.cz/item/CS_URS_2023_01/460632114</t>
  </si>
  <si>
    <t>9</t>
  </si>
  <si>
    <t>460632214</t>
  </si>
  <si>
    <t>Koncová jáma pro protlak výkop včetně zásypu ručně v hornině tř. těžitelnosti II skupiny 4</t>
  </si>
  <si>
    <t>-1011414863</t>
  </si>
  <si>
    <t>Zemní protlaky zemní práce nutné k provedení protlaku výkop včetně zásypu ručně koncová jáma v hornině třídy těžitelnosti II skupiny 4</t>
  </si>
  <si>
    <t>https://podminky.urs.cz/item/CS_URS_2023_01/460632214</t>
  </si>
  <si>
    <t>10</t>
  </si>
  <si>
    <t>460661111</t>
  </si>
  <si>
    <t>Kabelové lože z písku pro kabely nn bez zakrytí š lože do 35 cm</t>
  </si>
  <si>
    <t>1709079842</t>
  </si>
  <si>
    <t>Kabelové lože z písku včetně podsypu, zhutnění a urovnání povrchu pro kabely nn bez zakrytí, šířky do 35 cm</t>
  </si>
  <si>
    <t>https://podminky.urs.cz/item/CS_URS_2023_01/460661111</t>
  </si>
  <si>
    <t>760</t>
  </si>
  <si>
    <t>11</t>
  </si>
  <si>
    <t>460671111</t>
  </si>
  <si>
    <t>Výstražná fólie pro krytí kabelů šířky 20 cm</t>
  </si>
  <si>
    <t>1032195502</t>
  </si>
  <si>
    <t>Výstražná fólie z PVC pro krytí kabelů včetně vyrovnání povrchu rýhy, rozvinutí a uložení fólie šířky do 20 cm</t>
  </si>
  <si>
    <t>https://podminky.urs.cz/item/CS_URS_2023_01/460671111</t>
  </si>
  <si>
    <t>02 - Technologická část</t>
  </si>
  <si>
    <t>OST - Ostatní</t>
  </si>
  <si>
    <t>OST</t>
  </si>
  <si>
    <t>Ostatní</t>
  </si>
  <si>
    <t>7590525125</t>
  </si>
  <si>
    <t>Montáž kabelu metalického zatažení do chráničky do 2 kg/m</t>
  </si>
  <si>
    <t>Sborník UOŽI 01 2023</t>
  </si>
  <si>
    <t>262144</t>
  </si>
  <si>
    <t>22105406</t>
  </si>
  <si>
    <t>7590525230</t>
  </si>
  <si>
    <t>Montáž kabelu návěstního volně uloženého s jádrem 1 mm Cu TCEKEZE, TCEKFE, TCEKPFLEY, TCEKPFLEZE do 7 P</t>
  </si>
  <si>
    <t>298637965</t>
  </si>
  <si>
    <t>Montáž kabelu návěstního volně uloženého s jádrem 1 mm Cu TCEKEZE, TCEKFE, TCEKPFLEY, TCEKPFLEZE do 7 P - příprava kabelového bubnu a přistavení na místo tažení, odvinutí, naměření, odřezání a uložení kabelu do kabelového lože nebo žlabu, protažení překážkami, včetně přípravných a závěrečných prací, přeměření izolačního stavu kabelu, uzavření konců kabelu, přemístění kabelového bubnu</t>
  </si>
  <si>
    <t>460</t>
  </si>
  <si>
    <t>305</t>
  </si>
  <si>
    <t>7590521514</t>
  </si>
  <si>
    <t>Venkovní vedení kabelová - metalické sítě Plněné, párované s ochr. vodičem TCEKPFLEY 3 P 1,0 D</t>
  </si>
  <si>
    <t>-543922835</t>
  </si>
  <si>
    <t>7590541429</t>
  </si>
  <si>
    <t>Slaboproudé rozvody, kabely pro přívod a vnitřní instalaci Spojky metalických kabelů a příslušenství Teplem smrštitelná zesílená spojka pro netlakované kabely XAGA 500-43/8-150/EY</t>
  </si>
  <si>
    <t>1500099999</t>
  </si>
  <si>
    <t>7590525410</t>
  </si>
  <si>
    <t>Montáž spojky rovné pro plastové kabely párové rovné o průměru 1,0 mm PE plášť bez pancíře S 1 do 6 žil</t>
  </si>
  <si>
    <t>-610270305</t>
  </si>
  <si>
    <t>Montáž spojky rovné pro plastové kabely párové rovné o průměru 1,0 mm PE plášť bez pancíře S 1 do 6 žil - přistavení elektrického agregátu, změření izolačního odporu, vlastní montáž spojky, sestavení montážního stojanu, upnutí kabelu do stojanu, spojení žil, svaření spojky, uvolnění kabelu, uložení spojky v jámě</t>
  </si>
  <si>
    <t>7590525710</t>
  </si>
  <si>
    <t>Montáž ukončení celoplastového kabelu v závěru nebo rozvaděči se svorkovnicemi Sv12 bez pancíře 3p</t>
  </si>
  <si>
    <t>1736722575</t>
  </si>
  <si>
    <t>Montáž ukončení celoplastového kabelu v závěru nebo rozvaděči se svorkovnicemi Sv12 bez pancíře 3p - odstranění pláště kabelu, odizolování konců vodičů, vyformování, přišroubování vodičů na svorkovnici, přezkoušení izolačního stavu kabelových žil</t>
  </si>
  <si>
    <t>7590525710d</t>
  </si>
  <si>
    <t>Demmontáž ukončení celoplastového kabelu v závěru nebo rozvaděči se svorkovnicemi Sv12 bez pancíře 3p</t>
  </si>
  <si>
    <t>78915685</t>
  </si>
  <si>
    <t>Demontáž ukončení celoplastového kabelu v závěru nebo rozvaděči se svorkovnicemi Sv12 bez pancíře 3p - přezkoušení izolačního stavu kabelových žil, odšroubování vodičů na svorkovnici, uvolnění konců vodičů, demontáž formy, vytažení kabelu</t>
  </si>
  <si>
    <t>7593500595</t>
  </si>
  <si>
    <t>Trasy kabelového vedení Kabelové krycí desky a pásy Fólie výstražná modrá š. 20cm (HM0673909991020)</t>
  </si>
  <si>
    <t>-647859215</t>
  </si>
  <si>
    <t>7592005050</t>
  </si>
  <si>
    <t>Montáž počítacího bodu (senzoru) RSR 180</t>
  </si>
  <si>
    <t>-1766250001</t>
  </si>
  <si>
    <t>Montáž počítacího bodu (senzoru) RSR 180 - uložení a připevnění na určené místo, seřízení polohy, přezkoušení</t>
  </si>
  <si>
    <t>7592007050</t>
  </si>
  <si>
    <t>Demontáž počítacího bodu (senzoru) RSR 180</t>
  </si>
  <si>
    <t>1806879136</t>
  </si>
  <si>
    <t>7592503010r</t>
  </si>
  <si>
    <t>Úprava adresného SW ESA 11</t>
  </si>
  <si>
    <t>hod</t>
  </si>
  <si>
    <t>-1975690773</t>
  </si>
  <si>
    <t>12</t>
  </si>
  <si>
    <t>7594305035</t>
  </si>
  <si>
    <t>Montáž součástí počítače náprav kabelového závěru KSL-FP pro RSR</t>
  </si>
  <si>
    <t>-581474791</t>
  </si>
  <si>
    <t>13</t>
  </si>
  <si>
    <t>7594307035</t>
  </si>
  <si>
    <t>Demontáž součástí počítače náprav kabelového závěru KSL-FP pro RSR</t>
  </si>
  <si>
    <t>-1266072727</t>
  </si>
  <si>
    <t>14</t>
  </si>
  <si>
    <t>7598095185</t>
  </si>
  <si>
    <t>Přezkoušení vlakových cest (vlakových i posunových) za 1 vlakovou cestu</t>
  </si>
  <si>
    <t>1418593097</t>
  </si>
  <si>
    <t>Přezkoušení vlakových cest (vlakových i posunových) za 1 vlakovou cestu - postavení vlakových cest a přezkoušení návěstních znaků návěstidel po přeložení řadiče, přezkoušení změny návěstního pojmu z povolovacího na zakazující po odpadnutí kotvy kolejového relé, přezkoušení nouzového vybavení vlakové cesty, přezkoušení návěstních znaků při zapojení automatického traťového zabezpečovacího zařízení, přezkoušení odjezdových vlakových cest s použitím výlukového klíče pri současné činnosti odjezdových návěstidel</t>
  </si>
  <si>
    <t>7598095435</t>
  </si>
  <si>
    <t>Příprava ke komplexním zkouškám automatických přejezdových zabezpečovacích zařízení se závorami jednokolejné</t>
  </si>
  <si>
    <t>-2035162739</t>
  </si>
  <si>
    <t>Příprava ke komplexním zkouškám automatických přejezdových zabezpečovacích zařízení se závorami jednokolejné - oživení, seřízení a nastavení zařízení s ohledem na postup jeho uvádění do provozu</t>
  </si>
  <si>
    <t>16</t>
  </si>
  <si>
    <t>7598095505</t>
  </si>
  <si>
    <t>Komplexní zkouška automatických přejezdových zabezpečovacích zařízení se závorami jednokolejné</t>
  </si>
  <si>
    <t>1201357894</t>
  </si>
  <si>
    <t>Komplexní zkouška automatických přejezdových zabezpečovacích zařízení se závorami jednokolejné - vyzkoušení zařízení podle projektové dokumentace, provedení funkčních zkoušek zařízení dle předpisu SŽDC T200, včetně zkoušek vzájemných vazeb jednotlivých zařízení, provedení dalších specifických zkoušek stanovených např. Drážním úřadem, uvedených v souhlasu s provozem nezavedeného zařízení, v souhlasu s ověřovacím provozem či vyplývajících ze smluvních ustanovení mezi odběratelem a zhotovitelem</t>
  </si>
  <si>
    <t>17</t>
  </si>
  <si>
    <t>7598095546</t>
  </si>
  <si>
    <t>Vyhotovení protokolu UTZ pro SZZ reléové a elektronické do 10 výhybkových jednotek</t>
  </si>
  <si>
    <t>-631728082</t>
  </si>
  <si>
    <t>Vyhotovení protokolu UTZ pro SZZ reléové a elektronické do 10 výhybkových jednotek - vykonání prohlídky a zkoušky včetně vyhotovení protokolu podle vyhl. 100/1995 Sb., výhybkovou jednotkou (VJ) je jednoduchá výhybka bez rozlišení počtu přestavníků, spojka jsou 2 VJ, křižovatková výhybka 2 VJ, křižovatková s PHS 4 VJ, výkolejka s motorem 1 VJ</t>
  </si>
  <si>
    <t>18</t>
  </si>
  <si>
    <t>7598095560</t>
  </si>
  <si>
    <t>Vyhotovení protokolu UTZ pro PZZ se závorou jedna kolej</t>
  </si>
  <si>
    <t>-344684807</t>
  </si>
  <si>
    <t>Vyhotovení protokolu UTZ pro PZZ se závorou jedna kolej - vykonání prohlídky a zkoušky včetně vyhotovení protokolu podle vyhl. 100/1995 Sb.</t>
  </si>
  <si>
    <t>E.1.1 - Železniční svršek a spodek</t>
  </si>
  <si>
    <t xml:space="preserve">SO 01-10-01.1 - Železniční svršek </t>
  </si>
  <si>
    <t>HSV - Práce a dodávky HSV</t>
  </si>
  <si>
    <t xml:space="preserve">    5 - Materiál_Železniční svršek</t>
  </si>
  <si>
    <t>HSV</t>
  </si>
  <si>
    <t>Práce a dodávky HSV</t>
  </si>
  <si>
    <t>Materiál_Železniční svršek</t>
  </si>
  <si>
    <t>5956213040</t>
  </si>
  <si>
    <t xml:space="preserve">Pražec betonový příčný vystrojený  užitý SB6</t>
  </si>
  <si>
    <t>1764710783</t>
  </si>
  <si>
    <t>P</t>
  </si>
  <si>
    <t>Poznámka k položce:_x000d_
Výzisk ze stavby</t>
  </si>
  <si>
    <t>1201</t>
  </si>
  <si>
    <t>NEOCEŇOVAT DODÁ OBJEDNATEL</t>
  </si>
  <si>
    <t>5957201005</t>
  </si>
  <si>
    <t>Kolejnice užité tv. R65</t>
  </si>
  <si>
    <t>2051920456</t>
  </si>
  <si>
    <t>Výzisk ze stavby</t>
  </si>
  <si>
    <t>336,2</t>
  </si>
  <si>
    <t>595720101R</t>
  </si>
  <si>
    <t>Kolejnice užité tv. T</t>
  </si>
  <si>
    <t>-1780929485</t>
  </si>
  <si>
    <t>738,95+378+19,5+15,2+240</t>
  </si>
  <si>
    <t>5958264065</t>
  </si>
  <si>
    <t>Podkladnice rozponová užitá tv. T5</t>
  </si>
  <si>
    <t>207213888</t>
  </si>
  <si>
    <t>Poznámka k položce:_x000d_
Použijí se z výzsku stavby</t>
  </si>
  <si>
    <t>Výměna za můstkové podkladnice v km cca 4,223-5,100</t>
  </si>
  <si>
    <t>2*(37*2)</t>
  </si>
  <si>
    <t>5955101005</t>
  </si>
  <si>
    <t>Kamenivo drcené štěrk frakce 31,5/63 třídy min. BII</t>
  </si>
  <si>
    <t>t</t>
  </si>
  <si>
    <t>1673422273</t>
  </si>
  <si>
    <t>Zásyp stezek</t>
  </si>
  <si>
    <t>133*1,7</t>
  </si>
  <si>
    <t>Nové kolejové lože</t>
  </si>
  <si>
    <t>6348*1,7</t>
  </si>
  <si>
    <t>5955101025</t>
  </si>
  <si>
    <t>Kamenivo drcené drť frakce 4/8</t>
  </si>
  <si>
    <t>-1777621177</t>
  </si>
  <si>
    <t>Drážní stezky</t>
  </si>
  <si>
    <t>(7763,8*0,05)*1,7</t>
  </si>
  <si>
    <t>5956140030</t>
  </si>
  <si>
    <t>Pražec betonový příčný vystrojený včetně kompletů tv. B 91S/2 (S)</t>
  </si>
  <si>
    <t>1388721720</t>
  </si>
  <si>
    <t>405 "úsek v km 0,695-0,938</t>
  </si>
  <si>
    <t>902 "úsek v km 0,938-1,479</t>
  </si>
  <si>
    <t>27 "úsek v km 1,479-1,495 (přechodová kolejnice)</t>
  </si>
  <si>
    <t>15"úsek v km 2,905-2,914 (přechodová kolejnice)</t>
  </si>
  <si>
    <t>5956140025</t>
  </si>
  <si>
    <t>Pražec betonový příčný vystrojený včetně kompletů tv. B 91S/1 (UIC)</t>
  </si>
  <si>
    <t>-1189375148</t>
  </si>
  <si>
    <t>2331 "úsek v km 1,495-2,905</t>
  </si>
  <si>
    <t>5958128005</t>
  </si>
  <si>
    <t>Komplety Skl 24 (šroub RS 0, matice M 22, podložka Uls 6)</t>
  </si>
  <si>
    <t>309042702</t>
  </si>
  <si>
    <t>Na most v km 1,842</t>
  </si>
  <si>
    <t>80</t>
  </si>
  <si>
    <t>Výměna v úseku 6,170-7,022</t>
  </si>
  <si>
    <t>50</t>
  </si>
  <si>
    <t>5958128010</t>
  </si>
  <si>
    <t>Komplety ŽS 4 (šroub RS 1, matice M 24, podložka Fe6, svěrka ŽS4)</t>
  </si>
  <si>
    <t>-601817662</t>
  </si>
  <si>
    <t>42*4 "ochranné pole</t>
  </si>
  <si>
    <t>21*2 "kolejnicová vložka</t>
  </si>
  <si>
    <t>22*4 "překlenutí přejezdu P2285 (mimo)</t>
  </si>
  <si>
    <t>2*100 "překlenutí přejezdů P2286 a P2287 (mimo)</t>
  </si>
  <si>
    <t>(392*4)-136 "km 4,900-5,135 (odečet antikor upevnění v P2287)</t>
  </si>
  <si>
    <t>(42*4)-56 "přes přejezd P2289 (odečet antikor upevnění v P2289)</t>
  </si>
  <si>
    <t>167*4 "km 5,931-6,31</t>
  </si>
  <si>
    <t>5958125010</t>
  </si>
  <si>
    <t>Komplety s antikorozní úpravou ŽS 4 (svěrka ŽS4, šroub RS 1, matice M24, podložka Fe6)</t>
  </si>
  <si>
    <t>1621693019</t>
  </si>
  <si>
    <t>Přejezd P2285</t>
  </si>
  <si>
    <t>12*4</t>
  </si>
  <si>
    <t>Přejezd P2286 a P2287</t>
  </si>
  <si>
    <t>136</t>
  </si>
  <si>
    <t>Přejezd P2289</t>
  </si>
  <si>
    <t>14*4</t>
  </si>
  <si>
    <t>5958125000</t>
  </si>
  <si>
    <t>Komplety s antikorozní úpravou Skl 14 (svěrka Skl14, vrtule R1, podložka Uls7)</t>
  </si>
  <si>
    <t>-733070395</t>
  </si>
  <si>
    <t>Do přejezdu P2284</t>
  </si>
  <si>
    <t>20*4</t>
  </si>
  <si>
    <t xml:space="preserve">Výměna kompletů žs4 na přejezdu a pod nadjezdem v km 1,025 </t>
  </si>
  <si>
    <t>68+280</t>
  </si>
  <si>
    <t>5958158020</t>
  </si>
  <si>
    <t>Podložka pryžová pod patu kolejnice R65 183/151/6</t>
  </si>
  <si>
    <t>711056896</t>
  </si>
  <si>
    <t>(68+280)/2 "na přejezdu a pod nadjezdem v km 1,025</t>
  </si>
  <si>
    <t>40 "na mostě v km 1,842</t>
  </si>
  <si>
    <t>5958158005</t>
  </si>
  <si>
    <t>Podložka pryžová pod patu kolejnice S49 183/126/6</t>
  </si>
  <si>
    <t>1584499828</t>
  </si>
  <si>
    <t>42*2 "ochranné pole</t>
  </si>
  <si>
    <t>70 "kolejnicová vložka</t>
  </si>
  <si>
    <t>200*2 "km 3,005-3,125</t>
  </si>
  <si>
    <t>358 "výměna v úseku 3,267-3,625</t>
  </si>
  <si>
    <t>366+752 "výměna v úseku 3,625-4,900; 5,135-5,915</t>
  </si>
  <si>
    <t>784 "výměna v úseku 4,900-5,135</t>
  </si>
  <si>
    <t>167*2 "km 5,931-6,031</t>
  </si>
  <si>
    <t>70+232 "výměna v úseku 5,915-7,022</t>
  </si>
  <si>
    <t>15*2" u přechodové kolejnice</t>
  </si>
  <si>
    <t>42*2" propustek km 3,759</t>
  </si>
  <si>
    <t xml:space="preserve">84*2"  most km 4,108</t>
  </si>
  <si>
    <t xml:space="preserve">84*2"  propustek km 4,564</t>
  </si>
  <si>
    <t>84*2" most km 5,695</t>
  </si>
  <si>
    <t>84*2" přejezdy P2286 a P2287</t>
  </si>
  <si>
    <t>366 "podél nástupiště km 5,921-6,031</t>
  </si>
  <si>
    <t>5958134040</t>
  </si>
  <si>
    <t>Součásti upevňovací kroužek pružný dvojitý Fe 6</t>
  </si>
  <si>
    <t>-1541916530</t>
  </si>
  <si>
    <t xml:space="preserve">km 3,267 – 4,223  15%</t>
  </si>
  <si>
    <t>956</t>
  </si>
  <si>
    <t xml:space="preserve">km 4,223 – 5,744   100 % (úsek s SB5, rozpony)</t>
  </si>
  <si>
    <t>10140</t>
  </si>
  <si>
    <t xml:space="preserve">km 5,744 – 5,973  15 %</t>
  </si>
  <si>
    <t>230</t>
  </si>
  <si>
    <t xml:space="preserve">km 5,973 – 6,112   15 % (úsek s SB5, rozpony)</t>
  </si>
  <si>
    <t>140</t>
  </si>
  <si>
    <t xml:space="preserve">km 6,112 – 6,945   15%</t>
  </si>
  <si>
    <t>834</t>
  </si>
  <si>
    <t xml:space="preserve">km 6,945 – 7,022   15 % (úsek s SB5, rozpony)</t>
  </si>
  <si>
    <t>78</t>
  </si>
  <si>
    <t>5958134041</t>
  </si>
  <si>
    <t>Součásti upevňovací šroub svěrkový T5</t>
  </si>
  <si>
    <t>1606472770</t>
  </si>
  <si>
    <t>4512 "výměna v km 4,223-4,900</t>
  </si>
  <si>
    <t>5628 "výměna v km 4,900-5,744</t>
  </si>
  <si>
    <t>100 "výměna v km 5,973-6,113</t>
  </si>
  <si>
    <t>3722 "výměna 30% v úsecích s pražci SB5</t>
  </si>
  <si>
    <t>5958116000</t>
  </si>
  <si>
    <t>Matice M24</t>
  </si>
  <si>
    <t>1244321913</t>
  </si>
  <si>
    <t>5958134140</t>
  </si>
  <si>
    <t>Součásti upevňovací vložka M</t>
  </si>
  <si>
    <t>205240113</t>
  </si>
  <si>
    <t xml:space="preserve">km 4,223 – 5,744  100 % (úsek s SB5, rozpony)</t>
  </si>
  <si>
    <t>5070</t>
  </si>
  <si>
    <t xml:space="preserve">km 5,973 – 6,112   100 % (úsek s SB5, rozpony)</t>
  </si>
  <si>
    <t>464</t>
  </si>
  <si>
    <t xml:space="preserve">km 6,945 – 7,022   100 % (úsek s SB5, rozpony)</t>
  </si>
  <si>
    <t>19</t>
  </si>
  <si>
    <t>5957104045</t>
  </si>
  <si>
    <t>Kolejnicové pásy třídy R260 tv. R65 délky 75 metrů</t>
  </si>
  <si>
    <t>-42864167</t>
  </si>
  <si>
    <t>Poznámka k položce:_x000d_
V úseku km 1,479-2,914</t>
  </si>
  <si>
    <t>2 "kusy</t>
  </si>
  <si>
    <t>20</t>
  </si>
  <si>
    <t>5957110020</t>
  </si>
  <si>
    <t>Kolejnice tv. R 65, třídy R260</t>
  </si>
  <si>
    <t>283831355</t>
  </si>
  <si>
    <t>Vložky v km cca 6,40</t>
  </si>
  <si>
    <t>8,5+14</t>
  </si>
  <si>
    <t>5957101050</t>
  </si>
  <si>
    <t>Kolejnice třídy R260 tv. 49 E1 délky 25,000 m</t>
  </si>
  <si>
    <t>-663459769</t>
  </si>
  <si>
    <t>2 "ochranné pole za PK v km 2,906 750</t>
  </si>
  <si>
    <t>2 "P2286</t>
  </si>
  <si>
    <t>2 "P2287</t>
  </si>
  <si>
    <t>2 "P2289</t>
  </si>
  <si>
    <t>2"přes propustek km 3,759</t>
  </si>
  <si>
    <t>1 "vložka v km 3,035 + rezerva</t>
  </si>
  <si>
    <t>22</t>
  </si>
  <si>
    <t>5957104025</t>
  </si>
  <si>
    <t>Kolejnicové pásy třídy R260 tv. 49 E1 délky 75 metrů</t>
  </si>
  <si>
    <t>-618851427</t>
  </si>
  <si>
    <t>35</t>
  </si>
  <si>
    <t>23</t>
  </si>
  <si>
    <t>5957113005</t>
  </si>
  <si>
    <t>Kolejnice přechodové tv. R65/49E1 levá</t>
  </si>
  <si>
    <t>-1340865681</t>
  </si>
  <si>
    <t>Poznámka k položce:_x000d_
R65 (2,75m)/S49 (9,75m)</t>
  </si>
  <si>
    <t>2*12,5 "km 2,910</t>
  </si>
  <si>
    <t>2*12,5 "km 1,493</t>
  </si>
  <si>
    <t>24</t>
  </si>
  <si>
    <t>5960101000</t>
  </si>
  <si>
    <t>Pražcové kotvy TDHB pro pražec betonový B 91</t>
  </si>
  <si>
    <t>2137458353</t>
  </si>
  <si>
    <t>25</t>
  </si>
  <si>
    <t>5960101010</t>
  </si>
  <si>
    <t>Pražcové kotvy TDHB pro pražec betonový SB 6</t>
  </si>
  <si>
    <t>-598923109</t>
  </si>
  <si>
    <t>477+734</t>
  </si>
  <si>
    <t>28</t>
  </si>
  <si>
    <t>5962101110</t>
  </si>
  <si>
    <t>Návěstidlo sklonovník reflexní</t>
  </si>
  <si>
    <t>368457366</t>
  </si>
  <si>
    <t>(3*2)+9</t>
  </si>
  <si>
    <t>29</t>
  </si>
  <si>
    <t>7592700304</t>
  </si>
  <si>
    <t>Upozorňovadla, značky Návěsti označující místo na trati Kolík výstražný 'pískejte' (HM0404129990726)</t>
  </si>
  <si>
    <t>-147627562</t>
  </si>
  <si>
    <t>30</t>
  </si>
  <si>
    <t>5962101120</t>
  </si>
  <si>
    <t>Návěstidlo hektometrovník železobetonový se znaky</t>
  </si>
  <si>
    <t>-128560901</t>
  </si>
  <si>
    <t>31</t>
  </si>
  <si>
    <t>5962104015</t>
  </si>
  <si>
    <t>Hranice mezník betonový</t>
  </si>
  <si>
    <t>-1376104839</t>
  </si>
  <si>
    <t>32</t>
  </si>
  <si>
    <t>5962101105</t>
  </si>
  <si>
    <t>Návěstidlo staničník 480x610 pozink dvoumístný</t>
  </si>
  <si>
    <t>1411563803</t>
  </si>
  <si>
    <t>Poznámka k položce:_x000d_
"kilometrická poloha" plechová oboustranná tabule. Každá oboustranná návěst má jednu ceduli žlutou, druhou bílou</t>
  </si>
  <si>
    <t>33</t>
  </si>
  <si>
    <t>5962101010</t>
  </si>
  <si>
    <t>Návěstidlo rychlostník - obdélník</t>
  </si>
  <si>
    <t>657229763</t>
  </si>
  <si>
    <t>34</t>
  </si>
  <si>
    <t>7592701545</t>
  </si>
  <si>
    <t>Upozorňovadla, značky Návěsti označující místo na trati Štít návěstní 'předvěstník'' (HM0404129995002)</t>
  </si>
  <si>
    <t>-301527445</t>
  </si>
  <si>
    <t>3+1</t>
  </si>
  <si>
    <t>7592701460</t>
  </si>
  <si>
    <t>Upozorňovadla, značky Návěsti označující místo na trati Označník 'Posun zakázán' (HM0404129990690)</t>
  </si>
  <si>
    <t>-1640168001</t>
  </si>
  <si>
    <t>36</t>
  </si>
  <si>
    <t>5962101040</t>
  </si>
  <si>
    <t>Návěstidlo lichoběžníková tabulka</t>
  </si>
  <si>
    <t>-1001479152</t>
  </si>
  <si>
    <t>Poznámka k položce:_x000d_
plechová, jednostranná cedule</t>
  </si>
  <si>
    <t>"Vlak se blíží k samostatné předvěsti"</t>
  </si>
  <si>
    <t>37</t>
  </si>
  <si>
    <t>7592701345</t>
  </si>
  <si>
    <t>Upozorňovadla, značky Návěsti označující místo na trati Štít návěstní tabulky Zkrácená vzdálenost (HM0404129990622)</t>
  </si>
  <si>
    <t>1817924680</t>
  </si>
  <si>
    <t>38</t>
  </si>
  <si>
    <t>5962101050</t>
  </si>
  <si>
    <t>Návěstidlo tabule před zastávkou</t>
  </si>
  <si>
    <t>2112228707</t>
  </si>
  <si>
    <t>Poznámka k položce:_x000d_
Vlak se blíží k zastávce</t>
  </si>
  <si>
    <t>39</t>
  </si>
  <si>
    <t>5962101045</t>
  </si>
  <si>
    <t>Návěstidlo konec nástupiště</t>
  </si>
  <si>
    <t>-619736163</t>
  </si>
  <si>
    <t>40</t>
  </si>
  <si>
    <t>5964165000</t>
  </si>
  <si>
    <t>Betonová patka sloupku malá prefabrikát</t>
  </si>
  <si>
    <t>154170312</t>
  </si>
  <si>
    <t>13+1+1+4+12+3+9+1+1+14+5+3+11+8</t>
  </si>
  <si>
    <t>41</t>
  </si>
  <si>
    <t>5962113000</t>
  </si>
  <si>
    <t>Sloupek ocelový pozinkovaný 70 mm</t>
  </si>
  <si>
    <t>1135332397</t>
  </si>
  <si>
    <t>4+12+3+9+1+1+14+5+3+11+8</t>
  </si>
  <si>
    <t>42</t>
  </si>
  <si>
    <t>5962114000</t>
  </si>
  <si>
    <t>Výstroj sloupku objímka 50 až 100 mm kompletní</t>
  </si>
  <si>
    <t>1106687307</t>
  </si>
  <si>
    <t>43</t>
  </si>
  <si>
    <t>5962114015</t>
  </si>
  <si>
    <t>Výstroj sloupku víčko plast 70 mm</t>
  </si>
  <si>
    <t>-505522243</t>
  </si>
  <si>
    <t>153</t>
  </si>
  <si>
    <t>5962120015</t>
  </si>
  <si>
    <t>Stabilizace ŽBP základní těžká - materiál (beton, ocelová tyč, hřeb, plastová trubka, víčko)</t>
  </si>
  <si>
    <t>ÚOŽI 2023 01</t>
  </si>
  <si>
    <t>1403247952</t>
  </si>
  <si>
    <t>44</t>
  </si>
  <si>
    <t>5905025110</t>
  </si>
  <si>
    <t>Doplnění stezky štěrkodrtí souvislé</t>
  </si>
  <si>
    <t>m3</t>
  </si>
  <si>
    <t>2135497684</t>
  </si>
  <si>
    <t>Doplnění stezky štěrkodrtí souvislé. Poznámka: 1. V cenách jsou započteny náklady na doplnění kameniva včetně rozprostření ojediněle ručně z vozíku nebo souvisle mechanizací z vozíků nebo železničních vozů. 2. V cenách nejsou obsaženy náklady na dodávku kameniva.</t>
  </si>
  <si>
    <t>Poznámka k položce:_x000d_
viz. kubaturové listy</t>
  </si>
  <si>
    <t>Zásyp drážní stezky fr. 31,5/63</t>
  </si>
  <si>
    <t>824 "viz. kubaturové listy</t>
  </si>
  <si>
    <t>Drážní stezky ze štěrkodrti fr. 4/16</t>
  </si>
  <si>
    <t>7763,8*0,05</t>
  </si>
  <si>
    <t>45</t>
  </si>
  <si>
    <t>5905055010</t>
  </si>
  <si>
    <t>Odstranění stávajícího kolejového lože odtěžením v koleji</t>
  </si>
  <si>
    <t>608009337</t>
  </si>
  <si>
    <t>Odstranění stávajícího kolejového lože odtěžením v koleji. Poznámka: 1. V cenách jsou započteny náklady na odstranění KL, úpravu pláně a rozprostření výzisku na terén nebo jeho naložení na dopravní prostředek. 2. V cenách nejsou obsaženy náklady na dopravu výzisku na skládku a skládkovné.</t>
  </si>
  <si>
    <t>243,012 "km 0,650-0,850 (kubaturové listy)</t>
  </si>
  <si>
    <t>432,925 "km 3,430-3,560 (kubaturové listy)</t>
  </si>
  <si>
    <t>464,875 "km 4,900-5,135 (kubaturové listy)</t>
  </si>
  <si>
    <t>20*2,2 "km 1,313-1,333</t>
  </si>
  <si>
    <t>35*2,1 "km 1,820-1,865</t>
  </si>
  <si>
    <t>20*1,6 "km 2,442-2,467</t>
  </si>
  <si>
    <t>120*2,2 "km 3,005-3,125</t>
  </si>
  <si>
    <t>25*1,9 "km 3,746-3,771</t>
  </si>
  <si>
    <t>50*2,2 "km 4,084-4,134</t>
  </si>
  <si>
    <t>50*1,9 "km 4,538-4,588</t>
  </si>
  <si>
    <t>50*2,4 "km 5,665-5,715</t>
  </si>
  <si>
    <t>20*2 "km 3,124-3,144</t>
  </si>
  <si>
    <t>20*2,6 "km 5,911-5,931</t>
  </si>
  <si>
    <t>100*2,2 "km 5,931-6,031</t>
  </si>
  <si>
    <t>122 " odstranění ŠL pod přejezdem P2284</t>
  </si>
  <si>
    <t>46</t>
  </si>
  <si>
    <t>5905065010</t>
  </si>
  <si>
    <t>Samostatná úprava vrstvy kolejového lože pod ložnou plochou pražců v koleji</t>
  </si>
  <si>
    <t>-568470461</t>
  </si>
  <si>
    <t>Samostatná úprava vrstvy kolejového lože pod ložnou plochou pražců v koleji. Poznámka: 1. V cenách jsou započteny náklady na urovnání a homogenizaci vrstvy kameniva. 2. V cenách nejsou obsaženy náklady na dodávku a doplnění kameniva.</t>
  </si>
  <si>
    <t>Poznámka k položce:_x000d_
Rozhrnutí štěrkového lože po vyjmutí roštu do stran. Po vložení nového KR bude přihrnuto zpět.</t>
  </si>
  <si>
    <t>Rozhrnutí ŠL v km 1,479-2,914</t>
  </si>
  <si>
    <t>1425*4</t>
  </si>
  <si>
    <t>Rozhrnutí ŠL v km 3,267-3,625</t>
  </si>
  <si>
    <t>358*4</t>
  </si>
  <si>
    <t>47</t>
  </si>
  <si>
    <t>5905085045</t>
  </si>
  <si>
    <t>Souvislé čištění KL strojně koleje pražce betonové</t>
  </si>
  <si>
    <t>km</t>
  </si>
  <si>
    <t>-920336862</t>
  </si>
  <si>
    <t>Souvislé čištění KL strojně koleje pražce betonové. Poznámka: 1. V cenách jsou započteny náklady na kontinuální čištění KL strojní čističkou, rozprostření výzisku na terén nebo naložení na dopravní prostředek, úpravu směrového a výškového uspořádání do projektované polohy včetně měření mezních stavebních odchylek dle ČSN a technologických veličin, předání tištěných výstupů a úpravu KL do profilu. Platí i pro čištění KL současně s výměnou pražců. 2. V cenách nejsou obsaženy náklady na dodávku a doplnění kameniva, následnou úpravu směrového a výškového uspořádání, dodávku a doplnění kameniva pro následnou úpravu směrového a výškového uspořádání, na snížení KL pod patou kolejnice, dopravu výzisku na skládku a skládkovné.</t>
  </si>
  <si>
    <t>km 0,695-7,022</t>
  </si>
  <si>
    <t>6,327</t>
  </si>
  <si>
    <t>Odečet úseků, které vyžadují odtěžení ŠL, odečet mostu v km 1,842</t>
  </si>
  <si>
    <t>-1,100</t>
  </si>
  <si>
    <t>48</t>
  </si>
  <si>
    <t>5915007010</t>
  </si>
  <si>
    <t>Zásyp jam nebo rýh sypaninou na železničním spodku bez zhutnění</t>
  </si>
  <si>
    <t>-270591012</t>
  </si>
  <si>
    <t>Zásyp jam nebo rýh sypaninou na železničním spodku bez zhutnění. Poznámka: 1. Ceny zásypu jam a rýh se zhutněním jsou určeny pro jakoukoliv míru zhutnění.</t>
  </si>
  <si>
    <t>Poznámka k položce:_x000d_
Přihrnutí štěrkového lože po zpětném vložení KR</t>
  </si>
  <si>
    <t>Zpětné přihrnutí štěrkového lože v km 1,479-2,914</t>
  </si>
  <si>
    <t>1425*4*0,2</t>
  </si>
  <si>
    <t>Zpětné přihrnutí štěrkového lože v km 3,267-3,625</t>
  </si>
  <si>
    <t>358*4*0,2</t>
  </si>
  <si>
    <t>49</t>
  </si>
  <si>
    <t>5905060010</t>
  </si>
  <si>
    <t>Zřízení nového kolejového lože v koleji</t>
  </si>
  <si>
    <t>1785825033</t>
  </si>
  <si>
    <t>Zřízení nového kolejového lože v koleji. Poznámka: 1. V cenách jsou započteny náklady na zřízení KL, rozprostření vrstvy kameniva, zřízení homogenizované vrstvy kameniva a úprava KL do profilu. 2. V cenách nejsou obsaženy náklady na položení KR, úpravu směrového a výškového uspořádání, dodávku kameniva a snížení KL pod patou kolejnice.</t>
  </si>
  <si>
    <t>V úsecích mimo strojní čištění</t>
  </si>
  <si>
    <t>0,6*(1100*2,2)</t>
  </si>
  <si>
    <t>5905105030</t>
  </si>
  <si>
    <t>Doplnění KL kamenivem souvisle strojně v koleji</t>
  </si>
  <si>
    <t>444166461</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</si>
  <si>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</si>
  <si>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Poznámka k položce:_x000d_
viz. kubatorové listy</t>
  </si>
  <si>
    <t>Doplnění po čištění</t>
  </si>
  <si>
    <t>3104 "(viz. kubaturové listy)</t>
  </si>
  <si>
    <t>Doplnění v úsecích mimo SČ</t>
  </si>
  <si>
    <t>0,4*(1100*2,2)</t>
  </si>
  <si>
    <t>51</t>
  </si>
  <si>
    <t>5915020010</t>
  </si>
  <si>
    <t>Povrchová úprava plochy železničního spodku</t>
  </si>
  <si>
    <t>-2125686255</t>
  </si>
  <si>
    <t>Povrchová úprava plochy železničního spodku. Poznámka: 1. V cenách jsou započteny náklady na urovnání a úpravu ploch nebo skládek výzisku kameniva a zeminy s jejich případnou rekultivací.</t>
  </si>
  <si>
    <t>Úprava do 5% sklonu vč. hutnění</t>
  </si>
  <si>
    <t>3137*6,2</t>
  </si>
  <si>
    <t>52</t>
  </si>
  <si>
    <t>5908053150</t>
  </si>
  <si>
    <t>Výměna drobného kolejiva šroub svěrkový tv. T</t>
  </si>
  <si>
    <t>1242350097</t>
  </si>
  <si>
    <t>Výměna drobného kolejiva šroub svěrkový tv. T. Poznámka: 1. V cenách jsou započteny náklady na demontáž upevňovadel, výměnu součásti, montáž upevňovadel a ošetření součástí mazivem. 2. V cenách nejsou obsaženy náklady na dodávku materiálu.</t>
  </si>
  <si>
    <t>Částečná výměna šroubů vč. matic v úsecích s pražci SB5 (30%)</t>
  </si>
  <si>
    <t>3722</t>
  </si>
  <si>
    <t>53</t>
  </si>
  <si>
    <t>5908053270</t>
  </si>
  <si>
    <t>Výměna drobného kolejiva vložka "M"</t>
  </si>
  <si>
    <t>1444692586</t>
  </si>
  <si>
    <t>Výměna drobného kolejiva vložka "M". Poznámka: 1. V cenách jsou započteny náklady na demontáž upevňovadel, výměnu součásti, montáž upevňovadel a ošetření součástí mazivem. 2. V cenách nejsou obsaženy náklady na dodávku materiálu.</t>
  </si>
  <si>
    <t>Souvislá výměna v úsecích s pražci SB5</t>
  </si>
  <si>
    <t>6204</t>
  </si>
  <si>
    <t>54</t>
  </si>
  <si>
    <t>5909030020</t>
  </si>
  <si>
    <t>Následná úprava GPK koleje směrové a výškové uspořádání pražce betonové</t>
  </si>
  <si>
    <t>-1320246493</t>
  </si>
  <si>
    <t>Následná úprava GPK koleje směrové a výškové uspořádání pražce betonové. Poznámka: 1. V cenách jsou započteny náklady na úpravu směrového a výškového uspořádání strojní linkou ASP do projektované polohy s přesným zaměřením její prostorové polohy po konsolidaci KL,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</si>
  <si>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Propracování celého úseku km 0,675-7,049</t>
  </si>
  <si>
    <t>6,374</t>
  </si>
  <si>
    <t>55</t>
  </si>
  <si>
    <t>5909031020</t>
  </si>
  <si>
    <t>Úprava GPK koleje směrové a výškové uspořádání pražce betonové</t>
  </si>
  <si>
    <t>636120230</t>
  </si>
  <si>
    <t>Úprava GPK koleje směrové a výškové uspořádání pražce betonové.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</si>
  <si>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Poznámka k položce:_x000d_
Úseky s větším počtem pojezdů dle TZ kap. 9.1 směrové poměry</t>
  </si>
  <si>
    <t>0. a 1. podbití mimo úseky strojního čištění km 0,695-7,022</t>
  </si>
  <si>
    <t>2*0,880</t>
  </si>
  <si>
    <t>Podbití se zdvihy do 7 cm (+1 pojezd)</t>
  </si>
  <si>
    <t>0,400</t>
  </si>
  <si>
    <t>Posuny 16-21 cm (+1 pojezd)</t>
  </si>
  <si>
    <t>0,950</t>
  </si>
  <si>
    <t>Podbití se zdvihy do 12 cm (+2 pojezdy)</t>
  </si>
  <si>
    <t>2*(0,200+0,200+0,200+0,150)</t>
  </si>
  <si>
    <t>Podbití se zdvihy do 16 cm (+3 pojezdy)</t>
  </si>
  <si>
    <t>3*0,100</t>
  </si>
  <si>
    <t>56</t>
  </si>
  <si>
    <t>5909032020</t>
  </si>
  <si>
    <t>Přesná úprava GPK koleje směrové a výškové uspořádání pražce betonové</t>
  </si>
  <si>
    <t>1250006256</t>
  </si>
  <si>
    <t>Přesná úprava GPK koleje směrové a výškové uspořádání pražce betonové.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</si>
  <si>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Podbití celého úseku km 0,675-7,049</t>
  </si>
  <si>
    <t>57</t>
  </si>
  <si>
    <t>5909050010</t>
  </si>
  <si>
    <t>Stabilizace kolejového lože koleje nově zřízeného nebo čistého</t>
  </si>
  <si>
    <t>-513039985</t>
  </si>
  <si>
    <t>Stabilizace kolejového lože koleje nově zřízeného nebo čistého. Poznámka: 1. V cenách jsou započteny náklady na stabilizaci v režimu s řízeným (konstantním) poklesem včetně měření a předání tištěných výstupů.</t>
  </si>
  <si>
    <t xml:space="preserve">Stavba km 0,675 - 7,049 </t>
  </si>
  <si>
    <t>Propracování</t>
  </si>
  <si>
    <t>58</t>
  </si>
  <si>
    <t>5910063050</t>
  </si>
  <si>
    <t>Opravné souvislé broušení kolejnic R260 příčný a podélný profil oprava příčného a podélného profilu</t>
  </si>
  <si>
    <t>-1586213874</t>
  </si>
  <si>
    <t>Opravné souvislé broušení kolejnic R260 příčný a podélný profil oprava příčného a podélného profilu. Poznámka: 1. V cenách jsou započteny náklady na kontinuální odstranění nebo úpravu převalků, skluzových vln a povrchových vad, optimalizaci příčného a podélného profilu hlavy kolejnice souvisle velkým brousícím, frézovacím nebo hoblovacím strojem včetně dokumentace měření záznamu podélného a příčného profilu hlavy kolejnice a hloubky povrchových trhlin, zajištění požární bezpečnosti a bezpečnosti v místech veřejnosti přístupných podle platných předpisů a požadavku objednatele, likvidaci odpadu po broušení a přepravu stroje.</t>
  </si>
  <si>
    <t>Poznámka k položce:_x000d_
Broušení kolejnic bude provedeno v celém úseku trati</t>
  </si>
  <si>
    <t>59</t>
  </si>
  <si>
    <t>5906110017</t>
  </si>
  <si>
    <t>Oprava rozdělení pražců příčných betonových posun přes 5 do 10 cm</t>
  </si>
  <si>
    <t>753169975</t>
  </si>
  <si>
    <t>Oprava rozdělení pražců příčných betonových posun přes 5 do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</si>
  <si>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Úprava rozdělení po demontáži můstkových podkladnic</t>
  </si>
  <si>
    <t>37*2</t>
  </si>
  <si>
    <t>60</t>
  </si>
  <si>
    <t>5908040015</t>
  </si>
  <si>
    <t>Výměna můstkové desky za podkladnice na pražcích dřevěných nebo betonových</t>
  </si>
  <si>
    <t>1517023405</t>
  </si>
  <si>
    <t>Výměna můstkové desky za podkladnice na pražcích dřevěných nebo betonových.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</si>
  <si>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V km cca 4,223-5,100</t>
  </si>
  <si>
    <t>61</t>
  </si>
  <si>
    <t>5908050005</t>
  </si>
  <si>
    <t>Výměna upevnění podkladnicového komplet</t>
  </si>
  <si>
    <t>-893361540</t>
  </si>
  <si>
    <t>Výměna upevnění podkladnicového komplet. Poznámka: 1. V cenách jsou započteny náklady na demontáž, výměnu a montáž, ošetření součástí mazivem a naložení výzisku na dopravní prostředek. 2. V cenách nejsou obsaženy náklady na vrtání pražce a dodávku materiálu.</t>
  </si>
  <si>
    <t xml:space="preserve">V úseku 5,973-6,113 </t>
  </si>
  <si>
    <t>100</t>
  </si>
  <si>
    <t>V úseku 6,170-7,022</t>
  </si>
  <si>
    <t>62</t>
  </si>
  <si>
    <t>5908050045</t>
  </si>
  <si>
    <t>Výměna upevnění bezpokladnicového komplety</t>
  </si>
  <si>
    <t>úl.pl.</t>
  </si>
  <si>
    <t>-1701072238</t>
  </si>
  <si>
    <t>Výměna upevnění bezpokladnicového komplety. Poznámka: 1. V cenách jsou započteny náklady na demontáž, výměnu a montáž, ošetření součástí mazivem a naložení výzisku na dopravní prostředek. 2. V cenách nejsou obsaženy náklady na vrtání pražce a dodávku materiálu.</t>
  </si>
  <si>
    <t xml:space="preserve">Přejezd P2284 - výměna za antikoro </t>
  </si>
  <si>
    <t>20*2</t>
  </si>
  <si>
    <t>63</t>
  </si>
  <si>
    <t>5908052010</t>
  </si>
  <si>
    <t>Výměna podložky pryžové pod patu kolejnice</t>
  </si>
  <si>
    <t>-1877856425</t>
  </si>
  <si>
    <t>Výměna podložky pryžové pod patu kolejnice. Poznámka: 1. V cenách jsou započteny náklady na demontáž upevňovadel, výměnu součásti, montáž upevňovadel a ošetření součástí mazivem. 2. V cenách nejsou obsaženy náklady na dodávku materiálu.</t>
  </si>
  <si>
    <t>15% podložek v km 3,267-3,625</t>
  </si>
  <si>
    <t>358</t>
  </si>
  <si>
    <t>15% podložek v km 3,625-4,900; 5,135-5,915</t>
  </si>
  <si>
    <t>366+752</t>
  </si>
  <si>
    <t>15% podložek v km 4,900-5,135</t>
  </si>
  <si>
    <t>784</t>
  </si>
  <si>
    <t>15% podložek v km 5,915-7,022</t>
  </si>
  <si>
    <t>70+232</t>
  </si>
  <si>
    <t>84*2" most km 4,108</t>
  </si>
  <si>
    <t>84*2" propustek km 4,564</t>
  </si>
  <si>
    <t>183*2" podél nástupiště km 5,921-6,031</t>
  </si>
  <si>
    <t>5908053250</t>
  </si>
  <si>
    <t>Výměna drobného kolejiva kroužek dvojitý pružný</t>
  </si>
  <si>
    <t>547326055</t>
  </si>
  <si>
    <t>Výměna drobného kolejiva kroužek dvojitý pružný. Poznámka: 1. V cenách jsou započteny náklady na demontáž upevňovadel, výměnu součásti, montáž upevňovadel a ošetření součástí mazivem. 2. V cenách nejsou obsaženy náklady na dodávku materiálu.</t>
  </si>
  <si>
    <t>15% kroužků v km 3,267-3,625</t>
  </si>
  <si>
    <t>716</t>
  </si>
  <si>
    <t>15% kroužků v km 3,625-4,900; 5,135-5,915</t>
  </si>
  <si>
    <t>3474</t>
  </si>
  <si>
    <t>15% kroužků v km 5,915-7,022</t>
  </si>
  <si>
    <t>Souvislá výměna kroužků v úsecích s pražci SB5</t>
  </si>
  <si>
    <t>12408</t>
  </si>
  <si>
    <t>65</t>
  </si>
  <si>
    <t>5908050010</t>
  </si>
  <si>
    <t>Výměna upevnění podkladnicového komplety a pryžová podložka</t>
  </si>
  <si>
    <t>1323868249</t>
  </si>
  <si>
    <t>Výměna upevnění podkladnicového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</si>
  <si>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Výměna upevnění na mostě v evid. km 1,842</t>
  </si>
  <si>
    <t>80/2</t>
  </si>
  <si>
    <t>151</t>
  </si>
  <si>
    <t>5908050007</t>
  </si>
  <si>
    <t>Výměna upevnění podkladnicového komplety</t>
  </si>
  <si>
    <t>151769886</t>
  </si>
  <si>
    <t>Výměna upevnění podkladnicového komplety. Poznámka: 1. V cenách jsou započteny náklady na demontáž, výměnu a montáž, ošetření součástí mazivem a naložení výzisku na dopravní prostředek. 2. V cenách nejsou obsaženy náklady na vrtání pražce a dodávku materiálu.</t>
  </si>
  <si>
    <t>Výměna upevnění v km 4,223-4,900 (mimo svěrek)</t>
  </si>
  <si>
    <t>1128*2</t>
  </si>
  <si>
    <t>Výměna upevnění v km 4,900-5,744 (mimo svěrek)</t>
  </si>
  <si>
    <t>1407*2</t>
  </si>
  <si>
    <t>66</t>
  </si>
  <si>
    <t>5908050050</t>
  </si>
  <si>
    <t>Výměna upevnění bezpokladnicového komplety a pryžová podložka</t>
  </si>
  <si>
    <t>-1120052043</t>
  </si>
  <si>
    <t>Výměna upevnění bezpokladnicového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</si>
  <si>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(68+280)/2</t>
  </si>
  <si>
    <t>67</t>
  </si>
  <si>
    <t>5910135010</t>
  </si>
  <si>
    <t>Demontáž pražcové kotvy v koleji</t>
  </si>
  <si>
    <t>1902205145</t>
  </si>
  <si>
    <t>Demontáž pražcové kotvy v koleji. Poznámka: 1. V cenách jsou započteny náklady na odstranění kameniva, demontáž, dohození a úpravu kameniva a naložení výzisku na dopravní prostředek.</t>
  </si>
  <si>
    <t>V úseku 5,915-7,022</t>
  </si>
  <si>
    <t>68</t>
  </si>
  <si>
    <t>5906015120</t>
  </si>
  <si>
    <t>Výměna pražce malou těžící mechanizací v KL otevřeném i zapuštěném pražec betonový příčný vystrojený</t>
  </si>
  <si>
    <t>-1162130393</t>
  </si>
  <si>
    <t>Výměna pražce malou těžící mechanizací v KL otevřeném i zapuštěném pražec betonový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</si>
  <si>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Poznámka k položce:_x000d_
Pražce SB6 užité</t>
  </si>
  <si>
    <t>34 "P2285</t>
  </si>
  <si>
    <t>14 "P2289</t>
  </si>
  <si>
    <t>69</t>
  </si>
  <si>
    <t>5906050020</t>
  </si>
  <si>
    <t>Příplatek za obtížnost ruční výměny pražce betonový za dřevěný</t>
  </si>
  <si>
    <t>-1947596619</t>
  </si>
  <si>
    <t>Příplatek za obtížnost ruční výměny pražce betonový za dřevěný. Poznámka: 1. V cenách jsou započteny náklady na manipulaci s pražci.</t>
  </si>
  <si>
    <t>70</t>
  </si>
  <si>
    <t>5906105010</t>
  </si>
  <si>
    <t>Demontáž pražce dřevěný</t>
  </si>
  <si>
    <t>-76229135</t>
  </si>
  <si>
    <t>Demontáž pražce dřevěný. Poznámka: 1. V cenách jsou započteny náklady na manipulaci, demontáž, odstrojení do součástí a uložení pražců.</t>
  </si>
  <si>
    <t>34 "z přejezdu P2285</t>
  </si>
  <si>
    <t>14 "z přejezdu P2289</t>
  </si>
  <si>
    <t>71</t>
  </si>
  <si>
    <t>5906130335</t>
  </si>
  <si>
    <t>Montáž kolejového roštu v ose koleje pražce betonové vystrojené, tvar R65</t>
  </si>
  <si>
    <t>163336369</t>
  </si>
  <si>
    <t>Montáž kolejového roštu v ose koleje pražce betonové vystrojené, tvar R65. Poznámka: 1. V cenách jsou započteny náklady na manipulaci a montáž KR, u pražců dřevěných nevystrojených i na vrtání pražců. 2. V cenách nejsou obsaženy náklady na dodávku materiálu.</t>
  </si>
  <si>
    <t>1,399 "úsek v km 1,495-2,904</t>
  </si>
  <si>
    <t>72</t>
  </si>
  <si>
    <t>5906130345</t>
  </si>
  <si>
    <t>Montáž kolejového roštu v ose koleje pražce betonové vystrojené, tvar S49, 49E1</t>
  </si>
  <si>
    <t>-693384364</t>
  </si>
  <si>
    <t>Montáž kolejového roštu v ose koleje pražce betonové vystrojené, tvar S49, 49E1. Poznámka: 1. V cenách jsou započteny náklady na manipulaci a montáž KR, u pražců dřevěných nevystrojených i na vrtání pražců. 2. V cenách nejsou obsaženy náklady na dodávku materiálu.</t>
  </si>
  <si>
    <t>0,243 "km 0,695-0,938 (Nové S49, B91)</t>
  </si>
  <si>
    <t>0,541 "km 0,938-1,479 (Nové S49, B91)</t>
  </si>
  <si>
    <t>0,016 "km 1,479-1,495 (část přechodové kolejnice)</t>
  </si>
  <si>
    <t>0,00975 "km 2,90425-2,914 (část přechodové kolejnice)</t>
  </si>
  <si>
    <t>0,358 "km 3,267-3,625 (Nové S49, pražce SB6 z výzisku)</t>
  </si>
  <si>
    <t>0,025 "nad propustkem v ev. km 3,759 (pražce z výzisku, kolejnice a pryžové podložky nové)</t>
  </si>
  <si>
    <t>0,050 "nad mostem v ev. km 4,108 (pražce z výzisku, kolejnice a pryžové podložky nové)</t>
  </si>
  <si>
    <t>0,050 "nad propustkem v ev. km 4,564 (pražce z výzisku, kolejnice a pryžové podložky nové)</t>
  </si>
  <si>
    <t>0,050 "nad mostem v ev. km 5,695 (pražce z výzisku, kolejnice a pryžové podložky nové)</t>
  </si>
  <si>
    <t>0,235 "montáž v úseku 4,900-5,135 (pražce SB6 a kolejnice tv. T z výzisku, komplety a pryžové podložky nové)</t>
  </si>
  <si>
    <t>0,120" montáž v úseku 3,005-3,125 (pražce SB6 a kolejnice tv T z výzisku, pryžové podložky nové)</t>
  </si>
  <si>
    <t xml:space="preserve">0,100 "montáž v úseku 5,931-6,031 (pražce SB6  a kolejnice S49 dodá ST Most, pryžové podložky a komplety nové</t>
  </si>
  <si>
    <t>73</t>
  </si>
  <si>
    <t>5906135145</t>
  </si>
  <si>
    <t>Demontáž kolejového roštu koleje na úložišti pražce betonové, tvar R65</t>
  </si>
  <si>
    <t>-1256268686</t>
  </si>
  <si>
    <t>Demontáž kolejového roštu koleje na úložišti pražce betonové, tvar R65. Poznámka: 1. V cenách jsou započteny náklady na demontáž a rozebrání kolejového roštu do součástí, manipulaci, naložení výzisku na dopravní prostředek a uložení na úložišti. 2. V cenách nejsou obsaženy náklady na dopravu a vytřídění.</t>
  </si>
  <si>
    <t>Demontáž vyjmutého roštu z km 1,479-2,914</t>
  </si>
  <si>
    <t>1,435-0,010</t>
  </si>
  <si>
    <t>74</t>
  </si>
  <si>
    <t>5906140145</t>
  </si>
  <si>
    <t>Demontáž kolejového roštu koleje v ose koleje pražce betonové, tvar R65</t>
  </si>
  <si>
    <t>-1055793576</t>
  </si>
  <si>
    <t>Demontáž kolejového roštu koleje v ose koleje pražce betonové,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</si>
  <si>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0,226 "km 0,712-0,938</t>
  </si>
  <si>
    <t>75</t>
  </si>
  <si>
    <t>5906140155</t>
  </si>
  <si>
    <t>Demontáž kolejového roštu koleje v ose koleje pražce betonové, tvar S49, T, 49E1</t>
  </si>
  <si>
    <t>1989465704</t>
  </si>
  <si>
    <t>Demontáž kolejového roštu koleje v ose koleje pražce betonové,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</si>
  <si>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0,017 "km 0,695-0,712</t>
  </si>
  <si>
    <t>76</t>
  </si>
  <si>
    <t>5906140035</t>
  </si>
  <si>
    <t>Demontáž kolejového roštu koleje v ose koleje pražce dřevěné, tvar S49, T, 49E1</t>
  </si>
  <si>
    <t>-446431161</t>
  </si>
  <si>
    <t>Demontáž kolejového roštu koleje v ose koleje pražce dřevěné,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</si>
  <si>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0,541 "km 0,938-1,479</t>
  </si>
  <si>
    <t>0,235 "km 4,900-5,135 (sanace)</t>
  </si>
  <si>
    <t xml:space="preserve">0,025 "km 3,746-3,771  (nad mostním objektem)</t>
  </si>
  <si>
    <t>0,050 "km 4,084-4,134 (nad mostím objektem)</t>
  </si>
  <si>
    <t>0,050 "km 4,538-4,588(nad mostním objektem)</t>
  </si>
  <si>
    <t xml:space="preserve">0,050 "km 5,665-5,715  (nad mostním objektem)</t>
  </si>
  <si>
    <t>0,358 "km 3,267-3,625</t>
  </si>
  <si>
    <t>0,120 "km 3,005-3,125 (sanace v místě zast. Veltěže)</t>
  </si>
  <si>
    <t>0,100 "km 5,931-6,031 (sanace v místě zast. Slavětín)</t>
  </si>
  <si>
    <t>77</t>
  </si>
  <si>
    <t>5907040031</t>
  </si>
  <si>
    <t>Posun kolejnic před svařováním tvar kolejnic S49, T, 49E1</t>
  </si>
  <si>
    <t>-753530053</t>
  </si>
  <si>
    <t>Posun kolejnic před svařováním tvar kolejnic S49, T, 49E1.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</si>
  <si>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Úseky km 3,625-4,900 a v km 5,135-5,915</t>
  </si>
  <si>
    <t>2550+1560-878-100</t>
  </si>
  <si>
    <t>5907025016</t>
  </si>
  <si>
    <t>Výměna kolejnicových pásů stávající upevnění, tvar S49, T, 49E1</t>
  </si>
  <si>
    <t>860309131</t>
  </si>
  <si>
    <t>Výměna kolejnicových pásů stávající upevnění, tvar S49, T, 49E1. Poznámka: 1. V cenách jsou započteny náklady na demontáž upevňovadel, výměnu kolejnicových pásů,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</si>
  <si>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km 3,625-3,771</t>
  </si>
  <si>
    <t>146 "výměna horního pasu (za výzisk tv. T)</t>
  </si>
  <si>
    <t>km 3,797-4,219</t>
  </si>
  <si>
    <t>422 "náhrada spodního pasu (za výzisk tv. T)</t>
  </si>
  <si>
    <t>km 5,755-5,919</t>
  </si>
  <si>
    <t>164 "náhrada spodního pasu (za výzisk tv. T)</t>
  </si>
  <si>
    <t>79</t>
  </si>
  <si>
    <t>5907030016</t>
  </si>
  <si>
    <t>Záměna kolejnic stávající upevnění, tvar S49, T, 49E1</t>
  </si>
  <si>
    <t>-762020879</t>
  </si>
  <si>
    <t>Záměna kolejnic stávající upevnění,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</si>
  <si>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146 "horní pás se vloží místo spodního</t>
  </si>
  <si>
    <t>5907015391</t>
  </si>
  <si>
    <t>Ojedinělá výměna kolejnic současně s výměnou kompletů a pryžové podložky, tvar S49, T, 49E1</t>
  </si>
  <si>
    <t>-1686625697</t>
  </si>
  <si>
    <t>Ojedinělá výměna kolejnic současně s výměnou kompletů a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</si>
  <si>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Kolejnicová vložka v km cca 3,035</t>
  </si>
  <si>
    <t>12,5</t>
  </si>
  <si>
    <t>81</t>
  </si>
  <si>
    <t>5907015466</t>
  </si>
  <si>
    <t>Ojedinělá výměna kolejnic současně s výměnou pryžové podložky, tvar S49, T, 49E1</t>
  </si>
  <si>
    <t>-1097306071</t>
  </si>
  <si>
    <t>Ojedinělá výměna kolejnic současně s výměnou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</si>
  <si>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19,5 "vložka v km 6,02 levá (užitá tv. T)</t>
  </si>
  <si>
    <t>15,2 "vložka v km 6,02 pravá (užitá tv. T)</t>
  </si>
  <si>
    <t>82</t>
  </si>
  <si>
    <t>5907015461</t>
  </si>
  <si>
    <t>Ojedinělá výměna kolejnic současně s výměnou pryžové podložky, tvar R65</t>
  </si>
  <si>
    <t>715342585</t>
  </si>
  <si>
    <t>Ojedinělá výměna kolejnic současně s výměnou pryžové podložky,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</si>
  <si>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8,5+14 "vložka v km 6,40 (nová tv. R65)</t>
  </si>
  <si>
    <t>83</t>
  </si>
  <si>
    <t>5907020466</t>
  </si>
  <si>
    <t>Souvislá výměna kolejnic současně s výměnou pryžové podložky, tvar S49, T, 49E1</t>
  </si>
  <si>
    <t>1436356268</t>
  </si>
  <si>
    <t>Souvislá výměna kolejnic současně s výměnou pryžové podložky,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</si>
  <si>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Ochranné pole za PK v km 2,906 750</t>
  </si>
  <si>
    <t>2*25</t>
  </si>
  <si>
    <t>Přes přejezd P2286 v km 4,437</t>
  </si>
  <si>
    <t>Přes přejezd P2287 v km 4,957</t>
  </si>
  <si>
    <t>Překlenutí přejezdu P2285</t>
  </si>
  <si>
    <t>2*20</t>
  </si>
  <si>
    <t>Překlenutí přejezdu P2289</t>
  </si>
  <si>
    <t>84</t>
  </si>
  <si>
    <t>5907050010</t>
  </si>
  <si>
    <t>Dělení kolejnic řezáním nebo rozbroušením, soustavy UIC60 nebo R65</t>
  </si>
  <si>
    <t>-278023705</t>
  </si>
  <si>
    <t>Dělení kolejnic řezáním nebo rozbroušením, soustavy UIC60 nebo R65. Poznámka: 1. V cenách jsou započteny náklady na manipulaci, podložení, označení a provedení řezu kolejnice.</t>
  </si>
  <si>
    <t>Poznámka k položce:_x000d_
Vyřezání vadných kolejnic</t>
  </si>
  <si>
    <t>22 "úsek 0,712-0,938</t>
  </si>
  <si>
    <t>120 "úsek 1,479-2,914</t>
  </si>
  <si>
    <t>4 "úsek 5,915-7,022</t>
  </si>
  <si>
    <t>85</t>
  </si>
  <si>
    <t>5907050020</t>
  </si>
  <si>
    <t>Dělení kolejnic řezáním nebo rozbroušením, soustavy S49 nebo T</t>
  </si>
  <si>
    <t>1773769879</t>
  </si>
  <si>
    <t>Dělení kolejnic řezáním nebo rozbroušením, soustavy S49 nebo T. Poznámka: 1. V cenách jsou započteny náklady na manipulaci, podložení, označení a provedení řezu kolejnice.</t>
  </si>
  <si>
    <t>2 "úsek km 0,712-0,938</t>
  </si>
  <si>
    <t>42 "úsek km 0,938-1,479</t>
  </si>
  <si>
    <t>10 "úsek 1,479-2,914</t>
  </si>
  <si>
    <t>10 "úsek 2,914-3,267</t>
  </si>
  <si>
    <t>18 "úsek 3,267-3,625</t>
  </si>
  <si>
    <t>120 "úsek 3,625-4,900 a 5,135-5,915</t>
  </si>
  <si>
    <t>24 "úsek 4,900-5,135</t>
  </si>
  <si>
    <t>12 "úsek 5,915-7,022</t>
  </si>
  <si>
    <t>86</t>
  </si>
  <si>
    <t>5910015020</t>
  </si>
  <si>
    <t>Odtavovací stykové svařování mobilní svářečkou kolejnic nových délky do 150 m tv. S49</t>
  </si>
  <si>
    <t>svar</t>
  </si>
  <si>
    <t>-104798480</t>
  </si>
  <si>
    <t>Odtavovací stykové svařování mobilní svářečkou kolejnic nových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</si>
  <si>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8 "km 0,695-0,938</t>
  </si>
  <si>
    <t>14 "km 0,938-1,479</t>
  </si>
  <si>
    <t>4 "km 1,479 a km 2,914</t>
  </si>
  <si>
    <t>10 "km 3,267-3,625</t>
  </si>
  <si>
    <t>87</t>
  </si>
  <si>
    <t>5910015230</t>
  </si>
  <si>
    <t>Odtavovací stykové svařování mobilní svářečkou kolejnic užitých délky do 150 m tv. S49</t>
  </si>
  <si>
    <t>-206519061</t>
  </si>
  <si>
    <t>Odtavovací stykové svařování mobilní svářečkou kolejnic užitých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</si>
  <si>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Poznámka k položce:_x000d_
Kolejnice tvaru S49 a T</t>
  </si>
  <si>
    <t>14 "úsek km 3,005-3,125</t>
  </si>
  <si>
    <t xml:space="preserve">318 "úseky v km 3,625-4,900 a 5,135-5,915 </t>
  </si>
  <si>
    <t xml:space="preserve">24 "úsek 4,900-5,135 </t>
  </si>
  <si>
    <t>18 "úsek 5,915-7,022</t>
  </si>
  <si>
    <t>88</t>
  </si>
  <si>
    <t>5910015220</t>
  </si>
  <si>
    <t>Odtavovací stykové svařování mobilní svářečkou kolejnic užitých délky do 150 m tv. R65</t>
  </si>
  <si>
    <t>1136706561</t>
  </si>
  <si>
    <t>Odtavovací stykové svařování mobilní svářečkou kolejnic užitých délky do 150 m tv. R65.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</si>
  <si>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130 "úsek v km 1,479-2,914</t>
  </si>
  <si>
    <t>2 "v úseku cca 6,40 (vložky)</t>
  </si>
  <si>
    <t>89</t>
  </si>
  <si>
    <t>5910020120</t>
  </si>
  <si>
    <t>Svařování kolejnic termitem plný předehřev standardní spára svar jednotlivý tv. R65</t>
  </si>
  <si>
    <t>1715856528</t>
  </si>
  <si>
    <t>Svařování kolejnic termitem plný předehřev standardní spára svar jednotlivý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</si>
  <si>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Závěrné sváry v úseku 1,479-2,914</t>
  </si>
  <si>
    <t>Závěrné sváry v km cca 6,40</t>
  </si>
  <si>
    <t>90</t>
  </si>
  <si>
    <t>5910020130</t>
  </si>
  <si>
    <t>Svařování kolejnic termitem plný předehřev standardní spára svar jednotlivý tv. S49</t>
  </si>
  <si>
    <t>1916680439</t>
  </si>
  <si>
    <t>Svařování kolejnic termitem plný předehřev standardní spára svar jednotlivý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</si>
  <si>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2 "ZS km 0,695-0,938</t>
  </si>
  <si>
    <t>4 "ZS km 0,938-1,479</t>
  </si>
  <si>
    <t>2 "ochranné pole za PK</t>
  </si>
  <si>
    <t>2 "vložka v km 3,035</t>
  </si>
  <si>
    <t>4 "překlenutí přejezdu P2085</t>
  </si>
  <si>
    <t>2 "ZS km 3,267-3,625</t>
  </si>
  <si>
    <t>8 "ZS km 3,625-4,900 a 5,135-5,915</t>
  </si>
  <si>
    <t>2 "ZS km 4,900-5,135</t>
  </si>
  <si>
    <t>2 "ZS v úseku 5,915-7,022</t>
  </si>
  <si>
    <t>91</t>
  </si>
  <si>
    <t>5910035020</t>
  </si>
  <si>
    <t>Dosažení dovolené upínací teploty v BK prodloužením kolejnicového pásu v koleji tv. R65</t>
  </si>
  <si>
    <t>-55545393</t>
  </si>
  <si>
    <t>Dosažení dovolené upínací teploty v BK prodloužením kolejnicového pásu v koleji tv. R65.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</si>
  <si>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2 "km cca 6,40</t>
  </si>
  <si>
    <t>92</t>
  </si>
  <si>
    <t>5910035030</t>
  </si>
  <si>
    <t>Dosažení dovolené upínací teploty v BK prodloužením kolejnicového pásu v koleji tv. S49</t>
  </si>
  <si>
    <t>1358100837</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</si>
  <si>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</si>
  <si>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2 "úsek 0,695-0,938</t>
  </si>
  <si>
    <t>4 "úsek 0,938-1,479</t>
  </si>
  <si>
    <t>6 "úsek 2,914-3,267</t>
  </si>
  <si>
    <t>2 "úsek 3,267-3,625</t>
  </si>
  <si>
    <t>8 "úseky 3,625-4,900 a 5,135-5915</t>
  </si>
  <si>
    <t>2 "úsek 4,900-5,135</t>
  </si>
  <si>
    <t>93</t>
  </si>
  <si>
    <t>5910040315</t>
  </si>
  <si>
    <t>Umožnění volné dilatace kolejnice demontáž upevňovadel s osazením kluzných podložek</t>
  </si>
  <si>
    <t>-199761120</t>
  </si>
  <si>
    <t>Umožnění volné dilatace kolejnice demontáž upevňovadel s osazením kluzných podložek. Poznámka: 1. V cenách jsou započteny náklady na uvolnění, demontáž a rovnoměrné prodloužení nebo zkrácení kolejnice, vyznačení značek a vedení dokumentace. 2. V cenách nejsou obsaženy náklady na demontáž kolejnicových spojek.</t>
  </si>
  <si>
    <t>2*243+(2*50) "km 0,695-0,938 vč. výběhu 50m</t>
  </si>
  <si>
    <t>2*541 "km 0,938-1,479</t>
  </si>
  <si>
    <t>2*1435 "km 1,479-2,914</t>
  </si>
  <si>
    <t>2*212 "úsek km 2,914-3,000; km 3,140-3,266</t>
  </si>
  <si>
    <t>2*140 "úsek 3,000-3,140</t>
  </si>
  <si>
    <t>(358+120)*2 "km 3,267-3,625</t>
  </si>
  <si>
    <t>(1275+780)*2 "km 3,625-4,900 a 5,135-5,915</t>
  </si>
  <si>
    <t>2*235 "km 4,900-5,135</t>
  </si>
  <si>
    <t>2*116 "km 5,915-6,031</t>
  </si>
  <si>
    <t>2*991"úsek km 6,031-7,022</t>
  </si>
  <si>
    <t>94</t>
  </si>
  <si>
    <t>5910040415</t>
  </si>
  <si>
    <t>Umožnění volné dilatace kolejnice montáž upevňovadel s odstraněním kluzných podložek</t>
  </si>
  <si>
    <t>707368309</t>
  </si>
  <si>
    <t>Umožnění volné dilatace kolejnice montáž upevňovadel s odstraněním kluzných podložek. Poznámka: 1. V cenách jsou započteny náklady na uvolnění, demontáž a rovnoměrné prodloužení nebo zkrácení kolejnice, vyznačení značek a vedení dokumentace. 2. V cenách nejsou obsaženy náklady na demontáž kolejnicových spojek.</t>
  </si>
  <si>
    <t>95</t>
  </si>
  <si>
    <t>5910136010</t>
  </si>
  <si>
    <t>Montáž pražcové kotvy v koleji</t>
  </si>
  <si>
    <t>-116230784</t>
  </si>
  <si>
    <t>Montáž pražcové kotvy v koleji. Poznámka: 1. V cenách jsou započteny náklady na odstranění kameniva, montáž, ošetření součásti mazivem a úpravu kameniva. 2. V cenách nejsou obsaženy náklady na dodávku materiálu.</t>
  </si>
  <si>
    <t>56 "úsek 1,479-2,914</t>
  </si>
  <si>
    <t>477 "úsek 3,267-3,625</t>
  </si>
  <si>
    <t>547+187 "úseky 3,625-4,900 a 5,135-5,915</t>
  </si>
  <si>
    <t>56 "úsek 5,915-7,022 (zpětná montáž)</t>
  </si>
  <si>
    <t>96</t>
  </si>
  <si>
    <t>5912020080</t>
  </si>
  <si>
    <t>Demontáž návěstidla výstražného kolíku</t>
  </si>
  <si>
    <t>-1332659235</t>
  </si>
  <si>
    <t>Demontáž návěstidla výstražného kolíku. Poznámka: 1. V cenách jsou započteny náklady na demontáž návěstidla a naložení na dopravní prostředek.</t>
  </si>
  <si>
    <t>Poznámka k položce:_x000d_
betonového</t>
  </si>
  <si>
    <t>97</t>
  </si>
  <si>
    <t>5912020100</t>
  </si>
  <si>
    <t>Demontáž návěstidla tabule před zastávkou</t>
  </si>
  <si>
    <t>1176119769</t>
  </si>
  <si>
    <t>Demontáž návěstidla tabule před zastávkou. Poznámka: 1. V cenách jsou započteny náklady na demontáž návěstidla a naložení na dopravní prostředek.</t>
  </si>
  <si>
    <t>Poznámka k položce:_x000d_
"Vlak se blíží k zastávce"</t>
  </si>
  <si>
    <t>98</t>
  </si>
  <si>
    <t>5912023010</t>
  </si>
  <si>
    <t>Demontáž návěstidla uloženého ve stezce námezníku</t>
  </si>
  <si>
    <t>-1790970322</t>
  </si>
  <si>
    <t>Demontáž návěstidla uloženého ve stezce námezníku. Poznámka: 1. V cenách jsou započteny náklady na demontáž návěstidla, zához, úpravu terénu a naložení na dopravní prostředek.</t>
  </si>
  <si>
    <t>U výhybky č. 2</t>
  </si>
  <si>
    <t>99</t>
  </si>
  <si>
    <t>5912050230</t>
  </si>
  <si>
    <t>Staničení montáž mezníku</t>
  </si>
  <si>
    <t>1173339855</t>
  </si>
  <si>
    <t>Staničení montáž mezníku. Poznámka: 1. V cenách jsou započteny náklady na zemní práce a výměnu, demontáž nebo montáž staničení. 2. V cenách nejsou obsaženy náklady na dodávku materiálu.</t>
  </si>
  <si>
    <t>5912025040</t>
  </si>
  <si>
    <t>Demontáž návěstidla včetně sloupku rychlostníku</t>
  </si>
  <si>
    <t>-171365613</t>
  </si>
  <si>
    <t>Demontáž návěstidla včetně sloupku rychlostníku. Poznámka: 1. V cenách jsou započteny náklady na demontáž návěstidla, sloupku a naložení na dopravní prostředek.</t>
  </si>
  <si>
    <t>101</t>
  </si>
  <si>
    <t>5912025050</t>
  </si>
  <si>
    <t>Demontáž návěstidla včetně sloupku sklonovníku</t>
  </si>
  <si>
    <t>369290659</t>
  </si>
  <si>
    <t>Demontáž návěstidla včetně sloupku sklonovníku. Poznámka: 1. V cenách jsou započteny náklady na demontáž návěstidla, sloupku a naložení na dopravní prostředek.</t>
  </si>
  <si>
    <t>102</t>
  </si>
  <si>
    <t>5912025080</t>
  </si>
  <si>
    <t>Demontáž návěstidla včetně sloupku výstražného kolíku</t>
  </si>
  <si>
    <t>973021711</t>
  </si>
  <si>
    <t>Demontáž návěstidla včetně sloupku výstražného kolíku. Poznámka: 1. V cenách jsou započteny náklady na demontáž návěstidla, sloupku a naložení na dopravní prostředek.</t>
  </si>
  <si>
    <t>Poznámka k položce:_x000d_
plechový jednostranný</t>
  </si>
  <si>
    <t>103</t>
  </si>
  <si>
    <t>5912025110</t>
  </si>
  <si>
    <t>Demontáž návěstidla včetně sloupku konce nástupiště</t>
  </si>
  <si>
    <t>-1661189002</t>
  </si>
  <si>
    <t>Demontáž návěstidla včetně sloupku konce nástupiště. Poznámka: 1. V cenách jsou započteny náklady na demontáž návěstidla, sloupku a naložení na dopravní prostředek.</t>
  </si>
  <si>
    <t>104</t>
  </si>
  <si>
    <t>5912030030</t>
  </si>
  <si>
    <t>Demontáž návěstidla včetně sloupku a patky předvěstníku</t>
  </si>
  <si>
    <t>1769079748</t>
  </si>
  <si>
    <t>Demontáž návěstidla včetně sloupku a patky předvěstníku. Poznámka: 1. V cenách jsou započteny náklady na demontáž návěstidla, sloupku a patky, zához, úpravu terénu a naložení na dopravní prostředek.</t>
  </si>
  <si>
    <t>105</t>
  </si>
  <si>
    <t>5912030070</t>
  </si>
  <si>
    <t>Demontáž návěstidla včetně sloupku a patky lichoběžníkové tabule</t>
  </si>
  <si>
    <t>1206307688</t>
  </si>
  <si>
    <t>Demontáž návěstidla včetně sloupku a patky lichoběžníkové tabule. Poznámka: 1. V cenách jsou započteny náklady na demontáž návěstidla, sloupku a patky, zához, úpravu terénu a naložení na dopravní prostředek.</t>
  </si>
  <si>
    <t>Vlak se blíží k předvěsti</t>
  </si>
  <si>
    <t>Návěst X63 - přepněte kanálovou skupinu</t>
  </si>
  <si>
    <t>106</t>
  </si>
  <si>
    <t>591203011R</t>
  </si>
  <si>
    <t>Demontáž betonové patky po výstroji trati</t>
  </si>
  <si>
    <t>-264131125</t>
  </si>
  <si>
    <t>107</t>
  </si>
  <si>
    <t>5912035030</t>
  </si>
  <si>
    <t>Montáž návěstidla předvěstníku</t>
  </si>
  <si>
    <t>1018613166</t>
  </si>
  <si>
    <t>Montáž návěstidla předvěstníku. Poznámka: 1. V cenách jsou započteny náklady na montáž a upevnění návěstidla. 2. V cenách nejsou obsaženy náklady na dodávku materiálu.</t>
  </si>
  <si>
    <t>108</t>
  </si>
  <si>
    <t>5912035070</t>
  </si>
  <si>
    <t>Montáž návěstidla lichoběžníkové tabule</t>
  </si>
  <si>
    <t>2021419640</t>
  </si>
  <si>
    <t>Montáž návěstidla lichoběžníkové tabule. Poznámka: 1. V cenách jsou započteny náklady na montáž a upevnění návěstidla. 2. V cenách nejsou obsaženy náklady na dodávku materiálu.</t>
  </si>
  <si>
    <t>Návěst "zkrácená vzdálenost"</t>
  </si>
  <si>
    <t>109</t>
  </si>
  <si>
    <t>5912037010</t>
  </si>
  <si>
    <t>Montáž návěstidla uloženého ve stezce námezníku</t>
  </si>
  <si>
    <t>-1316875022</t>
  </si>
  <si>
    <t>Montáž návěstidla uloženého ve stezce námezníku. Poznámka: 1. V cenách jsou započteny náklady na montáž návěstidel umístěných ve stezce včetně zemních prací a úpravy místa uložení. 2. V cenách nejsou obsaženy náklady na dodávku materiálu.</t>
  </si>
  <si>
    <t>Zpětná montáž u výh. č. 2</t>
  </si>
  <si>
    <t>110</t>
  </si>
  <si>
    <t>5912050130</t>
  </si>
  <si>
    <t>Staničení demontáž mezníku</t>
  </si>
  <si>
    <t>-661004308</t>
  </si>
  <si>
    <t>Staničení demontáž mezníku. Poznámka: 1. V cenách jsou započteny náklady na zemní práce a výměnu, demontáž nebo montáž staničení. 2. V cenách nejsou obsaženy náklady na dodávku materiálu.</t>
  </si>
  <si>
    <t>111</t>
  </si>
  <si>
    <t>5912045030</t>
  </si>
  <si>
    <t>Montáž návěstidla včetně sloupku a patky předvěstníku</t>
  </si>
  <si>
    <t>395800946</t>
  </si>
  <si>
    <t>Montáž návěstidla včetně sloupku a patky předvěstníku. Poznámka: 1. V cenách jsou započteny náklady na zemní práce, montáž patky, sloupku a návěstidla, úpravu a rozprostření zeminy na terén. 2. V cenách nejsou obsaženy náklady na dodávku materiálu.</t>
  </si>
  <si>
    <t>Přemístění stávajícího</t>
  </si>
  <si>
    <t>Nové předvěstníky N</t>
  </si>
  <si>
    <t>112</t>
  </si>
  <si>
    <t>5912045040</t>
  </si>
  <si>
    <t>Montáž návěstidla včetně sloupku a patky rychlostníku</t>
  </si>
  <si>
    <t>-246951428</t>
  </si>
  <si>
    <t>Montáž návěstidla včetně sloupku a patky rychlostníku. Poznámka: 1. V cenách jsou započteny náklady na zemní práce, montáž patky, sloupku a návěstidla, úpravu a rozprostření zeminy na terén. 2. V cenách nejsou obsaženy náklady na dodávku materiálu.</t>
  </si>
  <si>
    <t>1 cedule na samostatném sloupku</t>
  </si>
  <si>
    <t>14+5</t>
  </si>
  <si>
    <t>113</t>
  </si>
  <si>
    <t>5912035040</t>
  </si>
  <si>
    <t>Montáž návěstidla rychlostníku</t>
  </si>
  <si>
    <t>-475391259</t>
  </si>
  <si>
    <t>Montáž návěstidla rychlostníku. Poznámka: 1. V cenách jsou započteny náklady na montáž a upevnění návěstidla. 2. V cenách nejsou obsaženy náklady na dodávku materiálu.</t>
  </si>
  <si>
    <t>114</t>
  </si>
  <si>
    <t>5912045050</t>
  </si>
  <si>
    <t>Montáž návěstidla včetně sloupku a patky sklonovníku</t>
  </si>
  <si>
    <t>125030939</t>
  </si>
  <si>
    <t>Montáž návěstidla včetně sloupku a patky sklonovníku. Poznámka: 1. V cenách jsou započteny náklady na zemní práce, montáž patky, sloupku a návěstidla, úpravu a rozprostření zeminy na terén. 2. V cenách nejsou obsaženy náklady na dodávku materiálu.</t>
  </si>
  <si>
    <t>3+9</t>
  </si>
  <si>
    <t>115</t>
  </si>
  <si>
    <t>5912035050</t>
  </si>
  <si>
    <t>Montáž návěstidla sklonovníku</t>
  </si>
  <si>
    <t>953574468</t>
  </si>
  <si>
    <t>Montáž návěstidla sklonovníku. Poznámka: 1. V cenách jsou započteny náklady na montáž a upevnění návěstidla. 2. V cenách nejsou obsaženy náklady na dodávku materiálu.</t>
  </si>
  <si>
    <t>116</t>
  </si>
  <si>
    <t>5912045070</t>
  </si>
  <si>
    <t>Montáž návěstidla včetně sloupku a patky lichoběžníkové tabule</t>
  </si>
  <si>
    <t>73163177</t>
  </si>
  <si>
    <t>Montáž návěstidla včetně sloupku a patky lichoběžníkové tabule. Poznámka: 1. V cenách jsou započteny náklady na zemní práce, montáž patky, sloupku a návěstidla, úpravu a rozprostření zeminy na terén. 2. V cenách nejsou obsaženy náklady na dodávku materiálu.</t>
  </si>
  <si>
    <t>"Vlak se blíží k předvěsti" montáž v nové poloze 13ks a montáž nové návěsti 1 ks</t>
  </si>
  <si>
    <t>13+1</t>
  </si>
  <si>
    <t>Návěst X 63 - přepněte kanálovou skupinu</t>
  </si>
  <si>
    <t>Posun zakázán</t>
  </si>
  <si>
    <t>117</t>
  </si>
  <si>
    <t>5912045080</t>
  </si>
  <si>
    <t>Montáž návěstidla včetně sloupku a patky výstražného kolíku</t>
  </si>
  <si>
    <t>513190206</t>
  </si>
  <si>
    <t>Montáž návěstidla včetně sloupku a patky výstražného kolíku. Poznámka: 1. V cenách jsou započteny náklady na zemní práce, montáž patky, sloupku a návěstidla, úpravu a rozprostření zeminy na terén. 2. V cenách nejsou obsaženy náklady na dodávku materiálu.</t>
  </si>
  <si>
    <t>118</t>
  </si>
  <si>
    <t>5912045090</t>
  </si>
  <si>
    <t>Montáž návěstidla včetně sloupku a patky staničníku</t>
  </si>
  <si>
    <t>1624527342</t>
  </si>
  <si>
    <t>Montáž návěstidla včetně sloupku a patky staničníku. Poznámka: 1. V cenách jsou započteny náklady na zemní práce, montáž patky, sloupku a návěstidla, úpravu a rozprostření zeminy na terén. 2. V cenách nejsou obsaženy náklady na dodávku materiálu.</t>
  </si>
  <si>
    <t>Poznámka k položce:_x000d_
"kilometrická poloha" plechová oboustranná</t>
  </si>
  <si>
    <t>119</t>
  </si>
  <si>
    <t>5912045100</t>
  </si>
  <si>
    <t>Montáž návěstidla včetně sloupku a patky tabule před zastávkou</t>
  </si>
  <si>
    <t>-1416625467</t>
  </si>
  <si>
    <t>Montáž návěstidla včetně sloupku a patky tabule před zastávkou. Poznámka: 1. V cenách jsou započteny náklady na zemní práce, montáž patky, sloupku a návěstidla, úpravu a rozprostření zeminy na terén. 2. V cenách nejsou obsaženy náklady na dodávku materiálu.</t>
  </si>
  <si>
    <t>120</t>
  </si>
  <si>
    <t>5912045110</t>
  </si>
  <si>
    <t>Montáž návěstidla včetně sloupku a patky konce nástupiště</t>
  </si>
  <si>
    <t>-1281869315</t>
  </si>
  <si>
    <t>Montáž návěstidla včetně sloupku a patky konce nástupiště. Poznámka: 1. V cenách jsou započteny náklady na zemní práce, montáž patky, sloupku a návěstidla, úpravu a rozprostření zeminy na terén. 2. V cenách nejsou obsaženy náklady na dodávku materiálu.</t>
  </si>
  <si>
    <t>121</t>
  </si>
  <si>
    <t>5912050110</t>
  </si>
  <si>
    <t>Staničení demontáž kilometrovníku</t>
  </si>
  <si>
    <t>-1651580256</t>
  </si>
  <si>
    <t>Staničení demontáž kilometrovníku. Poznámka: 1. V cenách jsou započteny náklady na zemní práce a výměnu, demontáž nebo montáž staničení. 2. V cenách nejsou obsaženy náklady na dodávku materiálu.</t>
  </si>
  <si>
    <t>Poznámka k položce:_x000d_
"kilometrická poloha" plechová oboustranná vč. sloupku</t>
  </si>
  <si>
    <t>122</t>
  </si>
  <si>
    <t>5912050120</t>
  </si>
  <si>
    <t>Staničení demontáž hektometrovníku</t>
  </si>
  <si>
    <t>-611436405</t>
  </si>
  <si>
    <t>Staničení demontáž hektometrovníku. Poznámka: 1. V cenách jsou započteny náklady na zemní práce a výměnu, demontáž nebo montáž staničení. 2. V cenách nejsou obsaženy náklady na dodávku materiálu.</t>
  </si>
  <si>
    <t>123</t>
  </si>
  <si>
    <t>5912050220</t>
  </si>
  <si>
    <t>Staničení montáž hektometrovníku</t>
  </si>
  <si>
    <t>1295943518</t>
  </si>
  <si>
    <t>Staničení montáž hektometrovníku. Poznámka: 1. V cenách jsou započteny náklady na zemní práce a výměnu, demontáž nebo montáž staničení. 2. V cenách nejsou obsaženy náklady na dodávku materiálu.</t>
  </si>
  <si>
    <t>152</t>
  </si>
  <si>
    <t>5912090040</t>
  </si>
  <si>
    <t>Montáž bodu ŽBP základní stabilizace těžké</t>
  </si>
  <si>
    <t>1775519249</t>
  </si>
  <si>
    <t>Montáž bodu ŽBP základní stabilizace těžké. Poznámka: 1. V cenách jsou započteny náklady na montáž součástí bodu včetně zemních prací a úpravy terénu. 2. V cenách nejsou obsaženy náklady na dodávku materiálu.</t>
  </si>
  <si>
    <t>126</t>
  </si>
  <si>
    <t>5999005010</t>
  </si>
  <si>
    <t>Třídění spojovacích a upevňovacích součástí</t>
  </si>
  <si>
    <t>214714752</t>
  </si>
  <si>
    <t>Třídění spojovacích a upevňovacích součástí. Poznámka: 1. V cenách jsou započteny náklady na manipulaci, vytřídění a uložení materiálu na úložiště nebo do skladu.</t>
  </si>
  <si>
    <t>Poznámka k položce:_x000d_
Vytřídění a předání Správě tratí v žst Louny</t>
  </si>
  <si>
    <t>37,23</t>
  </si>
  <si>
    <t>127</t>
  </si>
  <si>
    <t>5999005020</t>
  </si>
  <si>
    <t>Třídění pražců a kolejnicových podpor</t>
  </si>
  <si>
    <t>-1593450294</t>
  </si>
  <si>
    <t>Třídění pražců a kolejnicových podpor. Poznámka: 1. V cenách jsou započteny náklady na manipulaci, vytřídění a uložení materiálu na úložiště nebo do skladu.</t>
  </si>
  <si>
    <t>Poznámka k položce:_x000d_
Předání Správě tratí v žst Louny</t>
  </si>
  <si>
    <t>Betonové pražce</t>
  </si>
  <si>
    <t>(405+902+2392+376+167)*0,290</t>
  </si>
  <si>
    <t>Dřevěné pražce</t>
  </si>
  <si>
    <t>34*0,09</t>
  </si>
  <si>
    <t>128</t>
  </si>
  <si>
    <t>5999005030</t>
  </si>
  <si>
    <t>Třídění kolejnic</t>
  </si>
  <si>
    <t>-203066212</t>
  </si>
  <si>
    <t>Třídění kolejnic. Poznámka: 1. V cenách jsou započteny náklady na manipulaci, vytřídění a uložení materiálu na úložiště nebo do skladu.</t>
  </si>
  <si>
    <t>Vytřídění a defektoskopie vyzískaných kolejnic</t>
  </si>
  <si>
    <t>(1082+57,5+716+878+350+100+470+40)*0,050 "tv. T</t>
  </si>
  <si>
    <t>(452+2810+57,2)*0,065 "tv. R65</t>
  </si>
  <si>
    <t>0,95+0,46 "přechodové kolejnice</t>
  </si>
  <si>
    <t>129</t>
  </si>
  <si>
    <t>5999010020</t>
  </si>
  <si>
    <t>Vyjmutí a snesení konstrukcí nebo dílů hmotnosti přes 10 do 20 t</t>
  </si>
  <si>
    <t>-634421174</t>
  </si>
  <si>
    <t>Vyjmutí a snesení konstrukcí nebo dílů hmotnosti přes 10 do 20 t. Poznámka: 1. V cenách jsou započteny náklady na manipulaci vyjmutí a snesení zdvihacím prostředkem, naložení, složení, přeprava v místě technologické manipulace. Položka obsahuje náklady na práce v blízkosti trakčního vedení.</t>
  </si>
  <si>
    <t>Vyjmutí roštu v km 1,479-2,914</t>
  </si>
  <si>
    <t>1435*0,620</t>
  </si>
  <si>
    <t>-10*0,620 "odečet přes most</t>
  </si>
  <si>
    <t>130</t>
  </si>
  <si>
    <t>7590155040</t>
  </si>
  <si>
    <t>Montáž pasivní ochrany pro omezení atmosférických vlivů u neelektrizovaných tratí jednoduché včetně uzemnění</t>
  </si>
  <si>
    <t>512</t>
  </si>
  <si>
    <t>838017161</t>
  </si>
  <si>
    <t>131</t>
  </si>
  <si>
    <t>7590157040</t>
  </si>
  <si>
    <t>Demontáž uzemnění pasivní ochrany u neelektrizovaných tratí</t>
  </si>
  <si>
    <t>2122186034</t>
  </si>
  <si>
    <t>Poznámka k položce:_x000d_
v km cca 1,995; 2,590; 3,275; 5,390; 6,990</t>
  </si>
  <si>
    <t>132</t>
  </si>
  <si>
    <t>7592005070</t>
  </si>
  <si>
    <t>Montáž počítacího bodu počítače náprav PZN 1</t>
  </si>
  <si>
    <t>-2092730552</t>
  </si>
  <si>
    <t>Montáž počítacího bodu počítače náprav PZN 1 - uložení a připevnění na určené místo, seřízení polohy, přezkoušení</t>
  </si>
  <si>
    <t>Poznámka k položce:_x000d_
Zpětná montáž</t>
  </si>
  <si>
    <t>133</t>
  </si>
  <si>
    <t>7592007070</t>
  </si>
  <si>
    <t>Demontáž počítacího bodu počítače náprav PZN 1</t>
  </si>
  <si>
    <t>-2015586868</t>
  </si>
  <si>
    <t>134</t>
  </si>
  <si>
    <t>9901000600</t>
  </si>
  <si>
    <t>Doprava obousměrná mechanizací o nosnosti do 3,5 t elektrosoučástek, montážního materiálu, kameniva, písku, dlažebních kostek, suti, atd. do 80 km</t>
  </si>
  <si>
    <t>1693227092</t>
  </si>
  <si>
    <t>Doprava obousměrná mechanizací o nosnosti do 3,5 t elektrosoučástek, montážního materiálu, kameniva, písku, dlažebních kostek, suti, atd. do 80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</si>
  <si>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Výstroj trati</t>
  </si>
  <si>
    <t>135</t>
  </si>
  <si>
    <t>9902100200</t>
  </si>
  <si>
    <t>Doprava obousměrná mechanizací o nosnosti přes 3,5 t sypanin (kameniva, písku, suti, dlažebních kostek, atd.) do 20 km</t>
  </si>
  <si>
    <t>-901929308</t>
  </si>
  <si>
    <t>Doprava obousměrná mechanizací o nosnosti přes 3,5 t sypanin (kameniva, písku, suti, dlažebních kostek,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</si>
  <si>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ODVOZY NA SKLÁDKU</t>
  </si>
  <si>
    <t>Výzisk z těžení a čištění ŠL</t>
  </si>
  <si>
    <t>(2360,812+5238)*1,8</t>
  </si>
  <si>
    <t>Pryžové podložy</t>
  </si>
  <si>
    <t>2,16</t>
  </si>
  <si>
    <t>9902200200</t>
  </si>
  <si>
    <t>Doprava obousměrná mechanizací o nosnosti přes 3,5 t objemnějšího kusového materiálu (prefabrikátů, stožárů, výhybek, rozvaděčů, vybouraných hmot atd.) do 20 km</t>
  </si>
  <si>
    <t>-2090431088</t>
  </si>
  <si>
    <t>Doprava obousměrná mechanizací o nosnosti přes 3,5 t objemnějšího kusového materiálu (prefabrikátů, stožárů, výhybek, rozvaděčů, vybouraných hmot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</si>
  <si>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 xml:space="preserve">Zbytků pražců z podél trati </t>
  </si>
  <si>
    <t>13,5</t>
  </si>
  <si>
    <t>Vyzískané hektometrovníky</t>
  </si>
  <si>
    <t>55*0,157</t>
  </si>
  <si>
    <t>Staré betonové patky</t>
  </si>
  <si>
    <t>0,23*2,4</t>
  </si>
  <si>
    <t>Základy demontované výstroje</t>
  </si>
  <si>
    <t>110*0,2</t>
  </si>
  <si>
    <t>Vyzískané mezníky</t>
  </si>
  <si>
    <t>2,74</t>
  </si>
  <si>
    <t>137</t>
  </si>
  <si>
    <t>9902209100</t>
  </si>
  <si>
    <t>Doprava obousměrná mechanizací o nosnosti přes 3,5 t objemnějšího kusového materiálu (prefabrikátů, stožárů, výhybek, rozvaděčů, vybouraných hmot atd.) příplatek za každý další 1 km</t>
  </si>
  <si>
    <t>1579858393</t>
  </si>
  <si>
    <t>Doprava obousměrná mechanizací o nosnosti přes 3,5 t objemnějšího kusového materiálu (prefabrikátů, stožárů, výhybek, rozvaděčů, vybouraných hmot atd.) příplatek za každý další 1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</si>
  <si>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Přesun vyzískaných kolejic tv. T do nového místa vložení</t>
  </si>
  <si>
    <t>1116,95*0,050</t>
  </si>
  <si>
    <t>Přesun vyzískaných kolejnic tv. R65 do nového místa vložení</t>
  </si>
  <si>
    <t>336,2*0,065</t>
  </si>
  <si>
    <t>Přesun zbylých kolejnic na deponii v žst Louny</t>
  </si>
  <si>
    <t>(2576,55*0,050)+(2983*0,065)</t>
  </si>
  <si>
    <t>Přesun výzisk pražců SB5 na deponii v žst Louny</t>
  </si>
  <si>
    <t>138</t>
  </si>
  <si>
    <t>9902300300</t>
  </si>
  <si>
    <t>Doprava jednosměrná mechanizací o nosnosti přes 3,5 t sypanin (kameniva, písku, suti, dlažebních kostek, atd.) do 30 km</t>
  </si>
  <si>
    <t>519487417</t>
  </si>
  <si>
    <t>Doprava jednosměrná mechanizací o nosnosti přes 3,5 t sypanin (kameniva, písku, suti, dlažebních kostek, atd.) do 30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</si>
  <si>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DOPRAVA NOVÉHO MATERIÁLU</t>
  </si>
  <si>
    <t>Kamenivo 31,5/63 BII</t>
  </si>
  <si>
    <t>10791,6</t>
  </si>
  <si>
    <t>Drť fr. 4/8</t>
  </si>
  <si>
    <t>659,923</t>
  </si>
  <si>
    <t>139</t>
  </si>
  <si>
    <t>9902300500</t>
  </si>
  <si>
    <t>Doprava jednosměrná mechanizací o nosnosti přes 3,5 t sypanin (kameniva, písku, suti, dlažebních kostek, atd.) do 60 km</t>
  </si>
  <si>
    <t>-1853256161</t>
  </si>
  <si>
    <t>Doprava jednosměrná mechanizací o nosnosti přes 3,5 t sypanin (kameniva, písku, suti, dlažebních kostek, atd.) do 60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</si>
  <si>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Komplety, šrouby, matice, kroužky,podložky, vložky M</t>
  </si>
  <si>
    <t xml:space="preserve">Doprava drobného materiálu </t>
  </si>
  <si>
    <t>0,878+2,5+0,723+0,084+0,045+1,336+2,155+5,724+1,675+0,822</t>
  </si>
  <si>
    <t>9902400500</t>
  </si>
  <si>
    <t>Doprava jednosměrná mechanizací o nosnosti přes 3,5 t objemnějšího kusového materiálu (prefabrikátů, stožárů, výhybek, rozvaděčů, vybouraných hmot atd.) do 60 km</t>
  </si>
  <si>
    <t>1409126241</t>
  </si>
  <si>
    <t>Doprava jednosměrná mechanizací o nosnosti přes 3,5 t objemnějšího kusového materiálu (prefabrikátů, stožárů, výhybek, rozvaděčů, vybouraných hmot atd.) do 60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</si>
  <si>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Pražcové kotvy</t>
  </si>
  <si>
    <t>0,562+12,146</t>
  </si>
  <si>
    <t>141</t>
  </si>
  <si>
    <t>9902401200</t>
  </si>
  <si>
    <t>Doprava jednosměrná mechanizací o nosnosti přes 3,5 t objemnějšího kusového materiálu (prefabrikátů, stožárů, výhybek, rozvaděčů, vybouraných hmot atd.) do 350 km</t>
  </si>
  <si>
    <t>-160507980</t>
  </si>
  <si>
    <t>Doprava jednosměrná mechanizací o nosnosti přes 3,5 t objemnějšího kusového materiálu (prefabrikátů, stožárů, výhybek, rozvaděčů, vybouraných hmot atd.) do 350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</si>
  <si>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Kolejnice R65</t>
  </si>
  <si>
    <t>9,747+1,462</t>
  </si>
  <si>
    <t>Kolejnice S49</t>
  </si>
  <si>
    <t>13,582+129,649</t>
  </si>
  <si>
    <t>Přechodové kolejnice</t>
  </si>
  <si>
    <t>2,743</t>
  </si>
  <si>
    <t>Pražce B91</t>
  </si>
  <si>
    <t>441,123+762,354</t>
  </si>
  <si>
    <t>Z.z.</t>
  </si>
  <si>
    <t>25,67</t>
  </si>
  <si>
    <t>Hektometrovníky</t>
  </si>
  <si>
    <t>9,42</t>
  </si>
  <si>
    <t>142</t>
  </si>
  <si>
    <t>9902409100</t>
  </si>
  <si>
    <t>Doprava jednosměrná mechanizací o nosnosti přes 3,5 t objemnějšího kusového materiálu (prefabrikátů, stožárů, výhybek, rozvaděčů, vybouraných hmot atd.) příplatek za každý další 1 km</t>
  </si>
  <si>
    <t>2000583536</t>
  </si>
  <si>
    <t>Doprava jednosměrná mechanizací o nosnosti přes 3,5 t objemnějšího kusového materiálu (prefabrikátů, stožárů, výhybek, rozvaděčů, vybouraných hmot atd.) příplatek za každý další 1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</si>
  <si>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 xml:space="preserve">Kolejnice </t>
  </si>
  <si>
    <t>145*(11,209+143,231)</t>
  </si>
  <si>
    <t>75*1203,477</t>
  </si>
  <si>
    <t>75*25,67</t>
  </si>
  <si>
    <t>75*9,42</t>
  </si>
  <si>
    <t>143</t>
  </si>
  <si>
    <t>9903200100</t>
  </si>
  <si>
    <t>Přeprava mechanizace na místo prováděných prací o hmotnosti přes 12 t přes 50 do 100 km</t>
  </si>
  <si>
    <t>-1119462334</t>
  </si>
  <si>
    <t>Přeprava mechanizace na místo prováděných prací o hmotnosti přes 12 t přes 50 do 100 km Poznámka: 1. Ceny jsou určeny pro dopravu mechanizmů na místo prováděných prací po silnici i po kolejích. 2. V ceně jsou započteny i náklady na zpáteční cestu dopravního prostředku. Měrnou jednotkou je kus přepravovaného stroje.</t>
  </si>
  <si>
    <t>Poznámka k položce:_x000d_
Včetně propracování</t>
  </si>
  <si>
    <t>Dvoucestný bagr</t>
  </si>
  <si>
    <t>ASP</t>
  </si>
  <si>
    <t>SSP</t>
  </si>
  <si>
    <t>DGS 90N</t>
  </si>
  <si>
    <t>144</t>
  </si>
  <si>
    <t>9903200200</t>
  </si>
  <si>
    <t>Přeprava mechanizace na místo prováděných prací o hmotnosti přes 12 t do 200 km</t>
  </si>
  <si>
    <t>306956140</t>
  </si>
  <si>
    <t>Přeprava mechanizace na místo prováděných prací o hmotnosti přes 12 t do 200 km Poznámka: 1. Ceny jsou určeny pro dopravu mechanizmů na místo prováděných prací po silnici i po kolejích. 2. V ceně jsou započteny i náklady na zpáteční cestu dopravního prostředku. Měrnou jednotkou je kus přepravovaného stroje.</t>
  </si>
  <si>
    <t>Strojní čistička</t>
  </si>
  <si>
    <t>PKP</t>
  </si>
  <si>
    <t>145</t>
  </si>
  <si>
    <t>9902900100</t>
  </si>
  <si>
    <t>Naložení sypanin, drobného kusového materiálu, suti</t>
  </si>
  <si>
    <t>1622303358</t>
  </si>
  <si>
    <t>Naložení sypanin, drobného kusového materiálu, suti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</si>
  <si>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Odpad z čištění ŠL k odvozu na skládku</t>
  </si>
  <si>
    <t>5238*1,8</t>
  </si>
  <si>
    <t>Odpad z těžení ŠL k odvozu na skládku</t>
  </si>
  <si>
    <t>2360,812*1,8</t>
  </si>
  <si>
    <t>146</t>
  </si>
  <si>
    <t>9902900200</t>
  </si>
  <si>
    <t>Naložení objemnějšího kusového materiálu, vybouraných hmot</t>
  </si>
  <si>
    <t>-1713135350</t>
  </si>
  <si>
    <t>Naložení objemnějšího kusového materiálu, vybouraných hmot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</si>
  <si>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Naložení zbytků pražců podél trati (SB5, SB8, DOSTA)</t>
  </si>
  <si>
    <t>50*0,270</t>
  </si>
  <si>
    <t>147</t>
  </si>
  <si>
    <t>9909000110</t>
  </si>
  <si>
    <t>Poplatek za uložení výzisku ze štěrkového lože nekontaminovaného</t>
  </si>
  <si>
    <t>259284628</t>
  </si>
  <si>
    <t>Poplatek za uložení výzisku ze štěrkového lože nekontaminovaného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</si>
  <si>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Odpad ze štěrkového lože</t>
  </si>
  <si>
    <t>13677,862</t>
  </si>
  <si>
    <t>148</t>
  </si>
  <si>
    <t>9909000400</t>
  </si>
  <si>
    <t>Poplatek za likvidaci plastových součástí</t>
  </si>
  <si>
    <t>1184013326</t>
  </si>
  <si>
    <t>Poplatek za likvidaci plastových součástí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</si>
  <si>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Pryžové podložky</t>
  </si>
  <si>
    <t>149</t>
  </si>
  <si>
    <t>9909000500</t>
  </si>
  <si>
    <t>Poplatek uložení odpadu betonových prefabrikátů</t>
  </si>
  <si>
    <t>-584178870</t>
  </si>
  <si>
    <t>Poplatek uložení odpadu betonových prefabrikátů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</si>
  <si>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150</t>
  </si>
  <si>
    <t>9909000600</t>
  </si>
  <si>
    <t>Poplatek za recyklaci odpadu (asfaltové směsi, kusový beton)</t>
  </si>
  <si>
    <t>-1190433642</t>
  </si>
  <si>
    <t>Poplatek za recyklaci odpadu (asfaltové směsi, kusový beton)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</si>
  <si>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Betonové patky+mezníky</t>
  </si>
  <si>
    <t>0,552+2,74</t>
  </si>
  <si>
    <t>SO 01-10-01.2 - Železniční spodek</t>
  </si>
  <si>
    <t xml:space="preserve">    5 - Komunikace pozemní</t>
  </si>
  <si>
    <t>VRN - Vedlejší rozpočtové náklady</t>
  </si>
  <si>
    <t>Komunikace pozemní</t>
  </si>
  <si>
    <t>5955101020</t>
  </si>
  <si>
    <t>Kamenivo drcené štěrkodrť frakce 0/32</t>
  </si>
  <si>
    <t>117271255</t>
  </si>
  <si>
    <t>Rozšíření stezky</t>
  </si>
  <si>
    <t>124*1,7</t>
  </si>
  <si>
    <t>Nad gabiony</t>
  </si>
  <si>
    <t>64*1,7</t>
  </si>
  <si>
    <t>Podsyp zatrubnění P2286</t>
  </si>
  <si>
    <t>(10*0,5*0,05)*1,7</t>
  </si>
  <si>
    <t>Podsyp betonového prahu</t>
  </si>
  <si>
    <t>0,2*1,7</t>
  </si>
  <si>
    <t>Vrstva minerální směsi v km 3,350</t>
  </si>
  <si>
    <t>11*1,7</t>
  </si>
  <si>
    <t>Provizorní rozšíření komunikace při realizaci DIA mostu v km 1,842</t>
  </si>
  <si>
    <t>(10*0,2)*1,7</t>
  </si>
  <si>
    <t>Sanace km 4,900-5,135</t>
  </si>
  <si>
    <t>(1153*0,2)*1,7</t>
  </si>
  <si>
    <t>Sanace km 3,018-3,118 a km 5,925-6,025</t>
  </si>
  <si>
    <t>((457*0,2)+(402*0,25))*1,7</t>
  </si>
  <si>
    <t>ZKPP</t>
  </si>
  <si>
    <t>(765*0,2)*1,7</t>
  </si>
  <si>
    <t>Přístupové komunikace</t>
  </si>
  <si>
    <t>372*1,7</t>
  </si>
  <si>
    <t>595510102R</t>
  </si>
  <si>
    <t>Kamenivo drcené štěrkodrť frakce 0/63</t>
  </si>
  <si>
    <t>1747402091</t>
  </si>
  <si>
    <t>Podklad gabionů - náhrada pláně</t>
  </si>
  <si>
    <t>872*1,7</t>
  </si>
  <si>
    <t>Podklad silničních panelů</t>
  </si>
  <si>
    <t>496*1,7</t>
  </si>
  <si>
    <t>5955101035</t>
  </si>
  <si>
    <t>Kamenivo těžené 0/32</t>
  </si>
  <si>
    <t>1257395467</t>
  </si>
  <si>
    <t>Štěrkopísek - vyrovnávací vrstva trativodu</t>
  </si>
  <si>
    <t>(1249*0,5*0,05)*1,7</t>
  </si>
  <si>
    <t>Štěrkopísek - vyrovnávací vrstva výustí</t>
  </si>
  <si>
    <t>2,5*1,7</t>
  </si>
  <si>
    <t>5955101012</t>
  </si>
  <si>
    <t>Kamenivo drcené štěrk frakce 16/32</t>
  </si>
  <si>
    <t>6072656</t>
  </si>
  <si>
    <t>Výplň trativodu</t>
  </si>
  <si>
    <t>1067*1,7</t>
  </si>
  <si>
    <t>5955101045</t>
  </si>
  <si>
    <t>Lomový kámen tříděný pro rovnaniny</t>
  </si>
  <si>
    <t>-1776137759</t>
  </si>
  <si>
    <t>Výplň gabionů</t>
  </si>
  <si>
    <t>(1280*0,5*0,5)*1,7</t>
  </si>
  <si>
    <t>Vydláždění na výusti trativodů</t>
  </si>
  <si>
    <t>(20*0,2)*1,7</t>
  </si>
  <si>
    <t>595510100R</t>
  </si>
  <si>
    <t>Štěrkodrť frakce 0/32 stabilizovaná cementem</t>
  </si>
  <si>
    <t>1770099071</t>
  </si>
  <si>
    <t>765*0,3</t>
  </si>
  <si>
    <t>Neevidovaný most v km 3,350</t>
  </si>
  <si>
    <t>55*0,2</t>
  </si>
  <si>
    <t>595510105R</t>
  </si>
  <si>
    <t>Asfaltobetonový recyklát</t>
  </si>
  <si>
    <t>1108460996</t>
  </si>
  <si>
    <t>Provizorní rozšíření komunikace</t>
  </si>
  <si>
    <t>(10*0,1)*2,2</t>
  </si>
  <si>
    <t>5964102041</t>
  </si>
  <si>
    <t>Gabionový koš kompletní s vázanými oky 100x100 mm 1,00x0,50x0,50 m (0,250m3)</t>
  </si>
  <si>
    <t>-34958040</t>
  </si>
  <si>
    <t>5964161005</t>
  </si>
  <si>
    <t>Beton lehce zhutnitelný C 16/20;X0 F5 2 200 2 662</t>
  </si>
  <si>
    <t>1865646198</t>
  </si>
  <si>
    <t>Pro betonovou výusť</t>
  </si>
  <si>
    <t>Obetonování zatrubnění přejezdu P2286</t>
  </si>
  <si>
    <t>5964161000</t>
  </si>
  <si>
    <t>Beton lehce zhutnitelný C 12/15;X0 F5 2 080 2 517</t>
  </si>
  <si>
    <t>469970058</t>
  </si>
  <si>
    <t>Lože pro TZZ</t>
  </si>
  <si>
    <t>689*1,0*0,1</t>
  </si>
  <si>
    <t>Podbetonování + opěrky trativodu</t>
  </si>
  <si>
    <t>5964119010</t>
  </si>
  <si>
    <t>Příkopová tvárnice TZZ 4a</t>
  </si>
  <si>
    <t>-1880419947</t>
  </si>
  <si>
    <t>2297</t>
  </si>
  <si>
    <t>59641020R</t>
  </si>
  <si>
    <t>Krabicový díl opěrných zdí U3</t>
  </si>
  <si>
    <t>-2053453579</t>
  </si>
  <si>
    <t>54/3</t>
  </si>
  <si>
    <t>5964133015</t>
  </si>
  <si>
    <t>Geotextilie filtrační</t>
  </si>
  <si>
    <t>489912681</t>
  </si>
  <si>
    <t>Pod a za gabiony</t>
  </si>
  <si>
    <t>1280*1,3</t>
  </si>
  <si>
    <t>Do trativodu</t>
  </si>
  <si>
    <t>4388</t>
  </si>
  <si>
    <t>5964103005</t>
  </si>
  <si>
    <t>Drenážní plastové díly trubka celoperforovaná DN 150 mm</t>
  </si>
  <si>
    <t>-1382390090</t>
  </si>
  <si>
    <t>5964103120</t>
  </si>
  <si>
    <t>Drenážní plastové díly šachta průchozí DN 400/250 1 vtok/1 odtok DN 250 mm</t>
  </si>
  <si>
    <t>-2131360752</t>
  </si>
  <si>
    <t>5964103135</t>
  </si>
  <si>
    <t>Drenážní plastové díly krytka šachty plastová D 400</t>
  </si>
  <si>
    <t>-566865879</t>
  </si>
  <si>
    <t>5964104020</t>
  </si>
  <si>
    <t>Kanalizační díly plastové trubka hladká DN 400</t>
  </si>
  <si>
    <t>-830539690</t>
  </si>
  <si>
    <t>Poznámka k položce:_x000d_
Potrubí z PP-B, korugované, SN16, DN400</t>
  </si>
  <si>
    <t>596310701R</t>
  </si>
  <si>
    <t>Panely silniční 3000/1000/150</t>
  </si>
  <si>
    <t>-674854932</t>
  </si>
  <si>
    <t>5964135000</t>
  </si>
  <si>
    <t>Geomříže výztužné</t>
  </si>
  <si>
    <t>-136320135</t>
  </si>
  <si>
    <t>5964133005</t>
  </si>
  <si>
    <t>Geotextilie separační</t>
  </si>
  <si>
    <t>-1336632585</t>
  </si>
  <si>
    <t>4340</t>
  </si>
  <si>
    <t>Sanace</t>
  </si>
  <si>
    <t>457+402</t>
  </si>
  <si>
    <t>5904020110</t>
  </si>
  <si>
    <t>Vyřezání křovin porost hustý 6 a více kusů stonků na m2 plochy sklon terénu do 1:2</t>
  </si>
  <si>
    <t>-1647712321</t>
  </si>
  <si>
    <t>Vyřezání křovin porost hustý 6 a více kusů stonků na m2 plochy sklon terénu do 1:2. Poznámka: 1. V cenách jsou započteny náklady na vyřezání a likvidaci výřezu spálením, štěpkováním nebo jeho naložení na dopravní prostředek a uložení na skládku. 2. V cenách nejsou obsaženy náklady na dopravu a skládkovné.</t>
  </si>
  <si>
    <t>300</t>
  </si>
  <si>
    <t>Podél trati</t>
  </si>
  <si>
    <t>4330</t>
  </si>
  <si>
    <t>129037172</t>
  </si>
  <si>
    <t>Poznámka k položce:_x000d_
Rozšíření drážní stezky přisypávkou ze štěrkodrti 0/32</t>
  </si>
  <si>
    <t>1240*0,1</t>
  </si>
  <si>
    <t>5913065010</t>
  </si>
  <si>
    <t>Montáž dílů betonové přejezdové konstrukce v koleji vnějšího panelu</t>
  </si>
  <si>
    <t>-1939862345</t>
  </si>
  <si>
    <t>Montáž dílů betonové přejezdové konstrukce v koleji vnějšího panelu. Poznámka: 1. V cenách jsou započteny náklady na montáž dílů. 2. V cenách nejsou obsaženy náklady na dodávku materiálu.</t>
  </si>
  <si>
    <t>Poznámka k položce:_x000d_
Silniční panely 3000/1000/150</t>
  </si>
  <si>
    <t>Přístupová komunikace - uložení silničních panelů</t>
  </si>
  <si>
    <t>620</t>
  </si>
  <si>
    <t>5913095010</t>
  </si>
  <si>
    <t>Demontáž dílů zádlažbové přejezdové konstrukce vnějšího panelu</t>
  </si>
  <si>
    <t>-47077814</t>
  </si>
  <si>
    <t>Demontáž dílů zádlažbové přejezdové konstrukce vnějšího panelu. Poznámka: 1. V cenách jsou započteny náklady na demontáž dílů a naložení na dopravní prostředek.</t>
  </si>
  <si>
    <t>Demontáž provizorní přístupové komunikace z panelů</t>
  </si>
  <si>
    <t>519</t>
  </si>
  <si>
    <t>5913270010</t>
  </si>
  <si>
    <t>Vložení výztužné vložky textilní nebo geosyntetické</t>
  </si>
  <si>
    <t>440004737</t>
  </si>
  <si>
    <t>Vložení výztužné vložky textilní nebo geosyntetické. Poznámka: 1. V cenách jsou započteny náklady na vložení vložky pro zvýšení soudržnosti vrstev asfaltobetonu . 2. V cenách nejsou obsaženy náklady na dodávku materiálu.</t>
  </si>
  <si>
    <t>26</t>
  </si>
  <si>
    <t>5914005020</t>
  </si>
  <si>
    <t>Rozšíření stezky zemního tělesa dle VL Ž2 betonovými prefabrikáty</t>
  </si>
  <si>
    <t>-566510487</t>
  </si>
  <si>
    <t>Rozšíření stezky zemního tělesa dle VL Ž2 betonovými prefabrikáty. Poznámka: 1. V cenách jsou započteny i náklady na uložení výzisku na terén nebo naložení na dopravní prostředek. 2. V cenách nejsou obsaženy náklady na dodávku materiálu, odtěžení zemního tělesa, dopravu a skládkovné.</t>
  </si>
  <si>
    <t>Poznámka k položce:_x000d_
včetně trubek pro jeho odvodnění</t>
  </si>
  <si>
    <t>Krabicové díly U3</t>
  </si>
  <si>
    <t>54*0,91</t>
  </si>
  <si>
    <t>27</t>
  </si>
  <si>
    <t>5914005030</t>
  </si>
  <si>
    <t>Rozšíření stezky zemního tělesa dle VL Ž2 gabiony</t>
  </si>
  <si>
    <t>-49935442</t>
  </si>
  <si>
    <t>Rozšíření stezky zemního tělesa dle VL Ž2 gabiony. Poznámka: 1. V cenách jsou započteny i náklady na uložení výzisku na terén nebo naložení na dopravní prostředek. 2. V cenách nejsou obsaženy náklady na dodávku materiálu, odtěžení zemního tělesa, dopravu a skládkovné.</t>
  </si>
  <si>
    <t>1280*0,5</t>
  </si>
  <si>
    <t>5914035010</t>
  </si>
  <si>
    <t>Zřízení otevřených odvodňovacích zařízení příkopové tvárnice</t>
  </si>
  <si>
    <t>-1154417205</t>
  </si>
  <si>
    <t>Zřízení otevřených odvodňovacích zařízení příkopové tvárnice.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</si>
  <si>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Zpevněné příkopy TZZ</t>
  </si>
  <si>
    <t>689</t>
  </si>
  <si>
    <t>5914035220</t>
  </si>
  <si>
    <t>Zřízení otevřených odvodňovacích zařízení skluzu z lomového kamene</t>
  </si>
  <si>
    <t>-1883954470</t>
  </si>
  <si>
    <t>Zřízení otevřených odvodňovacích zařízení skluzu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</si>
  <si>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Poznámka k položce:_x000d_
Na vyústění trativodů dle VZ.L.Ž., 3.14, obr.4</t>
  </si>
  <si>
    <t>2*5</t>
  </si>
  <si>
    <t>5914035450</t>
  </si>
  <si>
    <t>Zřízení otevřených odvodňovacích zařízení trativodní výusť monolitická betonová konstrukce</t>
  </si>
  <si>
    <t>1207250029</t>
  </si>
  <si>
    <t>Zřízení otevřených odvodňovacích zařízení trativodní výusť monolitická betonová konstrukce.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</si>
  <si>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Poznámka k položce:_x000d_
Dle VZ.L. Ž., 3.14, obr.4_x000d_
5 ks v délce 1m</t>
  </si>
  <si>
    <t>5914055010</t>
  </si>
  <si>
    <t>Zřízení krytých odvodňovacích zařízení potrubí trativodu</t>
  </si>
  <si>
    <t>1185005258</t>
  </si>
  <si>
    <t>Zřízení krytých odvodňovacích zařízení potrubí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</si>
  <si>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Poznámka k položce:_x000d_
DN 150</t>
  </si>
  <si>
    <t>1249</t>
  </si>
  <si>
    <t>5914055020</t>
  </si>
  <si>
    <t>Zřízení krytých odvodňovacích zařízení šachty trativodu</t>
  </si>
  <si>
    <t>-1278326034</t>
  </si>
  <si>
    <t>Zřízení krytých odvodňovacích zařízení šachty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</si>
  <si>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5914055030</t>
  </si>
  <si>
    <t>Zřízení krytých odvodňovacích zařízení svodného potrubí</t>
  </si>
  <si>
    <t>1179684500</t>
  </si>
  <si>
    <t>Zřízení krytých odvodňovacích zařízení svodného potrubí.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</si>
  <si>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Poznámka k položce:_x000d_
DN400, SN16, vč. obetonování</t>
  </si>
  <si>
    <t xml:space="preserve">Zatrubnění pod přejezdem P2286 </t>
  </si>
  <si>
    <t>591407501R</t>
  </si>
  <si>
    <t>Zřízení konstrukční vrstvy pražcového podloží bez geomateriálu tl. 0,10 m</t>
  </si>
  <si>
    <t>-1296377721</t>
  </si>
  <si>
    <t>Zřízení konstrukční vrstvy pražcového podloží bez geomateriálu tl. 0,10 m. Poznámka: 1. V cenách jsou započteny náklady na naložení výzisku na dopravní prostředek. 2. V cenách nejsou obsaženy náklady na dodávku materiálu a odtěžení zeminy.</t>
  </si>
  <si>
    <t>Na horní ploše gabionů ze štěrkodrti 0/32</t>
  </si>
  <si>
    <t>Provizorní rozšíření komunikace při realizaci DIA mostu v km 1,842 (z asfaltového recyklátu)</t>
  </si>
  <si>
    <t>591407502R1</t>
  </si>
  <si>
    <t>Zřízení konstrukční vrstvy pražcového podloží bez geomateriálu tl. 0,20 m</t>
  </si>
  <si>
    <t>-341253922</t>
  </si>
  <si>
    <t>Zřízení konstrukční vrstvy pražcového podloží bez geomateriálu tl. 0,20 m. Poznámka: 1. V cenách jsou započteny náklady na naložení výzisku na dopravní prostředek. 2. V cenách nejsou obsaženy náklady na dodávku materiálu a odtěžení zeminy.</t>
  </si>
  <si>
    <t>Poznámka k položce:_x000d_
tř. A, Id=90</t>
  </si>
  <si>
    <t>Sanace km 4,900-5,135 (fr. 0/32)</t>
  </si>
  <si>
    <t>1153</t>
  </si>
  <si>
    <t>ZKPP (fr. 0/32)</t>
  </si>
  <si>
    <t>765</t>
  </si>
  <si>
    <t>Vrstva z cementem stabilizované štěrkodrti</t>
  </si>
  <si>
    <t>Provizorní rozšíření komunikace-při realizaci DIA mostu v km 1,842</t>
  </si>
  <si>
    <t>5914075020</t>
  </si>
  <si>
    <t>Zřízení konstrukční vrstvy pražcového podloží bez geomateriálu tl. 0,30 m</t>
  </si>
  <si>
    <t>-842826547</t>
  </si>
  <si>
    <t>Zřízení konstrukční vrstvy pražcového podloží bez geomateriálu tl. 0,30 m. Poznámka: 1. V cenách nejsou obsaženy náklady na dodávku materiálu a odtěžení zeminy.</t>
  </si>
  <si>
    <t>Poznámka k položce:_x000d_
stabilizovaná štěrkodrť fr. 0/32, tř. A, cementem, ve sklonu 4%, Id=1,00</t>
  </si>
  <si>
    <t>ZKPP - stabilizovaná štěrkodrť 0/32</t>
  </si>
  <si>
    <t>591407512R</t>
  </si>
  <si>
    <t>Zřízení konstrukční vrstvy pražcového podloží včetně geotextilie tl. 0,20 m</t>
  </si>
  <si>
    <t>819814970</t>
  </si>
  <si>
    <t>Zřízení konstrukční vrstvy pražcového podloží včetně geotextilie tl. 0,20 m. Poznámka: 1. V cenách jsou započteny náklady na naložení výzisku na dopravní prostředek. 2. V cenách nejsou obsaženy náklady na dodávku materiálu a odtěžení zeminy.</t>
  </si>
  <si>
    <t>Přístupové komunikace (štěrkodrť 0/63 + trojosá monolitická geomříž )</t>
  </si>
  <si>
    <t>2480</t>
  </si>
  <si>
    <t>Přístupové komunikace (výzisk z ŠL + trojosá monolitická geomříž )</t>
  </si>
  <si>
    <t>1860</t>
  </si>
  <si>
    <t>Sanace v km 3,018-3,118 (štěrkodrť 0/32 + geotextilie)</t>
  </si>
  <si>
    <t>457</t>
  </si>
  <si>
    <t>591407512R1</t>
  </si>
  <si>
    <t>Zřízení konstrukční vrstvy pražcového podloží včetně geotextilie tl. 0,25 m</t>
  </si>
  <si>
    <t>-719300105</t>
  </si>
  <si>
    <t>Zřízení konstrukční vrstvy pražcového podloží včetně geotextilie tl. 0,25 m. Poznámka: 1. V cenách jsou započteny náklady na naložení výzisku na dopravní prostředek. 2. V cenách nejsou obsaženy náklady na dodávku materiálu a odtěžení zeminy.</t>
  </si>
  <si>
    <t>Sanace v km 5,925-6,025 (štěrkodrť 0/32 + geotextilie)</t>
  </si>
  <si>
    <t>402</t>
  </si>
  <si>
    <t>5915007020</t>
  </si>
  <si>
    <t>Zásyp jam nebo rýh sypaninou na železničním spodku se zhutněním</t>
  </si>
  <si>
    <t>-35535232</t>
  </si>
  <si>
    <t>Zásyp jam nebo rýh sypaninou na železničním spodku se zhutněním. Poznámka: 1. Ceny zásypu jam a rýh se zhutněním jsou určeny pro jakoukoliv míru zhutnění.</t>
  </si>
  <si>
    <t xml:space="preserve">Poznámka k položce:_x000d_
Zásyp vhodným  propustným materiálem vč. hutnění Id=0,8; PS=100% (možno použít z výzisku odtěžené zeminy žel. spodku nebo nástupišť)</t>
  </si>
  <si>
    <t>1051 "v místě rozšíření přisypávkou</t>
  </si>
  <si>
    <t>192 "v místě rozšíření gabiony</t>
  </si>
  <si>
    <t>19 "zásyp krabicových dílů</t>
  </si>
  <si>
    <t>5 "zásyp zatrubnění v km 4,437</t>
  </si>
  <si>
    <t>29 "zásyp po demolici mostu v km 3,350</t>
  </si>
  <si>
    <t>-1163685168</t>
  </si>
  <si>
    <t>Náhrada pláně pod gabiony z fr. 0/63</t>
  </si>
  <si>
    <t>872</t>
  </si>
  <si>
    <t>5915010010</t>
  </si>
  <si>
    <t>Těžení zeminy nebo horniny železničního spodku třídy těžitelnosti I skupiny 1</t>
  </si>
  <si>
    <t>-563361950</t>
  </si>
  <si>
    <t>Těžení zeminy nebo horniny železničního spodku třídy těžitelnosti I skupiny 1. Poznámka: 1. V cenách jsou započteny náklady na těžení a uložení výzisku na terén nebo naložení na dopravní prostředek a uložení na úložišti.</t>
  </si>
  <si>
    <t>Výkop pro trativod</t>
  </si>
  <si>
    <t>1172 "(viz. kubaturové listy)</t>
  </si>
  <si>
    <t>Výkop pro ZKPP</t>
  </si>
  <si>
    <t>765*(0,2+0,3)</t>
  </si>
  <si>
    <t>Výkopy pro úpravu svahů, zpevněné a nezpevněné příkopy</t>
  </si>
  <si>
    <t>3937 "(viz. kubaturové listy)</t>
  </si>
  <si>
    <t>Odtěžení zeminy žel. spodku vyjma příkopů</t>
  </si>
  <si>
    <t>5044</t>
  </si>
  <si>
    <t>Odstranění provizorních přístupových ploch</t>
  </si>
  <si>
    <t>4340*0,2</t>
  </si>
  <si>
    <t>Výkopy pro provizorní komunikace - rozprostření do podloží</t>
  </si>
  <si>
    <t>5915015010</t>
  </si>
  <si>
    <t>Svahování zemního tělesa železničního spodku v náspu</t>
  </si>
  <si>
    <t>-1527280186</t>
  </si>
  <si>
    <t>Svahování zemního tělesa železničního spodku v náspu. Poznámka: 1. V cenách jsou započteny náklady na svahování železničního tělesa a uložení výzisku na terén nebo naložení na dopravní prostředek.</t>
  </si>
  <si>
    <t>Poznámka k položce:_x000d_
Úprava svahů podél trati</t>
  </si>
  <si>
    <t>1316987039</t>
  </si>
  <si>
    <t>Hutnění zemní pláně ve sklonu 4%</t>
  </si>
  <si>
    <t>1153 "km 4,900-5,135</t>
  </si>
  <si>
    <t>457+402" v km 3,018-3,118 a km 5,925-6,025</t>
  </si>
  <si>
    <t>765 "ZKPP km 1,842; 3,509; 4,108</t>
  </si>
  <si>
    <t>190*4 "km 3,350 hutnění zásypu po vrstvách max 0,2m</t>
  </si>
  <si>
    <t>Úprava do původního stavu po odstranění přístupových a provizorních ploch</t>
  </si>
  <si>
    <t>4340+10</t>
  </si>
  <si>
    <t>-58381405</t>
  </si>
  <si>
    <t>Geotextilie</t>
  </si>
  <si>
    <t>Geomříže</t>
  </si>
  <si>
    <t>Plastové odvodňovací prvky</t>
  </si>
  <si>
    <t>1105356551</t>
  </si>
  <si>
    <t>ODVOZ VÝZISKU NA SKLÁDKU</t>
  </si>
  <si>
    <t>(10535,5-1660)*1,8 "výkopová zemina a štěrk</t>
  </si>
  <si>
    <t>(4340*0,2)*1,8 "výzisk přístupových komunikací</t>
  </si>
  <si>
    <t>58,8+265,3"vyzískané dřeviny</t>
  </si>
  <si>
    <t>9902200100</t>
  </si>
  <si>
    <t>Doprava obousměrná mechanizací o nosnosti přes 3,5 t objemnějšího kusového materiálu (prefabrikátů, stožárů, výhybek, rozvaděčů, vybouraných hmot atd.) do 10 km</t>
  </si>
  <si>
    <t>275417658</t>
  </si>
  <si>
    <t>Doprava obousměrná mechanizací o nosnosti přes 3,5 t objemnějšího kusového materiálu (prefabrikátů, stožárů, výhybek, rozvaděčů, vybouraných hmot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</si>
  <si>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Odvoz demontovaných silničních panelů na sklad objednatele</t>
  </si>
  <si>
    <t>620*1,120</t>
  </si>
  <si>
    <t>9902400200</t>
  </si>
  <si>
    <t>Doprava jednosměrná mechanizací o nosnosti přes 3,5 t objemnějšího kusového materiálu (prefabrikátů, stožárů, výhybek, rozvaděčů, vybouraných hmot atd.) do 20 km</t>
  </si>
  <si>
    <t>-517037676</t>
  </si>
  <si>
    <t>Doprava jednosměrná mechanizací o nosnosti přes 3,5 t objemnějšího kusového materiálu (prefabrikátů, stožárů, výhybek, rozvaděčů, vybouraných hmot atd.) do 20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</si>
  <si>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Gabionové koše</t>
  </si>
  <si>
    <t>6,4</t>
  </si>
  <si>
    <t>9902300200</t>
  </si>
  <si>
    <t>Doprava jednosměrná mechanizací o nosnosti přes 3,5 t sypanin (kameniva, písku, suti, dlažebních kostek, atd.) do 20 km</t>
  </si>
  <si>
    <t>1931019971</t>
  </si>
  <si>
    <t>Doprava jednosměrná mechanizací o nosnosti přes 3,5 t sypanin (kameniva, písku, suti, dlažebních kostek, atd.) do 20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</si>
  <si>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448,6 "štěrkodrť 0/32 stabilizovaná cementem</t>
  </si>
  <si>
    <t>14,4 "beton C16/20</t>
  </si>
  <si>
    <t>287,76 "beton C12/15</t>
  </si>
  <si>
    <t>2,2 "asfaltobetonový recyklát</t>
  </si>
  <si>
    <t>255876643</t>
  </si>
  <si>
    <t>1953,215 "štěrkodrť 0/32</t>
  </si>
  <si>
    <t>2325,6 "štěrkodrť 0/63</t>
  </si>
  <si>
    <t>57,333 "štěrkopísek</t>
  </si>
  <si>
    <t>1813,9 "štěrk 16/32</t>
  </si>
  <si>
    <t>550,8 "lomový kámen</t>
  </si>
  <si>
    <t>9902400400</t>
  </si>
  <si>
    <t>Doprava jednosměrná mechanizací o nosnosti přes 3,5 t objemnějšího kusového materiálu (prefabrikátů, stožárů, výhybek, rozvaděčů, vybouraných hmot atd.) do 40 km</t>
  </si>
  <si>
    <t>-500431460</t>
  </si>
  <si>
    <t>Doprava jednosměrná mechanizací o nosnosti přes 3,5 t objemnějšího kusového materiálu (prefabrikátů, stožárů, výhybek, rozvaděčů, vybouraných hmot atd.) do 40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</si>
  <si>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Doprava silničních panelů</t>
  </si>
  <si>
    <t>9902401000</t>
  </si>
  <si>
    <t>Doprava jednosměrná mechanizací o nosnosti přes 3,5 t objemnějšího kusového materiálu (prefabrikátů, stožárů, výhybek, rozvaděčů, vybouraných hmot atd.) do 250 km</t>
  </si>
  <si>
    <t>108305214</t>
  </si>
  <si>
    <t>Doprava jednosměrná mechanizací o nosnosti přes 3,5 t objemnějšího kusového materiálu (prefabrikátů, stožárů, výhybek, rozvaděčů, vybouraných hmot atd.) do 250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</si>
  <si>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Tvárnice TZZ</t>
  </si>
  <si>
    <t>2297*0,044</t>
  </si>
  <si>
    <t>38,34</t>
  </si>
  <si>
    <t>1946688566</t>
  </si>
  <si>
    <t>NALOŽENÍ VÝZISKU Z TĚŽENÍ ŽEL. SPODKU, ÚPRAV SVAHŮ A ČIŠTĚNÍ PŘÍKOPŮ</t>
  </si>
  <si>
    <t xml:space="preserve">1660*1,8 "naložení ke zpětnému použití </t>
  </si>
  <si>
    <t>9743,5*1,8 "naložení k odvozu na skládku</t>
  </si>
  <si>
    <t>9909000100</t>
  </si>
  <si>
    <t>Poplatek za uložení suti nebo hmot na oficiální skládku</t>
  </si>
  <si>
    <t>1065055734</t>
  </si>
  <si>
    <t>Poplatek za uložení suti nebo hmot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</si>
  <si>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99701381R</t>
  </si>
  <si>
    <t>Poplatek za uložení odpadu na skládce (skládkovné) dřevěného odpadu</t>
  </si>
  <si>
    <t>1307572014</t>
  </si>
  <si>
    <t>VRN</t>
  </si>
  <si>
    <t>Vedlejší rozpočtové náklady</t>
  </si>
  <si>
    <t>021101001R</t>
  </si>
  <si>
    <t>Průzkumné práce pro opravy Geotechnický průzkum předběžný</t>
  </si>
  <si>
    <t>1155225151</t>
  </si>
  <si>
    <t>Poznámka k položce:_x000d_
Kopaná sonda + zatěžovací zkouška</t>
  </si>
  <si>
    <t>021101021R</t>
  </si>
  <si>
    <t>Průzkumné práce pro opravy Geotechnický průzkum doplňující</t>
  </si>
  <si>
    <t>-1986511748</t>
  </si>
  <si>
    <t>Poznámka k položce:_x000d_
Průzkum složení podložních vrstev u sanace v km 4,9-5,135</t>
  </si>
  <si>
    <t>021211001</t>
  </si>
  <si>
    <t>Průzkumné práce pro opravy Doplňující laboratorní rozbor kontaminace zeminy nebo kol. lože</t>
  </si>
  <si>
    <t>1820892859</t>
  </si>
  <si>
    <t>Průzkumné práce pro opravy Doplňující laboratorní rozbor kontaminace zeminy nebo kol. lože - V ceně jsou započteny náklady na doplňující rozbor kameniva nebo KL pro objasnění kontaminace ropnými látkami akreditovanou laboratoří včetně vyhodnocení a předání zprávy o výsledku.</t>
  </si>
  <si>
    <t>Poznámka k položce:_x000d_
Vyhodnocení podloží z doplňujícího GTP</t>
  </si>
  <si>
    <t>SO 01-10-01.2_ÚRS - Železniční spodek (ÚRS)</t>
  </si>
  <si>
    <t xml:space="preserve">    1 - Zemní práce</t>
  </si>
  <si>
    <t xml:space="preserve">    2 - Zakládání</t>
  </si>
  <si>
    <t xml:space="preserve">    4 - Vodorovné konstrukce</t>
  </si>
  <si>
    <t xml:space="preserve">    9 - Ostatní konstrukce a práce, bourání</t>
  </si>
  <si>
    <t xml:space="preserve">    997 - Přesun sutě</t>
  </si>
  <si>
    <t>Zemní práce</t>
  </si>
  <si>
    <t>182351133</t>
  </si>
  <si>
    <t>Rozprostření ornice pl přes 500 m2 ve svahu nad 1:5 tl vrstvy do 200 mm strojně</t>
  </si>
  <si>
    <t>-748433303</t>
  </si>
  <si>
    <t>Rozprostření a urovnání ornice ve svahu sklonu přes 1:5 strojně při souvislé ploše přes 500 m2, tl. vrstvy do 200 mm</t>
  </si>
  <si>
    <t>https://podminky.urs.cz/item/CS_URS_2023_01/182351133</t>
  </si>
  <si>
    <t>Ohumusování v tl. 150mm</t>
  </si>
  <si>
    <t>1841</t>
  </si>
  <si>
    <t>183405212</t>
  </si>
  <si>
    <t>Výsev trávníku hydroosevem na hlušinu</t>
  </si>
  <si>
    <t>-1723774180</t>
  </si>
  <si>
    <t>https://podminky.urs.cz/item/CS_URS_2023_01/183405212</t>
  </si>
  <si>
    <t>00572474</t>
  </si>
  <si>
    <t>osivo směs travní krajinná-svahová</t>
  </si>
  <si>
    <t>kg</t>
  </si>
  <si>
    <t>-639702046</t>
  </si>
  <si>
    <t>16000*0,025 "Přepočtené koeficientem množství</t>
  </si>
  <si>
    <t>151721R1</t>
  </si>
  <si>
    <t>Zřízení pažení stěn výkopu kolejového lože do ocelových zápor hloubky výkopu do 4 m</t>
  </si>
  <si>
    <t>-139810642</t>
  </si>
  <si>
    <t>Poznámka k položce:_x000d_
Svislé trny min ∅40 dl. 2400mm po 1,2m; kotvení ke stávající koleji pruty ∅8 po 1,2m; za záporami fošny tl. 50mm</t>
  </si>
  <si>
    <t>Pažení u krabicových dílů U3</t>
  </si>
  <si>
    <t>54*1,3</t>
  </si>
  <si>
    <t>151721R2</t>
  </si>
  <si>
    <t>Odstranění pažení stěn výkopu kolejového lože z ocelových zápor hloubky výkopu do 4 m</t>
  </si>
  <si>
    <t>1257707579</t>
  </si>
  <si>
    <t>Poznámka k položce:_x000d_
Odstranění pažení stěn výkopu kolejového lože z ocelových zápor hloubky výkopu do 4 m</t>
  </si>
  <si>
    <t>Zakládání</t>
  </si>
  <si>
    <t>273313611</t>
  </si>
  <si>
    <t>Základové desky z betonu tř. C 16/20</t>
  </si>
  <si>
    <t>235152273</t>
  </si>
  <si>
    <t>Základy z betonu prostého desky z betonu kamenem neprokládaného tř. C 16/20</t>
  </si>
  <si>
    <t>https://podminky.urs.cz/item/CS_URS_2023_01/273313611</t>
  </si>
  <si>
    <t>Podklad gabionů v tl. 100mm</t>
  </si>
  <si>
    <t>Podklad krabicových dílů</t>
  </si>
  <si>
    <t>5,8</t>
  </si>
  <si>
    <t>274311127</t>
  </si>
  <si>
    <t>Základové pasy, prahy, věnce a ostruhy z betonu prostého C 25/30</t>
  </si>
  <si>
    <t>1364193848</t>
  </si>
  <si>
    <t>Základové konstrukce z betonu prostého pasy, prahy, věnce a ostruhy ve výkopu nebo na hlavách pilot C 25/30</t>
  </si>
  <si>
    <t>https://podminky.urs.cz/item/CS_URS_2023_01/274311127</t>
  </si>
  <si>
    <t>Úložný práh u zatrubnění v km 4,437</t>
  </si>
  <si>
    <t>273321511</t>
  </si>
  <si>
    <t>Základové desky ze ŽB bez zvýšených nároků na prostředí tř. C 25/30</t>
  </si>
  <si>
    <t>-1468701924</t>
  </si>
  <si>
    <t>Základy z betonu železového (bez výztuže) desky z betonu bez zvláštních nároků na prostředí tř. C 25/30</t>
  </si>
  <si>
    <t>https://podminky.urs.cz/item/CS_URS_2023_01/273321511</t>
  </si>
  <si>
    <t>Poznámka k položce:_x000d_
Beton C25/30-XC3, XF1</t>
  </si>
  <si>
    <t>Pod kamenný obklad</t>
  </si>
  <si>
    <t>27436202R</t>
  </si>
  <si>
    <t>Výztuž základových pasů z kompozitních sítí D drátu 6 mm velikost ok 150 x 150 mm</t>
  </si>
  <si>
    <t>887553637</t>
  </si>
  <si>
    <t>Výztuž základů z kompozitních sítí pasů průměr prutu 6 mm, velikost ok 150 x 150 mm</t>
  </si>
  <si>
    <t>Vodorovné konstrukce</t>
  </si>
  <si>
    <t>465513157</t>
  </si>
  <si>
    <t>Dlažba svahu u opěr z upraveného lomového žulového kamene tl 200 mm do lože C 25/30 pl přes 10 m2</t>
  </si>
  <si>
    <t>-1256209726</t>
  </si>
  <si>
    <t>Dlažba svahu u mostních opěr z upraveného lomového žulového kamene s vyspárováním maltou MC 25, šíře spáry 15 mm do betonového lože C 25/30 tloušťky 200 mm, plochy přes 10 m2</t>
  </si>
  <si>
    <t>https://podminky.urs.cz/item/CS_URS_2023_01/465513157</t>
  </si>
  <si>
    <t>Obklad na vyústění zatrubnění pod P2286</t>
  </si>
  <si>
    <t>561061121</t>
  </si>
  <si>
    <t>Zřízení podkladu ze zeminy upravené vápnem, cementem, směsnými pojivy tl přes 350 do 400 mm pl přes 1000 do 5000 m2</t>
  </si>
  <si>
    <t>1817993766</t>
  </si>
  <si>
    <t>Zřízení podkladu ze zeminy upravené hydraulickými pojivy vápnem, cementem nebo směsnými pojivy (materiál ve specifikaci) s rozprostřením, promísením, vlhčením, zhutněním a ošetřením vodou plochy přes 1 000 do 5 000 m2, tloušťka po zhutnění přes 350 do 400 mm</t>
  </si>
  <si>
    <t>https://podminky.urs.cz/item/CS_URS_2023_01/561061121</t>
  </si>
  <si>
    <t>Stabilizace v místě sanace v km 4,900-5,135</t>
  </si>
  <si>
    <t>1112,5</t>
  </si>
  <si>
    <t>58591002</t>
  </si>
  <si>
    <t>pojivo hydraulické pro stabilizaci zeminy 50% vápna</t>
  </si>
  <si>
    <t>68458046</t>
  </si>
  <si>
    <t>(1112,5*0,05)*1,2</t>
  </si>
  <si>
    <t>574391114R</t>
  </si>
  <si>
    <t>Penetrační makadam hrubý PMH tl. 200 mm</t>
  </si>
  <si>
    <t>2125431787</t>
  </si>
  <si>
    <t>Penetrační makadam PM s rozprostřením kameniva na sucho, s prolitím živicí, s posypem drtí a se zhutněním hrubý (PMH) z kameniva hrubého drceného, po zhutnění tl. 200 mm</t>
  </si>
  <si>
    <t>2400</t>
  </si>
  <si>
    <t>Ostatní konstrukce a práce, bourání</t>
  </si>
  <si>
    <t>919551114</t>
  </si>
  <si>
    <t>Zřízení propustku z trub plastových PE rýhovaných se spojkami nebo s hrdlem DN 600 mm</t>
  </si>
  <si>
    <t>-154087081</t>
  </si>
  <si>
    <t>Zřízení propustku z trub plastových polyetylenových rýhovaných se spojkami nebo s hrdlem DN 600 mm</t>
  </si>
  <si>
    <t>https://podminky.urs.cz/item/CS_URS_2023_01/919551114</t>
  </si>
  <si>
    <t>Provizorní zatrubnění</t>
  </si>
  <si>
    <t>28614470</t>
  </si>
  <si>
    <t>trubka kanalizační PP korugovaná pro velké průměry DN 600x6000mm SN10</t>
  </si>
  <si>
    <t>-1177685899</t>
  </si>
  <si>
    <t>5*1,015 "Přepočtené koeficientem množství</t>
  </si>
  <si>
    <t>919551116</t>
  </si>
  <si>
    <t>Zřízení propustku z trub plastových PE rýhovaných se spojkami nebo s hrdlem DN 800 mm</t>
  </si>
  <si>
    <t>-1118440932</t>
  </si>
  <si>
    <t>Zřízení propustku z trub plastových polyetylenových rýhovaných se spojkami nebo s hrdlem DN 800 mm</t>
  </si>
  <si>
    <t>https://podminky.urs.cz/item/CS_URS_2023_01/919551116</t>
  </si>
  <si>
    <t>3*10</t>
  </si>
  <si>
    <t>28614472</t>
  </si>
  <si>
    <t>trubka kanalizační PP korugovaná pro velké průměry DN 800x6000mm SN10</t>
  </si>
  <si>
    <t>471126280</t>
  </si>
  <si>
    <t>963021112</t>
  </si>
  <si>
    <t>Bourání mostní nosné konstrukce z kamene</t>
  </si>
  <si>
    <t>901089851</t>
  </si>
  <si>
    <t>Bourání mostních konstrukcí nosných konstrukcí z kamene nebo cihel</t>
  </si>
  <si>
    <t>https://podminky.urs.cz/item/CS_URS_2023_01/963021112</t>
  </si>
  <si>
    <t>Poznámka k položce:_x000d_
Kamenné opěry mostu</t>
  </si>
  <si>
    <t>963051111</t>
  </si>
  <si>
    <t>Bourání mostní nosné konstrukce z ŽB</t>
  </si>
  <si>
    <t>-1422714364</t>
  </si>
  <si>
    <t>Bourání mostních konstrukcí nosných konstrukcí ze železového betonu</t>
  </si>
  <si>
    <t>https://podminky.urs.cz/item/CS_URS_2023_01/963051111</t>
  </si>
  <si>
    <t>Poznámka k položce:_x000d_
Odstranění čel, desky a opěr mostu</t>
  </si>
  <si>
    <t xml:space="preserve">Neevidovaný most v km 3,350 </t>
  </si>
  <si>
    <t>966008112</t>
  </si>
  <si>
    <t>Bourání trubního propustku DN přes 300 do 500</t>
  </si>
  <si>
    <t>-716713396</t>
  </si>
  <si>
    <t>Bourání trubního propustku s odklizením a uložením vybouraného materiálu na skládku na vzdálenost do 3 m nebo s naložením na dopravní prostředek z trub betonových nebo železobetonových DN přes 300 do 500 mm</t>
  </si>
  <si>
    <t>https://podminky.urs.cz/item/CS_URS_2023_01/966008112</t>
  </si>
  <si>
    <t>Odstranění betonové trubky v km 3,620</t>
  </si>
  <si>
    <t>358315114</t>
  </si>
  <si>
    <t>Bourání stoky kompletní nebo vybourání otvorů z prostého betonu plochy do 4 m2</t>
  </si>
  <si>
    <t>-766488712</t>
  </si>
  <si>
    <t>Bourání stoky kompletní nebo vybourání otvorů průřezové plochy do 4 m2 ve stokách ze zdiva z prostého betonu</t>
  </si>
  <si>
    <t>https://podminky.urs.cz/item/CS_URS_2023_01/358315114</t>
  </si>
  <si>
    <t>Poznámka k položce:_x000d_
Vybourání otvorů pro napojení trativodu do propustků v km 2,638 (2x) a v km 5,070 (1x)</t>
  </si>
  <si>
    <t>997</t>
  </si>
  <si>
    <t>Přesun sutě</t>
  </si>
  <si>
    <t>997211521</t>
  </si>
  <si>
    <t>Vodorovná doprava vybouraných hmot po suchu na vzdálenost do 1 km</t>
  </si>
  <si>
    <t>-1828275563</t>
  </si>
  <si>
    <t>Vodorovná doprava suti nebo vybouraných hmot vybouraných hmot se složením a hrubým urovnáním nebo s přeložením na jiný dopravní prostředek kromě lodi, na vzdálenost do 1 km</t>
  </si>
  <si>
    <t>https://podminky.urs.cz/item/CS_URS_2023_01/997211521</t>
  </si>
  <si>
    <t>Vybouraný železobeton</t>
  </si>
  <si>
    <t>11*2,5</t>
  </si>
  <si>
    <t>Vybouraná kamenná suť</t>
  </si>
  <si>
    <t>4*2,5</t>
  </si>
  <si>
    <t>Vybourané zatrubnění v km 3,620 + suť z probourání propustků pro napojení vyústění trativodů</t>
  </si>
  <si>
    <t>(2+0,6)*2,4</t>
  </si>
  <si>
    <t>997211529</t>
  </si>
  <si>
    <t>Příplatek ZKD 1 km u vodorovné dopravy vybouraných hmot</t>
  </si>
  <si>
    <t>-1936383346</t>
  </si>
  <si>
    <t>Vodorovná doprava suti nebo vybouraných hmot vybouraných hmot se složením a hrubým urovnáním nebo s přeložením na jiný dopravní prostředek kromě lodi, na vzdálenost Příplatek k ceně za každý další i započatý 1 km přes 1 km</t>
  </si>
  <si>
    <t>https://podminky.urs.cz/item/CS_URS_2023_01/997211529</t>
  </si>
  <si>
    <t>Odvoz želbet na skládku</t>
  </si>
  <si>
    <t>26,4*19</t>
  </si>
  <si>
    <t>Odvoz kamenné suti na skládku</t>
  </si>
  <si>
    <t>10*19</t>
  </si>
  <si>
    <t>Odvoz betonu na skládku</t>
  </si>
  <si>
    <t>6,24*19</t>
  </si>
  <si>
    <t>997013601</t>
  </si>
  <si>
    <t>Poplatek za uložení na skládce (skládkovné) stavebního odpadu betonového kód odpadu 17 01 01</t>
  </si>
  <si>
    <t>-51885833</t>
  </si>
  <si>
    <t>Poplatek za uložení stavebního odpadu na skládce (skládkovné) z prostého betonu zatříděného do Katalogu odpadů pod kódem 17 01 01</t>
  </si>
  <si>
    <t>https://podminky.urs.cz/item/CS_URS_2023_01/997013601</t>
  </si>
  <si>
    <t>997013602</t>
  </si>
  <si>
    <t>Poplatek za uložení na skládce (skládkovné) stavebního odpadu železobetonového kód odpadu 17 01 01</t>
  </si>
  <si>
    <t>-1099201400</t>
  </si>
  <si>
    <t>Poplatek za uložení stavebního odpadu na skládce (skládkovné) z armovaného betonu zatříděného do Katalogu odpadů pod kódem 17 01 01</t>
  </si>
  <si>
    <t>https://podminky.urs.cz/item/CS_URS_2023_01/997013602</t>
  </si>
  <si>
    <t>997013655</t>
  </si>
  <si>
    <t>Poplatek za uložení na skládce (skládkovné) zeminy a kamení kód odpadu 17 05 04</t>
  </si>
  <si>
    <t>-131129705</t>
  </si>
  <si>
    <t>Poplatek za uložení stavebního odpadu na skládce (skládkovné) zeminy a kamení zatříděného do Katalogu odpadů pod kódem 17 05 04</t>
  </si>
  <si>
    <t>https://podminky.urs.cz/item/CS_URS_2023_01/997013655</t>
  </si>
  <si>
    <t>220111901</t>
  </si>
  <si>
    <t>Montáž pasivní ochrany pro omezení atmosférických vlivů u neelektrifikované tratě jednoduché s uzemněním</t>
  </si>
  <si>
    <t>-1285300858</t>
  </si>
  <si>
    <t>https://podminky.urs.cz/item/CS_URS_2023_01/220111901</t>
  </si>
  <si>
    <t>22011190R</t>
  </si>
  <si>
    <t xml:space="preserve">Demontáž pasivní ochrany pro omezení atmosferických vlivů </t>
  </si>
  <si>
    <t>776368725</t>
  </si>
  <si>
    <t>Demontáž pasivní ochrany pro omezení atmosferických vlivů</t>
  </si>
  <si>
    <t>043134000</t>
  </si>
  <si>
    <t>Zkoušky zatěžovací</t>
  </si>
  <si>
    <t>kpl</t>
  </si>
  <si>
    <t>1024</t>
  </si>
  <si>
    <t>1932564156</t>
  </si>
  <si>
    <t>https://podminky.urs.cz/item/CS_URS_2023_01/043134000</t>
  </si>
  <si>
    <t>Poznámka k položce:_x000d_
2 ks zkoušek u ZKPP a u sanace v km 4,900-5,135</t>
  </si>
  <si>
    <t>155213R</t>
  </si>
  <si>
    <t>Statické zajištění návěstidel</t>
  </si>
  <si>
    <t>1627150629</t>
  </si>
  <si>
    <t>Poznámka k položce:_x000d_
Statické zajištění návěstidel 1x Př RL, 1x Př S a 1x výstražníku</t>
  </si>
  <si>
    <t>E.1.2 - Nástupiště</t>
  </si>
  <si>
    <t>SO 01–11-01 - Nástupiště, zast. Veltěže</t>
  </si>
  <si>
    <t>5964147130</t>
  </si>
  <si>
    <t>Nástupištní díly hrana H 130 základní</t>
  </si>
  <si>
    <t>-1970259731</t>
  </si>
  <si>
    <t>90/2</t>
  </si>
  <si>
    <t>5891250R</t>
  </si>
  <si>
    <t>malta cementová MC10 pojivo CEM II nebo CEM III</t>
  </si>
  <si>
    <t>1646251251</t>
  </si>
  <si>
    <t>Poznámka k položce:_x000d_
Maltové lože prefabrikátů</t>
  </si>
  <si>
    <t>1,1</t>
  </si>
  <si>
    <t>2020405875</t>
  </si>
  <si>
    <t>Podkladní beton L prefabrikátů</t>
  </si>
  <si>
    <t>1,2*90*0,1</t>
  </si>
  <si>
    <t>1074852041</t>
  </si>
  <si>
    <t>Lože a opěrky obrubníků</t>
  </si>
  <si>
    <t>0,045*120</t>
  </si>
  <si>
    <t>5964161035</t>
  </si>
  <si>
    <t>Beton lehce zhutnitelný C 25/30;XA2 vyhovuje i XC4 F5 2 510 3 037</t>
  </si>
  <si>
    <t>-264502005</t>
  </si>
  <si>
    <t>Poznámka k položce:_x000d_
Na vyplnění zbytku otvoru pro kotvení nástupištních prefabrikátů</t>
  </si>
  <si>
    <t>0,6</t>
  </si>
  <si>
    <t>5955101000</t>
  </si>
  <si>
    <t>Kamenivo drcené štěrk frakce 31,5/63 třídy BI</t>
  </si>
  <si>
    <t>-1758176054</t>
  </si>
  <si>
    <t>36*1,7</t>
  </si>
  <si>
    <t>1571612170</t>
  </si>
  <si>
    <t>Podsyp nástupiště</t>
  </si>
  <si>
    <t>(90*1,2*0,1)*1,7</t>
  </si>
  <si>
    <t>Podklad dlažby</t>
  </si>
  <si>
    <t>(274*0,15)*1,7</t>
  </si>
  <si>
    <t>Podsyp monolityckých zídek</t>
  </si>
  <si>
    <t>4,6*1,7</t>
  </si>
  <si>
    <t>Podsyp zídky ze svahových tvárnic</t>
  </si>
  <si>
    <t>1,44*1,7</t>
  </si>
  <si>
    <t>Podsyp patek zábradlí</t>
  </si>
  <si>
    <t>(0,07*18)*1,7</t>
  </si>
  <si>
    <t>-1910157463</t>
  </si>
  <si>
    <t>Kladecí vrstva dlažby</t>
  </si>
  <si>
    <t>(274*0,03)*1,7</t>
  </si>
  <si>
    <t>5815441R</t>
  </si>
  <si>
    <t xml:space="preserve">písek křemičitý sušený </t>
  </si>
  <si>
    <t>905256465</t>
  </si>
  <si>
    <t>písek křemičitý sušený</t>
  </si>
  <si>
    <t>Poznámka k položce:_x000d_
2,5 kg/m2</t>
  </si>
  <si>
    <t>Zametení dlažby</t>
  </si>
  <si>
    <t>274*2,5/1000</t>
  </si>
  <si>
    <t>1302101R</t>
  </si>
  <si>
    <t>tyč ocelová žebírková jakost BSt 500S (10 505) výztuž do betonu D 16mm</t>
  </si>
  <si>
    <t>-90770436</t>
  </si>
  <si>
    <t>Poznámka k položce:_x000d_
1,58 kg/m</t>
  </si>
  <si>
    <t>Kotevní hřebíky nástupištních prefabrikátů</t>
  </si>
  <si>
    <t>(0,75*180)*1,58/1000</t>
  </si>
  <si>
    <t>5964147160</t>
  </si>
  <si>
    <t>Nástupištní díly betonová dlaždice VLsVP typ A</t>
  </si>
  <si>
    <t>-483971173</t>
  </si>
  <si>
    <t>90/0,5</t>
  </si>
  <si>
    <t>5964151030</t>
  </si>
  <si>
    <t>Dlažba zámková pro nevidomé kostka</t>
  </si>
  <si>
    <t>-851601628</t>
  </si>
  <si>
    <t>Poznámka k položce:_x000d_
S reliéfnm povrchem - barevně kontrastní</t>
  </si>
  <si>
    <t>5964151005</t>
  </si>
  <si>
    <t>Dlažba zámková hladká kostka</t>
  </si>
  <si>
    <t>1261503452</t>
  </si>
  <si>
    <t>Dlažba bez sražených hran - 200x200mm tl. 80mm</t>
  </si>
  <si>
    <t>92+144</t>
  </si>
  <si>
    <t>5964159005</t>
  </si>
  <si>
    <t>Obrubník chodníkový</t>
  </si>
  <si>
    <t>2049816835</t>
  </si>
  <si>
    <t>Poznámka k položce:_x000d_
ABO 250/80/1000</t>
  </si>
  <si>
    <t>-324416530</t>
  </si>
  <si>
    <t>Doplnění štěrku u přední hrany nástupiště</t>
  </si>
  <si>
    <t>0,4*90</t>
  </si>
  <si>
    <t>5912020070</t>
  </si>
  <si>
    <t>Demontáž návěstidla lichoběžníkové tabule</t>
  </si>
  <si>
    <t>1544843810</t>
  </si>
  <si>
    <t>Demontáž návěstidla lichoběžníkové tabule. Poznámka: 1. V cenách jsou započteny náklady na demontáž návěstidla a naložení na dopravní prostředek.</t>
  </si>
  <si>
    <t>Název stanice</t>
  </si>
  <si>
    <t>Směrová tabule</t>
  </si>
  <si>
    <t>5913285025</t>
  </si>
  <si>
    <t>Montáž dílů komunikace z betonových dlaždic uložení v podsypu</t>
  </si>
  <si>
    <t>1772325190</t>
  </si>
  <si>
    <t>Montáž dílů komunikace z betonových dlaždic uložení v podsypu. Poznámka: 1. V cenách jsou započteny náklady na osazení dlažby nebo obrubníku. 2. V cenách nejsou obsaženy náklady na dodávku materiálu.</t>
  </si>
  <si>
    <t>Vodící linie</t>
  </si>
  <si>
    <t>90*0,4</t>
  </si>
  <si>
    <t>Varovný pás</t>
  </si>
  <si>
    <t>Dlažba bez sražených hran</t>
  </si>
  <si>
    <t>5913285210</t>
  </si>
  <si>
    <t>Montáž dílů komunikace obrubníku uložení v betonu</t>
  </si>
  <si>
    <t>367879956</t>
  </si>
  <si>
    <t>Montáž dílů komunikace obrubníku uložení v betonu. Poznámka: 1. V cenách jsou započteny náklady na osazení dlažby nebo obrubníku. 2. V cenách nejsou obsaženy náklady na dodávku materiálu.</t>
  </si>
  <si>
    <t>5913440030</t>
  </si>
  <si>
    <t>Nátěr vizuálně kontrastního pruhu nástupiště šíře do 150 mm</t>
  </si>
  <si>
    <t>-706414173</t>
  </si>
  <si>
    <t>Nátěr vizuálně kontrastního pruhu nástupiště šíře do 150 mm. Poznámka: 1. V cenách jsou započteny náklady na očištění povrchu pásu od starého nátěru a nečistot a jeho obnovení barvou schváleného typu a odstínu. 2. V cenách nejsou obsaženy náklady na dodávku materiálu.</t>
  </si>
  <si>
    <t>Poznámka k položce:_x000d_
odstín žlutá 1026</t>
  </si>
  <si>
    <t>5914075010</t>
  </si>
  <si>
    <t>Zřízení konstrukční vrstvy pražcového podloží bez geomateriálu tl. 0,15 m</t>
  </si>
  <si>
    <t>-471495779</t>
  </si>
  <si>
    <t>Zřízení konstrukční vrstvy pražcového podloží bez geomateriálu tl. 0,15 m. Poznámka: 1. V cenách nejsou obsaženy náklady na dodávku materiálu a odtěžení zeminy.</t>
  </si>
  <si>
    <t>Podkladní vrstva dlažby (fr. 0/32)</t>
  </si>
  <si>
    <t>274</t>
  </si>
  <si>
    <t>Podsyp monolitických zídek</t>
  </si>
  <si>
    <t>4,6</t>
  </si>
  <si>
    <t>Podsyp pod svahové tvárnice</t>
  </si>
  <si>
    <t>0,80*12</t>
  </si>
  <si>
    <t>432992293</t>
  </si>
  <si>
    <t>Podsyp nástupiště (fr. 0/32)</t>
  </si>
  <si>
    <t>90*1,2</t>
  </si>
  <si>
    <t>1,3</t>
  </si>
  <si>
    <t>5914120030</t>
  </si>
  <si>
    <t>Demontáž nástupiště úrovňového Tischer jednostranného včetně podložek</t>
  </si>
  <si>
    <t>526717675</t>
  </si>
  <si>
    <t>Demontáž nástupiště úrovňového Tischer jednostranného včetně podložek. Poznámka: 1. V cenách jsou započteny náklady na snesení dílů i zásypu a jejich uložení na plochu nebo naložení na dopravní prostředek a uložení na úložišti.</t>
  </si>
  <si>
    <t xml:space="preserve">Poznámka k položce:_x000d_
hrana ze zbytků  betonových pražců DZP</t>
  </si>
  <si>
    <t>5914130R</t>
  </si>
  <si>
    <t>Montáž nástupiště typu L</t>
  </si>
  <si>
    <t>-811356914</t>
  </si>
  <si>
    <t>61106339</t>
  </si>
  <si>
    <t>Poznámka k položce:_x000d_
Nenamrzavým materiálem z výzisku</t>
  </si>
  <si>
    <t>Zásypy nástupiště</t>
  </si>
  <si>
    <t>431,05</t>
  </si>
  <si>
    <t>Zásyp podél zídek</t>
  </si>
  <si>
    <t>8,7</t>
  </si>
  <si>
    <t>Zásyp zídky ze svahových tvárnic</t>
  </si>
  <si>
    <t>-1567103381</t>
  </si>
  <si>
    <t>Odtěžení tělesa nástupiště</t>
  </si>
  <si>
    <t xml:space="preserve">Odtěžení terénu </t>
  </si>
  <si>
    <t>290*0,2</t>
  </si>
  <si>
    <t>Výkopy pro konstrukci nástupiště</t>
  </si>
  <si>
    <t>423</t>
  </si>
  <si>
    <t>Výkop pro zídku ze svahových tvárnic</t>
  </si>
  <si>
    <t>Výkop pro patky zábradlí</t>
  </si>
  <si>
    <t>1,5</t>
  </si>
  <si>
    <t>5915010020</t>
  </si>
  <si>
    <t>Těžení zeminy nebo horniny železničního spodku třídy těžitelnosti I skupiny 2</t>
  </si>
  <si>
    <t>2094391262</t>
  </si>
  <si>
    <t>Těžení zeminy nebo horniny železničního spodku třídy těžitelnosti I skupiny 2. Poznámka: 1. V cenách jsou započteny náklady na těžení a uložení výzisku na terén nebo naložení na dopravní prostředek a uložení na úložišti.</t>
  </si>
  <si>
    <t>Výkop pro zídky</t>
  </si>
  <si>
    <t>23,5</t>
  </si>
  <si>
    <t>Výkop pro základ přístřešku</t>
  </si>
  <si>
    <t>5,6</t>
  </si>
  <si>
    <t>62314527</t>
  </si>
  <si>
    <t>Úprava pláně se zhutnění pod prefabrikáty</t>
  </si>
  <si>
    <t>Úprava pláně se zhutněním zpevněnou plochou</t>
  </si>
  <si>
    <t>Úprava pláně se zhutněním v místě zídek</t>
  </si>
  <si>
    <t>Úprava pláně se zhutněním v místě základu svahových stupňů</t>
  </si>
  <si>
    <t>759350R</t>
  </si>
  <si>
    <t>Zajištění tras IS</t>
  </si>
  <si>
    <t>-608013187</t>
  </si>
  <si>
    <t>Poznámka k položce:_x000d_
Chráničky jsou popsány v situačních přílohách. Přesné specifikace chrániček budou ujednány mezi investorem a zhotovitelem na stavbě. Chráničky musí splňovat příslušná TPD.</t>
  </si>
  <si>
    <t>Zajištění kabelů NN</t>
  </si>
  <si>
    <t>Ochránění kabelů SSZT</t>
  </si>
  <si>
    <t>Ochránění STL plynovodu (chránička DN 300)</t>
  </si>
  <si>
    <t>-1146004471</t>
  </si>
  <si>
    <t>ODVOZ VÝZISKŮ NA SKLÁDKU</t>
  </si>
  <si>
    <t>Beton z nástupiště na skládku</t>
  </si>
  <si>
    <t>7,5</t>
  </si>
  <si>
    <t>Zemina z tělesa nástupiště</t>
  </si>
  <si>
    <t>54*1,8</t>
  </si>
  <si>
    <t>Zemina z výkopů pro nástupiště</t>
  </si>
  <si>
    <t>45,95*1,8</t>
  </si>
  <si>
    <t>Zeminy z výkopů pro zídky</t>
  </si>
  <si>
    <t>11,8*1,8</t>
  </si>
  <si>
    <t>Zemina z výkopů patek</t>
  </si>
  <si>
    <t>1,5*1,8</t>
  </si>
  <si>
    <t>Zemina z výkopů základů přístřešku</t>
  </si>
  <si>
    <t>5,6*1,8</t>
  </si>
  <si>
    <t>-1112366610</t>
  </si>
  <si>
    <t>Nástupištní podložky na Srávu tratí Louny</t>
  </si>
  <si>
    <t>10,8</t>
  </si>
  <si>
    <t>-171901663</t>
  </si>
  <si>
    <t>11,8 "betonové pražce</t>
  </si>
  <si>
    <t>-479370320</t>
  </si>
  <si>
    <t>24,12 "beton C12/15</t>
  </si>
  <si>
    <t>12,06 "beton C16/20</t>
  </si>
  <si>
    <t>1,457 "beton C30/37</t>
  </si>
  <si>
    <t>2,45 "MC10</t>
  </si>
  <si>
    <t>-1291868428</t>
  </si>
  <si>
    <t>61,2 "štěrk 31,5/63</t>
  </si>
  <si>
    <t>100,64 "štěrkodrť 0/32</t>
  </si>
  <si>
    <t>13,97 "drť 4/8</t>
  </si>
  <si>
    <t>0,685 "písek</t>
  </si>
  <si>
    <t>9902300400</t>
  </si>
  <si>
    <t>Doprava jednosměrná mechanizací o nosnosti přes 3,5 t sypanin (kameniva, písku, suti, dlažebních kostek, atd.) do 40 km</t>
  </si>
  <si>
    <t>-192573469</t>
  </si>
  <si>
    <t>Doprava jednosměrná mechanizací o nosnosti přes 3,5 t sypanin (kameniva, písku, suti, dlažebních kostek, atd.) do 40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</si>
  <si>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Dlažba</t>
  </si>
  <si>
    <t>50,28</t>
  </si>
  <si>
    <t>Obrubníky</t>
  </si>
  <si>
    <t>7,08</t>
  </si>
  <si>
    <t>9902400800</t>
  </si>
  <si>
    <t>Doprava jednosměrná mechanizací o nosnosti přes 3,5 t objemnějšího kusového materiálu (prefabrikátů, stožárů, výhybek, rozvaděčů, vybouraných hmot atd.) do 150 km</t>
  </si>
  <si>
    <t>-597979934</t>
  </si>
  <si>
    <t>Doprava jednosměrná mechanizací o nosnosti přes 3,5 t objemnějšího kusového materiálu (prefabrikátů, stožárů, výhybek, rozvaděčů, vybouraných hmot atd.) do 150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</si>
  <si>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Nástupištní prefabrikáty</t>
  </si>
  <si>
    <t>64,71</t>
  </si>
  <si>
    <t>-1686641343</t>
  </si>
  <si>
    <t>Vybouraný podkladní beton z nástupiště</t>
  </si>
  <si>
    <t>Výzisk z tělesa nástupiště</t>
  </si>
  <si>
    <t>Nevyužitý výzisk z těžení nástupiště</t>
  </si>
  <si>
    <t>Nevyužitý výzisk z těžení zídek</t>
  </si>
  <si>
    <t>Výkop pro patky</t>
  </si>
  <si>
    <t>Výkop pro základy přístřešku</t>
  </si>
  <si>
    <t>-1609110807</t>
  </si>
  <si>
    <t>Naložení bet pražců k odvozu na skládku</t>
  </si>
  <si>
    <t>11,8</t>
  </si>
  <si>
    <t>Naložení podložek nástupištní tvárnice k odvozu na ST</t>
  </si>
  <si>
    <t>1121706253</t>
  </si>
  <si>
    <t>Zemina a kamení</t>
  </si>
  <si>
    <t>97,2+82,71+21,24+2,7+10,08</t>
  </si>
  <si>
    <t>-249317540</t>
  </si>
  <si>
    <t>Poznámka k položce:_x000d_
Části betonových pražců z nástupiště</t>
  </si>
  <si>
    <t>-1326092817</t>
  </si>
  <si>
    <t>Beton z nástupiště</t>
  </si>
  <si>
    <t>SO 01-11-01_ÚRS - Nástupiště, zast. Veltěže (ÚRS)</t>
  </si>
  <si>
    <t xml:space="preserve">    3 - Svislé a kompletní konstrukce</t>
  </si>
  <si>
    <t>PSV - Práce a dodávky PSV</t>
  </si>
  <si>
    <t xml:space="preserve">    711 - Izolace proti vodě, vlhkosti a plynům</t>
  </si>
  <si>
    <t xml:space="preserve">    767 - Konstrukce zámečnické</t>
  </si>
  <si>
    <t xml:space="preserve">    VRN4 - Inženýrská činnost</t>
  </si>
  <si>
    <t>171111111</t>
  </si>
  <si>
    <t>Hutnění zeminy pro spodní stavbu železnic tl do 20 cm</t>
  </si>
  <si>
    <t>368793769</t>
  </si>
  <si>
    <t>Hutnění zeminy pro spodní stavbu železnic tloušťky vrstvy do 20 cm</t>
  </si>
  <si>
    <t>https://podminky.urs.cz/item/CS_URS_2023_01/171111111</t>
  </si>
  <si>
    <t>Hutnění stávající zemní pláně pod konstrukcí přístřešku</t>
  </si>
  <si>
    <t>4,3*2,1</t>
  </si>
  <si>
    <t>1798894898</t>
  </si>
  <si>
    <t>Poznámka k položce:_x000d_
zemní těleso vnějšího nástupiště</t>
  </si>
  <si>
    <t>00572410</t>
  </si>
  <si>
    <t>osivo směs travní parková</t>
  </si>
  <si>
    <t>389690467</t>
  </si>
  <si>
    <t>8*0,025 "Přepočtené koeficientem množství</t>
  </si>
  <si>
    <t>212755214</t>
  </si>
  <si>
    <t>Trativody z drenážních trubek plastových flexibilních D 100 mm bez lože</t>
  </si>
  <si>
    <t>-1773664458</t>
  </si>
  <si>
    <t>Trativody bez lože z drenážních trubek plastových flexibilních D 100 mm</t>
  </si>
  <si>
    <t>https://podminky.urs.cz/item/CS_URS_2023_01/212755214</t>
  </si>
  <si>
    <t>Poznámka k položce:_x000d_
Drenáž za zídkou ze svahových tvárnic</t>
  </si>
  <si>
    <t>274311611</t>
  </si>
  <si>
    <t>Základové pásy prokládané kamenem z betonu tř. C 16/20</t>
  </si>
  <si>
    <t>-1155403066</t>
  </si>
  <si>
    <t>Základy z betonu prostého pasy z betonu kamenem prokládaného tř. C 16/20</t>
  </si>
  <si>
    <t>https://podminky.urs.cz/item/CS_URS_2023_01/274311611</t>
  </si>
  <si>
    <t>Základ svahových tvárnic</t>
  </si>
  <si>
    <t>275313611</t>
  </si>
  <si>
    <t>Základové patky z betonu tř. C 16/20</t>
  </si>
  <si>
    <t>-230349833</t>
  </si>
  <si>
    <t>Základy z betonu prostého patky a bloky z betonu kamenem neprokládaného tř. C 16/20</t>
  </si>
  <si>
    <t>https://podminky.urs.cz/item/CS_URS_2023_01/275313611</t>
  </si>
  <si>
    <t>Betonové patky zábradlí</t>
  </si>
  <si>
    <t>18*0,07</t>
  </si>
  <si>
    <t>-670761248</t>
  </si>
  <si>
    <t>Základová deska betonového přístřešku</t>
  </si>
  <si>
    <t>4,3*2,1*0,2</t>
  </si>
  <si>
    <t>272362021</t>
  </si>
  <si>
    <t>Výztuž základových kleneb svařovanými sítěmi Kari</t>
  </si>
  <si>
    <t>-1206803965</t>
  </si>
  <si>
    <t>Výztuž základů kleneb ze svařovaných sítí z drátů typu KARI</t>
  </si>
  <si>
    <t>https://podminky.urs.cz/item/CS_URS_2023_01/272362021</t>
  </si>
  <si>
    <t>Poznámka k položce:_x000d_
KARI síť 150x150x8mm_x000d_
2 vrstvy</t>
  </si>
  <si>
    <t>Do základové desky přístřešku</t>
  </si>
  <si>
    <t>3*0,0324</t>
  </si>
  <si>
    <t>273351121</t>
  </si>
  <si>
    <t>Zřízení bednění základových desek</t>
  </si>
  <si>
    <t>231535906</t>
  </si>
  <si>
    <t>Bednění základů desek zřízení</t>
  </si>
  <si>
    <t>https://podminky.urs.cz/item/CS_URS_2023_01/273351121</t>
  </si>
  <si>
    <t>Bednění základové desky přístřešku</t>
  </si>
  <si>
    <t>2*(0,2*(2,1+2,1+4,3+4,3))</t>
  </si>
  <si>
    <t>273351122</t>
  </si>
  <si>
    <t>Odstranění bednění základových desek</t>
  </si>
  <si>
    <t>1104927417</t>
  </si>
  <si>
    <t>Bednění základů desek odstranění</t>
  </si>
  <si>
    <t>https://podminky.urs.cz/item/CS_URS_2023_01/273351122</t>
  </si>
  <si>
    <t>Svislé a kompletní konstrukce</t>
  </si>
  <si>
    <t>327111115</t>
  </si>
  <si>
    <t>Zídka z betonových svahovek kolmá výšky do 1,5 m šířky 500 mm - přírodní</t>
  </si>
  <si>
    <t>1382161030</t>
  </si>
  <si>
    <t>Betonové svahovky vyplněné zeminou zídka z bloků kolmá výšky do 1,5 m tloušťka stěny 500 mm přírodní</t>
  </si>
  <si>
    <t>https://podminky.urs.cz/item/CS_URS_2023_01/327111115</t>
  </si>
  <si>
    <t>Poznámka k položce:_x000d_
Na přístupu k nástupišti</t>
  </si>
  <si>
    <t>12*0,78</t>
  </si>
  <si>
    <t>327323128</t>
  </si>
  <si>
    <t>Opěrné zdi a valy ze ŽB tř. C 30/37</t>
  </si>
  <si>
    <t>1437990951</t>
  </si>
  <si>
    <t>Opěrné zdi a valy z betonu železového bez zvláštních nároků na vliv prostředí tř. C 30/37</t>
  </si>
  <si>
    <t>https://podminky.urs.cz/item/CS_URS_2023_01/327323128</t>
  </si>
  <si>
    <t>Na přístupu a bocích nástupiště</t>
  </si>
  <si>
    <t>21,8</t>
  </si>
  <si>
    <t>327351211</t>
  </si>
  <si>
    <t>Bednění opěrných zdí a valů svislých i skloněných zřízení</t>
  </si>
  <si>
    <t>-356096382</t>
  </si>
  <si>
    <t>Bednění opěrných zdí a valů svislých i skloněných, výšky do 20 m zřízení</t>
  </si>
  <si>
    <t>https://podminky.urs.cz/item/CS_URS_2023_01/327351211</t>
  </si>
  <si>
    <t>Poznámka k položce:_x000d_
bednění opěrných zídek</t>
  </si>
  <si>
    <t>327351221</t>
  </si>
  <si>
    <t>Bednění opěrných zdí a valů svislých i skloněných odstranění</t>
  </si>
  <si>
    <t>-1816910008</t>
  </si>
  <si>
    <t>Bednění opěrných zdí a valů svislých i skloněných, výšky do 20 m odstranění</t>
  </si>
  <si>
    <t>https://podminky.urs.cz/item/CS_URS_2023_01/327351221</t>
  </si>
  <si>
    <t>327361040</t>
  </si>
  <si>
    <t>Výztuž opěrných zdí a valů ze svařovaných sítí</t>
  </si>
  <si>
    <t>1553499195</t>
  </si>
  <si>
    <t>Výztuž opěrných zdí a valů ze sítí svařovaných</t>
  </si>
  <si>
    <t>https://podminky.urs.cz/item/CS_URS_2023_01/327361040</t>
  </si>
  <si>
    <t>Poznámka k položce:_x000d_
včetně 5% prostřihů</t>
  </si>
  <si>
    <t>511501111</t>
  </si>
  <si>
    <t>Konstrukční vrstva tělesa železničního spodku ze štěrkodrti</t>
  </si>
  <si>
    <t>-523891581</t>
  </si>
  <si>
    <t>Podkladní konstrukční vrstvy pro kolej jakékoliv tloušťky a šířky pruhu s dodáním hmot ze štěrkodrti</t>
  </si>
  <si>
    <t>https://podminky.urs.cz/item/CS_URS_2023_01/511501111</t>
  </si>
  <si>
    <t>Podklad ze štěrkodrti pod základ přístřešku</t>
  </si>
  <si>
    <t>3,7</t>
  </si>
  <si>
    <t>9231011R</t>
  </si>
  <si>
    <t>Montáž zastávkového přístřešku betonového</t>
  </si>
  <si>
    <t>478791025</t>
  </si>
  <si>
    <t>283190R</t>
  </si>
  <si>
    <t>Betonový nástupištní přístřešek tvaru "U"</t>
  </si>
  <si>
    <t>565676595</t>
  </si>
  <si>
    <t>58912500</t>
  </si>
  <si>
    <t>1142152920</t>
  </si>
  <si>
    <t>Poznámka k položce:_x000d_
Podmazání přístřešku</t>
  </si>
  <si>
    <t>0,25*(1,8+1,8+4)*0,01</t>
  </si>
  <si>
    <t>931992111</t>
  </si>
  <si>
    <t>Výplň dilatačních spár z pěnového polystyrénu tl 20 mm</t>
  </si>
  <si>
    <t>1874663462</t>
  </si>
  <si>
    <t>Výplň dilatačních spár z polystyrenu pěnového, tloušťky 20 mm</t>
  </si>
  <si>
    <t>https://podminky.urs.cz/item/CS_URS_2023_01/931992111</t>
  </si>
  <si>
    <t>Poznámka k položce:_x000d_
dilatace opěrných zídek</t>
  </si>
  <si>
    <t>931994141</t>
  </si>
  <si>
    <t>Těsnění pracovní spáry betonové konstrukce polyuretanovým tmelem do pl 1,5 cm2</t>
  </si>
  <si>
    <t>1082111824</t>
  </si>
  <si>
    <t>Těsnění spáry betonové konstrukce pásy, profily, tmely tmelem polyuretanovým spáry pracovní do 1,5 cm2</t>
  </si>
  <si>
    <t>https://podminky.urs.cz/item/CS_URS_2023_01/931994141</t>
  </si>
  <si>
    <t>Poznámka k položce:_x000d_
zatmelení dilatační spáry</t>
  </si>
  <si>
    <t>93600R</t>
  </si>
  <si>
    <t>Montáž vitríny</t>
  </si>
  <si>
    <t>1793160716</t>
  </si>
  <si>
    <t>https://podminky.urs.cz/item/CS_URS_2023_01/93600R</t>
  </si>
  <si>
    <t>Poznámka k položce:_x000d_
Montáž vitríny spojená s přístřeškem</t>
  </si>
  <si>
    <t>749101R1</t>
  </si>
  <si>
    <t>Vitrína s informacemi</t>
  </si>
  <si>
    <t>-1551234550</t>
  </si>
  <si>
    <t>936100R</t>
  </si>
  <si>
    <t>Montáž nádoby na posypový materiál</t>
  </si>
  <si>
    <t>-1868895033</t>
  </si>
  <si>
    <t>936104213</t>
  </si>
  <si>
    <t>Montáž odpadkového koše kotevními šrouby na pevný podklad</t>
  </si>
  <si>
    <t>-117995896</t>
  </si>
  <si>
    <t>Montáž odpadkového koše přichycením kotevními šrouby</t>
  </si>
  <si>
    <t>https://podminky.urs.cz/item/CS_URS_2023_01/936104213</t>
  </si>
  <si>
    <t>74910130</t>
  </si>
  <si>
    <t>koš odpadkový kovový kotvený, uzamykatelný v 885mm š 370mm obsah 60L</t>
  </si>
  <si>
    <t>1198891527</t>
  </si>
  <si>
    <t>Poznámka k položce:_x000d_
typ "antivandal" s ukotvením do nástupiště</t>
  </si>
  <si>
    <t>936124113</t>
  </si>
  <si>
    <t>Montáž lavičky stabilní kotvené šrouby na pevný podklad</t>
  </si>
  <si>
    <t>-1683940869</t>
  </si>
  <si>
    <t>Montáž lavičky parkové stabilní přichycené kotevními šrouby</t>
  </si>
  <si>
    <t>https://podminky.urs.cz/item/CS_URS_2023_01/936124113</t>
  </si>
  <si>
    <t>749101R</t>
  </si>
  <si>
    <t>Lavička kovová pětimístná s područkami provedení "antivandal"</t>
  </si>
  <si>
    <t>1247102872</t>
  </si>
  <si>
    <t>Poznámka k položce:_x000d_
lavička kovová pětimístná provedení "antivandal"s područkami integrovanými do přístřešku</t>
  </si>
  <si>
    <t>961044111</t>
  </si>
  <si>
    <t>Bourání základů z betonu prostého</t>
  </si>
  <si>
    <t>801817252</t>
  </si>
  <si>
    <t>Bourání základů z betonu prostého</t>
  </si>
  <si>
    <t>https://podminky.urs.cz/item/CS_URS_2023_01/961044111</t>
  </si>
  <si>
    <t>Beton u přístřešku</t>
  </si>
  <si>
    <t>7,2</t>
  </si>
  <si>
    <t>Odstranění pozůstatků betonu v zemi</t>
  </si>
  <si>
    <t>962023391</t>
  </si>
  <si>
    <t>Bourání zdiva nadzákladového smíšeného na MV nebo MVC přes 1 m3</t>
  </si>
  <si>
    <t>1509694834</t>
  </si>
  <si>
    <t>Bourání zdiva nadzákladového smíšeného na maltu vápennou nebo vápenocementovou, objemu přes 1 m3</t>
  </si>
  <si>
    <t>https://podminky.urs.cz/item/CS_URS_2023_01/962023391</t>
  </si>
  <si>
    <t>Stávající smíšené zdivo a základ u přístřešku</t>
  </si>
  <si>
    <t>6,5</t>
  </si>
  <si>
    <t>96606510R</t>
  </si>
  <si>
    <t>Bourání dřevěných konstrukcí - přístřešek</t>
  </si>
  <si>
    <t>1609284633</t>
  </si>
  <si>
    <t>981332111</t>
  </si>
  <si>
    <t>Demolice ocelových konstrukcí hal, technologických zařízení apod.</t>
  </si>
  <si>
    <t>-1179137690</t>
  </si>
  <si>
    <t>Demolice ocelových konstrukcí hal, sil, technologických zařízení apod. jakýmkoliv způsobem</t>
  </si>
  <si>
    <t>https://podminky.urs.cz/item/CS_URS_2023_01/981332111</t>
  </si>
  <si>
    <t>Poznámka k položce:_x000d_
Kovové části přístřešku</t>
  </si>
  <si>
    <t>997013501</t>
  </si>
  <si>
    <t>Odvoz suti a vybouraných hmot na skládku nebo meziskládku do 1 km se složením</t>
  </si>
  <si>
    <t>245626746</t>
  </si>
  <si>
    <t>Odvoz suti a vybouraných hmot na skládku nebo meziskládku se složením, na vzdálenost do 1 km</t>
  </si>
  <si>
    <t>https://podminky.urs.cz/item/CS_URS_2023_01/997013501</t>
  </si>
  <si>
    <t xml:space="preserve">Beton </t>
  </si>
  <si>
    <t>(7,2+6)*2,5</t>
  </si>
  <si>
    <t>Smíšené zdivo</t>
  </si>
  <si>
    <t>6,5*2</t>
  </si>
  <si>
    <t>Dřevo z demolice</t>
  </si>
  <si>
    <t>6,3</t>
  </si>
  <si>
    <t>997013509</t>
  </si>
  <si>
    <t>Příplatek k odvozu suti a vybouraných hmot na skládku ZKD 1 km přes 1 km</t>
  </si>
  <si>
    <t>-1507541640</t>
  </si>
  <si>
    <t>Odvoz suti a vybouraných hmot na skládku nebo meziskládku se složením, na vzdálenost Příplatek k ceně za každý další i započatý 1 km přes 1 km</t>
  </si>
  <si>
    <t>https://podminky.urs.cz/item/CS_URS_2023_01/997013509</t>
  </si>
  <si>
    <t>Odvoz na skládku</t>
  </si>
  <si>
    <t>33*19 "beton</t>
  </si>
  <si>
    <t>13*19 "smíšené zdivo</t>
  </si>
  <si>
    <t>1684848437</t>
  </si>
  <si>
    <t>997013609</t>
  </si>
  <si>
    <t>Poplatek za uložení na skládce (skládkovné) stavebního odpadu ze směsí nebo oddělených frakcí betonu, cihel a keramických výrobků kód odpadu 17 01 07</t>
  </si>
  <si>
    <t>-469200593</t>
  </si>
  <si>
    <t>Poplatek za uložení stavebního odpadu na skládce (skládkovné) ze směsí nebo oddělených frakcí betonu, cihel a keramických výrobků zatříděného do Katalogu odpadů pod kódem 17 01 07</t>
  </si>
  <si>
    <t>https://podminky.urs.cz/item/CS_URS_2023_01/997013609</t>
  </si>
  <si>
    <t>997013811</t>
  </si>
  <si>
    <t>Poplatek za uložení na skládce (skládkovné) stavebního odpadu dřevěného kód odpadu 17 02 01</t>
  </si>
  <si>
    <t>574829507</t>
  </si>
  <si>
    <t>Poplatek za uložení stavebního odpadu na skládce (skládkovné) dřevěného zatříděného do Katalogu odpadů pod kódem 17 02 01</t>
  </si>
  <si>
    <t>https://podminky.urs.cz/item/CS_URS_2023_01/997013811</t>
  </si>
  <si>
    <t>PSV</t>
  </si>
  <si>
    <t>Práce a dodávky PSV</t>
  </si>
  <si>
    <t>711</t>
  </si>
  <si>
    <t>Izolace proti vodě, vlhkosti a plynům</t>
  </si>
  <si>
    <t>711112001</t>
  </si>
  <si>
    <t>Provedení izolace proti zemní vlhkosti svislé za studena nátěrem penetračním</t>
  </si>
  <si>
    <t>288701141</t>
  </si>
  <si>
    <t>Provedení izolace proti zemní vlhkosti natěradly a tmely za studena na ploše svislé S nátěrem penetračním</t>
  </si>
  <si>
    <t>https://podminky.urs.cz/item/CS_URS_2023_01/711112001</t>
  </si>
  <si>
    <t>Poznámka k položce:_x000d_
Nátěr na bocích zdí</t>
  </si>
  <si>
    <t>11163150</t>
  </si>
  <si>
    <t>lak penetrační asfaltový</t>
  </si>
  <si>
    <t>1447961173</t>
  </si>
  <si>
    <t>Poznámka k položce:_x000d_
spotřeba 0,3-0,4 kg/m2</t>
  </si>
  <si>
    <t>73,5294117647059*0,00034 "Přepočtené koeficientem množství</t>
  </si>
  <si>
    <t>711112002</t>
  </si>
  <si>
    <t>Provedení izolace proti zemní vlhkosti svislé za studena lakem asfaltovým</t>
  </si>
  <si>
    <t>245415768</t>
  </si>
  <si>
    <t>Provedení izolace proti zemní vlhkosti natěradly a tmely za studena na ploše svislé S nátěrem lakem asfaltovým</t>
  </si>
  <si>
    <t>https://podminky.urs.cz/item/CS_URS_2023_01/711112002</t>
  </si>
  <si>
    <t>11163152</t>
  </si>
  <si>
    <t>lak hydroizolační asfaltový</t>
  </si>
  <si>
    <t>1968838899</t>
  </si>
  <si>
    <t>Poznámka k položce:_x000d_
Spotřeba 0,3-0,5 kg /m2</t>
  </si>
  <si>
    <t>75,609756097561*0,00041 "Přepočtené koeficientem množství</t>
  </si>
  <si>
    <t>767</t>
  </si>
  <si>
    <t>Konstrukce zámečnické</t>
  </si>
  <si>
    <t>767163121</t>
  </si>
  <si>
    <t>Montáž přímého kovového zábradlí z dílců do betonu v rovině</t>
  </si>
  <si>
    <t>634293251</t>
  </si>
  <si>
    <t>Montáž kompletního kovového zábradlí přímého z dílců v rovině (na rovné ploše) kotveného do betonu</t>
  </si>
  <si>
    <t>https://podminky.urs.cz/item/CS_URS_2023_01/767163121</t>
  </si>
  <si>
    <t>Poznámka k položce:_x000d_
Ukotvení zábradlí k nové římse pomocí navařeného patního plechu se 4 šrouby</t>
  </si>
  <si>
    <t>553422R</t>
  </si>
  <si>
    <t>zábradlí tyčové třímadlové</t>
  </si>
  <si>
    <t>-215562734</t>
  </si>
  <si>
    <t>Poznámka k položce:_x000d_
žárově zink ponorem s nátěrem</t>
  </si>
  <si>
    <t>245520R</t>
  </si>
  <si>
    <t xml:space="preserve">plastmalta </t>
  </si>
  <si>
    <t>-996085596</t>
  </si>
  <si>
    <t>plastmalta</t>
  </si>
  <si>
    <t>Poznámka k položce:_x000d_
podmazání patních plechů</t>
  </si>
  <si>
    <t>0,044</t>
  </si>
  <si>
    <t>VRN4</t>
  </si>
  <si>
    <t>Inženýrská činnost</t>
  </si>
  <si>
    <t>-2024266686</t>
  </si>
  <si>
    <t>Poznámka k položce:_x000d_
v místě nástupiště</t>
  </si>
  <si>
    <t>SO 01–11-02 - Nástupiště, zast. Slavětín</t>
  </si>
  <si>
    <t>5 - Komunikace pozemní</t>
  </si>
  <si>
    <t>-1299068904</t>
  </si>
  <si>
    <t>5964147110</t>
  </si>
  <si>
    <t>Nástupištní díly blok L 130</t>
  </si>
  <si>
    <t>1459528245</t>
  </si>
  <si>
    <t>-298565475</t>
  </si>
  <si>
    <t>1,1+0,15</t>
  </si>
  <si>
    <t>-1264423820</t>
  </si>
  <si>
    <t>Podkladní beton H prefabrikátů</t>
  </si>
  <si>
    <t>1,2*10*0,1</t>
  </si>
  <si>
    <t>-422180873</t>
  </si>
  <si>
    <t>36644971</t>
  </si>
  <si>
    <t>0,6+0,1</t>
  </si>
  <si>
    <t>-1174859532</t>
  </si>
  <si>
    <t>51*1,7</t>
  </si>
  <si>
    <t>-945723166</t>
  </si>
  <si>
    <t>Podsyp nástupiště H</t>
  </si>
  <si>
    <t>Podsyp nástupiště L</t>
  </si>
  <si>
    <t>(10*1,2*0,1)*1,7</t>
  </si>
  <si>
    <t>(5*0,15)*1,7</t>
  </si>
  <si>
    <t>(3*0,1)*1,7</t>
  </si>
  <si>
    <t>1972076939</t>
  </si>
  <si>
    <t>474261348</t>
  </si>
  <si>
    <t>-1699245918</t>
  </si>
  <si>
    <t>(0,75*180)*1,58/1000 "typ H</t>
  </si>
  <si>
    <t>(0,75*20)*1,58/1000 "typ L</t>
  </si>
  <si>
    <t>-139239894</t>
  </si>
  <si>
    <t>-1998060734</t>
  </si>
  <si>
    <t>104057897</t>
  </si>
  <si>
    <t>92+142</t>
  </si>
  <si>
    <t>-749245592</t>
  </si>
  <si>
    <t>-2035435144</t>
  </si>
  <si>
    <t>(0,4*90)+15</t>
  </si>
  <si>
    <t>208272089</t>
  </si>
  <si>
    <t>-1256493056</t>
  </si>
  <si>
    <t>Směrové tabule</t>
  </si>
  <si>
    <t>-275580907</t>
  </si>
  <si>
    <t>Zámková dlažba</t>
  </si>
  <si>
    <t>178</t>
  </si>
  <si>
    <t>1064106322</t>
  </si>
  <si>
    <t>-902555373</t>
  </si>
  <si>
    <t>1099812866</t>
  </si>
  <si>
    <t>-432832635</t>
  </si>
  <si>
    <t>Podsyp nástupiště H+L (fr. 0/32)</t>
  </si>
  <si>
    <t>(90*1,2)+(10*1,2)</t>
  </si>
  <si>
    <t>4396829</t>
  </si>
  <si>
    <t>1842406654</t>
  </si>
  <si>
    <t>90 "nástupištní refabrikáty H</t>
  </si>
  <si>
    <t>10 "nástupištní prefabrikáty L</t>
  </si>
  <si>
    <t>-775709211</t>
  </si>
  <si>
    <t>340</t>
  </si>
  <si>
    <t>1733966233</t>
  </si>
  <si>
    <t>Výplň nástupiště</t>
  </si>
  <si>
    <t>Odtěžení ornice</t>
  </si>
  <si>
    <t>360*0,2</t>
  </si>
  <si>
    <t>330</t>
  </si>
  <si>
    <t>334437687</t>
  </si>
  <si>
    <t>4,5</t>
  </si>
  <si>
    <t>-2147198813</t>
  </si>
  <si>
    <t>Úprava pláně se zhutnění pod prefabrikáty H+L</t>
  </si>
  <si>
    <t>108+12</t>
  </si>
  <si>
    <t>Úprava pláně se zhutněním pod zpevněnou plochou</t>
  </si>
  <si>
    <t>310</t>
  </si>
  <si>
    <t>-761045588</t>
  </si>
  <si>
    <t>Poznámka k položce:_x000d_
Přesné specifikace ochránění sítí budou ujednány mezi investorem a zhotovitelem na stavbě.</t>
  </si>
  <si>
    <t>Ochránění nebo přeložení IS</t>
  </si>
  <si>
    <t>272823111</t>
  </si>
  <si>
    <t>Výzisk z výkopů</t>
  </si>
  <si>
    <t>112,5*1,8</t>
  </si>
  <si>
    <t>-1447452091</t>
  </si>
  <si>
    <t>12,3</t>
  </si>
  <si>
    <t>441130468</t>
  </si>
  <si>
    <t>13,2"betonové pražce</t>
  </si>
  <si>
    <t>-1195779709</t>
  </si>
  <si>
    <t>-808843676</t>
  </si>
  <si>
    <t>92,055"štěrkodrť 0/32</t>
  </si>
  <si>
    <t>13,974 "drť 4/8</t>
  </si>
  <si>
    <t>1296251575</t>
  </si>
  <si>
    <t>-1200851749</t>
  </si>
  <si>
    <t>-1390651630</t>
  </si>
  <si>
    <t>Výzisk odvozu na skládku</t>
  </si>
  <si>
    <t>2090724608</t>
  </si>
  <si>
    <t>13,2</t>
  </si>
  <si>
    <t>-1751140756</t>
  </si>
  <si>
    <t>-1909378533</t>
  </si>
  <si>
    <t>1019856118</t>
  </si>
  <si>
    <t>SO 01-11-02_ÚRS - Nástupiště, zast. Slavětín (ÚRS)</t>
  </si>
  <si>
    <t>378781263</t>
  </si>
  <si>
    <t>-294742649</t>
  </si>
  <si>
    <t>-277985512</t>
  </si>
  <si>
    <t>4,4*0,025 "Přepočtené koeficientem množství</t>
  </si>
  <si>
    <t>237689541</t>
  </si>
  <si>
    <t>Podkladní beton základů přístřešku</t>
  </si>
  <si>
    <t>0,9</t>
  </si>
  <si>
    <t>-1622917894</t>
  </si>
  <si>
    <t>-1122444065</t>
  </si>
  <si>
    <t>276422271</t>
  </si>
  <si>
    <t>1360616923</t>
  </si>
  <si>
    <t>-1967981273</t>
  </si>
  <si>
    <t>934840548</t>
  </si>
  <si>
    <t>Na bocích nástupiště</t>
  </si>
  <si>
    <t>-533686122</t>
  </si>
  <si>
    <t>1748605544</t>
  </si>
  <si>
    <t>-1955139259</t>
  </si>
  <si>
    <t>-663735891</t>
  </si>
  <si>
    <t>596411111</t>
  </si>
  <si>
    <t>Kladení dlažby z vegetačních tvárnic komunikací pro pěší tl 80 mm pl do 50 m2</t>
  </si>
  <si>
    <t>669429562</t>
  </si>
  <si>
    <t>Kladení dlažby z betonových vegetačních dlaždic komunikací pro pěší s ložem z kameniva těženého nebo drceného tl. do 40 mm, s vyplněním spár a vegetačních otvorů, s hutněním vibrováním tl. 80 mm, pro plochy do 50 m2</t>
  </si>
  <si>
    <t>https://podminky.urs.cz/item/CS_URS_2023_01/596411111</t>
  </si>
  <si>
    <t>59246016</t>
  </si>
  <si>
    <t>dlažba plošná betonová vegetační 600x400x80mm</t>
  </si>
  <si>
    <t>-2123503579</t>
  </si>
  <si>
    <t>14*1,03 "Přepočtené koeficientem množství</t>
  </si>
  <si>
    <t>-938417544</t>
  </si>
  <si>
    <t>-674306317</t>
  </si>
  <si>
    <t>-1214579227</t>
  </si>
  <si>
    <t>-1951341253</t>
  </si>
  <si>
    <t>-987130498</t>
  </si>
  <si>
    <t>203622564</t>
  </si>
  <si>
    <t>146755815</t>
  </si>
  <si>
    <t>-1817374064</t>
  </si>
  <si>
    <t>749100R</t>
  </si>
  <si>
    <t>Nádoba na posypový materiál 220l</t>
  </si>
  <si>
    <t>-1644583443</t>
  </si>
  <si>
    <t>179436534</t>
  </si>
  <si>
    <t>224457886</t>
  </si>
  <si>
    <t>1876266290</t>
  </si>
  <si>
    <t>43321575</t>
  </si>
  <si>
    <t>275630784</t>
  </si>
  <si>
    <t>1,25</t>
  </si>
  <si>
    <t>1731190536</t>
  </si>
  <si>
    <t>-248540990</t>
  </si>
  <si>
    <t>-56540136</t>
  </si>
  <si>
    <t>-1607894065</t>
  </si>
  <si>
    <t>(1,25+6)*2,5</t>
  </si>
  <si>
    <t>646373448</t>
  </si>
  <si>
    <t>18,125*19 "beton</t>
  </si>
  <si>
    <t>-1646801049</t>
  </si>
  <si>
    <t>741873855</t>
  </si>
  <si>
    <t>-1792499535</t>
  </si>
  <si>
    <t>1116695215</t>
  </si>
  <si>
    <t>-1420962276</t>
  </si>
  <si>
    <t>235,294117647059*0,00034 "Přepočtené koeficientem množství</t>
  </si>
  <si>
    <t>1366788406</t>
  </si>
  <si>
    <t>-50954636</t>
  </si>
  <si>
    <t>24,390243902439*0,00041 "Přepočtené koeficientem množství</t>
  </si>
  <si>
    <t>-1275052747</t>
  </si>
  <si>
    <t>-1493106409</t>
  </si>
  <si>
    <t>264811656</t>
  </si>
  <si>
    <t>0,002*6</t>
  </si>
  <si>
    <t>-1217880318</t>
  </si>
  <si>
    <t>E.1.3 - Železniční přejezdy</t>
  </si>
  <si>
    <t>SO 01–12-01 - Žel. přejezd P2283, evid. km 1,439</t>
  </si>
  <si>
    <t>5963104035</t>
  </si>
  <si>
    <t>Přejezd železobetonový kompletní sestava</t>
  </si>
  <si>
    <t>1134609794</t>
  </si>
  <si>
    <t>Poznámka k položce:_x000d_
včetně závěrné zídky</t>
  </si>
  <si>
    <t>596310112R</t>
  </si>
  <si>
    <t>Přejezd železobetonový betonový základ délky 1500 mm</t>
  </si>
  <si>
    <t>-1334489522</t>
  </si>
  <si>
    <t>2*7,5/1,5</t>
  </si>
  <si>
    <t>-1314820415</t>
  </si>
  <si>
    <t>Podkladní beton základů</t>
  </si>
  <si>
    <t>639418722</t>
  </si>
  <si>
    <t>Vyrovnávací vrstva mezi zídkou a základem tl. 30mm</t>
  </si>
  <si>
    <t>0,132</t>
  </si>
  <si>
    <t>112895091</t>
  </si>
  <si>
    <t>Podklad vozovky</t>
  </si>
  <si>
    <t>68*0,250*1,7</t>
  </si>
  <si>
    <t>Asfaltobeton recyklovaný</t>
  </si>
  <si>
    <t>1767347017</t>
  </si>
  <si>
    <t>68*0,05*2,2</t>
  </si>
  <si>
    <t>5963149000</t>
  </si>
  <si>
    <t>Asfalt litý jemnozrnný (LAJ)</t>
  </si>
  <si>
    <t>-1123327474</t>
  </si>
  <si>
    <t>5913075030</t>
  </si>
  <si>
    <t>Montáž betonové přejezdové konstrukce část vnější a vnitřní včetně závěrných zídek</t>
  </si>
  <si>
    <t>-616340380</t>
  </si>
  <si>
    <t>Montáž betonové přejezdové konstrukce část vnější a vnitřní včetně závěrných zídek. Poznámka: 1. V cenách jsou započteny náklady na montáž konstrukce. 2. V cenách nejsou obsaženy náklady na dodávku materiálu.</t>
  </si>
  <si>
    <t>5*1,2</t>
  </si>
  <si>
    <t>5913060020</t>
  </si>
  <si>
    <t>Demontáž dílů betonové přejezdové konstrukce vnitřního panelu</t>
  </si>
  <si>
    <t>-1925330383</t>
  </si>
  <si>
    <t>Demontáž dílů betonové přejezdové konstrukce vnitřního panelu. Poznámka: 1. V cenách jsou započteny náklady na demontáž konstrukce a naložení na dopravní prostředek.</t>
  </si>
  <si>
    <t>5913060030</t>
  </si>
  <si>
    <t>Demontáž dílů betonové přejezdové konstrukce náběhového klínu</t>
  </si>
  <si>
    <t>-1865557316</t>
  </si>
  <si>
    <t>Demontáž dílů betonové přejezdové konstrukce náběhového klínu. Poznámka: 1. V cenách jsou započteny náklady na demontáž konstrukce a naložení na dopravní prostředek.</t>
  </si>
  <si>
    <t>5913245010</t>
  </si>
  <si>
    <t>Oprava komunikace vyplněním trhlin zálivkovou hmotou</t>
  </si>
  <si>
    <t>126218854</t>
  </si>
  <si>
    <t>Oprava komunikace vyplněním trhlin zálivkovou hmotou. Poznámka: 1. V cenách jsou započteny náklady očištění místa od nečistot, vyplnění trhlin zalitím, nerovností nebo výtluku vyplněním a zhutnění výplně. 2. V cenách nejsou obsaženy náklady na dodávku materiálu.</t>
  </si>
  <si>
    <t>Zalití spár u závěrných zídek</t>
  </si>
  <si>
    <t>2*4</t>
  </si>
  <si>
    <t>5913255010</t>
  </si>
  <si>
    <t>Zřízení konstrukce vozovky asfaltobetonové s obrusnou vrstvou tloušťky do 5 cm</t>
  </si>
  <si>
    <t>-1530215855</t>
  </si>
  <si>
    <t>Zřízení konstrukce vozovky asfaltobetonové s obrusnou vrstvou tloušťky do 5 cm. Poznámka: 1. V cenách jsou započteny náklady na zřízení vozovky s živičným na podkladu ze stmelených vrstev a na manipulaci. 2. V cenách nejsou obsaženy náklady na dodávku materiálu.</t>
  </si>
  <si>
    <t>Vrstva z recyklovaného materiálu</t>
  </si>
  <si>
    <t>5913265010</t>
  </si>
  <si>
    <t>Zřízení konstrukce vozovky asfaltové lité s vrstvami tloušťky 3 cm</t>
  </si>
  <si>
    <t>685818401</t>
  </si>
  <si>
    <t>Zřízení konstrukce vozovky asfaltové lité s vrstvami tloušťky 3 cm. Poznámka: 1. V cenách jsou započteny náklady na zřízení vozovky s litým asfaltovým krytem. 2. V cenách nejsou obsaženy náklady na dodávku materiálu.</t>
  </si>
  <si>
    <t>Poznámka k položce:_x000d_
Dvouvrstvý nátěr polotuhým asfaltem dle ČSN EN 12271</t>
  </si>
  <si>
    <t>57311111R</t>
  </si>
  <si>
    <t>Postřik živičný infiltrační s posypem z asfaltu množství 0,7 kg/m2</t>
  </si>
  <si>
    <t>376366923</t>
  </si>
  <si>
    <t>Postřik infiltrační PI z asfaltu silničního s posypem kamenivem, v množství 0,7 kg/m2</t>
  </si>
  <si>
    <t>591407502R</t>
  </si>
  <si>
    <t>Zřízení konstrukční vrstvy pražcového podloží bez geomateriálu tl. 0,25 m</t>
  </si>
  <si>
    <t>-1920513015</t>
  </si>
  <si>
    <t>Zřízení konstrukční vrstvy pražcového podloží bez geomateriálu tl. 0,25 m. Poznámka: 1. V cenách jsou započteny náklady na naložení výzisku na dopravní prostředek. 2. V cenách nejsou obsaženy náklady na dodávku materiálu a odtěžení zeminy.</t>
  </si>
  <si>
    <t>Podklad vozovky ze štěrkodrti fr. 0/32</t>
  </si>
  <si>
    <t>-542011341</t>
  </si>
  <si>
    <t>Odtěžení štěrkodrti a zeminy vně přejezdu</t>
  </si>
  <si>
    <t>17,2</t>
  </si>
  <si>
    <t>475999447</t>
  </si>
  <si>
    <t>Úprava pláně pod vozovkou se zhutněním</t>
  </si>
  <si>
    <t>9901000400</t>
  </si>
  <si>
    <t>Doprava obousměrná mechanizací o nosnosti do 3,5 t elektrosoučástek, montážního materiálu, kameniva, písku, dlažebních kostek, suti, atd. do 40 km</t>
  </si>
  <si>
    <t>1567475933</t>
  </si>
  <si>
    <t>Doprava obousměrná mechanizací o nosnosti do 3,5 t elektrosoučástek, montážního materiálu, kameniva, písku, dlažebních kostek, suti,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</si>
  <si>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Značky</t>
  </si>
  <si>
    <t>1468471590</t>
  </si>
  <si>
    <t>Výzisk z těžení</t>
  </si>
  <si>
    <t>30,96</t>
  </si>
  <si>
    <t>1699580989</t>
  </si>
  <si>
    <t>Vyzískaný panel na ST Louny</t>
  </si>
  <si>
    <t>1,875</t>
  </si>
  <si>
    <t>9902300100</t>
  </si>
  <si>
    <t>Doprava jednosměrná mechanizací o nosnosti přes 3,5 t sypanin (kameniva, písku, suti, dlažebních kostek, atd.) do 10 km</t>
  </si>
  <si>
    <t>22516268</t>
  </si>
  <si>
    <t>Doprava jednosměrná mechanizací o nosnosti přes 3,5 t sypanin (kameniva, písku, suti, dlažebních kostek, atd.) do 10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</si>
  <si>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2,64 "beton C16/20</t>
  </si>
  <si>
    <t xml:space="preserve">0,309 "malta </t>
  </si>
  <si>
    <t>7,48 "asfalt R-materiál</t>
  </si>
  <si>
    <t>0,5 "asfalt litý</t>
  </si>
  <si>
    <t>-1495103833</t>
  </si>
  <si>
    <t>Štěrkodrť 0/32</t>
  </si>
  <si>
    <t>28,9</t>
  </si>
  <si>
    <t>9902400700</t>
  </si>
  <si>
    <t>Doprava jednosměrná mechanizací o nosnosti přes 3,5 t objemnějšího kusového materiálu (prefabrikátů, stožárů, výhybek, rozvaděčů, vybouraných hmot atd.) do 100 km</t>
  </si>
  <si>
    <t>-403295213</t>
  </si>
  <si>
    <t>Doprava jednosměrná mechanizací o nosnosti přes 3,5 t objemnějšího kusového materiálu (prefabrikátů, stožárů, výhybek, rozvaděčů, vybouraných hmot atd.) do 100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</si>
  <si>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Doprava přejezdu vč. zz a základů</t>
  </si>
  <si>
    <t>18,7</t>
  </si>
  <si>
    <t>-1391050783</t>
  </si>
  <si>
    <t>Výzisk k odvozu na skládku</t>
  </si>
  <si>
    <t>17,2*1,8</t>
  </si>
  <si>
    <t>-1408543926</t>
  </si>
  <si>
    <t xml:space="preserve">Vyzískaný panel </t>
  </si>
  <si>
    <t>652806226</t>
  </si>
  <si>
    <t>SO 01–12-02 - Žel. přejezd P2284, evid. km 2,639</t>
  </si>
  <si>
    <t xml:space="preserve">      OST - Ostatní</t>
  </si>
  <si>
    <t>5963101003</t>
  </si>
  <si>
    <t>Přejezd celopryžový Strail pro zatížené komunikace se závěrnou zídkou tv. T</t>
  </si>
  <si>
    <t>970776150</t>
  </si>
  <si>
    <t>Poznámka k položce:_x000d_
prodloužené vnější panely</t>
  </si>
  <si>
    <t>5963101120</t>
  </si>
  <si>
    <t>Přejezd celopryžový Strail betonový základ délky 1500 mm</t>
  </si>
  <si>
    <t>-1956453715</t>
  </si>
  <si>
    <t>-438522445</t>
  </si>
  <si>
    <t>2*(10,8*0,5*0,15)</t>
  </si>
  <si>
    <t>173520000</t>
  </si>
  <si>
    <t>Vyrovnávací vrstva mezi zídkou a základem</t>
  </si>
  <si>
    <t>0,242</t>
  </si>
  <si>
    <t>-122922726</t>
  </si>
  <si>
    <t>50*0,250*1,7</t>
  </si>
  <si>
    <t>Podklad základů žlabů</t>
  </si>
  <si>
    <t>8*0,1*1,7</t>
  </si>
  <si>
    <t>596314600R</t>
  </si>
  <si>
    <t>Asfaltový beton SMA 11S Mastixový</t>
  </si>
  <si>
    <t>499755928</t>
  </si>
  <si>
    <t>148*0,04*2,2</t>
  </si>
  <si>
    <t>5963146010</t>
  </si>
  <si>
    <t>Asfaltový beton ACL 16S 50/70 hrubozrnný-ložní vrstva</t>
  </si>
  <si>
    <t>-774371433</t>
  </si>
  <si>
    <t>142*0,07*2,2</t>
  </si>
  <si>
    <t>5963146025</t>
  </si>
  <si>
    <t>Asfaltový beton ACP 22S 50/70 hrubozrnný podkladní vrstva</t>
  </si>
  <si>
    <t>-1818136966</t>
  </si>
  <si>
    <t>136*0,06*2,2</t>
  </si>
  <si>
    <t>5893515R</t>
  </si>
  <si>
    <t>směs stmelená cementem SC C 8/10 (kamenivo zpevněné cementem KSC I)</t>
  </si>
  <si>
    <t>-1134366301</t>
  </si>
  <si>
    <t>50*0,180</t>
  </si>
  <si>
    <t>59641270R1</t>
  </si>
  <si>
    <t>Odvodňovací žlaby Monoblock RD200 dl. 2m</t>
  </si>
  <si>
    <t>2122974874</t>
  </si>
  <si>
    <t>59641270R2</t>
  </si>
  <si>
    <t>Odvodňovací žlaby Monoblock RD200 čelní strana</t>
  </si>
  <si>
    <t>-282036158</t>
  </si>
  <si>
    <t>59641270R3</t>
  </si>
  <si>
    <t>Odvodňovací žlaby Monoblock RD200 čelní strana s odtokem</t>
  </si>
  <si>
    <t>113618814</t>
  </si>
  <si>
    <t>59641270R4</t>
  </si>
  <si>
    <t>Odvodňovací žlaby Monoblock RD200 revizní díl</t>
  </si>
  <si>
    <t>-1078193199</t>
  </si>
  <si>
    <t>59641270R5</t>
  </si>
  <si>
    <t>Odvodňovací žlaby Monoblock RD200 koncový díl</t>
  </si>
  <si>
    <t>-672552946</t>
  </si>
  <si>
    <t>5964104000</t>
  </si>
  <si>
    <t>Kanalizační díly plastové trubka hladká DN 150</t>
  </si>
  <si>
    <t>-86117281</t>
  </si>
  <si>
    <t>361794575</t>
  </si>
  <si>
    <t>2 "betonový základ žlabů</t>
  </si>
  <si>
    <t>0,09 "kladecí vrstva žlabů</t>
  </si>
  <si>
    <t>5913040230</t>
  </si>
  <si>
    <t>Montáž celopryžové přejezdové konstrukce silně zatížené v koleji část vnější a vnitřní včetně závěrných zídek</t>
  </si>
  <si>
    <t>1706307201</t>
  </si>
  <si>
    <t>Montáž celopryžové přejezdové konstrukce silně zatížené v koleji část vnější a vnitřní včetně závěrných zídek. Poznámka: 1. V cenách jsou započteny náklady na montáž konstrukce. 2. V cenách nejsou obsaženy náklady na dodávku materiálu.</t>
  </si>
  <si>
    <t>9*1,2</t>
  </si>
  <si>
    <t>-2025911227</t>
  </si>
  <si>
    <t>1056267143</t>
  </si>
  <si>
    <t>5913235020</t>
  </si>
  <si>
    <t>Dělení AB komunikace řezáním hloubky do 20 cm</t>
  </si>
  <si>
    <t>-773037218</t>
  </si>
  <si>
    <t>Dělení AB komunikace řezáním hloubky do 20 cm. Poznámka: 1. V cenách jsou započteny náklady na provedení úkolu.</t>
  </si>
  <si>
    <t>Zaříznutí spáry</t>
  </si>
  <si>
    <t>5,8+5,9</t>
  </si>
  <si>
    <t>5913240020</t>
  </si>
  <si>
    <t>Odstranění AB komunikace odtěžením nebo frézováním hloubky do 20 cm</t>
  </si>
  <si>
    <t>-1897547903</t>
  </si>
  <si>
    <t>Odstranění AB komunikace odtěžením nebo frézováním hloubky do 20 cm. Poznámka: 1. V cenách jsou započteny náklady na odtěžení nebo frézování a naložení výzisku na dopravní prostředek.</t>
  </si>
  <si>
    <t>-1895608854</t>
  </si>
  <si>
    <t>Napojení asfaltů</t>
  </si>
  <si>
    <t>U závěrných zídek</t>
  </si>
  <si>
    <t>8,5+8</t>
  </si>
  <si>
    <t>5913250020</t>
  </si>
  <si>
    <t>Zřízení konstrukce vozovky asfaltobetonové dle vzorového listu Ž těžké - podkladní, ložní a obrusná vrstva tloušťky do 25 cm</t>
  </si>
  <si>
    <t>-964424699</t>
  </si>
  <si>
    <t>Zřízení konstrukce vozovky asfaltobetonové dle vzorového listu Ž těžké - podkladní, ložní a obrusná vrstva tloušťky do 25 cm. Poznámka: 1. V cenách jsou započteny náklady na zřízení netuhé vozovky podle VL s živičným podkladem ze stmelených vrstev podle vzorového listu Ž. 2. V cenách nejsou obsaženy náklady na dodávku materiálu.</t>
  </si>
  <si>
    <t>Poznámka k položce:_x000d_
SMA 11S + ACL 16S + ACP 22S</t>
  </si>
  <si>
    <t>-1873668770</t>
  </si>
  <si>
    <t>Poznámka k položce:_x000d_
SMA 11S</t>
  </si>
  <si>
    <t>V místě napojení na původní vozovku</t>
  </si>
  <si>
    <t>932467010</t>
  </si>
  <si>
    <t>57323110R</t>
  </si>
  <si>
    <t>Postřik živičný spojovací ze silniční emulze v množství 0,50 kg/m2</t>
  </si>
  <si>
    <t>-1924440932</t>
  </si>
  <si>
    <t>Postřik spojovací PS bez posypu kamenivem ze silniční emulze, v množství 0,50 kg/m2</t>
  </si>
  <si>
    <t>136+142</t>
  </si>
  <si>
    <t>5914035550</t>
  </si>
  <si>
    <t>Zřízení otevřených odvodňovacích zařízení prahové vpusti prefabrikované díly</t>
  </si>
  <si>
    <t>-1702975333</t>
  </si>
  <si>
    <t>Zřízení otevřených odvodňovacích zařízení prahové vpusti prefabrikované díly.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</si>
  <si>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1771302064</t>
  </si>
  <si>
    <t>-889534904</t>
  </si>
  <si>
    <t>-1978923575</t>
  </si>
  <si>
    <t>Poznámka k položce:_x000d_
Ze směsi stmelené cementem SC C8/10</t>
  </si>
  <si>
    <t>1941871020</t>
  </si>
  <si>
    <t>-547580073</t>
  </si>
  <si>
    <t>Poznámka k položce:_x000d_
Vyzískaný nenamrzavý materiál</t>
  </si>
  <si>
    <t>Zřízení zpevněné krajnice</t>
  </si>
  <si>
    <t>2*(51*0,5*0,05)</t>
  </si>
  <si>
    <t>1072854060</t>
  </si>
  <si>
    <t>50+25,5</t>
  </si>
  <si>
    <t>-2028663099</t>
  </si>
  <si>
    <t>Odstranění podkladu vozovky (štěrkodrť + zeminy)</t>
  </si>
  <si>
    <t>25,8</t>
  </si>
  <si>
    <t>18131110R</t>
  </si>
  <si>
    <t>Rozprostření ornice tl vrstvy do 200 mm v rovině nebo ve svahu do 1:5 ručně</t>
  </si>
  <si>
    <t>-1116650133</t>
  </si>
  <si>
    <t>Rozprostření a urovnání ornice v rovině nebo ve svahu sklonu do 1:5 ručně při souvislé ploše, tl. vrstvy do 200 mm</t>
  </si>
  <si>
    <t>Ohumusování krajnic</t>
  </si>
  <si>
    <t>2*(51*0,5)</t>
  </si>
  <si>
    <t>-854437707</t>
  </si>
  <si>
    <t>Výzisk zemina a štěkodrť na skládku</t>
  </si>
  <si>
    <t>46,44</t>
  </si>
  <si>
    <t>Výzisk - asfalt na skládku</t>
  </si>
  <si>
    <t>65,12</t>
  </si>
  <si>
    <t>-810192879</t>
  </si>
  <si>
    <t>Vyzískané panely na ST Louny</t>
  </si>
  <si>
    <t>-1593481920</t>
  </si>
  <si>
    <t>3,619 "beton C16/20</t>
  </si>
  <si>
    <t>5,077 "beton C30/37</t>
  </si>
  <si>
    <t>0,566 "malta</t>
  </si>
  <si>
    <t>13,024 "SMA 11</t>
  </si>
  <si>
    <t>21,868 "ACP 16</t>
  </si>
  <si>
    <t>17,952 "ACP 22</t>
  </si>
  <si>
    <t>22,701 "CS 8/10</t>
  </si>
  <si>
    <t>514292436</t>
  </si>
  <si>
    <t>22,610</t>
  </si>
  <si>
    <t>868232342</t>
  </si>
  <si>
    <t>11,68</t>
  </si>
  <si>
    <t>-93723135</t>
  </si>
  <si>
    <t>Výzisk zemina a štěrkodrť</t>
  </si>
  <si>
    <t>25,8*1,8</t>
  </si>
  <si>
    <t>Výzisk asfalt</t>
  </si>
  <si>
    <t>148*0,2*2,2</t>
  </si>
  <si>
    <t>443297675</t>
  </si>
  <si>
    <t>Výzisk panely</t>
  </si>
  <si>
    <t>4*1,4</t>
  </si>
  <si>
    <t>980648145</t>
  </si>
  <si>
    <t>Zemina a štěrkodrť</t>
  </si>
  <si>
    <t>-1291233408</t>
  </si>
  <si>
    <t>Asfalt</t>
  </si>
  <si>
    <t>SO 01–12-03 - Žel. přejezd P2285, evid. km 3,157</t>
  </si>
  <si>
    <t>858223592</t>
  </si>
  <si>
    <t>1036596922</t>
  </si>
  <si>
    <t>897734949</t>
  </si>
  <si>
    <t>58*0,05</t>
  </si>
  <si>
    <t>494509556</t>
  </si>
  <si>
    <t>0,14</t>
  </si>
  <si>
    <t>1797626206</t>
  </si>
  <si>
    <t>85*0,15*1,7</t>
  </si>
  <si>
    <t>-199035186</t>
  </si>
  <si>
    <t>5963146000</t>
  </si>
  <si>
    <t>Asfaltový beton ACO 11S 50/70 střednězrnný-obrusná vrstva</t>
  </si>
  <si>
    <t>218854794</t>
  </si>
  <si>
    <t>202*0,04*2,2</t>
  </si>
  <si>
    <t>1571166980</t>
  </si>
  <si>
    <t>196*0,06*2,2</t>
  </si>
  <si>
    <t>5963146020</t>
  </si>
  <si>
    <t>Asfaltový beton ACP 16S 50/70 středněznný-podkladní vrstva</t>
  </si>
  <si>
    <t>-1183065657</t>
  </si>
  <si>
    <t>190*0,06*2,2</t>
  </si>
  <si>
    <t>596415900R</t>
  </si>
  <si>
    <t>Obrubník silniční H25</t>
  </si>
  <si>
    <t>-2067049125</t>
  </si>
  <si>
    <t>1933478357</t>
  </si>
  <si>
    <t>-1152858154</t>
  </si>
  <si>
    <t>-1627283529</t>
  </si>
  <si>
    <t>1404251150</t>
  </si>
  <si>
    <t>4+5,7</t>
  </si>
  <si>
    <t>1234242836</t>
  </si>
  <si>
    <t>202</t>
  </si>
  <si>
    <t>-1505451947</t>
  </si>
  <si>
    <t>2*5,6</t>
  </si>
  <si>
    <t>982912339</t>
  </si>
  <si>
    <t>Poznámka k položce:_x000d_
ACO 11 + ACL 16 + ACP 16</t>
  </si>
  <si>
    <t>196</t>
  </si>
  <si>
    <t>-486895081</t>
  </si>
  <si>
    <t>-334406582</t>
  </si>
  <si>
    <t>190+196</t>
  </si>
  <si>
    <t>1658685157</t>
  </si>
  <si>
    <t>-2143196226</t>
  </si>
  <si>
    <t>Poznámka k položce:_x000d_
štěrkodrtě tř. A</t>
  </si>
  <si>
    <t>Vrstva ze štěrkodrti fr. 0/32</t>
  </si>
  <si>
    <t>Vrstva ze štěrkodrti fr. 0/63</t>
  </si>
  <si>
    <t>1007222629</t>
  </si>
  <si>
    <t>2*(58*0,5*0,05)</t>
  </si>
  <si>
    <t>1713027492</t>
  </si>
  <si>
    <t>1129721048</t>
  </si>
  <si>
    <t>85+29</t>
  </si>
  <si>
    <t>1946960357</t>
  </si>
  <si>
    <t>2*(58*0,5)</t>
  </si>
  <si>
    <t>591201508R</t>
  </si>
  <si>
    <t>Posun návěstidla včetně sloupku a patky výstražníku</t>
  </si>
  <si>
    <t>-1651935732</t>
  </si>
  <si>
    <t>455061098</t>
  </si>
  <si>
    <t>40*1,8</t>
  </si>
  <si>
    <t>202*0,15*2,2</t>
  </si>
  <si>
    <t>-1783142585</t>
  </si>
  <si>
    <t>2,812</t>
  </si>
  <si>
    <t>1929908487</t>
  </si>
  <si>
    <t>9,6 "beton C16/20</t>
  </si>
  <si>
    <t>0,313 "malta</t>
  </si>
  <si>
    <t>17,776 "ACO 11</t>
  </si>
  <si>
    <t>25,872 "ACL 16</t>
  </si>
  <si>
    <t>25,08 "ACP 16</t>
  </si>
  <si>
    <t>-238852544</t>
  </si>
  <si>
    <t>21,675</t>
  </si>
  <si>
    <t>Štěrkodrť 0/63</t>
  </si>
  <si>
    <t>1024062541</t>
  </si>
  <si>
    <t>-1869631607</t>
  </si>
  <si>
    <t>639786904</t>
  </si>
  <si>
    <t>-1122257305</t>
  </si>
  <si>
    <t>-623779081</t>
  </si>
  <si>
    <t>66,66</t>
  </si>
  <si>
    <t>SO 01–12-04 - Žel. přejezd P2286, evid. km 4,437</t>
  </si>
  <si>
    <t>715233920</t>
  </si>
  <si>
    <t>-1796561647</t>
  </si>
  <si>
    <t>-217903832</t>
  </si>
  <si>
    <t>-1407792451</t>
  </si>
  <si>
    <t>-214553111</t>
  </si>
  <si>
    <t>Vrstva kameniva pro penetrační makadam</t>
  </si>
  <si>
    <t>58*0,1*1,7</t>
  </si>
  <si>
    <t>1117528077</t>
  </si>
  <si>
    <t>425918859</t>
  </si>
  <si>
    <t>58*0,15*1,7</t>
  </si>
  <si>
    <t>-978256363</t>
  </si>
  <si>
    <t>58*0,2*1,7</t>
  </si>
  <si>
    <t>-351068824</t>
  </si>
  <si>
    <t>1143483637</t>
  </si>
  <si>
    <t>5913190020</t>
  </si>
  <si>
    <t>Demontáž dřevěných dílů přejezdu trámec vnitřní části</t>
  </si>
  <si>
    <t>1111999630</t>
  </si>
  <si>
    <t>Demontáž dřevěných dílů přejezdu trámec vnitřní části. Poznámka: 1. V cenách jsou započteny náklady na demontáž a naložení na dopravní prostředek.</t>
  </si>
  <si>
    <t>5913190030</t>
  </si>
  <si>
    <t>Demontáž dřevěných dílů přejezdu trámec vnější části</t>
  </si>
  <si>
    <t>-975702693</t>
  </si>
  <si>
    <t>Demontáž dřevěných dílů přejezdu trámec vnější části. Poznámka: 1. V cenách jsou započteny náklady na demontáž a naložení na dopravní prostředek.</t>
  </si>
  <si>
    <t>569890412</t>
  </si>
  <si>
    <t>2*4,2</t>
  </si>
  <si>
    <t>57331231R</t>
  </si>
  <si>
    <t>Prolití podkladu asfaltem v množství 4 kg/m2</t>
  </si>
  <si>
    <t>1880558284</t>
  </si>
  <si>
    <t>Prolití podkladu nebo krytu z kameniva asfaltem, v množství 4,00 kg/m2</t>
  </si>
  <si>
    <t>Zřízení penetračního makadamu</t>
  </si>
  <si>
    <t>-1140734294</t>
  </si>
  <si>
    <t>914403744</t>
  </si>
  <si>
    <t>2076870289</t>
  </si>
  <si>
    <t>59140750R1</t>
  </si>
  <si>
    <t>-1089179116</t>
  </si>
  <si>
    <t>Vrstva ze štěrku 32/63</t>
  </si>
  <si>
    <t>-786358767</t>
  </si>
  <si>
    <t>Vrstva makadamu 16-32</t>
  </si>
  <si>
    <t>-469898337</t>
  </si>
  <si>
    <t>27,5</t>
  </si>
  <si>
    <t>-953475068</t>
  </si>
  <si>
    <t>-1253808014</t>
  </si>
  <si>
    <t>27,5*1,8</t>
  </si>
  <si>
    <t>1905116042</t>
  </si>
  <si>
    <t>Vyzískaná výdřeva na ST Louny</t>
  </si>
  <si>
    <t>0,4</t>
  </si>
  <si>
    <t>1293416816</t>
  </si>
  <si>
    <t>3,83 "litý asfalt</t>
  </si>
  <si>
    <t>0,309 "malta</t>
  </si>
  <si>
    <t>-1448630604</t>
  </si>
  <si>
    <t>9,86 "štěrk 16/32</t>
  </si>
  <si>
    <t>14,790 "štěrkodrť 0/32</t>
  </si>
  <si>
    <t>19,72 "štěrk 32/63</t>
  </si>
  <si>
    <t>2003520187</t>
  </si>
  <si>
    <t>378207202</t>
  </si>
  <si>
    <t>1073653885</t>
  </si>
  <si>
    <t>Výdřeva přejezdu</t>
  </si>
  <si>
    <t>1631955822</t>
  </si>
  <si>
    <t>49,5</t>
  </si>
  <si>
    <t>SO 01–12-05 - Žel. přejezd P2287, evid. km 4,951</t>
  </si>
  <si>
    <t>-1606734438</t>
  </si>
  <si>
    <t>-480107230</t>
  </si>
  <si>
    <t>297432154</t>
  </si>
  <si>
    <t>55338317</t>
  </si>
  <si>
    <t>-1667125963</t>
  </si>
  <si>
    <t>127*0,1*1,7</t>
  </si>
  <si>
    <t>-1898558270</t>
  </si>
  <si>
    <t>-622813789</t>
  </si>
  <si>
    <t>127*0,20*1,7</t>
  </si>
  <si>
    <t>-1951314077</t>
  </si>
  <si>
    <t>127*0,2*1,7</t>
  </si>
  <si>
    <t>-505331817</t>
  </si>
  <si>
    <t>-1129013334</t>
  </si>
  <si>
    <t>241054442</t>
  </si>
  <si>
    <t>-887666984</t>
  </si>
  <si>
    <t>1388940198</t>
  </si>
  <si>
    <t>-339579909</t>
  </si>
  <si>
    <t>-262357271</t>
  </si>
  <si>
    <t>-1898133642</t>
  </si>
  <si>
    <t>209714820</t>
  </si>
  <si>
    <t>-604761092</t>
  </si>
  <si>
    <t>Vrstva ze štěrkodrti 0/32</t>
  </si>
  <si>
    <t>1813746699</t>
  </si>
  <si>
    <t>-68978876</t>
  </si>
  <si>
    <t>-427153875</t>
  </si>
  <si>
    <t>66*1,8</t>
  </si>
  <si>
    <t>-1428608661</t>
  </si>
  <si>
    <t>1481659730</t>
  </si>
  <si>
    <t>8,3 "litý asfalt</t>
  </si>
  <si>
    <t>-1352593162</t>
  </si>
  <si>
    <t>21,59 "štěrk 16/32</t>
  </si>
  <si>
    <t>43,18 "štěrkodrť 0/32</t>
  </si>
  <si>
    <t>43,18 "štěrk 32/63</t>
  </si>
  <si>
    <t>-1570462403</t>
  </si>
  <si>
    <t>524384344</t>
  </si>
  <si>
    <t>489709306</t>
  </si>
  <si>
    <t>-1005273796</t>
  </si>
  <si>
    <t>118,8</t>
  </si>
  <si>
    <t>SO 01–12-06 - Žel. přejezd P2288, evid. km 5,555</t>
  </si>
  <si>
    <t>-1407413252</t>
  </si>
  <si>
    <t>-684620761</t>
  </si>
  <si>
    <t>-1676538034</t>
  </si>
  <si>
    <t>2000690303</t>
  </si>
  <si>
    <t>-910843411</t>
  </si>
  <si>
    <t>28*0,1*1,7</t>
  </si>
  <si>
    <t>1736597074</t>
  </si>
  <si>
    <t>2042056766</t>
  </si>
  <si>
    <t>28*0,15*1,7</t>
  </si>
  <si>
    <t>1267826158</t>
  </si>
  <si>
    <t>28*0,2*1,7</t>
  </si>
  <si>
    <t>454725466</t>
  </si>
  <si>
    <t>-1848572797</t>
  </si>
  <si>
    <t>-909308108</t>
  </si>
  <si>
    <t>758633179</t>
  </si>
  <si>
    <t>1132222540</t>
  </si>
  <si>
    <t>-493958153</t>
  </si>
  <si>
    <t>627162087</t>
  </si>
  <si>
    <t>626657709</t>
  </si>
  <si>
    <t>-1203630225</t>
  </si>
  <si>
    <t>539865392</t>
  </si>
  <si>
    <t>1213530147</t>
  </si>
  <si>
    <t>-537549505</t>
  </si>
  <si>
    <t>-312198190</t>
  </si>
  <si>
    <t>-981898372</t>
  </si>
  <si>
    <t>14*1,8</t>
  </si>
  <si>
    <t>-127436323</t>
  </si>
  <si>
    <t>-1711716869</t>
  </si>
  <si>
    <t>1,85 "litý asfalt</t>
  </si>
  <si>
    <t>-1107301729</t>
  </si>
  <si>
    <t>4,76 "štěrk 16/32</t>
  </si>
  <si>
    <t>7,14 "štěrkodrť 0/32</t>
  </si>
  <si>
    <t>9,52 "štěrk 32/63</t>
  </si>
  <si>
    <t>-1005303926</t>
  </si>
  <si>
    <t>1881399003</t>
  </si>
  <si>
    <t>698528145</t>
  </si>
  <si>
    <t>540372048</t>
  </si>
  <si>
    <t>25,2</t>
  </si>
  <si>
    <t>SO 01–12-07 - Žel. přejezd P2289, evid. km 5,915</t>
  </si>
  <si>
    <t>2065205728</t>
  </si>
  <si>
    <t>830256202</t>
  </si>
  <si>
    <t>-1055933622</t>
  </si>
  <si>
    <t>56*0,05</t>
  </si>
  <si>
    <t>-1367739346</t>
  </si>
  <si>
    <t>1600299113</t>
  </si>
  <si>
    <t>66*0,2*1,7</t>
  </si>
  <si>
    <t>-519770239</t>
  </si>
  <si>
    <t>66*0,15*1,7</t>
  </si>
  <si>
    <t>223841284</t>
  </si>
  <si>
    <t>122*0,04*2,2</t>
  </si>
  <si>
    <t>-934210013</t>
  </si>
  <si>
    <t>120*0,06*2,2</t>
  </si>
  <si>
    <t>-1741050300</t>
  </si>
  <si>
    <t>118*0,06*2,2</t>
  </si>
  <si>
    <t>1208179445</t>
  </si>
  <si>
    <t>1143654127</t>
  </si>
  <si>
    <t>5913060010</t>
  </si>
  <si>
    <t>Demontáž dílů betonové přejezdové konstrukce vnějšího panelu</t>
  </si>
  <si>
    <t>1721274110</t>
  </si>
  <si>
    <t>Demontáž dílů betonové přejezdové konstrukce vnějšího panelu. Poznámka: 1. V cenách jsou započteny náklady na demontáž konstrukce a naložení na dopravní prostředek.</t>
  </si>
  <si>
    <t>Stávající zpevnění komunikace</t>
  </si>
  <si>
    <t>-462356996</t>
  </si>
  <si>
    <t>1913795545</t>
  </si>
  <si>
    <t>-41846800</t>
  </si>
  <si>
    <t>4,2</t>
  </si>
  <si>
    <t>1056479551</t>
  </si>
  <si>
    <t>1459752247</t>
  </si>
  <si>
    <t>1023098400</t>
  </si>
  <si>
    <t>-1431000563</t>
  </si>
  <si>
    <t>V místě napojení na stáv. vozovku ACO 11</t>
  </si>
  <si>
    <t>-1341842863</t>
  </si>
  <si>
    <t>123606379</t>
  </si>
  <si>
    <t>120+122</t>
  </si>
  <si>
    <t>-1828559480</t>
  </si>
  <si>
    <t>-2094393519</t>
  </si>
  <si>
    <t>-1284367151</t>
  </si>
  <si>
    <t>-1211497994</t>
  </si>
  <si>
    <t>Zásyp svahů</t>
  </si>
  <si>
    <t>1425682110</t>
  </si>
  <si>
    <t>Svahové stupně</t>
  </si>
  <si>
    <t>-710974466</t>
  </si>
  <si>
    <t>66+56</t>
  </si>
  <si>
    <t>-894317278</t>
  </si>
  <si>
    <t>91133113R</t>
  </si>
  <si>
    <t>Svodidlo ocelové jednostranné zádržnosti H1 se zaberaněním sloupků v rozmezí do 2 m</t>
  </si>
  <si>
    <t>437662508</t>
  </si>
  <si>
    <t>Silniční svodidlo s osazením sloupků zaberaněním ocelové úroveň zádržnosti H1 vzdálenosti sloupků do 2 m jednostranné</t>
  </si>
  <si>
    <t>Poznámka k položce:_x000d_
Dodání a montáž vč. upevnění</t>
  </si>
  <si>
    <t>46551312R</t>
  </si>
  <si>
    <t>Dlažba z lomového kamene na cementovou maltu s vyspárováním tl 200 mm</t>
  </si>
  <si>
    <t>1754296211</t>
  </si>
  <si>
    <t>Dlažba z lomového kamene lomařsky upraveného na cementovou maltu, s vyspárováním cementovou maltou, tl. kamene 200 mm</t>
  </si>
  <si>
    <t>Poznámka k položce:_x000d_
včetně dodání materiálu</t>
  </si>
  <si>
    <t>Odláždění svahu</t>
  </si>
  <si>
    <t>-363279477</t>
  </si>
  <si>
    <t>Lože dlažby</t>
  </si>
  <si>
    <t>38*0,10</t>
  </si>
  <si>
    <t>27336202R</t>
  </si>
  <si>
    <t>Výztuž základových desek z drátů typu Kari</t>
  </si>
  <si>
    <t>-658745661</t>
  </si>
  <si>
    <t>Výztuž základů desek ze svařovaných sítí z drátů typu Kari</t>
  </si>
  <si>
    <t>Poznámka k položce:_x000d_
6/150/150</t>
  </si>
  <si>
    <t>0,692</t>
  </si>
  <si>
    <t>27431381R</t>
  </si>
  <si>
    <t>Základové pásy z betonu tř. C 25/30</t>
  </si>
  <si>
    <t>717205403</t>
  </si>
  <si>
    <t>Základy z betonu prostého pasy betonu kamenem neprokládaného tř. C 25/30</t>
  </si>
  <si>
    <t>Základ odláždění</t>
  </si>
  <si>
    <t>12*0,3*0,5</t>
  </si>
  <si>
    <t>-855973378</t>
  </si>
  <si>
    <t>8*1,8</t>
  </si>
  <si>
    <t>55*0,20*2,2</t>
  </si>
  <si>
    <t>-1922356792</t>
  </si>
  <si>
    <t>1760438259</t>
  </si>
  <si>
    <t>Odvoz panelů z komunikace na skládku</t>
  </si>
  <si>
    <t>16,875</t>
  </si>
  <si>
    <t>1369079311</t>
  </si>
  <si>
    <t>9,36 "beton C16/20</t>
  </si>
  <si>
    <t>10,736 "ACO 11</t>
  </si>
  <si>
    <t>15,84 "ACL 16</t>
  </si>
  <si>
    <t>15,756 "ACP 16</t>
  </si>
  <si>
    <t>1473807001</t>
  </si>
  <si>
    <t>22,4</t>
  </si>
  <si>
    <t>16,83</t>
  </si>
  <si>
    <t>595135224</t>
  </si>
  <si>
    <t>-1955511290</t>
  </si>
  <si>
    <t>(22+21)*1,8</t>
  </si>
  <si>
    <t>-(23+12)*1,8 "materiál zpět k zásypům</t>
  </si>
  <si>
    <t>-1336769565</t>
  </si>
  <si>
    <t>Výzisk panely z přejezdu</t>
  </si>
  <si>
    <t>Výzisk panely z komunikace</t>
  </si>
  <si>
    <t>-1002687581</t>
  </si>
  <si>
    <t>14,4</t>
  </si>
  <si>
    <t>-1455134831</t>
  </si>
  <si>
    <t>Panely</t>
  </si>
  <si>
    <t>-2088613303</t>
  </si>
  <si>
    <t>24,2</t>
  </si>
  <si>
    <t>E.1.4 - Mosty, propustky, zdi</t>
  </si>
  <si>
    <t>SO 01-13-01 - Propustek, evid. km 1,322</t>
  </si>
  <si>
    <t xml:space="preserve">001 - ZRN - km 1,322 - propustek </t>
  </si>
  <si>
    <t xml:space="preserve">    6 - Úpravy povrchů, podlahy a osazování výplní</t>
  </si>
  <si>
    <t xml:space="preserve">    998 - Přesun hmot</t>
  </si>
  <si>
    <t>111251202</t>
  </si>
  <si>
    <t>Odstranění křovin a stromů průměru kmene do 100 mm i s kořeny sklonu terénu přes 1:5 z celkové plochy přes 100 do 500 m2 strojně</t>
  </si>
  <si>
    <t>-1370781567</t>
  </si>
  <si>
    <t>Odstranění křovin a stromů s odstraněním kořenů strojně průměru kmene do 100 mm v rovině nebo ve svahu sklonu terénu přes 1:5, při celkové ploše přes 100 do 500 m2</t>
  </si>
  <si>
    <t>https://podminky.urs.cz/item/CS_URS_2023_01/111251202</t>
  </si>
  <si>
    <t xml:space="preserve">vpravo </t>
  </si>
  <si>
    <t>8*10</t>
  </si>
  <si>
    <t xml:space="preserve">zleva </t>
  </si>
  <si>
    <t>7*10</t>
  </si>
  <si>
    <t>112155311</t>
  </si>
  <si>
    <t>Štěpkování keřového porostu středně hustého s naložením</t>
  </si>
  <si>
    <t>906918091</t>
  </si>
  <si>
    <t>Štěpkování s naložením na dopravní prostředek a odvozem do 20 km keřového porostu středně hustého</t>
  </si>
  <si>
    <t>https://podminky.urs.cz/item/CS_URS_2023_01/112155311</t>
  </si>
  <si>
    <t>115001103</t>
  </si>
  <si>
    <t>Převedení vody potrubím DN přes 150 do 250</t>
  </si>
  <si>
    <t>-1192231400</t>
  </si>
  <si>
    <t>Převedení vody potrubím průměru DN přes 150 do 250</t>
  </si>
  <si>
    <t>https://podminky.urs.cz/item/CS_URS_2023_01/115001103</t>
  </si>
  <si>
    <t>119001421</t>
  </si>
  <si>
    <t>Dočasné zajištění kabelů a kabelových tratí ze 3 volně ložených kabelů</t>
  </si>
  <si>
    <t>-820956594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</si>
  <si>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</si>
  <si>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https://podminky.urs.cz/item/CS_URS_2023_01/119001421</t>
  </si>
  <si>
    <t>Poznámka k položce:_x000d_
Poznámka k položce: včetně případného přeložení do projektované polohy</t>
  </si>
  <si>
    <t>ČD telematika, SEE, SSZT:</t>
  </si>
  <si>
    <t>121151113</t>
  </si>
  <si>
    <t>Sejmutí ornice plochy do 500 m2 tl vrstvy do 200 mm strojně</t>
  </si>
  <si>
    <t>299292769</t>
  </si>
  <si>
    <t>Sejmutí ornice strojně při souvislé ploše přes 100 do 500 m2, tl. vrstvy do 200 mm</t>
  </si>
  <si>
    <t>https://podminky.urs.cz/item/CS_URS_2023_01/121151113</t>
  </si>
  <si>
    <t xml:space="preserve">na výtoku </t>
  </si>
  <si>
    <t>7,2*12</t>
  </si>
  <si>
    <t xml:space="preserve">na vtoku </t>
  </si>
  <si>
    <t>122252612</t>
  </si>
  <si>
    <t>Odkopávky a prokopávky zapažené pro spodní stavbu železnic v hornině třídy těžitelnosti I skupiny 3 objem do 1000 m3 strojně</t>
  </si>
  <si>
    <t>378695538</t>
  </si>
  <si>
    <t>Odkopávky a prokopávky zapažené pro spodní stavbu železnic strojně v hornině třídy těžitelnosti I skupiny 3 přes 100 do 1 000 m3</t>
  </si>
  <si>
    <t>https://podminky.urs.cz/item/CS_URS_2023_01/122252612</t>
  </si>
  <si>
    <t>2,1*4,640</t>
  </si>
  <si>
    <t>1,91*4,640</t>
  </si>
  <si>
    <t xml:space="preserve">pro NK </t>
  </si>
  <si>
    <t>((13,130+6)/2)*29,12</t>
  </si>
  <si>
    <t>Mezisoučet</t>
  </si>
  <si>
    <t xml:space="preserve">stavající opěry </t>
  </si>
  <si>
    <t>2,64*6,415*-1</t>
  </si>
  <si>
    <t>2,66*6,415*-1</t>
  </si>
  <si>
    <t xml:space="preserve">NK - klenba </t>
  </si>
  <si>
    <t>1,79*6,415*-1</t>
  </si>
  <si>
    <t xml:space="preserve">průčelí </t>
  </si>
  <si>
    <t>3,1*0,6*-1</t>
  </si>
  <si>
    <t>3,23*0,6*-1</t>
  </si>
  <si>
    <t xml:space="preserve">křídla </t>
  </si>
  <si>
    <t>9,7*0,6*2*-1</t>
  </si>
  <si>
    <t>15*0,6*2*-1</t>
  </si>
  <si>
    <t>122252618</t>
  </si>
  <si>
    <t>Příplatek k odkopávkám zapaženým pro spodní stavbu železnic v hornině třídy těžitelnosti I skupiny 3 za ztížení při rekonstrukci</t>
  </si>
  <si>
    <t>-1339783750</t>
  </si>
  <si>
    <t>Odkopávky a prokopávky zapažené pro spodní stavbu železnic strojně v hornině třídy těžitelnosti I skupiny 3 Příplatek k cenám za ztížení při rekonstrukcích</t>
  </si>
  <si>
    <t>https://podminky.urs.cz/item/CS_URS_2023_01/122252618</t>
  </si>
  <si>
    <t>139001101</t>
  </si>
  <si>
    <t>Příplatek za ztížení vykopávky v blízkosti podzemního vedení</t>
  </si>
  <si>
    <t>456837987</t>
  </si>
  <si>
    <t>Příplatek k cenám hloubených vykopávek za ztížení vykopávky v blízkosti podzemního vedení nebo výbušnin pro jakoukoliv třídu horniny</t>
  </si>
  <si>
    <t>https://podminky.urs.cz/item/CS_URS_2023_01/139001101</t>
  </si>
  <si>
    <t>12*1*1</t>
  </si>
  <si>
    <t>162751117</t>
  </si>
  <si>
    <t>Vodorovné přemístění přes 9 000 do 10000 m výkopku/sypaniny z horniny třídy těžitelnosti I skupiny 1 až 3</t>
  </si>
  <si>
    <t>-1615072220</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</si>
  <si>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</si>
  <si>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https://podminky.urs.cz/item/CS_URS_2023_01/162751117</t>
  </si>
  <si>
    <t>218,218</t>
  </si>
  <si>
    <t xml:space="preserve">zásyp prahů </t>
  </si>
  <si>
    <t>0,55*4,640*2*-1</t>
  </si>
  <si>
    <t xml:space="preserve">zemina zpět </t>
  </si>
  <si>
    <t>109,567*-1</t>
  </si>
  <si>
    <t>162751119</t>
  </si>
  <si>
    <t>Příplatek k vodorovnému přemístění výkopku/sypaniny z horniny třídy těžitelnosti I skupiny 1 až 3 ZKD 1000 m přes 10000 m</t>
  </si>
  <si>
    <t>-837112277</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</si>
  <si>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</si>
  <si>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https://podminky.urs.cz/item/CS_URS_2023_01/162751119</t>
  </si>
  <si>
    <t>Poznámka k položce:_x000d_
celkem 16 km, např. skládka Vrbka</t>
  </si>
  <si>
    <t>103,547*6</t>
  </si>
  <si>
    <t>171103101</t>
  </si>
  <si>
    <t>Zemní hrázky melioračních kanálů z horniny třídy těžitelnosti I a II skupiny 1 až 4</t>
  </si>
  <si>
    <t>1425960938</t>
  </si>
  <si>
    <t>Zemní hrázky přívodních a odpadních melioračních kanálů zhutňované po vrstvách tloušťky 200 mm s přemístěním sypaniny do 20 m nebo s jejím přehozením do 3 m z hornin třídy těžitelnosti I a II, skupiny 1 až 4</t>
  </si>
  <si>
    <t>https://podminky.urs.cz/item/CS_URS_2023_01/171103101</t>
  </si>
  <si>
    <t>171151101</t>
  </si>
  <si>
    <t>Hutnění boků násypů pro jakýkoliv sklon a míru zhutnění svahu</t>
  </si>
  <si>
    <t>1451735463</t>
  </si>
  <si>
    <t>Hutnění boků násypů z hornin soudržných a sypkých pro jakýkoliv sklon, délku a míru zhutnění svahu</t>
  </si>
  <si>
    <t>https://podminky.urs.cz/item/CS_URS_2023_01/171151101</t>
  </si>
  <si>
    <t>6,35*7,6</t>
  </si>
  <si>
    <t>7,7*7,6</t>
  </si>
  <si>
    <t>171201231</t>
  </si>
  <si>
    <t>Poplatek za uložení zeminy a kamení na recyklační skládce (skládkovné) kód odpadu 17 05 04</t>
  </si>
  <si>
    <t>1513201494</t>
  </si>
  <si>
    <t>Poplatek za uložení stavebního odpadu na recyklační skládce (skládkovné) zeminy a kamení zatříděného do Katalogu odpadů pod kódem 17 05 04</t>
  </si>
  <si>
    <t>https://podminky.urs.cz/item/CS_URS_2023_01/171201231</t>
  </si>
  <si>
    <t>103,547*2</t>
  </si>
  <si>
    <t>174111311</t>
  </si>
  <si>
    <t>Zásyp sypaninou se zhutněním přes 3 m3 pro spodní stavbu železnic</t>
  </si>
  <si>
    <t>-569488700</t>
  </si>
  <si>
    <t>Zásyp sypaninou pro spodní stavbu železnic objemu přes 3 m3 se zhutněním</t>
  </si>
  <si>
    <t>https://podminky.urs.cz/item/CS_URS_2023_01/174111311</t>
  </si>
  <si>
    <t xml:space="preserve">vhodnou zeminou </t>
  </si>
  <si>
    <t>22,91*((13,130+6)/2)</t>
  </si>
  <si>
    <t>0,55*4,640*2</t>
  </si>
  <si>
    <t>58331200</t>
  </si>
  <si>
    <t>štěrkopísek netříděný</t>
  </si>
  <si>
    <t>-357151260</t>
  </si>
  <si>
    <t xml:space="preserve">vhodnou zeminou 50% nový materiál </t>
  </si>
  <si>
    <t>22,91*((13,130+6)/2)/2*1,9</t>
  </si>
  <si>
    <t>181411122</t>
  </si>
  <si>
    <t>Založení lučního trávníku výsevem pl do 1000 m2 ve svahu přes 1:5 do 1:2</t>
  </si>
  <si>
    <t>-273016674</t>
  </si>
  <si>
    <t>Založení trávníku na půdě předem připravené plochy do 1000 m2 výsevem včetně utažení lučního na svahu přes 1:5 do 1:2</t>
  </si>
  <si>
    <t>https://podminky.urs.cz/item/CS_URS_2023_01/181411122</t>
  </si>
  <si>
    <t>005724740</t>
  </si>
  <si>
    <t>-11072562</t>
  </si>
  <si>
    <t>156,400*0,03</t>
  </si>
  <si>
    <t>182351123</t>
  </si>
  <si>
    <t>Rozprostření ornice pl přes 100 do 500 m2 ve svahu přes 1:5 tl vrstvy do 200 mm strojně</t>
  </si>
  <si>
    <t>-313288884</t>
  </si>
  <si>
    <t>Rozprostření a urovnání ornice ve svahu sklonu přes 1:5 strojně při souvislé ploše přes 100 do 500 m2, tl. vrstvy do 200 mm</t>
  </si>
  <si>
    <t>https://podminky.urs.cz/item/CS_URS_2023_01/182351123</t>
  </si>
  <si>
    <t xml:space="preserve">ornice zpět </t>
  </si>
  <si>
    <t>211971110</t>
  </si>
  <si>
    <t>Zřízení opláštění žeber nebo trativodů geotextilií v rýze nebo zářezu sklonu do 1:2</t>
  </si>
  <si>
    <t>-650361935</t>
  </si>
  <si>
    <t>Zřízení opláštění výplně z geotextilie odvodňovacích žeber nebo trativodů v rýze nebo zářezu se stěnami šikmými o sklonu do 1:2</t>
  </si>
  <si>
    <t>https://podminky.urs.cz/item/CS_URS_2023_01/211971110</t>
  </si>
  <si>
    <t xml:space="preserve">NK + deska </t>
  </si>
  <si>
    <t>7,6*14,130</t>
  </si>
  <si>
    <t>DŘÍKY KONCOVÝCH ŘÍMS</t>
  </si>
  <si>
    <t>1,006*1,2*2*4</t>
  </si>
  <si>
    <t>0,3*1,006*2*4</t>
  </si>
  <si>
    <t>69311089</t>
  </si>
  <si>
    <t>geotextilie netkaná separační, ochranná, filtrační, drenážní PES 600g/m2</t>
  </si>
  <si>
    <t>-1713756115</t>
  </si>
  <si>
    <t>273321117</t>
  </si>
  <si>
    <t>Základové desky mostních konstrukcí ze ŽB C 25/30</t>
  </si>
  <si>
    <t>-428864982</t>
  </si>
  <si>
    <t>Základové konstrukce z betonu železového desky ve výkopu nebo na hlavách pilot C 25/30</t>
  </si>
  <si>
    <t>https://podminky.urs.cz/item/CS_URS_2023_01/273321117</t>
  </si>
  <si>
    <t>základová deska pod NK</t>
  </si>
  <si>
    <t>20,50</t>
  </si>
  <si>
    <t xml:space="preserve">opočet prahů </t>
  </si>
  <si>
    <t>0,65*0,8*4,820*-2</t>
  </si>
  <si>
    <t>273321191</t>
  </si>
  <si>
    <t>Příplatek k základovým deskám mostních konstrukcí ze ŽB za betonáž malého rozsahu do 25 m3</t>
  </si>
  <si>
    <t>2144276877</t>
  </si>
  <si>
    <t>Základové konstrukce z betonu železového Příplatek k cenám za betonáž malého rozsahu do 25 m3</t>
  </si>
  <si>
    <t>https://podminky.urs.cz/item/CS_URS_2023_01/273321191</t>
  </si>
  <si>
    <t>273354111</t>
  </si>
  <si>
    <t>Bednění základových desek - zřízení</t>
  </si>
  <si>
    <t>1562605623</t>
  </si>
  <si>
    <t>Bednění základových konstrukcí desek zřízení</t>
  </si>
  <si>
    <t>https://podminky.urs.cz/item/CS_URS_2023_01/273354111</t>
  </si>
  <si>
    <t xml:space="preserve">základová deska </t>
  </si>
  <si>
    <t>0,3*14,727*2</t>
  </si>
  <si>
    <t>273354211</t>
  </si>
  <si>
    <t>Bednění základových desek - odstranění</t>
  </si>
  <si>
    <t>-2098025702</t>
  </si>
  <si>
    <t>Bednění základových konstrukcí desek odstranění bednění</t>
  </si>
  <si>
    <t>https://podminky.urs.cz/item/CS_URS_2023_01/273354211</t>
  </si>
  <si>
    <t>273361116</t>
  </si>
  <si>
    <t>Výztuž základových desek z betonářské oceli 10 505</t>
  </si>
  <si>
    <t>969175558</t>
  </si>
  <si>
    <t>Výztuž základových konstrukcí desek z betonářské oceli 10 505 (R) nebo BSt 500</t>
  </si>
  <si>
    <t>https://podminky.urs.cz/item/CS_URS_2023_01/273361116</t>
  </si>
  <si>
    <t xml:space="preserve">70% z celkového množství </t>
  </si>
  <si>
    <t>704,08*0,7/1000</t>
  </si>
  <si>
    <t>273361412</t>
  </si>
  <si>
    <t>Výztuž základových desek ze svařovaných sítí přes 3,5 do 6 kg/m2</t>
  </si>
  <si>
    <t>492864693</t>
  </si>
  <si>
    <t>Výztuž základových konstrukcí desek ze svařovaných sítí, hmotnosti přes 3,5 do 6 kg/m2</t>
  </si>
  <si>
    <t>https://podminky.urs.cz/item/CS_URS_2023_01/273361412</t>
  </si>
  <si>
    <t>viz příloha č. 7</t>
  </si>
  <si>
    <t>758,4/1000</t>
  </si>
  <si>
    <t>1378737518</t>
  </si>
  <si>
    <t>0,65*0,8*4,820*2</t>
  </si>
  <si>
    <t>274311191</t>
  </si>
  <si>
    <t>Příplatek k základovým pasům, prahům a věncům za betonáž malého rozsahu do 25 m3</t>
  </si>
  <si>
    <t>1982488611</t>
  </si>
  <si>
    <t>Základové konstrukce z betonu prostého Příplatek k cenám za betonáž malého rozsahu do 25 m3</t>
  </si>
  <si>
    <t>https://podminky.urs.cz/item/CS_URS_2023_01/274311191</t>
  </si>
  <si>
    <t>274354111</t>
  </si>
  <si>
    <t>Bednění základových pasů - zřízení</t>
  </si>
  <si>
    <t>-88324720</t>
  </si>
  <si>
    <t>Bednění základových konstrukcí pasů, prahů, věnců a ostruh zřízení</t>
  </si>
  <si>
    <t>https://podminky.urs.cz/item/CS_URS_2023_01/274354111</t>
  </si>
  <si>
    <t xml:space="preserve">práh na výtoku </t>
  </si>
  <si>
    <t>0,890*4,820</t>
  </si>
  <si>
    <t>0,65*4,820</t>
  </si>
  <si>
    <t>0,89*0,8*2</t>
  </si>
  <si>
    <t>274354211</t>
  </si>
  <si>
    <t>Bednění základových pasů - odstranění</t>
  </si>
  <si>
    <t>-904770237</t>
  </si>
  <si>
    <t>Bednění základových konstrukcí pasů, prahů, věnců a ostruh odstranění bednění</t>
  </si>
  <si>
    <t>https://podminky.urs.cz/item/CS_URS_2023_01/274354211</t>
  </si>
  <si>
    <t>274361116</t>
  </si>
  <si>
    <t>Výztuž základových pasů, prahů, věnců a ostruh z betonářské oceli 10 505</t>
  </si>
  <si>
    <t>724503873</t>
  </si>
  <si>
    <t>Výztuž základových konstrukcí pasů, prahů, věnců a ostruh z betonářské oceli 10 505 (R) nebo BSt 500</t>
  </si>
  <si>
    <t>https://podminky.urs.cz/item/CS_URS_2023_01/274361116</t>
  </si>
  <si>
    <t xml:space="preserve">30% z celkového množství </t>
  </si>
  <si>
    <t>704,08*0,3/1000</t>
  </si>
  <si>
    <t>317321118</t>
  </si>
  <si>
    <t>Mostní římsy ze ŽB C 30/37</t>
  </si>
  <si>
    <t>-1528856723</t>
  </si>
  <si>
    <t>Římsy ze železového betonu C 30/37</t>
  </si>
  <si>
    <t>https://podminky.urs.cz/item/CS_URS_2023_01/317321118</t>
  </si>
  <si>
    <t>VODOROVNÉ ŘÍMSY NA PREFA</t>
  </si>
  <si>
    <t>0,77</t>
  </si>
  <si>
    <t>ŠIKMÉ ŘÍMSY NA PREFA</t>
  </si>
  <si>
    <t>VRCHOL KONCOVÝCH ŘÍMS</t>
  </si>
  <si>
    <t>317321191</t>
  </si>
  <si>
    <t>Příplatek k mostním římsám ze ŽB za betonáž malého rozsahu do 25 m3</t>
  </si>
  <si>
    <t>-925169579</t>
  </si>
  <si>
    <t>Římsy ze železového betonu Příplatek k cenám za betonáž malého rozsahu do 25 m3</t>
  </si>
  <si>
    <t>https://podminky.urs.cz/item/CS_URS_2023_01/317321191</t>
  </si>
  <si>
    <t>317353121</t>
  </si>
  <si>
    <t>Bednění mostních říms všech tvarů - zřízení</t>
  </si>
  <si>
    <t>-284408193</t>
  </si>
  <si>
    <t>Bednění mostní římsy zřízení všech tvarů</t>
  </si>
  <si>
    <t>https://podminky.urs.cz/item/CS_URS_2023_01/317353121</t>
  </si>
  <si>
    <t>(0,103+0,08+0,3+0,224)*2,640*2</t>
  </si>
  <si>
    <t>0,525*0,3*2*2</t>
  </si>
  <si>
    <t>(0,103+0,08+0,3+0,224)*1,6*4</t>
  </si>
  <si>
    <t>0,525*0,3*2*4</t>
  </si>
  <si>
    <t>(0,120+0,264+0,3+0,08)*1,2*4</t>
  </si>
  <si>
    <t>317353221</t>
  </si>
  <si>
    <t>Bednění mostních říms všech tvarů - odstranění</t>
  </si>
  <si>
    <t>1012948666</t>
  </si>
  <si>
    <t>Bednění mostní římsy odstranění všech tvarů</t>
  </si>
  <si>
    <t>https://podminky.urs.cz/item/CS_URS_2023_01/317353221</t>
  </si>
  <si>
    <t>317361116</t>
  </si>
  <si>
    <t>Výztuž mostních říms z betonářské oceli 10 505</t>
  </si>
  <si>
    <t>1884075738</t>
  </si>
  <si>
    <t>Výztuž mostních železobetonových říms z betonářské oceli 10 505 (R) nebo BSt 500</t>
  </si>
  <si>
    <t>https://podminky.urs.cz/item/CS_URS_2023_01/317361116</t>
  </si>
  <si>
    <t>z výkresu výztuže 80 %</t>
  </si>
  <si>
    <t>314,632*0,8/1000</t>
  </si>
  <si>
    <t>334323118</t>
  </si>
  <si>
    <t>Mostní opěry a úložné prahy ze ŽB C 30/37</t>
  </si>
  <si>
    <t>-1948043963</t>
  </si>
  <si>
    <t>Mostní opěry a úložné prahy z betonu železového C 30/37</t>
  </si>
  <si>
    <t>https://podminky.urs.cz/item/CS_URS_2023_01/334323118</t>
  </si>
  <si>
    <t>1,52</t>
  </si>
  <si>
    <t>334323191</t>
  </si>
  <si>
    <t>Příplatek k mostním opěrám a úložným prahům ze ŽB za betonáž malého rozsahu do 25 m3</t>
  </si>
  <si>
    <t>-1536110266</t>
  </si>
  <si>
    <t>Mostní opěry a úložné prahy z betonu Příplatek k cenám za betonáž malého rozsahu do 25 m3</t>
  </si>
  <si>
    <t>https://podminky.urs.cz/item/CS_URS_2023_01/334323191</t>
  </si>
  <si>
    <t>334351112</t>
  </si>
  <si>
    <t>Bednění systémové mostních opěr a úložných prahů z překližek pro ŽB - zřízení</t>
  </si>
  <si>
    <t>-172659404</t>
  </si>
  <si>
    <t>Bednění mostních opěr a úložných prahů ze systémového bednění zřízení z překližek, pro železobeton</t>
  </si>
  <si>
    <t>https://podminky.urs.cz/item/CS_URS_2023_01/334351112</t>
  </si>
  <si>
    <t>334351211</t>
  </si>
  <si>
    <t>Bednění systémové mostních opěr a úložných prahů z překližek - odstranění</t>
  </si>
  <si>
    <t>-489549413</t>
  </si>
  <si>
    <t>Bednění mostních opěr a úložných prahů ze systémového bednění odstranění z překližek</t>
  </si>
  <si>
    <t>https://podminky.urs.cz/item/CS_URS_2023_01/334351211</t>
  </si>
  <si>
    <t>334361216</t>
  </si>
  <si>
    <t>Výztuž dříků opěr z betonářské oceli 10 505</t>
  </si>
  <si>
    <t>-722850864</t>
  </si>
  <si>
    <t>Výztuž betonářská mostních konstrukcí opěr, úložných prahů, křídel, závěrných zídek, bloků ložisek, pilířů a sloupů z oceli 10 505 (R) nebo BSt 500 dříků opěr</t>
  </si>
  <si>
    <t>https://podminky.urs.cz/item/CS_URS_2023_01/334361216</t>
  </si>
  <si>
    <t>z výkresu výztuže 20 %</t>
  </si>
  <si>
    <t>314,632*0,2/1000</t>
  </si>
  <si>
    <t>389121111</t>
  </si>
  <si>
    <t>Osazení dílců rámové konstrukce propustků a podchodů hmotnosti do 5 t</t>
  </si>
  <si>
    <t>-1606401265</t>
  </si>
  <si>
    <t>Osazení dílců rámové konstrukce propustků a podchodů hmotnosti jednotlivě do 5 t</t>
  </si>
  <si>
    <t>https://podminky.urs.cz/item/CS_URS_2023_01/389121111</t>
  </si>
  <si>
    <t xml:space="preserve">montáž rámu </t>
  </si>
  <si>
    <t>MEZILEHLÝ PREF. PERO-DRÁŽKA DÉLKY 1,0 m</t>
  </si>
  <si>
    <t>389121112</t>
  </si>
  <si>
    <t>Osazení dílců rámové konstrukce propustků a podchodů hmotnosti do 10 t</t>
  </si>
  <si>
    <t>-1510067318</t>
  </si>
  <si>
    <t>Osazení dílců rámové konstrukce propustků a podchodů hmotnosti jednotlivě přes 5 do 10 t</t>
  </si>
  <si>
    <t>https://podminky.urs.cz/item/CS_URS_2023_01/389121112</t>
  </si>
  <si>
    <t xml:space="preserve">montáž rámů </t>
  </si>
  <si>
    <t xml:space="preserve">MEZILEHLÝ PREF. PERO-DRÁŽKA DÉLKY 1,5 m </t>
  </si>
  <si>
    <t>VTOKOVÝ PREFABRIKÁT SE ŠIKMÝM ČELEM</t>
  </si>
  <si>
    <t>VÝTOKOVÝ PREFABRIKÁT SE ŠIKMÝM ČELEM</t>
  </si>
  <si>
    <t>R0001</t>
  </si>
  <si>
    <t>propust rámová SV 2000/1600mm dl 990 mm</t>
  </si>
  <si>
    <t>-696450342</t>
  </si>
  <si>
    <t>Poznámka k položce:_x000d_
Poznámka k položce: schválený pro SŽ včetně dopravy na stavbu</t>
  </si>
  <si>
    <t>1,0</t>
  </si>
  <si>
    <t>R0002</t>
  </si>
  <si>
    <t>propust rámová SV 2000/1600mm dl. 1490 mm</t>
  </si>
  <si>
    <t>-1246512876</t>
  </si>
  <si>
    <t>MEZILEHLÝ PREF. PERO-DRÁŽKA DÉLKY 1,5 m</t>
  </si>
  <si>
    <t>R0003</t>
  </si>
  <si>
    <t>propust rámová SV 2000/1600mm šikmá vtoková</t>
  </si>
  <si>
    <t>86098911</t>
  </si>
  <si>
    <t xml:space="preserve">Poznámka k položce:_x000d_
schválený pro SŽ včetně dopravy na stavbu,  šikmý řez bude proveden výrobcem prefabrikátu vč. trnů pro kotvení římsy.</t>
  </si>
  <si>
    <t>R0004</t>
  </si>
  <si>
    <t>propust rámová SV 2000/1600mm šikmá výtoková</t>
  </si>
  <si>
    <t>-552845436</t>
  </si>
  <si>
    <t>Poznámka k položce:_x000d_
schválený pro SŽ včetně dopravy na stavbu, šikmý řez bude proveden výrobcem prefabrikátu vč. trnů pro kotvení římsy.</t>
  </si>
  <si>
    <t>451315114</t>
  </si>
  <si>
    <t>Podkladní nebo výplňová vrstva z betonu C 12/15 tl do 100 mm</t>
  </si>
  <si>
    <t>1495199438</t>
  </si>
  <si>
    <t>Podkladní a výplňové vrstvy z betonu prostého tloušťky do 100 mm, z betonu C 12/15</t>
  </si>
  <si>
    <t>https://podminky.urs.cz/item/CS_URS_2023_01/451315114</t>
  </si>
  <si>
    <t xml:space="preserve">pod desku </t>
  </si>
  <si>
    <t>3,900*13,130</t>
  </si>
  <si>
    <t xml:space="preserve">pod prahy </t>
  </si>
  <si>
    <t>1,0*4,820*2</t>
  </si>
  <si>
    <t>451475121</t>
  </si>
  <si>
    <t>Podkladní vrstva plastbetonová samonivelační první vrstva tl 10 mm</t>
  </si>
  <si>
    <t>1532583472</t>
  </si>
  <si>
    <t>Podkladní vrstva plastbetonová samonivelační, tloušťky do 10 mm první vrstva</t>
  </si>
  <si>
    <t>https://podminky.urs.cz/item/CS_URS_2023_01/451475121</t>
  </si>
  <si>
    <t>Poznámka k položce:_x000d_
Poznámka k položce: polymermalta pod kotevní desky zábradlí</t>
  </si>
  <si>
    <t xml:space="preserve">zábradlí </t>
  </si>
  <si>
    <t>0,2*0,26*4</t>
  </si>
  <si>
    <t>451475122</t>
  </si>
  <si>
    <t>Podkladní vrstva plastbetonová samonivelační každá další vrstva tl 10 mm</t>
  </si>
  <si>
    <t>557074948</t>
  </si>
  <si>
    <t>Podkladní vrstva plastbetonová samonivelační, tloušťky do 10 mm každá další vrstva</t>
  </si>
  <si>
    <t>https://podminky.urs.cz/item/CS_URS_2023_01/451475122</t>
  </si>
  <si>
    <t>0,208</t>
  </si>
  <si>
    <t>451541R01</t>
  </si>
  <si>
    <t>Stěrkodrť stab. cementem frakce 0-32 dodávka a uložení</t>
  </si>
  <si>
    <t>-1466806065</t>
  </si>
  <si>
    <t>0,67*13,130</t>
  </si>
  <si>
    <t>1209738373</t>
  </si>
  <si>
    <t>včetně prahů</t>
  </si>
  <si>
    <t>4,7*4,640</t>
  </si>
  <si>
    <t>4,5*4,640</t>
  </si>
  <si>
    <t>-1140471404</t>
  </si>
  <si>
    <t>"pod dlažbu</t>
  </si>
  <si>
    <t>42,688*1,1*4,44/1000</t>
  </si>
  <si>
    <t>Úpravy povrchů, podlahy a osazování výplní</t>
  </si>
  <si>
    <t>628613233</t>
  </si>
  <si>
    <t>Protikorozní ochrana OK mostu III. tř.- základní a podkladní epoxidový, vrchní PU nátěr s metalizací</t>
  </si>
  <si>
    <t>-499672138</t>
  </si>
  <si>
    <t>Protikorozní ochrana ocelových mostních konstrukcí včetně otryskání povrchu základní a podkladní epoxidový a vrchní polyuretanový nátěr s metalizací III. třídy</t>
  </si>
  <si>
    <t>https://podminky.urs.cz/item/CS_URS_2023_01/628613233</t>
  </si>
  <si>
    <t>5,34</t>
  </si>
  <si>
    <t>15625101</t>
  </si>
  <si>
    <t>drát metalizační Zn D 3mm</t>
  </si>
  <si>
    <t>670810448</t>
  </si>
  <si>
    <t>Poznámka k položce:_x000d_
Poznámka k položce: 1,517 kg/m2</t>
  </si>
  <si>
    <t>5,340*1,517</t>
  </si>
  <si>
    <t>911121211</t>
  </si>
  <si>
    <t>Výroba ocelového zábradli při opravách mostů</t>
  </si>
  <si>
    <t>2057440909</t>
  </si>
  <si>
    <t>Oprava ocelového zábradlí svařovaného nebo šroubovaného výroba</t>
  </si>
  <si>
    <t>https://podminky.urs.cz/item/CS_URS_2023_01/911121211</t>
  </si>
  <si>
    <t>2,640</t>
  </si>
  <si>
    <t xml:space="preserve">zprava </t>
  </si>
  <si>
    <t>911121311</t>
  </si>
  <si>
    <t>Montáž ocelového zábradli při opravách mostů</t>
  </si>
  <si>
    <t>516887513</t>
  </si>
  <si>
    <t>Oprava ocelového zábradlí svařovaného nebo šroubovaného montáž</t>
  </si>
  <si>
    <t>https://podminky.urs.cz/item/CS_URS_2023_01/911121311</t>
  </si>
  <si>
    <t>13431000</t>
  </si>
  <si>
    <t>úhelník ocelový rovnostranný jakost S235JR (11 375) 70x70x8mm</t>
  </si>
  <si>
    <t>1978079431</t>
  </si>
  <si>
    <t xml:space="preserve">sloupky </t>
  </si>
  <si>
    <t>35,62/1000</t>
  </si>
  <si>
    <t>13011066</t>
  </si>
  <si>
    <t>úhelník ocelový rovnostranný jakost S235JR (11 375) 60x60x5mm</t>
  </si>
  <si>
    <t>-1569447151</t>
  </si>
  <si>
    <t xml:space="preserve">madla </t>
  </si>
  <si>
    <t>72,39/1000</t>
  </si>
  <si>
    <t>13611238</t>
  </si>
  <si>
    <t>plech ocelový hladký jakost S235JR tl 15mm tabule</t>
  </si>
  <si>
    <t>1787162185</t>
  </si>
  <si>
    <t>Poznámka k položce:_x000d_
Poznámka k položce: Hmotnost 720 kg/kus</t>
  </si>
  <si>
    <t xml:space="preserve">patní desky </t>
  </si>
  <si>
    <t>24,49/1000</t>
  </si>
  <si>
    <t>931992121</t>
  </si>
  <si>
    <t>Výplň dilatačních spár z extrudovaného polystyrénu tl 20 mm</t>
  </si>
  <si>
    <t>356020756</t>
  </si>
  <si>
    <t>Výplň dilatačních spár z polystyrenu extrudovaného, tloušťky 20 mm</t>
  </si>
  <si>
    <t>https://podminky.urs.cz/item/CS_URS_2023_01/931992121</t>
  </si>
  <si>
    <t xml:space="preserve">v desce </t>
  </si>
  <si>
    <t>0,3*3</t>
  </si>
  <si>
    <t xml:space="preserve">odláždění </t>
  </si>
  <si>
    <t>7,52*2*2*0,3</t>
  </si>
  <si>
    <t>931994142</t>
  </si>
  <si>
    <t>Těsnění dilatační spáry betonové konstrukce polyuretanovým tmelem do pl 4,0 cm2</t>
  </si>
  <si>
    <t>-911378363</t>
  </si>
  <si>
    <t>Těsnění spáry betonové konstrukce pásy, profily, tmely tmelem polyuretanovým spáry dilatační do 4,0 cm2</t>
  </si>
  <si>
    <t>https://podminky.urs.cz/item/CS_URS_2023_01/931994142</t>
  </si>
  <si>
    <t>7,52*2*2</t>
  </si>
  <si>
    <t>936942211</t>
  </si>
  <si>
    <t>Zhotovení tabulky s letopočtem opravy mostu vložením šablony do bednění</t>
  </si>
  <si>
    <t>2057737452</t>
  </si>
  <si>
    <t>Zhotovení tabulky s letopočtem opravy nebo větší údržby vložením šablony do bednění</t>
  </si>
  <si>
    <t>https://podminky.urs.cz/item/CS_URS_2023_01/936942211</t>
  </si>
  <si>
    <t>Poznámka k položce:_x000d_
Včetně zhotovení 1x základního PKO nátěru výztuže u vlysu s letopočtem s ručním očištěním kartáčem</t>
  </si>
  <si>
    <t>do římsy čel</t>
  </si>
  <si>
    <t>953965132</t>
  </si>
  <si>
    <t>Kotevní šroub pro chemické kotvy M 16 dl 260 mm</t>
  </si>
  <si>
    <t>896299638</t>
  </si>
  <si>
    <t>Kotvy chemické s vyvrtáním otvoru kotevní šrouby pro chemické kotvy, velikost M 16, délka 260 mm</t>
  </si>
  <si>
    <t>https://podminky.urs.cz/item/CS_URS_2023_01/953965132</t>
  </si>
  <si>
    <t>šrouby do patních desek zábradlí nerez kvality A4:</t>
  </si>
  <si>
    <t>962021112</t>
  </si>
  <si>
    <t>Bourání mostních zdí a pilířů z kamene</t>
  </si>
  <si>
    <t>472136502</t>
  </si>
  <si>
    <t>Bourání mostních konstrukcí zdiva a pilířů z kamene nebo cihel</t>
  </si>
  <si>
    <t>https://podminky.urs.cz/item/CS_URS_2023_01/962021112</t>
  </si>
  <si>
    <t>2,64*6,415</t>
  </si>
  <si>
    <t>2,66*6,415</t>
  </si>
  <si>
    <t>1,79*6,415</t>
  </si>
  <si>
    <t>3,1*0,6</t>
  </si>
  <si>
    <t>3,23*0,6</t>
  </si>
  <si>
    <t>9,7*0,6*2</t>
  </si>
  <si>
    <t>15*0,6*2</t>
  </si>
  <si>
    <t>997211511</t>
  </si>
  <si>
    <t>Vodorovná doprava suti po suchu na vzdálenost do 1 km</t>
  </si>
  <si>
    <t>951546256</t>
  </si>
  <si>
    <t>Vodorovná doprava suti nebo vybouraných hmot suti se složením a hrubým urovnáním, na vzdálenost do 1 km</t>
  </si>
  <si>
    <t>https://podminky.urs.cz/item/CS_URS_2023_01/997211511</t>
  </si>
  <si>
    <t>z bourání kamene:</t>
  </si>
  <si>
    <t>196,513</t>
  </si>
  <si>
    <t>997211519</t>
  </si>
  <si>
    <t>Příplatek ZKD 1 km u vodorovné dopravy suti</t>
  </si>
  <si>
    <t>-540292653</t>
  </si>
  <si>
    <t>Vodorovná doprava suti nebo vybouraných hmot suti se složením a hrubým urovnáním, na vzdálenost Příplatek k ceně za každý další i započatý 1 km přes 1 km</t>
  </si>
  <si>
    <t>https://podminky.urs.cz/item/CS_URS_2023_01/997211519</t>
  </si>
  <si>
    <t>196,513*15</t>
  </si>
  <si>
    <t>997211611</t>
  </si>
  <si>
    <t>Nakládání suti na dopravní prostředky pro vodorovnou dopravu</t>
  </si>
  <si>
    <t>-1185905384</t>
  </si>
  <si>
    <t>Nakládání suti nebo vybouraných hmot na dopravní prostředky pro vodorovnou dopravu suti</t>
  </si>
  <si>
    <t>https://podminky.urs.cz/item/CS_URS_2023_01/997211611</t>
  </si>
  <si>
    <t>997221873</t>
  </si>
  <si>
    <t>1709126379</t>
  </si>
  <si>
    <t>https://podminky.urs.cz/item/CS_URS_2023_01/997221873</t>
  </si>
  <si>
    <t>998</t>
  </si>
  <si>
    <t>Přesun hmot</t>
  </si>
  <si>
    <t>998214111</t>
  </si>
  <si>
    <t>Přesun hmot pro mosty montované z dílců ŽB nebo předpjatých v do 20 m</t>
  </si>
  <si>
    <t>-1180259194</t>
  </si>
  <si>
    <t>Přesun hmot pro mosty montované z dílců železobetonových nebo předpjatých vodorovná dopravní vzdálenost do 100 m výška mostu do 20 m</t>
  </si>
  <si>
    <t>https://podminky.urs.cz/item/CS_URS_2023_01/998214111</t>
  </si>
  <si>
    <t>Poznámka k položce:_x000d_
Dobrý přístup, po nezpevněné místní komunikaci až k začátku propustku (na výtoku).</t>
  </si>
  <si>
    <t>-1384942840</t>
  </si>
  <si>
    <t>prahy</t>
  </si>
  <si>
    <t>111631500</t>
  </si>
  <si>
    <t>-244008473</t>
  </si>
  <si>
    <t>Poznámka k položce:_x000d_
Poznámka k položce: Spotřeba 0,3-0,4 _x000d_
kg/m2</t>
  </si>
  <si>
    <t>137,154*0,00035</t>
  </si>
  <si>
    <t>711112011</t>
  </si>
  <si>
    <t>Provedení izolace proti zemní vlhkosti svislé za studena suspenzí asfaltovou</t>
  </si>
  <si>
    <t>-1611781807</t>
  </si>
  <si>
    <t>Provedení izolace proti zemní vlhkosti natěradly a tmely za studena na ploše svislé S nátěrem suspensí asfaltovou</t>
  </si>
  <si>
    <t>https://podminky.urs.cz/item/CS_URS_2023_01/711112011</t>
  </si>
  <si>
    <t>137,154*2</t>
  </si>
  <si>
    <t>111631780</t>
  </si>
  <si>
    <t>lak hydroizolační asfaltový pro izolaci trub</t>
  </si>
  <si>
    <t>-764646861</t>
  </si>
  <si>
    <t>Poznámka k položce:_x000d_
Poznámka k položce: Spotřeba: 0,3-0,5 kg/m2</t>
  </si>
  <si>
    <t>274,308*0,4/1000</t>
  </si>
  <si>
    <t>998711101</t>
  </si>
  <si>
    <t>Přesun hmot tonážní pro izolace proti vodě, vlhkosti a plynům v objektech v do 6 m</t>
  </si>
  <si>
    <t>1379457013</t>
  </si>
  <si>
    <t>Přesun hmot pro izolace proti vodě, vlhkosti a plynům stanovený z hmotnosti přesunovaného materiálu vodorovná dopravní vzdálenost do 50 m v objektech výšky do 6 m</t>
  </si>
  <si>
    <t>https://podminky.urs.cz/item/CS_URS_2023_01/998711101</t>
  </si>
  <si>
    <t>46051R001</t>
  </si>
  <si>
    <t>Přeložení vedení do betonových žlabů typu TK 1 Dodávka a montáž</t>
  </si>
  <si>
    <t>-469353027</t>
  </si>
  <si>
    <t>Přeložení vedení do betonových žlabů typu TK 1</t>
  </si>
  <si>
    <t>12*2</t>
  </si>
  <si>
    <t>002 - VRN - km 1,322 - propustek</t>
  </si>
  <si>
    <t xml:space="preserve">    VRN1 - Průzkumné, geodetické a projektové práce</t>
  </si>
  <si>
    <t xml:space="preserve">    VRN3 - Zařízení staveniště</t>
  </si>
  <si>
    <t>VRN1</t>
  </si>
  <si>
    <t>Průzkumné, geodetické a projektové práce</t>
  </si>
  <si>
    <t>012002000</t>
  </si>
  <si>
    <t>Geodetické práce</t>
  </si>
  <si>
    <t>871055608</t>
  </si>
  <si>
    <t>https://podminky.urs.cz/item/CS_URS_2023_01/012002000</t>
  </si>
  <si>
    <t>Poznámka k položce:_x000d_
Vytyčení dotčených inženýrských sítí včetně zajištění dohledu správce sítí při provádění stavebních prací - 3 správci sítí (SŽ SSZT a SEE a ČD-TELEMATIKA)</t>
  </si>
  <si>
    <t>013002000</t>
  </si>
  <si>
    <t>Projektové práce</t>
  </si>
  <si>
    <t>29814689</t>
  </si>
  <si>
    <t>https://podminky.urs.cz/item/CS_URS_2023_01/013002000</t>
  </si>
  <si>
    <t>Poznámka k položce:_x000d_
zpracování dokumentace skutečného provedení stavby - 2x (v trvalém tisku i digitálně) s využitím železničního bodového pole a po projednání a schválení SŽG.</t>
  </si>
  <si>
    <t>VRN3</t>
  </si>
  <si>
    <t>Zařízení staveniště</t>
  </si>
  <si>
    <t>030001000</t>
  </si>
  <si>
    <t>-1567379853</t>
  </si>
  <si>
    <t>https://podminky.urs.cz/item/CS_URS_2023_01/030001000</t>
  </si>
  <si>
    <t>Poznámka k položce:_x000d_
dodávky vody a energie, příjezdové komunikace včetně příp. omezení provozu a dopravního značení, příp. pronájmy pozemků, střežení pracoviště, uvedení pozemků do původního stavu, včetně přípravy a likvidace staveniště, havarijní a povodňový plán.</t>
  </si>
  <si>
    <t>-364615790</t>
  </si>
  <si>
    <t>Poznámka k položce:_x000d_
Statická zatěžovací zkouška pláně</t>
  </si>
  <si>
    <t xml:space="preserve">SO 01-13-02 -  Most, evid. km 1,842</t>
  </si>
  <si>
    <t xml:space="preserve">001 - ZRN - km 1,842 - most </t>
  </si>
  <si>
    <t xml:space="preserve">    8 - Trubní vedení</t>
  </si>
  <si>
    <t>-699809158</t>
  </si>
  <si>
    <t>za křídly</t>
  </si>
  <si>
    <t>7*7*2</t>
  </si>
  <si>
    <t>8*7*2</t>
  </si>
  <si>
    <t>484780755</t>
  </si>
  <si>
    <t>487796812</t>
  </si>
  <si>
    <t xml:space="preserve">ČD telematika, SEE, SSZT,  včetně přemístění kabelu pod chodníkovou podlahu bez přerušení vedení:</t>
  </si>
  <si>
    <t>8*3</t>
  </si>
  <si>
    <t>122252502</t>
  </si>
  <si>
    <t>Odkopávky a prokopávky nezapažené pro spodní stavbu železnic v hornině třídy těžitelnosti I skupiny 3 objem do 1000 m3 strojně</t>
  </si>
  <si>
    <t>79632897</t>
  </si>
  <si>
    <t>Odkopávky a prokopávky nezapažené pro spodní stavbu železnic strojně v hornině třídy těžitelnosti I skupiny 3 přes 100 do 1 000 m3</t>
  </si>
  <si>
    <t>https://podminky.urs.cz/item/CS_URS_2023_01/122252502</t>
  </si>
  <si>
    <t xml:space="preserve">pro přechody do trati </t>
  </si>
  <si>
    <t>7,5*2,0*1,7</t>
  </si>
  <si>
    <t>5,2*2,0*1,7</t>
  </si>
  <si>
    <t>5,150*2,0*1,7</t>
  </si>
  <si>
    <t>5,4*2,0*1,7</t>
  </si>
  <si>
    <t>gabion</t>
  </si>
  <si>
    <t>2,0*1*1</t>
  </si>
  <si>
    <t>podél křídel</t>
  </si>
  <si>
    <t xml:space="preserve">za křídly 1 m </t>
  </si>
  <si>
    <t>6,4*2*0,5</t>
  </si>
  <si>
    <t>8*2*0,5</t>
  </si>
  <si>
    <t xml:space="preserve">pro desky </t>
  </si>
  <si>
    <t>7*4*2</t>
  </si>
  <si>
    <t>130001101</t>
  </si>
  <si>
    <t>-1417656476</t>
  </si>
  <si>
    <t>https://podminky.urs.cz/item/CS_URS_2023_01/130001101</t>
  </si>
  <si>
    <t xml:space="preserve">ČD telematika, SEE, SSZT:  </t>
  </si>
  <si>
    <t>8*1*1</t>
  </si>
  <si>
    <t>187775734</t>
  </si>
  <si>
    <t>151,450</t>
  </si>
  <si>
    <t>327309596</t>
  </si>
  <si>
    <t>Poznámka k položce:_x000d_
celkem 17 km, např. skládka Vrbka</t>
  </si>
  <si>
    <t>151,450*7</t>
  </si>
  <si>
    <t>-1287136302</t>
  </si>
  <si>
    <t>151,450*2,0</t>
  </si>
  <si>
    <t>-584928283</t>
  </si>
  <si>
    <t xml:space="preserve">přechody do strati </t>
  </si>
  <si>
    <t xml:space="preserve">vytlačená </t>
  </si>
  <si>
    <t>(7,070+14,15+6,58)*-1</t>
  </si>
  <si>
    <t>zásyp na izolaci v objektu SO 01-10-01</t>
  </si>
  <si>
    <t>58344171</t>
  </si>
  <si>
    <t>štěrkodrť frakce 0/32</t>
  </si>
  <si>
    <t>1145037890</t>
  </si>
  <si>
    <t>51,250*1,9</t>
  </si>
  <si>
    <t>212795111</t>
  </si>
  <si>
    <t>Příčné odvodnění mostní opěry z plastových trub DN 160 včetně podkladního betonu, štěrkového obsypu</t>
  </si>
  <si>
    <t>-1615683392</t>
  </si>
  <si>
    <t>Příčné odvodnění za opěrou z plastových trub</t>
  </si>
  <si>
    <t>https://podminky.urs.cz/item/CS_URS_2023_01/212795111</t>
  </si>
  <si>
    <t>9,5*2</t>
  </si>
  <si>
    <t>224111114</t>
  </si>
  <si>
    <t>Vrty maloprofilové D do 56 mm úklon do 45° hl 0 až 25 m hornina III a IV</t>
  </si>
  <si>
    <t>1141328090</t>
  </si>
  <si>
    <t>Maloprofilové vrty průběžným sacím vrtáním průměru do 56 mm do úklonu 45° v hl 0 až 25 m v hornině tř. III a IV</t>
  </si>
  <si>
    <t>https://podminky.urs.cz/item/CS_URS_2023_01/224111114</t>
  </si>
  <si>
    <t xml:space="preserve">pro injektáž dutých míst po oklepu  30% plochy zdiva </t>
  </si>
  <si>
    <t>40*3*0,7</t>
  </si>
  <si>
    <t>224311114</t>
  </si>
  <si>
    <t>Vrty maloprofilové D přes 93 do 156 mm úklon do 45° hl 0 až 25 m hornina III a IV</t>
  </si>
  <si>
    <t>-907909218</t>
  </si>
  <si>
    <t>Maloprofilové vrty průběžným sacím vrtáním průměru přes 93 do 156 mm do úklonu 45° v hl 0 až 25 m v hornině tř. III a IV</t>
  </si>
  <si>
    <t>https://podminky.urs.cz/item/CS_URS_2023_01/224311114</t>
  </si>
  <si>
    <t>vrty pro křídla</t>
  </si>
  <si>
    <t>1,3*3*4</t>
  </si>
  <si>
    <t xml:space="preserve">do opěr </t>
  </si>
  <si>
    <t>2*2,5</t>
  </si>
  <si>
    <t>273321118</t>
  </si>
  <si>
    <t>Základové desky mostních konstrukcí ze ŽB C 30/37</t>
  </si>
  <si>
    <t>228477577</t>
  </si>
  <si>
    <t>Základové konstrukce z betonu železového desky ve výkopu nebo na hlavách pilot C 30/37</t>
  </si>
  <si>
    <t>https://podminky.urs.cz/item/CS_URS_2023_01/273321118</t>
  </si>
  <si>
    <t>dle přílohy č.6</t>
  </si>
  <si>
    <t xml:space="preserve">ZÁKLADOVÉ DESKY ZÍDEK </t>
  </si>
  <si>
    <t>14,15</t>
  </si>
  <si>
    <t>-2038048290</t>
  </si>
  <si>
    <t>-739920747</t>
  </si>
  <si>
    <t>(7,5+2,28+7,566+1,280)*0,4</t>
  </si>
  <si>
    <t>(5,0+5,099+2,280+1,280)*0,4</t>
  </si>
  <si>
    <t>(5,2+2,280+5,295+1,280)*0,4</t>
  </si>
  <si>
    <t>(5,4+5,492+2,280+1,280)*0,4</t>
  </si>
  <si>
    <t>202728816</t>
  </si>
  <si>
    <t>1456249443</t>
  </si>
  <si>
    <t xml:space="preserve">50% z celkového množství </t>
  </si>
  <si>
    <t>2635,317/1000*0,50</t>
  </si>
  <si>
    <t>281601111</t>
  </si>
  <si>
    <t>Injektování vrtů nízkotlaké vzestupné s jednoduchým obturátorem tlakem do 0,6 MPa</t>
  </si>
  <si>
    <t>-157727683</t>
  </si>
  <si>
    <t>Injektování s jednoduchým obturátorem nebo bez obturátoru vzestupné, tlakem do 0,60 MPa</t>
  </si>
  <si>
    <t>https://podminky.urs.cz/item/CS_URS_2023_01/281601111</t>
  </si>
  <si>
    <t>5*4</t>
  </si>
  <si>
    <t>58521133-01</t>
  </si>
  <si>
    <t>Injektážní směs</t>
  </si>
  <si>
    <t>1241995073</t>
  </si>
  <si>
    <t xml:space="preserve">injektáž </t>
  </si>
  <si>
    <t>481388591</t>
  </si>
  <si>
    <t>3,0</t>
  </si>
  <si>
    <t>163840593</t>
  </si>
  <si>
    <t>-794243024</t>
  </si>
  <si>
    <t xml:space="preserve">na výběhové zídky </t>
  </si>
  <si>
    <t>(0,08+0,35+0,317+0,02)*7,5</t>
  </si>
  <si>
    <t>0,44*0,35*2</t>
  </si>
  <si>
    <t>(0,08+0,35+0,317+0,02)*5,0</t>
  </si>
  <si>
    <t>(0,08+0,35+0,317+0,02)*5,2</t>
  </si>
  <si>
    <t>(0,08+0,35+0,317+0,02)*5,4</t>
  </si>
  <si>
    <t>-522437489</t>
  </si>
  <si>
    <t>1689065403</t>
  </si>
  <si>
    <t xml:space="preserve">20% z celkového množství </t>
  </si>
  <si>
    <t>2635,317/1000*0,2</t>
  </si>
  <si>
    <t>327215111</t>
  </si>
  <si>
    <t>Opěrná zeď z gabionů dvouzákrutová síť s povrchovou úpravou galfan vyplněná lomovým kamenem</t>
  </si>
  <si>
    <t>2016403165</t>
  </si>
  <si>
    <t>Opěrné zdi z drátokamenných gravitačních konstrukcí (gabionů) z lomového kamene neupraveného výplňového na sucho ze splétané dvouzákrutové ocelové sítě s povrchovou úpravou galfan</t>
  </si>
  <si>
    <t>https://podminky.urs.cz/item/CS_URS_2023_01/327215111</t>
  </si>
  <si>
    <t>2*1*1</t>
  </si>
  <si>
    <t>625260033</t>
  </si>
  <si>
    <t xml:space="preserve">dříky zídek </t>
  </si>
  <si>
    <t>6,58</t>
  </si>
  <si>
    <t>2127413418</t>
  </si>
  <si>
    <t>-717718201</t>
  </si>
  <si>
    <t>(1,150+1,305)*7,5</t>
  </si>
  <si>
    <t>(1,150+1,305)*5,0</t>
  </si>
  <si>
    <t>(1,150+1,305)*5,2</t>
  </si>
  <si>
    <t>(1,150+1,305)*5,4</t>
  </si>
  <si>
    <t>0,39*4</t>
  </si>
  <si>
    <t>0,211*4</t>
  </si>
  <si>
    <t>212784250</t>
  </si>
  <si>
    <t>914862266</t>
  </si>
  <si>
    <t>2635,317/1000*0,3</t>
  </si>
  <si>
    <t>421941321</t>
  </si>
  <si>
    <t>Montáž podlahy z plechů bez výztuh při opravě mostu</t>
  </si>
  <si>
    <t>-550463665</t>
  </si>
  <si>
    <t>Oprava podlah z plechů montáž bez výztuh</t>
  </si>
  <si>
    <t>https://podminky.urs.cz/item/CS_URS_2023_01/421941321</t>
  </si>
  <si>
    <t xml:space="preserve">středová podlaha </t>
  </si>
  <si>
    <t>0,52*8,8</t>
  </si>
  <si>
    <t xml:space="preserve">chodníkové podlahy </t>
  </si>
  <si>
    <t>1,365*8,8</t>
  </si>
  <si>
    <t>1,370*8,8</t>
  </si>
  <si>
    <t>421941521</t>
  </si>
  <si>
    <t>Demontáž podlahových plechů bez výztuh na mostech</t>
  </si>
  <si>
    <t>-1041417268</t>
  </si>
  <si>
    <t>Demontáž podlahových plechů bez výztuh</t>
  </si>
  <si>
    <t>https://podminky.urs.cz/item/CS_URS_2023_01/421941521</t>
  </si>
  <si>
    <t>Poznámka k položce:_x000d_
podlahy budou po obnově PKO osazeny zpět</t>
  </si>
  <si>
    <t>429173111</t>
  </si>
  <si>
    <t>Přizvednutí a spuštění kcí hmotnosti do 10 t</t>
  </si>
  <si>
    <t>93047817</t>
  </si>
  <si>
    <t>Přizvednutí a spuštění konstrukcí hmotnosti do 10 t</t>
  </si>
  <si>
    <t>https://podminky.urs.cz/item/CS_URS_2023_01/429173111</t>
  </si>
  <si>
    <t>dle mes 10 t</t>
  </si>
  <si>
    <t>451315124</t>
  </si>
  <si>
    <t>Podkladní nebo výplňová vrstva z betonu C 12/15 tl do 150 mm</t>
  </si>
  <si>
    <t>-1324164181</t>
  </si>
  <si>
    <t>Podkladní a výplňové vrstvy z betonu prostého tloušťky do 150 mm, z betonu C 12/15</t>
  </si>
  <si>
    <t>https://podminky.urs.cz/item/CS_URS_2023_01/451315124</t>
  </si>
  <si>
    <t xml:space="preserve">pod přechody: </t>
  </si>
  <si>
    <t>7,07/0,15</t>
  </si>
  <si>
    <t>-2090666922</t>
  </si>
  <si>
    <t>0,2*0,26*16</t>
  </si>
  <si>
    <t>-1678090181</t>
  </si>
  <si>
    <t>0,832</t>
  </si>
  <si>
    <t>457311118</t>
  </si>
  <si>
    <t>Vyrovnávací nebo spádový beton C 30/37 včetně úpravy povrchu</t>
  </si>
  <si>
    <t>938501920</t>
  </si>
  <si>
    <t>Vyrovnávací nebo spádový beton včetně úpravy povrchu C 30/37</t>
  </si>
  <si>
    <t>https://podminky.urs.cz/item/CS_URS_2023_01/457311118</t>
  </si>
  <si>
    <t xml:space="preserve">výběhy do trati </t>
  </si>
  <si>
    <t>směr LIBOCHOVICE</t>
  </si>
  <si>
    <t>1,7*((7+5)/2)</t>
  </si>
  <si>
    <t>směr LOUNY</t>
  </si>
  <si>
    <t>925226930</t>
  </si>
  <si>
    <t>6,4*2</t>
  </si>
  <si>
    <t>8*2</t>
  </si>
  <si>
    <t>-1709892024</t>
  </si>
  <si>
    <t>521281111</t>
  </si>
  <si>
    <t>Výroba pozednic železničního mostu z tvrdého dřeva</t>
  </si>
  <si>
    <t>-413632001</t>
  </si>
  <si>
    <t>Pozednice na železničních mostech z tvrdého dřeva s plošným uložením výroba</t>
  </si>
  <si>
    <t>https://podminky.urs.cz/item/CS_URS_2023_01/521281111</t>
  </si>
  <si>
    <t>521281211</t>
  </si>
  <si>
    <t>Montáž pozednic železničního mostu z tvrdého dřeva</t>
  </si>
  <si>
    <t>684905589</t>
  </si>
  <si>
    <t>Pozednice na železničních mostech z tvrdého dřeva s plošným uložením montáž</t>
  </si>
  <si>
    <t>https://podminky.urs.cz/item/CS_URS_2023_01/521281211</t>
  </si>
  <si>
    <t>60815350</t>
  </si>
  <si>
    <t>mostnice dřevěná impregnovaná olejem DB 240x240mm dl 2,5m</t>
  </si>
  <si>
    <t>1224107718</t>
  </si>
  <si>
    <t>0,25*0,25*2,5</t>
  </si>
  <si>
    <t>521283221</t>
  </si>
  <si>
    <t>Demontáž pozednic včetně odstranění štěrkového podsypu</t>
  </si>
  <si>
    <t>-1589953128</t>
  </si>
  <si>
    <t>Demontáž pozednic s odstraněním štěrku</t>
  </si>
  <si>
    <t>https://podminky.urs.cz/item/CS_URS_2023_01/521283221</t>
  </si>
  <si>
    <t>541991112</t>
  </si>
  <si>
    <t>Demontáž upevňovadel šroub svěrkový nebo spojkový</t>
  </si>
  <si>
    <t>-378796420</t>
  </si>
  <si>
    <t>https://podminky.urs.cz/item/CS_URS_2023_01/541991112</t>
  </si>
  <si>
    <t xml:space="preserve">přímé upevnění </t>
  </si>
  <si>
    <t>628613223</t>
  </si>
  <si>
    <t>Protikorozní ochrana OK mostu III.tř.-základní a podkladní epoxidový, vrchní PU nátěr bez metalizace</t>
  </si>
  <si>
    <t>708446273</t>
  </si>
  <si>
    <t>Protikorozní ochrana ocelových mostních konstrukcí včetně otryskání povrchu základní a podkladní epoxidový a vrchní polyuretanový nátěr bez metalizace III. třídy</t>
  </si>
  <si>
    <t>https://podminky.urs.cz/item/CS_URS_2023_01/628613223</t>
  </si>
  <si>
    <t>Poznámka k položce:_x000d_
Poznámka k položce: PŘÍPRAVA POVRCHU MÍSTNÍM OTRYSKÁNÍM NA STUPEŇ Sa 2,5 3) SKLADBA NÁTĚRŮ VE SLOŽENÍ ONS 14: - ZÁKLADNÍ NÁTĚR EPOXIDOVÝ TL. min. 80 mm - PODKLADNÍ NÁTĚR EPOXIDOVÝ TL. min. 80 mm - VRCHNÍ NÁTĚR POLYURETANOVÝ TL. min. 80 mm CELKOVÁ NOMINÁLNÍ TLOUŠŤKA NÁTĚRU min. 280 mm</t>
  </si>
  <si>
    <t>dle přílohy č. 8</t>
  </si>
  <si>
    <t>226,41</t>
  </si>
  <si>
    <t>69873570</t>
  </si>
  <si>
    <t>19,91</t>
  </si>
  <si>
    <t>255667753</t>
  </si>
  <si>
    <t>19,91*1,517</t>
  </si>
  <si>
    <t>628613911</t>
  </si>
  <si>
    <t>Mechanické vyčištění hloubkové koroze mezi jednotlivými prvky OK mostů</t>
  </si>
  <si>
    <t>-1073045407</t>
  </si>
  <si>
    <t>Mechanické vyčištění hloubkové koroze mezi jednotlivými prvky ocelových mostních konstrukcí</t>
  </si>
  <si>
    <t>https://podminky.urs.cz/item/CS_URS_2023_01/628613911</t>
  </si>
  <si>
    <t xml:space="preserve">odhad </t>
  </si>
  <si>
    <t>629991112</t>
  </si>
  <si>
    <t>Zatmelení spar mezi jednotlivými ocelovými prvky mostních konstrukcí s výplní</t>
  </si>
  <si>
    <t>-1207062138</t>
  </si>
  <si>
    <t>Zatmelení spar mezi jednotlivými ocelovými prvky mostních konstrukcí polyuretanovým tmelem šířky spar do 10 mm s výplní</t>
  </si>
  <si>
    <t>https://podminky.urs.cz/item/CS_URS_2023_01/629991112</t>
  </si>
  <si>
    <t>Trubní vedení</t>
  </si>
  <si>
    <t>871315221</t>
  </si>
  <si>
    <t>Kanalizační potrubí z tvrdého PVC jednovrstvé tuhost třídy SN8 DN 160</t>
  </si>
  <si>
    <t>-794377691</t>
  </si>
  <si>
    <t>Kanalizační potrubí z tvrdého PVC v otevřeném výkopu ve sklonu do 20 %, hladkého plnostěnného jednovrstvého, tuhost třídy SN 8 DN 160</t>
  </si>
  <si>
    <t>https://podminky.urs.cz/item/CS_URS_2023_01/871315221</t>
  </si>
  <si>
    <t>3*1,5*4</t>
  </si>
  <si>
    <t>2,7*1,2</t>
  </si>
  <si>
    <t>0308R0001</t>
  </si>
  <si>
    <t>Ekologická ochrana a zaplachtování při provádění PKO - montáž + demontáž</t>
  </si>
  <si>
    <t>337060665</t>
  </si>
  <si>
    <t>Ekologická ochrna při provádění oprav (zaplachtování apod) montáž + demontáž</t>
  </si>
  <si>
    <t>Poznámka k položce:_x000d_
Poznámka k položce: okolo OK včetně čel a plochy pod příčníky, včetně zajištění potřebného materiálu</t>
  </si>
  <si>
    <t xml:space="preserve">okolo  OK</t>
  </si>
  <si>
    <t>(5,515+1,5+1,5+1,475+1,475)*9,20</t>
  </si>
  <si>
    <t>-737013891</t>
  </si>
  <si>
    <t xml:space="preserve">výbězích a na římse </t>
  </si>
  <si>
    <t xml:space="preserve">ZLEVA </t>
  </si>
  <si>
    <t>3+1,390</t>
  </si>
  <si>
    <t>3+1,310</t>
  </si>
  <si>
    <t xml:space="preserve">ZPRAVA </t>
  </si>
  <si>
    <t>3+1,340</t>
  </si>
  <si>
    <t>3+1,365</t>
  </si>
  <si>
    <t>1059459424</t>
  </si>
  <si>
    <t>-346546166</t>
  </si>
  <si>
    <t>Sloupek 1a</t>
  </si>
  <si>
    <t>71,23/1000</t>
  </si>
  <si>
    <t>Sloupek 1b</t>
  </si>
  <si>
    <t>71,90/1000</t>
  </si>
  <si>
    <t>13011R01</t>
  </si>
  <si>
    <t>úhelník ocelový rovnostranný jakost 11 375 65x65x6mm</t>
  </si>
  <si>
    <t>T</t>
  </si>
  <si>
    <t>599245822</t>
  </si>
  <si>
    <t>MADLO 2a</t>
  </si>
  <si>
    <t>214,89/1000</t>
  </si>
  <si>
    <t>MADLO 2b</t>
  </si>
  <si>
    <t>24,2/1000</t>
  </si>
  <si>
    <t>MADLO 2c</t>
  </si>
  <si>
    <t>23,76/1000</t>
  </si>
  <si>
    <t>MADLO 2d</t>
  </si>
  <si>
    <t>24,64/1000</t>
  </si>
  <si>
    <t>MADLO 2e</t>
  </si>
  <si>
    <t>23,23/1000</t>
  </si>
  <si>
    <t>757319178</t>
  </si>
  <si>
    <t>PATNÍ DESKA</t>
  </si>
  <si>
    <t>97,92/1000</t>
  </si>
  <si>
    <t>936171121</t>
  </si>
  <si>
    <t>Osazení kovových doplňků mostního vybavení - svorníků a šroubů s matkou do otvorů</t>
  </si>
  <si>
    <t>1872097306</t>
  </si>
  <si>
    <t>Osazení kovových doplňků mostního vybavení jednotlivě svorníků a šroubů s matkou do otvorů</t>
  </si>
  <si>
    <t>https://podminky.urs.cz/item/CS_URS_2023_01/936171121</t>
  </si>
  <si>
    <t>dle přílohy č.8</t>
  </si>
  <si>
    <t>31198198</t>
  </si>
  <si>
    <t>šroub spojkový M24x120mm</t>
  </si>
  <si>
    <t>-792398370</t>
  </si>
  <si>
    <t>31198182</t>
  </si>
  <si>
    <t>matice M24 s antikorozní úpravou</t>
  </si>
  <si>
    <t>-420985472</t>
  </si>
  <si>
    <t>93617R01</t>
  </si>
  <si>
    <t>DOVÁVKA , VÝROBA A MONTÁŽ Podložka pryžová 160X320X20</t>
  </si>
  <si>
    <t>-971308133</t>
  </si>
  <si>
    <t>Podložka pryžová 160X320X20</t>
  </si>
  <si>
    <t>93617R02</t>
  </si>
  <si>
    <t>DOVÁVKA , VÝROBA A MONTÁŽ OCELOVÁ PODLOŽKA 60x60x5</t>
  </si>
  <si>
    <t>441904747</t>
  </si>
  <si>
    <t>detail 1</t>
  </si>
  <si>
    <t>272</t>
  </si>
  <si>
    <t>93617R03</t>
  </si>
  <si>
    <t>DOVÁVKA , VÝROBA A MONTÁŽ PRYŽOVÁ PODLOŽKA 60x60x5</t>
  </si>
  <si>
    <t>905932149</t>
  </si>
  <si>
    <t>938905311</t>
  </si>
  <si>
    <t>Údržba OK mostů - očistění, nátěr, namazání ložisek</t>
  </si>
  <si>
    <t>-860819763</t>
  </si>
  <si>
    <t>Údržba ocelových konstrukcí údržba ložisek očistění, nátěr, namazání</t>
  </si>
  <si>
    <t>https://podminky.urs.cz/item/CS_URS_2023_01/938905311</t>
  </si>
  <si>
    <t>4*2</t>
  </si>
  <si>
    <t>938905312</t>
  </si>
  <si>
    <t>Údržba OK mostů - vysekání obetonávky ložisek a zalití ložiskových desek</t>
  </si>
  <si>
    <t>110675956</t>
  </si>
  <si>
    <t>Údržba ocelových konstrukcí údržba ložisek vysekání obetonávky a zalití ložiskových desek</t>
  </si>
  <si>
    <t>https://podminky.urs.cz/item/CS_URS_2023_01/938905312</t>
  </si>
  <si>
    <t>941111121</t>
  </si>
  <si>
    <t>Montáž lešení řadového trubkového lehkého s podlahami zatížení do 200 kg/m2 š od 0,9 do 1,2 m v do 10 m</t>
  </si>
  <si>
    <t>-347699382</t>
  </si>
  <si>
    <t>Montáž lešení řadového trubkového lehkého pracovního s podlahami s provozním zatížením tř. 3 do 200 kg/m2 šířky tř. W09 od 0,9 do 1,2 m, výšky do 10 m</t>
  </si>
  <si>
    <t>https://podminky.urs.cz/item/CS_URS_2023_01/941111121</t>
  </si>
  <si>
    <t xml:space="preserve">opěry včetně úložných prahů </t>
  </si>
  <si>
    <t>5,3*4,42*2</t>
  </si>
  <si>
    <t xml:space="preserve">u křídel: </t>
  </si>
  <si>
    <t>zprava</t>
  </si>
  <si>
    <t>12,52*2</t>
  </si>
  <si>
    <t>3*2</t>
  </si>
  <si>
    <t>14,6*2</t>
  </si>
  <si>
    <t>941111221</t>
  </si>
  <si>
    <t>Příplatek k lešení řadovému trubkovému lehkému s podlahami š 1,2 m v 10 m za první a ZKD den použití</t>
  </si>
  <si>
    <t>-971521209</t>
  </si>
  <si>
    <t>Montáž lešení řadového trubkového lehkého pracovního s podlahami s provozním zatížením tř. 3 do 200 kg/m2 Příplatek za první a každý další den použití lešení k ceně -1121</t>
  </si>
  <si>
    <t>https://podminky.urs.cz/item/CS_URS_2023_01/941111221</t>
  </si>
  <si>
    <t>113,092*15</t>
  </si>
  <si>
    <t>941111821</t>
  </si>
  <si>
    <t>Demontáž lešení řadového trubkového lehkého s podlahami zatížení do 200 kg/m2 š od 0,9 do 1,2 m v do 10 m</t>
  </si>
  <si>
    <t>-358657131</t>
  </si>
  <si>
    <t>Demontáž lešení řadového trubkového lehkého pracovního s podlahami s provozním zatížením tř. 3 do 200 kg/m2 šířky tř. W09 od 0,9 do 1,2 m, výšky do 10 m</t>
  </si>
  <si>
    <t>https://podminky.urs.cz/item/CS_URS_2023_01/941111821</t>
  </si>
  <si>
    <t>946211121</t>
  </si>
  <si>
    <t>Montáž lešení zavěšeného trubkového na potrubních mostech zatížení tř. 2 do 100 kg/m2 v do 10 m</t>
  </si>
  <si>
    <t>344554194</t>
  </si>
  <si>
    <t>Montáž zavěšeného trubkového lešení na potrubních mostech nebo na mostní konstrukci s podlahami s provozním zatížením tř. 2 přes 75 do 150 kg/m2, umístěného ve výšce do 10 m</t>
  </si>
  <si>
    <t>https://podminky.urs.cz/item/CS_URS_2023_01/946211121</t>
  </si>
  <si>
    <t>(5,515+1,5+1,5)*8,8</t>
  </si>
  <si>
    <t>946211222</t>
  </si>
  <si>
    <t>Příplatek k lešení zavěšenému trubkovému na mostech 100 kg/m2 v 20 m za první a ZKD den použití</t>
  </si>
  <si>
    <t>71558561</t>
  </si>
  <si>
    <t>Montáž zavěšeného trubkového lešení na potrubních mostech nebo na mostní konstrukci Příplatek za první a každý další den použití lešení k ceně -1122</t>
  </si>
  <si>
    <t>https://podminky.urs.cz/item/CS_URS_2023_01/946211222</t>
  </si>
  <si>
    <t>74,932*30</t>
  </si>
  <si>
    <t>946211821</t>
  </si>
  <si>
    <t>Demontáž lešení zavěšeného trubkového na potrubních mostech zatížení tř. 2 do 100 kg/m2 v do 10 m</t>
  </si>
  <si>
    <t>-1081509827</t>
  </si>
  <si>
    <t>Demontáž zavěšeného trubkového lešení na potrubních mostech nebo na mostní konstrukci s podlahami s provozním zatížením tř. 2 přes 75 do 150 kg/m2, umístěného ve výšce do 10 m</t>
  </si>
  <si>
    <t>https://podminky.urs.cz/item/CS_URS_2023_01/946211821</t>
  </si>
  <si>
    <t>766154989</t>
  </si>
  <si>
    <t>1083467505</t>
  </si>
  <si>
    <t xml:space="preserve">stávající přechody </t>
  </si>
  <si>
    <t>1,3*3,230*0,8*4</t>
  </si>
  <si>
    <t>966075141</t>
  </si>
  <si>
    <t>Odstranění kovového zábradlí vcelku</t>
  </si>
  <si>
    <t>-1501196202</t>
  </si>
  <si>
    <t>Odstranění různých konstrukcí na mostech kovového zábradlí vcelku</t>
  </si>
  <si>
    <t>https://podminky.urs.cz/item/CS_URS_2023_01/966075141</t>
  </si>
  <si>
    <t xml:space="preserve">přechody a římsa </t>
  </si>
  <si>
    <t>1,280+3,230</t>
  </si>
  <si>
    <t>1,295+3,020</t>
  </si>
  <si>
    <t>2,805+1,3</t>
  </si>
  <si>
    <t>1,285+3,325</t>
  </si>
  <si>
    <t>985121122</t>
  </si>
  <si>
    <t>Tryskání degradovaného betonu stěn a rubu kleneb vodou pod tlakem přes 300 do 1250 barů</t>
  </si>
  <si>
    <t>1468857079</t>
  </si>
  <si>
    <t>Tryskání degradovaného betonu stěn, rubu kleneb a podlah vodou pod tlakem přes 300 do 1 250 barů</t>
  </si>
  <si>
    <t>https://podminky.urs.cz/item/CS_URS_2023_01/985121122</t>
  </si>
  <si>
    <t xml:space="preserve">mezi křídlem a opěrou </t>
  </si>
  <si>
    <t>3,3*2</t>
  </si>
  <si>
    <t>4,2*2</t>
  </si>
  <si>
    <t>985311112</t>
  </si>
  <si>
    <t>Reprofilace stěn cementovou sanační maltou tl přes 10 do 20 mm</t>
  </si>
  <si>
    <t>-1616584758</t>
  </si>
  <si>
    <t>Reprofilace betonu sanačními maltami na cementové bázi ručně stěn, tloušťky přes 10 do 20 mm</t>
  </si>
  <si>
    <t>https://podminky.urs.cz/item/CS_URS_2023_01/985311112</t>
  </si>
  <si>
    <t>985321111</t>
  </si>
  <si>
    <t>Ochranný nátěr výztuže na cementové bázi stěn, líce kleneb a podhledů 1 vrstva tl 1 mm</t>
  </si>
  <si>
    <t>366840434</t>
  </si>
  <si>
    <t>Ochranný nátěr betonářské výztuže 1 vrstva tloušťky 1 mm na cementové bázi stěn, líce kleneb a podhledů</t>
  </si>
  <si>
    <t>https://podminky.urs.cz/item/CS_URS_2023_01/985321111</t>
  </si>
  <si>
    <t xml:space="preserve">10% z clekové plochy </t>
  </si>
  <si>
    <t>128,092*0,1</t>
  </si>
  <si>
    <t>985323111</t>
  </si>
  <si>
    <t>Spojovací můstek reprofilovaného betonu na cementové bázi tl 1 mm</t>
  </si>
  <si>
    <t>354270150</t>
  </si>
  <si>
    <t>Spojovací můstek reprofilovaného betonu na cementové bázi, tloušťky 1 mm</t>
  </si>
  <si>
    <t>https://podminky.urs.cz/item/CS_URS_2023_01/985323111</t>
  </si>
  <si>
    <t>985324231</t>
  </si>
  <si>
    <t>Ochranný akrylátový nátěr betonu trojnásobný se stěrkou S5 (OS-D)</t>
  </si>
  <si>
    <t>1505979030</t>
  </si>
  <si>
    <t>Ochranný nátěr betonu akrylátový trojnásobný se stěrkou S5 (OS-D)</t>
  </si>
  <si>
    <t>https://podminky.urs.cz/item/CS_URS_2023_01/985324231</t>
  </si>
  <si>
    <t>985422311</t>
  </si>
  <si>
    <t>Injektáž trhlin š přes 1 do 2 mm v ŽB kcích tl do 100 mm aktivovanou cementovou maltou včetně vrtů</t>
  </si>
  <si>
    <t>567088516</t>
  </si>
  <si>
    <t>Injektáž trhlin v betonových nebo železobetonových konstrukcích nízkotlaká do 0,6 MP s injektážními jehlami vloženými do vrtů včetně jejich vyvrtání aktivovanou cementovou maltou šířka trhlin do 2 mm tloušťka konstrukce do 100 mm</t>
  </si>
  <si>
    <t>https://podminky.urs.cz/item/CS_URS_2023_01/985422311</t>
  </si>
  <si>
    <t>985422321</t>
  </si>
  <si>
    <t>Injektáž trhlin š přes 2 do 5 mm v ŽB kcích tl do 100 mm aktivovanou cementovou maltou včetně vrtů</t>
  </si>
  <si>
    <t>-527059830</t>
  </si>
  <si>
    <t>Injektáž trhlin v betonových nebo železobetonových konstrukcích nízkotlaká do 0,6 MP s injektážními jehlami vloženými do vrtů včetně jejich vyvrtání aktivovanou cementovou maltou šířka trhlin přes 2 do 5 mm tloušťka konstrukce do 100 mm</t>
  </si>
  <si>
    <t>https://podminky.urs.cz/item/CS_URS_2023_01/985422321</t>
  </si>
  <si>
    <t xml:space="preserve">oprava trhlin v tokretu oprěy </t>
  </si>
  <si>
    <t>4,22*2*2</t>
  </si>
  <si>
    <t>985622212</t>
  </si>
  <si>
    <t>Spínání objektů - vložení a dodání táhla z betonářské oceli D přes 20 do 28 mm se svařovaným spojem</t>
  </si>
  <si>
    <t>1780889931</t>
  </si>
  <si>
    <t>Spínání objektů táhly vložení a dodání táhla z betonářské oceli spojované svařováním, průměru přes 20 do 28 mm</t>
  </si>
  <si>
    <t>https://podminky.urs.cz/item/CS_URS_2023_01/985622212</t>
  </si>
  <si>
    <t xml:space="preserve">Táhla v přechodech </t>
  </si>
  <si>
    <t>5,7*2*2</t>
  </si>
  <si>
    <t>997013843</t>
  </si>
  <si>
    <t>Poplatek za uložení na skládce (skládkovné) odpadu po otryskávání s obsahem nebezpečných látek kód odpadu 12 01 16</t>
  </si>
  <si>
    <t>-1305510967</t>
  </si>
  <si>
    <t>Poplatek za uložení stavebního odpadu na skládce (skládkovné) odpadního materiálu po otryskávání s obsahem nebezpečných látek zatříděného do katalogu odpadů pod kódem 12 01 16</t>
  </si>
  <si>
    <t>https://podminky.urs.cz/item/CS_URS_2023_01/997013843</t>
  </si>
  <si>
    <t>z očištění při obnově PKO:</t>
  </si>
  <si>
    <t>16,981</t>
  </si>
  <si>
    <t>788718824</t>
  </si>
  <si>
    <t>suť:</t>
  </si>
  <si>
    <t>32,249+16,981+8,966</t>
  </si>
  <si>
    <t>odstraněné zábradlí do kovošrotu (výzisk SMT):</t>
  </si>
  <si>
    <t>0,316</t>
  </si>
  <si>
    <t>-698850079</t>
  </si>
  <si>
    <t>58,512*16</t>
  </si>
  <si>
    <t>1423200185</t>
  </si>
  <si>
    <t>997211621</t>
  </si>
  <si>
    <t>Ekologická likvidace mostnic - drcení a odvoz do 20 km</t>
  </si>
  <si>
    <t>-513602191</t>
  </si>
  <si>
    <t>Ekologická likvidace mostnic s drcením s odvozem drtě do 20 km</t>
  </si>
  <si>
    <t>https://podminky.urs.cz/item/CS_URS_2023_01/997211621</t>
  </si>
  <si>
    <t>-1269990961</t>
  </si>
  <si>
    <t>997013841</t>
  </si>
  <si>
    <t>Poplatek za uložení na skládce (skládkovné) odpadu po otryskávání bez obsahu nebezpečných látek kód odpadu 12 01 17</t>
  </si>
  <si>
    <t>-808004201</t>
  </si>
  <si>
    <t>Poplatek za uložení stavebního odpadu na skládce (skládkovné) odpadního materiálu po otryskávání bez obsahu nebezpečných látek zatříděného do Katalogu odpadů pod kódem 12 01 17</t>
  </si>
  <si>
    <t>https://podminky.urs.cz/item/CS_URS_2023_01/997013841</t>
  </si>
  <si>
    <t>z čištění spodní stavby:</t>
  </si>
  <si>
    <t>8,966</t>
  </si>
  <si>
    <t>998212111</t>
  </si>
  <si>
    <t>Přesun hmot pro mosty zděné, monolitické betonové nebo ocelové v do 20 m</t>
  </si>
  <si>
    <t>1797390485</t>
  </si>
  <si>
    <t>Přesun hmot pro mosty zděné, betonové monolitické, spřažené ocelobetonové nebo kovové vodorovná dopravní vzdálenost do 100 m výška mostu do 20 m</t>
  </si>
  <si>
    <t>https://podminky.urs.cz/item/CS_URS_2023_01/998212111</t>
  </si>
  <si>
    <t>Poznámka k položce:_x000d_
Dobrý přístup, přes silnici III/22941 mezi_x000d_
obcemi Černčice a Blšany u Loun</t>
  </si>
  <si>
    <t>-1121386452</t>
  </si>
  <si>
    <t>přechody</t>
  </si>
  <si>
    <t>základy</t>
  </si>
  <si>
    <t>dříky</t>
  </si>
  <si>
    <t>-1033931052</t>
  </si>
  <si>
    <t>Poznámka k položce:_x000d_
Poznámka k položce: Spotřeba 0,3-0,4kg/m2</t>
  </si>
  <si>
    <t>83,432*0,35/1000</t>
  </si>
  <si>
    <t>2124694906</t>
  </si>
  <si>
    <t>83,432*2</t>
  </si>
  <si>
    <t>11163178</t>
  </si>
  <si>
    <t>53866597</t>
  </si>
  <si>
    <t>166,864*0,5/1000</t>
  </si>
  <si>
    <t>711-R00</t>
  </si>
  <si>
    <t>Dodávka + montáž vodotěsné izolace schváleného typu - SVI (přípravná, vodotěsná a ochranná vrstva)</t>
  </si>
  <si>
    <t>-1996038388</t>
  </si>
  <si>
    <t>Poznámka k položce:_x000d_
použít schválený SVI, volně položený na betonovém podkladu, plnoplošně natavit na stěny žlabu KL (po vytrvdnutí přechodových zídek)</t>
  </si>
  <si>
    <t>11*((7+5)/2)</t>
  </si>
  <si>
    <t>711-R01</t>
  </si>
  <si>
    <t>Dodávka + montáž přichycení SVI nerezovou lištou včetně navrtání, osazení hmoždinek a zatmelení</t>
  </si>
  <si>
    <t>1194807933</t>
  </si>
  <si>
    <t>Poznámka k položce:_x000d_
Poznámka k položce: Přichycení izolace</t>
  </si>
  <si>
    <t xml:space="preserve">PŘECHODY </t>
  </si>
  <si>
    <t>5+5,2+7,5+5,4</t>
  </si>
  <si>
    <t xml:space="preserve">závěrné zdi </t>
  </si>
  <si>
    <t>2,6*2</t>
  </si>
  <si>
    <t>594772046</t>
  </si>
  <si>
    <t>002 - VRN - km 1,842 - most</t>
  </si>
  <si>
    <t>VRN1 - Průzkumné, geodetické a projektové práce</t>
  </si>
  <si>
    <t>VRN3 - Zařízení staveniště</t>
  </si>
  <si>
    <t>VRN4 - Inženýrská činnost</t>
  </si>
  <si>
    <t>kpl.</t>
  </si>
  <si>
    <t>849628549</t>
  </si>
  <si>
    <t>238962049</t>
  </si>
  <si>
    <t>-1910889958</t>
  </si>
  <si>
    <t>Poznámka k položce:_x000d_
dodávky vody a energie, příjezdové komunikace včetně příp. omezení provozu a dopravního značení, příp. pronájmy pozemků, střežení pracoviště, uvedení pozemků do původního stavu, včetně přípravy a likvidace staveniště, havarijní a povodňový plán. Uzavírka komunikace pod mostem viz část rozpočtu VON.</t>
  </si>
  <si>
    <t>455842610</t>
  </si>
  <si>
    <t xml:space="preserve">ve výbězích mostu po 1  kpl.:</t>
  </si>
  <si>
    <t>1+1</t>
  </si>
  <si>
    <t>SO 01–13-03 - Propustek, evid. km 2,457</t>
  </si>
  <si>
    <t xml:space="preserve">001 - ZRN - km 2,457 - propustek </t>
  </si>
  <si>
    <t>111251201</t>
  </si>
  <si>
    <t>Odstranění křovin a stromů průměru kmene do 100 mm i s kořeny sklonu terénu přes 1:5 z celkové plochy do 100 m2 strojně</t>
  </si>
  <si>
    <t>1846686931</t>
  </si>
  <si>
    <t>Odstranění křovin a stromů s odstraněním kořenů strojně průměru kmene do 100 mm v rovině nebo ve svahu sklonu terénu přes 1:5, při celkové ploše do 100 m2</t>
  </si>
  <si>
    <t>https://podminky.urs.cz/item/CS_URS_2023_01/111251201</t>
  </si>
  <si>
    <t>8*5</t>
  </si>
  <si>
    <t>8*7</t>
  </si>
  <si>
    <t>-104681753</t>
  </si>
  <si>
    <t>332027705</t>
  </si>
  <si>
    <t>184496991</t>
  </si>
  <si>
    <t xml:space="preserve">ČD telematika </t>
  </si>
  <si>
    <t>SEE,SSZT</t>
  </si>
  <si>
    <t>121151103</t>
  </si>
  <si>
    <t>Sejmutí ornice plochy do 100 m2 tl vrstvy do 200 mm strojně</t>
  </si>
  <si>
    <t>-903314831</t>
  </si>
  <si>
    <t>Sejmutí ornice strojně při souvislé ploše do 100 m2, tl. vrstvy do 200 mm</t>
  </si>
  <si>
    <t>https://podminky.urs.cz/item/CS_URS_2023_01/121151103</t>
  </si>
  <si>
    <t>3,140*6</t>
  </si>
  <si>
    <t>7*5</t>
  </si>
  <si>
    <t>-948755964</t>
  </si>
  <si>
    <t>1,25*3,3</t>
  </si>
  <si>
    <t>2,3*6,7</t>
  </si>
  <si>
    <t xml:space="preserve">pro troubu </t>
  </si>
  <si>
    <t>13,43*10,750</t>
  </si>
  <si>
    <t xml:space="preserve">odpočet bourání </t>
  </si>
  <si>
    <t>1,7*7,1*2*-1</t>
  </si>
  <si>
    <t>NK</t>
  </si>
  <si>
    <t>1,6*0,310*7,1*-1</t>
  </si>
  <si>
    <t>část základu opěr</t>
  </si>
  <si>
    <t>0,032*7,4*2*-1</t>
  </si>
  <si>
    <t>938864912</t>
  </si>
  <si>
    <t>-506885115</t>
  </si>
  <si>
    <t>7*1*1</t>
  </si>
  <si>
    <t>162432511</t>
  </si>
  <si>
    <t>Vodorovné přemístění výkopku do 2000 m pracovním vlakem</t>
  </si>
  <si>
    <t>1599586311</t>
  </si>
  <si>
    <t>Vodorovné přemístění výkopku pracovním vlakem bez naložení výkopku, avšak s jeho vyložením, pro jakoukoliv třídu těžitelnosti, na vzdálenost do 2 000 m</t>
  </si>
  <si>
    <t>https://podminky.urs.cz/item/CS_URS_2023_01/162432511</t>
  </si>
  <si>
    <t>zemina</t>
  </si>
  <si>
    <t>264,156</t>
  </si>
  <si>
    <t xml:space="preserve">suť </t>
  </si>
  <si>
    <t>106,355</t>
  </si>
  <si>
    <t>-215257472</t>
  </si>
  <si>
    <t>135,772</t>
  </si>
  <si>
    <t>0,49*3,3*-1</t>
  </si>
  <si>
    <t>0,31*6,7*-1</t>
  </si>
  <si>
    <t>1127962888</t>
  </si>
  <si>
    <t>132,078*7</t>
  </si>
  <si>
    <t>167151101</t>
  </si>
  <si>
    <t>Nakládání výkopku z hornin třídy těžitelnosti I skupiny 1 až 3 do 100 m3</t>
  </si>
  <si>
    <t>-1431880451</t>
  </si>
  <si>
    <t>Nakládání, skládání a překládání neulehlého výkopku nebo sypaniny strojně nakládání, množství do 100 m3, z horniny třídy těžitelnosti I, skupiny 1 až 3</t>
  </si>
  <si>
    <t>https://podminky.urs.cz/item/CS_URS_2023_01/167151101</t>
  </si>
  <si>
    <t>naložení zeminy z důvodu špatného přístupu k objektu:</t>
  </si>
  <si>
    <t>132,078</t>
  </si>
  <si>
    <t>-636322276</t>
  </si>
  <si>
    <t>0,5</t>
  </si>
  <si>
    <t>1269791121</t>
  </si>
  <si>
    <t>5,5*5,1</t>
  </si>
  <si>
    <t>1928521612</t>
  </si>
  <si>
    <t>132,078*2</t>
  </si>
  <si>
    <t>-883975133</t>
  </si>
  <si>
    <t>10,750*11,45</t>
  </si>
  <si>
    <t>0,49*3,3</t>
  </si>
  <si>
    <t>0,31*6,7</t>
  </si>
  <si>
    <t>1212633980</t>
  </si>
  <si>
    <t>123,088*1,9</t>
  </si>
  <si>
    <t>-1272552247</t>
  </si>
  <si>
    <t>-201534671</t>
  </si>
  <si>
    <t>53,840*0,03</t>
  </si>
  <si>
    <t>182351023</t>
  </si>
  <si>
    <t>Rozprostření ornice pl do 100 m2 ve svahu přes 1:5 tl vrstvy do 200 mm strojně</t>
  </si>
  <si>
    <t>450612457</t>
  </si>
  <si>
    <t>Rozprostření a urovnání ornice ve svahu sklonu přes 1:5 strojně při souvislé ploše do 100 m2, tl. vrstvy do 200 mm</t>
  </si>
  <si>
    <t>https://podminky.urs.cz/item/CS_URS_2023_01/182351023</t>
  </si>
  <si>
    <t>-65751471</t>
  </si>
  <si>
    <t xml:space="preserve">potrubí + deska </t>
  </si>
  <si>
    <t>4,54*10,50</t>
  </si>
  <si>
    <t xml:space="preserve">čelo na vtoku </t>
  </si>
  <si>
    <t>2,23*5</t>
  </si>
  <si>
    <t>883462891</t>
  </si>
  <si>
    <t>1872844440</t>
  </si>
  <si>
    <t>základová deska pod troubami:</t>
  </si>
  <si>
    <t>4,3</t>
  </si>
  <si>
    <t>0,7*0,4*1,6*-1</t>
  </si>
  <si>
    <t xml:space="preserve">zesílení desky na výtoku </t>
  </si>
  <si>
    <t>1885650434</t>
  </si>
  <si>
    <t>-243839666</t>
  </si>
  <si>
    <t>0,25*9,580*2</t>
  </si>
  <si>
    <t>0,25*1,6*2</t>
  </si>
  <si>
    <t xml:space="preserve">zesílení desky základu </t>
  </si>
  <si>
    <t>1,14*2,1*2</t>
  </si>
  <si>
    <t>1247072186</t>
  </si>
  <si>
    <t>744386964</t>
  </si>
  <si>
    <t>284,4/1000</t>
  </si>
  <si>
    <t>-1778791655</t>
  </si>
  <si>
    <t>práh na výtoku</t>
  </si>
  <si>
    <t>0,7*0,4*1,6</t>
  </si>
  <si>
    <t xml:space="preserve">práh čela </t>
  </si>
  <si>
    <t>201436570</t>
  </si>
  <si>
    <t>720648503</t>
  </si>
  <si>
    <t>0,7*1,6*2</t>
  </si>
  <si>
    <t>0,7*0,4*2</t>
  </si>
  <si>
    <t>0,960*5*2</t>
  </si>
  <si>
    <t>0,96*1,2*2</t>
  </si>
  <si>
    <t>1006984604</t>
  </si>
  <si>
    <t>-2076021725</t>
  </si>
  <si>
    <t>808,285*0,3/1000</t>
  </si>
  <si>
    <t>-1615576225</t>
  </si>
  <si>
    <t xml:space="preserve">římsa čela </t>
  </si>
  <si>
    <t>0,66</t>
  </si>
  <si>
    <t>1377700791</t>
  </si>
  <si>
    <t>-1159992916</t>
  </si>
  <si>
    <t>(0,1+0,3+0,265)*5,0*2</t>
  </si>
  <si>
    <t>0,18*2</t>
  </si>
  <si>
    <t>948982475</t>
  </si>
  <si>
    <t>-1985126637</t>
  </si>
  <si>
    <t>z výkresu výztuže</t>
  </si>
  <si>
    <t>39,930*0,617/1000</t>
  </si>
  <si>
    <t>49*0,617/1000</t>
  </si>
  <si>
    <t>-1183623794</t>
  </si>
  <si>
    <t>DŘÍK ČELA NA VTOKU</t>
  </si>
  <si>
    <t>-514210790</t>
  </si>
  <si>
    <t>1208326535</t>
  </si>
  <si>
    <t xml:space="preserve">čela </t>
  </si>
  <si>
    <t>1,483*5</t>
  </si>
  <si>
    <t>(1,465+0,540)*5</t>
  </si>
  <si>
    <t>1,483*0,9*2</t>
  </si>
  <si>
    <t>-530945389</t>
  </si>
  <si>
    <t>334359115</t>
  </si>
  <si>
    <t>Výřez bednění pro prostup trub betonovou konstrukcí DN 600</t>
  </si>
  <si>
    <t>1496503715</t>
  </si>
  <si>
    <t>https://podminky.urs.cz/item/CS_URS_2023_01/334359115</t>
  </si>
  <si>
    <t>výřez dn 800</t>
  </si>
  <si>
    <t>582790983</t>
  </si>
  <si>
    <t>dle přílohy č. 7</t>
  </si>
  <si>
    <t>(808,285-242-55)/1000</t>
  </si>
  <si>
    <t>-1890762936</t>
  </si>
  <si>
    <t>2,5*9,150</t>
  </si>
  <si>
    <t>451541111</t>
  </si>
  <si>
    <t>Lože pod potrubí otevřený výkop ze štěrkodrtě</t>
  </si>
  <si>
    <t>-324812124</t>
  </si>
  <si>
    <t>Lože pod potrubí, stoky a drobné objekty v otevřeném výkopu ze štěrkodrtě 0-63 mm</t>
  </si>
  <si>
    <t>https://podminky.urs.cz/item/CS_URS_2023_01/451541111</t>
  </si>
  <si>
    <t xml:space="preserve">pod základ čela a práh </t>
  </si>
  <si>
    <t>0,15*5</t>
  </si>
  <si>
    <t>0,05*1,6</t>
  </si>
  <si>
    <t>1657683663</t>
  </si>
  <si>
    <t>0,15*9,150</t>
  </si>
  <si>
    <t>-1886484534</t>
  </si>
  <si>
    <t>4,4*3,140</t>
  </si>
  <si>
    <t>4,3*7</t>
  </si>
  <si>
    <t>639009355</t>
  </si>
  <si>
    <t>43,916*1,1*4,44/1000</t>
  </si>
  <si>
    <t>812472121</t>
  </si>
  <si>
    <t>Montáž potrubí z trub TBH s integrovaným pryžovým těsněním otevřený výkop sklon do 20 % DN 800</t>
  </si>
  <si>
    <t>-1202725567</t>
  </si>
  <si>
    <t>Montáž potrubí z trub betonových hrdlových v otevřeném výkopu ve sklonu do 20 % s integrovaným pryžovým těsněním DN 800</t>
  </si>
  <si>
    <t>https://podminky.urs.cz/item/CS_URS_2023_01/812472121</t>
  </si>
  <si>
    <t>10,500</t>
  </si>
  <si>
    <t>592211R021</t>
  </si>
  <si>
    <t>ŽB. trouba patková DN 800</t>
  </si>
  <si>
    <t>-302495984</t>
  </si>
  <si>
    <t>ŽB. trouba patková DN 800 (mezilehlá)</t>
  </si>
  <si>
    <t>Poznámka k položce:_x000d_
přesná specifikace dle projektu, integrované pryžové těsnění trub, včetně spojovacího materiálu jednotlivých dílců. Trouba musí být schváleny pro použití pro SŽ. Včetně dopravy na stavbu.</t>
  </si>
  <si>
    <t>trouba patková DN 800:</t>
  </si>
  <si>
    <t>592211R022</t>
  </si>
  <si>
    <t>vtoková ŽB. trouba patková DN 800 kolmá</t>
  </si>
  <si>
    <t>639840726</t>
  </si>
  <si>
    <t>Poznámka k položce:_x000d_
Poznámka k položce: přesná specifikace dle projektu, integrované pryžové těsnění trub, včetně spojovacího materiálu jednotlivých dílců. Trouba musí být schválena pro použití pro SŽ. Včetně dopravy na stavbu.</t>
  </si>
  <si>
    <t>vtoková trouba patková DN 800:</t>
  </si>
  <si>
    <t>592211R023</t>
  </si>
  <si>
    <t>šikmá výtoková ŽB. trouba patková DN 800</t>
  </si>
  <si>
    <t>-811531139</t>
  </si>
  <si>
    <t>výtoková trouba patková šikmá DN 800:</t>
  </si>
  <si>
    <t>737549357</t>
  </si>
  <si>
    <t>0,25*1,6</t>
  </si>
  <si>
    <t>zleva</t>
  </si>
  <si>
    <t>2*3,14*0,6*0,3</t>
  </si>
  <si>
    <t>1718182232</t>
  </si>
  <si>
    <t>2*3,14*0,6</t>
  </si>
  <si>
    <t>1991164458</t>
  </si>
  <si>
    <t xml:space="preserve">do římsy vtokového čela: </t>
  </si>
  <si>
    <t>vlysem matrice do betonu do odláždění výtoku:</t>
  </si>
  <si>
    <t>848920023</t>
  </si>
  <si>
    <t>1,7*7,1*2</t>
  </si>
  <si>
    <t>1,6*0,310*7,1</t>
  </si>
  <si>
    <t>2,825*3*0,8</t>
  </si>
  <si>
    <t>2,825*3,450*0,8</t>
  </si>
  <si>
    <t>0,032*7,4*2</t>
  </si>
  <si>
    <t>992114111</t>
  </si>
  <si>
    <t>Vodorovné přemístění mostních dílců z ŽB na vzdálenost 1000 m hmotnosti do 5 t</t>
  </si>
  <si>
    <t>463852492</t>
  </si>
  <si>
    <t>Vodorovné přemístění mostních dílců vzdálenosti přesunu do 1 000 m do 5 t</t>
  </si>
  <si>
    <t>https://podminky.urs.cz/item/CS_URS_2023_01/992114111</t>
  </si>
  <si>
    <t>naložení ŽB. trub na mezideponii a doprava k místu montáže z důvodu špatného přístupu k objektu:</t>
  </si>
  <si>
    <t>8+1+1</t>
  </si>
  <si>
    <t>992114291</t>
  </si>
  <si>
    <t>Příplatek k vodorovnému přemístění dílců z ŽB hmotnosti do 5 t ZKD složení</t>
  </si>
  <si>
    <t>CS ÚRS 2022 01</t>
  </si>
  <si>
    <t>-264806196</t>
  </si>
  <si>
    <t>Vodorovné přemístění mostních dílců Příplatek k ceně za každé složení, hmotnosti dílců nebo nosníků jednotlivě do 5 t</t>
  </si>
  <si>
    <t>https://podminky.urs.cz/item/CS_URS_2022_01/992114291</t>
  </si>
  <si>
    <t>složení ŽB. trub po dopravě z důvodu špatného přístupu k objektu:</t>
  </si>
  <si>
    <t>-1046974265</t>
  </si>
  <si>
    <t>-1127971948</t>
  </si>
  <si>
    <t>106,355*16</t>
  </si>
  <si>
    <t>-1081204871</t>
  </si>
  <si>
    <t>Poznámka k položce:_x000d_
přeložení na mezideponii z důvodu špatného přístupu k objektu</t>
  </si>
  <si>
    <t>2*106,355</t>
  </si>
  <si>
    <t>668763247</t>
  </si>
  <si>
    <t>1928524276</t>
  </si>
  <si>
    <t>998214191</t>
  </si>
  <si>
    <t>Příplatek k přesunu hmot pro mosty montované z dílců ŽB a předpjatých za zvětšený přesun do 1000 m</t>
  </si>
  <si>
    <t>-194537496</t>
  </si>
  <si>
    <t>Přesun hmot pro mosty montované z dílců železobetonových nebo předpjatých Příplatek k ceně za zvětšený přesun přes vymezenou největší dopravní vzdálenost do 1000 m</t>
  </si>
  <si>
    <t>https://podminky.urs.cz/item/CS_URS_2023_01/998214191</t>
  </si>
  <si>
    <t>Poznámka k položce:_x000d_
špatný přístup k objektu, asi kolejově z přejezdu P 2284 v km 2,639 (cca 180 m)</t>
  </si>
  <si>
    <t>-1089138624</t>
  </si>
  <si>
    <t>-1760166121</t>
  </si>
  <si>
    <t>Poznámka k položce:_x000d_
Poznámka k položce: Spotřeba 0,3-0,4 kg/m2</t>
  </si>
  <si>
    <t>73,524*0,00035</t>
  </si>
  <si>
    <t>-1450757796</t>
  </si>
  <si>
    <t>73,524*2</t>
  </si>
  <si>
    <t>1736221544</t>
  </si>
  <si>
    <t>147,048*0,4/1000</t>
  </si>
  <si>
    <t>-1887492684</t>
  </si>
  <si>
    <t>998711193</t>
  </si>
  <si>
    <t>Příplatek k přesunu hmot tonážní 711 za zvětšený přesun do 500 m</t>
  </si>
  <si>
    <t>1997102738</t>
  </si>
  <si>
    <t>Přesun hmot pro izolace proti vodě, vlhkosti a plynům stanovený z hmotnosti přesunovaného materiálu Příplatek k cenám za zvětšený přesun přes vymezenou největší dopravní vzdálenost do 500 m</t>
  </si>
  <si>
    <t>https://podminky.urs.cz/item/CS_URS_2023_01/998711193</t>
  </si>
  <si>
    <t xml:space="preserve">002 - VRN - km 2,457 - propustek </t>
  </si>
  <si>
    <t xml:space="preserve">    VRN6 - Územní vlivy</t>
  </si>
  <si>
    <t>-23209782</t>
  </si>
  <si>
    <t>-1229197705</t>
  </si>
  <si>
    <t>1525414500</t>
  </si>
  <si>
    <t>1022275273</t>
  </si>
  <si>
    <t>VRN6</t>
  </si>
  <si>
    <t>Územní vlivy</t>
  </si>
  <si>
    <t>060001000</t>
  </si>
  <si>
    <t>-513579844</t>
  </si>
  <si>
    <t>https://podminky.urs.cz/item/CS_URS_2023_01/060001000</t>
  </si>
  <si>
    <t>SO 01-13-04 - Most, evid. km 3,509</t>
  </si>
  <si>
    <t>001 - ZRN - km 3,509 most</t>
  </si>
  <si>
    <t xml:space="preserve">    9 - Ostatní konstrukce a práce-bourání</t>
  </si>
  <si>
    <t xml:space="preserve">    713 - Izolace tepelné</t>
  </si>
  <si>
    <t xml:space="preserve">    43-M - Montáž ocelových konstrukcí</t>
  </si>
  <si>
    <t>-2066144490</t>
  </si>
  <si>
    <t xml:space="preserve">za křídly </t>
  </si>
  <si>
    <t>9*8*2</t>
  </si>
  <si>
    <t>-248368614</t>
  </si>
  <si>
    <t>113105113</t>
  </si>
  <si>
    <t>Rozebrání dlažeb z lomového kamene kladených na MC vyspárované MC</t>
  </si>
  <si>
    <t>-1490896012</t>
  </si>
  <si>
    <t>Rozebrání dlažeb z lomového kamene s přemístěním hmot na skládku na vzdálenost do 3 m nebo s naložením na dopravní prostředek, kladených do cementové malty se spárami zalitými cementovou maltou</t>
  </si>
  <si>
    <t>https://podminky.urs.cz/item/CS_URS_2023_01/113105113</t>
  </si>
  <si>
    <t xml:space="preserve">stávající dlažba </t>
  </si>
  <si>
    <t>4,022*2</t>
  </si>
  <si>
    <t>115011R001</t>
  </si>
  <si>
    <t>Převedení vody potrubím DN 1000</t>
  </si>
  <si>
    <t>230381872</t>
  </si>
  <si>
    <t xml:space="preserve">provizorní zatrubnění potoka dodávka montáž včetně rozebrání </t>
  </si>
  <si>
    <t>115011R002</t>
  </si>
  <si>
    <t>betonové skruže včetně cerpání vody</t>
  </si>
  <si>
    <t>-124516882</t>
  </si>
  <si>
    <t>119001422</t>
  </si>
  <si>
    <t>Dočasné zajištění kabelů a kabelových tratí z 6 volně ložených kabelů</t>
  </si>
  <si>
    <t>81478601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</si>
  <si>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</si>
  <si>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https://podminky.urs.cz/item/CS_URS_2023_01/119001422</t>
  </si>
  <si>
    <t>ČD telematika, SEE,SSZT</t>
  </si>
  <si>
    <t>-1141371439</t>
  </si>
  <si>
    <t>6*8*4</t>
  </si>
  <si>
    <t>122152612</t>
  </si>
  <si>
    <t>Odkopávky a prokopávky zapažené pro spodní stavbu železnic v hornině třídy těžitelnosti I skupiny 1 a 2 objem do 1000 m3 strojně</t>
  </si>
  <si>
    <t>1318880010</t>
  </si>
  <si>
    <t>Odkopávky a prokopávky zapažené pro spodní stavbu železnic strojně v hornině třídy těžitelnosti I skupiny 1 a 2 přes 100 do 1 000 m3</t>
  </si>
  <si>
    <t>https://podminky.urs.cz/item/CS_URS_2023_01/122152612</t>
  </si>
  <si>
    <t xml:space="preserve">odkop za opěrami pro izolace a pro výběhy </t>
  </si>
  <si>
    <t>27,99*((5,055+11,125)/2)</t>
  </si>
  <si>
    <t>28,7*((5,055+11,125)/2)</t>
  </si>
  <si>
    <t>odtěžení hrázek</t>
  </si>
  <si>
    <t>6*2,5*2</t>
  </si>
  <si>
    <t xml:space="preserve">odtěžení cesty </t>
  </si>
  <si>
    <t xml:space="preserve">zásyp zatrubnění potoka </t>
  </si>
  <si>
    <t>6,6*3,5</t>
  </si>
  <si>
    <t xml:space="preserve">odpočet trouby </t>
  </si>
  <si>
    <t>(PI*0,5*0,5*3,5)*-2</t>
  </si>
  <si>
    <t>122202508</t>
  </si>
  <si>
    <t>Příplatek k odkopávkám nezapaženým pro spodní stavbu železnic v hornině třídy těžitelnosti I skupiny 3 za ztížení při rekonstrukci</t>
  </si>
  <si>
    <t>-2024354928</t>
  </si>
  <si>
    <t>Odkopávky a prokopávky nezapažené pro spodní stavbu železnic strojně v hornině třídy těžitelnosti I skupiny 3 Příplatek k cenám za ztížení při rekonstrukcích</t>
  </si>
  <si>
    <t>https://podminky.urs.cz/item/CS_URS_2023_01/122202508</t>
  </si>
  <si>
    <t>124353101</t>
  </si>
  <si>
    <t>Vykopávky pro koryta vodotečí v hornině třídy těžitelnosti II skupiny 4 objem do 1000 m3 strojně</t>
  </si>
  <si>
    <t>1022817442</t>
  </si>
  <si>
    <t>Vykopávky pro koryta vodotečí strojně v hornině třídy těžitelnosti II skupiny 4 přes 100 do 1 000 m3</t>
  </si>
  <si>
    <t>https://podminky.urs.cz/item/CS_URS_2023_01/124353101</t>
  </si>
  <si>
    <t xml:space="preserve">úprava koryta </t>
  </si>
  <si>
    <t>6,5*18,6</t>
  </si>
  <si>
    <t>-1526282191</t>
  </si>
  <si>
    <t>30*1*1</t>
  </si>
  <si>
    <t>153112111</t>
  </si>
  <si>
    <t>Nastražení ocelových štětovnic dl do 10 m ve standardních podmínkách z terénu</t>
  </si>
  <si>
    <t>1759804239</t>
  </si>
  <si>
    <t>Zřízení beraněných stěn z ocelových štětovnic z terénu nastražení štětovnic ve standardních podmínkách, délky do 10 m</t>
  </si>
  <si>
    <t>https://podminky.urs.cz/item/CS_URS_2023_01/153112111</t>
  </si>
  <si>
    <t>5*16,1</t>
  </si>
  <si>
    <t>5*14,9</t>
  </si>
  <si>
    <t>153112122</t>
  </si>
  <si>
    <t>Zaberanění ocelových štětovnic na dl do 8 m ve standardních podmínkách z terénu</t>
  </si>
  <si>
    <t>1389960179</t>
  </si>
  <si>
    <t>Zřízení beraněných stěn z ocelových štětovnic z terénu zaberanění štětovnic ve standardních podmínkách, délky do 8 m</t>
  </si>
  <si>
    <t>https://podminky.urs.cz/item/CS_URS_2023_01/153112122</t>
  </si>
  <si>
    <t>15920R001</t>
  </si>
  <si>
    <t>štětovnice LARSSEN IIIm</t>
  </si>
  <si>
    <t>2109427282</t>
  </si>
  <si>
    <t>opotřebení 30%</t>
  </si>
  <si>
    <t>155,00*155,55/1000*0,3</t>
  </si>
  <si>
    <t>153113140</t>
  </si>
  <si>
    <t>Vytažení ocelových štětovnic dl nad 12 m zaberaněných do hl 8 m z terénu ve standardních podmínkách</t>
  </si>
  <si>
    <t>931438651</t>
  </si>
  <si>
    <t>Vytažení stěn z ocelových štětovnic zaberaněných z terénu délky přes 12 m ve standardních podmínkách, zaberaněných na hloubku do 8 m</t>
  </si>
  <si>
    <t>https://podminky.urs.cz/item/CS_URS_2023_01/153113140</t>
  </si>
  <si>
    <t>4434796</t>
  </si>
  <si>
    <t>458,622+120,9+17,602</t>
  </si>
  <si>
    <t xml:space="preserve">odpočet zásyp </t>
  </si>
  <si>
    <t xml:space="preserve">zásyp vytěženou zeminou </t>
  </si>
  <si>
    <t>1,4*15,470*-1</t>
  </si>
  <si>
    <t>0,7*15,470*-1</t>
  </si>
  <si>
    <t>-1738741907</t>
  </si>
  <si>
    <t>Poznámka k položce:_x000d_
celkem 18 km, např. skládka Vrbka</t>
  </si>
  <si>
    <t>564,637*8</t>
  </si>
  <si>
    <t>171153101</t>
  </si>
  <si>
    <t>-683262057</t>
  </si>
  <si>
    <t>https://podminky.urs.cz/item/CS_URS_2023_01/171153101</t>
  </si>
  <si>
    <t>1811322700</t>
  </si>
  <si>
    <t>547,035*2,0</t>
  </si>
  <si>
    <t>-861929196</t>
  </si>
  <si>
    <t xml:space="preserve">zásyp za opěrami </t>
  </si>
  <si>
    <t xml:space="preserve">vhodná nenamrzavá zemina </t>
  </si>
  <si>
    <t>17,61*((16,850+14,935)/2)</t>
  </si>
  <si>
    <t>přechodový klín 0-32</t>
  </si>
  <si>
    <t>12,7*((7,375+14,935)/2)</t>
  </si>
  <si>
    <t>12,61*((16,850+14,935)/2)</t>
  </si>
  <si>
    <t>17,89*((7,375+14,935)/2)</t>
  </si>
  <si>
    <t>1,4*15,470</t>
  </si>
  <si>
    <t>0,7*15,470</t>
  </si>
  <si>
    <t>-2046065782</t>
  </si>
  <si>
    <t>12,7*((7,375+14,935)/2)*1,9</t>
  </si>
  <si>
    <t>17,89*((7,375+14,935)/2)*1,9</t>
  </si>
  <si>
    <t>17,602*1,9</t>
  </si>
  <si>
    <t>-1268916126</t>
  </si>
  <si>
    <t>17,61*((16,850+14,935)/2)*1,9</t>
  </si>
  <si>
    <t>12,61*((16,850+14,935)/2)*1,9</t>
  </si>
  <si>
    <t>-613218744</t>
  </si>
  <si>
    <t xml:space="preserve">osetí ornice </t>
  </si>
  <si>
    <t>1641030850</t>
  </si>
  <si>
    <t>192*0,03</t>
  </si>
  <si>
    <t>1820331798</t>
  </si>
  <si>
    <t>-2136677352</t>
  </si>
  <si>
    <t xml:space="preserve">za opěrami </t>
  </si>
  <si>
    <t>3,8*5,75</t>
  </si>
  <si>
    <t xml:space="preserve">NA VYROVNÁVAJÍCÍ BETON ZA OPĚRAMI </t>
  </si>
  <si>
    <t>7,8*4,97</t>
  </si>
  <si>
    <t>6,52*4,97</t>
  </si>
  <si>
    <t>Líce křídel</t>
  </si>
  <si>
    <t xml:space="preserve">6,13 +7,08+8,76 +6,79 </t>
  </si>
  <si>
    <t>Ruby křídel</t>
  </si>
  <si>
    <t>12,62 + 12,71 + 12,66 + 14,16</t>
  </si>
  <si>
    <t>spodní plocha konzolové části</t>
  </si>
  <si>
    <t xml:space="preserve">0,6  * (6,15 + 5,44 + 5,42 + 5,75)</t>
  </si>
  <si>
    <t>základy opěr</t>
  </si>
  <si>
    <t>(2,160+1,3)*6,165*2</t>
  </si>
  <si>
    <t>1,91*4</t>
  </si>
  <si>
    <t>69311095</t>
  </si>
  <si>
    <t>geotextilie netkaná separační, ochranná, filtrační, drenážní PES 1000g/m2</t>
  </si>
  <si>
    <t>-887902302</t>
  </si>
  <si>
    <t>69311088</t>
  </si>
  <si>
    <t>geotextilie netkaná separační, ochranná, filtrační, drenážní PES 500g/m2</t>
  </si>
  <si>
    <t>-748111955</t>
  </si>
  <si>
    <t>43,7*1,05 "Přepočtené koeficientem množství</t>
  </si>
  <si>
    <t>-1823832148</t>
  </si>
  <si>
    <t>15,6*2</t>
  </si>
  <si>
    <t>226213214</t>
  </si>
  <si>
    <t>Vrty velkoprofilové svislé zapažené D přes 850 do 1050 mm hl od 0 do 10 m hornina IV</t>
  </si>
  <si>
    <t>1286126273</t>
  </si>
  <si>
    <t>Velkoprofilové vrty náběrovým vrtáním svislé zapažené ocelovými pažnicemi průměru přes 850 do 1050 mm, v hl od 0 do 10 m v hornině tř. IV</t>
  </si>
  <si>
    <t>https://podminky.urs.cz/item/CS_URS_2023_01/226213214</t>
  </si>
  <si>
    <t xml:space="preserve">směr LOUNY </t>
  </si>
  <si>
    <t>7*5,35</t>
  </si>
  <si>
    <t xml:space="preserve">směr LIBOCHOVICE </t>
  </si>
  <si>
    <t>7*5,3</t>
  </si>
  <si>
    <t>226213216</t>
  </si>
  <si>
    <t>Vrty velkoprofilové svislé zapažené D přes 850 do 1050 mm hl od 0 do 10 m hornina VI</t>
  </si>
  <si>
    <t>1248475731</t>
  </si>
  <si>
    <t>Velkoprofilové vrty náběrovým vrtáním svislé zapažené ocelovými pažnicemi průměru přes 850 do 1050 mm, v hl od 0 do 10 m v hornině tř. VI</t>
  </si>
  <si>
    <t>https://podminky.urs.cz/item/CS_URS_2023_01/226213216</t>
  </si>
  <si>
    <t>7*3,5</t>
  </si>
  <si>
    <t>7*2,8</t>
  </si>
  <si>
    <t>231212113</t>
  </si>
  <si>
    <t>Zřízení pilot svislých zapažených D přes 650 do 1250 mm hl od 0 do 10 m s vytažením pažnic z betonu železového</t>
  </si>
  <si>
    <t>-542862901</t>
  </si>
  <si>
    <t>Zřízení výplně pilot zapažených s vytažením pažnic z vrtu svislých z betonu železového, v hl od 0 do 10 m, při průměru piloty přes 650 do 1250 mm</t>
  </si>
  <si>
    <t>https://podminky.urs.cz/item/CS_URS_2023_01/231212113</t>
  </si>
  <si>
    <t xml:space="preserve">vrty pro piloty </t>
  </si>
  <si>
    <t>7*2*6,5</t>
  </si>
  <si>
    <t>58932937</t>
  </si>
  <si>
    <t>beton C 25/30 XF1XA1 kamenivo frakce 0/22</t>
  </si>
  <si>
    <t>-266049766</t>
  </si>
  <si>
    <t>3,955*14</t>
  </si>
  <si>
    <t>58932314</t>
  </si>
  <si>
    <t>beton C 12/15 kamenivo frakce 0/22</t>
  </si>
  <si>
    <t>-2107122123</t>
  </si>
  <si>
    <t xml:space="preserve">šablona pro vrtání </t>
  </si>
  <si>
    <t>231611114</t>
  </si>
  <si>
    <t>Výztuž pilot betonovaných do země ocel z betonářské oceli 10 505</t>
  </si>
  <si>
    <t>-204826684</t>
  </si>
  <si>
    <t>Výztuž pilot betonovaných do země z oceli 10 505 (R)</t>
  </si>
  <si>
    <t>https://podminky.urs.cz/item/CS_URS_2023_01/231611114</t>
  </si>
  <si>
    <t>viz výkres č.7</t>
  </si>
  <si>
    <t>5565,185/1000</t>
  </si>
  <si>
    <t>239111113</t>
  </si>
  <si>
    <t>Odbourání vrchní části znehodnocené výplně pilot D piloty přes 650 do 1250 mm</t>
  </si>
  <si>
    <t>-552860971</t>
  </si>
  <si>
    <t>Odbourání vrchní znehodnocené části výplně betonových pilot při průměru piloty přes 650 do 1250 mm</t>
  </si>
  <si>
    <t>https://podminky.urs.cz/item/CS_URS_2023_01/239111113</t>
  </si>
  <si>
    <t xml:space="preserve">odbourání 0,5m pilot </t>
  </si>
  <si>
    <t>7*0,5*2</t>
  </si>
  <si>
    <t>-1224101034</t>
  </si>
  <si>
    <t xml:space="preserve">prahy dlažby </t>
  </si>
  <si>
    <t xml:space="preserve">v korytu </t>
  </si>
  <si>
    <t>0,4*0,8*18,4*2</t>
  </si>
  <si>
    <t xml:space="preserve">zleva i zprava </t>
  </si>
  <si>
    <t>0,4*0,8*31</t>
  </si>
  <si>
    <t>0,4*0,8*35</t>
  </si>
  <si>
    <t>274311128</t>
  </si>
  <si>
    <t>Základové pasy, prahy, věnce a ostruhy z betonu prostého C 30/37</t>
  </si>
  <si>
    <t>1432233329</t>
  </si>
  <si>
    <t>Základové konstrukce z betonu prostého pasy, prahy, věnce a ostruhy ve výkopu nebo na hlavách pilot C 30/37</t>
  </si>
  <si>
    <t>https://podminky.urs.cz/item/CS_URS_2023_01/274311128</t>
  </si>
  <si>
    <t>34,45</t>
  </si>
  <si>
    <t>-1486869451</t>
  </si>
  <si>
    <t>1*(1,415+5,040+2,230+3,5+6,8+1,180+3,5)</t>
  </si>
  <si>
    <t>1,7*1*2</t>
  </si>
  <si>
    <t>1*(3,5+6,670+0,990+3,5+1,415+5,070+2,265)</t>
  </si>
  <si>
    <t>0,8*18,4*2*2</t>
  </si>
  <si>
    <t>0,4*0,8*2*2</t>
  </si>
  <si>
    <t>0,8*31*2</t>
  </si>
  <si>
    <t>0,4*0,8*2</t>
  </si>
  <si>
    <t>0,8*35*2</t>
  </si>
  <si>
    <t>1632507889</t>
  </si>
  <si>
    <t>-2140023151</t>
  </si>
  <si>
    <t>dle přílohy č. 9</t>
  </si>
  <si>
    <t>5014,735/1000</t>
  </si>
  <si>
    <t>-798104537</t>
  </si>
  <si>
    <t>0,3*0,44*21,630</t>
  </si>
  <si>
    <t>0,3*0,44*22,420</t>
  </si>
  <si>
    <t>384361081</t>
  </si>
  <si>
    <t>5,814</t>
  </si>
  <si>
    <t>-1215778412</t>
  </si>
  <si>
    <t>(0,06+0,275+0,3+0,08)*21,630</t>
  </si>
  <si>
    <t>0,3*0,44*2</t>
  </si>
  <si>
    <t>(0,06+0,275+0,3+0,08)*22,420</t>
  </si>
  <si>
    <t>-922840427</t>
  </si>
  <si>
    <t>-1929020149</t>
  </si>
  <si>
    <t>dle přílohy č. 12</t>
  </si>
  <si>
    <t>532,187/1000</t>
  </si>
  <si>
    <t>334323119</t>
  </si>
  <si>
    <t>Mostní opěry a úložné prahy ze ŽB C 35/45</t>
  </si>
  <si>
    <t>1781776169</t>
  </si>
  <si>
    <t>Mostní opěry a úložné prahy z betonu železového C 35/45</t>
  </si>
  <si>
    <t>https://podminky.urs.cz/item/CS_URS_2023_01/334323119</t>
  </si>
  <si>
    <t>dle přílohy č.10</t>
  </si>
  <si>
    <t>dříky křídel a opěr</t>
  </si>
  <si>
    <t>49,50</t>
  </si>
  <si>
    <t xml:space="preserve">horní části křídel </t>
  </si>
  <si>
    <t>10,05</t>
  </si>
  <si>
    <t>-1127145513</t>
  </si>
  <si>
    <t xml:space="preserve">opěry </t>
  </si>
  <si>
    <t>3,070*7,4</t>
  </si>
  <si>
    <t>3,864*5,733</t>
  </si>
  <si>
    <t>3,070*7,1</t>
  </si>
  <si>
    <t>3,864*5,755</t>
  </si>
  <si>
    <t>křídla</t>
  </si>
  <si>
    <t>13,46*2*2</t>
  </si>
  <si>
    <t>0,6*5,6</t>
  </si>
  <si>
    <t>14,2*2*2</t>
  </si>
  <si>
    <t>0,6*6,15*2</t>
  </si>
  <si>
    <t>102456325</t>
  </si>
  <si>
    <t>895608197</t>
  </si>
  <si>
    <t xml:space="preserve">dle přílohy č. 11.1 50% z celkového množství </t>
  </si>
  <si>
    <t>16605,897/1000*0,5</t>
  </si>
  <si>
    <t>421321129</t>
  </si>
  <si>
    <t>Mostní nosné konstrukce deskové ze ŽB C 35/45</t>
  </si>
  <si>
    <t>846782952</t>
  </si>
  <si>
    <t>Mostní železobetonové nosné konstrukce deskové nebo klenbové deskové, z betonu C 35/45</t>
  </si>
  <si>
    <t>https://podminky.urs.cz/item/CS_URS_2023_01/421321129</t>
  </si>
  <si>
    <t>NK dle přílohy č. 10</t>
  </si>
  <si>
    <t>RÁMOVÁ PŘÍČEL</t>
  </si>
  <si>
    <t>47,4</t>
  </si>
  <si>
    <t>ZÁRODEK ŘÍMS NA NK</t>
  </si>
  <si>
    <t>3,15</t>
  </si>
  <si>
    <t>421351112</t>
  </si>
  <si>
    <t>Bednění boků přechodové desky konstrukcí mostů - zřízení</t>
  </si>
  <si>
    <t>1187727594</t>
  </si>
  <si>
    <t>Bednění deskových konstrukcí mostů z betonu železového nebo předpjatého zřízení boků přechodové desky</t>
  </si>
  <si>
    <t>https://podminky.urs.cz/item/CS_URS_2023_01/421351112</t>
  </si>
  <si>
    <t>ZLEVA</t>
  </si>
  <si>
    <t>(0,6+0,352+0,202+0,212)*5,289</t>
  </si>
  <si>
    <t xml:space="preserve">náběhy </t>
  </si>
  <si>
    <t>(0,797+0,372+0,202+0,212)*2,5*2</t>
  </si>
  <si>
    <t>ZPRAVA</t>
  </si>
  <si>
    <t>421351141</t>
  </si>
  <si>
    <t>Bednění čela pracovní spáry konstrukcí mostů - zřízení</t>
  </si>
  <si>
    <t>900903499</t>
  </si>
  <si>
    <t>Bednění deskových konstrukcí mostů z betonu železového nebo předpjatého zřízení čela pracovní spáry</t>
  </si>
  <si>
    <t>https://podminky.urs.cz/item/CS_URS_2023_01/421351141</t>
  </si>
  <si>
    <t>7,5*2</t>
  </si>
  <si>
    <t>421351212</t>
  </si>
  <si>
    <t>Bednění boků přechodové desky konstrukcí mostů - odstranění</t>
  </si>
  <si>
    <t>258053751</t>
  </si>
  <si>
    <t>Bednění deskových konstrukcí mostů z betonu železového nebo předpjatého odstranění boků přechodové desky</t>
  </si>
  <si>
    <t>https://podminky.urs.cz/item/CS_URS_2023_01/421351212</t>
  </si>
  <si>
    <t>421351241</t>
  </si>
  <si>
    <t>Bednění čela pracovní spáry konstrukcí mostů - odstranění</t>
  </si>
  <si>
    <t>1931087462</t>
  </si>
  <si>
    <t>Bednění deskových konstrukcí mostů z betonu železového nebo předpjatého odstranění čela pracovní spáry</t>
  </si>
  <si>
    <t>https://podminky.urs.cz/item/CS_URS_2023_01/421351241</t>
  </si>
  <si>
    <t>421351R001</t>
  </si>
  <si>
    <t xml:space="preserve">Bednění ŽB desky  včetně podpěrné konstrukce - zřízení</t>
  </si>
  <si>
    <t>1021906308</t>
  </si>
  <si>
    <t>bednění ŽB desky včetně podpěrné konstrukce</t>
  </si>
  <si>
    <t>včetně náběhu líc NK</t>
  </si>
  <si>
    <t>10*6,165</t>
  </si>
  <si>
    <t>421351R002</t>
  </si>
  <si>
    <t xml:space="preserve">Bednění ŽB desky  včetně podpěrné konstrukce - odstranění</t>
  </si>
  <si>
    <t>210083507</t>
  </si>
  <si>
    <t>61,650</t>
  </si>
  <si>
    <t>421361226</t>
  </si>
  <si>
    <t>Výztuž ŽB deskového mostu z betonářské oceli 10 505</t>
  </si>
  <si>
    <t>462605349</t>
  </si>
  <si>
    <t>Výztuž deskových konstrukcí z betonářské oceli 10 505 (R) nebo BSt 500 deskového mostu</t>
  </si>
  <si>
    <t>https://podminky.urs.cz/item/CS_URS_2023_01/421361226</t>
  </si>
  <si>
    <t>-1008281788</t>
  </si>
  <si>
    <t>Poznámka k položce:_x000d_
Plechy budou odvezeny do úložiště zadavatele - Teplice Z.Z.</t>
  </si>
  <si>
    <t>středová podlaha :</t>
  </si>
  <si>
    <t>14,880</t>
  </si>
  <si>
    <t>chodníkové podlahy:</t>
  </si>
  <si>
    <t>1,050*10,450*2</t>
  </si>
  <si>
    <t>421953211</t>
  </si>
  <si>
    <t>Dřevěné mostní podlahy dočasné z fošen a hranolů - odstranění</t>
  </si>
  <si>
    <t>273239274</t>
  </si>
  <si>
    <t>Dřevěné mostní podlahy z fošen a hranolů dočasné odstranění</t>
  </si>
  <si>
    <t>https://podminky.urs.cz/item/CS_URS_2023_01/421953211</t>
  </si>
  <si>
    <t>podlaha na hlavách a z boku mostnic:</t>
  </si>
  <si>
    <t>17,016</t>
  </si>
  <si>
    <t>1351606333</t>
  </si>
  <si>
    <t xml:space="preserve">pod základové pásy </t>
  </si>
  <si>
    <t>6,41/0,15</t>
  </si>
  <si>
    <t>-1284647147</t>
  </si>
  <si>
    <t xml:space="preserve">pod patní desky </t>
  </si>
  <si>
    <t>0,2*0,26*30</t>
  </si>
  <si>
    <t>-834235063</t>
  </si>
  <si>
    <t>1,560</t>
  </si>
  <si>
    <t>451577877</t>
  </si>
  <si>
    <t>Podklad nebo lože pod dlažbu vodorovný nebo do sklonu 1:5 ze štěrkopísku tl přes 30 do 100 mm</t>
  </si>
  <si>
    <t>1977386410</t>
  </si>
  <si>
    <t>Podklad nebo lože pod dlažbu (přídlažbu) v ploše vodorovné nebo ve sklonu do 1:5, tloušťky od 30 do 100 mm ze štěrkopísku</t>
  </si>
  <si>
    <t>https://podminky.urs.cz/item/CS_URS_2023_01/451577877</t>
  </si>
  <si>
    <t>178,308+177,343</t>
  </si>
  <si>
    <t>457311114</t>
  </si>
  <si>
    <t>Vyrovnávací nebo spádový beton C 12/15 včetně úpravy povrchu</t>
  </si>
  <si>
    <t>-565803719</t>
  </si>
  <si>
    <t>Vyrovnávací nebo spádový beton včetně úpravy povrchu C 12/15</t>
  </si>
  <si>
    <t>https://podminky.urs.cz/item/CS_URS_2023_01/457311114</t>
  </si>
  <si>
    <t>za opěrami</t>
  </si>
  <si>
    <t>1,53*4,97</t>
  </si>
  <si>
    <t>1,25*4,97</t>
  </si>
  <si>
    <t>457451133</t>
  </si>
  <si>
    <t>Ochranná betonová vrstva na izolaci přesýpaných objektů tl 60 mm s výztuží sítí beton C 25/30</t>
  </si>
  <si>
    <t>1712189908</t>
  </si>
  <si>
    <t>Ochranná betonová vrstva na izolaci přesýpaných objektů tloušťky 60 mm s vyhlazením povrchu s výztuží ze sítí C 25/30</t>
  </si>
  <si>
    <t>https://podminky.urs.cz/item/CS_URS_2023_01/457451133</t>
  </si>
  <si>
    <t>11,615*5,9</t>
  </si>
  <si>
    <t>462511270</t>
  </si>
  <si>
    <t>Zához z lomového kamene bez proštěrkování z terénu hmotnost do 200 kg</t>
  </si>
  <si>
    <t>1181325</t>
  </si>
  <si>
    <t>Zához z lomového kamene neupraveného záhozového bez proštěrkování z terénu, hmotnosti jednotlivých kamenů do 200 kg</t>
  </si>
  <si>
    <t>https://podminky.urs.cz/item/CS_URS_2023_01/462511270</t>
  </si>
  <si>
    <t xml:space="preserve">v korytě před prahy </t>
  </si>
  <si>
    <t>1,3*2,6*2</t>
  </si>
  <si>
    <t>-327492474</t>
  </si>
  <si>
    <t xml:space="preserve">podél křídel </t>
  </si>
  <si>
    <t>27*1,15</t>
  </si>
  <si>
    <t>22*1,15</t>
  </si>
  <si>
    <t>30*1,15</t>
  </si>
  <si>
    <t>27,115</t>
  </si>
  <si>
    <t>465513257</t>
  </si>
  <si>
    <t>Dlažba svahu u opěr z upraveného lomového žulového kamene tl 250 mm do lože C 25/30 pl přes 10 m2</t>
  </si>
  <si>
    <t>-431116253</t>
  </si>
  <si>
    <t>Dlažba svahu u mostních opěr z upraveného lomového žulového kamene s vyspárováním maltou MC 25, šíře spáry 15 mm do betonového lože C 25/30 tloušťky 250 mm, plochy přes 10 m2</t>
  </si>
  <si>
    <t>https://podminky.urs.cz/item/CS_URS_2023_01/465513257</t>
  </si>
  <si>
    <t xml:space="preserve">v koryto v otvoru </t>
  </si>
  <si>
    <t>10,90*7,305</t>
  </si>
  <si>
    <t>79,4*1,15</t>
  </si>
  <si>
    <t>55,68*1,15</t>
  </si>
  <si>
    <t>228131773</t>
  </si>
  <si>
    <t xml:space="preserve">pod dlažbu </t>
  </si>
  <si>
    <t>(117,965+234,967)*1,15*4,44/1000</t>
  </si>
  <si>
    <t xml:space="preserve">do betonu za opěrami </t>
  </si>
  <si>
    <t>7,8*15,600*1,15*7,9/1000</t>
  </si>
  <si>
    <t>6,51*15,600*1,15*7,9/1000</t>
  </si>
  <si>
    <t>521272215</t>
  </si>
  <si>
    <t>Demontáž mostnic s odsunem hmot mimo objekt mostu</t>
  </si>
  <si>
    <t>1821274875</t>
  </si>
  <si>
    <t>Demontáž mostnic s odsunem hmot mimo objekt mostu se zřízením pomocné montážní lávky</t>
  </si>
  <si>
    <t>https://podminky.urs.cz/item/CS_URS_2023_01/521272215</t>
  </si>
  <si>
    <t>2143060631</t>
  </si>
  <si>
    <t>-1790684097</t>
  </si>
  <si>
    <t xml:space="preserve">zábradlí zinkováno ponorem dle přílohy č.  13</t>
  </si>
  <si>
    <t>41,58</t>
  </si>
  <si>
    <t>-1041162179</t>
  </si>
  <si>
    <t>1,517*41,58</t>
  </si>
  <si>
    <t>Ostatní konstrukce a práce-bourání</t>
  </si>
  <si>
    <t xml:space="preserve">Ekologická ochrana při provádění oprav (zaplachtování apod) montáž + demontáž </t>
  </si>
  <si>
    <t>2108052009</t>
  </si>
  <si>
    <t>Ekologická ochrana při provádění oprav (zaplachtování apod) montáž + demontáž</t>
  </si>
  <si>
    <t>Poznámka k položce:_x000d_
Pod a vedle konstrukce, včetně zajištění potřebného materiálu a úklidu s likvidací odpadu</t>
  </si>
  <si>
    <t>při demontáž mostnic (na lešení):</t>
  </si>
  <si>
    <t>(9+2*1,2)*(4+2*1,2)</t>
  </si>
  <si>
    <t>317661142</t>
  </si>
  <si>
    <t>Výplň spár monolitické římsy tmelem polyuretanovým šířky spáry přes 15 do 40 mm</t>
  </si>
  <si>
    <t>-707062286</t>
  </si>
  <si>
    <t>Výplň spár monolitické římsy tmelem polyuretanovým, spára šířky přes 15 do 40 mm</t>
  </si>
  <si>
    <t>https://podminky.urs.cz/item/CS_URS_2023_01/317661142</t>
  </si>
  <si>
    <t>římsa</t>
  </si>
  <si>
    <t>(0,06+0,275+0,440+0,3+0,08)*3*2</t>
  </si>
  <si>
    <t xml:space="preserve">odláždení </t>
  </si>
  <si>
    <t>6,70</t>
  </si>
  <si>
    <t>5,5</t>
  </si>
  <si>
    <t>5,77</t>
  </si>
  <si>
    <t>5,3</t>
  </si>
  <si>
    <t xml:space="preserve">v otvoru </t>
  </si>
  <si>
    <t>6,165*2</t>
  </si>
  <si>
    <t>762856500</t>
  </si>
  <si>
    <t>21,635</t>
  </si>
  <si>
    <t>22,420</t>
  </si>
  <si>
    <t>37929173</t>
  </si>
  <si>
    <t>395265618</t>
  </si>
  <si>
    <t>142,46/1000</t>
  </si>
  <si>
    <t>26,84/1000</t>
  </si>
  <si>
    <t>Sloupek 1c</t>
  </si>
  <si>
    <t>62,62/1000</t>
  </si>
  <si>
    <t>Sloupek 1d</t>
  </si>
  <si>
    <t>35,95/1000</t>
  </si>
  <si>
    <t>-1817586269</t>
  </si>
  <si>
    <t>163,83/1000</t>
  </si>
  <si>
    <t>68,62/1000</t>
  </si>
  <si>
    <t>63,2/1000</t>
  </si>
  <si>
    <t>73,42/1000</t>
  </si>
  <si>
    <t>153,83/1000</t>
  </si>
  <si>
    <t>MADLO 2f</t>
  </si>
  <si>
    <t>79,79/1000</t>
  </si>
  <si>
    <t>1680440459</t>
  </si>
  <si>
    <t>183,69/1000</t>
  </si>
  <si>
    <t>9111R001</t>
  </si>
  <si>
    <t>výroba dodávka a montáž ocelových desek pro měření bludných proudů</t>
  </si>
  <si>
    <t>1275376609</t>
  </si>
  <si>
    <t>vyroba dodávka a montáž ocelových desek pro měření bludných proudů</t>
  </si>
  <si>
    <t>-929877988</t>
  </si>
  <si>
    <t>0,3*0,44*3*2</t>
  </si>
  <si>
    <t>6,70*0,3</t>
  </si>
  <si>
    <t>5,5*0,3</t>
  </si>
  <si>
    <t>5,77*0,3</t>
  </si>
  <si>
    <t>5,3*0,3</t>
  </si>
  <si>
    <t>6,165*0,3*2</t>
  </si>
  <si>
    <t>-1732341272</t>
  </si>
  <si>
    <t xml:space="preserve">do říms desky </t>
  </si>
  <si>
    <t>953845662</t>
  </si>
  <si>
    <t>16*5,4</t>
  </si>
  <si>
    <t>17,265*5,4</t>
  </si>
  <si>
    <t>-863843534</t>
  </si>
  <si>
    <t>179,631*30</t>
  </si>
  <si>
    <t>-508851919</t>
  </si>
  <si>
    <t>179,631</t>
  </si>
  <si>
    <t>943211111</t>
  </si>
  <si>
    <t>Montáž lešení prostorového rámového lehkého s podlahami zatížení do 200 kg/m2 v do 10 m</t>
  </si>
  <si>
    <t>1399464157</t>
  </si>
  <si>
    <t>Montáž lešení prostorového rámového lehkého pracovního s podlahami s provozním zatížením tř. 3 do 200 kg/m2, výšky do 10 m</t>
  </si>
  <si>
    <t>https://podminky.urs.cz/item/CS_URS_2023_01/943211111</t>
  </si>
  <si>
    <t>10*6,165*(4,3-1,7)</t>
  </si>
  <si>
    <t>943211211</t>
  </si>
  <si>
    <t>Příplatek k lešení prostorovému rámovému lehkému s podlahami v do 10 m za první a ZKD den použití</t>
  </si>
  <si>
    <t>-911350832</t>
  </si>
  <si>
    <t>Montáž lešení prostorového rámového lehkého pracovního s podlahami Příplatek za první a každý další den použití lešení k ceně -1111</t>
  </si>
  <si>
    <t>https://podminky.urs.cz/item/CS_URS_2023_01/943211211</t>
  </si>
  <si>
    <t>160,290*30</t>
  </si>
  <si>
    <t>943211811</t>
  </si>
  <si>
    <t>Demontáž lešení prostorového rámového lehkého s podlahami zatížení do 200 kg/m2 v do 10 m</t>
  </si>
  <si>
    <t>373606418</t>
  </si>
  <si>
    <t>Demontáž lešení prostorového rámového lehkého pracovního s podlahami s provozním zatížením tř. 3 do 200 kg/m2, výšky do 10 m</t>
  </si>
  <si>
    <t>https://podminky.urs.cz/item/CS_URS_2023_01/943211811</t>
  </si>
  <si>
    <t>160,290</t>
  </si>
  <si>
    <t>-641343714</t>
  </si>
  <si>
    <t>-805093001</t>
  </si>
  <si>
    <t xml:space="preserve">bourání stávajícíh opěr včetně závěrných zdí </t>
  </si>
  <si>
    <t>10,62*4,480</t>
  </si>
  <si>
    <t>10,442*4,480</t>
  </si>
  <si>
    <t xml:space="preserve">bourání částí základů </t>
  </si>
  <si>
    <t>3,115*0,475*5,35*2</t>
  </si>
  <si>
    <t>15,27*0,7*2</t>
  </si>
  <si>
    <t>17,53*0,7*2</t>
  </si>
  <si>
    <t>-1688333535</t>
  </si>
  <si>
    <t>bourání říms</t>
  </si>
  <si>
    <t>1,075*1,1*0,615*4</t>
  </si>
  <si>
    <t>253629029</t>
  </si>
  <si>
    <t>Poznámka k položce:_x000d_
Zábradlí bude odvezeno do úložiště zadavatele - Teplice Z.Z.</t>
  </si>
  <si>
    <t>977271214</t>
  </si>
  <si>
    <t>Řezání ocelových profilů na staveništi plamenem průřezu přes 1500 do 2000 mm2</t>
  </si>
  <si>
    <t>112740892</t>
  </si>
  <si>
    <t>https://podminky.urs.cz/item/CS_URS_2023_01/977271214</t>
  </si>
  <si>
    <t>rozřezání konstrukce (podélné ztužení) na přepravitelné díly k odvozu do kovošrotu:</t>
  </si>
  <si>
    <t>977271217</t>
  </si>
  <si>
    <t>Řezání ocelových profilů na staveništi plamenem průřezu přes 3000 do 3500 mm2</t>
  </si>
  <si>
    <t>-641639829</t>
  </si>
  <si>
    <t>https://podminky.urs.cz/item/CS_URS_2023_01/977271217</t>
  </si>
  <si>
    <t>rozřezání konstrukce (příčné ztužení) na přepravitelné díly k odvozu do kovošrotu:</t>
  </si>
  <si>
    <t>8*4</t>
  </si>
  <si>
    <t>977271218</t>
  </si>
  <si>
    <t>Řezání ocelových profilů na staveništi plamenem průřezu přes 3500 do 4000 mm2</t>
  </si>
  <si>
    <t>1273840588</t>
  </si>
  <si>
    <t>https://podminky.urs.cz/item/CS_URS_2023_01/977271218</t>
  </si>
  <si>
    <t>Poznámka k položce:_x000d_
šrot odveze z objektu zadavatel</t>
  </si>
  <si>
    <t>rozřezání podlahových nosníků na přepravitelné díly k odvozu do kovošrotu:</t>
  </si>
  <si>
    <t>4*3</t>
  </si>
  <si>
    <t>977271R01</t>
  </si>
  <si>
    <t>Řezání ocelových profilů na staveništi plamenem průřezu přes 7000 mm2</t>
  </si>
  <si>
    <t>-1671522673</t>
  </si>
  <si>
    <t>Řezání ocelových profilů na staveništi plamenem průřezu přes 6500 do 7000 mm2</t>
  </si>
  <si>
    <t>rozřezání hlavních nosníků demontované nosné konstrukce na přepravitelné díly k odvozu do kovošrotu:</t>
  </si>
  <si>
    <t>-903369579</t>
  </si>
  <si>
    <t>Demontované dřevěné podlahy:</t>
  </si>
  <si>
    <t>17,096*0,05*0,600</t>
  </si>
  <si>
    <t>-1385978854</t>
  </si>
  <si>
    <t>18,875+393,428</t>
  </si>
  <si>
    <t>1573184559</t>
  </si>
  <si>
    <t>412,816*17</t>
  </si>
  <si>
    <t>871548655</t>
  </si>
  <si>
    <t>demontované zábradlí (12 m a 12 m):</t>
  </si>
  <si>
    <t>0,561</t>
  </si>
  <si>
    <t>demontované podlahové plechy (středové a chodníkové):</t>
  </si>
  <si>
    <t>36,825*49,1/1000</t>
  </si>
  <si>
    <t>341357405</t>
  </si>
  <si>
    <t>Poznámka k položce:_x000d_
na úložiště zadavatele do Teplic Z.Z. (celkem 44 km)</t>
  </si>
  <si>
    <t>2,369*43</t>
  </si>
  <si>
    <t>2031447329</t>
  </si>
  <si>
    <t>997211612</t>
  </si>
  <si>
    <t>Nakládání vybouraných hmot na dopravní prostředky pro vodorovnou dopravu</t>
  </si>
  <si>
    <t>-959799709</t>
  </si>
  <si>
    <t>Nakládání suti nebo vybouraných hmot na dopravní prostředky pro vodorovnou dopravu vybouraných hmot</t>
  </si>
  <si>
    <t>https://podminky.urs.cz/item/CS_URS_2023_01/997211612</t>
  </si>
  <si>
    <t>181184414</t>
  </si>
  <si>
    <t>18+2</t>
  </si>
  <si>
    <t>997221862</t>
  </si>
  <si>
    <t>Poplatek za uložení stavebního odpadu na recyklační skládce (skládkovné) z armovaného betonu pod kódem 17 01 01</t>
  </si>
  <si>
    <t>-1082128499</t>
  </si>
  <si>
    <t>Poplatek za uložení stavebního odpadu na recyklační skládce (skládkovné) z armovaného betonu zatříděného do Katalogu odpadů pod kódem 17 01 01</t>
  </si>
  <si>
    <t>https://podminky.urs.cz/item/CS_URS_2023_01/997221862</t>
  </si>
  <si>
    <t>11,893+6,982</t>
  </si>
  <si>
    <t>-2101029439</t>
  </si>
  <si>
    <t>z rozebrané dlažby:</t>
  </si>
  <si>
    <t>4,714</t>
  </si>
  <si>
    <t>z bourání:</t>
  </si>
  <si>
    <t>388,714</t>
  </si>
  <si>
    <t>230477011</t>
  </si>
  <si>
    <t>Poznámka k položce:_x000d_
V ramci stavby bude k objektu vybudována zpevněná provizorní komunikace - viz část rozpočtu Železniční spodek, VON a TZ.</t>
  </si>
  <si>
    <t>1228662519</t>
  </si>
  <si>
    <t>na NK</t>
  </si>
  <si>
    <t>5,9*11,615</t>
  </si>
  <si>
    <t>319678100</t>
  </si>
  <si>
    <t>Poznámka k položce:_x000d_
Poznámka k položce: Spotřeba 0,3-0,4kg/m2 dle povrchu, ředidlo technický benzín</t>
  </si>
  <si>
    <t>(0,4*328,267)/1000</t>
  </si>
  <si>
    <t>-1241750385</t>
  </si>
  <si>
    <t>1856688956</t>
  </si>
  <si>
    <t>Poznámka k položce:_x000d_
Přichycení izolace</t>
  </si>
  <si>
    <t>11,615*2</t>
  </si>
  <si>
    <t>5,8+5,320+5+4,6</t>
  </si>
  <si>
    <t>998711201</t>
  </si>
  <si>
    <t>Přesun hmot procentní pro izolace proti vodě, vlhkosti a plynům v objektech v do 6 m</t>
  </si>
  <si>
    <t>%</t>
  </si>
  <si>
    <t>-2070560549</t>
  </si>
  <si>
    <t>Přesun hmot pro izolace proti vodě, vlhkosti a plynům stanovený procentní sazbou (%) z ceny vodorovná dopravní vzdálenost do 50 m v objektech výšky do 6 m</t>
  </si>
  <si>
    <t>https://podminky.urs.cz/item/CS_URS_2023_01/998711201</t>
  </si>
  <si>
    <t>713</t>
  </si>
  <si>
    <t>Izolace tepelné</t>
  </si>
  <si>
    <t>713131141</t>
  </si>
  <si>
    <t>Montáž izolace tepelné stěn a základů lepením celoplošně rohoží, pásů, dílců, desek</t>
  </si>
  <si>
    <t>491185339</t>
  </si>
  <si>
    <t>Montáž tepelné izolace stěn rohožemi, pásy, deskami, dílci, bloky (izolační materiál ve specifikaci) lepením celoplošně</t>
  </si>
  <si>
    <t>https://podminky.urs.cz/item/CS_URS_2023_01/713131141</t>
  </si>
  <si>
    <t>3,8*6,165</t>
  </si>
  <si>
    <t>16*2</t>
  </si>
  <si>
    <t>14*2</t>
  </si>
  <si>
    <t>28376379</t>
  </si>
  <si>
    <t>deska XPS hrana polodrážková a hladký povrch 500kPa tl 50mm</t>
  </si>
  <si>
    <t>-754688777</t>
  </si>
  <si>
    <t>157,156*1,05 "Přepočtené koeficientem množství</t>
  </si>
  <si>
    <t>767995111</t>
  </si>
  <si>
    <t>Montáž atypických zámečnických konstrukcí hm do 5 kg</t>
  </si>
  <si>
    <t>518523476</t>
  </si>
  <si>
    <t>Montáž ostatních atypických zámečnických konstrukcí hmotnosti do 5 kg</t>
  </si>
  <si>
    <t>https://podminky.urs.cz/item/CS_URS_2023_01/767995111</t>
  </si>
  <si>
    <t xml:space="preserve">pro piloty </t>
  </si>
  <si>
    <t>0,2*0,2*39,5*14</t>
  </si>
  <si>
    <t>13611218</t>
  </si>
  <si>
    <t>plech ocelový hladký jakost S235JR tl 5mm tabule</t>
  </si>
  <si>
    <t>-1103960622</t>
  </si>
  <si>
    <t>22,120/1000</t>
  </si>
  <si>
    <t>43-M</t>
  </si>
  <si>
    <t>Montáž ocelových konstrukcí</t>
  </si>
  <si>
    <t>430153R002</t>
  </si>
  <si>
    <t>Výkon kolového jeřábu (vyjmutí mostní konstrukce) včetně přepravy</t>
  </si>
  <si>
    <t>-720192301</t>
  </si>
  <si>
    <t>Výkon kolového jeřábu (vyjmutí mostní konstrukce včetně přepravy, složení)</t>
  </si>
  <si>
    <t xml:space="preserve">Poznámka k položce:_x000d_
Vyjmutí ocelové konstrukce vč. podlahových nosníků z otvoru kolovým jeřábem včetně dopravy a složení OK na místě určeném k její likvidaci. Hmotnost  cca 6,76 t (bez podlah, bez zábradlí a bez podlahových nosníků) . V ramci stavby bude k objektu vybudována zpevněná cesta.</t>
  </si>
  <si>
    <t>-345558294</t>
  </si>
  <si>
    <t>23*2</t>
  </si>
  <si>
    <t>002 - VRN - km 3,509 most</t>
  </si>
  <si>
    <t>169729430</t>
  </si>
  <si>
    <t>-417736221</t>
  </si>
  <si>
    <t>-205296122</t>
  </si>
  <si>
    <t>-238152438</t>
  </si>
  <si>
    <t>SO 01-13-05 - Propustek, evid. km 3,759</t>
  </si>
  <si>
    <t xml:space="preserve">001 - ZRN - km 3,759 - propustek </t>
  </si>
  <si>
    <t>435840017</t>
  </si>
  <si>
    <t>9*6</t>
  </si>
  <si>
    <t>9*5</t>
  </si>
  <si>
    <t>1061364664</t>
  </si>
  <si>
    <t>189235346</t>
  </si>
  <si>
    <t>-2041443105</t>
  </si>
  <si>
    <t>ČD telematika SEE,SSZT</t>
  </si>
  <si>
    <t>744865165</t>
  </si>
  <si>
    <t>5,7*5</t>
  </si>
  <si>
    <t>5*5</t>
  </si>
  <si>
    <t>-334410004</t>
  </si>
  <si>
    <t>1,25*3,140</t>
  </si>
  <si>
    <t>1,35*3,140</t>
  </si>
  <si>
    <t>13,28*((11,100+4,875)/2)</t>
  </si>
  <si>
    <t xml:space="preserve">stavající opěry a část základu </t>
  </si>
  <si>
    <t>1,32*8*-1</t>
  </si>
  <si>
    <t xml:space="preserve">bouraní trubního propustku </t>
  </si>
  <si>
    <t>0,3*10,490*-1</t>
  </si>
  <si>
    <t>922192962</t>
  </si>
  <si>
    <t>-1982103714</t>
  </si>
  <si>
    <t>9*1*1</t>
  </si>
  <si>
    <t>-2022417427</t>
  </si>
  <si>
    <t>0,49*3,140*-1</t>
  </si>
  <si>
    <t>0,4*3,140*-1</t>
  </si>
  <si>
    <t>1473729228</t>
  </si>
  <si>
    <t>Poznámka k položce:_x000d_
celkem 20 km, např. skládka Vrbka</t>
  </si>
  <si>
    <t>132,977*20</t>
  </si>
  <si>
    <t>171833113</t>
  </si>
  <si>
    <t>610934494</t>
  </si>
  <si>
    <t xml:space="preserve">na výtoku i výtoku </t>
  </si>
  <si>
    <t>3,8*5</t>
  </si>
  <si>
    <t>3,4*5</t>
  </si>
  <si>
    <t>1889499834</t>
  </si>
  <si>
    <t>100,531*2</t>
  </si>
  <si>
    <t>208842200</t>
  </si>
  <si>
    <t>11,52*((11,895+6,180)/2)</t>
  </si>
  <si>
    <t>0,49*3,140</t>
  </si>
  <si>
    <t>0,4*3,140</t>
  </si>
  <si>
    <t>-131510586</t>
  </si>
  <si>
    <t>106,907*1,9</t>
  </si>
  <si>
    <t>1179540186</t>
  </si>
  <si>
    <t>1414427939</t>
  </si>
  <si>
    <t>53,500*0,03</t>
  </si>
  <si>
    <t>-1621182292</t>
  </si>
  <si>
    <t>-41113478</t>
  </si>
  <si>
    <t>4,54*10,660</t>
  </si>
  <si>
    <t>1863130200</t>
  </si>
  <si>
    <t>658407804</t>
  </si>
  <si>
    <t>5,750</t>
  </si>
  <si>
    <t>0,7*0,4*1,6*2*-1</t>
  </si>
  <si>
    <t>1,15</t>
  </si>
  <si>
    <t>-843094844</t>
  </si>
  <si>
    <t>631838885</t>
  </si>
  <si>
    <t>0,25*11,896*2</t>
  </si>
  <si>
    <t>1,14*2,1*2*2</t>
  </si>
  <si>
    <t>-1097687110</t>
  </si>
  <si>
    <t>-1846531086</t>
  </si>
  <si>
    <t>245,522*0,5/1000</t>
  </si>
  <si>
    <t>1676999622</t>
  </si>
  <si>
    <t>379,2/1000</t>
  </si>
  <si>
    <t>-1878789759</t>
  </si>
  <si>
    <t>práhy</t>
  </si>
  <si>
    <t>0,7*0,4*1,6*2</t>
  </si>
  <si>
    <t>269898339</t>
  </si>
  <si>
    <t>-693095539</t>
  </si>
  <si>
    <t>0,7*1,6*2*2</t>
  </si>
  <si>
    <t>0,7*0,4*2*2</t>
  </si>
  <si>
    <t>-1034968678</t>
  </si>
  <si>
    <t>-780135040</t>
  </si>
  <si>
    <t>1125032535</t>
  </si>
  <si>
    <t>2,4*11,100</t>
  </si>
  <si>
    <t>678253214</t>
  </si>
  <si>
    <t>pod prahy</t>
  </si>
  <si>
    <t>0,055*1,6*2</t>
  </si>
  <si>
    <t>503591792</t>
  </si>
  <si>
    <t>3,5*3,140</t>
  </si>
  <si>
    <t>3,6*3,140</t>
  </si>
  <si>
    <t>-1201966064</t>
  </si>
  <si>
    <t>22,294*1,1*4,44/1000</t>
  </si>
  <si>
    <t>-831830909</t>
  </si>
  <si>
    <t>11,900</t>
  </si>
  <si>
    <t>-2061189453</t>
  </si>
  <si>
    <t>Poznámka k položce:_x000d_
přesná specifikace dle projektu, integrované pryžové těsnění trub, včetně spojovacího materiálu jednotlivých dílců. Trouby musí být schváleny pro použití pro SŽ. Včetně dopravy na stavbu.</t>
  </si>
  <si>
    <t>šikmá vtoková ŽB. trouba patková DN 800</t>
  </si>
  <si>
    <t>-302494781</t>
  </si>
  <si>
    <t>Poznámka k položce:_x000d_
přesná specifikace dle projektu, integrované pryžové těsnění trub, včetně spojovacího materiálu jednotlivých dílců. Trouba musí být schválena pro použití pro SŽ. Včetně dopravy na stavbu.</t>
  </si>
  <si>
    <t>vtoková trouba patková šikmá DN 800:</t>
  </si>
  <si>
    <t>-2929848</t>
  </si>
  <si>
    <t>-1842837427</t>
  </si>
  <si>
    <t>129861865</t>
  </si>
  <si>
    <t>-1204475557</t>
  </si>
  <si>
    <t xml:space="preserve">bločkem do dlažby  </t>
  </si>
  <si>
    <t>-754301606</t>
  </si>
  <si>
    <t>1,32*8</t>
  </si>
  <si>
    <t>26366312</t>
  </si>
  <si>
    <t xml:space="preserve">včetně lože a prahů </t>
  </si>
  <si>
    <t>10,490</t>
  </si>
  <si>
    <t>-77655882</t>
  </si>
  <si>
    <t>1097307310</t>
  </si>
  <si>
    <t>36,575*19</t>
  </si>
  <si>
    <t>-88134027</t>
  </si>
  <si>
    <t>997221861</t>
  </si>
  <si>
    <t>Poplatek za uložení stavebního odpadu na recyklační skládce (skládkovné) z prostého betonu pod kódem 17 01 01</t>
  </si>
  <si>
    <t>904543169</t>
  </si>
  <si>
    <t>Poplatek za uložení stavebního odpadu na recyklační skládce (skládkovné) z prostého betonu zatříděného do Katalogu odpadů pod kódem 17 01 01</t>
  </si>
  <si>
    <t>https://podminky.urs.cz/item/CS_URS_2023_01/997221861</t>
  </si>
  <si>
    <t xml:space="preserve">z ptopustku trubního </t>
  </si>
  <si>
    <t>10,280</t>
  </si>
  <si>
    <t>1148663453</t>
  </si>
  <si>
    <t>36,575-10,280</t>
  </si>
  <si>
    <t>-2086185612</t>
  </si>
  <si>
    <t>-1869676770</t>
  </si>
  <si>
    <t>1149973515</t>
  </si>
  <si>
    <t>53,996*0,00035</t>
  </si>
  <si>
    <t>1632104756</t>
  </si>
  <si>
    <t>53,996*2</t>
  </si>
  <si>
    <t>-1894645119</t>
  </si>
  <si>
    <t>107,992*0,4/1000</t>
  </si>
  <si>
    <t>1423178566</t>
  </si>
  <si>
    <t xml:space="preserve">002 - VRN - km 3,759 - propustek </t>
  </si>
  <si>
    <t>-1949095469</t>
  </si>
  <si>
    <t>1913456478</t>
  </si>
  <si>
    <t>792006020</t>
  </si>
  <si>
    <t>-1529639748</t>
  </si>
  <si>
    <t>SO 01-13-06 - Most, evid. km 4,108</t>
  </si>
  <si>
    <t>001 - ZRN - km 4,108 most</t>
  </si>
  <si>
    <t>510665318</t>
  </si>
  <si>
    <t>8*8*2</t>
  </si>
  <si>
    <t>112155315</t>
  </si>
  <si>
    <t>Štěpkování keřového porostu hustého s naložením</t>
  </si>
  <si>
    <t>-548323948</t>
  </si>
  <si>
    <t>Štěpkování s naložením na dopravní prostředek a odvozem do 20 km keřového porostu hustého</t>
  </si>
  <si>
    <t>https://podminky.urs.cz/item/CS_URS_2023_01/112155315</t>
  </si>
  <si>
    <t>1332659577</t>
  </si>
  <si>
    <t>2023973627</t>
  </si>
  <si>
    <t>16,1*((6,190+16,320)/2)</t>
  </si>
  <si>
    <t>16,68*((6,190+16,320)/2)</t>
  </si>
  <si>
    <t xml:space="preserve">pro výplňový beton a v otvoru </t>
  </si>
  <si>
    <t>8,1*9,150</t>
  </si>
  <si>
    <t>584082368</t>
  </si>
  <si>
    <t>1761827718</t>
  </si>
  <si>
    <t>14,25*0,5*0,5</t>
  </si>
  <si>
    <t>1454236165</t>
  </si>
  <si>
    <t>443,054</t>
  </si>
  <si>
    <t xml:space="preserve">vyzískanou zeminou </t>
  </si>
  <si>
    <t>5,5*15,44*-1</t>
  </si>
  <si>
    <t>1649690536</t>
  </si>
  <si>
    <t>Poznámka k položce:_x000d_
celkem 19 km, např. skládka Vrbka</t>
  </si>
  <si>
    <t>273,214*9</t>
  </si>
  <si>
    <t>700406056</t>
  </si>
  <si>
    <t>273,214*2,0</t>
  </si>
  <si>
    <t>-122627291</t>
  </si>
  <si>
    <t>5,5*15,44</t>
  </si>
  <si>
    <t>16,1*((6,190+14,690)/2)</t>
  </si>
  <si>
    <t>17,5*((6,190+14,690)/2)</t>
  </si>
  <si>
    <t>312292678</t>
  </si>
  <si>
    <t>16,1*((6,190+14,690)/2)*1,9</t>
  </si>
  <si>
    <t>17,5*((6,190+14,690)/2)*1,9</t>
  </si>
  <si>
    <t>-1913622636</t>
  </si>
  <si>
    <t>-782936642</t>
  </si>
  <si>
    <t>240*0,03</t>
  </si>
  <si>
    <t>957627653</t>
  </si>
  <si>
    <t>-591848105</t>
  </si>
  <si>
    <t>5,1*5,990</t>
  </si>
  <si>
    <t>4,0*14,690</t>
  </si>
  <si>
    <t>4*14,690</t>
  </si>
  <si>
    <t>4 *14,70</t>
  </si>
  <si>
    <t>5,72 *(1,26+ 1,26+ 0,9 + 1,13)</t>
  </si>
  <si>
    <t>4*15,22+4*11,73 *0,4</t>
  </si>
  <si>
    <t>-1775973171</t>
  </si>
  <si>
    <t>1061353572</t>
  </si>
  <si>
    <t>61,098*1,05 "Přepočtené koeficientem množství</t>
  </si>
  <si>
    <t>-1251354086</t>
  </si>
  <si>
    <t>14,690*2</t>
  </si>
  <si>
    <t>-2064793724</t>
  </si>
  <si>
    <t>0,3*0,6*11</t>
  </si>
  <si>
    <t>-382826181</t>
  </si>
  <si>
    <t>1820121592</t>
  </si>
  <si>
    <t>0,6*11*2</t>
  </si>
  <si>
    <t>0,3*0,6*2</t>
  </si>
  <si>
    <t>2075753607</t>
  </si>
  <si>
    <t>275321119</t>
  </si>
  <si>
    <t>Základové patky a bloky mostních konstrukcí ze ŽB C 35/45</t>
  </si>
  <si>
    <t>-1174529166</t>
  </si>
  <si>
    <t>Základové konstrukce z betonu železového patky a bloky ve výkopu nebo na hlavách pilot C 35/45</t>
  </si>
  <si>
    <t>https://podminky.urs.cz/item/CS_URS_2023_01/275321119</t>
  </si>
  <si>
    <t>16,80</t>
  </si>
  <si>
    <t>275321191</t>
  </si>
  <si>
    <t>Příplatek k základovým patkám a blokům mostních konstrukcí ze ŽB za betonáž malého rozsahu do 25 m3</t>
  </si>
  <si>
    <t>-298597777</t>
  </si>
  <si>
    <t>https://podminky.urs.cz/item/CS_URS_2023_01/275321191</t>
  </si>
  <si>
    <t>275354111</t>
  </si>
  <si>
    <t>Bednění základových patek - zřízení</t>
  </si>
  <si>
    <t>830592139</t>
  </si>
  <si>
    <t>Bednění základových konstrukcí patek a bloků zřízení</t>
  </si>
  <si>
    <t>https://podminky.urs.cz/item/CS_URS_2023_01/275354111</t>
  </si>
  <si>
    <t>0,38*(1,704+3,820+0,5)*4</t>
  </si>
  <si>
    <t>1,8*0,38*4</t>
  </si>
  <si>
    <t>2,9*0,38*4</t>
  </si>
  <si>
    <t>275354211</t>
  </si>
  <si>
    <t>Bednění základových patek - odstranění</t>
  </si>
  <si>
    <t>-2000458361</t>
  </si>
  <si>
    <t>Bednění základových konstrukcí patek a bloků odstranění bednění</t>
  </si>
  <si>
    <t>https://podminky.urs.cz/item/CS_URS_2023_01/275354211</t>
  </si>
  <si>
    <t>275361116</t>
  </si>
  <si>
    <t>Výztuž základových patek a bloků z betonářské oceli 10 505</t>
  </si>
  <si>
    <t>-1543496304</t>
  </si>
  <si>
    <t>Výztuž základových konstrukcí patek a bloků z betonářské oceli 10 505 (R) nebo BSt 500</t>
  </si>
  <si>
    <t>https://podminky.urs.cz/item/CS_URS_2023_01/275361116</t>
  </si>
  <si>
    <t>dle přílohy č. 10</t>
  </si>
  <si>
    <t>(1805,152-137)/1000</t>
  </si>
  <si>
    <t>-1640743225</t>
  </si>
  <si>
    <t xml:space="preserve">na NK </t>
  </si>
  <si>
    <t>0,29*5,1*2</t>
  </si>
  <si>
    <t xml:space="preserve">na křílech </t>
  </si>
  <si>
    <t>0,25*0,4*6,353*4</t>
  </si>
  <si>
    <t xml:space="preserve">na římsových zídkách </t>
  </si>
  <si>
    <t>0,28*0,44*2,960*4</t>
  </si>
  <si>
    <t>-1278987504</t>
  </si>
  <si>
    <t>6,958</t>
  </si>
  <si>
    <t>1184184749</t>
  </si>
  <si>
    <t>(0,1+0,557+0,08+0,3+0,275+0,06+0,19)*5,1*2</t>
  </si>
  <si>
    <t>0,3*2</t>
  </si>
  <si>
    <t>(0,08+0,25+0,227+0,04)*6,353*4</t>
  </si>
  <si>
    <t>0,25*0,4*2*4</t>
  </si>
  <si>
    <t>(0,08+0,3+0,28+0,04+0,149)*2,960*4</t>
  </si>
  <si>
    <t>0,3*0,44*2*4</t>
  </si>
  <si>
    <t>-27144021</t>
  </si>
  <si>
    <t>-1941750516</t>
  </si>
  <si>
    <t>639,732/1000</t>
  </si>
  <si>
    <t>334124111</t>
  </si>
  <si>
    <t>Osazování prefabrikovaných opěr nebo pilířů z ŽB železničním kolejovým jeřábem hmotnosti do 5 t</t>
  </si>
  <si>
    <t>25268452</t>
  </si>
  <si>
    <t>Osazení svislých prefabrikovaných dílců mostních konstrukcí z betonu železového opěr, pilířů, sloupů, stojek závěrných zdí nebo úložných prahů železničním kolejovým jeřábem hmotnosti dílce jednotlivě do 5 t</t>
  </si>
  <si>
    <t>https://podminky.urs.cz/item/CS_URS_2023_01/334124111</t>
  </si>
  <si>
    <t>Poznámka k položce:_x000d_
Poznámka k položce: prefabrikované přechody</t>
  </si>
  <si>
    <t>dle přílohy č.11</t>
  </si>
  <si>
    <t>římsová zídka 1</t>
  </si>
  <si>
    <t>5938455R01</t>
  </si>
  <si>
    <t>PRVEK ŘÍMSOVÉ ZÍDKY 1</t>
  </si>
  <si>
    <t>797806772</t>
  </si>
  <si>
    <t>prefabrikáty pro opěrné konstrukce železobetonové díly krabicové opěrných zdí dl 3 m</t>
  </si>
  <si>
    <t>-1760859940</t>
  </si>
  <si>
    <t xml:space="preserve">K1-SVAHOVÉ KŘÍDLO </t>
  </si>
  <si>
    <t xml:space="preserve">K2-SVAHOVÉ KŘÍDLO </t>
  </si>
  <si>
    <t xml:space="preserve">K3-SVAHOVÉ KŘÍDLO </t>
  </si>
  <si>
    <t>389121113</t>
  </si>
  <si>
    <t>Osazení dílců rámové konstrukce propustků a podchodů hmotnosti do 25 t</t>
  </si>
  <si>
    <t>1787212865</t>
  </si>
  <si>
    <t>Osazení dílců rámové konstrukce propustků a podchodů hmotnosti jednotlivě přes 10 do 25 t</t>
  </si>
  <si>
    <t>https://podminky.urs.cz/item/CS_URS_2023_01/389121113</t>
  </si>
  <si>
    <t xml:space="preserve">R1 - SPODNÍ RÁM </t>
  </si>
  <si>
    <t xml:space="preserve">R2 - HORNÍ RÁM  </t>
  </si>
  <si>
    <t>59355R001</t>
  </si>
  <si>
    <t>DODÁVKA PREFABRIKÁTU R1 SPODNÍ RÁM</t>
  </si>
  <si>
    <t>M3</t>
  </si>
  <si>
    <t>420199751</t>
  </si>
  <si>
    <t>3*5,94</t>
  </si>
  <si>
    <t>59355R002</t>
  </si>
  <si>
    <t>DODÁVKA PREFABRIKÁTU R2 HORNÍ RÁM</t>
  </si>
  <si>
    <t>-745953031</t>
  </si>
  <si>
    <t>3*5,58</t>
  </si>
  <si>
    <t>59355R003</t>
  </si>
  <si>
    <t>DODÁVKA PREFABRIKÁTU K1 - K3 SVAHOVÉ KŘÍDLA</t>
  </si>
  <si>
    <t>-1302422407</t>
  </si>
  <si>
    <t>2,95*4</t>
  </si>
  <si>
    <t>2,41*4</t>
  </si>
  <si>
    <t>1,85*4</t>
  </si>
  <si>
    <t>-252315905</t>
  </si>
  <si>
    <t>VÝZTUŽ DO PREFABRIKOVÁNÝCH PRVKŮ</t>
  </si>
  <si>
    <t xml:space="preserve">RÁMY </t>
  </si>
  <si>
    <t>6958,634/1000</t>
  </si>
  <si>
    <t>dle přílohy č.9</t>
  </si>
  <si>
    <t xml:space="preserve">KŘÍDLA </t>
  </si>
  <si>
    <t>5726,883/1000</t>
  </si>
  <si>
    <t>389361001</t>
  </si>
  <si>
    <t>Doplňující výztuž prefabrikovaných konstrukcí z betonářské oceli</t>
  </si>
  <si>
    <t>-1362674751</t>
  </si>
  <si>
    <t>Doplňující výztuž prefabrikovaných konstrukcí pro každý druh a stavební díl z betonářské oceli</t>
  </si>
  <si>
    <t>https://podminky.urs.cz/item/CS_URS_2023_01/389361001</t>
  </si>
  <si>
    <t xml:space="preserve">Petlice mezi rámy </t>
  </si>
  <si>
    <t>59*0,617/1000</t>
  </si>
  <si>
    <t>64*1,578/1000</t>
  </si>
  <si>
    <t>389381001</t>
  </si>
  <si>
    <t>Dobetonování prefabrikovaných konstrukcí</t>
  </si>
  <si>
    <t>719875900</t>
  </si>
  <si>
    <t>https://podminky.urs.cz/item/CS_URS_2023_01/389381001</t>
  </si>
  <si>
    <t>dobetonování beton C 35/45</t>
  </si>
  <si>
    <t>0,15*4,1*2</t>
  </si>
  <si>
    <t>1665932881</t>
  </si>
  <si>
    <t>1,1*4,880</t>
  </si>
  <si>
    <t xml:space="preserve">chodníková </t>
  </si>
  <si>
    <t>1,085*4,880*2</t>
  </si>
  <si>
    <t>779513717</t>
  </si>
  <si>
    <t xml:space="preserve">podlaha na hlavách </t>
  </si>
  <si>
    <t>0,35*4,880*2</t>
  </si>
  <si>
    <t>465383045</t>
  </si>
  <si>
    <t>pod prvek římsové zídky 1</t>
  </si>
  <si>
    <t>3,130*(1,490+0,15+0,15)*4</t>
  </si>
  <si>
    <t>-1915456923</t>
  </si>
  <si>
    <t>0,2*0,26*28</t>
  </si>
  <si>
    <t>-990659846</t>
  </si>
  <si>
    <t>1,456</t>
  </si>
  <si>
    <t>-1200432356</t>
  </si>
  <si>
    <t>2,0*6,905</t>
  </si>
  <si>
    <t>1220043195</t>
  </si>
  <si>
    <t>0,75*14,690</t>
  </si>
  <si>
    <t xml:space="preserve">pod rám výplňový beton </t>
  </si>
  <si>
    <t>4,950*9,195</t>
  </si>
  <si>
    <t xml:space="preserve">pod křídly </t>
  </si>
  <si>
    <t xml:space="preserve">4* 29,8* 0,65 </t>
  </si>
  <si>
    <t>457311116</t>
  </si>
  <si>
    <t>Vyrovnávací nebo spádový beton C 20/25 včetně úpravy povrchu</t>
  </si>
  <si>
    <t>-811498591</t>
  </si>
  <si>
    <t>Vyrovnávací nebo spádový beton včetně úpravy povrchu C 20/25</t>
  </si>
  <si>
    <t>https://podminky.urs.cz/item/CS_URS_2023_01/457311116</t>
  </si>
  <si>
    <t>19,50</t>
  </si>
  <si>
    <t>1544801686</t>
  </si>
  <si>
    <t>5,08*5,65</t>
  </si>
  <si>
    <t>-642725874</t>
  </si>
  <si>
    <t>6*1,15</t>
  </si>
  <si>
    <t>6,8*1,15</t>
  </si>
  <si>
    <t>6,66*1,15</t>
  </si>
  <si>
    <t>5,95*1,15</t>
  </si>
  <si>
    <t>4,5*6</t>
  </si>
  <si>
    <t xml:space="preserve">mezi křídly </t>
  </si>
  <si>
    <t>41,7</t>
  </si>
  <si>
    <t>802191576</t>
  </si>
  <si>
    <t>136,922*1,15*4,44/1000</t>
  </si>
  <si>
    <t>3,92*14,690*1,15*7,9/1000</t>
  </si>
  <si>
    <t>3,93*14,690*1,15*7,9/1000</t>
  </si>
  <si>
    <t>228559262</t>
  </si>
  <si>
    <t>793899866</t>
  </si>
  <si>
    <t>-1980183352</t>
  </si>
  <si>
    <t>35,60</t>
  </si>
  <si>
    <t>1245109641</t>
  </si>
  <si>
    <t>1,517*35,600</t>
  </si>
  <si>
    <t>-1976813673</t>
  </si>
  <si>
    <t xml:space="preserve">mezi přechody </t>
  </si>
  <si>
    <t>1,190*4</t>
  </si>
  <si>
    <t xml:space="preserve">odlaždění </t>
  </si>
  <si>
    <t>6*2</t>
  </si>
  <si>
    <t>6*4</t>
  </si>
  <si>
    <t>518390239</t>
  </si>
  <si>
    <t>9,150</t>
  </si>
  <si>
    <t xml:space="preserve">na křídlech </t>
  </si>
  <si>
    <t>4,560*4</t>
  </si>
  <si>
    <t>867804209</t>
  </si>
  <si>
    <t>-903752786</t>
  </si>
  <si>
    <t>55,19/1000</t>
  </si>
  <si>
    <t>Sloupek 1e</t>
  </si>
  <si>
    <t>-894754403</t>
  </si>
  <si>
    <t>139,57/1000</t>
  </si>
  <si>
    <t>110,78/1000</t>
  </si>
  <si>
    <t>83,91/1000</t>
  </si>
  <si>
    <t>39,80/1000</t>
  </si>
  <si>
    <t>-538676050</t>
  </si>
  <si>
    <t>171,36/1000</t>
  </si>
  <si>
    <t>-1958572965</t>
  </si>
  <si>
    <t>1122275668</t>
  </si>
  <si>
    <t>1,190*0,3*4</t>
  </si>
  <si>
    <t>6*0,3*2</t>
  </si>
  <si>
    <t>6*0,3*4</t>
  </si>
  <si>
    <t>-816470209</t>
  </si>
  <si>
    <t>-1688680875</t>
  </si>
  <si>
    <t>1086743480</t>
  </si>
  <si>
    <t>40*30</t>
  </si>
  <si>
    <t>1800054118</t>
  </si>
  <si>
    <t>1721679616</t>
  </si>
  <si>
    <t>4,5*6*(3,280-1,7)</t>
  </si>
  <si>
    <t>1840519183</t>
  </si>
  <si>
    <t>42,660*30</t>
  </si>
  <si>
    <t>-637628443</t>
  </si>
  <si>
    <t>42,660</t>
  </si>
  <si>
    <t>953965R001</t>
  </si>
  <si>
    <t>-1561516619</t>
  </si>
  <si>
    <t>https://podminky.urs.cz/item/CS_URS_2023_01/953965R001</t>
  </si>
  <si>
    <t>-237124497</t>
  </si>
  <si>
    <t xml:space="preserve">bourání stávajícíh opěr </t>
  </si>
  <si>
    <t>6,96*4,255</t>
  </si>
  <si>
    <t>7,15*4,255</t>
  </si>
  <si>
    <t xml:space="preserve">základy opěr </t>
  </si>
  <si>
    <t>3,38*4,255</t>
  </si>
  <si>
    <t>2,36*4,255</t>
  </si>
  <si>
    <t>14,99*0,7*2</t>
  </si>
  <si>
    <t>13,4*0,7*2</t>
  </si>
  <si>
    <t>1072287143</t>
  </si>
  <si>
    <t xml:space="preserve">závěrné zídky </t>
  </si>
  <si>
    <t>0,28*4,255*2</t>
  </si>
  <si>
    <t>1,78*0,3*2</t>
  </si>
  <si>
    <t>1,7*0,3*2</t>
  </si>
  <si>
    <t>64885603</t>
  </si>
  <si>
    <t>Poznámka k položce:_x000d_
Zábradlí z ocelové konstrukce bude odvezeno do úložiště zadavatele - Teplice Z.Z.</t>
  </si>
  <si>
    <t>8,515*2</t>
  </si>
  <si>
    <t>32723218</t>
  </si>
  <si>
    <t>3*4</t>
  </si>
  <si>
    <t>977271215</t>
  </si>
  <si>
    <t>Řezání ocelových profilů na staveništi plamenem průřezu přes 2000 do 2500 mm2</t>
  </si>
  <si>
    <t>-1275308030</t>
  </si>
  <si>
    <t>https://podminky.urs.cz/item/CS_URS_2023_01/977271215</t>
  </si>
  <si>
    <t>-729762425</t>
  </si>
  <si>
    <t>-633948087</t>
  </si>
  <si>
    <t>2*2</t>
  </si>
  <si>
    <t>985331212</t>
  </si>
  <si>
    <t>Dodatečné vlepování betonářské výztuže D 10 mm do chemické malty včetně vyvrtání otvoru</t>
  </si>
  <si>
    <t>-1263727074</t>
  </si>
  <si>
    <t>Dodatečné vlepování betonářské výztuže včetně vyvrtání a vyčištění otvoru chemickou maltou průměr výztuže 10 mm</t>
  </si>
  <si>
    <t>https://podminky.urs.cz/item/CS_URS_2023_01/985331212</t>
  </si>
  <si>
    <t xml:space="preserve">pro římsy na prvku zídek </t>
  </si>
  <si>
    <t>0,1*80</t>
  </si>
  <si>
    <t>831534027</t>
  </si>
  <si>
    <t>3,416*0,05*0,600</t>
  </si>
  <si>
    <t>-804729293</t>
  </si>
  <si>
    <t>0,102</t>
  </si>
  <si>
    <t>10,370+309,278</t>
  </si>
  <si>
    <t>135968165</t>
  </si>
  <si>
    <t>319,750*18</t>
  </si>
  <si>
    <t>1589230103</t>
  </si>
  <si>
    <t>demontované zábradlí z ocelové konstrukce (4,8 m a 4,8 m):</t>
  </si>
  <si>
    <t>0,166</t>
  </si>
  <si>
    <t>15,958*49,1/1000</t>
  </si>
  <si>
    <t>883425300</t>
  </si>
  <si>
    <t>Poznámka k položce:_x000d_
na úložiště zadavatele do Teplic Z.Z. (celkem 45 km)</t>
  </si>
  <si>
    <t>0,950*44</t>
  </si>
  <si>
    <t>-893183813</t>
  </si>
  <si>
    <t>-1036087206</t>
  </si>
  <si>
    <t>4987155</t>
  </si>
  <si>
    <t>7+2</t>
  </si>
  <si>
    <t>-1215228265</t>
  </si>
  <si>
    <t>10,370</t>
  </si>
  <si>
    <t>-16766596</t>
  </si>
  <si>
    <t>309,278</t>
  </si>
  <si>
    <t>-491777534</t>
  </si>
  <si>
    <t>-293178215</t>
  </si>
  <si>
    <t>5,08*15,650</t>
  </si>
  <si>
    <t>prvek římsové zídky 1</t>
  </si>
  <si>
    <t>(1,2+0,555)*2,960*4*2</t>
  </si>
  <si>
    <t>2100974377</t>
  </si>
  <si>
    <t>Poznámka k položce:_x000d_
Poznámka k položce: Spotřeba 0,3-0,4 kg/m2 dle povrchu, ředidlo technický benzín</t>
  </si>
  <si>
    <t>(0,4*422,594)/1000</t>
  </si>
  <si>
    <t>820677330</t>
  </si>
  <si>
    <t>-1536361465</t>
  </si>
  <si>
    <t>41,558*0,5/1000</t>
  </si>
  <si>
    <t>-1473836970</t>
  </si>
  <si>
    <t>https://podminky.urs.cz/item/CS_URS_2023_01/711-R00</t>
  </si>
  <si>
    <t>-285458246</t>
  </si>
  <si>
    <t>https://podminky.urs.cz/item/CS_URS_2023_01/711-R01</t>
  </si>
  <si>
    <t>5,1*2</t>
  </si>
  <si>
    <t>6,35*2</t>
  </si>
  <si>
    <t>1357564982</t>
  </si>
  <si>
    <t>Poznámka k položce:_x000d_
V ramci stavby bude k objektu vybudována zpevněná provizorní komunikace - viz část rozpočtu Železniční spodek, VON a TZ (vlevo trati polní cesta (obec Veltěže) přes pole až k mostu).</t>
  </si>
  <si>
    <t>-1292030574</t>
  </si>
  <si>
    <t>4,560*5,990</t>
  </si>
  <si>
    <t>742587523</t>
  </si>
  <si>
    <t>54,628*1,05 "Přepočtené koeficientem množství</t>
  </si>
  <si>
    <t>745349808</t>
  </si>
  <si>
    <t>https://podminky.urs.cz/item/CS_URS_2023_01/430153R002</t>
  </si>
  <si>
    <t xml:space="preserve">Poznámka k položce:_x000d_
Vyjmutí ocelové konstrukce  vč. podlahových nosníků z otvoru kolovým jeřábem včetně dopravy a složení OK na místě určeném k její likvidaci. Hmotnost  cca 3,50t dle  V ramci stavby bude k objektu vybudována zpevněná cesta.</t>
  </si>
  <si>
    <t>002 - VRN - km 4,108 most</t>
  </si>
  <si>
    <t>-1612550615</t>
  </si>
  <si>
    <t>-2104553968</t>
  </si>
  <si>
    <t>Poznámka k položce:_x000d_
vypracování VTD, zpracování dokumentace skutečného provedení stavby - 2x (v trvalém tisku i digitálně) s využitím železničního bodového pole a po projednání a schválení SŽG.</t>
  </si>
  <si>
    <t>-1997315324</t>
  </si>
  <si>
    <t>1023139833</t>
  </si>
  <si>
    <t>SO 01-13-07 - Propustek, evid. km 4,564</t>
  </si>
  <si>
    <t xml:space="preserve">001 - ZRN - km 4,564 - propustek </t>
  </si>
  <si>
    <t>-571760965</t>
  </si>
  <si>
    <t>3,2*8</t>
  </si>
  <si>
    <t>1561914887</t>
  </si>
  <si>
    <t>1869087427</t>
  </si>
  <si>
    <t>8,9</t>
  </si>
  <si>
    <t>2115674730</t>
  </si>
  <si>
    <t>1427814440</t>
  </si>
  <si>
    <t>4,6*1,8</t>
  </si>
  <si>
    <t>122252611</t>
  </si>
  <si>
    <t>Odkopávky a prokopávky zapažené pro spodní stavbu železnic v hornině třídy těžitelnosti I skupiny 3 objem do 100 m3 strojně</t>
  </si>
  <si>
    <t>-1639673167</t>
  </si>
  <si>
    <t>Odkopávky a prokopávky zapažené pro spodní stavbu železnic strojně v hornině třídy těžitelnosti I skupiny 3 do 100 m3</t>
  </si>
  <si>
    <t>https://podminky.urs.cz/item/CS_URS_2023_01/122252611</t>
  </si>
  <si>
    <t>0,75*3,7</t>
  </si>
  <si>
    <t>1,4*3,7</t>
  </si>
  <si>
    <t>11,68*7,130</t>
  </si>
  <si>
    <t xml:space="preserve">odpočet </t>
  </si>
  <si>
    <t xml:space="preserve">stávající propust a opěra </t>
  </si>
  <si>
    <t>1,68*3,045*-1</t>
  </si>
  <si>
    <t xml:space="preserve">betonové čelo na výtoku </t>
  </si>
  <si>
    <t>1,1*2,0*-1</t>
  </si>
  <si>
    <t xml:space="preserve">betonové čelo na vtoku </t>
  </si>
  <si>
    <t>1,0*1,920*-1</t>
  </si>
  <si>
    <t>-1405961971</t>
  </si>
  <si>
    <t>-300130360</t>
  </si>
  <si>
    <t>7*0,5*0,5</t>
  </si>
  <si>
    <t>1223232295</t>
  </si>
  <si>
    <t>207,094</t>
  </si>
  <si>
    <t>21,850</t>
  </si>
  <si>
    <t>783935174</t>
  </si>
  <si>
    <t>81,997</t>
  </si>
  <si>
    <t>0,64*3,7*-1</t>
  </si>
  <si>
    <t>0,45*3,7*-1</t>
  </si>
  <si>
    <t>-1622173671</t>
  </si>
  <si>
    <t>77,964*9</t>
  </si>
  <si>
    <t>-1134516907</t>
  </si>
  <si>
    <t>-340572206</t>
  </si>
  <si>
    <t>-1658043068</t>
  </si>
  <si>
    <t>77,964*2</t>
  </si>
  <si>
    <t>-345383225</t>
  </si>
  <si>
    <t>3,81*7,130</t>
  </si>
  <si>
    <t>1169144075</t>
  </si>
  <si>
    <t>vhodnou zeminou</t>
  </si>
  <si>
    <t>3,81*7,130*1,9</t>
  </si>
  <si>
    <t>1771158425</t>
  </si>
  <si>
    <t>-967008099</t>
  </si>
  <si>
    <t>32,280*0,03</t>
  </si>
  <si>
    <t>165649361</t>
  </si>
  <si>
    <t>1096527251</t>
  </si>
  <si>
    <t>6,46*7,130</t>
  </si>
  <si>
    <t xml:space="preserve">dříky křídel </t>
  </si>
  <si>
    <t>(1,2+1,4+0,25)*1,8*2</t>
  </si>
  <si>
    <t>627334884</t>
  </si>
  <si>
    <t>1227731660</t>
  </si>
  <si>
    <t>6,25</t>
  </si>
  <si>
    <t xml:space="preserve">odpočet prahy </t>
  </si>
  <si>
    <t>0,45*0,4*2,9*-2</t>
  </si>
  <si>
    <t>1841403035</t>
  </si>
  <si>
    <t xml:space="preserve">základové desky křídel </t>
  </si>
  <si>
    <t>2,05</t>
  </si>
  <si>
    <t>-829478391</t>
  </si>
  <si>
    <t>-679932501</t>
  </si>
  <si>
    <t>0,25*7,130*2</t>
  </si>
  <si>
    <t xml:space="preserve">desky křídel </t>
  </si>
  <si>
    <t>0,3*1,8*2*2</t>
  </si>
  <si>
    <t>2,0*0,3*2*2</t>
  </si>
  <si>
    <t>777552915</t>
  </si>
  <si>
    <t>709385984</t>
  </si>
  <si>
    <t xml:space="preserve">60% z celkového množství </t>
  </si>
  <si>
    <t>594,751*0,6/1000</t>
  </si>
  <si>
    <t>-480192507</t>
  </si>
  <si>
    <t>1296787150</t>
  </si>
  <si>
    <t>0,45*0,4*2,9*2</t>
  </si>
  <si>
    <t>821086708</t>
  </si>
  <si>
    <t>-1205830074</t>
  </si>
  <si>
    <t>0,450*2,9*4</t>
  </si>
  <si>
    <t>0,4*0,45*2*2</t>
  </si>
  <si>
    <t>-788807956</t>
  </si>
  <si>
    <t>1801106961</t>
  </si>
  <si>
    <t xml:space="preserve">10% z celkového množství </t>
  </si>
  <si>
    <t>594,751*0,1/1000</t>
  </si>
  <si>
    <t>-1472102472</t>
  </si>
  <si>
    <t>dle přílohy č. 6</t>
  </si>
  <si>
    <t>1,45</t>
  </si>
  <si>
    <t>393530629</t>
  </si>
  <si>
    <t>-1787199343</t>
  </si>
  <si>
    <t>(0,103+0,08+0,3+0,224)*2,640</t>
  </si>
  <si>
    <t>(0,103+0,08+0,3+0,224)*1,6*2</t>
  </si>
  <si>
    <t>ŘÍMSA NA RÁMU A KŘÍDLECH</t>
  </si>
  <si>
    <t>(0,125+0,450+0,220+0,1)*6,040</t>
  </si>
  <si>
    <t>0,45*0,525*2</t>
  </si>
  <si>
    <t>238613541</t>
  </si>
  <si>
    <t>-2061002458</t>
  </si>
  <si>
    <t>334323218</t>
  </si>
  <si>
    <t>Mostní křídla a závěrné zídky ze ŽB C 30/37</t>
  </si>
  <si>
    <t>705476500</t>
  </si>
  <si>
    <t>Mostní křídla a závěrné zídky z betonu železového C 30/37</t>
  </si>
  <si>
    <t>https://podminky.urs.cz/item/CS_URS_2023_01/334323218</t>
  </si>
  <si>
    <t>1,30</t>
  </si>
  <si>
    <t>334323291</t>
  </si>
  <si>
    <t>Příplatek k mostním křídlům a závěrným zídkám ze ŽB za betonáž malého rozsahu do 25 m3</t>
  </si>
  <si>
    <t>-1035146042</t>
  </si>
  <si>
    <t>Mostní křídla a závěrné zídky z betonu Příplatek k cenám za práce malého rozsahu do 25 m3</t>
  </si>
  <si>
    <t>https://podminky.urs.cz/item/CS_URS_2023_01/334323291</t>
  </si>
  <si>
    <t>334352111</t>
  </si>
  <si>
    <t>Bednění mostních křídel a závěrných zídek ze systémového bednění s výplní z překližek - zřízení</t>
  </si>
  <si>
    <t>-1422639003</t>
  </si>
  <si>
    <t>Bednění mostních křídel a závěrných zídek ze systémového bednění zřízení z překližek</t>
  </si>
  <si>
    <t>https://podminky.urs.cz/item/CS_URS_2023_01/334352111</t>
  </si>
  <si>
    <t>1,2*1,8*2</t>
  </si>
  <si>
    <t>0,987*1,8*2</t>
  </si>
  <si>
    <t>1,2*0,3*2*2</t>
  </si>
  <si>
    <t>334352211</t>
  </si>
  <si>
    <t>Bednění mostních křídel a závěrných zídek ze systémového bednění s výplní z překližek - odstranění</t>
  </si>
  <si>
    <t>1210351354</t>
  </si>
  <si>
    <t>Bednění mostních křídel a závěrných zídek ze systémového bednění odstranění z překližek</t>
  </si>
  <si>
    <t>https://podminky.urs.cz/item/CS_URS_2023_01/334352211</t>
  </si>
  <si>
    <t>334361226</t>
  </si>
  <si>
    <t>Výztuž křídel, závěrných zdí z betonářské oceli 10 505</t>
  </si>
  <si>
    <t>-758436396</t>
  </si>
  <si>
    <t>Výztuž betonářská mostních konstrukcí opěr, úložných prahů, křídel, závěrných zídek, bloků ložisek, pilířů a sloupů z oceli 10 505 (R) nebo BSt 500 křídel, závěrných zdí</t>
  </si>
  <si>
    <t>https://podminky.urs.cz/item/CS_URS_2023_01/334361226</t>
  </si>
  <si>
    <t>594,751*0,2/1000</t>
  </si>
  <si>
    <t>1340536602</t>
  </si>
  <si>
    <t>-612995031</t>
  </si>
  <si>
    <t>VTOKOVÝ PREF. SVISLÉ ČELO DÉLKY 1,5 m</t>
  </si>
  <si>
    <t>propust rámová SV 2000/1100mm</t>
  </si>
  <si>
    <t>-645123349</t>
  </si>
  <si>
    <t>propust rámová SV 2000/1100mm dl. 1500 mm vtoková</t>
  </si>
  <si>
    <t>191801840</t>
  </si>
  <si>
    <t>Poznámka k položce:_x000d_
Poznámka k položce: schválený pro SŽ včetně dopravy na stavbu, vč. trnů pro kotvení římsy</t>
  </si>
  <si>
    <t>propust rámová SV 2000/1100mm šikmá výtoková</t>
  </si>
  <si>
    <t>26841052</t>
  </si>
  <si>
    <t>1364985722</t>
  </si>
  <si>
    <t>3,7*6,330</t>
  </si>
  <si>
    <t>0,6*3,3*2</t>
  </si>
  <si>
    <t xml:space="preserve">pod křídla </t>
  </si>
  <si>
    <t>2,2*1,67*2</t>
  </si>
  <si>
    <t>2006830102</t>
  </si>
  <si>
    <t xml:space="preserve">pod dlažbu v otvoru </t>
  </si>
  <si>
    <t>0,22*7,130</t>
  </si>
  <si>
    <t>1239277178</t>
  </si>
  <si>
    <t>6,2*1,2</t>
  </si>
  <si>
    <t>7,34*1,2</t>
  </si>
  <si>
    <t>2*7,130</t>
  </si>
  <si>
    <t>-554867263</t>
  </si>
  <si>
    <t>30,508*1,1*4,44/1000</t>
  </si>
  <si>
    <t>1540018541</t>
  </si>
  <si>
    <t>8*0,3</t>
  </si>
  <si>
    <t>1,45*2*0,3</t>
  </si>
  <si>
    <t>2,640*0,3</t>
  </si>
  <si>
    <t>-1688395993</t>
  </si>
  <si>
    <t>1,45*2</t>
  </si>
  <si>
    <t>-1803354513</t>
  </si>
  <si>
    <t>191506404</t>
  </si>
  <si>
    <t>stavající opěra</t>
  </si>
  <si>
    <t>0,93*3,045</t>
  </si>
  <si>
    <t>1,036*0,6</t>
  </si>
  <si>
    <t>0,85*0,6</t>
  </si>
  <si>
    <t>962041211</t>
  </si>
  <si>
    <t>Bourání mostních zdí a pilířů z betonu prostého</t>
  </si>
  <si>
    <t>-1348186921</t>
  </si>
  <si>
    <t>Bourání mostních konstrukcí zdiva a pilířů z prostého betonu</t>
  </si>
  <si>
    <t>https://podminky.urs.cz/item/CS_URS_2023_01/962041211</t>
  </si>
  <si>
    <t>1,1*2,0</t>
  </si>
  <si>
    <t>1,0*1,920</t>
  </si>
  <si>
    <t>2007247333</t>
  </si>
  <si>
    <t xml:space="preserve">římsy </t>
  </si>
  <si>
    <t>0,13*1,920</t>
  </si>
  <si>
    <t>0,16*2,0</t>
  </si>
  <si>
    <t>-711599859</t>
  </si>
  <si>
    <t xml:space="preserve">stavající propustek včetně betonového lože </t>
  </si>
  <si>
    <t>4,455</t>
  </si>
  <si>
    <t>1277186029</t>
  </si>
  <si>
    <t>naložení rámů na mezideponii a doprava k místu montáže z důvodu špatného přístupu k objektu:</t>
  </si>
  <si>
    <t>4+1</t>
  </si>
  <si>
    <t>992114112</t>
  </si>
  <si>
    <t>Vodorovné přemístění mostních dílců z ŽB na vzdálenost 1000 m hmotnosti přes 5 do 10 t</t>
  </si>
  <si>
    <t>-223129594</t>
  </si>
  <si>
    <t>Vodorovné přemístění mostních dílců vzdálenosti přesunu do 1 000 m přes 5 do 10 t</t>
  </si>
  <si>
    <t>https://podminky.urs.cz/item/CS_URS_2023_01/992114112</t>
  </si>
  <si>
    <t>naložení vtokového rámu na mezideponii a doprava k místu montáže z důvodu špatného přístupu k objektu:</t>
  </si>
  <si>
    <t>-542778770</t>
  </si>
  <si>
    <t>složení rámů po dopravě z důvodu špatného přístupu k objektu:</t>
  </si>
  <si>
    <t>992114292</t>
  </si>
  <si>
    <t>Příplatek k vodorovnému přemístění dílců z ŽB hmotnosti přes 5 do 10 t ZKD složení</t>
  </si>
  <si>
    <t>-1670863690</t>
  </si>
  <si>
    <t>Vodorovné přemístění mostních dílců Příplatek k ceně za každé složení, hmotnosti dílců nebo nosníků jednotlivě přes 5 do 10 t</t>
  </si>
  <si>
    <t>https://podminky.urs.cz/item/CS_URS_2023_01/992114292</t>
  </si>
  <si>
    <t>složení vtokového rámu po dopravě z důvodu špatného přístupu k objektu:</t>
  </si>
  <si>
    <t>-1880772516</t>
  </si>
  <si>
    <t>9,064+5,734+9,870</t>
  </si>
  <si>
    <t>-939084236</t>
  </si>
  <si>
    <t>24,668*18</t>
  </si>
  <si>
    <t>1456272209</t>
  </si>
  <si>
    <t>24,668*2</t>
  </si>
  <si>
    <t>907645754</t>
  </si>
  <si>
    <t>-248595683</t>
  </si>
  <si>
    <t>4,366+1,368</t>
  </si>
  <si>
    <t>-1587254738</t>
  </si>
  <si>
    <t>9,870</t>
  </si>
  <si>
    <t>-1576451202</t>
  </si>
  <si>
    <t>2112427714</t>
  </si>
  <si>
    <t>Poznámka k položce:_x000d_
špatný přístup k objektu, asi kolejově z přejezdu P 2286 v km 4,437 (cca 130 m)</t>
  </si>
  <si>
    <t>-1536331802</t>
  </si>
  <si>
    <t>-1319876321</t>
  </si>
  <si>
    <t>56,320*0,00035</t>
  </si>
  <si>
    <t>-985578005</t>
  </si>
  <si>
    <t>56,320*2</t>
  </si>
  <si>
    <t>-232452713</t>
  </si>
  <si>
    <t>112,640*0,4/1000</t>
  </si>
  <si>
    <t>-2136605411</t>
  </si>
  <si>
    <t>806819720</t>
  </si>
  <si>
    <t>002 - VRN - km 4,564 - propustek</t>
  </si>
  <si>
    <t>-2086573973</t>
  </si>
  <si>
    <t>-390448853</t>
  </si>
  <si>
    <t>500257474</t>
  </si>
  <si>
    <t>1293585243</t>
  </si>
  <si>
    <t>-1601882684</t>
  </si>
  <si>
    <t>SO 01-13-08 - Propustek, evid. km 5,070</t>
  </si>
  <si>
    <t xml:space="preserve">001 - ZRN - km 5,070 - propustek </t>
  </si>
  <si>
    <t>867252267</t>
  </si>
  <si>
    <t>10*10</t>
  </si>
  <si>
    <t>10*8</t>
  </si>
  <si>
    <t>-783810686</t>
  </si>
  <si>
    <t>-478837154</t>
  </si>
  <si>
    <t>-1467435205</t>
  </si>
  <si>
    <t>438848373</t>
  </si>
  <si>
    <t>10*3,620</t>
  </si>
  <si>
    <t>10*9</t>
  </si>
  <si>
    <t>-219324524</t>
  </si>
  <si>
    <t>1,620*3,620</t>
  </si>
  <si>
    <t>6*7,6</t>
  </si>
  <si>
    <t>32,13*((12,0+4,4)/2)</t>
  </si>
  <si>
    <t>1,2*9,4*2*-1</t>
  </si>
  <si>
    <t>1,6*0,3*9,4*-1</t>
  </si>
  <si>
    <t>1,3*2,840*-1</t>
  </si>
  <si>
    <t>1,5*2,735*-1</t>
  </si>
  <si>
    <t>0,15*9,5*2*-1</t>
  </si>
  <si>
    <t>-283202597</t>
  </si>
  <si>
    <t>-1054373657</t>
  </si>
  <si>
    <t>1642854099</t>
  </si>
  <si>
    <t>266,100</t>
  </si>
  <si>
    <t>93,915</t>
  </si>
  <si>
    <t>-109029817</t>
  </si>
  <si>
    <t>277,213</t>
  </si>
  <si>
    <t>29*((13,375+6)/2)/2*-1</t>
  </si>
  <si>
    <t>-1260494198</t>
  </si>
  <si>
    <t>133,050*8</t>
  </si>
  <si>
    <t>-1404991734</t>
  </si>
  <si>
    <t>133,050</t>
  </si>
  <si>
    <t>-1529038420</t>
  </si>
  <si>
    <t>255465231</t>
  </si>
  <si>
    <t>7,5*10</t>
  </si>
  <si>
    <t>6*10</t>
  </si>
  <si>
    <t>-1845740747</t>
  </si>
  <si>
    <t>133,050*2</t>
  </si>
  <si>
    <t>380673062</t>
  </si>
  <si>
    <t>29*((13,375+6)/2)</t>
  </si>
  <si>
    <t>0,46*6</t>
  </si>
  <si>
    <t>0,39*3,620</t>
  </si>
  <si>
    <t>804297803</t>
  </si>
  <si>
    <t xml:space="preserve">vhodnou zeminou předpoklad  smíchat z 50 % z vytěžené zeminy </t>
  </si>
  <si>
    <t>29*((13,375+6)/2)/2*1,9</t>
  </si>
  <si>
    <t>-701921140</t>
  </si>
  <si>
    <t>542137079</t>
  </si>
  <si>
    <t>126,2*0,03</t>
  </si>
  <si>
    <t>-521911098</t>
  </si>
  <si>
    <t>-1824919918</t>
  </si>
  <si>
    <t>6,10*14,6</t>
  </si>
  <si>
    <t>-450367179</t>
  </si>
  <si>
    <t>-420286371</t>
  </si>
  <si>
    <t>8,4</t>
  </si>
  <si>
    <t>0,7*0,4*2,1*-1</t>
  </si>
  <si>
    <t>-399487400</t>
  </si>
  <si>
    <t>481206678</t>
  </si>
  <si>
    <t>0,3*12,40*2</t>
  </si>
  <si>
    <t>0,3*2,1*2</t>
  </si>
  <si>
    <t>1,14*2,4*2</t>
  </si>
  <si>
    <t>-603322387</t>
  </si>
  <si>
    <t>-237215615</t>
  </si>
  <si>
    <t>474/1000</t>
  </si>
  <si>
    <t>1089111620</t>
  </si>
  <si>
    <t>0,7*0,4*2,1</t>
  </si>
  <si>
    <t>12,4</t>
  </si>
  <si>
    <t>1431133524</t>
  </si>
  <si>
    <t>358841731</t>
  </si>
  <si>
    <t>0,7*2,1*2</t>
  </si>
  <si>
    <t>0,725*6</t>
  </si>
  <si>
    <t>0,8*6</t>
  </si>
  <si>
    <t>2,2*(0,725+0,3)*2</t>
  </si>
  <si>
    <t>1187131075</t>
  </si>
  <si>
    <t>1465905243</t>
  </si>
  <si>
    <t>1223,152*0,3/1000</t>
  </si>
  <si>
    <t>18370954</t>
  </si>
  <si>
    <t>-28008892</t>
  </si>
  <si>
    <t>(0,1+0,25+0,215)*6,0</t>
  </si>
  <si>
    <t>0,25*0,44*2</t>
  </si>
  <si>
    <t>-2035266043</t>
  </si>
  <si>
    <t>779791414</t>
  </si>
  <si>
    <t>42,510*0,617/1000</t>
  </si>
  <si>
    <t>53,100*0,617/1000</t>
  </si>
  <si>
    <t>-980689085</t>
  </si>
  <si>
    <t>9,10</t>
  </si>
  <si>
    <t>1800689745</t>
  </si>
  <si>
    <t>349357484</t>
  </si>
  <si>
    <t>1,845*6</t>
  </si>
  <si>
    <t>(1,817+0,640)*6</t>
  </si>
  <si>
    <t>1,845*1*2</t>
  </si>
  <si>
    <t>1056049086</t>
  </si>
  <si>
    <t>-1777614898</t>
  </si>
  <si>
    <t>výřez dn 1200</t>
  </si>
  <si>
    <t>-200690424</t>
  </si>
  <si>
    <t>(1223,152-367-59)/1000</t>
  </si>
  <si>
    <t>791517402</t>
  </si>
  <si>
    <t>3,110*12</t>
  </si>
  <si>
    <t>200710333</t>
  </si>
  <si>
    <t>0,24*6</t>
  </si>
  <si>
    <t>0,05*2,1</t>
  </si>
  <si>
    <t>1444592682</t>
  </si>
  <si>
    <t>6*3,620</t>
  </si>
  <si>
    <t>6,43*8</t>
  </si>
  <si>
    <t>856657165</t>
  </si>
  <si>
    <t>73,160*1,1*4,44/1000</t>
  </si>
  <si>
    <t>812522121</t>
  </si>
  <si>
    <t>Montáž potrubí z trub TBH s integrovaným pryžovým těsněním otevřený výkop sklon do 20 % DN 1200</t>
  </si>
  <si>
    <t>392983178</t>
  </si>
  <si>
    <t>Montáž potrubí z trub betonových hrdlových v otevřeném výkopu ve sklonu do 20 % s integrovaným pryžovým těsněním DN 1200</t>
  </si>
  <si>
    <t>https://podminky.urs.cz/item/CS_URS_2023_01/812522121</t>
  </si>
  <si>
    <t>13,950</t>
  </si>
  <si>
    <t>592211R041</t>
  </si>
  <si>
    <t>ŽB. trouba patková DN 1200</t>
  </si>
  <si>
    <t>-1457330067</t>
  </si>
  <si>
    <t>ŽB. trouba patková DN 1200 (mezilehlá)</t>
  </si>
  <si>
    <t>Poznámka k položce:_x000d_
Poznámka k položce: přesná specifikace dle projektu, integrované pryžové těsnění trub, včetně spojovacího materiálu jednotlivých dílců. Trouba musí být schváleny pro použití pro SŽDC. Včetně dopravy</t>
  </si>
  <si>
    <t xml:space="preserve">trouba patková DN 1200 </t>
  </si>
  <si>
    <t>592211R042</t>
  </si>
  <si>
    <t>vtoková ŽB. trouba patková DN 1200</t>
  </si>
  <si>
    <t>-2041298398</t>
  </si>
  <si>
    <t>trouba železobetonová patková vtoková kolmá</t>
  </si>
  <si>
    <t>vtoková trouba patková DN 1200</t>
  </si>
  <si>
    <t>592211R043</t>
  </si>
  <si>
    <t>šikmá výtoková ŽB. trouba patková DN 1200</t>
  </si>
  <si>
    <t>-928812714</t>
  </si>
  <si>
    <t>výtoková trouba patková DN 1200 šikmá</t>
  </si>
  <si>
    <t>1491493607</t>
  </si>
  <si>
    <t>0,3*2,1</t>
  </si>
  <si>
    <t>2*3,14*0,8*0,3</t>
  </si>
  <si>
    <t>878475082</t>
  </si>
  <si>
    <t>2*3,14*0,8</t>
  </si>
  <si>
    <t>-1871627961</t>
  </si>
  <si>
    <t>2045390390</t>
  </si>
  <si>
    <t>1,2*9,4*2</t>
  </si>
  <si>
    <t>1,6*0,3*9,4</t>
  </si>
  <si>
    <t>1,3*2,840</t>
  </si>
  <si>
    <t>1,5*2,735</t>
  </si>
  <si>
    <t>0,15*9,5*2</t>
  </si>
  <si>
    <t>-1043983875</t>
  </si>
  <si>
    <t xml:space="preserve">sanace zárubní zídky </t>
  </si>
  <si>
    <t>1,3*0,815</t>
  </si>
  <si>
    <t>0,3*1,5</t>
  </si>
  <si>
    <t>6707623</t>
  </si>
  <si>
    <t>1293917779</t>
  </si>
  <si>
    <t>-1523992728</t>
  </si>
  <si>
    <t>-1206074596</t>
  </si>
  <si>
    <t>11+1+1</t>
  </si>
  <si>
    <t>983077951</t>
  </si>
  <si>
    <t>271100370</t>
  </si>
  <si>
    <t>93,915+0,169</t>
  </si>
  <si>
    <t>995578681</t>
  </si>
  <si>
    <t>106,355*17</t>
  </si>
  <si>
    <t>714576530</t>
  </si>
  <si>
    <t>2*94,084</t>
  </si>
  <si>
    <t>2046024963</t>
  </si>
  <si>
    <t>1280576921</t>
  </si>
  <si>
    <t>153899731</t>
  </si>
  <si>
    <t>Poznámka k položce:_x000d_
špatný přístup k objektu, asi kolejově z přejezdu P 2287 v km 4,951 (cca 120 m)</t>
  </si>
  <si>
    <t>1577241833</t>
  </si>
  <si>
    <t xml:space="preserve">čelo </t>
  </si>
  <si>
    <t>2,5*6,0</t>
  </si>
  <si>
    <t>-1904687249</t>
  </si>
  <si>
    <t>119,464*0,00035</t>
  </si>
  <si>
    <t>1745323623</t>
  </si>
  <si>
    <t>119,464*2</t>
  </si>
  <si>
    <t>1491079389</t>
  </si>
  <si>
    <t>238,928*0,4/1000</t>
  </si>
  <si>
    <t>-848823925</t>
  </si>
  <si>
    <t>744801419</t>
  </si>
  <si>
    <t>002 - VRN - km 5,070 - propustek</t>
  </si>
  <si>
    <t>-1143669320</t>
  </si>
  <si>
    <t>-1705986039</t>
  </si>
  <si>
    <t>838808178</t>
  </si>
  <si>
    <t>449201227</t>
  </si>
  <si>
    <t>669310167</t>
  </si>
  <si>
    <t>SO 01-13-09 - Most, evid. km 5,695</t>
  </si>
  <si>
    <t>001 - ZRN - km 5,695 - most</t>
  </si>
  <si>
    <t xml:space="preserve">    783 - Dokončovací práce - nátěry</t>
  </si>
  <si>
    <t>111251203</t>
  </si>
  <si>
    <t>Odstranění křovin a stromů průměru kmene do 100 mm i s kořeny sklonu terénu přes 1:5 z celkové plochy přes 500 m2 strojně</t>
  </si>
  <si>
    <t>-773165274</t>
  </si>
  <si>
    <t>Odstranění křovin a stromů s odstraněním kořenů strojně průměru kmene do 100 mm v rovině nebo ve svahu sklonu terénu přes 1:5, při celkové ploše přes 500 m2</t>
  </si>
  <si>
    <t>https://podminky.urs.cz/item/CS_URS_2023_01/111251203</t>
  </si>
  <si>
    <t>16*27</t>
  </si>
  <si>
    <t>-282752040</t>
  </si>
  <si>
    <t>1395835949</t>
  </si>
  <si>
    <t xml:space="preserve">stávající dlažba koryto </t>
  </si>
  <si>
    <t>5,5*28,805</t>
  </si>
  <si>
    <t>115001105</t>
  </si>
  <si>
    <t>Převedení vody potrubím DN přes 300 do 600</t>
  </si>
  <si>
    <t>1362760670</t>
  </si>
  <si>
    <t>Převedení vody potrubím průměru DN přes 300 do 600</t>
  </si>
  <si>
    <t>https://podminky.urs.cz/item/CS_URS_2023_01/115001105</t>
  </si>
  <si>
    <t>31,650</t>
  </si>
  <si>
    <t>189838496</t>
  </si>
  <si>
    <t>547695702</t>
  </si>
  <si>
    <t>70,12*1,15</t>
  </si>
  <si>
    <t>69,02*1,15</t>
  </si>
  <si>
    <t>mezi křídly</t>
  </si>
  <si>
    <t>1720164221</t>
  </si>
  <si>
    <t>odkop pro izolaci</t>
  </si>
  <si>
    <t>43*7</t>
  </si>
  <si>
    <t xml:space="preserve">odkop pro dlažby </t>
  </si>
  <si>
    <t>(196,46+160)*0,2</t>
  </si>
  <si>
    <t>1075137402</t>
  </si>
  <si>
    <t>1552975403</t>
  </si>
  <si>
    <t>27*1*1</t>
  </si>
  <si>
    <t>-481363958</t>
  </si>
  <si>
    <t xml:space="preserve">zemina </t>
  </si>
  <si>
    <t>372,292*2</t>
  </si>
  <si>
    <t>suť</t>
  </si>
  <si>
    <t>160,292</t>
  </si>
  <si>
    <t>1056898809</t>
  </si>
  <si>
    <t>372,292</t>
  </si>
  <si>
    <t>-1079165999</t>
  </si>
  <si>
    <t>Poznámka k položce:_x000d_
celkem 21 km, např. skládka Vrbka</t>
  </si>
  <si>
    <t>372,292*11</t>
  </si>
  <si>
    <t>1317053186</t>
  </si>
  <si>
    <t>83635233</t>
  </si>
  <si>
    <t>1,5*2</t>
  </si>
  <si>
    <t>44618392</t>
  </si>
  <si>
    <t>372,292*2,0</t>
  </si>
  <si>
    <t>-520553000</t>
  </si>
  <si>
    <t xml:space="preserve">zásyp na izolaci </t>
  </si>
  <si>
    <t>33,87*7,0</t>
  </si>
  <si>
    <t>168522709</t>
  </si>
  <si>
    <t>33,87*7,0*1,9</t>
  </si>
  <si>
    <t>-1683114362</t>
  </si>
  <si>
    <t>1537103893</t>
  </si>
  <si>
    <t>258,011*0,015</t>
  </si>
  <si>
    <t>134995857</t>
  </si>
  <si>
    <t>540172390</t>
  </si>
  <si>
    <t xml:space="preserve">ochrana izolace </t>
  </si>
  <si>
    <t>23,3*((11,105+8,050)/2)</t>
  </si>
  <si>
    <t>69311087</t>
  </si>
  <si>
    <t>geotextilie netkaná separační, ochranná, filtrační, drenážní PP 1200g/m2</t>
  </si>
  <si>
    <t>833891737</t>
  </si>
  <si>
    <t>526710658</t>
  </si>
  <si>
    <t>11,170*2</t>
  </si>
  <si>
    <t>271532212</t>
  </si>
  <si>
    <t>Podsyp pod základové konstrukce se zhutněním z hrubého kameniva frakce 16 až 32 mm</t>
  </si>
  <si>
    <t>-1110654730</t>
  </si>
  <si>
    <t>Podsyp pod základové konstrukce se zhutněním a urovnáním povrchu z kameniva hrubého, frakce 16 - 32 mm</t>
  </si>
  <si>
    <t>https://podminky.urs.cz/item/CS_URS_2023_01/271532212</t>
  </si>
  <si>
    <t xml:space="preserve">pod plovoucí desku </t>
  </si>
  <si>
    <t>2,4*((8,050+11,170)/2)</t>
  </si>
  <si>
    <t>62511432</t>
  </si>
  <si>
    <t>0,4*0,8*30,845*2</t>
  </si>
  <si>
    <t>na vtoku i výtoku</t>
  </si>
  <si>
    <t>0,8*0,4*11,845</t>
  </si>
  <si>
    <t>0,8*0,4*9,1</t>
  </si>
  <si>
    <t>879234395</t>
  </si>
  <si>
    <t>2135409495</t>
  </si>
  <si>
    <t>0,8*30,845*2*2</t>
  </si>
  <si>
    <t>0,8*0,4*2*2</t>
  </si>
  <si>
    <t>0,8*11,845*2</t>
  </si>
  <si>
    <t>0,8*9,1*2</t>
  </si>
  <si>
    <t>1998723059</t>
  </si>
  <si>
    <t>329157944</t>
  </si>
  <si>
    <t>dle přílohy č.7</t>
  </si>
  <si>
    <t xml:space="preserve">ŘÍMSY NA KLENBĚ </t>
  </si>
  <si>
    <t>2,38</t>
  </si>
  <si>
    <t>ŘÍMSY NA KŘÍDLECH</t>
  </si>
  <si>
    <t>4,62</t>
  </si>
  <si>
    <t>-473490355</t>
  </si>
  <si>
    <t>-1624788176</t>
  </si>
  <si>
    <t>ŘÍMSA VLEVO</t>
  </si>
  <si>
    <t>(0,08+0,3+0,265)*8,8</t>
  </si>
  <si>
    <t>0,44*0,36*2</t>
  </si>
  <si>
    <t xml:space="preserve">ŘÍMSA VPRAVO </t>
  </si>
  <si>
    <t>(0,08+0,3+0,265)*9,250</t>
  </si>
  <si>
    <t xml:space="preserve">ŘÍMSY KŘÍDEL </t>
  </si>
  <si>
    <t>(0,08+0,3+0,259)*7,975</t>
  </si>
  <si>
    <t>(0,08+0,3+0,259)*7,760</t>
  </si>
  <si>
    <t>(0,08+0,3+0,259)*7,700</t>
  </si>
  <si>
    <t>(0,08+0,3+0,259)*6,430</t>
  </si>
  <si>
    <t>-1062871222</t>
  </si>
  <si>
    <t>-1907300796</t>
  </si>
  <si>
    <t>884,812/1000</t>
  </si>
  <si>
    <t>388995212</t>
  </si>
  <si>
    <t>Chránička kabelů z trub HDPE v římse DN 110</t>
  </si>
  <si>
    <t>1275233225</t>
  </si>
  <si>
    <t>Chránička kabelů v římse z trub HDPE přes DN 80 do DN 110</t>
  </si>
  <si>
    <t>https://podminky.urs.cz/item/CS_URS_2023_01/388995212</t>
  </si>
  <si>
    <t xml:space="preserve">půlená chránička </t>
  </si>
  <si>
    <t>2*27</t>
  </si>
  <si>
    <t>-554466208</t>
  </si>
  <si>
    <t>0,2*0,26*23</t>
  </si>
  <si>
    <t>319407977</t>
  </si>
  <si>
    <t>1,196</t>
  </si>
  <si>
    <t>-2005894178</t>
  </si>
  <si>
    <t>164+196,460</t>
  </si>
  <si>
    <t>-1445777202</t>
  </si>
  <si>
    <t xml:space="preserve">DLE PŘÍLOHY Č.6 </t>
  </si>
  <si>
    <t>37,9</t>
  </si>
  <si>
    <t>1835733473</t>
  </si>
  <si>
    <t xml:space="preserve">na svazích as podél křídel </t>
  </si>
  <si>
    <t>69,01*1,15</t>
  </si>
  <si>
    <t xml:space="preserve">vyustění odvodnění </t>
  </si>
  <si>
    <t>1*1*4</t>
  </si>
  <si>
    <t>-1142205362</t>
  </si>
  <si>
    <t xml:space="preserve">koryto v otvoru </t>
  </si>
  <si>
    <t>5,5*16,3</t>
  </si>
  <si>
    <t>51,1*1,1</t>
  </si>
  <si>
    <t>46*1,1</t>
  </si>
  <si>
    <t>-462472668</t>
  </si>
  <si>
    <t>(164+196,460)*1,15*4,44/1000</t>
  </si>
  <si>
    <t xml:space="preserve">PLOVOUCÍ DESKA </t>
  </si>
  <si>
    <t>3315,3/1000</t>
  </si>
  <si>
    <t>731860825</t>
  </si>
  <si>
    <t xml:space="preserve">zábradlí zinkováno ponorem dle přílohy č.  8</t>
  </si>
  <si>
    <t>37,68</t>
  </si>
  <si>
    <t>1949936060</t>
  </si>
  <si>
    <t>1,517*37,68</t>
  </si>
  <si>
    <t>1823537899</t>
  </si>
  <si>
    <t xml:space="preserve">PODEL ŘÍMS </t>
  </si>
  <si>
    <t xml:space="preserve">dilatace v římse </t>
  </si>
  <si>
    <t>(0,08+0,3+0,440+0,265)*2</t>
  </si>
  <si>
    <t>-1761284574</t>
  </si>
  <si>
    <t>9,320</t>
  </si>
  <si>
    <t>9,630</t>
  </si>
  <si>
    <t xml:space="preserve">NA KŘÍDLECH </t>
  </si>
  <si>
    <t>(3+3)*3</t>
  </si>
  <si>
    <t>989926876</t>
  </si>
  <si>
    <t>1032417368</t>
  </si>
  <si>
    <t>106,85/1000</t>
  </si>
  <si>
    <t>74,26/1000</t>
  </si>
  <si>
    <t>27,85/1000</t>
  </si>
  <si>
    <t>142789461</t>
  </si>
  <si>
    <t>126,13/1000</t>
  </si>
  <si>
    <t>131,62/1000</t>
  </si>
  <si>
    <t>246,78/1000</t>
  </si>
  <si>
    <t>68,55/1000</t>
  </si>
  <si>
    <t>-1571744824</t>
  </si>
  <si>
    <t>140,76/1000</t>
  </si>
  <si>
    <t>194333929</t>
  </si>
  <si>
    <t xml:space="preserve">V DESCE </t>
  </si>
  <si>
    <t>0,2*8,050</t>
  </si>
  <si>
    <t xml:space="preserve">v římse </t>
  </si>
  <si>
    <t>19*0,3</t>
  </si>
  <si>
    <t>42373962</t>
  </si>
  <si>
    <t>-978853968</t>
  </si>
  <si>
    <t xml:space="preserve">PRO ŘÍMSY </t>
  </si>
  <si>
    <t>6,8*4,7</t>
  </si>
  <si>
    <t>7,5*4,6</t>
  </si>
  <si>
    <t>1273206799</t>
  </si>
  <si>
    <t>66,460*30</t>
  </si>
  <si>
    <t>-1341470610</t>
  </si>
  <si>
    <t>66,460</t>
  </si>
  <si>
    <t>1563138991</t>
  </si>
  <si>
    <t>63098102</t>
  </si>
  <si>
    <t xml:space="preserve">ubourání nábřežní zdi </t>
  </si>
  <si>
    <t>0,72*31,650</t>
  </si>
  <si>
    <t>985131111</t>
  </si>
  <si>
    <t>Očištění ploch stěn, rubu kleneb a podlah tlakovou vodou</t>
  </si>
  <si>
    <t>-1478419150</t>
  </si>
  <si>
    <t>https://podminky.urs.cz/item/CS_URS_2023_01/985131111</t>
  </si>
  <si>
    <t>14,51*2</t>
  </si>
  <si>
    <t>17,7*2</t>
  </si>
  <si>
    <t>985131211</t>
  </si>
  <si>
    <t>Očištění ploch stěn, rubu kleneb a podlah sušeným křemičitým pískem</t>
  </si>
  <si>
    <t>-1254519256</t>
  </si>
  <si>
    <t>Očištění ploch stěn, rubu kleneb a podlah tryskání pískem sušeným</t>
  </si>
  <si>
    <t>https://podminky.urs.cz/item/CS_URS_2023_01/985131211</t>
  </si>
  <si>
    <t>985142212</t>
  </si>
  <si>
    <t>Vysekání spojovací hmoty ze spár zdiva hl přes 40 mm dl přes 6 do 12 m/m2</t>
  </si>
  <si>
    <t>-1457835376</t>
  </si>
  <si>
    <t>Vysekání spojovací hmoty ze spár zdiva včetně vyčištění hloubky spáry přes 40 mm délky spáry na 1 m2 upravované plochy přes 6 do 12 m</t>
  </si>
  <si>
    <t>https://podminky.urs.cz/item/CS_URS_2023_01/985142212</t>
  </si>
  <si>
    <t>985223210</t>
  </si>
  <si>
    <t>Přezdívání kamenného zdiva do aktivované malty do 1 m3</t>
  </si>
  <si>
    <t>-545057700</t>
  </si>
  <si>
    <t>Přezdívání zdiva do aktivované malty kamenného, objemu do 1 m3</t>
  </si>
  <si>
    <t>https://podminky.urs.cz/item/CS_URS_2023_01/985223210</t>
  </si>
  <si>
    <t xml:space="preserve">případné přezdění dle stavby  </t>
  </si>
  <si>
    <t>58380756</t>
  </si>
  <si>
    <t>kámen lomový soklový (1t=1,7m2)</t>
  </si>
  <si>
    <t>917116623</t>
  </si>
  <si>
    <t>1*3,0</t>
  </si>
  <si>
    <t>985232112</t>
  </si>
  <si>
    <t>Hloubkové spárování zdiva aktivovanou maltou spára hl do 80 mm dl přes 6 do 12 m/m2</t>
  </si>
  <si>
    <t>-998148887</t>
  </si>
  <si>
    <t>Hloubkové spárování zdiva hloubky přes 40 do 80 mm aktivovanou maltou délky spáry na 1 m2 upravované plochy přes 6 do 12 m</t>
  </si>
  <si>
    <t>https://podminky.urs.cz/item/CS_URS_2023_01/985232112</t>
  </si>
  <si>
    <t>985233121</t>
  </si>
  <si>
    <t>Úprava spár po spárování zdiva uhlazením spára dl přes 6 do 12 m/m2</t>
  </si>
  <si>
    <t>1658742724</t>
  </si>
  <si>
    <t>Úprava spár po spárování zdiva kamenného nebo cihelného délky spáry na 1 m2 upravované plochy přes 6 do 12 m uhlazením</t>
  </si>
  <si>
    <t>https://podminky.urs.cz/item/CS_URS_2023_01/985233121</t>
  </si>
  <si>
    <t>985331115</t>
  </si>
  <si>
    <t>Dodatečné vlepování betonářské výztuže D 16 mm do cementové aktivované malty včetně vyvrtání otvoru</t>
  </si>
  <si>
    <t>1300981841</t>
  </si>
  <si>
    <t>Dodatečné vlepování betonářské výztuže včetně vyvrtání a vyčištění otvoru cementovou aktivovanou maltou průměr výztuže 16 mm</t>
  </si>
  <si>
    <t>https://podminky.urs.cz/item/CS_URS_2023_01/985331115</t>
  </si>
  <si>
    <t xml:space="preserve">trny říms průčelí </t>
  </si>
  <si>
    <t>58*0,4</t>
  </si>
  <si>
    <t xml:space="preserve">trny pro římsy křídel </t>
  </si>
  <si>
    <t>194*0,4</t>
  </si>
  <si>
    <t>997211111</t>
  </si>
  <si>
    <t>Svislá doprava suti na v 3,5 m</t>
  </si>
  <si>
    <t>1184430644</t>
  </si>
  <si>
    <t>Svislá doprava suti nebo vybouraných hmot s naložením do dopravního zařízení a s vyprázdněním dopravního zařízení na hromadu nebo do dopravního prostředku suti na výšku do 3,5 m</t>
  </si>
  <si>
    <t>https://podminky.urs.cz/item/CS_URS_2023_01/997211111</t>
  </si>
  <si>
    <t>Poznámka k položce:_x000d_
z důvodu špatného přístupu k objektu</t>
  </si>
  <si>
    <t>997211119</t>
  </si>
  <si>
    <t>Příplatek ZKD 3,5 m výšky u svislé dopravy suti</t>
  </si>
  <si>
    <t>-1569384240</t>
  </si>
  <si>
    <t>Svislá doprava suti nebo vybouraných hmot s naložením do dopravního zařízení a s vyprázdněním dopravního zařízení na hromadu nebo do dopravního prostředku suti na výšku Příplatek k ceně za každých dalších i započatých 3,5 m výšky přes 3,5 m</t>
  </si>
  <si>
    <t>https://podminky.urs.cz/item/CS_URS_2023_01/997211119</t>
  </si>
  <si>
    <t>2027647559</t>
  </si>
  <si>
    <t>-266591777</t>
  </si>
  <si>
    <t>160,292*20</t>
  </si>
  <si>
    <t>2128085178</t>
  </si>
  <si>
    <t>160,292*2</t>
  </si>
  <si>
    <t>-302259863</t>
  </si>
  <si>
    <t>92,839</t>
  </si>
  <si>
    <t>z bourání a z čištění:</t>
  </si>
  <si>
    <t>56,742+3,092+5,018+2,5+0,101</t>
  </si>
  <si>
    <t>-1211243777</t>
  </si>
  <si>
    <t>998212191</t>
  </si>
  <si>
    <t>Příplatek k přesunu hmot pro mosty zděné nebo monolitické za zvětšený přesun do 1000 m</t>
  </si>
  <si>
    <t>-393867405</t>
  </si>
  <si>
    <t>Přesun hmot pro mosty zděné, betonové monolitické, spřažené ocelobetonové nebo kovové Příplatek k cenám za zvětšený přesun přes přes vymezenou největší dopravní vzdálenost do 1000 m</t>
  </si>
  <si>
    <t>https://podminky.urs.cz/item/CS_URS_2023_01/998212191</t>
  </si>
  <si>
    <t>Poznámka k položce:_x000d_
špatný přístup k objektu, asi kolejově z přejezdu P 2289 v km 5,915 (cca 220 m)</t>
  </si>
  <si>
    <t>1683256655</t>
  </si>
  <si>
    <t>771268626</t>
  </si>
  <si>
    <t>(0,4*11,4)/1000</t>
  </si>
  <si>
    <t>-280508662</t>
  </si>
  <si>
    <t>19*0,3*2</t>
  </si>
  <si>
    <t>-1083285613</t>
  </si>
  <si>
    <t>22,800*0,5/1000</t>
  </si>
  <si>
    <t>573927312</t>
  </si>
  <si>
    <t xml:space="preserve">izolace na plovoucí desce  </t>
  </si>
  <si>
    <t>1463783762</t>
  </si>
  <si>
    <t>998711293</t>
  </si>
  <si>
    <t>Příplatek k přesunu hmot procentní 711 za zvětšený přesun do 500 m</t>
  </si>
  <si>
    <t>818098380</t>
  </si>
  <si>
    <t>Přesun hmot pro izolace proti vodě, vlhkosti a plynům stanovený procentní sazbou (%) z ceny Příplatek k cenám za zvětšený přesun přes vymezenou největší dopravní vzdálenost do 500 m</t>
  </si>
  <si>
    <t>https://podminky.urs.cz/item/CS_URS_2023_01/998711293</t>
  </si>
  <si>
    <t>783</t>
  </si>
  <si>
    <t>Dokončovací práce - nátěry</t>
  </si>
  <si>
    <t>783826655</t>
  </si>
  <si>
    <t>Hydrofobizační transparentní silikonový nátěr lícového zdiva</t>
  </si>
  <si>
    <t>405565508</t>
  </si>
  <si>
    <t>Hydrofobizační nátěr omítek silikonový, transparentní, povrchů hladkých lícového zdiva</t>
  </si>
  <si>
    <t>https://podminky.urs.cz/item/CS_URS_2023_01/783826655</t>
  </si>
  <si>
    <t>Poznámka k položce:_x000d_
veškeré očištěné kamenné zdivo (min. ve 2 vrstvách nátěru či nástřiku)</t>
  </si>
  <si>
    <t>46051R002</t>
  </si>
  <si>
    <t>D+M provizorní vyvěšení kabelů</t>
  </si>
  <si>
    <t>-55717983</t>
  </si>
  <si>
    <t>https://podminky.urs.cz/item/CS_URS_2023_01/46051R002</t>
  </si>
  <si>
    <t>002 - VRN - km 5,695 - most</t>
  </si>
  <si>
    <t>-1729594140</t>
  </si>
  <si>
    <t>615954857</t>
  </si>
  <si>
    <t>-1203012357</t>
  </si>
  <si>
    <t>1157895198</t>
  </si>
  <si>
    <t>-1309600863</t>
  </si>
  <si>
    <t>SO 01-13-10 - Propustek, evid. km 5,922</t>
  </si>
  <si>
    <t xml:space="preserve">001 - ZRN - km 5,922 - propustek </t>
  </si>
  <si>
    <t>888943098</t>
  </si>
  <si>
    <t>7*7</t>
  </si>
  <si>
    <t>-1572136237</t>
  </si>
  <si>
    <t>-803392807</t>
  </si>
  <si>
    <t>16,6</t>
  </si>
  <si>
    <t>1474884972</t>
  </si>
  <si>
    <t>-386235979</t>
  </si>
  <si>
    <t>8,5*1,15</t>
  </si>
  <si>
    <t>7*5*1,15</t>
  </si>
  <si>
    <t>1109499882</t>
  </si>
  <si>
    <t>1,95*2,5</t>
  </si>
  <si>
    <t xml:space="preserve">na vtoku pro jímku </t>
  </si>
  <si>
    <t>9,21*4,2</t>
  </si>
  <si>
    <t>12,57*13,1</t>
  </si>
  <si>
    <t xml:space="preserve">bouraní trubního propustku včetně opšry </t>
  </si>
  <si>
    <t>1,8*9,025*-1</t>
  </si>
  <si>
    <t xml:space="preserve">čelo na výtoku </t>
  </si>
  <si>
    <t>2,3*2,505*-1</t>
  </si>
  <si>
    <t xml:space="preserve">jímka </t>
  </si>
  <si>
    <t>1,825*1,415*2,815*-1</t>
  </si>
  <si>
    <t>327493015</t>
  </si>
  <si>
    <t>-2045022450</t>
  </si>
  <si>
    <t>-1015023738</t>
  </si>
  <si>
    <t>178,948</t>
  </si>
  <si>
    <t xml:space="preserve">zásyp zpětný </t>
  </si>
  <si>
    <t>2,8*3*-1</t>
  </si>
  <si>
    <t>3,43*0,97*-1</t>
  </si>
  <si>
    <t>500038923</t>
  </si>
  <si>
    <t>167,221*11</t>
  </si>
  <si>
    <t>1951244488</t>
  </si>
  <si>
    <t>440437710</t>
  </si>
  <si>
    <t>4,5*8,5</t>
  </si>
  <si>
    <t>-610442791</t>
  </si>
  <si>
    <t>167,221*2</t>
  </si>
  <si>
    <t>-1097623573</t>
  </si>
  <si>
    <t>10,51*13,5</t>
  </si>
  <si>
    <t>2,8*3</t>
  </si>
  <si>
    <t>3,43*0,97</t>
  </si>
  <si>
    <t>-1948584611</t>
  </si>
  <si>
    <t>10,51*13,5*1,9</t>
  </si>
  <si>
    <t>-1599431320</t>
  </si>
  <si>
    <t>1408914027</t>
  </si>
  <si>
    <t>50,025*0,03</t>
  </si>
  <si>
    <t>-1700730541</t>
  </si>
  <si>
    <t>42891053</t>
  </si>
  <si>
    <t>4,54*13,3</t>
  </si>
  <si>
    <t>jímka</t>
  </si>
  <si>
    <t>2,754*1,8*2</t>
  </si>
  <si>
    <t>2,754*1,950*2</t>
  </si>
  <si>
    <t>-255556322</t>
  </si>
  <si>
    <t>-380118642</t>
  </si>
  <si>
    <t>6,8</t>
  </si>
  <si>
    <t>962933749</t>
  </si>
  <si>
    <t>1414467921</t>
  </si>
  <si>
    <t>0,25*15,115*2</t>
  </si>
  <si>
    <t>0,25*1,8</t>
  </si>
  <si>
    <t>0,655*2,1*2</t>
  </si>
  <si>
    <t>1822102045</t>
  </si>
  <si>
    <t>-1992526681</t>
  </si>
  <si>
    <t>773,742*0,1/1000</t>
  </si>
  <si>
    <t>-1031297327</t>
  </si>
  <si>
    <t>63355745</t>
  </si>
  <si>
    <t xml:space="preserve">práh dlažby na výtoku </t>
  </si>
  <si>
    <t>0,6*0,3*2,370</t>
  </si>
  <si>
    <t>1597590189</t>
  </si>
  <si>
    <t>-1045539967</t>
  </si>
  <si>
    <t>0,6*2,370*2</t>
  </si>
  <si>
    <t>0,6*0,3*2</t>
  </si>
  <si>
    <t>346447200</t>
  </si>
  <si>
    <t>368895379</t>
  </si>
  <si>
    <t>380326242</t>
  </si>
  <si>
    <t>Kompletní konstrukce ČOV, nádrží nebo vodojemů ze ŽB mrazuvzdorného tř. C 30/37 tl přes 150 do 300 mm</t>
  </si>
  <si>
    <t>-1712509764</t>
  </si>
  <si>
    <t>Kompletní konstrukce čistíren odpadních vod, nádrží, vodojemů, kanálů z betonu železového bez výztuže a bednění pro prostředí s mrazovými cykly tř. C 30/37, tl. přes 150 do 300 mm</t>
  </si>
  <si>
    <t>https://podminky.urs.cz/item/CS_URS_2023_01/380326242</t>
  </si>
  <si>
    <t xml:space="preserve">stěny jímky </t>
  </si>
  <si>
    <t>4,1</t>
  </si>
  <si>
    <t>380356231</t>
  </si>
  <si>
    <t>Bednění kompletních konstrukcí ČOV, nádrží nebo vodojemů neomítaných ploch rovinných zřízení</t>
  </si>
  <si>
    <t>1341414569</t>
  </si>
  <si>
    <t>Bednění kompletních konstrukcí čistíren odpadních vod, nádrží, vodojemů, kanálů konstrukcí neomítaných z betonu prostého nebo železového ploch rovinných zřízení</t>
  </si>
  <si>
    <t>https://podminky.urs.cz/item/CS_URS_2023_01/380356231</t>
  </si>
  <si>
    <t>2,454*1,8*2</t>
  </si>
  <si>
    <t>2,454*1,2*2</t>
  </si>
  <si>
    <t>2,454*1,95*2</t>
  </si>
  <si>
    <t>2,454*1,350*2</t>
  </si>
  <si>
    <t>380356232</t>
  </si>
  <si>
    <t>Bednění kompletních konstrukcí ČOV, nádrží nebo vodojemů neomítaných ploch rovinných odstranění</t>
  </si>
  <si>
    <t>1562436897</t>
  </si>
  <si>
    <t>Bednění kompletních konstrukcí čistíren odpadních vod, nádrží, vodojemů, kanálů konstrukcí neomítaných z betonu prostého nebo železového ploch rovinných odstranění</t>
  </si>
  <si>
    <t>https://podminky.urs.cz/item/CS_URS_2023_01/380356232</t>
  </si>
  <si>
    <t>380361006</t>
  </si>
  <si>
    <t>Výztuž kompletních konstrukcí ČOV, nádrží nebo vodojemů z betonářské oceli 10 505</t>
  </si>
  <si>
    <t>-608355665</t>
  </si>
  <si>
    <t>Výztuž kompletních konstrukcí čistíren odpadních vod, nádrží, vodojemů, kanálů z oceli 10 505 (R) nebo BSt 500</t>
  </si>
  <si>
    <t>https://podminky.urs.cz/item/CS_URS_2023_01/380361006</t>
  </si>
  <si>
    <t xml:space="preserve">80% z celkového množství </t>
  </si>
  <si>
    <t>773,742*0,8/1000</t>
  </si>
  <si>
    <t>149596254</t>
  </si>
  <si>
    <t>6*3</t>
  </si>
  <si>
    <t>1143720344</t>
  </si>
  <si>
    <t>2,5*12,730</t>
  </si>
  <si>
    <t>-1096357585</t>
  </si>
  <si>
    <t>-1229494888</t>
  </si>
  <si>
    <t>-145469297</t>
  </si>
  <si>
    <t>pod práh</t>
  </si>
  <si>
    <t>0,055*1,6</t>
  </si>
  <si>
    <t xml:space="preserve">pod jímku </t>
  </si>
  <si>
    <t>0,27*2,4</t>
  </si>
  <si>
    <t>-1568196086</t>
  </si>
  <si>
    <t xml:space="preserve">do jímky na vtoku navazující objekt </t>
  </si>
  <si>
    <t>0,55*3,085</t>
  </si>
  <si>
    <t>-1738227493</t>
  </si>
  <si>
    <t>na vtoku - jimka</t>
  </si>
  <si>
    <t>1,35*1,2</t>
  </si>
  <si>
    <t xml:space="preserve">na vtoku - jimka navazující objekt </t>
  </si>
  <si>
    <t>3,6</t>
  </si>
  <si>
    <t>-128846958</t>
  </si>
  <si>
    <t>14,995*1,1*4,44/1000</t>
  </si>
  <si>
    <t>1907107989</t>
  </si>
  <si>
    <t xml:space="preserve">oprava nátěru zábradlí na navazující objekt: </t>
  </si>
  <si>
    <t xml:space="preserve">sloupek </t>
  </si>
  <si>
    <t>1,1*0,247*2</t>
  </si>
  <si>
    <t>2,505*0,176*2</t>
  </si>
  <si>
    <t>-1836714908</t>
  </si>
  <si>
    <t>5,98</t>
  </si>
  <si>
    <t>1019751611</t>
  </si>
  <si>
    <t>1,517*5,98</t>
  </si>
  <si>
    <t>2134769726</t>
  </si>
  <si>
    <t>13,500</t>
  </si>
  <si>
    <t>899501221</t>
  </si>
  <si>
    <t>Stupadla do šachet ocelová s PE povlakem vidlicová pro přímé zabudování do hmoždinek</t>
  </si>
  <si>
    <t>-1201645624</t>
  </si>
  <si>
    <t>Stupadla do šachet a drobných objektů ocelová s PE povlakem vidlicová pro přímé zabudování do hmoždinek</t>
  </si>
  <si>
    <t>https://podminky.urs.cz/item/CS_URS_2023_01/899501221</t>
  </si>
  <si>
    <t xml:space="preserve">do jímky </t>
  </si>
  <si>
    <t>-2019099321</t>
  </si>
  <si>
    <t>1891802854</t>
  </si>
  <si>
    <t>1817839311</t>
  </si>
  <si>
    <t>-42148504</t>
  </si>
  <si>
    <t xml:space="preserve">na jímce </t>
  </si>
  <si>
    <t>1,74*2</t>
  </si>
  <si>
    <t>1,6*2</t>
  </si>
  <si>
    <t>-224871798</t>
  </si>
  <si>
    <t>-1819756368</t>
  </si>
  <si>
    <t xml:space="preserve">Sloupek </t>
  </si>
  <si>
    <t>-2126054921</t>
  </si>
  <si>
    <t>47,71/1000</t>
  </si>
  <si>
    <t>46,34/1000</t>
  </si>
  <si>
    <t>-1770447062</t>
  </si>
  <si>
    <t>24,48/1000</t>
  </si>
  <si>
    <t>-654164243</t>
  </si>
  <si>
    <t>-1657026294</t>
  </si>
  <si>
    <t>2091172371</t>
  </si>
  <si>
    <t>952904121</t>
  </si>
  <si>
    <t>Čištění mostních objektů - ruční odstranění nánosů z otvorů v do 1,5 m</t>
  </si>
  <si>
    <t>-2139202282</t>
  </si>
  <si>
    <t>Čištění mostních objektů odstranění nánosů z otvorů ručně, světlé výšky otvoru do 1,5 m</t>
  </si>
  <si>
    <t>https://podminky.urs.cz/item/CS_URS_2023_01/952904121</t>
  </si>
  <si>
    <t xml:space="preserve">navazující objekt </t>
  </si>
  <si>
    <t>(PI*0,3*0,3*11,3)/2</t>
  </si>
  <si>
    <t>952904131</t>
  </si>
  <si>
    <t>Čištění mostních objektů - propláchnutí odvodnění</t>
  </si>
  <si>
    <t>-942255621</t>
  </si>
  <si>
    <t>Čištění mostních objektů propláchnutí odvodnění</t>
  </si>
  <si>
    <t>https://podminky.urs.cz/item/CS_URS_2023_01/952904131</t>
  </si>
  <si>
    <t>11,300</t>
  </si>
  <si>
    <t>952904152</t>
  </si>
  <si>
    <t>Čištění mostních objektů - pročištění vtoků a výtoků ručně</t>
  </si>
  <si>
    <t>1191254453</t>
  </si>
  <si>
    <t>Čištění mostních objektů pročištění vtoků a výtoků ručně</t>
  </si>
  <si>
    <t>https://podminky.urs.cz/item/CS_URS_2023_01/952904152</t>
  </si>
  <si>
    <t>1,15*3,1</t>
  </si>
  <si>
    <t>1062713068</t>
  </si>
  <si>
    <t>4*4</t>
  </si>
  <si>
    <t>961041211</t>
  </si>
  <si>
    <t>Bourání mostních základů z betonu prostého</t>
  </si>
  <si>
    <t>2032089635</t>
  </si>
  <si>
    <t>Bourání mostních konstrukcí základů z prostého betonu</t>
  </si>
  <si>
    <t>https://podminky.urs.cz/item/CS_URS_2023_01/961041211</t>
  </si>
  <si>
    <t xml:space="preserve">patky zábradli </t>
  </si>
  <si>
    <t>0,3*0,3*3</t>
  </si>
  <si>
    <t>1504357918</t>
  </si>
  <si>
    <t>0,87*9,20</t>
  </si>
  <si>
    <t>1283953485</t>
  </si>
  <si>
    <t>2,3*2,505</t>
  </si>
  <si>
    <t>375008520</t>
  </si>
  <si>
    <t>0,12*2,505</t>
  </si>
  <si>
    <t xml:space="preserve">jimka </t>
  </si>
  <si>
    <t>2,82*0,3*1,825*2</t>
  </si>
  <si>
    <t>2,82*0,3*1,415*2</t>
  </si>
  <si>
    <t xml:space="preserve">deska </t>
  </si>
  <si>
    <t>1,825*1,415*0,2</t>
  </si>
  <si>
    <t>966008113</t>
  </si>
  <si>
    <t>Bourání trubního propustku DN přes 500 do 800</t>
  </si>
  <si>
    <t>-2042665551</t>
  </si>
  <si>
    <t>Bourání trubního propustku s odklizením a uložením vybouraného materiálu na skládku na vzdálenost do 3 m nebo s naložením na dopravní prostředek z trub betonových nebo železobetonových DN přes 500 do 800 mm</t>
  </si>
  <si>
    <t>https://podminky.urs.cz/item/CS_URS_2023_01/966008113</t>
  </si>
  <si>
    <t xml:space="preserve">včetně bet lože a případné obetonávky </t>
  </si>
  <si>
    <t>10,245</t>
  </si>
  <si>
    <t>1793220261</t>
  </si>
  <si>
    <t>jimka + čelo + římsa</t>
  </si>
  <si>
    <t>2,6*3,085</t>
  </si>
  <si>
    <t>0,9*3,085</t>
  </si>
  <si>
    <t>985311113</t>
  </si>
  <si>
    <t>Reprofilace stěn cementovou sanační maltou tl přes 20 do 30 mm</t>
  </si>
  <si>
    <t>-1893859439</t>
  </si>
  <si>
    <t>Reprofilace betonu sanačními maltami na cementové bázi ručně stěn, tloušťky přes 20 do 30 mm</t>
  </si>
  <si>
    <t>https://podminky.urs.cz/item/CS_URS_2023_01/985311113</t>
  </si>
  <si>
    <t>jimka + čelo + římsa 25%</t>
  </si>
  <si>
    <t>2,6*3,085*0,25</t>
  </si>
  <si>
    <t>0,9*3,085*0,25</t>
  </si>
  <si>
    <t>-1802983970</t>
  </si>
  <si>
    <t>1451070987</t>
  </si>
  <si>
    <t>977386088</t>
  </si>
  <si>
    <t>z očištění při obnově PKO zábradlí na navazující objekt:</t>
  </si>
  <si>
    <t>0,107</t>
  </si>
  <si>
    <t>721134721</t>
  </si>
  <si>
    <t>0,107+13,270+36,171+30,254</t>
  </si>
  <si>
    <t>1521998029</t>
  </si>
  <si>
    <t>79,802*20</t>
  </si>
  <si>
    <t>2076935380</t>
  </si>
  <si>
    <t>540781130</t>
  </si>
  <si>
    <t>12,676</t>
  </si>
  <si>
    <t xml:space="preserve">patky zábradlí </t>
  </si>
  <si>
    <t>0,594</t>
  </si>
  <si>
    <t>790961861</t>
  </si>
  <si>
    <t xml:space="preserve">z propustku trubního </t>
  </si>
  <si>
    <t>21,053</t>
  </si>
  <si>
    <t xml:space="preserve">jímka a římsa </t>
  </si>
  <si>
    <t>15,118</t>
  </si>
  <si>
    <t>-780116424</t>
  </si>
  <si>
    <t>z čištění:</t>
  </si>
  <si>
    <t>(1,597+3,565)*2</t>
  </si>
  <si>
    <t>19,930</t>
  </si>
  <si>
    <t>-2101986966</t>
  </si>
  <si>
    <t>Poznámka k položce:_x000d_
dobrý přístup k objektu, hned u přejezdu P2289 v km 5,915</t>
  </si>
  <si>
    <t>547393814</t>
  </si>
  <si>
    <t>práh</t>
  </si>
  <si>
    <t>-1196458783</t>
  </si>
  <si>
    <t>83,837*0,00035</t>
  </si>
  <si>
    <t>211325627</t>
  </si>
  <si>
    <t>83,837*2</t>
  </si>
  <si>
    <t>-379798178</t>
  </si>
  <si>
    <t>167,674*0,4/1000</t>
  </si>
  <si>
    <t>-30062410</t>
  </si>
  <si>
    <t xml:space="preserve">002 - VRN - km 5,922 - propustek </t>
  </si>
  <si>
    <t>-491759660</t>
  </si>
  <si>
    <t>216167283</t>
  </si>
  <si>
    <t>-415258600</t>
  </si>
  <si>
    <t>-1222114687</t>
  </si>
  <si>
    <t>SO 01-13-11 - Propustek, evid. km 2,628</t>
  </si>
  <si>
    <t>001 - ZRN - km 2,628 - propustek</t>
  </si>
  <si>
    <t>693493422</t>
  </si>
  <si>
    <t>-622092736</t>
  </si>
  <si>
    <t>113106093</t>
  </si>
  <si>
    <t>Rozebrání dlažeb při překopech vozovek z vegetační dlažby betonové ručně</t>
  </si>
  <si>
    <t>1322410033</t>
  </si>
  <si>
    <t>Rozebrání dlažeb a dílců při překopech inženýrských sítí s přemístěním hmot na skládku na vzdálenost do 3 m nebo s naložením na dopravní prostředek ručně vozovek a ploch, s jakoukoliv výplní spár z vegetační dlažby s ložem z kameniva betonové</t>
  </si>
  <si>
    <t>https://podminky.urs.cz/item/CS_URS_2023_01/113106093</t>
  </si>
  <si>
    <t xml:space="preserve">rozebrání žlabovek </t>
  </si>
  <si>
    <t>1,025*3</t>
  </si>
  <si>
    <t>102548085</t>
  </si>
  <si>
    <t xml:space="preserve">včetně případného čerpání </t>
  </si>
  <si>
    <t>1196677517</t>
  </si>
  <si>
    <t xml:space="preserve">výtok </t>
  </si>
  <si>
    <t>vtok</t>
  </si>
  <si>
    <t>122252501</t>
  </si>
  <si>
    <t>Odkopávky a prokopávky nezapažené pro spodní stavbu železnic v hornině třídy těžitelnosti I skupiny 3 objem do 100 m3 strojně</t>
  </si>
  <si>
    <t>1588043332</t>
  </si>
  <si>
    <t>Odkopávky a prokopávky nezapažené pro spodní stavbu železnic strojně v hornině třídy těžitelnosti I skupiny 3 do 100 m3</t>
  </si>
  <si>
    <t>https://podminky.urs.cz/item/CS_URS_2023_01/122252501</t>
  </si>
  <si>
    <t xml:space="preserve">pro propustek </t>
  </si>
  <si>
    <t>2,4*8,145</t>
  </si>
  <si>
    <t xml:space="preserve">zprava práh a dlažbu </t>
  </si>
  <si>
    <t>3,3*4,615</t>
  </si>
  <si>
    <t>zleva čelo</t>
  </si>
  <si>
    <t>3,5*3,7</t>
  </si>
  <si>
    <t>propustek stávající</t>
  </si>
  <si>
    <t>0,9*6*-1</t>
  </si>
  <si>
    <t>1,9*2,665*-1</t>
  </si>
  <si>
    <t>zárubní zídka</t>
  </si>
  <si>
    <t>1,065*(1,790+5,785+3,330)*-1</t>
  </si>
  <si>
    <t>122252508</t>
  </si>
  <si>
    <t>1188848185</t>
  </si>
  <si>
    <t>https://podminky.urs.cz/item/CS_URS_2023_01/122252508</t>
  </si>
  <si>
    <t>2125662036</t>
  </si>
  <si>
    <t>25,650</t>
  </si>
  <si>
    <t>50059500</t>
  </si>
  <si>
    <t>25,650*7</t>
  </si>
  <si>
    <t>1448979726</t>
  </si>
  <si>
    <t>-1593190616</t>
  </si>
  <si>
    <t>25,650*2</t>
  </si>
  <si>
    <t>-175843470</t>
  </si>
  <si>
    <t xml:space="preserve">pro trouby </t>
  </si>
  <si>
    <t>1,2*8,150</t>
  </si>
  <si>
    <t>zásyp čela</t>
  </si>
  <si>
    <t>0,35*4</t>
  </si>
  <si>
    <t>1*2*4</t>
  </si>
  <si>
    <t xml:space="preserve">zásyp na vtoku </t>
  </si>
  <si>
    <t>0,8*4,615</t>
  </si>
  <si>
    <t>430919480</t>
  </si>
  <si>
    <t>22,872*1,9</t>
  </si>
  <si>
    <t>181351003</t>
  </si>
  <si>
    <t>Rozprostření ornice tl vrstvy do 200 mm pl do 100 m2 v rovině nebo ve svahu do 1:5 strojně</t>
  </si>
  <si>
    <t>1839799941</t>
  </si>
  <si>
    <t>Rozprostření a urovnání ornice v rovině nebo ve svahu sklonu do 1:5 strojně při souvislé ploše do 100 m2, tl. vrstvy do 200 mm</t>
  </si>
  <si>
    <t>https://podminky.urs.cz/item/CS_URS_2023_01/181351003</t>
  </si>
  <si>
    <t>ornice zpět</t>
  </si>
  <si>
    <t>2023589121</t>
  </si>
  <si>
    <t>-460727940</t>
  </si>
  <si>
    <t>18*0,03</t>
  </si>
  <si>
    <t>-1305443009</t>
  </si>
  <si>
    <t xml:space="preserve">základová deska pod troubami </t>
  </si>
  <si>
    <t>2,54</t>
  </si>
  <si>
    <t xml:space="preserve">odpočet práh </t>
  </si>
  <si>
    <t>0,7*0,4*1,4*-1</t>
  </si>
  <si>
    <t>1262687323</t>
  </si>
  <si>
    <t>1293270363</t>
  </si>
  <si>
    <t>základová deska pod troubami dle přílohy č. 5</t>
  </si>
  <si>
    <t>0,2*8,160*2</t>
  </si>
  <si>
    <t xml:space="preserve">betonové sedlo </t>
  </si>
  <si>
    <t>0,32*8,160*2</t>
  </si>
  <si>
    <t>1,4*0,320</t>
  </si>
  <si>
    <t>1218372245</t>
  </si>
  <si>
    <t>-177116530</t>
  </si>
  <si>
    <t>142,2/1000</t>
  </si>
  <si>
    <t>274321117</t>
  </si>
  <si>
    <t>Základové pasy, prahy, věnce a ostruhy mostních konstrukcí ze ŽB C 25/30</t>
  </si>
  <si>
    <t>1883502674</t>
  </si>
  <si>
    <t>Základové konstrukce z betonu železového pásy, prahy, věnce a ostruhy ve výkopu nebo na hlavách pilot C 25/30</t>
  </si>
  <si>
    <t>https://podminky.urs.cz/item/CS_URS_2023_01/274321117</t>
  </si>
  <si>
    <t>práh na vtoku</t>
  </si>
  <si>
    <t>0,7*0,4*1,4</t>
  </si>
  <si>
    <t>základ čela</t>
  </si>
  <si>
    <t>3,07</t>
  </si>
  <si>
    <t>274321191</t>
  </si>
  <si>
    <t>Příplatek k základovým pasům, prahům a věncům mostních konstrukcí ze ŽB za betonáž malého rozsahu do 25 m3</t>
  </si>
  <si>
    <t>572377902</t>
  </si>
  <si>
    <t>https://podminky.urs.cz/item/CS_URS_2023_01/274321191</t>
  </si>
  <si>
    <t>1527983141</t>
  </si>
  <si>
    <t>0,4*1,4</t>
  </si>
  <si>
    <t>1,050*1,4</t>
  </si>
  <si>
    <t>0,4*0,7*2</t>
  </si>
  <si>
    <t>1,050*0,9*2</t>
  </si>
  <si>
    <t>0,9*3,7*2</t>
  </si>
  <si>
    <t>1950150910</t>
  </si>
  <si>
    <t>-115136674</t>
  </si>
  <si>
    <t>783,896*0,2/1000</t>
  </si>
  <si>
    <t>85275278</t>
  </si>
  <si>
    <t>0,49</t>
  </si>
  <si>
    <t>827057486</t>
  </si>
  <si>
    <t>1669406469</t>
  </si>
  <si>
    <t>(0,1+0,3+0,265)*3,7</t>
  </si>
  <si>
    <t>0,440*0,3*2</t>
  </si>
  <si>
    <t>-1629237400</t>
  </si>
  <si>
    <t>-1972076499</t>
  </si>
  <si>
    <t>783,896*0,1/1000</t>
  </si>
  <si>
    <t>-441988305</t>
  </si>
  <si>
    <t xml:space="preserve">dřík čela </t>
  </si>
  <si>
    <t>4,36</t>
  </si>
  <si>
    <t>1254565832</t>
  </si>
  <si>
    <t>-555294763</t>
  </si>
  <si>
    <t>1,471*3,7</t>
  </si>
  <si>
    <t>(0,39+0,039+1,467)*3,7</t>
  </si>
  <si>
    <t>0,750*1,467*2</t>
  </si>
  <si>
    <t>-1392940132</t>
  </si>
  <si>
    <t>513650421</t>
  </si>
  <si>
    <t>1382159396</t>
  </si>
  <si>
    <t>783,896*0,7/1000</t>
  </si>
  <si>
    <t>-1476316940</t>
  </si>
  <si>
    <t>20,815*1,2*4,44/1000</t>
  </si>
  <si>
    <t>209355877</t>
  </si>
  <si>
    <t xml:space="preserve">pod čelo </t>
  </si>
  <si>
    <t>1,3*4*0,1</t>
  </si>
  <si>
    <t>(1,4+0,3+0,3)*7,750*0,1</t>
  </si>
  <si>
    <t xml:space="preserve">pod práh </t>
  </si>
  <si>
    <t>0,6*1,7*0,1</t>
  </si>
  <si>
    <t>451577777</t>
  </si>
  <si>
    <t>Podklad nebo lože pod dlažbu vodorovný nebo do sklonu 1:5 z kameniva těženého tl přes 30 do 100 mm</t>
  </si>
  <si>
    <t>-1575323843</t>
  </si>
  <si>
    <t>Podklad nebo lože pod dlažbu (přídlažbu) v ploše vodorovné nebo ve sklonu do 1:5, tloušťky od 30 do 100 mm z kameniva těženého</t>
  </si>
  <si>
    <t>https://podminky.urs.cz/item/CS_URS_2023_01/451577777</t>
  </si>
  <si>
    <t xml:space="preserve">včetně prahů </t>
  </si>
  <si>
    <t>3,2*1,15</t>
  </si>
  <si>
    <t xml:space="preserve">vtok </t>
  </si>
  <si>
    <t>14,9*1,15</t>
  </si>
  <si>
    <t>-1859273841</t>
  </si>
  <si>
    <t>812442121</t>
  </si>
  <si>
    <t>Montáž potrubí z trub TBH s integrovaným pryžovým těsněním otevřený výkop sklon do 20 % DN 600</t>
  </si>
  <si>
    <t>1082069846</t>
  </si>
  <si>
    <t>Montáž potrubí z trub betonových hrdlových v otevřeném výkopu ve sklonu do 20 % s integrovaným pryžovým těsněním DN 600</t>
  </si>
  <si>
    <t>https://podminky.urs.cz/item/CS_URS_2023_01/812442121</t>
  </si>
  <si>
    <t>9,250</t>
  </si>
  <si>
    <t>592211R0002</t>
  </si>
  <si>
    <t>trouba železobetonová DN 600 dl. 2500mm</t>
  </si>
  <si>
    <t>-1900206925</t>
  </si>
  <si>
    <t>592211R0003</t>
  </si>
  <si>
    <t xml:space="preserve">trouba železobetonová DN 600 šikmá vtoková  dl. 1750 mm</t>
  </si>
  <si>
    <t>1135161175</t>
  </si>
  <si>
    <t>Poznámka k položce:_x000d_
přesná specifikace dle projektu, integrované pryžové těsnění trouby, včetně spojovacího materiálu. Trouba musí být schválena pro použití pro SŽ. Včetně dopravy na stavbu. Šikmý řez bude proveden výrobcem prefabrikátu.</t>
  </si>
  <si>
    <t>592211R0004</t>
  </si>
  <si>
    <t>prefa betonový podkladní práh TBX</t>
  </si>
  <si>
    <t>-1321857957</t>
  </si>
  <si>
    <t>Poznámka k položce:_x000d_
Včetně dopravy na stavbu.</t>
  </si>
  <si>
    <t>899623171</t>
  </si>
  <si>
    <t>Obetonování potrubí nebo zdiva stok betonem prostým tř. C 25/30 v otevřeném výkopu</t>
  </si>
  <si>
    <t>931468265</t>
  </si>
  <si>
    <t>Obetonování potrubí nebo zdiva stok betonem prostým v otevřeném výkopu, betonem tř. C 25/30</t>
  </si>
  <si>
    <t>https://podminky.urs.cz/item/CS_URS_2023_01/899623171</t>
  </si>
  <si>
    <t>samozhutnitelný beton betonové sedlo</t>
  </si>
  <si>
    <t>2,78</t>
  </si>
  <si>
    <t>315460883</t>
  </si>
  <si>
    <t>2*3,14*0,4*0,3</t>
  </si>
  <si>
    <t>dlažba v jímce</t>
  </si>
  <si>
    <t>(3,160+1,665+2,260)*0,3</t>
  </si>
  <si>
    <t>-1955013684</t>
  </si>
  <si>
    <t>2*3,14*0,4</t>
  </si>
  <si>
    <t xml:space="preserve">dlažba na výtoku </t>
  </si>
  <si>
    <t>(3,160+1,665+2,260)</t>
  </si>
  <si>
    <t>204336363</t>
  </si>
  <si>
    <t xml:space="preserve">do čela </t>
  </si>
  <si>
    <t>-252414644</t>
  </si>
  <si>
    <t>1,9*3,665</t>
  </si>
  <si>
    <t>1,9*2,665</t>
  </si>
  <si>
    <t>1,065*(1,790+5,785+3,330)</t>
  </si>
  <si>
    <t>962051111</t>
  </si>
  <si>
    <t>Bourání mostních zdí a pilířů z ŽB</t>
  </si>
  <si>
    <t>-2040440862</t>
  </si>
  <si>
    <t>Bourání mostních konstrukcí zdiva a pilířů ze železového betonu</t>
  </si>
  <si>
    <t>https://podminky.urs.cz/item/CS_URS_2023_01/962051111</t>
  </si>
  <si>
    <t>0,16*3,665</t>
  </si>
  <si>
    <t>0,14*2,645</t>
  </si>
  <si>
    <t>-935256175</t>
  </si>
  <si>
    <t>1511781869</t>
  </si>
  <si>
    <t xml:space="preserve">stávající zábradlí </t>
  </si>
  <si>
    <t>3,665+2,645</t>
  </si>
  <si>
    <t>-1782771313</t>
  </si>
  <si>
    <t>2,770*1,31</t>
  </si>
  <si>
    <t>1,665*1,3</t>
  </si>
  <si>
    <t>0,7*2,770</t>
  </si>
  <si>
    <t>0,7*1,665</t>
  </si>
  <si>
    <t>1592426747</t>
  </si>
  <si>
    <t xml:space="preserve">na výtoku 25% z celkové plochy </t>
  </si>
  <si>
    <t>2,770*1,31*0,25</t>
  </si>
  <si>
    <t>1,665*1,3*0,25</t>
  </si>
  <si>
    <t>0,7*2,770*0,25</t>
  </si>
  <si>
    <t>0,7*1,665*0,25</t>
  </si>
  <si>
    <t>1324696529</t>
  </si>
  <si>
    <t>-324339288</t>
  </si>
  <si>
    <t>961080407</t>
  </si>
  <si>
    <t>52,635+14,624</t>
  </si>
  <si>
    <t>0,114</t>
  </si>
  <si>
    <t>-80515497</t>
  </si>
  <si>
    <t>67,373*16</t>
  </si>
  <si>
    <t>735610067</t>
  </si>
  <si>
    <t>683267824</t>
  </si>
  <si>
    <t>52,012+0,623</t>
  </si>
  <si>
    <t>521932559</t>
  </si>
  <si>
    <t>Poznámka k položce:_x000d_
dobrý přístup k objektu, hned před přejezdem P 2284 v km 2,639</t>
  </si>
  <si>
    <t>2,294+12,330</t>
  </si>
  <si>
    <t>956247618</t>
  </si>
  <si>
    <t>-263107045</t>
  </si>
  <si>
    <t>3,45*8,0</t>
  </si>
  <si>
    <t>čelo</t>
  </si>
  <si>
    <t>1711092061</t>
  </si>
  <si>
    <t>47,956*0,00035</t>
  </si>
  <si>
    <t>-938430613</t>
  </si>
  <si>
    <t>47,956*2</t>
  </si>
  <si>
    <t>823077184</t>
  </si>
  <si>
    <t>95,912*0,4/1000</t>
  </si>
  <si>
    <t>-1169373052</t>
  </si>
  <si>
    <t>002 - VRN - km 2,628 - propustek</t>
  </si>
  <si>
    <t>360770137</t>
  </si>
  <si>
    <t>-1825682754</t>
  </si>
  <si>
    <t>1668061815</t>
  </si>
  <si>
    <t>18133850</t>
  </si>
  <si>
    <t>SO 01-13-12 - Propustek, evid. km 2,638</t>
  </si>
  <si>
    <t>001 - ZRN - km 2,638 - propustek</t>
  </si>
  <si>
    <t>-1372818338</t>
  </si>
  <si>
    <t>-2122027375</t>
  </si>
  <si>
    <t>-850446804</t>
  </si>
  <si>
    <t>-649658870</t>
  </si>
  <si>
    <t>-1167967260</t>
  </si>
  <si>
    <t>2,3*4</t>
  </si>
  <si>
    <t>1678043306</t>
  </si>
  <si>
    <t>-735665438</t>
  </si>
  <si>
    <t>-638408906</t>
  </si>
  <si>
    <t>34,772</t>
  </si>
  <si>
    <t>-1010915354</t>
  </si>
  <si>
    <t>34,772*7</t>
  </si>
  <si>
    <t>761839680</t>
  </si>
  <si>
    <t>-1518397078</t>
  </si>
  <si>
    <t>34,772*2</t>
  </si>
  <si>
    <t>953719113</t>
  </si>
  <si>
    <t>1,2*8,500</t>
  </si>
  <si>
    <t xml:space="preserve">zásyp čelní zdi </t>
  </si>
  <si>
    <t>2,4*2,5</t>
  </si>
  <si>
    <t xml:space="preserve">zásyp jímky na výtoku </t>
  </si>
  <si>
    <t>2,4*3</t>
  </si>
  <si>
    <t>2,4*2,0*2</t>
  </si>
  <si>
    <t>-1489487171</t>
  </si>
  <si>
    <t>33*1,8</t>
  </si>
  <si>
    <t>-171426528</t>
  </si>
  <si>
    <t>915277966</t>
  </si>
  <si>
    <t>1688273291</t>
  </si>
  <si>
    <t>15,2*0,03</t>
  </si>
  <si>
    <t>-931058000</t>
  </si>
  <si>
    <t>2,4</t>
  </si>
  <si>
    <t xml:space="preserve">základy jímek </t>
  </si>
  <si>
    <t>-2045447208</t>
  </si>
  <si>
    <t>757644898</t>
  </si>
  <si>
    <t>0,2*8,435*2</t>
  </si>
  <si>
    <t>0,3*(1,3+1,3+2,0)</t>
  </si>
  <si>
    <t>0,3*(0,625+1,8+1,5+1,01)</t>
  </si>
  <si>
    <t>0,32*8,435*2</t>
  </si>
  <si>
    <t>-1534514032</t>
  </si>
  <si>
    <t>933490231</t>
  </si>
  <si>
    <t>1751472221</t>
  </si>
  <si>
    <t>-205340993</t>
  </si>
  <si>
    <t>-767069834</t>
  </si>
  <si>
    <t>v jímkách</t>
  </si>
  <si>
    <t>405306998</t>
  </si>
  <si>
    <t>stěny jímek</t>
  </si>
  <si>
    <t>4,05</t>
  </si>
  <si>
    <t>2139788022</t>
  </si>
  <si>
    <t xml:space="preserve">jímka na výtoku </t>
  </si>
  <si>
    <t>1,742*(1,3+1,3+2,0+2,0)</t>
  </si>
  <si>
    <t>1,742*(0,8+0,8+1,5+1,5)</t>
  </si>
  <si>
    <t xml:space="preserve">jímka na vtoku </t>
  </si>
  <si>
    <t>1,512*(1,010+1,180+0,625+1,8+1,5)</t>
  </si>
  <si>
    <t>1,512*(1,3+0,28+0,971+0,637+1,0)</t>
  </si>
  <si>
    <t>-1644962876</t>
  </si>
  <si>
    <t>-1604066362</t>
  </si>
  <si>
    <t>1100,364/1000</t>
  </si>
  <si>
    <t>-2126398483</t>
  </si>
  <si>
    <t>13,225*1,2*4,44/1000</t>
  </si>
  <si>
    <t>613360734</t>
  </si>
  <si>
    <t xml:space="preserve">pod jímku na vtoku </t>
  </si>
  <si>
    <t>2,0*2,0</t>
  </si>
  <si>
    <t>1,5*2,3</t>
  </si>
  <si>
    <t>2,0*8,3</t>
  </si>
  <si>
    <t xml:space="preserve">pod prvek římsové zídky </t>
  </si>
  <si>
    <t>1,8*3,3</t>
  </si>
  <si>
    <t>1127088708</t>
  </si>
  <si>
    <t>9,5*1,15</t>
  </si>
  <si>
    <t>1659090763</t>
  </si>
  <si>
    <t xml:space="preserve">v jímkách </t>
  </si>
  <si>
    <t>0,8*1,5</t>
  </si>
  <si>
    <t>R0000001</t>
  </si>
  <si>
    <t>Rošt do rámu kompozitní na jímku</t>
  </si>
  <si>
    <t>-1141477089</t>
  </si>
  <si>
    <t>Poznámka k položce:_x000d_
Poznámka k položce: rošt kompozitní nosnost 5kN/m2včetně dílenské dokumentace a včetně šroubů</t>
  </si>
  <si>
    <t xml:space="preserve">rošt včetně rámu a kotvení do jímky </t>
  </si>
  <si>
    <t>1,480*0,770</t>
  </si>
  <si>
    <t>-183889057</t>
  </si>
  <si>
    <t>8,995</t>
  </si>
  <si>
    <t>-131700325</t>
  </si>
  <si>
    <t>trouba železobetonová DN 600 vtoková dl. 1495 mm</t>
  </si>
  <si>
    <t>-823866988</t>
  </si>
  <si>
    <t xml:space="preserve">trouba železobetonová DN 600 šikmá vtoková  dl. 2210 mm</t>
  </si>
  <si>
    <t>Poznámka k položce:_x000d_
Poznámka k položce: přesná specifikace dle projektu, integrované pryžové těsnění trouby, včetně spojovacího materiálu. Trouba musí být schválena pro použití pro SC. Včetně dopravy na stavbu.</t>
  </si>
  <si>
    <t>220304699</t>
  </si>
  <si>
    <t>1600703772</t>
  </si>
  <si>
    <t>-1878334603</t>
  </si>
  <si>
    <t>3,05</t>
  </si>
  <si>
    <t>1388004901</t>
  </si>
  <si>
    <t>6,6*0,3</t>
  </si>
  <si>
    <t>v jímce vtok</t>
  </si>
  <si>
    <t>6,0*0,3</t>
  </si>
  <si>
    <t>(0,8+0,8+1,5+1,5)*0,3</t>
  </si>
  <si>
    <t>-400254262</t>
  </si>
  <si>
    <t>6,6</t>
  </si>
  <si>
    <t>6,0</t>
  </si>
  <si>
    <t>(0,8+0,8+1,5+1,5)</t>
  </si>
  <si>
    <t>438852438</t>
  </si>
  <si>
    <t>do šachty na vtoku:</t>
  </si>
  <si>
    <t>-677990998</t>
  </si>
  <si>
    <t xml:space="preserve">čelní zed na vtoku </t>
  </si>
  <si>
    <t>2,4*3,315</t>
  </si>
  <si>
    <t>1,67*2,010</t>
  </si>
  <si>
    <t>1,67*2,190</t>
  </si>
  <si>
    <t>2,3*2,025</t>
  </si>
  <si>
    <t>154152194</t>
  </si>
  <si>
    <t xml:space="preserve">ŽB panel </t>
  </si>
  <si>
    <t>2,025*1,575</t>
  </si>
  <si>
    <t>2116662665</t>
  </si>
  <si>
    <t>-898020800</t>
  </si>
  <si>
    <t>3,315+2,010+2,190</t>
  </si>
  <si>
    <t>-275053652</t>
  </si>
  <si>
    <t>43,182+20,039</t>
  </si>
  <si>
    <t>0,135</t>
  </si>
  <si>
    <t>1176604460</t>
  </si>
  <si>
    <t>63,356*16</t>
  </si>
  <si>
    <t>-1652853446</t>
  </si>
  <si>
    <t>-1812309631</t>
  </si>
  <si>
    <t>-205889299</t>
  </si>
  <si>
    <t>7,654+14,385</t>
  </si>
  <si>
    <t>-1127652383</t>
  </si>
  <si>
    <t>Poznámka k položce:_x000d_
dobrý přístup k objektu, hned za přejezdem P 2284 v km 2,639</t>
  </si>
  <si>
    <t>798332951</t>
  </si>
  <si>
    <t>3,45*9</t>
  </si>
  <si>
    <t>jímky</t>
  </si>
  <si>
    <t>1493858586</t>
  </si>
  <si>
    <t>51,793*0,00035</t>
  </si>
  <si>
    <t>-1624063934</t>
  </si>
  <si>
    <t>51,793*2</t>
  </si>
  <si>
    <t>-1716301024</t>
  </si>
  <si>
    <t>103,586*0,4/1000</t>
  </si>
  <si>
    <t>-1779405821</t>
  </si>
  <si>
    <t>002 - VRN - km 2,638 - propustek</t>
  </si>
  <si>
    <t>-334853920</t>
  </si>
  <si>
    <t>-402017780</t>
  </si>
  <si>
    <t>-793946305</t>
  </si>
  <si>
    <t>-1318213849</t>
  </si>
  <si>
    <t>SO 01-13-13 - Propustek, evid. km 95,412</t>
  </si>
  <si>
    <t>001 - ZRN - km 95,412 - propustek</t>
  </si>
  <si>
    <t>1709519195</t>
  </si>
  <si>
    <t>12*5</t>
  </si>
  <si>
    <t>příkop</t>
  </si>
  <si>
    <t>16*3</t>
  </si>
  <si>
    <t>-970631225</t>
  </si>
  <si>
    <t>-62386918</t>
  </si>
  <si>
    <t>789252669</t>
  </si>
  <si>
    <t xml:space="preserve">ČD telematika - metalický kabel </t>
  </si>
  <si>
    <t xml:space="preserve">DOK + TK ČD Telematika a pozdemní vedení EOV  ve správě SEE SŽ</t>
  </si>
  <si>
    <t>DOK + TK ČD Telematika a podzemní cedení ve správě SEE a SSZT SŽ</t>
  </si>
  <si>
    <t>-809135242</t>
  </si>
  <si>
    <t>6*6</t>
  </si>
  <si>
    <t>1979929218</t>
  </si>
  <si>
    <t xml:space="preserve">klenbová část </t>
  </si>
  <si>
    <t>20,15*19</t>
  </si>
  <si>
    <t xml:space="preserve">desková část </t>
  </si>
  <si>
    <t>15,7*8,135</t>
  </si>
  <si>
    <t>20*3,4</t>
  </si>
  <si>
    <t xml:space="preserve">stavající opěra klenbová část </t>
  </si>
  <si>
    <t>1,84*21,450*-1</t>
  </si>
  <si>
    <t xml:space="preserve">stavající opěra desková část </t>
  </si>
  <si>
    <t>1,5*8,135*-1</t>
  </si>
  <si>
    <t xml:space="preserve">NK-klenba </t>
  </si>
  <si>
    <t>1,6*21,450*-1</t>
  </si>
  <si>
    <t>0,41*8,135*-1</t>
  </si>
  <si>
    <t xml:space="preserve">čela včetně římsy </t>
  </si>
  <si>
    <t>4,9*5,450*-1</t>
  </si>
  <si>
    <t>3,2*4,465*-1</t>
  </si>
  <si>
    <t>odpočet u příčného pažení pro stabilitu přejezdu a závory vlevo:</t>
  </si>
  <si>
    <t>1,6*1,6*0,5*(12,1+3,5)*-1</t>
  </si>
  <si>
    <t>1823225243</t>
  </si>
  <si>
    <t>-666728254</t>
  </si>
  <si>
    <t>10*1*1*3</t>
  </si>
  <si>
    <t>151101101</t>
  </si>
  <si>
    <t>Zřízení příložného pažení a rozepření stěn rýh hl do 2 m</t>
  </si>
  <si>
    <t>1707505942</t>
  </si>
  <si>
    <t>Zřízení pažení a rozepření stěn rýh pro podzemní vedení příložné pro jakoukoliv mezerovitost, hloubky do 2 m</t>
  </si>
  <si>
    <t>https://podminky.urs.cz/item/CS_URS_2023_01/151101101</t>
  </si>
  <si>
    <t>Poznámka k položce:_x000d_
příčné pažení (pro stabilitu přejezdu a závory vlevo a pro zmenšení výkopů a zásypů), dle přílohy PS 8_Schéma příčného pažení</t>
  </si>
  <si>
    <t>v koleji č. 1a a 2a:</t>
  </si>
  <si>
    <t>1,6*(12,1+3,5)+1,6*1,6*0,5</t>
  </si>
  <si>
    <t>151101111</t>
  </si>
  <si>
    <t>Odstranění příložného pažení a rozepření stěn rýh hl do 2 m</t>
  </si>
  <si>
    <t>398371885</t>
  </si>
  <si>
    <t>Odstranění pažení a rozepření stěn rýh pro podzemní vedení s uložením materiálu na vzdálenost do 3 m od kraje výkopu příložné, hloubky do 2 m</t>
  </si>
  <si>
    <t>https://podminky.urs.cz/item/CS_URS_2023_01/151101111</t>
  </si>
  <si>
    <t>116444679</t>
  </si>
  <si>
    <t>468,283</t>
  </si>
  <si>
    <t xml:space="preserve">smíchaná zemina </t>
  </si>
  <si>
    <t>214,54*-1</t>
  </si>
  <si>
    <t>3,4*5*3*-1</t>
  </si>
  <si>
    <t>0,7*12*-1</t>
  </si>
  <si>
    <t>-1671387784</t>
  </si>
  <si>
    <t>Poznámka k položce:_x000d_
celkem 14 km, např. skládka Vrbka</t>
  </si>
  <si>
    <t>194,343*4</t>
  </si>
  <si>
    <t>-1888543933</t>
  </si>
  <si>
    <t>-1617735790</t>
  </si>
  <si>
    <t>194,343*2</t>
  </si>
  <si>
    <t>2016388895</t>
  </si>
  <si>
    <t>17*19</t>
  </si>
  <si>
    <t>12,48*8,5</t>
  </si>
  <si>
    <t>3,4*5*3</t>
  </si>
  <si>
    <t>0,7*12</t>
  </si>
  <si>
    <t>366929465</t>
  </si>
  <si>
    <t xml:space="preserve">vhodnou zeminou 50 % z původní zeminy </t>
  </si>
  <si>
    <t>17*19*1,9*0,5</t>
  </si>
  <si>
    <t>12,48*8,5*1,9*0,5</t>
  </si>
  <si>
    <t>-1048504937</t>
  </si>
  <si>
    <t>-1320122199</t>
  </si>
  <si>
    <t>66*0,03</t>
  </si>
  <si>
    <t>-2098797517</t>
  </si>
  <si>
    <t>-1871250759</t>
  </si>
  <si>
    <t>17,17</t>
  </si>
  <si>
    <t xml:space="preserve">deska jímky  </t>
  </si>
  <si>
    <t>-1246316208</t>
  </si>
  <si>
    <t>299542954</t>
  </si>
  <si>
    <t>0,3*29,018*2</t>
  </si>
  <si>
    <t>0,3*2,4</t>
  </si>
  <si>
    <t>-2046433826</t>
  </si>
  <si>
    <t>-1083790008</t>
  </si>
  <si>
    <t>viz příloha č. 6</t>
  </si>
  <si>
    <t>995,4/1000</t>
  </si>
  <si>
    <t>722142027</t>
  </si>
  <si>
    <t xml:space="preserve">základ čela </t>
  </si>
  <si>
    <t>21,50</t>
  </si>
  <si>
    <t>694958107</t>
  </si>
  <si>
    <t>1280940760</t>
  </si>
  <si>
    <t>0,940*(3,490+3,980+3,490)*2</t>
  </si>
  <si>
    <t>0,94*2,1*2</t>
  </si>
  <si>
    <t>1793750910</t>
  </si>
  <si>
    <t>1976333648</t>
  </si>
  <si>
    <t xml:space="preserve">dle přílohy č.6 </t>
  </si>
  <si>
    <t>20% z celkového množství</t>
  </si>
  <si>
    <t>4310,326/1000*0,2</t>
  </si>
  <si>
    <t>-1561104349</t>
  </si>
  <si>
    <t>1,21</t>
  </si>
  <si>
    <t>-550486627</t>
  </si>
  <si>
    <t>533954599</t>
  </si>
  <si>
    <t>(0,08+0,25+0,215)*11</t>
  </si>
  <si>
    <t>1336147827</t>
  </si>
  <si>
    <t>-79130874</t>
  </si>
  <si>
    <t>5% z celkového množství</t>
  </si>
  <si>
    <t>4310,326/1000*0,05</t>
  </si>
  <si>
    <t>1742076728</t>
  </si>
  <si>
    <t>DŘÍK ČELA NA VýTOKU</t>
  </si>
  <si>
    <t>36,05</t>
  </si>
  <si>
    <t>-1255687088</t>
  </si>
  <si>
    <t>2,628*3,491*2</t>
  </si>
  <si>
    <t>3,41*3,491*2</t>
  </si>
  <si>
    <t>3,518*3,980</t>
  </si>
  <si>
    <t>4,25*3,980</t>
  </si>
  <si>
    <t>2,628*1,2*2</t>
  </si>
  <si>
    <t>-2048841762</t>
  </si>
  <si>
    <t>-222463068</t>
  </si>
  <si>
    <t>1503830742</t>
  </si>
  <si>
    <t>35% z celkového množství</t>
  </si>
  <si>
    <t>4310,326/1000*0,35</t>
  </si>
  <si>
    <t>-1116906914</t>
  </si>
  <si>
    <t>3,33</t>
  </si>
  <si>
    <t>1266097996</t>
  </si>
  <si>
    <t>2,225*2,4*2</t>
  </si>
  <si>
    <t>1,937*1,8*2</t>
  </si>
  <si>
    <t>2,225*1,8*2</t>
  </si>
  <si>
    <t>1,8*1,937*2</t>
  </si>
  <si>
    <t>613194172</t>
  </si>
  <si>
    <t>-80499908</t>
  </si>
  <si>
    <t>40% z celkového množství</t>
  </si>
  <si>
    <t>4310,326/1000*0,4</t>
  </si>
  <si>
    <t>-1309964410</t>
  </si>
  <si>
    <t>27,520*3,1</t>
  </si>
  <si>
    <t>2,9*2,1</t>
  </si>
  <si>
    <t>2,3*3,640*2</t>
  </si>
  <si>
    <t>2,3*4,380</t>
  </si>
  <si>
    <t>319747639</t>
  </si>
  <si>
    <t>0,2*0,26*13</t>
  </si>
  <si>
    <t>-97964462</t>
  </si>
  <si>
    <t>0,676</t>
  </si>
  <si>
    <t>-1265666652</t>
  </si>
  <si>
    <t>5,72*1,2</t>
  </si>
  <si>
    <t>478770201</t>
  </si>
  <si>
    <t>6,864*1,1*4,44/1000</t>
  </si>
  <si>
    <t>-1318899927</t>
  </si>
  <si>
    <t>15,89</t>
  </si>
  <si>
    <t>-1977239908</t>
  </si>
  <si>
    <t>1,517*15,890</t>
  </si>
  <si>
    <t>-445068145</t>
  </si>
  <si>
    <t>29,100</t>
  </si>
  <si>
    <t>592211R031</t>
  </si>
  <si>
    <t>33043589</t>
  </si>
  <si>
    <t>trouba patková DN 1200</t>
  </si>
  <si>
    <t>-1878201398</t>
  </si>
  <si>
    <t>vtoková trouba patková DN 1200:</t>
  </si>
  <si>
    <t>výtoková ŽB. trouba patková DN 1200</t>
  </si>
  <si>
    <t>689517699</t>
  </si>
  <si>
    <t>trouba železobetonová patková výtoková kolmá</t>
  </si>
  <si>
    <t>výtoková trouba patková DN 1200</t>
  </si>
  <si>
    <t>-70793996</t>
  </si>
  <si>
    <t>na jímce</t>
  </si>
  <si>
    <t>2,3+1,69+2,3</t>
  </si>
  <si>
    <t>11,00</t>
  </si>
  <si>
    <t>400086258</t>
  </si>
  <si>
    <t>-61519127</t>
  </si>
  <si>
    <t>Poznámka k položce:_x000d_
Hmotnost: 8,37 kg/m</t>
  </si>
  <si>
    <t>Sloupek 1</t>
  </si>
  <si>
    <t>115,75/1000</t>
  </si>
  <si>
    <t>-524714957</t>
  </si>
  <si>
    <t>95,97/1000</t>
  </si>
  <si>
    <t>54,43/1000</t>
  </si>
  <si>
    <t>23,17/1000</t>
  </si>
  <si>
    <t>63,077/1000</t>
  </si>
  <si>
    <t>-360828364</t>
  </si>
  <si>
    <t>79,56/1000</t>
  </si>
  <si>
    <t>927211111</t>
  </si>
  <si>
    <t>Příkop z tvárnic odvodňovacích pro povrchové odvodnění</t>
  </si>
  <si>
    <t>1198831915</t>
  </si>
  <si>
    <t>Odvodňovací železniční povrchové zařízení příkop zpevněný z tvárnic příkopových prefabrikovaných odvodňovacích</t>
  </si>
  <si>
    <t>https://podminky.urs.cz/item/CS_URS_2023_01/927211111</t>
  </si>
  <si>
    <t>15,9</t>
  </si>
  <si>
    <t>-1760016227</t>
  </si>
  <si>
    <t>11*0,3</t>
  </si>
  <si>
    <t>-1690243815</t>
  </si>
  <si>
    <t>-1742760788</t>
  </si>
  <si>
    <t>855013469</t>
  </si>
  <si>
    <t>-988249455</t>
  </si>
  <si>
    <t>1,84*21,450</t>
  </si>
  <si>
    <t>1,5*8,135</t>
  </si>
  <si>
    <t>1,6*21,450</t>
  </si>
  <si>
    <t>0,41*8,135</t>
  </si>
  <si>
    <t>-1209782683</t>
  </si>
  <si>
    <t>4,9*5,450</t>
  </si>
  <si>
    <t>3,2*4,465</t>
  </si>
  <si>
    <t xml:space="preserve">ubourání opěrné zídky </t>
  </si>
  <si>
    <t>0,33*2,1</t>
  </si>
  <si>
    <t>-1313757650</t>
  </si>
  <si>
    <t xml:space="preserve">panel </t>
  </si>
  <si>
    <t>0,12*2,0</t>
  </si>
  <si>
    <t>1023337891</t>
  </si>
  <si>
    <t>Poznámka k položce:_x000d_
výzisk SMT</t>
  </si>
  <si>
    <t>4,145+2,555</t>
  </si>
  <si>
    <t>-1195506523</t>
  </si>
  <si>
    <t>316,019-1,192</t>
  </si>
  <si>
    <t>-1950189139</t>
  </si>
  <si>
    <t>314,827*13</t>
  </si>
  <si>
    <t>-188964627</t>
  </si>
  <si>
    <t>-1672809823</t>
  </si>
  <si>
    <t>-1946321400</t>
  </si>
  <si>
    <t>-1348184657</t>
  </si>
  <si>
    <t>1582056525</t>
  </si>
  <si>
    <t>Poznámka k položce:_x000d_
dobrý přístup k objektu, u přejezdu P2153 v km 95,417</t>
  </si>
  <si>
    <t>-589006172</t>
  </si>
  <si>
    <t>Poznámka k položce:_x000d_
Np</t>
  </si>
  <si>
    <t>6,1*29,100</t>
  </si>
  <si>
    <t>4,248*3,980</t>
  </si>
  <si>
    <t>3,4*3,490*2</t>
  </si>
  <si>
    <t>884872443</t>
  </si>
  <si>
    <t>261,392*0,00035</t>
  </si>
  <si>
    <t>-1904995009</t>
  </si>
  <si>
    <t>Poznámka k položce:_x000d_
2x Na</t>
  </si>
  <si>
    <t>261,392*2</t>
  </si>
  <si>
    <t>783851881</t>
  </si>
  <si>
    <t>522,784*0,4/1000</t>
  </si>
  <si>
    <t>-1213983736</t>
  </si>
  <si>
    <t>Poznámka k položce:_x000d_
dobrý přístup k objektu, u přejezdu P2153</t>
  </si>
  <si>
    <t>002 - ZRN - km 95,412 - svršek</t>
  </si>
  <si>
    <t>5905023030</t>
  </si>
  <si>
    <t>Úprava povrchu stezky rozprostřením štěrkodrtě přes 5 do 10 cm</t>
  </si>
  <si>
    <t>1179057879</t>
  </si>
  <si>
    <t>Úprava povrchu stezky rozprostřením štěrkodrtě přes 5 do 10 cm. Poznámka: 1. V cenách jsou započteny náklady na rozprostření a urovnání kameniva včetně zhutnění povrchu stezky. Platí pro nový i stávající stav. 2. V cenách nejsou obsaženy náklady na dodávku drtě.</t>
  </si>
  <si>
    <t>(1,265+1,425+2,805+2,050+5,030)*10</t>
  </si>
  <si>
    <t>5905025010</t>
  </si>
  <si>
    <t>Doplnění stezky štěrkodrtí ojediněle ručně</t>
  </si>
  <si>
    <t>134793147</t>
  </si>
  <si>
    <t>Doplnění stezky štěrkodrtí ojediněle ručně. Poznámka: 1. V cenách jsou započteny náklady na doplnění kameniva včetně rozprostření ojediněle ručně z vozíku nebo souvisle mechanizací z vozíků nebo železničních vozů. 2. V cenách nejsou obsaženy náklady na dodávku kameniva.</t>
  </si>
  <si>
    <t>125,750*0,1</t>
  </si>
  <si>
    <t>1773865184</t>
  </si>
  <si>
    <t>12,575*1,9</t>
  </si>
  <si>
    <t>2056028879</t>
  </si>
  <si>
    <t>v koleji 1a a 2a v délce 7m (k příčnému pažení pro stabilitu přejezdu P2153 a závory vlevo):</t>
  </si>
  <si>
    <t>2*2,149*7</t>
  </si>
  <si>
    <t>v koleji 28a a 36a:</t>
  </si>
  <si>
    <t>2,149*10+1,888*10</t>
  </si>
  <si>
    <t>597213874</t>
  </si>
  <si>
    <t>1663439213</t>
  </si>
  <si>
    <t>70,456*1,65</t>
  </si>
  <si>
    <t>pro doplnění při ASP 1 vůz Sa:</t>
  </si>
  <si>
    <t>35*1,65</t>
  </si>
  <si>
    <t>20607089</t>
  </si>
  <si>
    <t xml:space="preserve">doplnění KL při ASP </t>
  </si>
  <si>
    <t>5906130135</t>
  </si>
  <si>
    <t>Montáž kolejového roštu v ose koleje pražce dřevěné vystrojené, tvar S49, 49E1</t>
  </si>
  <si>
    <t>-807379261</t>
  </si>
  <si>
    <t>Montáž kolejového roštu v ose koleje pražce dřevěné vystrojené, tvar S49, 49E1. Poznámka: 1. V cenách jsou započteny náklady na manipulaci a montáž KR, u pražců dřevěných nevystrojených i na vrtání pražců. 2. V cenách nejsou obsaženy náklady na dodávku materiálu.</t>
  </si>
  <si>
    <t xml:space="preserve">36a - začátek výhybky </t>
  </si>
  <si>
    <t>10/1000</t>
  </si>
  <si>
    <t>-2115108917</t>
  </si>
  <si>
    <t>Poznámka k položce:_x000d_
kolejový rošt nad propustkem_x000d_
pražce SB6/S49 stávající užité_x000d_
kolejnice S49 užité - na místo stavby dodá TO Louny, budou vloženy kolejnice o celkové délce 13 m v obou pasech_x000d_
komplety ŽS4 včetně pryžových podložek nové, dodá zhotovitel</t>
  </si>
  <si>
    <t>1a</t>
  </si>
  <si>
    <t>2a</t>
  </si>
  <si>
    <t>28a</t>
  </si>
  <si>
    <t>-2098861340</t>
  </si>
  <si>
    <t>1434289764</t>
  </si>
  <si>
    <t>Poznámka k položce:_x000d_
demontáž stávajícího kolejového roštu_x000d_
pražce SB6/S49 budou využity zpět_x000d_
kolejnice a komplety ŽS3 včetně pryžových podložek dále nepoužitelné</t>
  </si>
  <si>
    <t>5907050120</t>
  </si>
  <si>
    <t>Dělení kolejnic kyslíkem, soustavy S49 nebo T</t>
  </si>
  <si>
    <t>99933511</t>
  </si>
  <si>
    <t>Dělení kolejnic kyslíkem, soustavy S49 nebo T. Poznámka: 1. V cenách jsou započteny náklady na manipulaci, podložení, označení a provedení řezu kolejnice.</t>
  </si>
  <si>
    <t>5908005425</t>
  </si>
  <si>
    <t>Oprava kolejnicového styku demontáž spojek tvar S49, T, A</t>
  </si>
  <si>
    <t>styk</t>
  </si>
  <si>
    <t>1892054728</t>
  </si>
  <si>
    <t>Oprava kolejnicového styku demontáž spojek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</si>
  <si>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demontáž spojek před svařováním:</t>
  </si>
  <si>
    <t>5908005525</t>
  </si>
  <si>
    <t>Oprava kolejnicového styku montáž spojek tvar S49, T, A</t>
  </si>
  <si>
    <t>-87953324</t>
  </si>
  <si>
    <t>Oprava kolejnicového styku montáž spojek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</si>
  <si>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Poznámka k položce:_x000d_
montáž spojek před úpravou GPK_x000d_
spojky budou připevněny ke kolejnici třmeny (bez vrtání otvorů),_x000d_
spojky dle potřeby zhotoviteli zapůjčí TO Louny</t>
  </si>
  <si>
    <t>montáž spojek před ASP:</t>
  </si>
  <si>
    <t>5909010110</t>
  </si>
  <si>
    <t>Ojedinělé ruční podbití pražců výhybkových dřevěných délky do 3 m</t>
  </si>
  <si>
    <t>952354445</t>
  </si>
  <si>
    <t>Ojedinělé ruční podbití pražců výhybkových dřevěných délky do 3 m. Poznámka: 1. V cenách jsou započteny náklady na podbití pražce oboustranně v otevřeném i zapuštěném KL, odstranění kameniva, zdvih, ruční podbití, úprava profilu KL a případná úprava snížení pod patou kolejnice.</t>
  </si>
  <si>
    <t>v koleji č. 36a (část výhybky č.3):</t>
  </si>
  <si>
    <t>1743016919</t>
  </si>
  <si>
    <t>linka ASP+PUŠL, vč. přepravy strojů:</t>
  </si>
  <si>
    <t>1,6</t>
  </si>
  <si>
    <t>-1744444725</t>
  </si>
  <si>
    <t>v kolejích na propustku, vč. přepravy stroje:</t>
  </si>
  <si>
    <t>4*100/1000</t>
  </si>
  <si>
    <t>5909050020</t>
  </si>
  <si>
    <t>Stabilizace kolejového lože koleje stávajícího</t>
  </si>
  <si>
    <t>566307968</t>
  </si>
  <si>
    <t>Stabilizace kolejového lože koleje stávajícího. Poznámka: 1. V cenách jsou započteny náklady na stabilizaci v režimu s řízeným (konstantním) poklesem včetně měření a předání tištěných výstupů.</t>
  </si>
  <si>
    <t>napojení opravovaných úseků na stávající stav, vč. přepravy stroje:</t>
  </si>
  <si>
    <t>1,6-(4*0,1)</t>
  </si>
  <si>
    <t>2124026050</t>
  </si>
  <si>
    <t>-828527714</t>
  </si>
  <si>
    <t>-1733618843</t>
  </si>
  <si>
    <t>dle ST Most:</t>
  </si>
  <si>
    <t>124*2</t>
  </si>
  <si>
    <t>343839558</t>
  </si>
  <si>
    <t>5911641040</t>
  </si>
  <si>
    <t>Montáž jednoduché výhybky v ose koleje dřevěné pražce soustavy S49</t>
  </si>
  <si>
    <t>-355416281</t>
  </si>
  <si>
    <t>Montáž jednoduché výhybky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</si>
  <si>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dle ST Most (výměnová část výhybky č.3):</t>
  </si>
  <si>
    <t>5911655040</t>
  </si>
  <si>
    <t>Demontáž jednoduché výhybky na úložišti dřevěné pražce soustavy S49</t>
  </si>
  <si>
    <t>-1281242531</t>
  </si>
  <si>
    <t>Demontáž jednoduché výhybky na úložišti dřevěné pražce soustavy S49. Poznámka: 1. V cenách jsou započteny náklady na demontáž do součástí, manipulaci, naložení na dopravní prostředek a uložení vyzískaného materiálu na úložišti.</t>
  </si>
  <si>
    <t>5911671040</t>
  </si>
  <si>
    <t>Příplatek za demontáž v ose koleje výhybky jednoduché pražce dřevěné soustavy S49</t>
  </si>
  <si>
    <t>2049148245</t>
  </si>
  <si>
    <t>Příplatek za demontáž v ose koleje výhybky jednoduché pražce dřevěné soustavy S49. Poznámka: 1. V cenách jsou započteny náklady za obtížnost demontáže v ose koleje.</t>
  </si>
  <si>
    <t>-2101258222</t>
  </si>
  <si>
    <t>dovoz nového kameniva:</t>
  </si>
  <si>
    <t>23,893+174,002</t>
  </si>
  <si>
    <t>9902100400</t>
  </si>
  <si>
    <t>Doprava obousměrná mechanizací o nosnosti přes 3,5 t sypanin (kameniva, písku, suti, dlažebních kostek, atd.) do 40 km</t>
  </si>
  <si>
    <t>-1057458768</t>
  </si>
  <si>
    <t>Doprava obousměrná mechanizací o nosnosti přes 3,5 t sypanin (kameniva, písku, suti, dlažebních kostek,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</si>
  <si>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vytěžený štěrk na deponii Správy tratí Most do Chomutova k pozdějšímu využití (přečištění bezkolejovou čističkou):</t>
  </si>
  <si>
    <t>70,456*1,9</t>
  </si>
  <si>
    <t>033131001</t>
  </si>
  <si>
    <t>Provozní vlivy Organizační zajištění prací při zřizování a udržování BK kolejí a výhybek</t>
  </si>
  <si>
    <t>585331426</t>
  </si>
  <si>
    <t>Provozní vlivy Organizační zajištění prací při zřizování a udržování BK kolejí a výhybek - Organizační zajištění prací při zřizování a udržování bezstykové koleje podle př. S3/2, zejména technologická příprava pořízení schématu a projednání postupu, kontrola připravenosti a řízení postupu prací, předání prací a dokladů objednateli.</t>
  </si>
  <si>
    <t>Poznámka k položce:_x000d_
v koleji č.1a a 2a</t>
  </si>
  <si>
    <t>úprava UT BK:</t>
  </si>
  <si>
    <t>2*124</t>
  </si>
  <si>
    <t>003 - VRN - km 95,412</t>
  </si>
  <si>
    <t>1514953155</t>
  </si>
  <si>
    <t>1607640077</t>
  </si>
  <si>
    <t>1052728742</t>
  </si>
  <si>
    <t>790230705</t>
  </si>
  <si>
    <t>v každé koleji na mostním objektu:</t>
  </si>
  <si>
    <t>1*4</t>
  </si>
  <si>
    <t>E.2.4 - Orientační systém</t>
  </si>
  <si>
    <t>SO 01–14-01 - Orientační systém na nástupišti, zast. Veltěže</t>
  </si>
  <si>
    <t>5962110000</t>
  </si>
  <si>
    <t>Značení zastávek tabule s názvem</t>
  </si>
  <si>
    <t>-44233036</t>
  </si>
  <si>
    <t>Tabule s názvem stanice</t>
  </si>
  <si>
    <t>1,96*0,6</t>
  </si>
  <si>
    <t>Tabule směru jízdy vlaku</t>
  </si>
  <si>
    <t>1,080*0,360</t>
  </si>
  <si>
    <t>Směrová orientační tabule</t>
  </si>
  <si>
    <t>0,44*0,24</t>
  </si>
  <si>
    <t>5962107000</t>
  </si>
  <si>
    <t>Piktogramy zákaz vstupu</t>
  </si>
  <si>
    <t>-1250686109</t>
  </si>
  <si>
    <t>596210700R</t>
  </si>
  <si>
    <t>Piktogramy zákaz kouření</t>
  </si>
  <si>
    <t>-1831268510</t>
  </si>
  <si>
    <t>-1816642921</t>
  </si>
  <si>
    <t>5962113005</t>
  </si>
  <si>
    <t>Sloupek ocelový pozinkovaný 60 mm</t>
  </si>
  <si>
    <t>-334423579</t>
  </si>
  <si>
    <t>-2145396956</t>
  </si>
  <si>
    <t>-1244788002</t>
  </si>
  <si>
    <t>5962114020</t>
  </si>
  <si>
    <t>Výstroj sloupku víčko plast 60 mm</t>
  </si>
  <si>
    <t>1261538056</t>
  </si>
  <si>
    <t>1064914133</t>
  </si>
  <si>
    <t xml:space="preserve">Betonové patky </t>
  </si>
  <si>
    <t>5*(1,1*0,8*0,8)</t>
  </si>
  <si>
    <t>59641610R</t>
  </si>
  <si>
    <t>Plastbeton</t>
  </si>
  <si>
    <t>800558902</t>
  </si>
  <si>
    <t>Poznámka k položce:_x000d_
Plastbeton na betonových patkách</t>
  </si>
  <si>
    <t>0,1</t>
  </si>
  <si>
    <t>-1234794162</t>
  </si>
  <si>
    <t>Směrové orientační tabule</t>
  </si>
  <si>
    <t>-950866645</t>
  </si>
  <si>
    <t>59120350R</t>
  </si>
  <si>
    <t>Montáž piktogramů</t>
  </si>
  <si>
    <t>1006082400</t>
  </si>
  <si>
    <t>5915005010</t>
  </si>
  <si>
    <t>Hloubení rýh nebo jam ručně na železničním spodku třídy těžitelnosti I skupiny 1</t>
  </si>
  <si>
    <t>814577705</t>
  </si>
  <si>
    <t>Hloubení rýh nebo jam ručně na železničním spodku třídy těžitelnosti I skupiny 1. Poznámka: 1. V cenách jsou započteny náklady na hloubení a uložení výzisku na terén nebo naložení na dopravní prostředek a uložení na úložišti.</t>
  </si>
  <si>
    <t>Výkop patek</t>
  </si>
  <si>
    <t>285537916</t>
  </si>
  <si>
    <t>Výkop na skládku</t>
  </si>
  <si>
    <t>3,6*1,8</t>
  </si>
  <si>
    <t>504790311</t>
  </si>
  <si>
    <t>Beton C16/20</t>
  </si>
  <si>
    <t>7,864</t>
  </si>
  <si>
    <t>0,223</t>
  </si>
  <si>
    <t>-1176203985</t>
  </si>
  <si>
    <t>SO 01–14-02 - Orientační systém na nástupišti, zast. Slavětín</t>
  </si>
  <si>
    <t>-253970728</t>
  </si>
  <si>
    <t>3,230*0,6</t>
  </si>
  <si>
    <t>-370489230</t>
  </si>
  <si>
    <t>98488586</t>
  </si>
  <si>
    <t>-1590122912</t>
  </si>
  <si>
    <t>194870481</t>
  </si>
  <si>
    <t>112376768</t>
  </si>
  <si>
    <t>300843456</t>
  </si>
  <si>
    <t>262618133</t>
  </si>
  <si>
    <t>660032367</t>
  </si>
  <si>
    <t>6*(1,1*0,8*0,8)</t>
  </si>
  <si>
    <t>-380539609</t>
  </si>
  <si>
    <t>0,11</t>
  </si>
  <si>
    <t>-1503284614</t>
  </si>
  <si>
    <t>1801667963</t>
  </si>
  <si>
    <t>150464284</t>
  </si>
  <si>
    <t>-1202325414</t>
  </si>
  <si>
    <t>-1979934682</t>
  </si>
  <si>
    <t>4,3*1,8</t>
  </si>
  <si>
    <t>1310520033</t>
  </si>
  <si>
    <t>9,436</t>
  </si>
  <si>
    <t>0,246</t>
  </si>
  <si>
    <t>799139347</t>
  </si>
  <si>
    <t>E.3.6 - Rozvody vn, nn, osvětlení a dálkové ovládání odpojovačů</t>
  </si>
  <si>
    <t>SO 01–15-01 - Osvětlení a rozvody nn, zast. Veltěže</t>
  </si>
  <si>
    <t>1 - Zemní práce</t>
  </si>
  <si>
    <t>742 - Elektroinstalace - slaboproud</t>
  </si>
  <si>
    <t>743 - Elektromontáže - hrubá montáž</t>
  </si>
  <si>
    <t xml:space="preserve">    749 - Elektromontáže - ostatní práce a konstrukce</t>
  </si>
  <si>
    <t xml:space="preserve">    747 - Elektromontáže - kompletace rozvodů</t>
  </si>
  <si>
    <t>132212122</t>
  </si>
  <si>
    <t>Hloubení zapažených rýh šířky do 800 mm v nesoudržných horninách třídy těžitelnosti I skupiny 3 ručně</t>
  </si>
  <si>
    <t>194008444</t>
  </si>
  <si>
    <t>Hloubení zapažených rýh šířky do 800 mm ručně s urovnáním dna do předepsaného profilu a spádu v hornině třídy těžitelnosti I skupiny 3 nesoudržných</t>
  </si>
  <si>
    <t>https://podminky.urs.cz/item/CS_URS_2023_01/132212122</t>
  </si>
  <si>
    <t>174104111</t>
  </si>
  <si>
    <t>Zásyp sypaninou za portály tunelů zhutněný</t>
  </si>
  <si>
    <t>-485500192</t>
  </si>
  <si>
    <t>Zásyp sypaninou z jakékoliv horniny za portály tunelů s uložením sypaniny ve vrstvách se zhutněním</t>
  </si>
  <si>
    <t>https://podminky.urs.cz/item/CS_URS_2023_01/174104111</t>
  </si>
  <si>
    <t>181951112</t>
  </si>
  <si>
    <t>Úprava pláně v hornině třídy těžitelnosti I skupiny 1 až 3 se zhutněním strojně</t>
  </si>
  <si>
    <t>539044788</t>
  </si>
  <si>
    <t>Úprava pláně vyrovnáním výškových rozdílů strojně v hornině třídy těžitelnosti I, skupiny 1 až 3 se zhutněním</t>
  </si>
  <si>
    <t>https://podminky.urs.cz/item/CS_URS_2023_01/181951112</t>
  </si>
  <si>
    <t>141721214</t>
  </si>
  <si>
    <t>Řízený zemní protlak délky do 50 m hl do 6 m se zatažením potrubí průměru vrtu přes 140 do 180 mm v hornině třídy těžitelnosti I a II skupiny 1 až 4</t>
  </si>
  <si>
    <t>-440029430</t>
  </si>
  <si>
    <t>Řízený zemní protlak délky protlaku do 50 m v hornině třídy těžitelnosti I a II, skupiny 1 až 4 včetně zatažení trub v hloubce do 6 m průměru vrtu přes 140 do 180 mm</t>
  </si>
  <si>
    <t>https://podminky.urs.cz/item/CS_URS_2023_01/141721214</t>
  </si>
  <si>
    <t>28610003</t>
  </si>
  <si>
    <t>trubka tlaková hrdlovaná vodovodní PVC dl 6m DN 150</t>
  </si>
  <si>
    <t>-716572695</t>
  </si>
  <si>
    <t>275321411</t>
  </si>
  <si>
    <t>Základové patky ze ŽB bez zvýšených nároků na prostředí tř. C 20/25</t>
  </si>
  <si>
    <t>-625740625</t>
  </si>
  <si>
    <t>Základy z betonu železového (bez výztuže) patky z betonu bez zvláštních nároků na prostředí tř. C 20/25</t>
  </si>
  <si>
    <t>https://podminky.urs.cz/item/CS_URS_2023_01/275321411</t>
  </si>
  <si>
    <t>953945121</t>
  </si>
  <si>
    <t>Kotvy mechanické M 10 dl 90 mm pro střední zatížení do betonu, ŽB nebo kamene s vyvrtáním otvoru</t>
  </si>
  <si>
    <t>KUS</t>
  </si>
  <si>
    <t>-2143648673</t>
  </si>
  <si>
    <t>7491100120</t>
  </si>
  <si>
    <t xml:space="preserve">Trubková vedení Ohebné elektroinstalační trubky KOPOFLEX  50 rudá</t>
  </si>
  <si>
    <t>1994153747</t>
  </si>
  <si>
    <t>460520172</t>
  </si>
  <si>
    <t>Montáž trubek ochranných plastových uložených volně do rýhy ohebných přes 32 do 50 mm</t>
  </si>
  <si>
    <t>-1846560211</t>
  </si>
  <si>
    <t>Montáž trubek ochranných uložených volně do rýhy plastových ohebných, vnitřního průměru přes 32 do 50 mm</t>
  </si>
  <si>
    <t>https://podminky.urs.cz/item/CS_URS_2023_01/460520172</t>
  </si>
  <si>
    <t>8500038760</t>
  </si>
  <si>
    <t>Fólie výstražná rudá s bleskem š. 220 mm 100 m</t>
  </si>
  <si>
    <t>-313292235</t>
  </si>
  <si>
    <t>210021063</t>
  </si>
  <si>
    <t>Osazení výstražné fólie z PVC</t>
  </si>
  <si>
    <t>-793766289</t>
  </si>
  <si>
    <t>https://podminky.urs.cz/item/CS_URS_2023_01/210021063</t>
  </si>
  <si>
    <t>012303000</t>
  </si>
  <si>
    <t>Geodetické práce po výstavbě</t>
  </si>
  <si>
    <t>-2114843277</t>
  </si>
  <si>
    <t>https://podminky.urs.cz/item/CS_URS_2023_01/012303000</t>
  </si>
  <si>
    <t>742</t>
  </si>
  <si>
    <t>Elektroinstalace - slaboproud</t>
  </si>
  <si>
    <t>7492502020</t>
  </si>
  <si>
    <t>Kabely, vodiče, šňůry Cu - nn Kabel silový 4 a 5-žílový Cu, plastová izolace CYKY 5J4 (5Cx4)</t>
  </si>
  <si>
    <t>-216042372</t>
  </si>
  <si>
    <t>7492554010</t>
  </si>
  <si>
    <t>Montáž kabelů 4- a 5-žílových Cu do 16 mm2</t>
  </si>
  <si>
    <t>-2047181736</t>
  </si>
  <si>
    <t>Montáž kabelů 4- a 5-žílových Cu do 16 mm2 - uložení do země, chráničky, na rošty, pod omítku apod.</t>
  </si>
  <si>
    <t>https://podminky.urs.cz/item/CS_URS_2023_01/7492554010</t>
  </si>
  <si>
    <t>7492501770</t>
  </si>
  <si>
    <t xml:space="preserve">Kabely, vodiče, šňůry Cu - nn Kabel silový 2 a 3-žílový Cu, plastová izolace CYKY 3J2,5  (3Cx 2,5)</t>
  </si>
  <si>
    <t>1003007904</t>
  </si>
  <si>
    <t>7492553010</t>
  </si>
  <si>
    <t>Montáž kabelů 2- a 3-žílových Cu do 16 mm2</t>
  </si>
  <si>
    <t>830230364</t>
  </si>
  <si>
    <t>Montáž kabelů 2- a 3-žílových Cu do 16 mm2 - uložení do země, chráničky, na rošty, pod omítku apod.</t>
  </si>
  <si>
    <t>https://podminky.urs.cz/item/CS_URS_2023_01/7492553010</t>
  </si>
  <si>
    <t>7492751020</t>
  </si>
  <si>
    <t>Montáž ukončení kabelů nn v rozvaděči nebo na přístroji izolovaných s označením 2 - 5-ti žílových do 2,5 mm2</t>
  </si>
  <si>
    <t>1816358585</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</si>
  <si>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trubice, zakončení stínění apod.</t>
  </si>
  <si>
    <t>https://podminky.urs.cz/item/CS_URS_2023_01/7492751020</t>
  </si>
  <si>
    <t>7492751022</t>
  </si>
  <si>
    <t>Montáž ukončení kabelů nn v rozvaděči nebo na přístroji izolovaných s označením 2 - 5-ti žílových do 25 mm2</t>
  </si>
  <si>
    <t>-1012519959</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</si>
  <si>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trubice, zakončení stínění apod.</t>
  </si>
  <si>
    <t>https://podminky.urs.cz/item/CS_URS_2023_01/7492751022</t>
  </si>
  <si>
    <t>7492400460</t>
  </si>
  <si>
    <t>Kabely, vodiče - vn Kabely nad 22kV Označovací štítek na kabel (100 ks)</t>
  </si>
  <si>
    <t>sada</t>
  </si>
  <si>
    <t>1043244923</t>
  </si>
  <si>
    <t>7494758020</t>
  </si>
  <si>
    <t>Montáž ostatních zařízení rozvaděčů nn označovací štítek</t>
  </si>
  <si>
    <t>652199871</t>
  </si>
  <si>
    <t>Montáž ostatních zařízení rozvaděčů nn označovací štítek - do rozvaděče nebo skříně</t>
  </si>
  <si>
    <t>https://podminky.urs.cz/item/CS_URS_2023_01/7494758020</t>
  </si>
  <si>
    <t>7491600180</t>
  </si>
  <si>
    <t>Uzemnění Vnější Uzemňovací vedení v zemi, páskem FeZn do 120 mm2</t>
  </si>
  <si>
    <t>2097885166</t>
  </si>
  <si>
    <t>7491601450</t>
  </si>
  <si>
    <t>Uzemnění Hromosvodné vedení Svorka SR 2b</t>
  </si>
  <si>
    <t>92564808</t>
  </si>
  <si>
    <t>7491652010</t>
  </si>
  <si>
    <t>Montáž vnějšího uzemnění uzemňovacích vodičů v zemi z pozinkované oceli (FeZn) do 120 mm2</t>
  </si>
  <si>
    <t>-1806203492</t>
  </si>
  <si>
    <t>Montáž vnějšího uzemnění uzemňovacích vodičů v zemi z pozinkované oceli (FeZn) do 120 mm2 - uzemňovacího vedení v zemní kynetě, případně v chráničce odvinutí vodiče ze svitku a oddělení příslušné délky, tvarování pásku, spojování. Neobsahuje výkop a zához kabelové kynety a chráničku</t>
  </si>
  <si>
    <t>https://podminky.urs.cz/item/CS_URS_2023_01/7491652010</t>
  </si>
  <si>
    <t>743</t>
  </si>
  <si>
    <t>Elektromontáže - hrubá montáž</t>
  </si>
  <si>
    <t>7493151010</t>
  </si>
  <si>
    <t>Montáž osvětlovacích stožárů včetně výstroje sklopných výšky do 12 m</t>
  </si>
  <si>
    <t>-1899275266</t>
  </si>
  <si>
    <t>Montáž osvětlovacích stožárů včetně výstroje sklopných výšky do 12 m - včetně připojovací svorkovnice pro 2x svítidla, kabelového vedení ke svítidlům a veškerého příslušenství. Neobsahuje základovou konstrukci a montáž svítidla</t>
  </si>
  <si>
    <t>https://podminky.urs.cz/item/CS_URS_2023_01/7493151010</t>
  </si>
  <si>
    <t>7493100010</t>
  </si>
  <si>
    <t>Venkovní osvětlení Osvětlovací stožáry sklopné výšky do 6 m, žárově zinkovaný, vč. výstroje, stožár nesmí mít dvířka (z důvodu neoprávněného vstupu), přístup ke svorkovnici bude možný až po sklopení stožáru, kdy se dolní část plně otevře a …</t>
  </si>
  <si>
    <t>-627867977</t>
  </si>
  <si>
    <t>7493152530</t>
  </si>
  <si>
    <t>Montáž svítidla pro železnici na sklopný stožár</t>
  </si>
  <si>
    <t>1813604186</t>
  </si>
  <si>
    <t>Montáž svítidla pro železnici na sklopný stožár - kompletace a montáž včetně "superlife" světelného zdroje, elektronického předřadníku a připojení kabelu</t>
  </si>
  <si>
    <t>https://podminky.urs.cz/item/CS_URS_2023_01/7493152530</t>
  </si>
  <si>
    <t>7493100640</t>
  </si>
  <si>
    <t>Venkovní osvětlení Svítidla pro železnici LED svítidlo o příkonu do 25 W určené pro osvětlení venkovních prostor veřejnosti přístupných (nástupiště, přechody kolejiště) na ŽDC. Svítidlo opatřeno difuzorem z plochého tvrzeného skla s minimální …</t>
  </si>
  <si>
    <t>1703484060</t>
  </si>
  <si>
    <t>7493100670</t>
  </si>
  <si>
    <t>Venkovní osvětlení Svítidla pro železnici LED svítidlo o příkonu 56 - 100 W určené pro osvětlení venkovních prostor veřejnosti přístupných (nástupiště, přechody kolejiště) na ŽDC. Svítidlo opatřeno difuzorem z plochého tvrzeného skla s minimální …</t>
  </si>
  <si>
    <t>1038287815</t>
  </si>
  <si>
    <t>7493174015</t>
  </si>
  <si>
    <t>Demontáž svítidel z osvětlovacího stožáru, osvětlovací věže nebo brány trakčního vedení</t>
  </si>
  <si>
    <t>1281437705</t>
  </si>
  <si>
    <t>https://podminky.urs.cz/item/CS_URS_2023_01/7493174015</t>
  </si>
  <si>
    <t>7492471010</t>
  </si>
  <si>
    <t>Demontáže kabelových vedení nn</t>
  </si>
  <si>
    <t>1442266455</t>
  </si>
  <si>
    <t>Demontáže kabelových vedení nn - demontáž ze zemní kynety, roštu, rozvaděče, trubky, chráničky apod.</t>
  </si>
  <si>
    <t>https://podminky.urs.cz/item/CS_URS_2023_01/7492471010</t>
  </si>
  <si>
    <t>460080112</t>
  </si>
  <si>
    <t>Bourání základu betonového při elektromontážích</t>
  </si>
  <si>
    <t>30354227</t>
  </si>
  <si>
    <t>Bourání základu betonového</t>
  </si>
  <si>
    <t>https://podminky.urs.cz/item/CS_URS_2023_01/460080112</t>
  </si>
  <si>
    <t>749</t>
  </si>
  <si>
    <t>Elektromontáže - ostatní práce a konstrukce</t>
  </si>
  <si>
    <t>7496754025</t>
  </si>
  <si>
    <t>Montáž dálkové diagnostiky TS ŽDC úprava nebo rozšíření SW založeného na systému Reliance do serveru na elektrodispečinku</t>
  </si>
  <si>
    <t>291927023</t>
  </si>
  <si>
    <t>https://podminky.urs.cz/item/CS_URS_2023_01/7496754025</t>
  </si>
  <si>
    <t>7496754030</t>
  </si>
  <si>
    <t>úprava nebo rozšíření SW pro zobrazování a výpis hlášek z technologie DŘT, SKŘ a DDTS na elektrodispečinku</t>
  </si>
  <si>
    <t>-1219037784</t>
  </si>
  <si>
    <t>https://podminky.urs.cz/item/CS_URS_2023_01/7496754030</t>
  </si>
  <si>
    <t>7496756037</t>
  </si>
  <si>
    <t>Montáž dálkové diagnostiky TS ŽDC software pro integraci OSV</t>
  </si>
  <si>
    <t>1649392710</t>
  </si>
  <si>
    <t>https://podminky.urs.cz/item/CS_URS_2023_01/7496756037</t>
  </si>
  <si>
    <t>7496756092</t>
  </si>
  <si>
    <t>Montáž dálkové diagnostiky TS ŽDC konfigurace síťového spojení</t>
  </si>
  <si>
    <t>1691314456</t>
  </si>
  <si>
    <t>https://podminky.urs.cz/item/CS_URS_2023_01/7496756092</t>
  </si>
  <si>
    <t>7496756570</t>
  </si>
  <si>
    <t>SW integrace do integračního koncentrátoru úprava a odzkoušení programových a řídicích prostředků pro export dat</t>
  </si>
  <si>
    <t>1879484022</t>
  </si>
  <si>
    <t>https://podminky.urs.cz/item/CS_URS_2023_01/7496756570</t>
  </si>
  <si>
    <t>7496756590</t>
  </si>
  <si>
    <t>SW integrace do integračního koncentrátoru parametrizace a naplnění datových struktur (technologických, telemetrických, řídících) pro přenos informací</t>
  </si>
  <si>
    <t>427973001</t>
  </si>
  <si>
    <t>https://podminky.urs.cz/item/CS_URS_2023_01/7496756590</t>
  </si>
  <si>
    <t>7496756600</t>
  </si>
  <si>
    <t>SW integrace do integračního koncentrátoru SW integrace jednoho rozváděče nebo ústředny z technologického systému integrované žst/zast. (EOV, OSV, EPS, EZS, ASHS, EPZ, …) do integračního serveru</t>
  </si>
  <si>
    <t>-1285229203</t>
  </si>
  <si>
    <t>https://podminky.urs.cz/item/CS_URS_2023_01/7496756600</t>
  </si>
  <si>
    <t>747</t>
  </si>
  <si>
    <t>Elektromontáže - kompletace rozvodů</t>
  </si>
  <si>
    <t>7498150520</t>
  </si>
  <si>
    <t>Vyhotovení výchozí revizní zprávy pro opravné práce pro objem investičních nákladů přes 500 000 do 1 000 000 Kč</t>
  </si>
  <si>
    <t>-1474755632</t>
  </si>
  <si>
    <t>Vyhotovení výchozí revizní zprávy pro opravné práce pro objem investičních nákladů přes 500 000 do 1 000 000 Kč - celková prohlídka zařízení provozního souboru nebo stavebního objektu včetně měření, zkoušek zařízení tohoto provozního souboru nebo stavebního objektu revizním technikem na zařízení podle požadavku ČSN, včetně hodnocení a vyhotovení celkové revizní zprávy</t>
  </si>
  <si>
    <t>https://podminky.urs.cz/item/CS_URS_2023_01/7498150520</t>
  </si>
  <si>
    <t>7498150525</t>
  </si>
  <si>
    <t>Vyhotovení výchozí revizní zprávy příplatek za každých dalších i započatých 500 000 Kč přes 1 000 000 Kč</t>
  </si>
  <si>
    <t>1711536068</t>
  </si>
  <si>
    <t>https://podminky.urs.cz/item/CS_URS_2023_01/7498150525</t>
  </si>
  <si>
    <t>7498351010</t>
  </si>
  <si>
    <t>Vydání průkazu způsobilosti pro funkční celek, provizorní stav</t>
  </si>
  <si>
    <t>-84548015</t>
  </si>
  <si>
    <t>Vydání průkazu způsobilosti pro funkční celek, provizorní stav - vyhotovení dokladu o silnoproudých zařízeních a vydání průkazu způsobilosti</t>
  </si>
  <si>
    <t>https://podminky.urs.cz/item/CS_URS_2023_01/7498351010</t>
  </si>
  <si>
    <t>7499151030</t>
  </si>
  <si>
    <t>Dokončovací práce zkušební provoz</t>
  </si>
  <si>
    <t>-12808052</t>
  </si>
  <si>
    <t>Dokončovací práce zkušební provoz - včetně prokázání technických a kvalitativních parametrů zařízení</t>
  </si>
  <si>
    <t>https://podminky.urs.cz/item/CS_URS_2023_01/7499151030</t>
  </si>
  <si>
    <t>7499151040</t>
  </si>
  <si>
    <t>Dokončovací práce zaškolení obsluhy</t>
  </si>
  <si>
    <t>-1025212907</t>
  </si>
  <si>
    <t>Dokončovací práce zaškolení obsluhy - seznámení obsluhy s funkcemi zařízení včetně odevzdání dokumentace skutečného provedení</t>
  </si>
  <si>
    <t>https://podminky.urs.cz/item/CS_URS_2023_01/7499151040</t>
  </si>
  <si>
    <t>7498457010</t>
  </si>
  <si>
    <t>Měření intenzity osvětlení instalovaného v rozsahu 1 000 m2 zjišťované plochy</t>
  </si>
  <si>
    <t>510231388</t>
  </si>
  <si>
    <t>Měření intenzity osvětlení instalovaného v rozsahu 1 000 m2 zjišťované plochy - měření intenzity umělého osvětlení v rozsahu tohoto SO dle ČSN EN 12464-1/2 včetně vyhotovení protokolu</t>
  </si>
  <si>
    <t>https://podminky.urs.cz/item/CS_URS_2023_01/7498457010</t>
  </si>
  <si>
    <t>SO 01–15-02 - Osvětlení a rozvody nn, zast. Slavětín</t>
  </si>
  <si>
    <t>747 - Elektromontáže - kompletace rozvodů</t>
  </si>
  <si>
    <t>241560866</t>
  </si>
  <si>
    <t>1028000451</t>
  </si>
  <si>
    <t>2063920714</t>
  </si>
  <si>
    <t>941353311</t>
  </si>
  <si>
    <t>612919116</t>
  </si>
  <si>
    <t>192747705</t>
  </si>
  <si>
    <t>-253346160</t>
  </si>
  <si>
    <t>Trubková vedení Ohebné elektroinstalační trubky KOPOFLEX 50 rudá</t>
  </si>
  <si>
    <t>1644334745</t>
  </si>
  <si>
    <t>1533734772</t>
  </si>
  <si>
    <t>1366488546</t>
  </si>
  <si>
    <t>-569777003</t>
  </si>
  <si>
    <t>…</t>
  </si>
  <si>
    <t>-774999396</t>
  </si>
  <si>
    <t>779383955</t>
  </si>
  <si>
    <t>2003920759</t>
  </si>
  <si>
    <t>7492600190</t>
  </si>
  <si>
    <t>Kabely, vodiče, šňůry Al - nn Kabel silový 4 a 5-žílový, plastová izolace 1-AYKY 4x16</t>
  </si>
  <si>
    <t>-104998273</t>
  </si>
  <si>
    <t>7492652010</t>
  </si>
  <si>
    <t>Montáž kabelů 4- a 5-žílových Al do 25 mm2</t>
  </si>
  <si>
    <t>-710146795</t>
  </si>
  <si>
    <t>Montáž kabelů 4- a 5-žílových Al do 25 mm2 - uložení do země, chráničky, na rošty, pod omítku apod.</t>
  </si>
  <si>
    <t>Kabely, vodiče, šňůry Cu - nn Kabel silový 2 a 3-žílový Cu, plastová izolace CYKY 3J2,5 (3Cx 2,5)</t>
  </si>
  <si>
    <t>-1759930448</t>
  </si>
  <si>
    <t>489577805</t>
  </si>
  <si>
    <t>1187346830</t>
  </si>
  <si>
    <t>368448488</t>
  </si>
  <si>
    <t>-1826097482</t>
  </si>
  <si>
    <t>1092699617</t>
  </si>
  <si>
    <t>-917908507</t>
  </si>
  <si>
    <t>-1550705020</t>
  </si>
  <si>
    <t>-862604546</t>
  </si>
  <si>
    <t>-1020239164</t>
  </si>
  <si>
    <t>Venkovní osvětlení Osvětlovací stožáry sklopné výšky do 6 m, žárově zinkovaný, vč. výstroje, stožár nesmí mít dvířka (z důvodu neoprávněného vstupu)</t>
  </si>
  <si>
    <t>704116299</t>
  </si>
  <si>
    <t>692672795</t>
  </si>
  <si>
    <t>Venkovní osvětlení Svítidla pro železnici LED svítidlo o příkonu do 25 W určené pro osvětlení venkovních prostor veřejnosti přístupných (nástupiště, přechody kolejiště) na ŽDC, difuzor z plochého tvrzeného skla IK 6 a vyšší</t>
  </si>
  <si>
    <t>130053987</t>
  </si>
  <si>
    <t>Venkovní osvětlení Svítidla pro železnici LED svítidlo o příkonu 56 - 100 W určené pro osvětlení venkovních prostor veřejnosti přístupných (nástupiště, přechody kolejiště) na ŽDC, difuzor z plochého tvrzeného skla IK 6 a vyšší</t>
  </si>
  <si>
    <t>-1686757893</t>
  </si>
  <si>
    <t>7493600780</t>
  </si>
  <si>
    <t>Rozváděč pro jednosazbový jednofázový elektroměr do 25A kompaktní pilíř včetně základu</t>
  </si>
  <si>
    <t>-1519053836</t>
  </si>
  <si>
    <t>7493655015</t>
  </si>
  <si>
    <t>Montáž skříní elektroměrových venkovních pro přímé měření do 80 A pro připojení kabelů do 16 mm2 jednosazbové, včetně jističe do 80 A kompaktní pilíř</t>
  </si>
  <si>
    <t>74325337</t>
  </si>
  <si>
    <t>Montáž skříní elektroměrových venkovních pro přímé měření do 80 A pro připojení kabelů do 16 mm2 jednosazbové, včetně jističe do 80 A kompaktní pilíř - včetně elektrovýzbroje, neobsahuje cenu za zemní práce</t>
  </si>
  <si>
    <t>7494010346</t>
  </si>
  <si>
    <t>Přístroje pro spínání a ovládání Měřící přístroje, elektroměry Elektroměry ED310.DR.14Z302-00, 3 x 230/400 V, 0,2-63 A</t>
  </si>
  <si>
    <t>601689168</t>
  </si>
  <si>
    <t>7494003386</t>
  </si>
  <si>
    <t>Modulární přístroje Jističe do 80 A; 10 kA 3-pólové In 16 A, Ue AC 230/400 V / DC 216 V, charakteristika B, 3pól, Icn 10 kA</t>
  </si>
  <si>
    <t>227527922</t>
  </si>
  <si>
    <t>7494658012</t>
  </si>
  <si>
    <t>Montáž elektroměrů trojfázových</t>
  </si>
  <si>
    <t>2053520195</t>
  </si>
  <si>
    <t>Montáž elektroměrů trojfázových - do rozvaděče nebo skříně</t>
  </si>
  <si>
    <t>7493601180</t>
  </si>
  <si>
    <t>Skříň plastová kompaktní pilíř včetně základu, IP44, šířka do 600 mm, výška do 1.000 mm, hloubka do 300 mm, PUR lak</t>
  </si>
  <si>
    <t>1309323599</t>
  </si>
  <si>
    <t>7493156010</t>
  </si>
  <si>
    <t>Montáž rozvaděče pro napájení osvětlení železničních prostranství do 8 kusů 3-f vývodů</t>
  </si>
  <si>
    <t>1490494867</t>
  </si>
  <si>
    <t>Montáž rozvaděče pro napájení osvětlení železničních prostranství do 8 kusů 3-f vývodů - do terénu nebo rozvodny včetně elektrovýzbroje</t>
  </si>
  <si>
    <t>7494003156</t>
  </si>
  <si>
    <t>Modulární přístroje Jističe do 80 A; 10 kA 1-pólové In 6 A, Ue AC 230 V / DC 72 V, charakteristika C, 1pól, Icn 10 kA</t>
  </si>
  <si>
    <t>1704459152</t>
  </si>
  <si>
    <t>7494003124</t>
  </si>
  <si>
    <t>Modulární přístroje Jističe do 80 A; 10 kA 1-pólové In 10 A, Ue AC 230 V / DC 72 V, charakteristika B, 1pól, Icn 10 kA</t>
  </si>
  <si>
    <t>-41868289</t>
  </si>
  <si>
    <t>7494003418</t>
  </si>
  <si>
    <t>Modulární přístroje Jističe do 80 A; 10 kA 3-pólové In 10 A, Ue AC 230/400 V / DC 216 V, charakteristika C, 3pól, Icn 10 kA</t>
  </si>
  <si>
    <t>-613544216</t>
  </si>
  <si>
    <t>7494004338</t>
  </si>
  <si>
    <t>Modulární přístroje Spínací přístrojeI nstalační stykače AC/DC s manuálním ovládáním Ith 25 A, Uc AC/DC 24 V, 4x zapínací kontakt, s manuálním ovládáním, AC-3: 8,5A</t>
  </si>
  <si>
    <t>1141294397</t>
  </si>
  <si>
    <t>7494004108</t>
  </si>
  <si>
    <t>Modulární přístroje Přepěťové ochrany Kombinované svodiče bleskových proudů a přepětí typ 1+2, Iimp 12,5 kA, Uc AC 335 V, výměnné moduly, se signalizací, varistor, jiskřiště, 3+N-pól</t>
  </si>
  <si>
    <t>-1841242650</t>
  </si>
  <si>
    <t>7491206750</t>
  </si>
  <si>
    <t>Elektroinstalační materiál Elektrické přímotopy Termostat, 5..50°C, 230V AC, elektronický</t>
  </si>
  <si>
    <t>-1461350401</t>
  </si>
  <si>
    <t>7493100761</t>
  </si>
  <si>
    <t>Venkovní osvětlení Svítidla pro železnici Soumrakový spínač upevnění na DIN lištu</t>
  </si>
  <si>
    <t>1032019814</t>
  </si>
  <si>
    <t>7494010366</t>
  </si>
  <si>
    <t>Přístroje pro spínání a ovládání Svornice a pomocný materiál Svornice Svorka RSA 2,5 A řadová bílá</t>
  </si>
  <si>
    <t>571516077</t>
  </si>
  <si>
    <t>7491205690</t>
  </si>
  <si>
    <t>Elektroinstalační materiál Zásuvky instalační Zásuvka 1 fázová 230V/16A montáž na DIN lištu</t>
  </si>
  <si>
    <t>-1942666108</t>
  </si>
  <si>
    <t>7494351010</t>
  </si>
  <si>
    <t>Montáž jističů (do 10 kA) jednopólových do 20 A</t>
  </si>
  <si>
    <t>1769155315</t>
  </si>
  <si>
    <t>7494351030</t>
  </si>
  <si>
    <t>Montáž jističů (do 10 kA) třípólových do 20 A</t>
  </si>
  <si>
    <t>2115452914</t>
  </si>
  <si>
    <t>7493300760</t>
  </si>
  <si>
    <t>Elektrický ohřev výhybek (EOV) Příslušenství Klec ochranná</t>
  </si>
  <si>
    <t>-163881336</t>
  </si>
  <si>
    <t>7493351120</t>
  </si>
  <si>
    <t>Montáž elektrického ohřevu výhybek (EOV) topné tyče ochranné klece</t>
  </si>
  <si>
    <t>-2119459296</t>
  </si>
  <si>
    <t>453145387</t>
  </si>
  <si>
    <t>7493174015.1</t>
  </si>
  <si>
    <t>347348703</t>
  </si>
  <si>
    <t>1553707793</t>
  </si>
  <si>
    <t>540054384</t>
  </si>
  <si>
    <t>7496701320</t>
  </si>
  <si>
    <t>Procesorová jednotka CPU (CP), kom. rozhranní ethernet, serial, USB</t>
  </si>
  <si>
    <t>-845578172</t>
  </si>
  <si>
    <t>7496701340</t>
  </si>
  <si>
    <t>Napájecí zdroj pro CPU (PW), 230VAC</t>
  </si>
  <si>
    <t>-24578265</t>
  </si>
  <si>
    <t>7496701360</t>
  </si>
  <si>
    <t>Vana pro PLC včetně kabeláže a konektorů</t>
  </si>
  <si>
    <t>931748749</t>
  </si>
  <si>
    <t>7496701370</t>
  </si>
  <si>
    <t>Komunikační jednotka (SC), kom. rozhranní ethernet, serial</t>
  </si>
  <si>
    <t>329238871</t>
  </si>
  <si>
    <t>7496701380</t>
  </si>
  <si>
    <t>Výstupní jednotka PLC GO (OR), 16xRO, 12-230V, kompletní</t>
  </si>
  <si>
    <t>1954244178</t>
  </si>
  <si>
    <t>7496701400</t>
  </si>
  <si>
    <t>Vstupní jednotka PLC GO 16xDI (IB), 24VDC, kompletní</t>
  </si>
  <si>
    <t>676123938</t>
  </si>
  <si>
    <t>7496700830</t>
  </si>
  <si>
    <t>SW-ovladače komunikace, parametrizace - pro podřízený PLC, ochrana, terminál</t>
  </si>
  <si>
    <t>-1604596805</t>
  </si>
  <si>
    <t>7496700740</t>
  </si>
  <si>
    <t>Drobný montážní materiál pro telemechanickou jednotku v objektu ŽST</t>
  </si>
  <si>
    <t>-1069293303</t>
  </si>
  <si>
    <t>7493156020</t>
  </si>
  <si>
    <t>Montáž rozvaděče pro napájení osvětlení železničních prostranství řídící PLC jednotky</t>
  </si>
  <si>
    <t>1888802823</t>
  </si>
  <si>
    <t>7493156030</t>
  </si>
  <si>
    <t>Montáž rozvaděče pro napájení osvětlení železničních prostranství řídícího software do PLC řídící jednotky</t>
  </si>
  <si>
    <t>-1111346777</t>
  </si>
  <si>
    <t>Montáž rozvaděče pro napájení osvětlení železničních prostranství řídícího software do PLC řídící jednotky - pro možnost chodu rozvaděče a jeho oživení</t>
  </si>
  <si>
    <t>7496755010</t>
  </si>
  <si>
    <t>Montáž rozvaděče pro napájení osvětlení železničních prostranství dveřního kontaktu signalizačního</t>
  </si>
  <si>
    <t>1544669592</t>
  </si>
  <si>
    <t>https://podminky.urs.cz/item/CS_URS_2023_01/7496755010</t>
  </si>
  <si>
    <t>-1686567447</t>
  </si>
  <si>
    <t>-360580023</t>
  </si>
  <si>
    <t>1693750732</t>
  </si>
  <si>
    <t>-1040823573</t>
  </si>
  <si>
    <t>847194128</t>
  </si>
  <si>
    <t>-1622367965</t>
  </si>
  <si>
    <t>Lenešice</t>
  </si>
  <si>
    <t>Doprava obousměrná z Lenešic</t>
  </si>
  <si>
    <t>106,957</t>
  </si>
  <si>
    <t>Oldřichov</t>
  </si>
  <si>
    <t>Doprava obousměrná z Oldřichova</t>
  </si>
  <si>
    <t>335,257</t>
  </si>
  <si>
    <t xml:space="preserve">MZ -  NEOCEŇOVAT! Rekapitulace materiálu dodávaného zadavatelem</t>
  </si>
  <si>
    <t>-560562802</t>
  </si>
  <si>
    <t>135 " ks v Lenešicích (výzisk z Radonice n.O.- Koštice)"</t>
  </si>
  <si>
    <t xml:space="preserve"> 1066 "ks Oldřichov (výzisk z Oldřichov u Duchcova - Osek)!</t>
  </si>
  <si>
    <t>1783444406</t>
  </si>
  <si>
    <t>336,2 "z Oldřichova u Duchcova ( výzisk z Řetenic )"</t>
  </si>
  <si>
    <t>5957201010</t>
  </si>
  <si>
    <t>Kolejnice užité tv. S49</t>
  </si>
  <si>
    <t>-203317538</t>
  </si>
  <si>
    <t>738,95+378+19,5+15,2+240 "z Lenešic (výzisk z Radonice n.O.- Koštice)"</t>
  </si>
  <si>
    <t>1061868736</t>
  </si>
  <si>
    <t>2027848239</t>
  </si>
  <si>
    <t>"Doprava z Lenešic "</t>
  </si>
  <si>
    <t xml:space="preserve">"SB6 vystrojené S49          "135*0,294</t>
  </si>
  <si>
    <t xml:space="preserve">" kolejnice S49                     "1361,95*0,04939</t>
  </si>
  <si>
    <t>9902200500</t>
  </si>
  <si>
    <t>Doprava obousměrná mechanizací o nosnosti přes 3,5 t objemnějšího kusového materiálu (prefabrikátů, stožárů, výhybek, rozvaděčů, vybouraných hmot atd.) do 60 km</t>
  </si>
  <si>
    <t>-7203391</t>
  </si>
  <si>
    <t>Doprava obousměrná mechanizací o nosnosti přes 3,5 t objemnějšího kusového materiálu (prefabrikátů, stožárů, výhybek, rozvaděčů, vybouraných hmot atd.) do 60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</si>
  <si>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"Doprava z Oldřichova "</t>
  </si>
  <si>
    <t xml:space="preserve">"SB6 vystrojené S49          "1066*0,294</t>
  </si>
  <si>
    <t xml:space="preserve">" kolejnice R65                     "336,2*0,065</t>
  </si>
  <si>
    <t>635792344</t>
  </si>
  <si>
    <t>VON - Vedlejší a ostatní náklady</t>
  </si>
  <si>
    <t>1299247208</t>
  </si>
  <si>
    <t>Svršek spodek</t>
  </si>
  <si>
    <t>Nástupiště Veltěže</t>
  </si>
  <si>
    <t>Nástupiště Slavětín</t>
  </si>
  <si>
    <t>022101011</t>
  </si>
  <si>
    <t>Geodetické práce Geodetické práce v průběhu opravy</t>
  </si>
  <si>
    <t>soub</t>
  </si>
  <si>
    <t>-376336716</t>
  </si>
  <si>
    <t>022101021</t>
  </si>
  <si>
    <t>Geodetické práce Geodetické práce po ukončení opravy</t>
  </si>
  <si>
    <t>-937166783</t>
  </si>
  <si>
    <t>GDSPS</t>
  </si>
  <si>
    <t>022111001</t>
  </si>
  <si>
    <t>Geodetické práce Kontrola PPK při směrové a výškové úpravě koleje zaměřením APK trať jednokolejná</t>
  </si>
  <si>
    <t>366628225</t>
  </si>
  <si>
    <t>Geodetické práce Kontrola PPK při směrové a výškové úpravě koleje zaměřením APK trať jednokolejná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</si>
  <si>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Poznámka k položce:_x000d_
3 pojezdy</t>
  </si>
  <si>
    <t>3*6,374</t>
  </si>
  <si>
    <t>022121001</t>
  </si>
  <si>
    <t>Geodetické práce Diagnostika technické infrastruktury Vytýčení trasy inženýrských sítí</t>
  </si>
  <si>
    <t>-699439813</t>
  </si>
  <si>
    <t>Geodetické práce Diagnostika technické infrastruktury Vytýčení trasy inženýrských sítí - V sazbě jsou započteny náklady na vyhledání trasy detektorem, zaměření a zobrazení trasy a předání výstupu zaměření. V sazbě nejsou obsaženy náklady na vytýčení sítí ve správě provozovatele.</t>
  </si>
  <si>
    <t>023101041</t>
  </si>
  <si>
    <t>Projektové práce Projektové práce v rozsahu ZRN (vyjma dále jmenované práce) přes 20 mil. Kč</t>
  </si>
  <si>
    <t>903831444</t>
  </si>
  <si>
    <t>RDS</t>
  </si>
  <si>
    <t>023113001</t>
  </si>
  <si>
    <t>Projektové práce Technický projekt zajištění PPK s optimalizací nivelety/osy koleje trať jednokolejná</t>
  </si>
  <si>
    <t>-579032174</t>
  </si>
  <si>
    <t>Projektové práce Technický projekt zajištění PPK s optimalizací nivelety/osy koleje trať jednokolejná - V cenách jsou obsaženy náklady na polohové zaměření, nivelaci, ověření párových zajišťovacích značek, zpracování projektu zajištění PPK, zpracování projektu zajištění dle předpisu SŽDC S3, díl III a štítky. PPK=prostorová poloha koleje</t>
  </si>
  <si>
    <t>Poznámka k položce:_x000d_
vč. zaměření a osazení štítků z.z.</t>
  </si>
  <si>
    <t>023131001</t>
  </si>
  <si>
    <t>Projektové práce Dokumentace skutečného provedení železničního svršku a spodku</t>
  </si>
  <si>
    <t>774637471</t>
  </si>
  <si>
    <t>Projektové práce Dokumentace skutečného provedení železničního svršku a spodku - V sazbě jsou obsaženy náklady na zaměření a vyhotovení dokumentace skutečného provedení žel. svršku a spodku dle vyhlášky č. 499/2006 Sb., a vyhlášky č. 31/1995 Sb. včetně zpracování dat v digitální podobě v otevřené formě a její předání objednateli</t>
  </si>
  <si>
    <t>DSPS</t>
  </si>
  <si>
    <t>024101301</t>
  </si>
  <si>
    <t>Inženýrská činnost posudky (např. statické aj.) a dozory</t>
  </si>
  <si>
    <t>115237499</t>
  </si>
  <si>
    <t>Inženýrská činnost posudky (např. statické aj.) a dozory - Ekologicko-biologický dozor ve smyslu čl. 4.8.1 ZTP</t>
  </si>
  <si>
    <t>031111051</t>
  </si>
  <si>
    <t>Zařízení a vybavení staveniště pronájem ploch</t>
  </si>
  <si>
    <t>-1276040045</t>
  </si>
  <si>
    <t>Poznámka k položce:_x000d_
Rozpis pronájmu pozemků</t>
  </si>
  <si>
    <t>most v ev. km 3,509 - 70 dní</t>
  </si>
  <si>
    <t>560 "m2</t>
  </si>
  <si>
    <t>1730 "m2</t>
  </si>
  <si>
    <t>propustek v ev. km 3,759 - 15 dní</t>
  </si>
  <si>
    <t>255 "m2</t>
  </si>
  <si>
    <t>most v ev. km 4,108 - 30 dní</t>
  </si>
  <si>
    <t>680 "m2</t>
  </si>
  <si>
    <t>propustek v ev. km 4,564 - 15 dní</t>
  </si>
  <si>
    <t>395 "m2</t>
  </si>
  <si>
    <t>93890841R</t>
  </si>
  <si>
    <t>Čištění vozovek splachováním vodou</t>
  </si>
  <si>
    <t>741905696</t>
  </si>
  <si>
    <t>Čištění vozovek splachováním vodou povrchu podkladu nebo krytu živičného, betonového nebo dlážděného</t>
  </si>
  <si>
    <t>Poznámka k položce:_x000d_
čištění komunikací</t>
  </si>
  <si>
    <t>10*70 "10 hodin 70 dní</t>
  </si>
  <si>
    <t>03311100R</t>
  </si>
  <si>
    <t>Náklady na náhradní autobusovou dopravu (NAD)</t>
  </si>
  <si>
    <t>-1237992488</t>
  </si>
  <si>
    <t>Poznámka k položce:_x000d_
Náhradní autobusová doprava v úseku Louny – Libochovice</t>
  </si>
  <si>
    <t>NEOCEŇUJE SE</t>
  </si>
  <si>
    <t>0331110R</t>
  </si>
  <si>
    <t>Pasportizace příjezdových komunikací</t>
  </si>
  <si>
    <t>-182641339</t>
  </si>
  <si>
    <t>Poznámka k položce:_x000d_
Konkrétní trasy přístupových komunikací k mostním objektům v km 3,509, km 3,759 a km 4,108 si zajistí zhotovitel stavby při projednávání s majiteli pozemků - v souladu s TZ na Železniční svršek a spodek.</t>
  </si>
  <si>
    <t>-383522655</t>
  </si>
  <si>
    <t>Poznámka k položce:_x000d_
Zajištění je popsány v situačních přílohách. Přesné specifikace zajištění sítí budou ujednány mezi investorem a zhotovitelem na stavbě.</t>
  </si>
  <si>
    <t>031101041</t>
  </si>
  <si>
    <t>Zařízení a vybavení staveniště vyjma dále jmenované práce včetně opatření na ochranu sousedních pozemků, včetně opatření na ochranu sousedních pozemků, informační tabule, dopravního značení na staveništi aj. při velikosti nákladů přes 20 mil. Kč</t>
  </si>
  <si>
    <t>-389418509</t>
  </si>
  <si>
    <t>033111001</t>
  </si>
  <si>
    <t>Provozní vlivy Výluka silničního provozu se zajištěním objížďky</t>
  </si>
  <si>
    <t>-742926245</t>
  </si>
  <si>
    <t xml:space="preserve">Zajištění a realizace DIO </t>
  </si>
  <si>
    <t>1 "dva přejezdy</t>
  </si>
  <si>
    <t>1 "most v km 1,842</t>
  </si>
  <si>
    <t>824086092</t>
  </si>
  <si>
    <t>SEZNAM FIGUR</t>
  </si>
  <si>
    <t>Výměra</t>
  </si>
  <si>
    <t xml:space="preserve"> MZ</t>
  </si>
  <si>
    <t>Použití figury: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</si>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</sst>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8"/>
      <color rgb="FF969696"/>
      <name val="Arial CE"/>
    </font>
    <font>
      <sz val="12"/>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sz val="8"/>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6" fillId="0" borderId="0" applyNumberFormat="0" applyFill="0" applyBorder="0" applyAlignment="0" applyProtection="0"/>
  </cellStyleXfs>
  <cellXfs count="41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21" fillId="0" borderId="0" xfId="0" applyFont="1" applyAlignment="1" applyProtection="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2" fillId="0" borderId="15" xfId="0" applyNumberFormat="1" applyFont="1" applyBorder="1" applyAlignment="1" applyProtection="1">
      <alignment vertical="center"/>
    </xf>
    <xf numFmtId="4" fontId="22" fillId="0" borderId="0" xfId="0" applyNumberFormat="1" applyFont="1" applyBorder="1" applyAlignment="1" applyProtection="1">
      <alignment vertical="center"/>
    </xf>
    <xf numFmtId="166" fontId="22" fillId="0" borderId="0" xfId="0" applyNumberFormat="1" applyFont="1" applyBorder="1" applyAlignment="1" applyProtection="1">
      <alignment vertical="center"/>
    </xf>
    <xf numFmtId="4" fontId="22"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1"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2" fillId="0" borderId="0" xfId="0" applyFont="1" applyAlignment="1" applyProtection="1">
      <alignment vertical="center" wrapText="1"/>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43" fillId="0" borderId="0" xfId="0" applyFont="1" applyAlignment="1">
      <alignment horizontal="lef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54" fillId="0" borderId="27" xfId="0" applyFont="1" applyBorder="1" applyAlignment="1" applyProtection="1">
      <alignment horizontal="left" vertical="center"/>
    </xf>
    <xf numFmtId="0" fontId="55" fillId="0" borderId="1" xfId="0" applyFont="1" applyBorder="1" applyAlignment="1" applyProtection="1">
      <alignment vertical="top"/>
    </xf>
    <xf numFmtId="0" fontId="55" fillId="0" borderId="1" xfId="0" applyFont="1" applyBorder="1" applyAlignment="1" applyProtection="1">
      <alignment horizontal="left" vertical="center"/>
    </xf>
    <xf numFmtId="0" fontId="55" fillId="0" borderId="1" xfId="0" applyFont="1" applyBorder="1" applyAlignment="1" applyProtection="1">
      <alignment horizontal="center" vertical="center"/>
    </xf>
    <xf numFmtId="49" fontId="55" fillId="0" borderId="1" xfId="0" applyNumberFormat="1" applyFont="1" applyBorder="1" applyAlignment="1" applyProtection="1">
      <alignment horizontal="left" vertical="center"/>
    </xf>
    <xf numFmtId="0" fontId="54" fillId="0" borderId="28" xfId="0" applyFont="1" applyBorder="1" applyAlignment="1" applyProtection="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styles" Target="styles.xml" /><Relationship Id="rId54" Type="http://schemas.openxmlformats.org/officeDocument/2006/relationships/theme" Target="theme/theme1.xml" /><Relationship Id="rId55" Type="http://schemas.openxmlformats.org/officeDocument/2006/relationships/calcChain" Target="calcChain.xml" /><Relationship Id="rId5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1/460161173" TargetMode="External" /><Relationship Id="rId2" Type="http://schemas.openxmlformats.org/officeDocument/2006/relationships/hyperlink" Target="https://podminky.urs.cz/item/CS_URS_2023_01/460431183" TargetMode="External" /><Relationship Id="rId3" Type="http://schemas.openxmlformats.org/officeDocument/2006/relationships/hyperlink" Target="https://podminky.urs.cz/item/CS_URS_2023_01/460481131" TargetMode="External" /><Relationship Id="rId4" Type="http://schemas.openxmlformats.org/officeDocument/2006/relationships/hyperlink" Target="https://podminky.urs.cz/item/CS_URS_2023_01/460631127" TargetMode="External" /><Relationship Id="rId5" Type="http://schemas.openxmlformats.org/officeDocument/2006/relationships/hyperlink" Target="https://podminky.urs.cz/item/CS_URS_2023_01/460632114" TargetMode="External" /><Relationship Id="rId6" Type="http://schemas.openxmlformats.org/officeDocument/2006/relationships/hyperlink" Target="https://podminky.urs.cz/item/CS_URS_2023_01/460632214" TargetMode="External" /><Relationship Id="rId7" Type="http://schemas.openxmlformats.org/officeDocument/2006/relationships/hyperlink" Target="https://podminky.urs.cz/item/CS_URS_2023_01/460661111" TargetMode="External" /><Relationship Id="rId8" Type="http://schemas.openxmlformats.org/officeDocument/2006/relationships/hyperlink" Target="https://podminky.urs.cz/item/CS_URS_2023_01/460671111" TargetMode="External" /><Relationship Id="rId9"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1/182351133" TargetMode="External" /><Relationship Id="rId2" Type="http://schemas.openxmlformats.org/officeDocument/2006/relationships/hyperlink" Target="https://podminky.urs.cz/item/CS_URS_2023_01/183405212" TargetMode="External" /><Relationship Id="rId3" Type="http://schemas.openxmlformats.org/officeDocument/2006/relationships/hyperlink" Target="https://podminky.urs.cz/item/CS_URS_2023_01/273313611" TargetMode="External" /><Relationship Id="rId4" Type="http://schemas.openxmlformats.org/officeDocument/2006/relationships/hyperlink" Target="https://podminky.urs.cz/item/CS_URS_2023_01/274311127" TargetMode="External" /><Relationship Id="rId5" Type="http://schemas.openxmlformats.org/officeDocument/2006/relationships/hyperlink" Target="https://podminky.urs.cz/item/CS_URS_2023_01/273321511" TargetMode="External" /><Relationship Id="rId6" Type="http://schemas.openxmlformats.org/officeDocument/2006/relationships/hyperlink" Target="https://podminky.urs.cz/item/CS_URS_2023_01/465513157" TargetMode="External" /><Relationship Id="rId7" Type="http://schemas.openxmlformats.org/officeDocument/2006/relationships/hyperlink" Target="https://podminky.urs.cz/item/CS_URS_2023_01/561061121" TargetMode="External" /><Relationship Id="rId8" Type="http://schemas.openxmlformats.org/officeDocument/2006/relationships/hyperlink" Target="https://podminky.urs.cz/item/CS_URS_2023_01/919551114" TargetMode="External" /><Relationship Id="rId9" Type="http://schemas.openxmlformats.org/officeDocument/2006/relationships/hyperlink" Target="https://podminky.urs.cz/item/CS_URS_2023_01/919551116" TargetMode="External" /><Relationship Id="rId10" Type="http://schemas.openxmlformats.org/officeDocument/2006/relationships/hyperlink" Target="https://podminky.urs.cz/item/CS_URS_2023_01/963021112" TargetMode="External" /><Relationship Id="rId11" Type="http://schemas.openxmlformats.org/officeDocument/2006/relationships/hyperlink" Target="https://podminky.urs.cz/item/CS_URS_2023_01/963051111" TargetMode="External" /><Relationship Id="rId12" Type="http://schemas.openxmlformats.org/officeDocument/2006/relationships/hyperlink" Target="https://podminky.urs.cz/item/CS_URS_2023_01/966008112" TargetMode="External" /><Relationship Id="rId13" Type="http://schemas.openxmlformats.org/officeDocument/2006/relationships/hyperlink" Target="https://podminky.urs.cz/item/CS_URS_2023_01/358315114" TargetMode="External" /><Relationship Id="rId14" Type="http://schemas.openxmlformats.org/officeDocument/2006/relationships/hyperlink" Target="https://podminky.urs.cz/item/CS_URS_2023_01/997211521" TargetMode="External" /><Relationship Id="rId15" Type="http://schemas.openxmlformats.org/officeDocument/2006/relationships/hyperlink" Target="https://podminky.urs.cz/item/CS_URS_2023_01/997211529" TargetMode="External" /><Relationship Id="rId16" Type="http://schemas.openxmlformats.org/officeDocument/2006/relationships/hyperlink" Target="https://podminky.urs.cz/item/CS_URS_2023_01/997013601" TargetMode="External" /><Relationship Id="rId17" Type="http://schemas.openxmlformats.org/officeDocument/2006/relationships/hyperlink" Target="https://podminky.urs.cz/item/CS_URS_2023_01/997013602" TargetMode="External" /><Relationship Id="rId18" Type="http://schemas.openxmlformats.org/officeDocument/2006/relationships/hyperlink" Target="https://podminky.urs.cz/item/CS_URS_2023_01/997013655" TargetMode="External" /><Relationship Id="rId19" Type="http://schemas.openxmlformats.org/officeDocument/2006/relationships/hyperlink" Target="https://podminky.urs.cz/item/CS_URS_2023_01/220111901" TargetMode="External" /><Relationship Id="rId20" Type="http://schemas.openxmlformats.org/officeDocument/2006/relationships/hyperlink" Target="https://podminky.urs.cz/item/CS_URS_2023_01/043134000" TargetMode="External" /><Relationship Id="rId2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3_01/171111111" TargetMode="External" /><Relationship Id="rId2" Type="http://schemas.openxmlformats.org/officeDocument/2006/relationships/hyperlink" Target="https://podminky.urs.cz/item/CS_URS_2023_01/183405212" TargetMode="External" /><Relationship Id="rId3" Type="http://schemas.openxmlformats.org/officeDocument/2006/relationships/hyperlink" Target="https://podminky.urs.cz/item/CS_URS_2023_01/212755214" TargetMode="External" /><Relationship Id="rId4" Type="http://schemas.openxmlformats.org/officeDocument/2006/relationships/hyperlink" Target="https://podminky.urs.cz/item/CS_URS_2023_01/274311611" TargetMode="External" /><Relationship Id="rId5" Type="http://schemas.openxmlformats.org/officeDocument/2006/relationships/hyperlink" Target="https://podminky.urs.cz/item/CS_URS_2023_01/275313611" TargetMode="External" /><Relationship Id="rId6" Type="http://schemas.openxmlformats.org/officeDocument/2006/relationships/hyperlink" Target="https://podminky.urs.cz/item/CS_URS_2023_01/273321511" TargetMode="External" /><Relationship Id="rId7" Type="http://schemas.openxmlformats.org/officeDocument/2006/relationships/hyperlink" Target="https://podminky.urs.cz/item/CS_URS_2023_01/272362021" TargetMode="External" /><Relationship Id="rId8" Type="http://schemas.openxmlformats.org/officeDocument/2006/relationships/hyperlink" Target="https://podminky.urs.cz/item/CS_URS_2023_01/273351121" TargetMode="External" /><Relationship Id="rId9" Type="http://schemas.openxmlformats.org/officeDocument/2006/relationships/hyperlink" Target="https://podminky.urs.cz/item/CS_URS_2023_01/273351122" TargetMode="External" /><Relationship Id="rId10" Type="http://schemas.openxmlformats.org/officeDocument/2006/relationships/hyperlink" Target="https://podminky.urs.cz/item/CS_URS_2023_01/327111115" TargetMode="External" /><Relationship Id="rId11" Type="http://schemas.openxmlformats.org/officeDocument/2006/relationships/hyperlink" Target="https://podminky.urs.cz/item/CS_URS_2023_01/327323128" TargetMode="External" /><Relationship Id="rId12" Type="http://schemas.openxmlformats.org/officeDocument/2006/relationships/hyperlink" Target="https://podminky.urs.cz/item/CS_URS_2023_01/327351211" TargetMode="External" /><Relationship Id="rId13" Type="http://schemas.openxmlformats.org/officeDocument/2006/relationships/hyperlink" Target="https://podminky.urs.cz/item/CS_URS_2023_01/327351221" TargetMode="External" /><Relationship Id="rId14" Type="http://schemas.openxmlformats.org/officeDocument/2006/relationships/hyperlink" Target="https://podminky.urs.cz/item/CS_URS_2023_01/327361040" TargetMode="External" /><Relationship Id="rId15" Type="http://schemas.openxmlformats.org/officeDocument/2006/relationships/hyperlink" Target="https://podminky.urs.cz/item/CS_URS_2023_01/511501111" TargetMode="External" /><Relationship Id="rId16" Type="http://schemas.openxmlformats.org/officeDocument/2006/relationships/hyperlink" Target="https://podminky.urs.cz/item/CS_URS_2023_01/931992111" TargetMode="External" /><Relationship Id="rId17" Type="http://schemas.openxmlformats.org/officeDocument/2006/relationships/hyperlink" Target="https://podminky.urs.cz/item/CS_URS_2023_01/931994141" TargetMode="External" /><Relationship Id="rId18" Type="http://schemas.openxmlformats.org/officeDocument/2006/relationships/hyperlink" Target="https://podminky.urs.cz/item/CS_URS_2023_01/93600R" TargetMode="External" /><Relationship Id="rId19" Type="http://schemas.openxmlformats.org/officeDocument/2006/relationships/hyperlink" Target="https://podminky.urs.cz/item/CS_URS_2023_01/936104213" TargetMode="External" /><Relationship Id="rId20" Type="http://schemas.openxmlformats.org/officeDocument/2006/relationships/hyperlink" Target="https://podminky.urs.cz/item/CS_URS_2023_01/936124113" TargetMode="External" /><Relationship Id="rId21" Type="http://schemas.openxmlformats.org/officeDocument/2006/relationships/hyperlink" Target="https://podminky.urs.cz/item/CS_URS_2023_01/961044111" TargetMode="External" /><Relationship Id="rId22" Type="http://schemas.openxmlformats.org/officeDocument/2006/relationships/hyperlink" Target="https://podminky.urs.cz/item/CS_URS_2023_01/962023391" TargetMode="External" /><Relationship Id="rId23" Type="http://schemas.openxmlformats.org/officeDocument/2006/relationships/hyperlink" Target="https://podminky.urs.cz/item/CS_URS_2023_01/981332111" TargetMode="External" /><Relationship Id="rId24" Type="http://schemas.openxmlformats.org/officeDocument/2006/relationships/hyperlink" Target="https://podminky.urs.cz/item/CS_URS_2023_01/997013501" TargetMode="External" /><Relationship Id="rId25" Type="http://schemas.openxmlformats.org/officeDocument/2006/relationships/hyperlink" Target="https://podminky.urs.cz/item/CS_URS_2023_01/997013509" TargetMode="External" /><Relationship Id="rId26" Type="http://schemas.openxmlformats.org/officeDocument/2006/relationships/hyperlink" Target="https://podminky.urs.cz/item/CS_URS_2023_01/997013601" TargetMode="External" /><Relationship Id="rId27" Type="http://schemas.openxmlformats.org/officeDocument/2006/relationships/hyperlink" Target="https://podminky.urs.cz/item/CS_URS_2023_01/997013609" TargetMode="External" /><Relationship Id="rId28" Type="http://schemas.openxmlformats.org/officeDocument/2006/relationships/hyperlink" Target="https://podminky.urs.cz/item/CS_URS_2023_01/997013811" TargetMode="External" /><Relationship Id="rId29" Type="http://schemas.openxmlformats.org/officeDocument/2006/relationships/hyperlink" Target="https://podminky.urs.cz/item/CS_URS_2023_01/711112001" TargetMode="External" /><Relationship Id="rId30" Type="http://schemas.openxmlformats.org/officeDocument/2006/relationships/hyperlink" Target="https://podminky.urs.cz/item/CS_URS_2023_01/711112002" TargetMode="External" /><Relationship Id="rId31" Type="http://schemas.openxmlformats.org/officeDocument/2006/relationships/hyperlink" Target="https://podminky.urs.cz/item/CS_URS_2023_01/767163121" TargetMode="External" /><Relationship Id="rId32" Type="http://schemas.openxmlformats.org/officeDocument/2006/relationships/hyperlink" Target="https://podminky.urs.cz/item/CS_URS_2023_01/043134000" TargetMode="External" /><Relationship Id="rId33"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1/171111111" TargetMode="External" /><Relationship Id="rId2" Type="http://schemas.openxmlformats.org/officeDocument/2006/relationships/hyperlink" Target="https://podminky.urs.cz/item/CS_URS_2023_01/183405212" TargetMode="External" /><Relationship Id="rId3" Type="http://schemas.openxmlformats.org/officeDocument/2006/relationships/hyperlink" Target="https://podminky.urs.cz/item/CS_URS_2023_01/274311611" TargetMode="External" /><Relationship Id="rId4" Type="http://schemas.openxmlformats.org/officeDocument/2006/relationships/hyperlink" Target="https://podminky.urs.cz/item/CS_URS_2023_01/273321511" TargetMode="External" /><Relationship Id="rId5" Type="http://schemas.openxmlformats.org/officeDocument/2006/relationships/hyperlink" Target="https://podminky.urs.cz/item/CS_URS_2023_01/272362021" TargetMode="External" /><Relationship Id="rId6" Type="http://schemas.openxmlformats.org/officeDocument/2006/relationships/hyperlink" Target="https://podminky.urs.cz/item/CS_URS_2023_01/273351121" TargetMode="External" /><Relationship Id="rId7" Type="http://schemas.openxmlformats.org/officeDocument/2006/relationships/hyperlink" Target="https://podminky.urs.cz/item/CS_URS_2023_01/273351122" TargetMode="External" /><Relationship Id="rId8" Type="http://schemas.openxmlformats.org/officeDocument/2006/relationships/hyperlink" Target="https://podminky.urs.cz/item/CS_URS_2023_01/327111115" TargetMode="External" /><Relationship Id="rId9" Type="http://schemas.openxmlformats.org/officeDocument/2006/relationships/hyperlink" Target="https://podminky.urs.cz/item/CS_URS_2023_01/327323128" TargetMode="External" /><Relationship Id="rId10" Type="http://schemas.openxmlformats.org/officeDocument/2006/relationships/hyperlink" Target="https://podminky.urs.cz/item/CS_URS_2023_01/327351211" TargetMode="External" /><Relationship Id="rId11" Type="http://schemas.openxmlformats.org/officeDocument/2006/relationships/hyperlink" Target="https://podminky.urs.cz/item/CS_URS_2023_01/327351221" TargetMode="External" /><Relationship Id="rId12" Type="http://schemas.openxmlformats.org/officeDocument/2006/relationships/hyperlink" Target="https://podminky.urs.cz/item/CS_URS_2023_01/327361040" TargetMode="External" /><Relationship Id="rId13" Type="http://schemas.openxmlformats.org/officeDocument/2006/relationships/hyperlink" Target="https://podminky.urs.cz/item/CS_URS_2023_01/511501111" TargetMode="External" /><Relationship Id="rId14" Type="http://schemas.openxmlformats.org/officeDocument/2006/relationships/hyperlink" Target="https://podminky.urs.cz/item/CS_URS_2023_01/596411111" TargetMode="External" /><Relationship Id="rId15" Type="http://schemas.openxmlformats.org/officeDocument/2006/relationships/hyperlink" Target="https://podminky.urs.cz/item/CS_URS_2023_01/931992111" TargetMode="External" /><Relationship Id="rId16" Type="http://schemas.openxmlformats.org/officeDocument/2006/relationships/hyperlink" Target="https://podminky.urs.cz/item/CS_URS_2023_01/931994141" TargetMode="External" /><Relationship Id="rId17" Type="http://schemas.openxmlformats.org/officeDocument/2006/relationships/hyperlink" Target="https://podminky.urs.cz/item/CS_URS_2023_01/936104213" TargetMode="External" /><Relationship Id="rId18" Type="http://schemas.openxmlformats.org/officeDocument/2006/relationships/hyperlink" Target="https://podminky.urs.cz/item/CS_URS_2023_01/936124113" TargetMode="External" /><Relationship Id="rId19" Type="http://schemas.openxmlformats.org/officeDocument/2006/relationships/hyperlink" Target="https://podminky.urs.cz/item/CS_URS_2023_01/961044111" TargetMode="External" /><Relationship Id="rId20" Type="http://schemas.openxmlformats.org/officeDocument/2006/relationships/hyperlink" Target="https://podminky.urs.cz/item/CS_URS_2023_01/962023391" TargetMode="External" /><Relationship Id="rId21" Type="http://schemas.openxmlformats.org/officeDocument/2006/relationships/hyperlink" Target="https://podminky.urs.cz/item/CS_URS_2023_01/981332111" TargetMode="External" /><Relationship Id="rId22" Type="http://schemas.openxmlformats.org/officeDocument/2006/relationships/hyperlink" Target="https://podminky.urs.cz/item/CS_URS_2023_01/997013501" TargetMode="External" /><Relationship Id="rId23" Type="http://schemas.openxmlformats.org/officeDocument/2006/relationships/hyperlink" Target="https://podminky.urs.cz/item/CS_URS_2023_01/997013509" TargetMode="External" /><Relationship Id="rId24" Type="http://schemas.openxmlformats.org/officeDocument/2006/relationships/hyperlink" Target="https://podminky.urs.cz/item/CS_URS_2023_01/997013601" TargetMode="External" /><Relationship Id="rId25" Type="http://schemas.openxmlformats.org/officeDocument/2006/relationships/hyperlink" Target="https://podminky.urs.cz/item/CS_URS_2023_01/997013609" TargetMode="External" /><Relationship Id="rId26" Type="http://schemas.openxmlformats.org/officeDocument/2006/relationships/hyperlink" Target="https://podminky.urs.cz/item/CS_URS_2023_01/997013811" TargetMode="External" /><Relationship Id="rId27" Type="http://schemas.openxmlformats.org/officeDocument/2006/relationships/hyperlink" Target="https://podminky.urs.cz/item/CS_URS_2023_01/711112001" TargetMode="External" /><Relationship Id="rId28" Type="http://schemas.openxmlformats.org/officeDocument/2006/relationships/hyperlink" Target="https://podminky.urs.cz/item/CS_URS_2023_01/711112002" TargetMode="External" /><Relationship Id="rId29" Type="http://schemas.openxmlformats.org/officeDocument/2006/relationships/hyperlink" Target="https://podminky.urs.cz/item/CS_URS_2023_01/767163121" TargetMode="External" /><Relationship Id="rId30" Type="http://schemas.openxmlformats.org/officeDocument/2006/relationships/hyperlink" Target="https://podminky.urs.cz/item/CS_URS_2023_01/043134000" TargetMode="External" /><Relationship Id="rId3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1/273321511" TargetMode="External" /><Relationship Id="rId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1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751117" TargetMode="External" /><Relationship Id="rId10" Type="http://schemas.openxmlformats.org/officeDocument/2006/relationships/hyperlink" Target="https://podminky.urs.cz/item/CS_URS_2023_01/162751119" TargetMode="External" /><Relationship Id="rId11" Type="http://schemas.openxmlformats.org/officeDocument/2006/relationships/hyperlink" Target="https://podminky.urs.cz/item/CS_URS_2023_01/171103101" TargetMode="External" /><Relationship Id="rId12" Type="http://schemas.openxmlformats.org/officeDocument/2006/relationships/hyperlink" Target="https://podminky.urs.cz/item/CS_URS_2023_01/171151101" TargetMode="External" /><Relationship Id="rId13" Type="http://schemas.openxmlformats.org/officeDocument/2006/relationships/hyperlink" Target="https://podminky.urs.cz/item/CS_URS_2023_01/171201231" TargetMode="External" /><Relationship Id="rId14" Type="http://schemas.openxmlformats.org/officeDocument/2006/relationships/hyperlink" Target="https://podminky.urs.cz/item/CS_URS_2023_01/174111311" TargetMode="External" /><Relationship Id="rId15" Type="http://schemas.openxmlformats.org/officeDocument/2006/relationships/hyperlink" Target="https://podminky.urs.cz/item/CS_URS_2023_01/181411122" TargetMode="External" /><Relationship Id="rId16" Type="http://schemas.openxmlformats.org/officeDocument/2006/relationships/hyperlink" Target="https://podminky.urs.cz/item/CS_URS_2023_01/182351123" TargetMode="External" /><Relationship Id="rId17" Type="http://schemas.openxmlformats.org/officeDocument/2006/relationships/hyperlink" Target="https://podminky.urs.cz/item/CS_URS_2023_01/211971110" TargetMode="External" /><Relationship Id="rId18" Type="http://schemas.openxmlformats.org/officeDocument/2006/relationships/hyperlink" Target="https://podminky.urs.cz/item/CS_URS_2023_01/273321117" TargetMode="External" /><Relationship Id="rId19" Type="http://schemas.openxmlformats.org/officeDocument/2006/relationships/hyperlink" Target="https://podminky.urs.cz/item/CS_URS_2023_01/273321191" TargetMode="External" /><Relationship Id="rId20" Type="http://schemas.openxmlformats.org/officeDocument/2006/relationships/hyperlink" Target="https://podminky.urs.cz/item/CS_URS_2023_01/273354111" TargetMode="External" /><Relationship Id="rId21" Type="http://schemas.openxmlformats.org/officeDocument/2006/relationships/hyperlink" Target="https://podminky.urs.cz/item/CS_URS_2023_01/273354211" TargetMode="External" /><Relationship Id="rId22" Type="http://schemas.openxmlformats.org/officeDocument/2006/relationships/hyperlink" Target="https://podminky.urs.cz/item/CS_URS_2023_01/273361116" TargetMode="External" /><Relationship Id="rId23" Type="http://schemas.openxmlformats.org/officeDocument/2006/relationships/hyperlink" Target="https://podminky.urs.cz/item/CS_URS_2023_01/273361412" TargetMode="External" /><Relationship Id="rId24" Type="http://schemas.openxmlformats.org/officeDocument/2006/relationships/hyperlink" Target="https://podminky.urs.cz/item/CS_URS_2023_01/274311127" TargetMode="External" /><Relationship Id="rId25" Type="http://schemas.openxmlformats.org/officeDocument/2006/relationships/hyperlink" Target="https://podminky.urs.cz/item/CS_URS_2023_01/274311191" TargetMode="External" /><Relationship Id="rId26" Type="http://schemas.openxmlformats.org/officeDocument/2006/relationships/hyperlink" Target="https://podminky.urs.cz/item/CS_URS_2023_01/274354111" TargetMode="External" /><Relationship Id="rId27" Type="http://schemas.openxmlformats.org/officeDocument/2006/relationships/hyperlink" Target="https://podminky.urs.cz/item/CS_URS_2023_01/274354211" TargetMode="External" /><Relationship Id="rId28" Type="http://schemas.openxmlformats.org/officeDocument/2006/relationships/hyperlink" Target="https://podminky.urs.cz/item/CS_URS_2023_01/274361116" TargetMode="External" /><Relationship Id="rId29" Type="http://schemas.openxmlformats.org/officeDocument/2006/relationships/hyperlink" Target="https://podminky.urs.cz/item/CS_URS_2023_01/317321118" TargetMode="External" /><Relationship Id="rId30" Type="http://schemas.openxmlformats.org/officeDocument/2006/relationships/hyperlink" Target="https://podminky.urs.cz/item/CS_URS_2023_01/317321191" TargetMode="External" /><Relationship Id="rId31" Type="http://schemas.openxmlformats.org/officeDocument/2006/relationships/hyperlink" Target="https://podminky.urs.cz/item/CS_URS_2023_01/317353121" TargetMode="External" /><Relationship Id="rId32" Type="http://schemas.openxmlformats.org/officeDocument/2006/relationships/hyperlink" Target="https://podminky.urs.cz/item/CS_URS_2023_01/317353221" TargetMode="External" /><Relationship Id="rId33" Type="http://schemas.openxmlformats.org/officeDocument/2006/relationships/hyperlink" Target="https://podminky.urs.cz/item/CS_URS_2023_01/317361116" TargetMode="External" /><Relationship Id="rId34" Type="http://schemas.openxmlformats.org/officeDocument/2006/relationships/hyperlink" Target="https://podminky.urs.cz/item/CS_URS_2023_01/334323118" TargetMode="External" /><Relationship Id="rId35" Type="http://schemas.openxmlformats.org/officeDocument/2006/relationships/hyperlink" Target="https://podminky.urs.cz/item/CS_URS_2023_01/334323191" TargetMode="External" /><Relationship Id="rId36" Type="http://schemas.openxmlformats.org/officeDocument/2006/relationships/hyperlink" Target="https://podminky.urs.cz/item/CS_URS_2023_01/334351112" TargetMode="External" /><Relationship Id="rId37" Type="http://schemas.openxmlformats.org/officeDocument/2006/relationships/hyperlink" Target="https://podminky.urs.cz/item/CS_URS_2023_01/334351211" TargetMode="External" /><Relationship Id="rId38" Type="http://schemas.openxmlformats.org/officeDocument/2006/relationships/hyperlink" Target="https://podminky.urs.cz/item/CS_URS_2023_01/334361216" TargetMode="External" /><Relationship Id="rId39" Type="http://schemas.openxmlformats.org/officeDocument/2006/relationships/hyperlink" Target="https://podminky.urs.cz/item/CS_URS_2023_01/389121111" TargetMode="External" /><Relationship Id="rId40" Type="http://schemas.openxmlformats.org/officeDocument/2006/relationships/hyperlink" Target="https://podminky.urs.cz/item/CS_URS_2023_01/389121112" TargetMode="External" /><Relationship Id="rId41" Type="http://schemas.openxmlformats.org/officeDocument/2006/relationships/hyperlink" Target="https://podminky.urs.cz/item/CS_URS_2023_01/451315114" TargetMode="External" /><Relationship Id="rId42" Type="http://schemas.openxmlformats.org/officeDocument/2006/relationships/hyperlink" Target="https://podminky.urs.cz/item/CS_URS_2023_01/451475121" TargetMode="External" /><Relationship Id="rId43" Type="http://schemas.openxmlformats.org/officeDocument/2006/relationships/hyperlink" Target="https://podminky.urs.cz/item/CS_URS_2023_01/451475122" TargetMode="External" /><Relationship Id="rId44" Type="http://schemas.openxmlformats.org/officeDocument/2006/relationships/hyperlink" Target="https://podminky.urs.cz/item/CS_URS_2023_01/465513157" TargetMode="External" /><Relationship Id="rId45" Type="http://schemas.openxmlformats.org/officeDocument/2006/relationships/hyperlink" Target="https://podminky.urs.cz/item/CS_URS_2023_01/273361412" TargetMode="External" /><Relationship Id="rId46" Type="http://schemas.openxmlformats.org/officeDocument/2006/relationships/hyperlink" Target="https://podminky.urs.cz/item/CS_URS_2023_01/628613233" TargetMode="External" /><Relationship Id="rId47" Type="http://schemas.openxmlformats.org/officeDocument/2006/relationships/hyperlink" Target="https://podminky.urs.cz/item/CS_URS_2023_01/911121211" TargetMode="External" /><Relationship Id="rId48" Type="http://schemas.openxmlformats.org/officeDocument/2006/relationships/hyperlink" Target="https://podminky.urs.cz/item/CS_URS_2023_01/911121311" TargetMode="External" /><Relationship Id="rId49" Type="http://schemas.openxmlformats.org/officeDocument/2006/relationships/hyperlink" Target="https://podminky.urs.cz/item/CS_URS_2023_01/931992121" TargetMode="External" /><Relationship Id="rId50" Type="http://schemas.openxmlformats.org/officeDocument/2006/relationships/hyperlink" Target="https://podminky.urs.cz/item/CS_URS_2023_01/931994142" TargetMode="External" /><Relationship Id="rId51" Type="http://schemas.openxmlformats.org/officeDocument/2006/relationships/hyperlink" Target="https://podminky.urs.cz/item/CS_URS_2023_01/936942211" TargetMode="External" /><Relationship Id="rId52" Type="http://schemas.openxmlformats.org/officeDocument/2006/relationships/hyperlink" Target="https://podminky.urs.cz/item/CS_URS_2023_01/953965132" TargetMode="External" /><Relationship Id="rId53" Type="http://schemas.openxmlformats.org/officeDocument/2006/relationships/hyperlink" Target="https://podminky.urs.cz/item/CS_URS_2023_01/962021112" TargetMode="External" /><Relationship Id="rId54" Type="http://schemas.openxmlformats.org/officeDocument/2006/relationships/hyperlink" Target="https://podminky.urs.cz/item/CS_URS_2023_01/997211511" TargetMode="External" /><Relationship Id="rId55" Type="http://schemas.openxmlformats.org/officeDocument/2006/relationships/hyperlink" Target="https://podminky.urs.cz/item/CS_URS_2023_01/997211519" TargetMode="External" /><Relationship Id="rId56" Type="http://schemas.openxmlformats.org/officeDocument/2006/relationships/hyperlink" Target="https://podminky.urs.cz/item/CS_URS_2023_01/997211611" TargetMode="External" /><Relationship Id="rId57" Type="http://schemas.openxmlformats.org/officeDocument/2006/relationships/hyperlink" Target="https://podminky.urs.cz/item/CS_URS_2023_01/997221873" TargetMode="External" /><Relationship Id="rId58" Type="http://schemas.openxmlformats.org/officeDocument/2006/relationships/hyperlink" Target="https://podminky.urs.cz/item/CS_URS_2023_01/998214111" TargetMode="External" /><Relationship Id="rId59" Type="http://schemas.openxmlformats.org/officeDocument/2006/relationships/hyperlink" Target="https://podminky.urs.cz/item/CS_URS_2023_01/711112001" TargetMode="External" /><Relationship Id="rId60" Type="http://schemas.openxmlformats.org/officeDocument/2006/relationships/hyperlink" Target="https://podminky.urs.cz/item/CS_URS_2023_01/711112011" TargetMode="External" /><Relationship Id="rId61" Type="http://schemas.openxmlformats.org/officeDocument/2006/relationships/hyperlink" Target="https://podminky.urs.cz/item/CS_URS_2023_01/998711101" TargetMode="External" /><Relationship Id="rId62"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9001421" TargetMode="External" /><Relationship Id="rId4" Type="http://schemas.openxmlformats.org/officeDocument/2006/relationships/hyperlink" Target="https://podminky.urs.cz/item/CS_URS_2023_01/122252502" TargetMode="External" /><Relationship Id="rId5" Type="http://schemas.openxmlformats.org/officeDocument/2006/relationships/hyperlink" Target="https://podminky.urs.cz/item/CS_URS_2023_01/130001101" TargetMode="External" /><Relationship Id="rId6" Type="http://schemas.openxmlformats.org/officeDocument/2006/relationships/hyperlink" Target="https://podminky.urs.cz/item/CS_URS_2023_01/162751117" TargetMode="External" /><Relationship Id="rId7" Type="http://schemas.openxmlformats.org/officeDocument/2006/relationships/hyperlink" Target="https://podminky.urs.cz/item/CS_URS_2023_01/162751119" TargetMode="External" /><Relationship Id="rId8" Type="http://schemas.openxmlformats.org/officeDocument/2006/relationships/hyperlink" Target="https://podminky.urs.cz/item/CS_URS_2023_01/171201231" TargetMode="External" /><Relationship Id="rId9" Type="http://schemas.openxmlformats.org/officeDocument/2006/relationships/hyperlink" Target="https://podminky.urs.cz/item/CS_URS_2023_01/174111311" TargetMode="External" /><Relationship Id="rId10" Type="http://schemas.openxmlformats.org/officeDocument/2006/relationships/hyperlink" Target="https://podminky.urs.cz/item/CS_URS_2023_01/212795111" TargetMode="External" /><Relationship Id="rId11" Type="http://schemas.openxmlformats.org/officeDocument/2006/relationships/hyperlink" Target="https://podminky.urs.cz/item/CS_URS_2023_01/224111114" TargetMode="External" /><Relationship Id="rId12" Type="http://schemas.openxmlformats.org/officeDocument/2006/relationships/hyperlink" Target="https://podminky.urs.cz/item/CS_URS_2023_01/224311114" TargetMode="External" /><Relationship Id="rId13" Type="http://schemas.openxmlformats.org/officeDocument/2006/relationships/hyperlink" Target="https://podminky.urs.cz/item/CS_URS_2023_01/273321118" TargetMode="External" /><Relationship Id="rId14" Type="http://schemas.openxmlformats.org/officeDocument/2006/relationships/hyperlink" Target="https://podminky.urs.cz/item/CS_URS_2023_01/273321191" TargetMode="External" /><Relationship Id="rId15" Type="http://schemas.openxmlformats.org/officeDocument/2006/relationships/hyperlink" Target="https://podminky.urs.cz/item/CS_URS_2023_01/273354111" TargetMode="External" /><Relationship Id="rId16" Type="http://schemas.openxmlformats.org/officeDocument/2006/relationships/hyperlink" Target="https://podminky.urs.cz/item/CS_URS_2023_01/273354211" TargetMode="External" /><Relationship Id="rId17" Type="http://schemas.openxmlformats.org/officeDocument/2006/relationships/hyperlink" Target="https://podminky.urs.cz/item/CS_URS_2023_01/273361116" TargetMode="External" /><Relationship Id="rId18" Type="http://schemas.openxmlformats.org/officeDocument/2006/relationships/hyperlink" Target="https://podminky.urs.cz/item/CS_URS_2023_01/281601111" TargetMode="External" /><Relationship Id="rId19" Type="http://schemas.openxmlformats.org/officeDocument/2006/relationships/hyperlink" Target="https://podminky.urs.cz/item/CS_URS_2023_01/317321118" TargetMode="External" /><Relationship Id="rId20" Type="http://schemas.openxmlformats.org/officeDocument/2006/relationships/hyperlink" Target="https://podminky.urs.cz/item/CS_URS_2023_01/317321191" TargetMode="External" /><Relationship Id="rId21" Type="http://schemas.openxmlformats.org/officeDocument/2006/relationships/hyperlink" Target="https://podminky.urs.cz/item/CS_URS_2023_01/317353121" TargetMode="External" /><Relationship Id="rId22" Type="http://schemas.openxmlformats.org/officeDocument/2006/relationships/hyperlink" Target="https://podminky.urs.cz/item/CS_URS_2023_01/317353221" TargetMode="External" /><Relationship Id="rId23" Type="http://schemas.openxmlformats.org/officeDocument/2006/relationships/hyperlink" Target="https://podminky.urs.cz/item/CS_URS_2023_01/317361116" TargetMode="External" /><Relationship Id="rId24" Type="http://schemas.openxmlformats.org/officeDocument/2006/relationships/hyperlink" Target="https://podminky.urs.cz/item/CS_URS_2023_01/327215111" TargetMode="External" /><Relationship Id="rId25" Type="http://schemas.openxmlformats.org/officeDocument/2006/relationships/hyperlink" Target="https://podminky.urs.cz/item/CS_URS_2023_01/334323118" TargetMode="External" /><Relationship Id="rId26" Type="http://schemas.openxmlformats.org/officeDocument/2006/relationships/hyperlink" Target="https://podminky.urs.cz/item/CS_URS_2023_01/334323191" TargetMode="External" /><Relationship Id="rId27" Type="http://schemas.openxmlformats.org/officeDocument/2006/relationships/hyperlink" Target="https://podminky.urs.cz/item/CS_URS_2023_01/334351112" TargetMode="External" /><Relationship Id="rId28" Type="http://schemas.openxmlformats.org/officeDocument/2006/relationships/hyperlink" Target="https://podminky.urs.cz/item/CS_URS_2023_01/334351211" TargetMode="External" /><Relationship Id="rId29" Type="http://schemas.openxmlformats.org/officeDocument/2006/relationships/hyperlink" Target="https://podminky.urs.cz/item/CS_URS_2023_01/334361216" TargetMode="External" /><Relationship Id="rId30" Type="http://schemas.openxmlformats.org/officeDocument/2006/relationships/hyperlink" Target="https://podminky.urs.cz/item/CS_URS_2023_01/421941321" TargetMode="External" /><Relationship Id="rId31" Type="http://schemas.openxmlformats.org/officeDocument/2006/relationships/hyperlink" Target="https://podminky.urs.cz/item/CS_URS_2023_01/421941521" TargetMode="External" /><Relationship Id="rId32" Type="http://schemas.openxmlformats.org/officeDocument/2006/relationships/hyperlink" Target="https://podminky.urs.cz/item/CS_URS_2023_01/429173111" TargetMode="External" /><Relationship Id="rId33" Type="http://schemas.openxmlformats.org/officeDocument/2006/relationships/hyperlink" Target="https://podminky.urs.cz/item/CS_URS_2023_01/451315124" TargetMode="External" /><Relationship Id="rId34" Type="http://schemas.openxmlformats.org/officeDocument/2006/relationships/hyperlink" Target="https://podminky.urs.cz/item/CS_URS_2023_01/451475121" TargetMode="External" /><Relationship Id="rId35" Type="http://schemas.openxmlformats.org/officeDocument/2006/relationships/hyperlink" Target="https://podminky.urs.cz/item/CS_URS_2023_01/451475122" TargetMode="External" /><Relationship Id="rId36" Type="http://schemas.openxmlformats.org/officeDocument/2006/relationships/hyperlink" Target="https://podminky.urs.cz/item/CS_URS_2023_01/457311118" TargetMode="External" /><Relationship Id="rId37" Type="http://schemas.openxmlformats.org/officeDocument/2006/relationships/hyperlink" Target="https://podminky.urs.cz/item/CS_URS_2023_01/465513157" TargetMode="External" /><Relationship Id="rId38" Type="http://schemas.openxmlformats.org/officeDocument/2006/relationships/hyperlink" Target="https://podminky.urs.cz/item/CS_URS_2023_01/273361412" TargetMode="External" /><Relationship Id="rId39" Type="http://schemas.openxmlformats.org/officeDocument/2006/relationships/hyperlink" Target="https://podminky.urs.cz/item/CS_URS_2023_01/521281111" TargetMode="External" /><Relationship Id="rId40" Type="http://schemas.openxmlformats.org/officeDocument/2006/relationships/hyperlink" Target="https://podminky.urs.cz/item/CS_URS_2023_01/521281211" TargetMode="External" /><Relationship Id="rId41" Type="http://schemas.openxmlformats.org/officeDocument/2006/relationships/hyperlink" Target="https://podminky.urs.cz/item/CS_URS_2023_01/521283221" TargetMode="External" /><Relationship Id="rId42" Type="http://schemas.openxmlformats.org/officeDocument/2006/relationships/hyperlink" Target="https://podminky.urs.cz/item/CS_URS_2023_01/541991112" TargetMode="External" /><Relationship Id="rId43" Type="http://schemas.openxmlformats.org/officeDocument/2006/relationships/hyperlink" Target="https://podminky.urs.cz/item/CS_URS_2023_01/628613223" TargetMode="External" /><Relationship Id="rId44" Type="http://schemas.openxmlformats.org/officeDocument/2006/relationships/hyperlink" Target="https://podminky.urs.cz/item/CS_URS_2023_01/628613233" TargetMode="External" /><Relationship Id="rId45" Type="http://schemas.openxmlformats.org/officeDocument/2006/relationships/hyperlink" Target="https://podminky.urs.cz/item/CS_URS_2023_01/628613911" TargetMode="External" /><Relationship Id="rId46" Type="http://schemas.openxmlformats.org/officeDocument/2006/relationships/hyperlink" Target="https://podminky.urs.cz/item/CS_URS_2023_01/629991112" TargetMode="External" /><Relationship Id="rId47" Type="http://schemas.openxmlformats.org/officeDocument/2006/relationships/hyperlink" Target="https://podminky.urs.cz/item/CS_URS_2023_01/871315221" TargetMode="External" /><Relationship Id="rId48" Type="http://schemas.openxmlformats.org/officeDocument/2006/relationships/hyperlink" Target="https://podminky.urs.cz/item/CS_URS_2023_01/911121211" TargetMode="External" /><Relationship Id="rId49" Type="http://schemas.openxmlformats.org/officeDocument/2006/relationships/hyperlink" Target="https://podminky.urs.cz/item/CS_URS_2023_01/911121311" TargetMode="External" /><Relationship Id="rId50" Type="http://schemas.openxmlformats.org/officeDocument/2006/relationships/hyperlink" Target="https://podminky.urs.cz/item/CS_URS_2023_01/936171121" TargetMode="External" /><Relationship Id="rId51" Type="http://schemas.openxmlformats.org/officeDocument/2006/relationships/hyperlink" Target="https://podminky.urs.cz/item/CS_URS_2023_01/938905311" TargetMode="External" /><Relationship Id="rId52" Type="http://schemas.openxmlformats.org/officeDocument/2006/relationships/hyperlink" Target="https://podminky.urs.cz/item/CS_URS_2023_01/938905312" TargetMode="External" /><Relationship Id="rId53" Type="http://schemas.openxmlformats.org/officeDocument/2006/relationships/hyperlink" Target="https://podminky.urs.cz/item/CS_URS_2023_01/941111121" TargetMode="External" /><Relationship Id="rId54" Type="http://schemas.openxmlformats.org/officeDocument/2006/relationships/hyperlink" Target="https://podminky.urs.cz/item/CS_URS_2023_01/941111221" TargetMode="External" /><Relationship Id="rId55" Type="http://schemas.openxmlformats.org/officeDocument/2006/relationships/hyperlink" Target="https://podminky.urs.cz/item/CS_URS_2023_01/941111821" TargetMode="External" /><Relationship Id="rId56" Type="http://schemas.openxmlformats.org/officeDocument/2006/relationships/hyperlink" Target="https://podminky.urs.cz/item/CS_URS_2023_01/946211121" TargetMode="External" /><Relationship Id="rId57" Type="http://schemas.openxmlformats.org/officeDocument/2006/relationships/hyperlink" Target="https://podminky.urs.cz/item/CS_URS_2023_01/946211222" TargetMode="External" /><Relationship Id="rId58" Type="http://schemas.openxmlformats.org/officeDocument/2006/relationships/hyperlink" Target="https://podminky.urs.cz/item/CS_URS_2023_01/946211821" TargetMode="External" /><Relationship Id="rId59" Type="http://schemas.openxmlformats.org/officeDocument/2006/relationships/hyperlink" Target="https://podminky.urs.cz/item/CS_URS_2023_01/953965132" TargetMode="External" /><Relationship Id="rId60" Type="http://schemas.openxmlformats.org/officeDocument/2006/relationships/hyperlink" Target="https://podminky.urs.cz/item/CS_URS_2023_01/963051111" TargetMode="External" /><Relationship Id="rId61" Type="http://schemas.openxmlformats.org/officeDocument/2006/relationships/hyperlink" Target="https://podminky.urs.cz/item/CS_URS_2023_01/966075141" TargetMode="External" /><Relationship Id="rId62" Type="http://schemas.openxmlformats.org/officeDocument/2006/relationships/hyperlink" Target="https://podminky.urs.cz/item/CS_URS_2023_01/985121122" TargetMode="External" /><Relationship Id="rId63" Type="http://schemas.openxmlformats.org/officeDocument/2006/relationships/hyperlink" Target="https://podminky.urs.cz/item/CS_URS_2023_01/985311112" TargetMode="External" /><Relationship Id="rId64" Type="http://schemas.openxmlformats.org/officeDocument/2006/relationships/hyperlink" Target="https://podminky.urs.cz/item/CS_URS_2023_01/985321111" TargetMode="External" /><Relationship Id="rId65" Type="http://schemas.openxmlformats.org/officeDocument/2006/relationships/hyperlink" Target="https://podminky.urs.cz/item/CS_URS_2023_01/985323111" TargetMode="External" /><Relationship Id="rId66" Type="http://schemas.openxmlformats.org/officeDocument/2006/relationships/hyperlink" Target="https://podminky.urs.cz/item/CS_URS_2023_01/985324231" TargetMode="External" /><Relationship Id="rId67" Type="http://schemas.openxmlformats.org/officeDocument/2006/relationships/hyperlink" Target="https://podminky.urs.cz/item/CS_URS_2023_01/985422311" TargetMode="External" /><Relationship Id="rId68" Type="http://schemas.openxmlformats.org/officeDocument/2006/relationships/hyperlink" Target="https://podminky.urs.cz/item/CS_URS_2023_01/985422321" TargetMode="External" /><Relationship Id="rId69" Type="http://schemas.openxmlformats.org/officeDocument/2006/relationships/hyperlink" Target="https://podminky.urs.cz/item/CS_URS_2023_01/985622212" TargetMode="External" /><Relationship Id="rId70" Type="http://schemas.openxmlformats.org/officeDocument/2006/relationships/hyperlink" Target="https://podminky.urs.cz/item/CS_URS_2023_01/997013843" TargetMode="External" /><Relationship Id="rId71" Type="http://schemas.openxmlformats.org/officeDocument/2006/relationships/hyperlink" Target="https://podminky.urs.cz/item/CS_URS_2023_01/997211511" TargetMode="External" /><Relationship Id="rId72" Type="http://schemas.openxmlformats.org/officeDocument/2006/relationships/hyperlink" Target="https://podminky.urs.cz/item/CS_URS_2023_01/997211519" TargetMode="External" /><Relationship Id="rId73" Type="http://schemas.openxmlformats.org/officeDocument/2006/relationships/hyperlink" Target="https://podminky.urs.cz/item/CS_URS_2023_01/997211611" TargetMode="External" /><Relationship Id="rId74" Type="http://schemas.openxmlformats.org/officeDocument/2006/relationships/hyperlink" Target="https://podminky.urs.cz/item/CS_URS_2023_01/997211621" TargetMode="External" /><Relationship Id="rId75" Type="http://schemas.openxmlformats.org/officeDocument/2006/relationships/hyperlink" Target="https://podminky.urs.cz/item/CS_URS_2023_01/997013602" TargetMode="External" /><Relationship Id="rId76" Type="http://schemas.openxmlformats.org/officeDocument/2006/relationships/hyperlink" Target="https://podminky.urs.cz/item/CS_URS_2023_01/997013841" TargetMode="External" /><Relationship Id="rId77" Type="http://schemas.openxmlformats.org/officeDocument/2006/relationships/hyperlink" Target="https://podminky.urs.cz/item/CS_URS_2023_01/998212111" TargetMode="External" /><Relationship Id="rId78" Type="http://schemas.openxmlformats.org/officeDocument/2006/relationships/hyperlink" Target="https://podminky.urs.cz/item/CS_URS_2023_01/711112001" TargetMode="External" /><Relationship Id="rId79" Type="http://schemas.openxmlformats.org/officeDocument/2006/relationships/hyperlink" Target="https://podminky.urs.cz/item/CS_URS_2023_01/711112011" TargetMode="External" /><Relationship Id="rId80" Type="http://schemas.openxmlformats.org/officeDocument/2006/relationships/hyperlink" Target="https://podminky.urs.cz/item/CS_URS_2023_01/998711101" TargetMode="External" /><Relationship Id="rId8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3_01/111251201"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432511" TargetMode="External" /><Relationship Id="rId10" Type="http://schemas.openxmlformats.org/officeDocument/2006/relationships/hyperlink" Target="https://podminky.urs.cz/item/CS_URS_2023_01/162751117" TargetMode="External" /><Relationship Id="rId11" Type="http://schemas.openxmlformats.org/officeDocument/2006/relationships/hyperlink" Target="https://podminky.urs.cz/item/CS_URS_2023_01/162751119" TargetMode="External" /><Relationship Id="rId12" Type="http://schemas.openxmlformats.org/officeDocument/2006/relationships/hyperlink" Target="https://podminky.urs.cz/item/CS_URS_2023_01/167151101" TargetMode="External" /><Relationship Id="rId13" Type="http://schemas.openxmlformats.org/officeDocument/2006/relationships/hyperlink" Target="https://podminky.urs.cz/item/CS_URS_2023_01/171103101" TargetMode="External" /><Relationship Id="rId14" Type="http://schemas.openxmlformats.org/officeDocument/2006/relationships/hyperlink" Target="https://podminky.urs.cz/item/CS_URS_2023_01/171151101" TargetMode="External" /><Relationship Id="rId15" Type="http://schemas.openxmlformats.org/officeDocument/2006/relationships/hyperlink" Target="https://podminky.urs.cz/item/CS_URS_2023_01/171201231" TargetMode="External" /><Relationship Id="rId16" Type="http://schemas.openxmlformats.org/officeDocument/2006/relationships/hyperlink" Target="https://podminky.urs.cz/item/CS_URS_2023_01/174111311" TargetMode="External" /><Relationship Id="rId17" Type="http://schemas.openxmlformats.org/officeDocument/2006/relationships/hyperlink" Target="https://podminky.urs.cz/item/CS_URS_2023_01/181411122" TargetMode="External" /><Relationship Id="rId18" Type="http://schemas.openxmlformats.org/officeDocument/2006/relationships/hyperlink" Target="https://podminky.urs.cz/item/CS_URS_2023_01/182351023" TargetMode="External" /><Relationship Id="rId19" Type="http://schemas.openxmlformats.org/officeDocument/2006/relationships/hyperlink" Target="https://podminky.urs.cz/item/CS_URS_2023_01/211971110" TargetMode="External" /><Relationship Id="rId20" Type="http://schemas.openxmlformats.org/officeDocument/2006/relationships/hyperlink" Target="https://podminky.urs.cz/item/CS_URS_2023_01/273321117" TargetMode="External" /><Relationship Id="rId21" Type="http://schemas.openxmlformats.org/officeDocument/2006/relationships/hyperlink" Target="https://podminky.urs.cz/item/CS_URS_2023_01/273321191" TargetMode="External" /><Relationship Id="rId22" Type="http://schemas.openxmlformats.org/officeDocument/2006/relationships/hyperlink" Target="https://podminky.urs.cz/item/CS_URS_2023_01/273354111" TargetMode="External" /><Relationship Id="rId23" Type="http://schemas.openxmlformats.org/officeDocument/2006/relationships/hyperlink" Target="https://podminky.urs.cz/item/CS_URS_2023_01/273354211" TargetMode="External" /><Relationship Id="rId24" Type="http://schemas.openxmlformats.org/officeDocument/2006/relationships/hyperlink" Target="https://podminky.urs.cz/item/CS_URS_2023_01/273361412" TargetMode="External" /><Relationship Id="rId25" Type="http://schemas.openxmlformats.org/officeDocument/2006/relationships/hyperlink" Target="https://podminky.urs.cz/item/CS_URS_2023_01/274311127" TargetMode="External" /><Relationship Id="rId26" Type="http://schemas.openxmlformats.org/officeDocument/2006/relationships/hyperlink" Target="https://podminky.urs.cz/item/CS_URS_2023_01/274311191" TargetMode="External" /><Relationship Id="rId27" Type="http://schemas.openxmlformats.org/officeDocument/2006/relationships/hyperlink" Target="https://podminky.urs.cz/item/CS_URS_2023_01/274354111" TargetMode="External" /><Relationship Id="rId28" Type="http://schemas.openxmlformats.org/officeDocument/2006/relationships/hyperlink" Target="https://podminky.urs.cz/item/CS_URS_2023_01/274354211" TargetMode="External" /><Relationship Id="rId29" Type="http://schemas.openxmlformats.org/officeDocument/2006/relationships/hyperlink" Target="https://podminky.urs.cz/item/CS_URS_2023_01/274361116" TargetMode="External" /><Relationship Id="rId30" Type="http://schemas.openxmlformats.org/officeDocument/2006/relationships/hyperlink" Target="https://podminky.urs.cz/item/CS_URS_2023_01/317321118" TargetMode="External" /><Relationship Id="rId31" Type="http://schemas.openxmlformats.org/officeDocument/2006/relationships/hyperlink" Target="https://podminky.urs.cz/item/CS_URS_2023_01/317321191" TargetMode="External" /><Relationship Id="rId32" Type="http://schemas.openxmlformats.org/officeDocument/2006/relationships/hyperlink" Target="https://podminky.urs.cz/item/CS_URS_2023_01/317353121" TargetMode="External" /><Relationship Id="rId33" Type="http://schemas.openxmlformats.org/officeDocument/2006/relationships/hyperlink" Target="https://podminky.urs.cz/item/CS_URS_2023_01/317353221" TargetMode="External" /><Relationship Id="rId34" Type="http://schemas.openxmlformats.org/officeDocument/2006/relationships/hyperlink" Target="https://podminky.urs.cz/item/CS_URS_2023_01/317361116" TargetMode="External" /><Relationship Id="rId35" Type="http://schemas.openxmlformats.org/officeDocument/2006/relationships/hyperlink" Target="https://podminky.urs.cz/item/CS_URS_2023_01/334323118" TargetMode="External" /><Relationship Id="rId36" Type="http://schemas.openxmlformats.org/officeDocument/2006/relationships/hyperlink" Target="https://podminky.urs.cz/item/CS_URS_2023_01/334323191" TargetMode="External" /><Relationship Id="rId37" Type="http://schemas.openxmlformats.org/officeDocument/2006/relationships/hyperlink" Target="https://podminky.urs.cz/item/CS_URS_2023_01/334351112" TargetMode="External" /><Relationship Id="rId38" Type="http://schemas.openxmlformats.org/officeDocument/2006/relationships/hyperlink" Target="https://podminky.urs.cz/item/CS_URS_2023_01/334351211" TargetMode="External" /><Relationship Id="rId39" Type="http://schemas.openxmlformats.org/officeDocument/2006/relationships/hyperlink" Target="https://podminky.urs.cz/item/CS_URS_2023_01/334359115" TargetMode="External" /><Relationship Id="rId40" Type="http://schemas.openxmlformats.org/officeDocument/2006/relationships/hyperlink" Target="https://podminky.urs.cz/item/CS_URS_2023_01/334361216" TargetMode="External" /><Relationship Id="rId41" Type="http://schemas.openxmlformats.org/officeDocument/2006/relationships/hyperlink" Target="https://podminky.urs.cz/item/CS_URS_2023_01/451315114" TargetMode="External" /><Relationship Id="rId42" Type="http://schemas.openxmlformats.org/officeDocument/2006/relationships/hyperlink" Target="https://podminky.urs.cz/item/CS_URS_2023_01/451541111" TargetMode="External" /><Relationship Id="rId43" Type="http://schemas.openxmlformats.org/officeDocument/2006/relationships/hyperlink" Target="https://podminky.urs.cz/item/CS_URS_2023_01/465513157" TargetMode="External" /><Relationship Id="rId44" Type="http://schemas.openxmlformats.org/officeDocument/2006/relationships/hyperlink" Target="https://podminky.urs.cz/item/CS_URS_2023_01/273361412" TargetMode="External" /><Relationship Id="rId45" Type="http://schemas.openxmlformats.org/officeDocument/2006/relationships/hyperlink" Target="https://podminky.urs.cz/item/CS_URS_2023_01/812472121" TargetMode="External" /><Relationship Id="rId46" Type="http://schemas.openxmlformats.org/officeDocument/2006/relationships/hyperlink" Target="https://podminky.urs.cz/item/CS_URS_2023_01/931992121" TargetMode="External" /><Relationship Id="rId47" Type="http://schemas.openxmlformats.org/officeDocument/2006/relationships/hyperlink" Target="https://podminky.urs.cz/item/CS_URS_2023_01/931994142" TargetMode="External" /><Relationship Id="rId48" Type="http://schemas.openxmlformats.org/officeDocument/2006/relationships/hyperlink" Target="https://podminky.urs.cz/item/CS_URS_2023_01/936942211" TargetMode="External" /><Relationship Id="rId49" Type="http://schemas.openxmlformats.org/officeDocument/2006/relationships/hyperlink" Target="https://podminky.urs.cz/item/CS_URS_2023_01/962021112" TargetMode="External" /><Relationship Id="rId50" Type="http://schemas.openxmlformats.org/officeDocument/2006/relationships/hyperlink" Target="https://podminky.urs.cz/item/CS_URS_2023_01/992114111" TargetMode="External" /><Relationship Id="rId51" Type="http://schemas.openxmlformats.org/officeDocument/2006/relationships/hyperlink" Target="https://podminky.urs.cz/item/CS_URS_2022_01/992114291" TargetMode="External" /><Relationship Id="rId52" Type="http://schemas.openxmlformats.org/officeDocument/2006/relationships/hyperlink" Target="https://podminky.urs.cz/item/CS_URS_2023_01/997211511" TargetMode="External" /><Relationship Id="rId53" Type="http://schemas.openxmlformats.org/officeDocument/2006/relationships/hyperlink" Target="https://podminky.urs.cz/item/CS_URS_2023_01/997211519" TargetMode="External" /><Relationship Id="rId54" Type="http://schemas.openxmlformats.org/officeDocument/2006/relationships/hyperlink" Target="https://podminky.urs.cz/item/CS_URS_2023_01/997211611" TargetMode="External" /><Relationship Id="rId55" Type="http://schemas.openxmlformats.org/officeDocument/2006/relationships/hyperlink" Target="https://podminky.urs.cz/item/CS_URS_2023_01/997221873" TargetMode="External" /><Relationship Id="rId56" Type="http://schemas.openxmlformats.org/officeDocument/2006/relationships/hyperlink" Target="https://podminky.urs.cz/item/CS_URS_2023_01/998214111" TargetMode="External" /><Relationship Id="rId57" Type="http://schemas.openxmlformats.org/officeDocument/2006/relationships/hyperlink" Target="https://podminky.urs.cz/item/CS_URS_2023_01/998214191" TargetMode="External" /><Relationship Id="rId58" Type="http://schemas.openxmlformats.org/officeDocument/2006/relationships/hyperlink" Target="https://podminky.urs.cz/item/CS_URS_2023_01/711112001" TargetMode="External" /><Relationship Id="rId59" Type="http://schemas.openxmlformats.org/officeDocument/2006/relationships/hyperlink" Target="https://podminky.urs.cz/item/CS_URS_2023_01/711112011" TargetMode="External" /><Relationship Id="rId60" Type="http://schemas.openxmlformats.org/officeDocument/2006/relationships/hyperlink" Target="https://podminky.urs.cz/item/CS_URS_2023_01/998711101" TargetMode="External" /><Relationship Id="rId61" Type="http://schemas.openxmlformats.org/officeDocument/2006/relationships/hyperlink" Target="https://podminky.urs.cz/item/CS_URS_2023_01/998711193" TargetMode="External" /><Relationship Id="rId62"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hyperlink" Target="https://podminky.urs.cz/item/CS_URS_2023_01/060001000" TargetMode="External" /><Relationship Id="rId6"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3105113" TargetMode="External" /><Relationship Id="rId4" Type="http://schemas.openxmlformats.org/officeDocument/2006/relationships/hyperlink" Target="https://podminky.urs.cz/item/CS_URS_2023_01/119001422" TargetMode="External" /><Relationship Id="rId5" Type="http://schemas.openxmlformats.org/officeDocument/2006/relationships/hyperlink" Target="https://podminky.urs.cz/item/CS_URS_2023_01/121151113" TargetMode="External" /><Relationship Id="rId6" Type="http://schemas.openxmlformats.org/officeDocument/2006/relationships/hyperlink" Target="https://podminky.urs.cz/item/CS_URS_2023_01/122152612" TargetMode="External" /><Relationship Id="rId7" Type="http://schemas.openxmlformats.org/officeDocument/2006/relationships/hyperlink" Target="https://podminky.urs.cz/item/CS_URS_2023_01/122202508" TargetMode="External" /><Relationship Id="rId8" Type="http://schemas.openxmlformats.org/officeDocument/2006/relationships/hyperlink" Target="https://podminky.urs.cz/item/CS_URS_2023_01/124353101" TargetMode="External" /><Relationship Id="rId9" Type="http://schemas.openxmlformats.org/officeDocument/2006/relationships/hyperlink" Target="https://podminky.urs.cz/item/CS_URS_2023_01/130001101" TargetMode="External" /><Relationship Id="rId10" Type="http://schemas.openxmlformats.org/officeDocument/2006/relationships/hyperlink" Target="https://podminky.urs.cz/item/CS_URS_2023_01/153112111" TargetMode="External" /><Relationship Id="rId11" Type="http://schemas.openxmlformats.org/officeDocument/2006/relationships/hyperlink" Target="https://podminky.urs.cz/item/CS_URS_2023_01/153112122" TargetMode="External" /><Relationship Id="rId12" Type="http://schemas.openxmlformats.org/officeDocument/2006/relationships/hyperlink" Target="https://podminky.urs.cz/item/CS_URS_2023_01/153113140" TargetMode="External" /><Relationship Id="rId13" Type="http://schemas.openxmlformats.org/officeDocument/2006/relationships/hyperlink" Target="https://podminky.urs.cz/item/CS_URS_2023_01/162751117" TargetMode="External" /><Relationship Id="rId14" Type="http://schemas.openxmlformats.org/officeDocument/2006/relationships/hyperlink" Target="https://podminky.urs.cz/item/CS_URS_2023_01/162751119" TargetMode="External" /><Relationship Id="rId15" Type="http://schemas.openxmlformats.org/officeDocument/2006/relationships/hyperlink" Target="https://podminky.urs.cz/item/CS_URS_2023_01/171153101" TargetMode="External" /><Relationship Id="rId16" Type="http://schemas.openxmlformats.org/officeDocument/2006/relationships/hyperlink" Target="https://podminky.urs.cz/item/CS_URS_2023_01/171201231" TargetMode="External" /><Relationship Id="rId17" Type="http://schemas.openxmlformats.org/officeDocument/2006/relationships/hyperlink" Target="https://podminky.urs.cz/item/CS_URS_2023_01/174111311" TargetMode="External" /><Relationship Id="rId18" Type="http://schemas.openxmlformats.org/officeDocument/2006/relationships/hyperlink" Target="https://podminky.urs.cz/item/CS_URS_2023_01/181411122" TargetMode="External" /><Relationship Id="rId19" Type="http://schemas.openxmlformats.org/officeDocument/2006/relationships/hyperlink" Target="https://podminky.urs.cz/item/CS_URS_2023_01/182351123" TargetMode="External" /><Relationship Id="rId20" Type="http://schemas.openxmlformats.org/officeDocument/2006/relationships/hyperlink" Target="https://podminky.urs.cz/item/CS_URS_2023_01/211971110" TargetMode="External" /><Relationship Id="rId21" Type="http://schemas.openxmlformats.org/officeDocument/2006/relationships/hyperlink" Target="https://podminky.urs.cz/item/CS_URS_2023_01/212795111" TargetMode="External" /><Relationship Id="rId22" Type="http://schemas.openxmlformats.org/officeDocument/2006/relationships/hyperlink" Target="https://podminky.urs.cz/item/CS_URS_2023_01/226213214" TargetMode="External" /><Relationship Id="rId23" Type="http://schemas.openxmlformats.org/officeDocument/2006/relationships/hyperlink" Target="https://podminky.urs.cz/item/CS_URS_2023_01/226213216" TargetMode="External" /><Relationship Id="rId24" Type="http://schemas.openxmlformats.org/officeDocument/2006/relationships/hyperlink" Target="https://podminky.urs.cz/item/CS_URS_2023_01/231212113" TargetMode="External" /><Relationship Id="rId25" Type="http://schemas.openxmlformats.org/officeDocument/2006/relationships/hyperlink" Target="https://podminky.urs.cz/item/CS_URS_2023_01/231611114" TargetMode="External" /><Relationship Id="rId26" Type="http://schemas.openxmlformats.org/officeDocument/2006/relationships/hyperlink" Target="https://podminky.urs.cz/item/CS_URS_2023_01/239111113" TargetMode="External" /><Relationship Id="rId27" Type="http://schemas.openxmlformats.org/officeDocument/2006/relationships/hyperlink" Target="https://podminky.urs.cz/item/CS_URS_2023_01/274311127" TargetMode="External" /><Relationship Id="rId28" Type="http://schemas.openxmlformats.org/officeDocument/2006/relationships/hyperlink" Target="https://podminky.urs.cz/item/CS_URS_2023_01/274311128" TargetMode="External" /><Relationship Id="rId29" Type="http://schemas.openxmlformats.org/officeDocument/2006/relationships/hyperlink" Target="https://podminky.urs.cz/item/CS_URS_2023_01/274354111" TargetMode="External" /><Relationship Id="rId30" Type="http://schemas.openxmlformats.org/officeDocument/2006/relationships/hyperlink" Target="https://podminky.urs.cz/item/CS_URS_2023_01/274354211" TargetMode="External" /><Relationship Id="rId31" Type="http://schemas.openxmlformats.org/officeDocument/2006/relationships/hyperlink" Target="https://podminky.urs.cz/item/CS_URS_2023_01/274361116" TargetMode="External" /><Relationship Id="rId32" Type="http://schemas.openxmlformats.org/officeDocument/2006/relationships/hyperlink" Target="https://podminky.urs.cz/item/CS_URS_2023_01/317321118" TargetMode="External" /><Relationship Id="rId33" Type="http://schemas.openxmlformats.org/officeDocument/2006/relationships/hyperlink" Target="https://podminky.urs.cz/item/CS_URS_2023_01/317321191" TargetMode="External" /><Relationship Id="rId34" Type="http://schemas.openxmlformats.org/officeDocument/2006/relationships/hyperlink" Target="https://podminky.urs.cz/item/CS_URS_2023_01/317353121" TargetMode="External" /><Relationship Id="rId35" Type="http://schemas.openxmlformats.org/officeDocument/2006/relationships/hyperlink" Target="https://podminky.urs.cz/item/CS_URS_2023_01/317353221" TargetMode="External" /><Relationship Id="rId36" Type="http://schemas.openxmlformats.org/officeDocument/2006/relationships/hyperlink" Target="https://podminky.urs.cz/item/CS_URS_2023_01/317361116" TargetMode="External" /><Relationship Id="rId37" Type="http://schemas.openxmlformats.org/officeDocument/2006/relationships/hyperlink" Target="https://podminky.urs.cz/item/CS_URS_2023_01/334323119" TargetMode="External" /><Relationship Id="rId38" Type="http://schemas.openxmlformats.org/officeDocument/2006/relationships/hyperlink" Target="https://podminky.urs.cz/item/CS_URS_2023_01/334351112" TargetMode="External" /><Relationship Id="rId39" Type="http://schemas.openxmlformats.org/officeDocument/2006/relationships/hyperlink" Target="https://podminky.urs.cz/item/CS_URS_2023_01/334351211" TargetMode="External" /><Relationship Id="rId40" Type="http://schemas.openxmlformats.org/officeDocument/2006/relationships/hyperlink" Target="https://podminky.urs.cz/item/CS_URS_2023_01/334361216" TargetMode="External" /><Relationship Id="rId41" Type="http://schemas.openxmlformats.org/officeDocument/2006/relationships/hyperlink" Target="https://podminky.urs.cz/item/CS_URS_2023_01/421321129" TargetMode="External" /><Relationship Id="rId42" Type="http://schemas.openxmlformats.org/officeDocument/2006/relationships/hyperlink" Target="https://podminky.urs.cz/item/CS_URS_2023_01/421351112" TargetMode="External" /><Relationship Id="rId43" Type="http://schemas.openxmlformats.org/officeDocument/2006/relationships/hyperlink" Target="https://podminky.urs.cz/item/CS_URS_2023_01/421351141" TargetMode="External" /><Relationship Id="rId44" Type="http://schemas.openxmlformats.org/officeDocument/2006/relationships/hyperlink" Target="https://podminky.urs.cz/item/CS_URS_2023_01/421351212" TargetMode="External" /><Relationship Id="rId45" Type="http://schemas.openxmlformats.org/officeDocument/2006/relationships/hyperlink" Target="https://podminky.urs.cz/item/CS_URS_2023_01/421351241" TargetMode="External" /><Relationship Id="rId46" Type="http://schemas.openxmlformats.org/officeDocument/2006/relationships/hyperlink" Target="https://podminky.urs.cz/item/CS_URS_2023_01/421361226" TargetMode="External" /><Relationship Id="rId47" Type="http://schemas.openxmlformats.org/officeDocument/2006/relationships/hyperlink" Target="https://podminky.urs.cz/item/CS_URS_2023_01/421941521" TargetMode="External" /><Relationship Id="rId48" Type="http://schemas.openxmlformats.org/officeDocument/2006/relationships/hyperlink" Target="https://podminky.urs.cz/item/CS_URS_2023_01/421953211" TargetMode="External" /><Relationship Id="rId49" Type="http://schemas.openxmlformats.org/officeDocument/2006/relationships/hyperlink" Target="https://podminky.urs.cz/item/CS_URS_2023_01/451315114" TargetMode="External" /><Relationship Id="rId50" Type="http://schemas.openxmlformats.org/officeDocument/2006/relationships/hyperlink" Target="https://podminky.urs.cz/item/CS_URS_2023_01/451475121" TargetMode="External" /><Relationship Id="rId51" Type="http://schemas.openxmlformats.org/officeDocument/2006/relationships/hyperlink" Target="https://podminky.urs.cz/item/CS_URS_2023_01/451475122" TargetMode="External" /><Relationship Id="rId52" Type="http://schemas.openxmlformats.org/officeDocument/2006/relationships/hyperlink" Target="https://podminky.urs.cz/item/CS_URS_2023_01/451577877" TargetMode="External" /><Relationship Id="rId53" Type="http://schemas.openxmlformats.org/officeDocument/2006/relationships/hyperlink" Target="https://podminky.urs.cz/item/CS_URS_2023_01/457311114" TargetMode="External" /><Relationship Id="rId54" Type="http://schemas.openxmlformats.org/officeDocument/2006/relationships/hyperlink" Target="https://podminky.urs.cz/item/CS_URS_2023_01/457451133" TargetMode="External" /><Relationship Id="rId55" Type="http://schemas.openxmlformats.org/officeDocument/2006/relationships/hyperlink" Target="https://podminky.urs.cz/item/CS_URS_2023_01/462511270" TargetMode="External" /><Relationship Id="rId56" Type="http://schemas.openxmlformats.org/officeDocument/2006/relationships/hyperlink" Target="https://podminky.urs.cz/item/CS_URS_2023_01/465513157" TargetMode="External" /><Relationship Id="rId57" Type="http://schemas.openxmlformats.org/officeDocument/2006/relationships/hyperlink" Target="https://podminky.urs.cz/item/CS_URS_2023_01/465513257" TargetMode="External" /><Relationship Id="rId58" Type="http://schemas.openxmlformats.org/officeDocument/2006/relationships/hyperlink" Target="https://podminky.urs.cz/item/CS_URS_2023_01/273361412" TargetMode="External" /><Relationship Id="rId59" Type="http://schemas.openxmlformats.org/officeDocument/2006/relationships/hyperlink" Target="https://podminky.urs.cz/item/CS_URS_2023_01/521272215" TargetMode="External" /><Relationship Id="rId60" Type="http://schemas.openxmlformats.org/officeDocument/2006/relationships/hyperlink" Target="https://podminky.urs.cz/item/CS_URS_2023_01/521283221" TargetMode="External" /><Relationship Id="rId61" Type="http://schemas.openxmlformats.org/officeDocument/2006/relationships/hyperlink" Target="https://podminky.urs.cz/item/CS_URS_2023_01/628613233" TargetMode="External" /><Relationship Id="rId62" Type="http://schemas.openxmlformats.org/officeDocument/2006/relationships/hyperlink" Target="https://podminky.urs.cz/item/CS_URS_2023_01/317661142" TargetMode="External" /><Relationship Id="rId63" Type="http://schemas.openxmlformats.org/officeDocument/2006/relationships/hyperlink" Target="https://podminky.urs.cz/item/CS_URS_2023_01/911121211" TargetMode="External" /><Relationship Id="rId64" Type="http://schemas.openxmlformats.org/officeDocument/2006/relationships/hyperlink" Target="https://podminky.urs.cz/item/CS_URS_2023_01/911121311" TargetMode="External" /><Relationship Id="rId65" Type="http://schemas.openxmlformats.org/officeDocument/2006/relationships/hyperlink" Target="https://podminky.urs.cz/item/CS_URS_2023_01/931992121" TargetMode="External" /><Relationship Id="rId66" Type="http://schemas.openxmlformats.org/officeDocument/2006/relationships/hyperlink" Target="https://podminky.urs.cz/item/CS_URS_2023_01/936942211" TargetMode="External" /><Relationship Id="rId67" Type="http://schemas.openxmlformats.org/officeDocument/2006/relationships/hyperlink" Target="https://podminky.urs.cz/item/CS_URS_2023_01/941111121" TargetMode="External" /><Relationship Id="rId68" Type="http://schemas.openxmlformats.org/officeDocument/2006/relationships/hyperlink" Target="https://podminky.urs.cz/item/CS_URS_2023_01/941111221" TargetMode="External" /><Relationship Id="rId69" Type="http://schemas.openxmlformats.org/officeDocument/2006/relationships/hyperlink" Target="https://podminky.urs.cz/item/CS_URS_2023_01/941111821" TargetMode="External" /><Relationship Id="rId70" Type="http://schemas.openxmlformats.org/officeDocument/2006/relationships/hyperlink" Target="https://podminky.urs.cz/item/CS_URS_2023_01/943211111" TargetMode="External" /><Relationship Id="rId71" Type="http://schemas.openxmlformats.org/officeDocument/2006/relationships/hyperlink" Target="https://podminky.urs.cz/item/CS_URS_2023_01/943211211" TargetMode="External" /><Relationship Id="rId72" Type="http://schemas.openxmlformats.org/officeDocument/2006/relationships/hyperlink" Target="https://podminky.urs.cz/item/CS_URS_2023_01/943211811" TargetMode="External" /><Relationship Id="rId73" Type="http://schemas.openxmlformats.org/officeDocument/2006/relationships/hyperlink" Target="https://podminky.urs.cz/item/CS_URS_2023_01/953965132" TargetMode="External" /><Relationship Id="rId74" Type="http://schemas.openxmlformats.org/officeDocument/2006/relationships/hyperlink" Target="https://podminky.urs.cz/item/CS_URS_2023_01/962021112" TargetMode="External" /><Relationship Id="rId75" Type="http://schemas.openxmlformats.org/officeDocument/2006/relationships/hyperlink" Target="https://podminky.urs.cz/item/CS_URS_2023_01/963051111" TargetMode="External" /><Relationship Id="rId76" Type="http://schemas.openxmlformats.org/officeDocument/2006/relationships/hyperlink" Target="https://podminky.urs.cz/item/CS_URS_2023_01/966075141" TargetMode="External" /><Relationship Id="rId77" Type="http://schemas.openxmlformats.org/officeDocument/2006/relationships/hyperlink" Target="https://podminky.urs.cz/item/CS_URS_2023_01/977271214" TargetMode="External" /><Relationship Id="rId78" Type="http://schemas.openxmlformats.org/officeDocument/2006/relationships/hyperlink" Target="https://podminky.urs.cz/item/CS_URS_2023_01/977271217" TargetMode="External" /><Relationship Id="rId79" Type="http://schemas.openxmlformats.org/officeDocument/2006/relationships/hyperlink" Target="https://podminky.urs.cz/item/CS_URS_2023_01/977271218" TargetMode="External" /><Relationship Id="rId80" Type="http://schemas.openxmlformats.org/officeDocument/2006/relationships/hyperlink" Target="https://podminky.urs.cz/item/CS_URS_2023_01/997013811" TargetMode="External" /><Relationship Id="rId81" Type="http://schemas.openxmlformats.org/officeDocument/2006/relationships/hyperlink" Target="https://podminky.urs.cz/item/CS_URS_2023_01/997211511" TargetMode="External" /><Relationship Id="rId82" Type="http://schemas.openxmlformats.org/officeDocument/2006/relationships/hyperlink" Target="https://podminky.urs.cz/item/CS_URS_2023_01/997211519" TargetMode="External" /><Relationship Id="rId83" Type="http://schemas.openxmlformats.org/officeDocument/2006/relationships/hyperlink" Target="https://podminky.urs.cz/item/CS_URS_2023_01/997211521" TargetMode="External" /><Relationship Id="rId84" Type="http://schemas.openxmlformats.org/officeDocument/2006/relationships/hyperlink" Target="https://podminky.urs.cz/item/CS_URS_2023_01/997211529" TargetMode="External" /><Relationship Id="rId85" Type="http://schemas.openxmlformats.org/officeDocument/2006/relationships/hyperlink" Target="https://podminky.urs.cz/item/CS_URS_2023_01/997211611" TargetMode="External" /><Relationship Id="rId86" Type="http://schemas.openxmlformats.org/officeDocument/2006/relationships/hyperlink" Target="https://podminky.urs.cz/item/CS_URS_2023_01/997211612" TargetMode="External" /><Relationship Id="rId87" Type="http://schemas.openxmlformats.org/officeDocument/2006/relationships/hyperlink" Target="https://podminky.urs.cz/item/CS_URS_2023_01/997211621" TargetMode="External" /><Relationship Id="rId88" Type="http://schemas.openxmlformats.org/officeDocument/2006/relationships/hyperlink" Target="https://podminky.urs.cz/item/CS_URS_2023_01/997221862" TargetMode="External" /><Relationship Id="rId89" Type="http://schemas.openxmlformats.org/officeDocument/2006/relationships/hyperlink" Target="https://podminky.urs.cz/item/CS_URS_2023_01/997221873" TargetMode="External" /><Relationship Id="rId90" Type="http://schemas.openxmlformats.org/officeDocument/2006/relationships/hyperlink" Target="https://podminky.urs.cz/item/CS_URS_2023_01/998212111" TargetMode="External" /><Relationship Id="rId91" Type="http://schemas.openxmlformats.org/officeDocument/2006/relationships/hyperlink" Target="https://podminky.urs.cz/item/CS_URS_2023_01/711112001" TargetMode="External" /><Relationship Id="rId92" Type="http://schemas.openxmlformats.org/officeDocument/2006/relationships/hyperlink" Target="https://podminky.urs.cz/item/CS_URS_2023_01/998711201" TargetMode="External" /><Relationship Id="rId93" Type="http://schemas.openxmlformats.org/officeDocument/2006/relationships/hyperlink" Target="https://podminky.urs.cz/item/CS_URS_2023_01/713131141" TargetMode="External" /><Relationship Id="rId94" Type="http://schemas.openxmlformats.org/officeDocument/2006/relationships/hyperlink" Target="https://podminky.urs.cz/item/CS_URS_2023_01/767995111" TargetMode="External" /><Relationship Id="rId95"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3_01/111251201"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751117" TargetMode="External" /><Relationship Id="rId10" Type="http://schemas.openxmlformats.org/officeDocument/2006/relationships/hyperlink" Target="https://podminky.urs.cz/item/CS_URS_2023_01/162751119" TargetMode="External" /><Relationship Id="rId11" Type="http://schemas.openxmlformats.org/officeDocument/2006/relationships/hyperlink" Target="https://podminky.urs.cz/item/CS_URS_2023_01/171103101" TargetMode="External" /><Relationship Id="rId12" Type="http://schemas.openxmlformats.org/officeDocument/2006/relationships/hyperlink" Target="https://podminky.urs.cz/item/CS_URS_2023_01/171151101" TargetMode="External" /><Relationship Id="rId13" Type="http://schemas.openxmlformats.org/officeDocument/2006/relationships/hyperlink" Target="https://podminky.urs.cz/item/CS_URS_2023_01/171201231" TargetMode="External" /><Relationship Id="rId14" Type="http://schemas.openxmlformats.org/officeDocument/2006/relationships/hyperlink" Target="https://podminky.urs.cz/item/CS_URS_2023_01/174111311" TargetMode="External" /><Relationship Id="rId15" Type="http://schemas.openxmlformats.org/officeDocument/2006/relationships/hyperlink" Target="https://podminky.urs.cz/item/CS_URS_2023_01/181411122" TargetMode="External" /><Relationship Id="rId16" Type="http://schemas.openxmlformats.org/officeDocument/2006/relationships/hyperlink" Target="https://podminky.urs.cz/item/CS_URS_2023_01/182351023" TargetMode="External" /><Relationship Id="rId17" Type="http://schemas.openxmlformats.org/officeDocument/2006/relationships/hyperlink" Target="https://podminky.urs.cz/item/CS_URS_2023_01/211971110" TargetMode="External" /><Relationship Id="rId18" Type="http://schemas.openxmlformats.org/officeDocument/2006/relationships/hyperlink" Target="https://podminky.urs.cz/item/CS_URS_2023_01/273321117" TargetMode="External" /><Relationship Id="rId19" Type="http://schemas.openxmlformats.org/officeDocument/2006/relationships/hyperlink" Target="https://podminky.urs.cz/item/CS_URS_2023_01/273321191" TargetMode="External" /><Relationship Id="rId20" Type="http://schemas.openxmlformats.org/officeDocument/2006/relationships/hyperlink" Target="https://podminky.urs.cz/item/CS_URS_2023_01/273354111" TargetMode="External" /><Relationship Id="rId21" Type="http://schemas.openxmlformats.org/officeDocument/2006/relationships/hyperlink" Target="https://podminky.urs.cz/item/CS_URS_2023_01/273354211" TargetMode="External" /><Relationship Id="rId22" Type="http://schemas.openxmlformats.org/officeDocument/2006/relationships/hyperlink" Target="https://podminky.urs.cz/item/CS_URS_2023_01/273361116" TargetMode="External" /><Relationship Id="rId23" Type="http://schemas.openxmlformats.org/officeDocument/2006/relationships/hyperlink" Target="https://podminky.urs.cz/item/CS_URS_2023_01/273361412" TargetMode="External" /><Relationship Id="rId24" Type="http://schemas.openxmlformats.org/officeDocument/2006/relationships/hyperlink" Target="https://podminky.urs.cz/item/CS_URS_2023_01/274311127" TargetMode="External" /><Relationship Id="rId25" Type="http://schemas.openxmlformats.org/officeDocument/2006/relationships/hyperlink" Target="https://podminky.urs.cz/item/CS_URS_2023_01/274311191" TargetMode="External" /><Relationship Id="rId26" Type="http://schemas.openxmlformats.org/officeDocument/2006/relationships/hyperlink" Target="https://podminky.urs.cz/item/CS_URS_2023_01/274354111" TargetMode="External" /><Relationship Id="rId27" Type="http://schemas.openxmlformats.org/officeDocument/2006/relationships/hyperlink" Target="https://podminky.urs.cz/item/CS_URS_2023_01/274354211" TargetMode="External" /><Relationship Id="rId28" Type="http://schemas.openxmlformats.org/officeDocument/2006/relationships/hyperlink" Target="https://podminky.urs.cz/item/CS_URS_2023_01/274361116" TargetMode="External" /><Relationship Id="rId29" Type="http://schemas.openxmlformats.org/officeDocument/2006/relationships/hyperlink" Target="https://podminky.urs.cz/item/CS_URS_2023_01/451315114" TargetMode="External" /><Relationship Id="rId30" Type="http://schemas.openxmlformats.org/officeDocument/2006/relationships/hyperlink" Target="https://podminky.urs.cz/item/CS_URS_2023_01/451541111" TargetMode="External" /><Relationship Id="rId31" Type="http://schemas.openxmlformats.org/officeDocument/2006/relationships/hyperlink" Target="https://podminky.urs.cz/item/CS_URS_2023_01/465513157" TargetMode="External" /><Relationship Id="rId32" Type="http://schemas.openxmlformats.org/officeDocument/2006/relationships/hyperlink" Target="https://podminky.urs.cz/item/CS_URS_2023_01/273361412" TargetMode="External" /><Relationship Id="rId33" Type="http://schemas.openxmlformats.org/officeDocument/2006/relationships/hyperlink" Target="https://podminky.urs.cz/item/CS_URS_2023_01/812472121" TargetMode="External" /><Relationship Id="rId34" Type="http://schemas.openxmlformats.org/officeDocument/2006/relationships/hyperlink" Target="https://podminky.urs.cz/item/CS_URS_2023_01/931992121" TargetMode="External" /><Relationship Id="rId35" Type="http://schemas.openxmlformats.org/officeDocument/2006/relationships/hyperlink" Target="https://podminky.urs.cz/item/CS_URS_2023_01/931994142" TargetMode="External" /><Relationship Id="rId36" Type="http://schemas.openxmlformats.org/officeDocument/2006/relationships/hyperlink" Target="https://podminky.urs.cz/item/CS_URS_2023_01/936942211" TargetMode="External" /><Relationship Id="rId37" Type="http://schemas.openxmlformats.org/officeDocument/2006/relationships/hyperlink" Target="https://podminky.urs.cz/item/CS_URS_2023_01/962021112" TargetMode="External" /><Relationship Id="rId38" Type="http://schemas.openxmlformats.org/officeDocument/2006/relationships/hyperlink" Target="https://podminky.urs.cz/item/CS_URS_2023_01/966008112" TargetMode="External" /><Relationship Id="rId39" Type="http://schemas.openxmlformats.org/officeDocument/2006/relationships/hyperlink" Target="https://podminky.urs.cz/item/CS_URS_2023_01/997211511" TargetMode="External" /><Relationship Id="rId40" Type="http://schemas.openxmlformats.org/officeDocument/2006/relationships/hyperlink" Target="https://podminky.urs.cz/item/CS_URS_2023_01/997211519" TargetMode="External" /><Relationship Id="rId41" Type="http://schemas.openxmlformats.org/officeDocument/2006/relationships/hyperlink" Target="https://podminky.urs.cz/item/CS_URS_2023_01/997211611" TargetMode="External" /><Relationship Id="rId42" Type="http://schemas.openxmlformats.org/officeDocument/2006/relationships/hyperlink" Target="https://podminky.urs.cz/item/CS_URS_2023_01/997221861" TargetMode="External" /><Relationship Id="rId43" Type="http://schemas.openxmlformats.org/officeDocument/2006/relationships/hyperlink" Target="https://podminky.urs.cz/item/CS_URS_2023_01/997221873" TargetMode="External" /><Relationship Id="rId44" Type="http://schemas.openxmlformats.org/officeDocument/2006/relationships/hyperlink" Target="https://podminky.urs.cz/item/CS_URS_2023_01/998214111" TargetMode="External" /><Relationship Id="rId45" Type="http://schemas.openxmlformats.org/officeDocument/2006/relationships/hyperlink" Target="https://podminky.urs.cz/item/CS_URS_2023_01/711112001" TargetMode="External" /><Relationship Id="rId46" Type="http://schemas.openxmlformats.org/officeDocument/2006/relationships/hyperlink" Target="https://podminky.urs.cz/item/CS_URS_2023_01/711112011" TargetMode="External" /><Relationship Id="rId47" Type="http://schemas.openxmlformats.org/officeDocument/2006/relationships/hyperlink" Target="https://podminky.urs.cz/item/CS_URS_2023_01/998711101" TargetMode="External" /><Relationship Id="rId48"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5" TargetMode="External" /><Relationship Id="rId3" Type="http://schemas.openxmlformats.org/officeDocument/2006/relationships/hyperlink" Target="https://podminky.urs.cz/item/CS_URS_2023_01/121151113" TargetMode="External" /><Relationship Id="rId4" Type="http://schemas.openxmlformats.org/officeDocument/2006/relationships/hyperlink" Target="https://podminky.urs.cz/item/CS_URS_2023_01/122152612" TargetMode="External" /><Relationship Id="rId5" Type="http://schemas.openxmlformats.org/officeDocument/2006/relationships/hyperlink" Target="https://podminky.urs.cz/item/CS_URS_2023_01/122202508" TargetMode="External" /><Relationship Id="rId6" Type="http://schemas.openxmlformats.org/officeDocument/2006/relationships/hyperlink" Target="https://podminky.urs.cz/item/CS_URS_2023_01/130001101" TargetMode="External" /><Relationship Id="rId7" Type="http://schemas.openxmlformats.org/officeDocument/2006/relationships/hyperlink" Target="https://podminky.urs.cz/item/CS_URS_2023_01/162751117" TargetMode="External" /><Relationship Id="rId8" Type="http://schemas.openxmlformats.org/officeDocument/2006/relationships/hyperlink" Target="https://podminky.urs.cz/item/CS_URS_2023_01/162751119" TargetMode="External" /><Relationship Id="rId9" Type="http://schemas.openxmlformats.org/officeDocument/2006/relationships/hyperlink" Target="https://podminky.urs.cz/item/CS_URS_2023_01/171201231" TargetMode="External" /><Relationship Id="rId10" Type="http://schemas.openxmlformats.org/officeDocument/2006/relationships/hyperlink" Target="https://podminky.urs.cz/item/CS_URS_2023_01/174111311" TargetMode="External" /><Relationship Id="rId11" Type="http://schemas.openxmlformats.org/officeDocument/2006/relationships/hyperlink" Target="https://podminky.urs.cz/item/CS_URS_2023_01/181411122" TargetMode="External" /><Relationship Id="rId12" Type="http://schemas.openxmlformats.org/officeDocument/2006/relationships/hyperlink" Target="https://podminky.urs.cz/item/CS_URS_2023_01/182351123" TargetMode="External" /><Relationship Id="rId13" Type="http://schemas.openxmlformats.org/officeDocument/2006/relationships/hyperlink" Target="https://podminky.urs.cz/item/CS_URS_2023_01/211971110" TargetMode="External" /><Relationship Id="rId14" Type="http://schemas.openxmlformats.org/officeDocument/2006/relationships/hyperlink" Target="https://podminky.urs.cz/item/CS_URS_2023_01/212795111" TargetMode="External" /><Relationship Id="rId15" Type="http://schemas.openxmlformats.org/officeDocument/2006/relationships/hyperlink" Target="https://podminky.urs.cz/item/CS_URS_2023_01/274311127" TargetMode="External" /><Relationship Id="rId16" Type="http://schemas.openxmlformats.org/officeDocument/2006/relationships/hyperlink" Target="https://podminky.urs.cz/item/CS_URS_2023_01/274311191" TargetMode="External" /><Relationship Id="rId17" Type="http://schemas.openxmlformats.org/officeDocument/2006/relationships/hyperlink" Target="https://podminky.urs.cz/item/CS_URS_2023_01/274354111" TargetMode="External" /><Relationship Id="rId18" Type="http://schemas.openxmlformats.org/officeDocument/2006/relationships/hyperlink" Target="https://podminky.urs.cz/item/CS_URS_2023_01/274354211" TargetMode="External" /><Relationship Id="rId19" Type="http://schemas.openxmlformats.org/officeDocument/2006/relationships/hyperlink" Target="https://podminky.urs.cz/item/CS_URS_2023_01/275321119" TargetMode="External" /><Relationship Id="rId20" Type="http://schemas.openxmlformats.org/officeDocument/2006/relationships/hyperlink" Target="https://podminky.urs.cz/item/CS_URS_2023_01/275321191" TargetMode="External" /><Relationship Id="rId21" Type="http://schemas.openxmlformats.org/officeDocument/2006/relationships/hyperlink" Target="https://podminky.urs.cz/item/CS_URS_2023_01/275354111" TargetMode="External" /><Relationship Id="rId22" Type="http://schemas.openxmlformats.org/officeDocument/2006/relationships/hyperlink" Target="https://podminky.urs.cz/item/CS_URS_2023_01/275354211" TargetMode="External" /><Relationship Id="rId23" Type="http://schemas.openxmlformats.org/officeDocument/2006/relationships/hyperlink" Target="https://podminky.urs.cz/item/CS_URS_2023_01/275361116" TargetMode="External" /><Relationship Id="rId24" Type="http://schemas.openxmlformats.org/officeDocument/2006/relationships/hyperlink" Target="https://podminky.urs.cz/item/CS_URS_2023_01/317321118" TargetMode="External" /><Relationship Id="rId25" Type="http://schemas.openxmlformats.org/officeDocument/2006/relationships/hyperlink" Target="https://podminky.urs.cz/item/CS_URS_2023_01/317321191" TargetMode="External" /><Relationship Id="rId26" Type="http://schemas.openxmlformats.org/officeDocument/2006/relationships/hyperlink" Target="https://podminky.urs.cz/item/CS_URS_2023_01/317353121" TargetMode="External" /><Relationship Id="rId27" Type="http://schemas.openxmlformats.org/officeDocument/2006/relationships/hyperlink" Target="https://podminky.urs.cz/item/CS_URS_2023_01/317353221" TargetMode="External" /><Relationship Id="rId28" Type="http://schemas.openxmlformats.org/officeDocument/2006/relationships/hyperlink" Target="https://podminky.urs.cz/item/CS_URS_2023_01/317361116" TargetMode="External" /><Relationship Id="rId29" Type="http://schemas.openxmlformats.org/officeDocument/2006/relationships/hyperlink" Target="https://podminky.urs.cz/item/CS_URS_2023_01/334124111" TargetMode="External" /><Relationship Id="rId30" Type="http://schemas.openxmlformats.org/officeDocument/2006/relationships/hyperlink" Target="https://podminky.urs.cz/item/CS_URS_2023_01/389121112" TargetMode="External" /><Relationship Id="rId31" Type="http://schemas.openxmlformats.org/officeDocument/2006/relationships/hyperlink" Target="https://podminky.urs.cz/item/CS_URS_2023_01/389121113" TargetMode="External" /><Relationship Id="rId32" Type="http://schemas.openxmlformats.org/officeDocument/2006/relationships/hyperlink" Target="https://podminky.urs.cz/item/CS_URS_2023_01/421361226" TargetMode="External" /><Relationship Id="rId33" Type="http://schemas.openxmlformats.org/officeDocument/2006/relationships/hyperlink" Target="https://podminky.urs.cz/item/CS_URS_2023_01/389361001" TargetMode="External" /><Relationship Id="rId34" Type="http://schemas.openxmlformats.org/officeDocument/2006/relationships/hyperlink" Target="https://podminky.urs.cz/item/CS_URS_2023_01/389381001" TargetMode="External" /><Relationship Id="rId35" Type="http://schemas.openxmlformats.org/officeDocument/2006/relationships/hyperlink" Target="https://podminky.urs.cz/item/CS_URS_2023_01/421941521" TargetMode="External" /><Relationship Id="rId36" Type="http://schemas.openxmlformats.org/officeDocument/2006/relationships/hyperlink" Target="https://podminky.urs.cz/item/CS_URS_2023_01/421953211" TargetMode="External" /><Relationship Id="rId37" Type="http://schemas.openxmlformats.org/officeDocument/2006/relationships/hyperlink" Target="https://podminky.urs.cz/item/CS_URS_2023_01/451315124" TargetMode="External" /><Relationship Id="rId38" Type="http://schemas.openxmlformats.org/officeDocument/2006/relationships/hyperlink" Target="https://podminky.urs.cz/item/CS_URS_2023_01/451475121" TargetMode="External" /><Relationship Id="rId39" Type="http://schemas.openxmlformats.org/officeDocument/2006/relationships/hyperlink" Target="https://podminky.urs.cz/item/CS_URS_2023_01/451475122" TargetMode="External" /><Relationship Id="rId40" Type="http://schemas.openxmlformats.org/officeDocument/2006/relationships/hyperlink" Target="https://podminky.urs.cz/item/CS_URS_2023_01/451541111" TargetMode="External" /><Relationship Id="rId41" Type="http://schemas.openxmlformats.org/officeDocument/2006/relationships/hyperlink" Target="https://podminky.urs.cz/item/CS_URS_2023_01/457311114" TargetMode="External" /><Relationship Id="rId42" Type="http://schemas.openxmlformats.org/officeDocument/2006/relationships/hyperlink" Target="https://podminky.urs.cz/item/CS_URS_2023_01/457311116" TargetMode="External" /><Relationship Id="rId43" Type="http://schemas.openxmlformats.org/officeDocument/2006/relationships/hyperlink" Target="https://podminky.urs.cz/item/CS_URS_2023_01/457451133" TargetMode="External" /><Relationship Id="rId44" Type="http://schemas.openxmlformats.org/officeDocument/2006/relationships/hyperlink" Target="https://podminky.urs.cz/item/CS_URS_2023_01/465513157" TargetMode="External" /><Relationship Id="rId45" Type="http://schemas.openxmlformats.org/officeDocument/2006/relationships/hyperlink" Target="https://podminky.urs.cz/item/CS_URS_2023_01/273361412" TargetMode="External" /><Relationship Id="rId46" Type="http://schemas.openxmlformats.org/officeDocument/2006/relationships/hyperlink" Target="https://podminky.urs.cz/item/CS_URS_2023_01/521272215" TargetMode="External" /><Relationship Id="rId47" Type="http://schemas.openxmlformats.org/officeDocument/2006/relationships/hyperlink" Target="https://podminky.urs.cz/item/CS_URS_2023_01/521283221" TargetMode="External" /><Relationship Id="rId48" Type="http://schemas.openxmlformats.org/officeDocument/2006/relationships/hyperlink" Target="https://podminky.urs.cz/item/CS_URS_2023_01/628613233" TargetMode="External" /><Relationship Id="rId49" Type="http://schemas.openxmlformats.org/officeDocument/2006/relationships/hyperlink" Target="https://podminky.urs.cz/item/CS_URS_2023_01/317661142" TargetMode="External" /><Relationship Id="rId50" Type="http://schemas.openxmlformats.org/officeDocument/2006/relationships/hyperlink" Target="https://podminky.urs.cz/item/CS_URS_2023_01/911121211" TargetMode="External" /><Relationship Id="rId51" Type="http://schemas.openxmlformats.org/officeDocument/2006/relationships/hyperlink" Target="https://podminky.urs.cz/item/CS_URS_2023_01/911121311" TargetMode="External" /><Relationship Id="rId52" Type="http://schemas.openxmlformats.org/officeDocument/2006/relationships/hyperlink" Target="https://podminky.urs.cz/item/CS_URS_2023_01/931992121" TargetMode="External" /><Relationship Id="rId53" Type="http://schemas.openxmlformats.org/officeDocument/2006/relationships/hyperlink" Target="https://podminky.urs.cz/item/CS_URS_2023_01/936942211" TargetMode="External" /><Relationship Id="rId54" Type="http://schemas.openxmlformats.org/officeDocument/2006/relationships/hyperlink" Target="https://podminky.urs.cz/item/CS_URS_2023_01/941111121" TargetMode="External" /><Relationship Id="rId55" Type="http://schemas.openxmlformats.org/officeDocument/2006/relationships/hyperlink" Target="https://podminky.urs.cz/item/CS_URS_2023_01/941111221" TargetMode="External" /><Relationship Id="rId56" Type="http://schemas.openxmlformats.org/officeDocument/2006/relationships/hyperlink" Target="https://podminky.urs.cz/item/CS_URS_2023_01/941111821" TargetMode="External" /><Relationship Id="rId57" Type="http://schemas.openxmlformats.org/officeDocument/2006/relationships/hyperlink" Target="https://podminky.urs.cz/item/CS_URS_2023_01/943211111" TargetMode="External" /><Relationship Id="rId58" Type="http://schemas.openxmlformats.org/officeDocument/2006/relationships/hyperlink" Target="https://podminky.urs.cz/item/CS_URS_2023_01/943211211" TargetMode="External" /><Relationship Id="rId59" Type="http://schemas.openxmlformats.org/officeDocument/2006/relationships/hyperlink" Target="https://podminky.urs.cz/item/CS_URS_2023_01/943211811" TargetMode="External" /><Relationship Id="rId60" Type="http://schemas.openxmlformats.org/officeDocument/2006/relationships/hyperlink" Target="https://podminky.urs.cz/item/CS_URS_2023_01/953965R001" TargetMode="External" /><Relationship Id="rId61" Type="http://schemas.openxmlformats.org/officeDocument/2006/relationships/hyperlink" Target="https://podminky.urs.cz/item/CS_URS_2023_01/962021112" TargetMode="External" /><Relationship Id="rId62" Type="http://schemas.openxmlformats.org/officeDocument/2006/relationships/hyperlink" Target="https://podminky.urs.cz/item/CS_URS_2023_01/963051111" TargetMode="External" /><Relationship Id="rId63" Type="http://schemas.openxmlformats.org/officeDocument/2006/relationships/hyperlink" Target="https://podminky.urs.cz/item/CS_URS_2023_01/966075141" TargetMode="External" /><Relationship Id="rId64" Type="http://schemas.openxmlformats.org/officeDocument/2006/relationships/hyperlink" Target="https://podminky.urs.cz/item/CS_URS_2023_01/977271214" TargetMode="External" /><Relationship Id="rId65" Type="http://schemas.openxmlformats.org/officeDocument/2006/relationships/hyperlink" Target="https://podminky.urs.cz/item/CS_URS_2023_01/977271215" TargetMode="External" /><Relationship Id="rId66" Type="http://schemas.openxmlformats.org/officeDocument/2006/relationships/hyperlink" Target="https://podminky.urs.cz/item/CS_URS_2023_01/977271217" TargetMode="External" /><Relationship Id="rId67" Type="http://schemas.openxmlformats.org/officeDocument/2006/relationships/hyperlink" Target="https://podminky.urs.cz/item/CS_URS_2023_01/985331212" TargetMode="External" /><Relationship Id="rId68" Type="http://schemas.openxmlformats.org/officeDocument/2006/relationships/hyperlink" Target="https://podminky.urs.cz/item/CS_URS_2023_01/997013811" TargetMode="External" /><Relationship Id="rId69" Type="http://schemas.openxmlformats.org/officeDocument/2006/relationships/hyperlink" Target="https://podminky.urs.cz/item/CS_URS_2023_01/997211511" TargetMode="External" /><Relationship Id="rId70" Type="http://schemas.openxmlformats.org/officeDocument/2006/relationships/hyperlink" Target="https://podminky.urs.cz/item/CS_URS_2023_01/997211519" TargetMode="External" /><Relationship Id="rId71" Type="http://schemas.openxmlformats.org/officeDocument/2006/relationships/hyperlink" Target="https://podminky.urs.cz/item/CS_URS_2023_01/997211521" TargetMode="External" /><Relationship Id="rId72" Type="http://schemas.openxmlformats.org/officeDocument/2006/relationships/hyperlink" Target="https://podminky.urs.cz/item/CS_URS_2023_01/997211529" TargetMode="External" /><Relationship Id="rId73" Type="http://schemas.openxmlformats.org/officeDocument/2006/relationships/hyperlink" Target="https://podminky.urs.cz/item/CS_URS_2023_01/997211611" TargetMode="External" /><Relationship Id="rId74" Type="http://schemas.openxmlformats.org/officeDocument/2006/relationships/hyperlink" Target="https://podminky.urs.cz/item/CS_URS_2023_01/997211612" TargetMode="External" /><Relationship Id="rId75" Type="http://schemas.openxmlformats.org/officeDocument/2006/relationships/hyperlink" Target="https://podminky.urs.cz/item/CS_URS_2023_01/997211621" TargetMode="External" /><Relationship Id="rId76" Type="http://schemas.openxmlformats.org/officeDocument/2006/relationships/hyperlink" Target="https://podminky.urs.cz/item/CS_URS_2023_01/997221862" TargetMode="External" /><Relationship Id="rId77" Type="http://schemas.openxmlformats.org/officeDocument/2006/relationships/hyperlink" Target="https://podminky.urs.cz/item/CS_URS_2023_01/997221873" TargetMode="External" /><Relationship Id="rId78" Type="http://schemas.openxmlformats.org/officeDocument/2006/relationships/hyperlink" Target="https://podminky.urs.cz/item/CS_URS_2023_01/711112001" TargetMode="External" /><Relationship Id="rId79" Type="http://schemas.openxmlformats.org/officeDocument/2006/relationships/hyperlink" Target="https://podminky.urs.cz/item/CS_URS_2023_01/711112011" TargetMode="External" /><Relationship Id="rId80" Type="http://schemas.openxmlformats.org/officeDocument/2006/relationships/hyperlink" Target="https://podminky.urs.cz/item/CS_URS_2023_01/711-R00" TargetMode="External" /><Relationship Id="rId81" Type="http://schemas.openxmlformats.org/officeDocument/2006/relationships/hyperlink" Target="https://podminky.urs.cz/item/CS_URS_2023_01/711-R01" TargetMode="External" /><Relationship Id="rId82" Type="http://schemas.openxmlformats.org/officeDocument/2006/relationships/hyperlink" Target="https://podminky.urs.cz/item/CS_URS_2023_01/998711201" TargetMode="External" /><Relationship Id="rId83" Type="http://schemas.openxmlformats.org/officeDocument/2006/relationships/hyperlink" Target="https://podminky.urs.cz/item/CS_URS_2023_01/713131141" TargetMode="External" /><Relationship Id="rId84" Type="http://schemas.openxmlformats.org/officeDocument/2006/relationships/hyperlink" Target="https://podminky.urs.cz/item/CS_URS_2023_01/430153R002" TargetMode="External" /><Relationship Id="rId85"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3_01/111251201" TargetMode="External" /><Relationship Id="rId2" Type="http://schemas.openxmlformats.org/officeDocument/2006/relationships/hyperlink" Target="https://podminky.urs.cz/item/CS_URS_2023_01/112155315"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13" TargetMode="External" /><Relationship Id="rId6" Type="http://schemas.openxmlformats.org/officeDocument/2006/relationships/hyperlink" Target="https://podminky.urs.cz/item/CS_URS_2023_01/122252611"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432511" TargetMode="External" /><Relationship Id="rId10" Type="http://schemas.openxmlformats.org/officeDocument/2006/relationships/hyperlink" Target="https://podminky.urs.cz/item/CS_URS_2023_01/162751117" TargetMode="External" /><Relationship Id="rId11" Type="http://schemas.openxmlformats.org/officeDocument/2006/relationships/hyperlink" Target="https://podminky.urs.cz/item/CS_URS_2023_01/162751119" TargetMode="External" /><Relationship Id="rId12" Type="http://schemas.openxmlformats.org/officeDocument/2006/relationships/hyperlink" Target="https://podminky.urs.cz/item/CS_URS_2023_01/167151101" TargetMode="External" /><Relationship Id="rId13" Type="http://schemas.openxmlformats.org/officeDocument/2006/relationships/hyperlink" Target="https://podminky.urs.cz/item/CS_URS_2023_01/171103101" TargetMode="External" /><Relationship Id="rId14" Type="http://schemas.openxmlformats.org/officeDocument/2006/relationships/hyperlink" Target="https://podminky.urs.cz/item/CS_URS_2023_01/171201231" TargetMode="External" /><Relationship Id="rId15" Type="http://schemas.openxmlformats.org/officeDocument/2006/relationships/hyperlink" Target="https://podminky.urs.cz/item/CS_URS_2023_01/174111311" TargetMode="External" /><Relationship Id="rId16" Type="http://schemas.openxmlformats.org/officeDocument/2006/relationships/hyperlink" Target="https://podminky.urs.cz/item/CS_URS_2023_01/181411122" TargetMode="External" /><Relationship Id="rId17" Type="http://schemas.openxmlformats.org/officeDocument/2006/relationships/hyperlink" Target="https://podminky.urs.cz/item/CS_URS_2023_01/182351123" TargetMode="External" /><Relationship Id="rId18" Type="http://schemas.openxmlformats.org/officeDocument/2006/relationships/hyperlink" Target="https://podminky.urs.cz/item/CS_URS_2023_01/211971110" TargetMode="External" /><Relationship Id="rId19" Type="http://schemas.openxmlformats.org/officeDocument/2006/relationships/hyperlink" Target="https://podminky.urs.cz/item/CS_URS_2023_01/273321117" TargetMode="External" /><Relationship Id="rId20" Type="http://schemas.openxmlformats.org/officeDocument/2006/relationships/hyperlink" Target="https://podminky.urs.cz/item/CS_URS_2023_01/273321118" TargetMode="External" /><Relationship Id="rId21" Type="http://schemas.openxmlformats.org/officeDocument/2006/relationships/hyperlink" Target="https://podminky.urs.cz/item/CS_URS_2023_01/273321191" TargetMode="External" /><Relationship Id="rId22" Type="http://schemas.openxmlformats.org/officeDocument/2006/relationships/hyperlink" Target="https://podminky.urs.cz/item/CS_URS_2023_01/273354111" TargetMode="External" /><Relationship Id="rId23" Type="http://schemas.openxmlformats.org/officeDocument/2006/relationships/hyperlink" Target="https://podminky.urs.cz/item/CS_URS_2023_01/273354211" TargetMode="External" /><Relationship Id="rId24" Type="http://schemas.openxmlformats.org/officeDocument/2006/relationships/hyperlink" Target="https://podminky.urs.cz/item/CS_URS_2023_01/273361116" TargetMode="External" /><Relationship Id="rId25" Type="http://schemas.openxmlformats.org/officeDocument/2006/relationships/hyperlink" Target="https://podminky.urs.cz/item/CS_URS_2023_01/273361412" TargetMode="External" /><Relationship Id="rId26" Type="http://schemas.openxmlformats.org/officeDocument/2006/relationships/hyperlink" Target="https://podminky.urs.cz/item/CS_URS_2023_01/274311127" TargetMode="External" /><Relationship Id="rId27" Type="http://schemas.openxmlformats.org/officeDocument/2006/relationships/hyperlink" Target="https://podminky.urs.cz/item/CS_URS_2023_01/274311191" TargetMode="External" /><Relationship Id="rId28" Type="http://schemas.openxmlformats.org/officeDocument/2006/relationships/hyperlink" Target="https://podminky.urs.cz/item/CS_URS_2023_01/274354111" TargetMode="External" /><Relationship Id="rId29" Type="http://schemas.openxmlformats.org/officeDocument/2006/relationships/hyperlink" Target="https://podminky.urs.cz/item/CS_URS_2023_01/274354211" TargetMode="External" /><Relationship Id="rId30" Type="http://schemas.openxmlformats.org/officeDocument/2006/relationships/hyperlink" Target="https://podminky.urs.cz/item/CS_URS_2023_01/274361116" TargetMode="External" /><Relationship Id="rId31" Type="http://schemas.openxmlformats.org/officeDocument/2006/relationships/hyperlink" Target="https://podminky.urs.cz/item/CS_URS_2023_01/317321118" TargetMode="External" /><Relationship Id="rId32" Type="http://schemas.openxmlformats.org/officeDocument/2006/relationships/hyperlink" Target="https://podminky.urs.cz/item/CS_URS_2023_01/317321191" TargetMode="External" /><Relationship Id="rId33" Type="http://schemas.openxmlformats.org/officeDocument/2006/relationships/hyperlink" Target="https://podminky.urs.cz/item/CS_URS_2023_01/317353121" TargetMode="External" /><Relationship Id="rId34" Type="http://schemas.openxmlformats.org/officeDocument/2006/relationships/hyperlink" Target="https://podminky.urs.cz/item/CS_URS_2023_01/317353221" TargetMode="External" /><Relationship Id="rId35" Type="http://schemas.openxmlformats.org/officeDocument/2006/relationships/hyperlink" Target="https://podminky.urs.cz/item/CS_URS_2023_01/317361116" TargetMode="External" /><Relationship Id="rId36" Type="http://schemas.openxmlformats.org/officeDocument/2006/relationships/hyperlink" Target="https://podminky.urs.cz/item/CS_URS_2023_01/334323218" TargetMode="External" /><Relationship Id="rId37" Type="http://schemas.openxmlformats.org/officeDocument/2006/relationships/hyperlink" Target="https://podminky.urs.cz/item/CS_URS_2023_01/334323291" TargetMode="External" /><Relationship Id="rId38" Type="http://schemas.openxmlformats.org/officeDocument/2006/relationships/hyperlink" Target="https://podminky.urs.cz/item/CS_URS_2023_01/334352111" TargetMode="External" /><Relationship Id="rId39" Type="http://schemas.openxmlformats.org/officeDocument/2006/relationships/hyperlink" Target="https://podminky.urs.cz/item/CS_URS_2023_01/334352211" TargetMode="External" /><Relationship Id="rId40" Type="http://schemas.openxmlformats.org/officeDocument/2006/relationships/hyperlink" Target="https://podminky.urs.cz/item/CS_URS_2023_01/334361226" TargetMode="External" /><Relationship Id="rId41" Type="http://schemas.openxmlformats.org/officeDocument/2006/relationships/hyperlink" Target="https://podminky.urs.cz/item/CS_URS_2023_01/389121111" TargetMode="External" /><Relationship Id="rId42" Type="http://schemas.openxmlformats.org/officeDocument/2006/relationships/hyperlink" Target="https://podminky.urs.cz/item/CS_URS_2023_01/389121112" TargetMode="External" /><Relationship Id="rId43" Type="http://schemas.openxmlformats.org/officeDocument/2006/relationships/hyperlink" Target="https://podminky.urs.cz/item/CS_URS_2023_01/451315114" TargetMode="External" /><Relationship Id="rId44" Type="http://schemas.openxmlformats.org/officeDocument/2006/relationships/hyperlink" Target="https://podminky.urs.cz/item/CS_URS_2023_01/457311116" TargetMode="External" /><Relationship Id="rId45" Type="http://schemas.openxmlformats.org/officeDocument/2006/relationships/hyperlink" Target="https://podminky.urs.cz/item/CS_URS_2023_01/465513157" TargetMode="External" /><Relationship Id="rId46" Type="http://schemas.openxmlformats.org/officeDocument/2006/relationships/hyperlink" Target="https://podminky.urs.cz/item/CS_URS_2023_01/273361412" TargetMode="External" /><Relationship Id="rId47" Type="http://schemas.openxmlformats.org/officeDocument/2006/relationships/hyperlink" Target="https://podminky.urs.cz/item/CS_URS_2023_01/931992121" TargetMode="External" /><Relationship Id="rId48" Type="http://schemas.openxmlformats.org/officeDocument/2006/relationships/hyperlink" Target="https://podminky.urs.cz/item/CS_URS_2023_01/931994142" TargetMode="External" /><Relationship Id="rId49" Type="http://schemas.openxmlformats.org/officeDocument/2006/relationships/hyperlink" Target="https://podminky.urs.cz/item/CS_URS_2023_01/936942211" TargetMode="External" /><Relationship Id="rId50" Type="http://schemas.openxmlformats.org/officeDocument/2006/relationships/hyperlink" Target="https://podminky.urs.cz/item/CS_URS_2023_01/962021112" TargetMode="External" /><Relationship Id="rId51" Type="http://schemas.openxmlformats.org/officeDocument/2006/relationships/hyperlink" Target="https://podminky.urs.cz/item/CS_URS_2023_01/962041211" TargetMode="External" /><Relationship Id="rId52" Type="http://schemas.openxmlformats.org/officeDocument/2006/relationships/hyperlink" Target="https://podminky.urs.cz/item/CS_URS_2023_01/963051111" TargetMode="External" /><Relationship Id="rId53" Type="http://schemas.openxmlformats.org/officeDocument/2006/relationships/hyperlink" Target="https://podminky.urs.cz/item/CS_URS_2023_01/966008112" TargetMode="External" /><Relationship Id="rId54" Type="http://schemas.openxmlformats.org/officeDocument/2006/relationships/hyperlink" Target="https://podminky.urs.cz/item/CS_URS_2023_01/992114111" TargetMode="External" /><Relationship Id="rId55" Type="http://schemas.openxmlformats.org/officeDocument/2006/relationships/hyperlink" Target="https://podminky.urs.cz/item/CS_URS_2023_01/992114112" TargetMode="External" /><Relationship Id="rId56" Type="http://schemas.openxmlformats.org/officeDocument/2006/relationships/hyperlink" Target="https://podminky.urs.cz/item/CS_URS_2022_01/992114291" TargetMode="External" /><Relationship Id="rId57" Type="http://schemas.openxmlformats.org/officeDocument/2006/relationships/hyperlink" Target="https://podminky.urs.cz/item/CS_URS_2023_01/992114292" TargetMode="External" /><Relationship Id="rId58" Type="http://schemas.openxmlformats.org/officeDocument/2006/relationships/hyperlink" Target="https://podminky.urs.cz/item/CS_URS_2023_01/997211511" TargetMode="External" /><Relationship Id="rId59" Type="http://schemas.openxmlformats.org/officeDocument/2006/relationships/hyperlink" Target="https://podminky.urs.cz/item/CS_URS_2023_01/997211519" TargetMode="External" /><Relationship Id="rId60" Type="http://schemas.openxmlformats.org/officeDocument/2006/relationships/hyperlink" Target="https://podminky.urs.cz/item/CS_URS_2023_01/997211611" TargetMode="External" /><Relationship Id="rId61" Type="http://schemas.openxmlformats.org/officeDocument/2006/relationships/hyperlink" Target="https://podminky.urs.cz/item/CS_URS_2023_01/997221861" TargetMode="External" /><Relationship Id="rId62" Type="http://schemas.openxmlformats.org/officeDocument/2006/relationships/hyperlink" Target="https://podminky.urs.cz/item/CS_URS_2023_01/997221862" TargetMode="External" /><Relationship Id="rId63" Type="http://schemas.openxmlformats.org/officeDocument/2006/relationships/hyperlink" Target="https://podminky.urs.cz/item/CS_URS_2023_01/997221873" TargetMode="External" /><Relationship Id="rId64" Type="http://schemas.openxmlformats.org/officeDocument/2006/relationships/hyperlink" Target="https://podminky.urs.cz/item/CS_URS_2023_01/998214111" TargetMode="External" /><Relationship Id="rId65" Type="http://schemas.openxmlformats.org/officeDocument/2006/relationships/hyperlink" Target="https://podminky.urs.cz/item/CS_URS_2023_01/998214191" TargetMode="External" /><Relationship Id="rId66" Type="http://schemas.openxmlformats.org/officeDocument/2006/relationships/hyperlink" Target="https://podminky.urs.cz/item/CS_URS_2023_01/711112001" TargetMode="External" /><Relationship Id="rId67" Type="http://schemas.openxmlformats.org/officeDocument/2006/relationships/hyperlink" Target="https://podminky.urs.cz/item/CS_URS_2023_01/711112011" TargetMode="External" /><Relationship Id="rId68" Type="http://schemas.openxmlformats.org/officeDocument/2006/relationships/hyperlink" Target="https://podminky.urs.cz/item/CS_URS_2023_01/998711101" TargetMode="External" /><Relationship Id="rId69" Type="http://schemas.openxmlformats.org/officeDocument/2006/relationships/hyperlink" Target="https://podminky.urs.cz/item/CS_URS_2023_01/998711193" TargetMode="External" /><Relationship Id="rId70"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hyperlink" Target="https://podminky.urs.cz/item/CS_URS_2023_01/060001000" TargetMode="External" /><Relationship Id="rId6"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432511" TargetMode="External" /><Relationship Id="rId10" Type="http://schemas.openxmlformats.org/officeDocument/2006/relationships/hyperlink" Target="https://podminky.urs.cz/item/CS_URS_2023_01/162751117" TargetMode="External" /><Relationship Id="rId11" Type="http://schemas.openxmlformats.org/officeDocument/2006/relationships/hyperlink" Target="https://podminky.urs.cz/item/CS_URS_2023_01/162751119" TargetMode="External" /><Relationship Id="rId12" Type="http://schemas.openxmlformats.org/officeDocument/2006/relationships/hyperlink" Target="https://podminky.urs.cz/item/CS_URS_2023_01/167151101" TargetMode="External" /><Relationship Id="rId13" Type="http://schemas.openxmlformats.org/officeDocument/2006/relationships/hyperlink" Target="https://podminky.urs.cz/item/CS_URS_2023_01/171103101" TargetMode="External" /><Relationship Id="rId14" Type="http://schemas.openxmlformats.org/officeDocument/2006/relationships/hyperlink" Target="https://podminky.urs.cz/item/CS_URS_2023_01/171151101" TargetMode="External" /><Relationship Id="rId15" Type="http://schemas.openxmlformats.org/officeDocument/2006/relationships/hyperlink" Target="https://podminky.urs.cz/item/CS_URS_2023_01/171201231" TargetMode="External" /><Relationship Id="rId16" Type="http://schemas.openxmlformats.org/officeDocument/2006/relationships/hyperlink" Target="https://podminky.urs.cz/item/CS_URS_2023_01/174111311" TargetMode="External" /><Relationship Id="rId17" Type="http://schemas.openxmlformats.org/officeDocument/2006/relationships/hyperlink" Target="https://podminky.urs.cz/item/CS_URS_2023_01/181411122" TargetMode="External" /><Relationship Id="rId18" Type="http://schemas.openxmlformats.org/officeDocument/2006/relationships/hyperlink" Target="https://podminky.urs.cz/item/CS_URS_2023_01/182351023" TargetMode="External" /><Relationship Id="rId19" Type="http://schemas.openxmlformats.org/officeDocument/2006/relationships/hyperlink" Target="https://podminky.urs.cz/item/CS_URS_2023_01/211971110" TargetMode="External" /><Relationship Id="rId20" Type="http://schemas.openxmlformats.org/officeDocument/2006/relationships/hyperlink" Target="https://podminky.urs.cz/item/CS_URS_2023_01/273321117" TargetMode="External" /><Relationship Id="rId21" Type="http://schemas.openxmlformats.org/officeDocument/2006/relationships/hyperlink" Target="https://podminky.urs.cz/item/CS_URS_2023_01/273321191" TargetMode="External" /><Relationship Id="rId22" Type="http://schemas.openxmlformats.org/officeDocument/2006/relationships/hyperlink" Target="https://podminky.urs.cz/item/CS_URS_2023_01/273354111" TargetMode="External" /><Relationship Id="rId23" Type="http://schemas.openxmlformats.org/officeDocument/2006/relationships/hyperlink" Target="https://podminky.urs.cz/item/CS_URS_2023_01/273354211" TargetMode="External" /><Relationship Id="rId24" Type="http://schemas.openxmlformats.org/officeDocument/2006/relationships/hyperlink" Target="https://podminky.urs.cz/item/CS_URS_2023_01/273361412" TargetMode="External" /><Relationship Id="rId25" Type="http://schemas.openxmlformats.org/officeDocument/2006/relationships/hyperlink" Target="https://podminky.urs.cz/item/CS_URS_2023_01/274311127" TargetMode="External" /><Relationship Id="rId26" Type="http://schemas.openxmlformats.org/officeDocument/2006/relationships/hyperlink" Target="https://podminky.urs.cz/item/CS_URS_2023_01/274311191" TargetMode="External" /><Relationship Id="rId27" Type="http://schemas.openxmlformats.org/officeDocument/2006/relationships/hyperlink" Target="https://podminky.urs.cz/item/CS_URS_2023_01/274354111" TargetMode="External" /><Relationship Id="rId28" Type="http://schemas.openxmlformats.org/officeDocument/2006/relationships/hyperlink" Target="https://podminky.urs.cz/item/CS_URS_2023_01/274354211" TargetMode="External" /><Relationship Id="rId29" Type="http://schemas.openxmlformats.org/officeDocument/2006/relationships/hyperlink" Target="https://podminky.urs.cz/item/CS_URS_2023_01/274361116" TargetMode="External" /><Relationship Id="rId30" Type="http://schemas.openxmlformats.org/officeDocument/2006/relationships/hyperlink" Target="https://podminky.urs.cz/item/CS_URS_2023_01/317321118" TargetMode="External" /><Relationship Id="rId31" Type="http://schemas.openxmlformats.org/officeDocument/2006/relationships/hyperlink" Target="https://podminky.urs.cz/item/CS_URS_2023_01/317353121" TargetMode="External" /><Relationship Id="rId32" Type="http://schemas.openxmlformats.org/officeDocument/2006/relationships/hyperlink" Target="https://podminky.urs.cz/item/CS_URS_2023_01/317353221" TargetMode="External" /><Relationship Id="rId33" Type="http://schemas.openxmlformats.org/officeDocument/2006/relationships/hyperlink" Target="https://podminky.urs.cz/item/CS_URS_2023_01/317361116" TargetMode="External" /><Relationship Id="rId34" Type="http://schemas.openxmlformats.org/officeDocument/2006/relationships/hyperlink" Target="https://podminky.urs.cz/item/CS_URS_2023_01/334323118" TargetMode="External" /><Relationship Id="rId35" Type="http://schemas.openxmlformats.org/officeDocument/2006/relationships/hyperlink" Target="https://podminky.urs.cz/item/CS_URS_2023_01/334323191" TargetMode="External" /><Relationship Id="rId36" Type="http://schemas.openxmlformats.org/officeDocument/2006/relationships/hyperlink" Target="https://podminky.urs.cz/item/CS_URS_2023_01/334351112" TargetMode="External" /><Relationship Id="rId37" Type="http://schemas.openxmlformats.org/officeDocument/2006/relationships/hyperlink" Target="https://podminky.urs.cz/item/CS_URS_2023_01/334351211" TargetMode="External" /><Relationship Id="rId38" Type="http://schemas.openxmlformats.org/officeDocument/2006/relationships/hyperlink" Target="https://podminky.urs.cz/item/CS_URS_2023_01/334359115" TargetMode="External" /><Relationship Id="rId39" Type="http://schemas.openxmlformats.org/officeDocument/2006/relationships/hyperlink" Target="https://podminky.urs.cz/item/CS_URS_2023_01/334361216" TargetMode="External" /><Relationship Id="rId40" Type="http://schemas.openxmlformats.org/officeDocument/2006/relationships/hyperlink" Target="https://podminky.urs.cz/item/CS_URS_2023_01/451315114" TargetMode="External" /><Relationship Id="rId41" Type="http://schemas.openxmlformats.org/officeDocument/2006/relationships/hyperlink" Target="https://podminky.urs.cz/item/CS_URS_2023_01/451541111" TargetMode="External" /><Relationship Id="rId42" Type="http://schemas.openxmlformats.org/officeDocument/2006/relationships/hyperlink" Target="https://podminky.urs.cz/item/CS_URS_2023_01/465513157" TargetMode="External" /><Relationship Id="rId43" Type="http://schemas.openxmlformats.org/officeDocument/2006/relationships/hyperlink" Target="https://podminky.urs.cz/item/CS_URS_2023_01/273361412" TargetMode="External" /><Relationship Id="rId44" Type="http://schemas.openxmlformats.org/officeDocument/2006/relationships/hyperlink" Target="https://podminky.urs.cz/item/CS_URS_2023_01/812522121" TargetMode="External" /><Relationship Id="rId45" Type="http://schemas.openxmlformats.org/officeDocument/2006/relationships/hyperlink" Target="https://podminky.urs.cz/item/CS_URS_2023_01/931992121" TargetMode="External" /><Relationship Id="rId46" Type="http://schemas.openxmlformats.org/officeDocument/2006/relationships/hyperlink" Target="https://podminky.urs.cz/item/CS_URS_2023_01/931994142" TargetMode="External" /><Relationship Id="rId47" Type="http://schemas.openxmlformats.org/officeDocument/2006/relationships/hyperlink" Target="https://podminky.urs.cz/item/CS_URS_2023_01/936942211" TargetMode="External" /><Relationship Id="rId48" Type="http://schemas.openxmlformats.org/officeDocument/2006/relationships/hyperlink" Target="https://podminky.urs.cz/item/CS_URS_2023_01/962021112" TargetMode="External" /><Relationship Id="rId49" Type="http://schemas.openxmlformats.org/officeDocument/2006/relationships/hyperlink" Target="https://podminky.urs.cz/item/CS_URS_2023_01/985121122" TargetMode="External" /><Relationship Id="rId50" Type="http://schemas.openxmlformats.org/officeDocument/2006/relationships/hyperlink" Target="https://podminky.urs.cz/item/CS_URS_2023_01/985311112" TargetMode="External" /><Relationship Id="rId51" Type="http://schemas.openxmlformats.org/officeDocument/2006/relationships/hyperlink" Target="https://podminky.urs.cz/item/CS_URS_2023_01/985323111" TargetMode="External" /><Relationship Id="rId52" Type="http://schemas.openxmlformats.org/officeDocument/2006/relationships/hyperlink" Target="https://podminky.urs.cz/item/CS_URS_2023_01/985324231" TargetMode="External" /><Relationship Id="rId53" Type="http://schemas.openxmlformats.org/officeDocument/2006/relationships/hyperlink" Target="https://podminky.urs.cz/item/CS_URS_2023_01/992114111" TargetMode="External" /><Relationship Id="rId54" Type="http://schemas.openxmlformats.org/officeDocument/2006/relationships/hyperlink" Target="https://podminky.urs.cz/item/CS_URS_2022_01/992114291" TargetMode="External" /><Relationship Id="rId55" Type="http://schemas.openxmlformats.org/officeDocument/2006/relationships/hyperlink" Target="https://podminky.urs.cz/item/CS_URS_2023_01/997211511" TargetMode="External" /><Relationship Id="rId56" Type="http://schemas.openxmlformats.org/officeDocument/2006/relationships/hyperlink" Target="https://podminky.urs.cz/item/CS_URS_2023_01/997211519" TargetMode="External" /><Relationship Id="rId57" Type="http://schemas.openxmlformats.org/officeDocument/2006/relationships/hyperlink" Target="https://podminky.urs.cz/item/CS_URS_2023_01/997211611" TargetMode="External" /><Relationship Id="rId58" Type="http://schemas.openxmlformats.org/officeDocument/2006/relationships/hyperlink" Target="https://podminky.urs.cz/item/CS_URS_2023_01/997221873" TargetMode="External" /><Relationship Id="rId59" Type="http://schemas.openxmlformats.org/officeDocument/2006/relationships/hyperlink" Target="https://podminky.urs.cz/item/CS_URS_2023_01/998214111" TargetMode="External" /><Relationship Id="rId60" Type="http://schemas.openxmlformats.org/officeDocument/2006/relationships/hyperlink" Target="https://podminky.urs.cz/item/CS_URS_2023_01/998214191" TargetMode="External" /><Relationship Id="rId61" Type="http://schemas.openxmlformats.org/officeDocument/2006/relationships/hyperlink" Target="https://podminky.urs.cz/item/CS_URS_2023_01/711112001" TargetMode="External" /><Relationship Id="rId62" Type="http://schemas.openxmlformats.org/officeDocument/2006/relationships/hyperlink" Target="https://podminky.urs.cz/item/CS_URS_2023_01/711112011" TargetMode="External" /><Relationship Id="rId63" Type="http://schemas.openxmlformats.org/officeDocument/2006/relationships/hyperlink" Target="https://podminky.urs.cz/item/CS_URS_2023_01/998711101" TargetMode="External" /><Relationship Id="rId64" Type="http://schemas.openxmlformats.org/officeDocument/2006/relationships/hyperlink" Target="https://podminky.urs.cz/item/CS_URS_2023_01/998711193" TargetMode="External" /><Relationship Id="rId65"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hyperlink" Target="https://podminky.urs.cz/item/CS_URS_2023_01/060001000" TargetMode="External" /><Relationship Id="rId6"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hyperlink" Target="https://podminky.urs.cz/item/CS_URS_2023_01/111251203" TargetMode="External" /><Relationship Id="rId2" Type="http://schemas.openxmlformats.org/officeDocument/2006/relationships/hyperlink" Target="https://podminky.urs.cz/item/CS_URS_2023_01/112155315" TargetMode="External" /><Relationship Id="rId3" Type="http://schemas.openxmlformats.org/officeDocument/2006/relationships/hyperlink" Target="https://podminky.urs.cz/item/CS_URS_2023_01/113105113" TargetMode="External" /><Relationship Id="rId4" Type="http://schemas.openxmlformats.org/officeDocument/2006/relationships/hyperlink" Target="https://podminky.urs.cz/item/CS_URS_2023_01/115001105" TargetMode="External" /><Relationship Id="rId5" Type="http://schemas.openxmlformats.org/officeDocument/2006/relationships/hyperlink" Target="https://podminky.urs.cz/item/CS_URS_2023_01/119001422" TargetMode="External" /><Relationship Id="rId6" Type="http://schemas.openxmlformats.org/officeDocument/2006/relationships/hyperlink" Target="https://podminky.urs.cz/item/CS_URS_2023_01/121151113" TargetMode="External" /><Relationship Id="rId7" Type="http://schemas.openxmlformats.org/officeDocument/2006/relationships/hyperlink" Target="https://podminky.urs.cz/item/CS_URS_2023_01/122152612" TargetMode="External" /><Relationship Id="rId8" Type="http://schemas.openxmlformats.org/officeDocument/2006/relationships/hyperlink" Target="https://podminky.urs.cz/item/CS_URS_2023_01/122202508" TargetMode="External" /><Relationship Id="rId9" Type="http://schemas.openxmlformats.org/officeDocument/2006/relationships/hyperlink" Target="https://podminky.urs.cz/item/CS_URS_2023_01/130001101" TargetMode="External" /><Relationship Id="rId10" Type="http://schemas.openxmlformats.org/officeDocument/2006/relationships/hyperlink" Target="https://podminky.urs.cz/item/CS_URS_2023_01/162432511" TargetMode="External" /><Relationship Id="rId11" Type="http://schemas.openxmlformats.org/officeDocument/2006/relationships/hyperlink" Target="https://podminky.urs.cz/item/CS_URS_2023_01/162751117" TargetMode="External" /><Relationship Id="rId12" Type="http://schemas.openxmlformats.org/officeDocument/2006/relationships/hyperlink" Target="https://podminky.urs.cz/item/CS_URS_2023_01/162751119" TargetMode="External" /><Relationship Id="rId13" Type="http://schemas.openxmlformats.org/officeDocument/2006/relationships/hyperlink" Target="https://podminky.urs.cz/item/CS_URS_2023_01/167151101" TargetMode="External" /><Relationship Id="rId14" Type="http://schemas.openxmlformats.org/officeDocument/2006/relationships/hyperlink" Target="https://podminky.urs.cz/item/CS_URS_2023_01/171153101" TargetMode="External" /><Relationship Id="rId15" Type="http://schemas.openxmlformats.org/officeDocument/2006/relationships/hyperlink" Target="https://podminky.urs.cz/item/CS_URS_2023_01/171201231" TargetMode="External" /><Relationship Id="rId16" Type="http://schemas.openxmlformats.org/officeDocument/2006/relationships/hyperlink" Target="https://podminky.urs.cz/item/CS_URS_2023_01/174111311" TargetMode="External" /><Relationship Id="rId17" Type="http://schemas.openxmlformats.org/officeDocument/2006/relationships/hyperlink" Target="https://podminky.urs.cz/item/CS_URS_2023_01/181411122" TargetMode="External" /><Relationship Id="rId18" Type="http://schemas.openxmlformats.org/officeDocument/2006/relationships/hyperlink" Target="https://podminky.urs.cz/item/CS_URS_2023_01/182351123" TargetMode="External" /><Relationship Id="rId19" Type="http://schemas.openxmlformats.org/officeDocument/2006/relationships/hyperlink" Target="https://podminky.urs.cz/item/CS_URS_2023_01/211971110" TargetMode="External" /><Relationship Id="rId20" Type="http://schemas.openxmlformats.org/officeDocument/2006/relationships/hyperlink" Target="https://podminky.urs.cz/item/CS_URS_2023_01/212795111" TargetMode="External" /><Relationship Id="rId21" Type="http://schemas.openxmlformats.org/officeDocument/2006/relationships/hyperlink" Target="https://podminky.urs.cz/item/CS_URS_2023_01/271532212" TargetMode="External" /><Relationship Id="rId22" Type="http://schemas.openxmlformats.org/officeDocument/2006/relationships/hyperlink" Target="https://podminky.urs.cz/item/CS_URS_2023_01/274311127" TargetMode="External" /><Relationship Id="rId23" Type="http://schemas.openxmlformats.org/officeDocument/2006/relationships/hyperlink" Target="https://podminky.urs.cz/item/CS_URS_2023_01/274311128" TargetMode="External" /><Relationship Id="rId24" Type="http://schemas.openxmlformats.org/officeDocument/2006/relationships/hyperlink" Target="https://podminky.urs.cz/item/CS_URS_2023_01/274354111" TargetMode="External" /><Relationship Id="rId25" Type="http://schemas.openxmlformats.org/officeDocument/2006/relationships/hyperlink" Target="https://podminky.urs.cz/item/CS_URS_2023_01/274354211" TargetMode="External" /><Relationship Id="rId26" Type="http://schemas.openxmlformats.org/officeDocument/2006/relationships/hyperlink" Target="https://podminky.urs.cz/item/CS_URS_2023_01/317321118" TargetMode="External" /><Relationship Id="rId27" Type="http://schemas.openxmlformats.org/officeDocument/2006/relationships/hyperlink" Target="https://podminky.urs.cz/item/CS_URS_2023_01/317321191" TargetMode="External" /><Relationship Id="rId28" Type="http://schemas.openxmlformats.org/officeDocument/2006/relationships/hyperlink" Target="https://podminky.urs.cz/item/CS_URS_2023_01/317353121" TargetMode="External" /><Relationship Id="rId29" Type="http://schemas.openxmlformats.org/officeDocument/2006/relationships/hyperlink" Target="https://podminky.urs.cz/item/CS_URS_2023_01/317353221" TargetMode="External" /><Relationship Id="rId30" Type="http://schemas.openxmlformats.org/officeDocument/2006/relationships/hyperlink" Target="https://podminky.urs.cz/item/CS_URS_2023_01/317361116" TargetMode="External" /><Relationship Id="rId31" Type="http://schemas.openxmlformats.org/officeDocument/2006/relationships/hyperlink" Target="https://podminky.urs.cz/item/CS_URS_2023_01/388995212" TargetMode="External" /><Relationship Id="rId32" Type="http://schemas.openxmlformats.org/officeDocument/2006/relationships/hyperlink" Target="https://podminky.urs.cz/item/CS_URS_2023_01/451475121" TargetMode="External" /><Relationship Id="rId33" Type="http://schemas.openxmlformats.org/officeDocument/2006/relationships/hyperlink" Target="https://podminky.urs.cz/item/CS_URS_2023_01/451475122" TargetMode="External" /><Relationship Id="rId34" Type="http://schemas.openxmlformats.org/officeDocument/2006/relationships/hyperlink" Target="https://podminky.urs.cz/item/CS_URS_2023_01/451577877" TargetMode="External" /><Relationship Id="rId35" Type="http://schemas.openxmlformats.org/officeDocument/2006/relationships/hyperlink" Target="https://podminky.urs.cz/item/CS_URS_2023_01/457311118" TargetMode="External" /><Relationship Id="rId36" Type="http://schemas.openxmlformats.org/officeDocument/2006/relationships/hyperlink" Target="https://podminky.urs.cz/item/CS_URS_2023_01/465513157" TargetMode="External" /><Relationship Id="rId37" Type="http://schemas.openxmlformats.org/officeDocument/2006/relationships/hyperlink" Target="https://podminky.urs.cz/item/CS_URS_2023_01/465513257" TargetMode="External" /><Relationship Id="rId38" Type="http://schemas.openxmlformats.org/officeDocument/2006/relationships/hyperlink" Target="https://podminky.urs.cz/item/CS_URS_2023_01/273361412" TargetMode="External" /><Relationship Id="rId39" Type="http://schemas.openxmlformats.org/officeDocument/2006/relationships/hyperlink" Target="https://podminky.urs.cz/item/CS_URS_2023_01/628613233" TargetMode="External" /><Relationship Id="rId40" Type="http://schemas.openxmlformats.org/officeDocument/2006/relationships/hyperlink" Target="https://podminky.urs.cz/item/CS_URS_2023_01/317661142" TargetMode="External" /><Relationship Id="rId41" Type="http://schemas.openxmlformats.org/officeDocument/2006/relationships/hyperlink" Target="https://podminky.urs.cz/item/CS_URS_2023_01/911121211" TargetMode="External" /><Relationship Id="rId42" Type="http://schemas.openxmlformats.org/officeDocument/2006/relationships/hyperlink" Target="https://podminky.urs.cz/item/CS_URS_2023_01/911121311" TargetMode="External" /><Relationship Id="rId43" Type="http://schemas.openxmlformats.org/officeDocument/2006/relationships/hyperlink" Target="https://podminky.urs.cz/item/CS_URS_2023_01/931992121" TargetMode="External" /><Relationship Id="rId44" Type="http://schemas.openxmlformats.org/officeDocument/2006/relationships/hyperlink" Target="https://podminky.urs.cz/item/CS_URS_2023_01/936942211" TargetMode="External" /><Relationship Id="rId45" Type="http://schemas.openxmlformats.org/officeDocument/2006/relationships/hyperlink" Target="https://podminky.urs.cz/item/CS_URS_2023_01/941111121" TargetMode="External" /><Relationship Id="rId46" Type="http://schemas.openxmlformats.org/officeDocument/2006/relationships/hyperlink" Target="https://podminky.urs.cz/item/CS_URS_2023_01/941111221" TargetMode="External" /><Relationship Id="rId47" Type="http://schemas.openxmlformats.org/officeDocument/2006/relationships/hyperlink" Target="https://podminky.urs.cz/item/CS_URS_2023_01/941111821" TargetMode="External" /><Relationship Id="rId48" Type="http://schemas.openxmlformats.org/officeDocument/2006/relationships/hyperlink" Target="https://podminky.urs.cz/item/CS_URS_2023_01/953965R001" TargetMode="External" /><Relationship Id="rId49" Type="http://schemas.openxmlformats.org/officeDocument/2006/relationships/hyperlink" Target="https://podminky.urs.cz/item/CS_URS_2023_01/962021112" TargetMode="External" /><Relationship Id="rId50" Type="http://schemas.openxmlformats.org/officeDocument/2006/relationships/hyperlink" Target="https://podminky.urs.cz/item/CS_URS_2023_01/985131111" TargetMode="External" /><Relationship Id="rId51" Type="http://schemas.openxmlformats.org/officeDocument/2006/relationships/hyperlink" Target="https://podminky.urs.cz/item/CS_URS_2023_01/985131211" TargetMode="External" /><Relationship Id="rId52" Type="http://schemas.openxmlformats.org/officeDocument/2006/relationships/hyperlink" Target="https://podminky.urs.cz/item/CS_URS_2023_01/985142212" TargetMode="External" /><Relationship Id="rId53" Type="http://schemas.openxmlformats.org/officeDocument/2006/relationships/hyperlink" Target="https://podminky.urs.cz/item/CS_URS_2023_01/985223210" TargetMode="External" /><Relationship Id="rId54" Type="http://schemas.openxmlformats.org/officeDocument/2006/relationships/hyperlink" Target="https://podminky.urs.cz/item/CS_URS_2023_01/985232112" TargetMode="External" /><Relationship Id="rId55" Type="http://schemas.openxmlformats.org/officeDocument/2006/relationships/hyperlink" Target="https://podminky.urs.cz/item/CS_URS_2023_01/985233121" TargetMode="External" /><Relationship Id="rId56" Type="http://schemas.openxmlformats.org/officeDocument/2006/relationships/hyperlink" Target="https://podminky.urs.cz/item/CS_URS_2023_01/985331115" TargetMode="External" /><Relationship Id="rId57" Type="http://schemas.openxmlformats.org/officeDocument/2006/relationships/hyperlink" Target="https://podminky.urs.cz/item/CS_URS_2023_01/997211111" TargetMode="External" /><Relationship Id="rId58" Type="http://schemas.openxmlformats.org/officeDocument/2006/relationships/hyperlink" Target="https://podminky.urs.cz/item/CS_URS_2023_01/997211119" TargetMode="External" /><Relationship Id="rId59" Type="http://schemas.openxmlformats.org/officeDocument/2006/relationships/hyperlink" Target="https://podminky.urs.cz/item/CS_URS_2023_01/997211511" TargetMode="External" /><Relationship Id="rId60" Type="http://schemas.openxmlformats.org/officeDocument/2006/relationships/hyperlink" Target="https://podminky.urs.cz/item/CS_URS_2023_01/997211519" TargetMode="External" /><Relationship Id="rId61" Type="http://schemas.openxmlformats.org/officeDocument/2006/relationships/hyperlink" Target="https://podminky.urs.cz/item/CS_URS_2023_01/997211611" TargetMode="External" /><Relationship Id="rId62" Type="http://schemas.openxmlformats.org/officeDocument/2006/relationships/hyperlink" Target="https://podminky.urs.cz/item/CS_URS_2023_01/997221873" TargetMode="External" /><Relationship Id="rId63" Type="http://schemas.openxmlformats.org/officeDocument/2006/relationships/hyperlink" Target="https://podminky.urs.cz/item/CS_URS_2023_01/998212111" TargetMode="External" /><Relationship Id="rId64" Type="http://schemas.openxmlformats.org/officeDocument/2006/relationships/hyperlink" Target="https://podminky.urs.cz/item/CS_URS_2023_01/998212191" TargetMode="External" /><Relationship Id="rId65" Type="http://schemas.openxmlformats.org/officeDocument/2006/relationships/hyperlink" Target="https://podminky.urs.cz/item/CS_URS_2023_01/711112001" TargetMode="External" /><Relationship Id="rId66" Type="http://schemas.openxmlformats.org/officeDocument/2006/relationships/hyperlink" Target="https://podminky.urs.cz/item/CS_URS_2023_01/711112011" TargetMode="External" /><Relationship Id="rId67" Type="http://schemas.openxmlformats.org/officeDocument/2006/relationships/hyperlink" Target="https://podminky.urs.cz/item/CS_URS_2023_01/711-R00" TargetMode="External" /><Relationship Id="rId68" Type="http://schemas.openxmlformats.org/officeDocument/2006/relationships/hyperlink" Target="https://podminky.urs.cz/item/CS_URS_2023_01/998711201" TargetMode="External" /><Relationship Id="rId69" Type="http://schemas.openxmlformats.org/officeDocument/2006/relationships/hyperlink" Target="https://podminky.urs.cz/item/CS_URS_2023_01/998711293" TargetMode="External" /><Relationship Id="rId70" Type="http://schemas.openxmlformats.org/officeDocument/2006/relationships/hyperlink" Target="https://podminky.urs.cz/item/CS_URS_2023_01/783826655" TargetMode="External" /><Relationship Id="rId71" Type="http://schemas.openxmlformats.org/officeDocument/2006/relationships/hyperlink" Target="https://podminky.urs.cz/item/CS_URS_2023_01/46051R002" TargetMode="External" /><Relationship Id="rId72"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hyperlink" Target="https://podminky.urs.cz/item/CS_URS_2023_01/060001000" TargetMode="External" /><Relationship Id="rId6"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hyperlink" Target="https://podminky.urs.cz/item/CS_URS_2023_01/111251201"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751117" TargetMode="External" /><Relationship Id="rId10" Type="http://schemas.openxmlformats.org/officeDocument/2006/relationships/hyperlink" Target="https://podminky.urs.cz/item/CS_URS_2023_01/162751119" TargetMode="External" /><Relationship Id="rId11" Type="http://schemas.openxmlformats.org/officeDocument/2006/relationships/hyperlink" Target="https://podminky.urs.cz/item/CS_URS_2023_01/171103101" TargetMode="External" /><Relationship Id="rId12" Type="http://schemas.openxmlformats.org/officeDocument/2006/relationships/hyperlink" Target="https://podminky.urs.cz/item/CS_URS_2023_01/171151101" TargetMode="External" /><Relationship Id="rId13" Type="http://schemas.openxmlformats.org/officeDocument/2006/relationships/hyperlink" Target="https://podminky.urs.cz/item/CS_URS_2023_01/171201231" TargetMode="External" /><Relationship Id="rId14" Type="http://schemas.openxmlformats.org/officeDocument/2006/relationships/hyperlink" Target="https://podminky.urs.cz/item/CS_URS_2023_01/174111311" TargetMode="External" /><Relationship Id="rId15" Type="http://schemas.openxmlformats.org/officeDocument/2006/relationships/hyperlink" Target="https://podminky.urs.cz/item/CS_URS_2023_01/181411122" TargetMode="External" /><Relationship Id="rId16" Type="http://schemas.openxmlformats.org/officeDocument/2006/relationships/hyperlink" Target="https://podminky.urs.cz/item/CS_URS_2023_01/182351023" TargetMode="External" /><Relationship Id="rId17" Type="http://schemas.openxmlformats.org/officeDocument/2006/relationships/hyperlink" Target="https://podminky.urs.cz/item/CS_URS_2023_01/211971110" TargetMode="External" /><Relationship Id="rId18" Type="http://schemas.openxmlformats.org/officeDocument/2006/relationships/hyperlink" Target="https://podminky.urs.cz/item/CS_URS_2023_01/273321117" TargetMode="External" /><Relationship Id="rId19" Type="http://schemas.openxmlformats.org/officeDocument/2006/relationships/hyperlink" Target="https://podminky.urs.cz/item/CS_URS_2023_01/273321191" TargetMode="External" /><Relationship Id="rId20" Type="http://schemas.openxmlformats.org/officeDocument/2006/relationships/hyperlink" Target="https://podminky.urs.cz/item/CS_URS_2023_01/273354111" TargetMode="External" /><Relationship Id="rId21" Type="http://schemas.openxmlformats.org/officeDocument/2006/relationships/hyperlink" Target="https://podminky.urs.cz/item/CS_URS_2023_01/273354211" TargetMode="External" /><Relationship Id="rId22" Type="http://schemas.openxmlformats.org/officeDocument/2006/relationships/hyperlink" Target="https://podminky.urs.cz/item/CS_URS_2023_01/273361116" TargetMode="External" /><Relationship Id="rId23" Type="http://schemas.openxmlformats.org/officeDocument/2006/relationships/hyperlink" Target="https://podminky.urs.cz/item/CS_URS_2023_01/273361412" TargetMode="External" /><Relationship Id="rId24" Type="http://schemas.openxmlformats.org/officeDocument/2006/relationships/hyperlink" Target="https://podminky.urs.cz/item/CS_URS_2023_01/274311127" TargetMode="External" /><Relationship Id="rId25" Type="http://schemas.openxmlformats.org/officeDocument/2006/relationships/hyperlink" Target="https://podminky.urs.cz/item/CS_URS_2023_01/274311191" TargetMode="External" /><Relationship Id="rId26" Type="http://schemas.openxmlformats.org/officeDocument/2006/relationships/hyperlink" Target="https://podminky.urs.cz/item/CS_URS_2023_01/274354111" TargetMode="External" /><Relationship Id="rId27" Type="http://schemas.openxmlformats.org/officeDocument/2006/relationships/hyperlink" Target="https://podminky.urs.cz/item/CS_URS_2023_01/274354211" TargetMode="External" /><Relationship Id="rId28" Type="http://schemas.openxmlformats.org/officeDocument/2006/relationships/hyperlink" Target="https://podminky.urs.cz/item/CS_URS_2023_01/274361116" TargetMode="External" /><Relationship Id="rId29" Type="http://schemas.openxmlformats.org/officeDocument/2006/relationships/hyperlink" Target="https://podminky.urs.cz/item/CS_URS_2023_01/380326242" TargetMode="External" /><Relationship Id="rId30" Type="http://schemas.openxmlformats.org/officeDocument/2006/relationships/hyperlink" Target="https://podminky.urs.cz/item/CS_URS_2023_01/380356231" TargetMode="External" /><Relationship Id="rId31" Type="http://schemas.openxmlformats.org/officeDocument/2006/relationships/hyperlink" Target="https://podminky.urs.cz/item/CS_URS_2023_01/380356232" TargetMode="External" /><Relationship Id="rId32" Type="http://schemas.openxmlformats.org/officeDocument/2006/relationships/hyperlink" Target="https://podminky.urs.cz/item/CS_URS_2023_01/380361006" TargetMode="External" /><Relationship Id="rId33" Type="http://schemas.openxmlformats.org/officeDocument/2006/relationships/hyperlink" Target="https://podminky.urs.cz/item/CS_URS_2023_01/388995212" TargetMode="External" /><Relationship Id="rId34" Type="http://schemas.openxmlformats.org/officeDocument/2006/relationships/hyperlink" Target="https://podminky.urs.cz/item/CS_URS_2023_01/451315114" TargetMode="External" /><Relationship Id="rId35" Type="http://schemas.openxmlformats.org/officeDocument/2006/relationships/hyperlink" Target="https://podminky.urs.cz/item/CS_URS_2023_01/451475121" TargetMode="External" /><Relationship Id="rId36" Type="http://schemas.openxmlformats.org/officeDocument/2006/relationships/hyperlink" Target="https://podminky.urs.cz/item/CS_URS_2023_01/451475122" TargetMode="External" /><Relationship Id="rId37" Type="http://schemas.openxmlformats.org/officeDocument/2006/relationships/hyperlink" Target="https://podminky.urs.cz/item/CS_URS_2023_01/451541111" TargetMode="External" /><Relationship Id="rId38" Type="http://schemas.openxmlformats.org/officeDocument/2006/relationships/hyperlink" Target="https://podminky.urs.cz/item/CS_URS_2023_01/457311116" TargetMode="External" /><Relationship Id="rId39" Type="http://schemas.openxmlformats.org/officeDocument/2006/relationships/hyperlink" Target="https://podminky.urs.cz/item/CS_URS_2023_01/465513157" TargetMode="External" /><Relationship Id="rId40" Type="http://schemas.openxmlformats.org/officeDocument/2006/relationships/hyperlink" Target="https://podminky.urs.cz/item/CS_URS_2023_01/273361412" TargetMode="External" /><Relationship Id="rId41" Type="http://schemas.openxmlformats.org/officeDocument/2006/relationships/hyperlink" Target="https://podminky.urs.cz/item/CS_URS_2023_01/628613223" TargetMode="External" /><Relationship Id="rId42" Type="http://schemas.openxmlformats.org/officeDocument/2006/relationships/hyperlink" Target="https://podminky.urs.cz/item/CS_URS_2023_01/628613233" TargetMode="External" /><Relationship Id="rId43" Type="http://schemas.openxmlformats.org/officeDocument/2006/relationships/hyperlink" Target="https://podminky.urs.cz/item/CS_URS_2023_01/812472121" TargetMode="External" /><Relationship Id="rId44" Type="http://schemas.openxmlformats.org/officeDocument/2006/relationships/hyperlink" Target="https://podminky.urs.cz/item/CS_URS_2023_01/899501221" TargetMode="External" /><Relationship Id="rId45" Type="http://schemas.openxmlformats.org/officeDocument/2006/relationships/hyperlink" Target="https://podminky.urs.cz/item/CS_URS_2023_01/911121211" TargetMode="External" /><Relationship Id="rId46" Type="http://schemas.openxmlformats.org/officeDocument/2006/relationships/hyperlink" Target="https://podminky.urs.cz/item/CS_URS_2023_01/911121311" TargetMode="External" /><Relationship Id="rId47" Type="http://schemas.openxmlformats.org/officeDocument/2006/relationships/hyperlink" Target="https://podminky.urs.cz/item/CS_URS_2023_01/931992121" TargetMode="External" /><Relationship Id="rId48" Type="http://schemas.openxmlformats.org/officeDocument/2006/relationships/hyperlink" Target="https://podminky.urs.cz/item/CS_URS_2023_01/931994142" TargetMode="External" /><Relationship Id="rId49" Type="http://schemas.openxmlformats.org/officeDocument/2006/relationships/hyperlink" Target="https://podminky.urs.cz/item/CS_URS_2023_01/936942211" TargetMode="External" /><Relationship Id="rId50" Type="http://schemas.openxmlformats.org/officeDocument/2006/relationships/hyperlink" Target="https://podminky.urs.cz/item/CS_URS_2023_01/952904121" TargetMode="External" /><Relationship Id="rId51" Type="http://schemas.openxmlformats.org/officeDocument/2006/relationships/hyperlink" Target="https://podminky.urs.cz/item/CS_URS_2023_01/952904131" TargetMode="External" /><Relationship Id="rId52" Type="http://schemas.openxmlformats.org/officeDocument/2006/relationships/hyperlink" Target="https://podminky.urs.cz/item/CS_URS_2023_01/952904152" TargetMode="External" /><Relationship Id="rId53" Type="http://schemas.openxmlformats.org/officeDocument/2006/relationships/hyperlink" Target="https://podminky.urs.cz/item/CS_URS_2023_01/953965132" TargetMode="External" /><Relationship Id="rId54" Type="http://schemas.openxmlformats.org/officeDocument/2006/relationships/hyperlink" Target="https://podminky.urs.cz/item/CS_URS_2023_01/961041211" TargetMode="External" /><Relationship Id="rId55" Type="http://schemas.openxmlformats.org/officeDocument/2006/relationships/hyperlink" Target="https://podminky.urs.cz/item/CS_URS_2023_01/962021112" TargetMode="External" /><Relationship Id="rId56" Type="http://schemas.openxmlformats.org/officeDocument/2006/relationships/hyperlink" Target="https://podminky.urs.cz/item/CS_URS_2023_01/962041211" TargetMode="External" /><Relationship Id="rId57" Type="http://schemas.openxmlformats.org/officeDocument/2006/relationships/hyperlink" Target="https://podminky.urs.cz/item/CS_URS_2023_01/963051111" TargetMode="External" /><Relationship Id="rId58" Type="http://schemas.openxmlformats.org/officeDocument/2006/relationships/hyperlink" Target="https://podminky.urs.cz/item/CS_URS_2023_01/966008113" TargetMode="External" /><Relationship Id="rId59" Type="http://schemas.openxmlformats.org/officeDocument/2006/relationships/hyperlink" Target="https://podminky.urs.cz/item/CS_URS_2023_01/985121122" TargetMode="External" /><Relationship Id="rId60" Type="http://schemas.openxmlformats.org/officeDocument/2006/relationships/hyperlink" Target="https://podminky.urs.cz/item/CS_URS_2023_01/985311113" TargetMode="External" /><Relationship Id="rId61" Type="http://schemas.openxmlformats.org/officeDocument/2006/relationships/hyperlink" Target="https://podminky.urs.cz/item/CS_URS_2023_01/985323111" TargetMode="External" /><Relationship Id="rId62" Type="http://schemas.openxmlformats.org/officeDocument/2006/relationships/hyperlink" Target="https://podminky.urs.cz/item/CS_URS_2023_01/985324231" TargetMode="External" /><Relationship Id="rId63" Type="http://schemas.openxmlformats.org/officeDocument/2006/relationships/hyperlink" Target="https://podminky.urs.cz/item/CS_URS_2023_01/997013843" TargetMode="External" /><Relationship Id="rId64" Type="http://schemas.openxmlformats.org/officeDocument/2006/relationships/hyperlink" Target="https://podminky.urs.cz/item/CS_URS_2023_01/997211511" TargetMode="External" /><Relationship Id="rId65" Type="http://schemas.openxmlformats.org/officeDocument/2006/relationships/hyperlink" Target="https://podminky.urs.cz/item/CS_URS_2023_01/997211519" TargetMode="External" /><Relationship Id="rId66" Type="http://schemas.openxmlformats.org/officeDocument/2006/relationships/hyperlink" Target="https://podminky.urs.cz/item/CS_URS_2023_01/997211611" TargetMode="External" /><Relationship Id="rId67" Type="http://schemas.openxmlformats.org/officeDocument/2006/relationships/hyperlink" Target="https://podminky.urs.cz/item/CS_URS_2023_01/997221861" TargetMode="External" /><Relationship Id="rId68" Type="http://schemas.openxmlformats.org/officeDocument/2006/relationships/hyperlink" Target="https://podminky.urs.cz/item/CS_URS_2023_01/997221862" TargetMode="External" /><Relationship Id="rId69" Type="http://schemas.openxmlformats.org/officeDocument/2006/relationships/hyperlink" Target="https://podminky.urs.cz/item/CS_URS_2023_01/997221873" TargetMode="External" /><Relationship Id="rId70" Type="http://schemas.openxmlformats.org/officeDocument/2006/relationships/hyperlink" Target="https://podminky.urs.cz/item/CS_URS_2023_01/998214111" TargetMode="External" /><Relationship Id="rId71" Type="http://schemas.openxmlformats.org/officeDocument/2006/relationships/hyperlink" Target="https://podminky.urs.cz/item/CS_URS_2023_01/711112001" TargetMode="External" /><Relationship Id="rId72" Type="http://schemas.openxmlformats.org/officeDocument/2006/relationships/hyperlink" Target="https://podminky.urs.cz/item/CS_URS_2023_01/711112011" TargetMode="External" /><Relationship Id="rId73" Type="http://schemas.openxmlformats.org/officeDocument/2006/relationships/hyperlink" Target="https://podminky.urs.cz/item/CS_URS_2023_01/998711101" TargetMode="External" /><Relationship Id="rId74"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hyperlink" Target="https://podminky.urs.cz/item/CS_URS_2023_01/112155311" TargetMode="External" /><Relationship Id="rId2" Type="http://schemas.openxmlformats.org/officeDocument/2006/relationships/hyperlink" Target="https://podminky.urs.cz/item/CS_URS_2023_01/113106093"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21151103" TargetMode="External" /><Relationship Id="rId5" Type="http://schemas.openxmlformats.org/officeDocument/2006/relationships/hyperlink" Target="https://podminky.urs.cz/item/CS_URS_2023_01/122252501" TargetMode="External" /><Relationship Id="rId6" Type="http://schemas.openxmlformats.org/officeDocument/2006/relationships/hyperlink" Target="https://podminky.urs.cz/item/CS_URS_2023_01/122252508" TargetMode="External" /><Relationship Id="rId7" Type="http://schemas.openxmlformats.org/officeDocument/2006/relationships/hyperlink" Target="https://podminky.urs.cz/item/CS_URS_2023_01/162751117" TargetMode="External" /><Relationship Id="rId8" Type="http://schemas.openxmlformats.org/officeDocument/2006/relationships/hyperlink" Target="https://podminky.urs.cz/item/CS_URS_2023_01/162751119" TargetMode="External" /><Relationship Id="rId9" Type="http://schemas.openxmlformats.org/officeDocument/2006/relationships/hyperlink" Target="https://podminky.urs.cz/item/CS_URS_2023_01/171103101" TargetMode="External" /><Relationship Id="rId10" Type="http://schemas.openxmlformats.org/officeDocument/2006/relationships/hyperlink" Target="https://podminky.urs.cz/item/CS_URS_2023_01/171201231" TargetMode="External" /><Relationship Id="rId11" Type="http://schemas.openxmlformats.org/officeDocument/2006/relationships/hyperlink" Target="https://podminky.urs.cz/item/CS_URS_2023_01/174111311" TargetMode="External" /><Relationship Id="rId12" Type="http://schemas.openxmlformats.org/officeDocument/2006/relationships/hyperlink" Target="https://podminky.urs.cz/item/CS_URS_2023_01/181351003" TargetMode="External" /><Relationship Id="rId13" Type="http://schemas.openxmlformats.org/officeDocument/2006/relationships/hyperlink" Target="https://podminky.urs.cz/item/CS_URS_2023_01/181411122" TargetMode="External" /><Relationship Id="rId14" Type="http://schemas.openxmlformats.org/officeDocument/2006/relationships/hyperlink" Target="https://podminky.urs.cz/item/CS_URS_2023_01/273321117" TargetMode="External" /><Relationship Id="rId15" Type="http://schemas.openxmlformats.org/officeDocument/2006/relationships/hyperlink" Target="https://podminky.urs.cz/item/CS_URS_2023_01/273321191" TargetMode="External" /><Relationship Id="rId16" Type="http://schemas.openxmlformats.org/officeDocument/2006/relationships/hyperlink" Target="https://podminky.urs.cz/item/CS_URS_2023_01/273354111" TargetMode="External" /><Relationship Id="rId17" Type="http://schemas.openxmlformats.org/officeDocument/2006/relationships/hyperlink" Target="https://podminky.urs.cz/item/CS_URS_2023_01/273354211" TargetMode="External" /><Relationship Id="rId18" Type="http://schemas.openxmlformats.org/officeDocument/2006/relationships/hyperlink" Target="https://podminky.urs.cz/item/CS_URS_2023_01/273361412" TargetMode="External" /><Relationship Id="rId19" Type="http://schemas.openxmlformats.org/officeDocument/2006/relationships/hyperlink" Target="https://podminky.urs.cz/item/CS_URS_2023_01/274321117" TargetMode="External" /><Relationship Id="rId20" Type="http://schemas.openxmlformats.org/officeDocument/2006/relationships/hyperlink" Target="https://podminky.urs.cz/item/CS_URS_2023_01/274321191" TargetMode="External" /><Relationship Id="rId21" Type="http://schemas.openxmlformats.org/officeDocument/2006/relationships/hyperlink" Target="https://podminky.urs.cz/item/CS_URS_2023_01/274354111" TargetMode="External" /><Relationship Id="rId22" Type="http://schemas.openxmlformats.org/officeDocument/2006/relationships/hyperlink" Target="https://podminky.urs.cz/item/CS_URS_2023_01/274354211" TargetMode="External" /><Relationship Id="rId23" Type="http://schemas.openxmlformats.org/officeDocument/2006/relationships/hyperlink" Target="https://podminky.urs.cz/item/CS_URS_2023_01/274361116" TargetMode="External" /><Relationship Id="rId24" Type="http://schemas.openxmlformats.org/officeDocument/2006/relationships/hyperlink" Target="https://podminky.urs.cz/item/CS_URS_2023_01/317321118" TargetMode="External" /><Relationship Id="rId25" Type="http://schemas.openxmlformats.org/officeDocument/2006/relationships/hyperlink" Target="https://podminky.urs.cz/item/CS_URS_2023_01/317321191" TargetMode="External" /><Relationship Id="rId26" Type="http://schemas.openxmlformats.org/officeDocument/2006/relationships/hyperlink" Target="https://podminky.urs.cz/item/CS_URS_2023_01/317353121" TargetMode="External" /><Relationship Id="rId27" Type="http://schemas.openxmlformats.org/officeDocument/2006/relationships/hyperlink" Target="https://podminky.urs.cz/item/CS_URS_2023_01/317353221" TargetMode="External" /><Relationship Id="rId28" Type="http://schemas.openxmlformats.org/officeDocument/2006/relationships/hyperlink" Target="https://podminky.urs.cz/item/CS_URS_2023_01/317361116" TargetMode="External" /><Relationship Id="rId29" Type="http://schemas.openxmlformats.org/officeDocument/2006/relationships/hyperlink" Target="https://podminky.urs.cz/item/CS_URS_2023_01/334323118" TargetMode="External" /><Relationship Id="rId30" Type="http://schemas.openxmlformats.org/officeDocument/2006/relationships/hyperlink" Target="https://podminky.urs.cz/item/CS_URS_2023_01/334323191" TargetMode="External" /><Relationship Id="rId31" Type="http://schemas.openxmlformats.org/officeDocument/2006/relationships/hyperlink" Target="https://podminky.urs.cz/item/CS_URS_2023_01/334351112" TargetMode="External" /><Relationship Id="rId32" Type="http://schemas.openxmlformats.org/officeDocument/2006/relationships/hyperlink" Target="https://podminky.urs.cz/item/CS_URS_2023_01/334351211" TargetMode="External" /><Relationship Id="rId33" Type="http://schemas.openxmlformats.org/officeDocument/2006/relationships/hyperlink" Target="https://podminky.urs.cz/item/CS_URS_2023_01/334359115" TargetMode="External" /><Relationship Id="rId34" Type="http://schemas.openxmlformats.org/officeDocument/2006/relationships/hyperlink" Target="https://podminky.urs.cz/item/CS_URS_2023_01/334361216" TargetMode="External" /><Relationship Id="rId35" Type="http://schemas.openxmlformats.org/officeDocument/2006/relationships/hyperlink" Target="https://podminky.urs.cz/item/CS_URS_2023_01/273361412" TargetMode="External" /><Relationship Id="rId36" Type="http://schemas.openxmlformats.org/officeDocument/2006/relationships/hyperlink" Target="https://podminky.urs.cz/item/CS_URS_2023_01/451541111" TargetMode="External" /><Relationship Id="rId37" Type="http://schemas.openxmlformats.org/officeDocument/2006/relationships/hyperlink" Target="https://podminky.urs.cz/item/CS_URS_2023_01/451577777" TargetMode="External" /><Relationship Id="rId38" Type="http://schemas.openxmlformats.org/officeDocument/2006/relationships/hyperlink" Target="https://podminky.urs.cz/item/CS_URS_2023_01/465513157" TargetMode="External" /><Relationship Id="rId39" Type="http://schemas.openxmlformats.org/officeDocument/2006/relationships/hyperlink" Target="https://podminky.urs.cz/item/CS_URS_2023_01/812442121" TargetMode="External" /><Relationship Id="rId40" Type="http://schemas.openxmlformats.org/officeDocument/2006/relationships/hyperlink" Target="https://podminky.urs.cz/item/CS_URS_2023_01/899623171" TargetMode="External" /><Relationship Id="rId41" Type="http://schemas.openxmlformats.org/officeDocument/2006/relationships/hyperlink" Target="https://podminky.urs.cz/item/CS_URS_2023_01/931992121" TargetMode="External" /><Relationship Id="rId42" Type="http://schemas.openxmlformats.org/officeDocument/2006/relationships/hyperlink" Target="https://podminky.urs.cz/item/CS_URS_2023_01/931994142" TargetMode="External" /><Relationship Id="rId43" Type="http://schemas.openxmlformats.org/officeDocument/2006/relationships/hyperlink" Target="https://podminky.urs.cz/item/CS_URS_2023_01/936942211" TargetMode="External" /><Relationship Id="rId44" Type="http://schemas.openxmlformats.org/officeDocument/2006/relationships/hyperlink" Target="https://podminky.urs.cz/item/CS_URS_2023_01/962041211" TargetMode="External" /><Relationship Id="rId45" Type="http://schemas.openxmlformats.org/officeDocument/2006/relationships/hyperlink" Target="https://podminky.urs.cz/item/CS_URS_2023_01/962051111" TargetMode="External" /><Relationship Id="rId46" Type="http://schemas.openxmlformats.org/officeDocument/2006/relationships/hyperlink" Target="https://podminky.urs.cz/item/CS_URS_2023_01/966008113" TargetMode="External" /><Relationship Id="rId47" Type="http://schemas.openxmlformats.org/officeDocument/2006/relationships/hyperlink" Target="https://podminky.urs.cz/item/CS_URS_2023_01/966075141" TargetMode="External" /><Relationship Id="rId48" Type="http://schemas.openxmlformats.org/officeDocument/2006/relationships/hyperlink" Target="https://podminky.urs.cz/item/CS_URS_2023_01/985121122" TargetMode="External" /><Relationship Id="rId49" Type="http://schemas.openxmlformats.org/officeDocument/2006/relationships/hyperlink" Target="https://podminky.urs.cz/item/CS_URS_2023_01/985311112" TargetMode="External" /><Relationship Id="rId50" Type="http://schemas.openxmlformats.org/officeDocument/2006/relationships/hyperlink" Target="https://podminky.urs.cz/item/CS_URS_2023_01/985323111" TargetMode="External" /><Relationship Id="rId51" Type="http://schemas.openxmlformats.org/officeDocument/2006/relationships/hyperlink" Target="https://podminky.urs.cz/item/CS_URS_2023_01/985324231" TargetMode="External" /><Relationship Id="rId52" Type="http://schemas.openxmlformats.org/officeDocument/2006/relationships/hyperlink" Target="https://podminky.urs.cz/item/CS_URS_2023_01/997211511" TargetMode="External" /><Relationship Id="rId53" Type="http://schemas.openxmlformats.org/officeDocument/2006/relationships/hyperlink" Target="https://podminky.urs.cz/item/CS_URS_2023_01/997211519" TargetMode="External" /><Relationship Id="rId54" Type="http://schemas.openxmlformats.org/officeDocument/2006/relationships/hyperlink" Target="https://podminky.urs.cz/item/CS_URS_2023_01/997211611" TargetMode="External" /><Relationship Id="rId55" Type="http://schemas.openxmlformats.org/officeDocument/2006/relationships/hyperlink" Target="https://podminky.urs.cz/item/CS_URS_2023_01/997221861" TargetMode="External" /><Relationship Id="rId56" Type="http://schemas.openxmlformats.org/officeDocument/2006/relationships/hyperlink" Target="https://podminky.urs.cz/item/CS_URS_2023_01/997221862" TargetMode="External" /><Relationship Id="rId57" Type="http://schemas.openxmlformats.org/officeDocument/2006/relationships/hyperlink" Target="https://podminky.urs.cz/item/CS_URS_2023_01/998214111" TargetMode="External" /><Relationship Id="rId58" Type="http://schemas.openxmlformats.org/officeDocument/2006/relationships/hyperlink" Target="https://podminky.urs.cz/item/CS_URS_2023_01/711112001" TargetMode="External" /><Relationship Id="rId59" Type="http://schemas.openxmlformats.org/officeDocument/2006/relationships/hyperlink" Target="https://podminky.urs.cz/item/CS_URS_2023_01/711112011" TargetMode="External" /><Relationship Id="rId60" Type="http://schemas.openxmlformats.org/officeDocument/2006/relationships/hyperlink" Target="https://podminky.urs.cz/item/CS_URS_2023_01/998711101" TargetMode="External" /><Relationship Id="rId6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hyperlink" Target="https://podminky.urs.cz/item/CS_URS_2023_01/112155311" TargetMode="External" /><Relationship Id="rId2" Type="http://schemas.openxmlformats.org/officeDocument/2006/relationships/hyperlink" Target="https://podminky.urs.cz/item/CS_URS_2023_01/113106093"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21151103" TargetMode="External" /><Relationship Id="rId5" Type="http://schemas.openxmlformats.org/officeDocument/2006/relationships/hyperlink" Target="https://podminky.urs.cz/item/CS_URS_2023_01/122252501" TargetMode="External" /><Relationship Id="rId6" Type="http://schemas.openxmlformats.org/officeDocument/2006/relationships/hyperlink" Target="https://podminky.urs.cz/item/CS_URS_2023_01/122252508" TargetMode="External" /><Relationship Id="rId7" Type="http://schemas.openxmlformats.org/officeDocument/2006/relationships/hyperlink" Target="https://podminky.urs.cz/item/CS_URS_2023_01/162751117" TargetMode="External" /><Relationship Id="rId8" Type="http://schemas.openxmlformats.org/officeDocument/2006/relationships/hyperlink" Target="https://podminky.urs.cz/item/CS_URS_2023_01/162751119" TargetMode="External" /><Relationship Id="rId9" Type="http://schemas.openxmlformats.org/officeDocument/2006/relationships/hyperlink" Target="https://podminky.urs.cz/item/CS_URS_2023_01/171103101" TargetMode="External" /><Relationship Id="rId10" Type="http://schemas.openxmlformats.org/officeDocument/2006/relationships/hyperlink" Target="https://podminky.urs.cz/item/CS_URS_2023_01/171201231" TargetMode="External" /><Relationship Id="rId11" Type="http://schemas.openxmlformats.org/officeDocument/2006/relationships/hyperlink" Target="https://podminky.urs.cz/item/CS_URS_2023_01/174111311" TargetMode="External" /><Relationship Id="rId12" Type="http://schemas.openxmlformats.org/officeDocument/2006/relationships/hyperlink" Target="https://podminky.urs.cz/item/CS_URS_2023_01/181351003" TargetMode="External" /><Relationship Id="rId13" Type="http://schemas.openxmlformats.org/officeDocument/2006/relationships/hyperlink" Target="https://podminky.urs.cz/item/CS_URS_2023_01/181411122" TargetMode="External" /><Relationship Id="rId14" Type="http://schemas.openxmlformats.org/officeDocument/2006/relationships/hyperlink" Target="https://podminky.urs.cz/item/CS_URS_2023_01/273321117" TargetMode="External" /><Relationship Id="rId15" Type="http://schemas.openxmlformats.org/officeDocument/2006/relationships/hyperlink" Target="https://podminky.urs.cz/item/CS_URS_2023_01/273321191" TargetMode="External" /><Relationship Id="rId16" Type="http://schemas.openxmlformats.org/officeDocument/2006/relationships/hyperlink" Target="https://podminky.urs.cz/item/CS_URS_2023_01/273354111" TargetMode="External" /><Relationship Id="rId17" Type="http://schemas.openxmlformats.org/officeDocument/2006/relationships/hyperlink" Target="https://podminky.urs.cz/item/CS_URS_2023_01/273354211" TargetMode="External" /><Relationship Id="rId18" Type="http://schemas.openxmlformats.org/officeDocument/2006/relationships/hyperlink" Target="https://podminky.urs.cz/item/CS_URS_2023_01/273361412" TargetMode="External" /><Relationship Id="rId19" Type="http://schemas.openxmlformats.org/officeDocument/2006/relationships/hyperlink" Target="https://podminky.urs.cz/item/CS_URS_2023_01/334124111" TargetMode="External" /><Relationship Id="rId20" Type="http://schemas.openxmlformats.org/officeDocument/2006/relationships/hyperlink" Target="https://podminky.urs.cz/item/CS_URS_2023_01/334359115" TargetMode="External" /><Relationship Id="rId21" Type="http://schemas.openxmlformats.org/officeDocument/2006/relationships/hyperlink" Target="https://podminky.urs.cz/item/CS_URS_2023_01/380326242" TargetMode="External" /><Relationship Id="rId22" Type="http://schemas.openxmlformats.org/officeDocument/2006/relationships/hyperlink" Target="https://podminky.urs.cz/item/CS_URS_2023_01/380356231" TargetMode="External" /><Relationship Id="rId23" Type="http://schemas.openxmlformats.org/officeDocument/2006/relationships/hyperlink" Target="https://podminky.urs.cz/item/CS_URS_2023_01/380356232" TargetMode="External" /><Relationship Id="rId24" Type="http://schemas.openxmlformats.org/officeDocument/2006/relationships/hyperlink" Target="https://podminky.urs.cz/item/CS_URS_2023_01/380361006" TargetMode="External" /><Relationship Id="rId25" Type="http://schemas.openxmlformats.org/officeDocument/2006/relationships/hyperlink" Target="https://podminky.urs.cz/item/CS_URS_2023_01/273361412" TargetMode="External" /><Relationship Id="rId26" Type="http://schemas.openxmlformats.org/officeDocument/2006/relationships/hyperlink" Target="https://podminky.urs.cz/item/CS_URS_2023_01/451315114" TargetMode="External" /><Relationship Id="rId27" Type="http://schemas.openxmlformats.org/officeDocument/2006/relationships/hyperlink" Target="https://podminky.urs.cz/item/CS_URS_2023_01/451577777" TargetMode="External" /><Relationship Id="rId28" Type="http://schemas.openxmlformats.org/officeDocument/2006/relationships/hyperlink" Target="https://podminky.urs.cz/item/CS_URS_2023_01/465513157" TargetMode="External" /><Relationship Id="rId29" Type="http://schemas.openxmlformats.org/officeDocument/2006/relationships/hyperlink" Target="https://podminky.urs.cz/item/CS_URS_2023_01/812442121" TargetMode="External" /><Relationship Id="rId30" Type="http://schemas.openxmlformats.org/officeDocument/2006/relationships/hyperlink" Target="https://podminky.urs.cz/item/CS_URS_2023_01/899501221" TargetMode="External" /><Relationship Id="rId31" Type="http://schemas.openxmlformats.org/officeDocument/2006/relationships/hyperlink" Target="https://podminky.urs.cz/item/CS_URS_2023_01/899623171" TargetMode="External" /><Relationship Id="rId32" Type="http://schemas.openxmlformats.org/officeDocument/2006/relationships/hyperlink" Target="https://podminky.urs.cz/item/CS_URS_2023_01/931992121" TargetMode="External" /><Relationship Id="rId33" Type="http://schemas.openxmlformats.org/officeDocument/2006/relationships/hyperlink" Target="https://podminky.urs.cz/item/CS_URS_2023_01/931994142" TargetMode="External" /><Relationship Id="rId34" Type="http://schemas.openxmlformats.org/officeDocument/2006/relationships/hyperlink" Target="https://podminky.urs.cz/item/CS_URS_2023_01/936942211" TargetMode="External" /><Relationship Id="rId35" Type="http://schemas.openxmlformats.org/officeDocument/2006/relationships/hyperlink" Target="https://podminky.urs.cz/item/CS_URS_2023_01/962041211" TargetMode="External" /><Relationship Id="rId36" Type="http://schemas.openxmlformats.org/officeDocument/2006/relationships/hyperlink" Target="https://podminky.urs.cz/item/CS_URS_2023_01/962051111" TargetMode="External" /><Relationship Id="rId37" Type="http://schemas.openxmlformats.org/officeDocument/2006/relationships/hyperlink" Target="https://podminky.urs.cz/item/CS_URS_2023_01/966008113" TargetMode="External" /><Relationship Id="rId38" Type="http://schemas.openxmlformats.org/officeDocument/2006/relationships/hyperlink" Target="https://podminky.urs.cz/item/CS_URS_2023_01/966075141" TargetMode="External" /><Relationship Id="rId39" Type="http://schemas.openxmlformats.org/officeDocument/2006/relationships/hyperlink" Target="https://podminky.urs.cz/item/CS_URS_2023_01/997211511" TargetMode="External" /><Relationship Id="rId40" Type="http://schemas.openxmlformats.org/officeDocument/2006/relationships/hyperlink" Target="https://podminky.urs.cz/item/CS_URS_2023_01/997211519" TargetMode="External" /><Relationship Id="rId41" Type="http://schemas.openxmlformats.org/officeDocument/2006/relationships/hyperlink" Target="https://podminky.urs.cz/item/CS_URS_2023_01/997211611" TargetMode="External" /><Relationship Id="rId42" Type="http://schemas.openxmlformats.org/officeDocument/2006/relationships/hyperlink" Target="https://podminky.urs.cz/item/CS_URS_2023_01/997221861" TargetMode="External" /><Relationship Id="rId43" Type="http://schemas.openxmlformats.org/officeDocument/2006/relationships/hyperlink" Target="https://podminky.urs.cz/item/CS_URS_2023_01/997221862" TargetMode="External" /><Relationship Id="rId44" Type="http://schemas.openxmlformats.org/officeDocument/2006/relationships/hyperlink" Target="https://podminky.urs.cz/item/CS_URS_2023_01/998214111" TargetMode="External" /><Relationship Id="rId45" Type="http://schemas.openxmlformats.org/officeDocument/2006/relationships/hyperlink" Target="https://podminky.urs.cz/item/CS_URS_2023_01/711112001" TargetMode="External" /><Relationship Id="rId46" Type="http://schemas.openxmlformats.org/officeDocument/2006/relationships/hyperlink" Target="https://podminky.urs.cz/item/CS_URS_2023_01/711112011" TargetMode="External" /><Relationship Id="rId47" Type="http://schemas.openxmlformats.org/officeDocument/2006/relationships/hyperlink" Target="https://podminky.urs.cz/item/CS_URS_2023_01/998711101" TargetMode="External" /><Relationship Id="rId48"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51101101" TargetMode="External" /><Relationship Id="rId10" Type="http://schemas.openxmlformats.org/officeDocument/2006/relationships/hyperlink" Target="https://podminky.urs.cz/item/CS_URS_2023_01/151101111" TargetMode="External" /><Relationship Id="rId11" Type="http://schemas.openxmlformats.org/officeDocument/2006/relationships/hyperlink" Target="https://podminky.urs.cz/item/CS_URS_2023_01/162751117" TargetMode="External" /><Relationship Id="rId12" Type="http://schemas.openxmlformats.org/officeDocument/2006/relationships/hyperlink" Target="https://podminky.urs.cz/item/CS_URS_2023_01/162751119" TargetMode="External" /><Relationship Id="rId13" Type="http://schemas.openxmlformats.org/officeDocument/2006/relationships/hyperlink" Target="https://podminky.urs.cz/item/CS_URS_2023_01/171153101" TargetMode="External" /><Relationship Id="rId14" Type="http://schemas.openxmlformats.org/officeDocument/2006/relationships/hyperlink" Target="https://podminky.urs.cz/item/CS_URS_2023_01/171201231" TargetMode="External" /><Relationship Id="rId15" Type="http://schemas.openxmlformats.org/officeDocument/2006/relationships/hyperlink" Target="https://podminky.urs.cz/item/CS_URS_2023_01/174111311" TargetMode="External" /><Relationship Id="rId16" Type="http://schemas.openxmlformats.org/officeDocument/2006/relationships/hyperlink" Target="https://podminky.urs.cz/item/CS_URS_2023_01/181411122" TargetMode="External" /><Relationship Id="rId17" Type="http://schemas.openxmlformats.org/officeDocument/2006/relationships/hyperlink" Target="https://podminky.urs.cz/item/CS_URS_2023_01/182351023" TargetMode="External" /><Relationship Id="rId18" Type="http://schemas.openxmlformats.org/officeDocument/2006/relationships/hyperlink" Target="https://podminky.urs.cz/item/CS_URS_2023_01/273321117" TargetMode="External" /><Relationship Id="rId19" Type="http://schemas.openxmlformats.org/officeDocument/2006/relationships/hyperlink" Target="https://podminky.urs.cz/item/CS_URS_2023_01/273321191" TargetMode="External" /><Relationship Id="rId20" Type="http://schemas.openxmlformats.org/officeDocument/2006/relationships/hyperlink" Target="https://podminky.urs.cz/item/CS_URS_2023_01/273354111" TargetMode="External" /><Relationship Id="rId21" Type="http://schemas.openxmlformats.org/officeDocument/2006/relationships/hyperlink" Target="https://podminky.urs.cz/item/CS_URS_2023_01/273354211" TargetMode="External" /><Relationship Id="rId22" Type="http://schemas.openxmlformats.org/officeDocument/2006/relationships/hyperlink" Target="https://podminky.urs.cz/item/CS_URS_2023_01/273361412" TargetMode="External" /><Relationship Id="rId23" Type="http://schemas.openxmlformats.org/officeDocument/2006/relationships/hyperlink" Target="https://podminky.urs.cz/item/CS_URS_2023_01/274311127" TargetMode="External" /><Relationship Id="rId24" Type="http://schemas.openxmlformats.org/officeDocument/2006/relationships/hyperlink" Target="https://podminky.urs.cz/item/CS_URS_2023_01/274311191" TargetMode="External" /><Relationship Id="rId25" Type="http://schemas.openxmlformats.org/officeDocument/2006/relationships/hyperlink" Target="https://podminky.urs.cz/item/CS_URS_2023_01/274354111" TargetMode="External" /><Relationship Id="rId26" Type="http://schemas.openxmlformats.org/officeDocument/2006/relationships/hyperlink" Target="https://podminky.urs.cz/item/CS_URS_2023_01/274354211" TargetMode="External" /><Relationship Id="rId27" Type="http://schemas.openxmlformats.org/officeDocument/2006/relationships/hyperlink" Target="https://podminky.urs.cz/item/CS_URS_2023_01/274361116" TargetMode="External" /><Relationship Id="rId28" Type="http://schemas.openxmlformats.org/officeDocument/2006/relationships/hyperlink" Target="https://podminky.urs.cz/item/CS_URS_2023_01/317321118" TargetMode="External" /><Relationship Id="rId29" Type="http://schemas.openxmlformats.org/officeDocument/2006/relationships/hyperlink" Target="https://podminky.urs.cz/item/CS_URS_2023_01/317321191" TargetMode="External" /><Relationship Id="rId30" Type="http://schemas.openxmlformats.org/officeDocument/2006/relationships/hyperlink" Target="https://podminky.urs.cz/item/CS_URS_2023_01/317353121" TargetMode="External" /><Relationship Id="rId31" Type="http://schemas.openxmlformats.org/officeDocument/2006/relationships/hyperlink" Target="https://podminky.urs.cz/item/CS_URS_2023_01/317353221" TargetMode="External" /><Relationship Id="rId32" Type="http://schemas.openxmlformats.org/officeDocument/2006/relationships/hyperlink" Target="https://podminky.urs.cz/item/CS_URS_2023_01/317361116" TargetMode="External" /><Relationship Id="rId33" Type="http://schemas.openxmlformats.org/officeDocument/2006/relationships/hyperlink" Target="https://podminky.urs.cz/item/CS_URS_2023_01/334323118" TargetMode="External" /><Relationship Id="rId34" Type="http://schemas.openxmlformats.org/officeDocument/2006/relationships/hyperlink" Target="https://podminky.urs.cz/item/CS_URS_2023_01/334351112" TargetMode="External" /><Relationship Id="rId35" Type="http://schemas.openxmlformats.org/officeDocument/2006/relationships/hyperlink" Target="https://podminky.urs.cz/item/CS_URS_2023_01/334351211" TargetMode="External" /><Relationship Id="rId36" Type="http://schemas.openxmlformats.org/officeDocument/2006/relationships/hyperlink" Target="https://podminky.urs.cz/item/CS_URS_2023_01/334359115" TargetMode="External" /><Relationship Id="rId37" Type="http://schemas.openxmlformats.org/officeDocument/2006/relationships/hyperlink" Target="https://podminky.urs.cz/item/CS_URS_2023_01/334361216" TargetMode="External" /><Relationship Id="rId38" Type="http://schemas.openxmlformats.org/officeDocument/2006/relationships/hyperlink" Target="https://podminky.urs.cz/item/CS_URS_2023_01/380326242" TargetMode="External" /><Relationship Id="rId39" Type="http://schemas.openxmlformats.org/officeDocument/2006/relationships/hyperlink" Target="https://podminky.urs.cz/item/CS_URS_2023_01/380356231" TargetMode="External" /><Relationship Id="rId40" Type="http://schemas.openxmlformats.org/officeDocument/2006/relationships/hyperlink" Target="https://podminky.urs.cz/item/CS_URS_2023_01/380356232" TargetMode="External" /><Relationship Id="rId41" Type="http://schemas.openxmlformats.org/officeDocument/2006/relationships/hyperlink" Target="https://podminky.urs.cz/item/CS_URS_2023_01/380361006" TargetMode="External" /><Relationship Id="rId42" Type="http://schemas.openxmlformats.org/officeDocument/2006/relationships/hyperlink" Target="https://podminky.urs.cz/item/CS_URS_2023_01/451315114" TargetMode="External" /><Relationship Id="rId43" Type="http://schemas.openxmlformats.org/officeDocument/2006/relationships/hyperlink" Target="https://podminky.urs.cz/item/CS_URS_2023_01/451475121" TargetMode="External" /><Relationship Id="rId44" Type="http://schemas.openxmlformats.org/officeDocument/2006/relationships/hyperlink" Target="https://podminky.urs.cz/item/CS_URS_2023_01/451475122" TargetMode="External" /><Relationship Id="rId45" Type="http://schemas.openxmlformats.org/officeDocument/2006/relationships/hyperlink" Target="https://podminky.urs.cz/item/CS_URS_2023_01/465513157" TargetMode="External" /><Relationship Id="rId46" Type="http://schemas.openxmlformats.org/officeDocument/2006/relationships/hyperlink" Target="https://podminky.urs.cz/item/CS_URS_2023_01/273361412" TargetMode="External" /><Relationship Id="rId47" Type="http://schemas.openxmlformats.org/officeDocument/2006/relationships/hyperlink" Target="https://podminky.urs.cz/item/CS_URS_2023_01/628613233" TargetMode="External" /><Relationship Id="rId48" Type="http://schemas.openxmlformats.org/officeDocument/2006/relationships/hyperlink" Target="https://podminky.urs.cz/item/CS_URS_2023_01/812522121" TargetMode="External" /><Relationship Id="rId49" Type="http://schemas.openxmlformats.org/officeDocument/2006/relationships/hyperlink" Target="https://podminky.urs.cz/item/CS_URS_2023_01/911121211" TargetMode="External" /><Relationship Id="rId50" Type="http://schemas.openxmlformats.org/officeDocument/2006/relationships/hyperlink" Target="https://podminky.urs.cz/item/CS_URS_2023_01/911121311" TargetMode="External" /><Relationship Id="rId51" Type="http://schemas.openxmlformats.org/officeDocument/2006/relationships/hyperlink" Target="https://podminky.urs.cz/item/CS_URS_2023_01/927211111" TargetMode="External" /><Relationship Id="rId52" Type="http://schemas.openxmlformats.org/officeDocument/2006/relationships/hyperlink" Target="https://podminky.urs.cz/item/CS_URS_2023_01/931992121" TargetMode="External" /><Relationship Id="rId53" Type="http://schemas.openxmlformats.org/officeDocument/2006/relationships/hyperlink" Target="https://podminky.urs.cz/item/CS_URS_2023_01/931994142" TargetMode="External" /><Relationship Id="rId54" Type="http://schemas.openxmlformats.org/officeDocument/2006/relationships/hyperlink" Target="https://podminky.urs.cz/item/CS_URS_2023_01/936942211" TargetMode="External" /><Relationship Id="rId55" Type="http://schemas.openxmlformats.org/officeDocument/2006/relationships/hyperlink" Target="https://podminky.urs.cz/item/CS_URS_2023_01/953965132" TargetMode="External" /><Relationship Id="rId56" Type="http://schemas.openxmlformats.org/officeDocument/2006/relationships/hyperlink" Target="https://podminky.urs.cz/item/CS_URS_2023_01/962021112" TargetMode="External" /><Relationship Id="rId57" Type="http://schemas.openxmlformats.org/officeDocument/2006/relationships/hyperlink" Target="https://podminky.urs.cz/item/CS_URS_2023_01/962041211" TargetMode="External" /><Relationship Id="rId58" Type="http://schemas.openxmlformats.org/officeDocument/2006/relationships/hyperlink" Target="https://podminky.urs.cz/item/CS_URS_2023_01/963051111" TargetMode="External" /><Relationship Id="rId59" Type="http://schemas.openxmlformats.org/officeDocument/2006/relationships/hyperlink" Target="https://podminky.urs.cz/item/CS_URS_2023_01/966075141" TargetMode="External" /><Relationship Id="rId60" Type="http://schemas.openxmlformats.org/officeDocument/2006/relationships/hyperlink" Target="https://podminky.urs.cz/item/CS_URS_2023_01/997211511" TargetMode="External" /><Relationship Id="rId61" Type="http://schemas.openxmlformats.org/officeDocument/2006/relationships/hyperlink" Target="https://podminky.urs.cz/item/CS_URS_2023_01/997211519" TargetMode="External" /><Relationship Id="rId62" Type="http://schemas.openxmlformats.org/officeDocument/2006/relationships/hyperlink" Target="https://podminky.urs.cz/item/CS_URS_2023_01/997211611" TargetMode="External" /><Relationship Id="rId63" Type="http://schemas.openxmlformats.org/officeDocument/2006/relationships/hyperlink" Target="https://podminky.urs.cz/item/CS_URS_2023_01/997221861" TargetMode="External" /><Relationship Id="rId64" Type="http://schemas.openxmlformats.org/officeDocument/2006/relationships/hyperlink" Target="https://podminky.urs.cz/item/CS_URS_2023_01/997221862" TargetMode="External" /><Relationship Id="rId65" Type="http://schemas.openxmlformats.org/officeDocument/2006/relationships/hyperlink" Target="https://podminky.urs.cz/item/CS_URS_2023_01/997221873" TargetMode="External" /><Relationship Id="rId66" Type="http://schemas.openxmlformats.org/officeDocument/2006/relationships/hyperlink" Target="https://podminky.urs.cz/item/CS_URS_2023_01/998214111" TargetMode="External" /><Relationship Id="rId67" Type="http://schemas.openxmlformats.org/officeDocument/2006/relationships/hyperlink" Target="https://podminky.urs.cz/item/CS_URS_2023_01/711112001" TargetMode="External" /><Relationship Id="rId68" Type="http://schemas.openxmlformats.org/officeDocument/2006/relationships/hyperlink" Target="https://podminky.urs.cz/item/CS_URS_2023_01/711112011" TargetMode="External" /><Relationship Id="rId69" Type="http://schemas.openxmlformats.org/officeDocument/2006/relationships/hyperlink" Target="https://podminky.urs.cz/item/CS_URS_2023_01/998711101" TargetMode="External" /><Relationship Id="rId70"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hyperlink" Target="https://podminky.urs.cz/item/CS_URS_2023_01/132212122" TargetMode="External" /><Relationship Id="rId2" Type="http://schemas.openxmlformats.org/officeDocument/2006/relationships/hyperlink" Target="https://podminky.urs.cz/item/CS_URS_2023_01/174104111" TargetMode="External" /><Relationship Id="rId3" Type="http://schemas.openxmlformats.org/officeDocument/2006/relationships/hyperlink" Target="https://podminky.urs.cz/item/CS_URS_2023_01/181951112" TargetMode="External" /><Relationship Id="rId4" Type="http://schemas.openxmlformats.org/officeDocument/2006/relationships/hyperlink" Target="https://podminky.urs.cz/item/CS_URS_2023_01/141721214" TargetMode="External" /><Relationship Id="rId5" Type="http://schemas.openxmlformats.org/officeDocument/2006/relationships/hyperlink" Target="https://podminky.urs.cz/item/CS_URS_2023_01/275321411" TargetMode="External" /><Relationship Id="rId6" Type="http://schemas.openxmlformats.org/officeDocument/2006/relationships/hyperlink" Target="https://podminky.urs.cz/item/CS_URS_2023_01/460520172" TargetMode="External" /><Relationship Id="rId7" Type="http://schemas.openxmlformats.org/officeDocument/2006/relationships/hyperlink" Target="https://podminky.urs.cz/item/CS_URS_2023_01/210021063" TargetMode="External" /><Relationship Id="rId8" Type="http://schemas.openxmlformats.org/officeDocument/2006/relationships/hyperlink" Target="https://podminky.urs.cz/item/CS_URS_2023_01/012303000" TargetMode="External" /><Relationship Id="rId9" Type="http://schemas.openxmlformats.org/officeDocument/2006/relationships/hyperlink" Target="https://podminky.urs.cz/item/CS_URS_2023_01/7492554010" TargetMode="External" /><Relationship Id="rId10" Type="http://schemas.openxmlformats.org/officeDocument/2006/relationships/hyperlink" Target="https://podminky.urs.cz/item/CS_URS_2023_01/7492553010" TargetMode="External" /><Relationship Id="rId11" Type="http://schemas.openxmlformats.org/officeDocument/2006/relationships/hyperlink" Target="https://podminky.urs.cz/item/CS_URS_2023_01/7492751020" TargetMode="External" /><Relationship Id="rId12" Type="http://schemas.openxmlformats.org/officeDocument/2006/relationships/hyperlink" Target="https://podminky.urs.cz/item/CS_URS_2023_01/7492751022" TargetMode="External" /><Relationship Id="rId13" Type="http://schemas.openxmlformats.org/officeDocument/2006/relationships/hyperlink" Target="https://podminky.urs.cz/item/CS_URS_2023_01/7494758020" TargetMode="External" /><Relationship Id="rId14" Type="http://schemas.openxmlformats.org/officeDocument/2006/relationships/hyperlink" Target="https://podminky.urs.cz/item/CS_URS_2023_01/7491652010" TargetMode="External" /><Relationship Id="rId15" Type="http://schemas.openxmlformats.org/officeDocument/2006/relationships/hyperlink" Target="https://podminky.urs.cz/item/CS_URS_2023_01/7493151010" TargetMode="External" /><Relationship Id="rId16" Type="http://schemas.openxmlformats.org/officeDocument/2006/relationships/hyperlink" Target="https://podminky.urs.cz/item/CS_URS_2023_01/7493152530" TargetMode="External" /><Relationship Id="rId17" Type="http://schemas.openxmlformats.org/officeDocument/2006/relationships/hyperlink" Target="https://podminky.urs.cz/item/CS_URS_2023_01/7493174015" TargetMode="External" /><Relationship Id="rId18" Type="http://schemas.openxmlformats.org/officeDocument/2006/relationships/hyperlink" Target="https://podminky.urs.cz/item/CS_URS_2023_01/7492471010" TargetMode="External" /><Relationship Id="rId19" Type="http://schemas.openxmlformats.org/officeDocument/2006/relationships/hyperlink" Target="https://podminky.urs.cz/item/CS_URS_2023_01/460080112" TargetMode="External" /><Relationship Id="rId20" Type="http://schemas.openxmlformats.org/officeDocument/2006/relationships/hyperlink" Target="https://podminky.urs.cz/item/CS_URS_2023_01/7496754025" TargetMode="External" /><Relationship Id="rId21" Type="http://schemas.openxmlformats.org/officeDocument/2006/relationships/hyperlink" Target="https://podminky.urs.cz/item/CS_URS_2023_01/7496754030" TargetMode="External" /><Relationship Id="rId22" Type="http://schemas.openxmlformats.org/officeDocument/2006/relationships/hyperlink" Target="https://podminky.urs.cz/item/CS_URS_2023_01/7496756037" TargetMode="External" /><Relationship Id="rId23" Type="http://schemas.openxmlformats.org/officeDocument/2006/relationships/hyperlink" Target="https://podminky.urs.cz/item/CS_URS_2023_01/7496756092" TargetMode="External" /><Relationship Id="rId24" Type="http://schemas.openxmlformats.org/officeDocument/2006/relationships/hyperlink" Target="https://podminky.urs.cz/item/CS_URS_2023_01/7496756570" TargetMode="External" /><Relationship Id="rId25" Type="http://schemas.openxmlformats.org/officeDocument/2006/relationships/hyperlink" Target="https://podminky.urs.cz/item/CS_URS_2023_01/7496756590" TargetMode="External" /><Relationship Id="rId26" Type="http://schemas.openxmlformats.org/officeDocument/2006/relationships/hyperlink" Target="https://podminky.urs.cz/item/CS_URS_2023_01/7496756600" TargetMode="External" /><Relationship Id="rId27" Type="http://schemas.openxmlformats.org/officeDocument/2006/relationships/hyperlink" Target="https://podminky.urs.cz/item/CS_URS_2023_01/7498150520" TargetMode="External" /><Relationship Id="rId28" Type="http://schemas.openxmlformats.org/officeDocument/2006/relationships/hyperlink" Target="https://podminky.urs.cz/item/CS_URS_2023_01/7498150525" TargetMode="External" /><Relationship Id="rId29" Type="http://schemas.openxmlformats.org/officeDocument/2006/relationships/hyperlink" Target="https://podminky.urs.cz/item/CS_URS_2023_01/7498351010" TargetMode="External" /><Relationship Id="rId30" Type="http://schemas.openxmlformats.org/officeDocument/2006/relationships/hyperlink" Target="https://podminky.urs.cz/item/CS_URS_2023_01/7499151030" TargetMode="External" /><Relationship Id="rId31" Type="http://schemas.openxmlformats.org/officeDocument/2006/relationships/hyperlink" Target="https://podminky.urs.cz/item/CS_URS_2023_01/7499151040" TargetMode="External" /><Relationship Id="rId32" Type="http://schemas.openxmlformats.org/officeDocument/2006/relationships/hyperlink" Target="https://podminky.urs.cz/item/CS_URS_2023_01/7498457010" TargetMode="External" /><Relationship Id="rId33"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hyperlink" Target="https://podminky.urs.cz/item/CS_URS_2023_01/132212122" TargetMode="External" /><Relationship Id="rId2" Type="http://schemas.openxmlformats.org/officeDocument/2006/relationships/hyperlink" Target="https://podminky.urs.cz/item/CS_URS_2023_01/174104111" TargetMode="External" /><Relationship Id="rId3" Type="http://schemas.openxmlformats.org/officeDocument/2006/relationships/hyperlink" Target="https://podminky.urs.cz/item/CS_URS_2023_01/181951112" TargetMode="External" /><Relationship Id="rId4" Type="http://schemas.openxmlformats.org/officeDocument/2006/relationships/hyperlink" Target="https://podminky.urs.cz/item/CS_URS_2023_01/141721214" TargetMode="External" /><Relationship Id="rId5" Type="http://schemas.openxmlformats.org/officeDocument/2006/relationships/hyperlink" Target="https://podminky.urs.cz/item/CS_URS_2023_01/275321411" TargetMode="External" /><Relationship Id="rId6" Type="http://schemas.openxmlformats.org/officeDocument/2006/relationships/hyperlink" Target="https://podminky.urs.cz/item/CS_URS_2023_01/460520172" TargetMode="External" /><Relationship Id="rId7" Type="http://schemas.openxmlformats.org/officeDocument/2006/relationships/hyperlink" Target="https://podminky.urs.cz/item/CS_URS_2023_01/210021063" TargetMode="External" /><Relationship Id="rId8" Type="http://schemas.openxmlformats.org/officeDocument/2006/relationships/hyperlink" Target="https://podminky.urs.cz/item/CS_URS_2023_01/012303000" TargetMode="External" /><Relationship Id="rId9" Type="http://schemas.openxmlformats.org/officeDocument/2006/relationships/hyperlink" Target="https://podminky.urs.cz/item/CS_URS_2023_01/460080112" TargetMode="External" /><Relationship Id="rId10" Type="http://schemas.openxmlformats.org/officeDocument/2006/relationships/hyperlink" Target="https://podminky.urs.cz/item/CS_URS_2023_01/7496755010" TargetMode="External" /><Relationship Id="rId1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9" t="s">
        <v>28</v>
      </c>
      <c r="AL9" s="25"/>
      <c r="AM9" s="25"/>
      <c r="AN9" s="37" t="s">
        <v>29</v>
      </c>
      <c r="AO9" s="25"/>
      <c r="AP9" s="25"/>
      <c r="AQ9" s="25"/>
      <c r="AR9" s="23"/>
      <c r="BE9" s="34"/>
      <c r="BS9" s="20" t="s">
        <v>6</v>
      </c>
    </row>
    <row r="10" s="1" customFormat="1" ht="12" customHeight="1">
      <c r="B10" s="24"/>
      <c r="C10" s="25"/>
      <c r="D10" s="35" t="s">
        <v>30</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31</v>
      </c>
      <c r="AL10" s="25"/>
      <c r="AM10" s="25"/>
      <c r="AN10" s="30" t="s">
        <v>32</v>
      </c>
      <c r="AO10" s="25"/>
      <c r="AP10" s="25"/>
      <c r="AQ10" s="25"/>
      <c r="AR10" s="23"/>
      <c r="BE10" s="34"/>
      <c r="BS10" s="20" t="s">
        <v>6</v>
      </c>
    </row>
    <row r="11" s="1" customFormat="1" ht="18.48" customHeight="1">
      <c r="B11" s="24"/>
      <c r="C11" s="25"/>
      <c r="D11" s="25"/>
      <c r="E11" s="30" t="s">
        <v>33</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34</v>
      </c>
      <c r="AL11" s="25"/>
      <c r="AM11" s="25"/>
      <c r="AN11" s="30" t="s">
        <v>35</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36</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31</v>
      </c>
      <c r="AL13" s="25"/>
      <c r="AM13" s="25"/>
      <c r="AN13" s="38" t="s">
        <v>37</v>
      </c>
      <c r="AO13" s="25"/>
      <c r="AP13" s="25"/>
      <c r="AQ13" s="25"/>
      <c r="AR13" s="23"/>
      <c r="BE13" s="34"/>
      <c r="BS13" s="20" t="s">
        <v>6</v>
      </c>
    </row>
    <row r="14">
      <c r="B14" s="24"/>
      <c r="C14" s="25"/>
      <c r="D14" s="25"/>
      <c r="E14" s="38" t="s">
        <v>37</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34</v>
      </c>
      <c r="AL14" s="25"/>
      <c r="AM14" s="25"/>
      <c r="AN14" s="38" t="s">
        <v>37</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38</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31</v>
      </c>
      <c r="AL16" s="25"/>
      <c r="AM16" s="25"/>
      <c r="AN16" s="30" t="s">
        <v>39</v>
      </c>
      <c r="AO16" s="25"/>
      <c r="AP16" s="25"/>
      <c r="AQ16" s="25"/>
      <c r="AR16" s="23"/>
      <c r="BE16" s="34"/>
      <c r="BS16" s="20" t="s">
        <v>4</v>
      </c>
    </row>
    <row r="17" s="1" customFormat="1" ht="18.48" customHeight="1">
      <c r="B17" s="24"/>
      <c r="C17" s="25"/>
      <c r="D17" s="25"/>
      <c r="E17" s="30" t="s">
        <v>40</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34</v>
      </c>
      <c r="AL17" s="25"/>
      <c r="AM17" s="25"/>
      <c r="AN17" s="30" t="s">
        <v>35</v>
      </c>
      <c r="AO17" s="25"/>
      <c r="AP17" s="25"/>
      <c r="AQ17" s="25"/>
      <c r="AR17" s="23"/>
      <c r="BE17" s="34"/>
      <c r="BS17" s="20" t="s">
        <v>41</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42</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31</v>
      </c>
      <c r="AL19" s="25"/>
      <c r="AM19" s="25"/>
      <c r="AN19" s="30" t="s">
        <v>35</v>
      </c>
      <c r="AO19" s="25"/>
      <c r="AP19" s="25"/>
      <c r="AQ19" s="25"/>
      <c r="AR19" s="23"/>
      <c r="BE19" s="34"/>
      <c r="BS19" s="20" t="s">
        <v>6</v>
      </c>
    </row>
    <row r="20" s="1" customFormat="1" ht="18.48" customHeight="1">
      <c r="B20" s="24"/>
      <c r="C20" s="25"/>
      <c r="D20" s="25"/>
      <c r="E20" s="30" t="s">
        <v>23</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34</v>
      </c>
      <c r="AL20" s="25"/>
      <c r="AM20" s="25"/>
      <c r="AN20" s="30" t="s">
        <v>35</v>
      </c>
      <c r="AO20" s="25"/>
      <c r="AP20" s="25"/>
      <c r="AQ20" s="25"/>
      <c r="AR20" s="23"/>
      <c r="BE20" s="34"/>
      <c r="BS20" s="20" t="s">
        <v>41</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43</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44</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45</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46</v>
      </c>
      <c r="M28" s="49"/>
      <c r="N28" s="49"/>
      <c r="O28" s="49"/>
      <c r="P28" s="49"/>
      <c r="Q28" s="44"/>
      <c r="R28" s="44"/>
      <c r="S28" s="44"/>
      <c r="T28" s="44"/>
      <c r="U28" s="44"/>
      <c r="V28" s="44"/>
      <c r="W28" s="49" t="s">
        <v>47</v>
      </c>
      <c r="X28" s="49"/>
      <c r="Y28" s="49"/>
      <c r="Z28" s="49"/>
      <c r="AA28" s="49"/>
      <c r="AB28" s="49"/>
      <c r="AC28" s="49"/>
      <c r="AD28" s="49"/>
      <c r="AE28" s="49"/>
      <c r="AF28" s="44"/>
      <c r="AG28" s="44"/>
      <c r="AH28" s="44"/>
      <c r="AI28" s="44"/>
      <c r="AJ28" s="44"/>
      <c r="AK28" s="49" t="s">
        <v>48</v>
      </c>
      <c r="AL28" s="49"/>
      <c r="AM28" s="49"/>
      <c r="AN28" s="49"/>
      <c r="AO28" s="49"/>
      <c r="AP28" s="44"/>
      <c r="AQ28" s="44"/>
      <c r="AR28" s="48"/>
      <c r="BE28" s="34"/>
    </row>
    <row r="29" hidden="1" s="3" customFormat="1" ht="14.4" customHeight="1">
      <c r="A29" s="3"/>
      <c r="B29" s="50"/>
      <c r="C29" s="51"/>
      <c r="D29" s="35" t="s">
        <v>49</v>
      </c>
      <c r="E29" s="51"/>
      <c r="F29" s="35" t="s">
        <v>50</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hidden="1" s="3" customFormat="1" ht="14.4" customHeight="1">
      <c r="A30" s="3"/>
      <c r="B30" s="50"/>
      <c r="C30" s="51"/>
      <c r="D30" s="51"/>
      <c r="E30" s="51"/>
      <c r="F30" s="35" t="s">
        <v>51</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s="3" customFormat="1" ht="14.4" customHeight="1">
      <c r="A31" s="3"/>
      <c r="B31" s="50"/>
      <c r="C31" s="51"/>
      <c r="D31" s="56" t="s">
        <v>49</v>
      </c>
      <c r="E31" s="51"/>
      <c r="F31" s="35" t="s">
        <v>52</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s="3" customFormat="1" ht="14.4" customHeight="1">
      <c r="A32" s="3"/>
      <c r="B32" s="50"/>
      <c r="C32" s="51"/>
      <c r="D32" s="51"/>
      <c r="E32" s="51"/>
      <c r="F32" s="35" t="s">
        <v>53</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54</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7"/>
      <c r="D35" s="58" t="s">
        <v>55</v>
      </c>
      <c r="E35" s="59"/>
      <c r="F35" s="59"/>
      <c r="G35" s="59"/>
      <c r="H35" s="59"/>
      <c r="I35" s="59"/>
      <c r="J35" s="59"/>
      <c r="K35" s="59"/>
      <c r="L35" s="59"/>
      <c r="M35" s="59"/>
      <c r="N35" s="59"/>
      <c r="O35" s="59"/>
      <c r="P35" s="59"/>
      <c r="Q35" s="59"/>
      <c r="R35" s="59"/>
      <c r="S35" s="59"/>
      <c r="T35" s="60" t="s">
        <v>56</v>
      </c>
      <c r="U35" s="59"/>
      <c r="V35" s="59"/>
      <c r="W35" s="59"/>
      <c r="X35" s="61" t="s">
        <v>57</v>
      </c>
      <c r="Y35" s="59"/>
      <c r="Z35" s="59"/>
      <c r="AA35" s="59"/>
      <c r="AB35" s="59"/>
      <c r="AC35" s="59"/>
      <c r="AD35" s="59"/>
      <c r="AE35" s="59"/>
      <c r="AF35" s="59"/>
      <c r="AG35" s="59"/>
      <c r="AH35" s="59"/>
      <c r="AI35" s="59"/>
      <c r="AJ35" s="59"/>
      <c r="AK35" s="62">
        <f>SUM(AK26:AK33)</f>
        <v>0</v>
      </c>
      <c r="AL35" s="59"/>
      <c r="AM35" s="59"/>
      <c r="AN35" s="59"/>
      <c r="AO35" s="63"/>
      <c r="AP35" s="57"/>
      <c r="AQ35" s="57"/>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4"/>
      <c r="C37" s="65"/>
      <c r="D37" s="65"/>
      <c r="E37" s="65"/>
      <c r="F37" s="65"/>
      <c r="G37" s="65"/>
      <c r="H37" s="65"/>
      <c r="I37" s="65"/>
      <c r="J37" s="65"/>
      <c r="K37" s="65"/>
      <c r="L37" s="65"/>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48"/>
      <c r="BE37" s="42"/>
    </row>
    <row r="41" s="2" customFormat="1" ht="6.96" customHeight="1">
      <c r="A41" s="42"/>
      <c r="B41" s="66"/>
      <c r="C41" s="67"/>
      <c r="D41" s="67"/>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48"/>
      <c r="BE41" s="42"/>
    </row>
    <row r="42" s="2" customFormat="1" ht="24.96" customHeight="1">
      <c r="A42" s="42"/>
      <c r="B42" s="43"/>
      <c r="C42" s="26" t="s">
        <v>58</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8"/>
      <c r="C44" s="35" t="s">
        <v>13</v>
      </c>
      <c r="D44" s="69"/>
      <c r="E44" s="69"/>
      <c r="F44" s="69"/>
      <c r="G44" s="69"/>
      <c r="H44" s="69"/>
      <c r="I44" s="69"/>
      <c r="J44" s="69"/>
      <c r="K44" s="69"/>
      <c r="L44" s="69" t="str">
        <f>K5</f>
        <v>010221</v>
      </c>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c r="AQ44" s="69"/>
      <c r="AR44" s="70"/>
      <c r="BE44" s="4"/>
    </row>
    <row r="45" s="5" customFormat="1" ht="36.96" customHeight="1">
      <c r="A45" s="5"/>
      <c r="B45" s="71"/>
      <c r="C45" s="72" t="s">
        <v>16</v>
      </c>
      <c r="D45" s="73"/>
      <c r="E45" s="73"/>
      <c r="F45" s="73"/>
      <c r="G45" s="73"/>
      <c r="H45" s="73"/>
      <c r="I45" s="73"/>
      <c r="J45" s="73"/>
      <c r="K45" s="73"/>
      <c r="L45" s="74" t="str">
        <f>K6</f>
        <v>Obnova trati v úseku Louny - Radonice nad Ohří (akt ÚOŽI 2023-1)_OPRAVA Č. 2</v>
      </c>
      <c r="M45" s="73"/>
      <c r="N45" s="73"/>
      <c r="O45" s="73"/>
      <c r="P45" s="73"/>
      <c r="Q45" s="73"/>
      <c r="R45" s="73"/>
      <c r="S45" s="73"/>
      <c r="T45" s="73"/>
      <c r="U45" s="73"/>
      <c r="V45" s="73"/>
      <c r="W45" s="73"/>
      <c r="X45" s="73"/>
      <c r="Y45" s="73"/>
      <c r="Z45" s="73"/>
      <c r="AA45" s="73"/>
      <c r="AB45" s="73"/>
      <c r="AC45" s="73"/>
      <c r="AD45" s="73"/>
      <c r="AE45" s="73"/>
      <c r="AF45" s="73"/>
      <c r="AG45" s="73"/>
      <c r="AH45" s="73"/>
      <c r="AI45" s="73"/>
      <c r="AJ45" s="73"/>
      <c r="AK45" s="73"/>
      <c r="AL45" s="73"/>
      <c r="AM45" s="73"/>
      <c r="AN45" s="73"/>
      <c r="AO45" s="73"/>
      <c r="AP45" s="73"/>
      <c r="AQ45" s="73"/>
      <c r="AR45" s="75"/>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6" t="str">
        <f>IF(K8="","",K8)</f>
        <v xml:space="preserve"> </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7" t="str">
        <f>IF(AN8= "","",AN8)</f>
        <v>28. 3. 2023</v>
      </c>
      <c r="AN47" s="77"/>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30</v>
      </c>
      <c r="D49" s="44"/>
      <c r="E49" s="44"/>
      <c r="F49" s="44"/>
      <c r="G49" s="44"/>
      <c r="H49" s="44"/>
      <c r="I49" s="44"/>
      <c r="J49" s="44"/>
      <c r="K49" s="44"/>
      <c r="L49" s="69" t="str">
        <f>IF(E11= "","",E11)</f>
        <v>Správa železnic, státní organizace</v>
      </c>
      <c r="M49" s="44"/>
      <c r="N49" s="44"/>
      <c r="O49" s="44"/>
      <c r="P49" s="44"/>
      <c r="Q49" s="44"/>
      <c r="R49" s="44"/>
      <c r="S49" s="44"/>
      <c r="T49" s="44"/>
      <c r="U49" s="44"/>
      <c r="V49" s="44"/>
      <c r="W49" s="44"/>
      <c r="X49" s="44"/>
      <c r="Y49" s="44"/>
      <c r="Z49" s="44"/>
      <c r="AA49" s="44"/>
      <c r="AB49" s="44"/>
      <c r="AC49" s="44"/>
      <c r="AD49" s="44"/>
      <c r="AE49" s="44"/>
      <c r="AF49" s="44"/>
      <c r="AG49" s="44"/>
      <c r="AH49" s="44"/>
      <c r="AI49" s="35" t="s">
        <v>38</v>
      </c>
      <c r="AJ49" s="44"/>
      <c r="AK49" s="44"/>
      <c r="AL49" s="44"/>
      <c r="AM49" s="78" t="str">
        <f>IF(E17="","",E17)</f>
        <v>PRISTA s.r.o.</v>
      </c>
      <c r="AN49" s="69"/>
      <c r="AO49" s="69"/>
      <c r="AP49" s="69"/>
      <c r="AQ49" s="44"/>
      <c r="AR49" s="48"/>
      <c r="AS49" s="79" t="s">
        <v>59</v>
      </c>
      <c r="AT49" s="80"/>
      <c r="AU49" s="81"/>
      <c r="AV49" s="81"/>
      <c r="AW49" s="81"/>
      <c r="AX49" s="81"/>
      <c r="AY49" s="81"/>
      <c r="AZ49" s="81"/>
      <c r="BA49" s="81"/>
      <c r="BB49" s="81"/>
      <c r="BC49" s="81"/>
      <c r="BD49" s="82"/>
      <c r="BE49" s="42"/>
    </row>
    <row r="50" s="2" customFormat="1" ht="15.15" customHeight="1">
      <c r="A50" s="42"/>
      <c r="B50" s="43"/>
      <c r="C50" s="35" t="s">
        <v>36</v>
      </c>
      <c r="D50" s="44"/>
      <c r="E50" s="44"/>
      <c r="F50" s="44"/>
      <c r="G50" s="44"/>
      <c r="H50" s="44"/>
      <c r="I50" s="44"/>
      <c r="J50" s="44"/>
      <c r="K50" s="44"/>
      <c r="L50" s="69"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42</v>
      </c>
      <c r="AJ50" s="44"/>
      <c r="AK50" s="44"/>
      <c r="AL50" s="44"/>
      <c r="AM50" s="78" t="str">
        <f>IF(E20="","",E20)</f>
        <v xml:space="preserve"> </v>
      </c>
      <c r="AN50" s="69"/>
      <c r="AO50" s="69"/>
      <c r="AP50" s="69"/>
      <c r="AQ50" s="44"/>
      <c r="AR50" s="48"/>
      <c r="AS50" s="83"/>
      <c r="AT50" s="84"/>
      <c r="AU50" s="85"/>
      <c r="AV50" s="85"/>
      <c r="AW50" s="85"/>
      <c r="AX50" s="85"/>
      <c r="AY50" s="85"/>
      <c r="AZ50" s="85"/>
      <c r="BA50" s="85"/>
      <c r="BB50" s="85"/>
      <c r="BC50" s="85"/>
      <c r="BD50" s="86"/>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7"/>
      <c r="AT51" s="88"/>
      <c r="AU51" s="89"/>
      <c r="AV51" s="89"/>
      <c r="AW51" s="89"/>
      <c r="AX51" s="89"/>
      <c r="AY51" s="89"/>
      <c r="AZ51" s="89"/>
      <c r="BA51" s="89"/>
      <c r="BB51" s="89"/>
      <c r="BC51" s="89"/>
      <c r="BD51" s="90"/>
      <c r="BE51" s="42"/>
    </row>
    <row r="52" s="2" customFormat="1" ht="29.28" customHeight="1">
      <c r="A52" s="42"/>
      <c r="B52" s="43"/>
      <c r="C52" s="91" t="s">
        <v>60</v>
      </c>
      <c r="D52" s="92"/>
      <c r="E52" s="92"/>
      <c r="F52" s="92"/>
      <c r="G52" s="92"/>
      <c r="H52" s="93"/>
      <c r="I52" s="94" t="s">
        <v>61</v>
      </c>
      <c r="J52" s="92"/>
      <c r="K52" s="92"/>
      <c r="L52" s="92"/>
      <c r="M52" s="92"/>
      <c r="N52" s="92"/>
      <c r="O52" s="92"/>
      <c r="P52" s="92"/>
      <c r="Q52" s="92"/>
      <c r="R52" s="92"/>
      <c r="S52" s="92"/>
      <c r="T52" s="92"/>
      <c r="U52" s="92"/>
      <c r="V52" s="92"/>
      <c r="W52" s="92"/>
      <c r="X52" s="92"/>
      <c r="Y52" s="92"/>
      <c r="Z52" s="92"/>
      <c r="AA52" s="92"/>
      <c r="AB52" s="92"/>
      <c r="AC52" s="92"/>
      <c r="AD52" s="92"/>
      <c r="AE52" s="92"/>
      <c r="AF52" s="92"/>
      <c r="AG52" s="95" t="s">
        <v>62</v>
      </c>
      <c r="AH52" s="92"/>
      <c r="AI52" s="92"/>
      <c r="AJ52" s="92"/>
      <c r="AK52" s="92"/>
      <c r="AL52" s="92"/>
      <c r="AM52" s="92"/>
      <c r="AN52" s="94" t="s">
        <v>63</v>
      </c>
      <c r="AO52" s="92"/>
      <c r="AP52" s="92"/>
      <c r="AQ52" s="96" t="s">
        <v>64</v>
      </c>
      <c r="AR52" s="48"/>
      <c r="AS52" s="97" t="s">
        <v>65</v>
      </c>
      <c r="AT52" s="98" t="s">
        <v>66</v>
      </c>
      <c r="AU52" s="98" t="s">
        <v>67</v>
      </c>
      <c r="AV52" s="98" t="s">
        <v>68</v>
      </c>
      <c r="AW52" s="98" t="s">
        <v>69</v>
      </c>
      <c r="AX52" s="98" t="s">
        <v>70</v>
      </c>
      <c r="AY52" s="98" t="s">
        <v>71</v>
      </c>
      <c r="AZ52" s="98" t="s">
        <v>72</v>
      </c>
      <c r="BA52" s="98" t="s">
        <v>73</v>
      </c>
      <c r="BB52" s="98" t="s">
        <v>74</v>
      </c>
      <c r="BC52" s="98" t="s">
        <v>75</v>
      </c>
      <c r="BD52" s="99" t="s">
        <v>76</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100"/>
      <c r="AT53" s="101"/>
      <c r="AU53" s="101"/>
      <c r="AV53" s="101"/>
      <c r="AW53" s="101"/>
      <c r="AX53" s="101"/>
      <c r="AY53" s="101"/>
      <c r="AZ53" s="101"/>
      <c r="BA53" s="101"/>
      <c r="BB53" s="101"/>
      <c r="BC53" s="101"/>
      <c r="BD53" s="102"/>
      <c r="BE53" s="42"/>
    </row>
    <row r="54" s="6" customFormat="1" ht="32.4" customHeight="1">
      <c r="A54" s="6"/>
      <c r="B54" s="103"/>
      <c r="C54" s="104" t="s">
        <v>77</v>
      </c>
      <c r="D54" s="105"/>
      <c r="E54" s="105"/>
      <c r="F54" s="105"/>
      <c r="G54" s="105"/>
      <c r="H54" s="105"/>
      <c r="I54" s="105"/>
      <c r="J54" s="105"/>
      <c r="K54" s="105"/>
      <c r="L54" s="105"/>
      <c r="M54" s="105"/>
      <c r="N54" s="105"/>
      <c r="O54" s="105"/>
      <c r="P54" s="105"/>
      <c r="Q54" s="105"/>
      <c r="R54" s="105"/>
      <c r="S54" s="105"/>
      <c r="T54" s="105"/>
      <c r="U54" s="105"/>
      <c r="V54" s="105"/>
      <c r="W54" s="105"/>
      <c r="X54" s="105"/>
      <c r="Y54" s="105"/>
      <c r="Z54" s="105"/>
      <c r="AA54" s="105"/>
      <c r="AB54" s="105"/>
      <c r="AC54" s="105"/>
      <c r="AD54" s="105"/>
      <c r="AE54" s="105"/>
      <c r="AF54" s="105"/>
      <c r="AG54" s="106">
        <f>ROUND(AG55+AG59+AG64+AG71+AG79+AG120+AG123+AG126+AG127,2)</f>
        <v>0</v>
      </c>
      <c r="AH54" s="106"/>
      <c r="AI54" s="106"/>
      <c r="AJ54" s="106"/>
      <c r="AK54" s="106"/>
      <c r="AL54" s="106"/>
      <c r="AM54" s="106"/>
      <c r="AN54" s="107">
        <f>SUM(AG54,AT54)</f>
        <v>0</v>
      </c>
      <c r="AO54" s="107"/>
      <c r="AP54" s="107"/>
      <c r="AQ54" s="108" t="s">
        <v>35</v>
      </c>
      <c r="AR54" s="109"/>
      <c r="AS54" s="110">
        <f>ROUND(AS55+AS59+AS64+AS71+AS79+AS120+AS123+AS126+AS127,2)</f>
        <v>0</v>
      </c>
      <c r="AT54" s="111">
        <f>ROUND(SUM(AV54:AW54),2)</f>
        <v>0</v>
      </c>
      <c r="AU54" s="112">
        <f>ROUND(AU55+AU59+AU64+AU71+AU79+AU120+AU123+AU126+AU127,5)</f>
        <v>0</v>
      </c>
      <c r="AV54" s="111">
        <f>ROUND(AZ54*L29,2)</f>
        <v>0</v>
      </c>
      <c r="AW54" s="111">
        <f>ROUND(BA54*L30,2)</f>
        <v>0</v>
      </c>
      <c r="AX54" s="111">
        <f>ROUND(BB54*L29,2)</f>
        <v>0</v>
      </c>
      <c r="AY54" s="111">
        <f>ROUND(BC54*L30,2)</f>
        <v>0</v>
      </c>
      <c r="AZ54" s="111">
        <f>ROUND(AZ55+AZ59+AZ64+AZ71+AZ79+AZ120+AZ123+AZ126+AZ127,2)</f>
        <v>0</v>
      </c>
      <c r="BA54" s="111">
        <f>ROUND(BA55+BA59+BA64+BA71+BA79+BA120+BA123+BA126+BA127,2)</f>
        <v>0</v>
      </c>
      <c r="BB54" s="111">
        <f>ROUND(BB55+BB59+BB64+BB71+BB79+BB120+BB123+BB126+BB127,2)</f>
        <v>0</v>
      </c>
      <c r="BC54" s="111">
        <f>ROUND(BC55+BC59+BC64+BC71+BC79+BC120+BC123+BC126+BC127,2)</f>
        <v>0</v>
      </c>
      <c r="BD54" s="113">
        <f>ROUND(BD55+BD59+BD64+BD71+BD79+BD120+BD123+BD126+BD127,2)</f>
        <v>0</v>
      </c>
      <c r="BE54" s="6"/>
      <c r="BS54" s="114" t="s">
        <v>78</v>
      </c>
      <c r="BT54" s="114" t="s">
        <v>79</v>
      </c>
      <c r="BU54" s="115" t="s">
        <v>80</v>
      </c>
      <c r="BV54" s="114" t="s">
        <v>81</v>
      </c>
      <c r="BW54" s="114" t="s">
        <v>5</v>
      </c>
      <c r="BX54" s="114" t="s">
        <v>82</v>
      </c>
      <c r="CL54" s="114" t="s">
        <v>19</v>
      </c>
    </row>
    <row r="55" s="7" customFormat="1" ht="16.5" customHeight="1">
      <c r="A55" s="7"/>
      <c r="B55" s="116"/>
      <c r="C55" s="117"/>
      <c r="D55" s="118" t="s">
        <v>83</v>
      </c>
      <c r="E55" s="118"/>
      <c r="F55" s="118"/>
      <c r="G55" s="118"/>
      <c r="H55" s="118"/>
      <c r="I55" s="119"/>
      <c r="J55" s="118" t="s">
        <v>84</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ROUND(AG56,2)</f>
        <v>0</v>
      </c>
      <c r="AH55" s="119"/>
      <c r="AI55" s="119"/>
      <c r="AJ55" s="119"/>
      <c r="AK55" s="119"/>
      <c r="AL55" s="119"/>
      <c r="AM55" s="119"/>
      <c r="AN55" s="121">
        <f>SUM(AG55,AT55)</f>
        <v>0</v>
      </c>
      <c r="AO55" s="119"/>
      <c r="AP55" s="119"/>
      <c r="AQ55" s="122" t="s">
        <v>85</v>
      </c>
      <c r="AR55" s="123"/>
      <c r="AS55" s="124">
        <f>ROUND(AS56,2)</f>
        <v>0</v>
      </c>
      <c r="AT55" s="125">
        <f>ROUND(SUM(AV55:AW55),2)</f>
        <v>0</v>
      </c>
      <c r="AU55" s="126">
        <f>ROUND(AU56,5)</f>
        <v>0</v>
      </c>
      <c r="AV55" s="125">
        <f>ROUND(AZ55*L29,2)</f>
        <v>0</v>
      </c>
      <c r="AW55" s="125">
        <f>ROUND(BA55*L30,2)</f>
        <v>0</v>
      </c>
      <c r="AX55" s="125">
        <f>ROUND(BB55*L29,2)</f>
        <v>0</v>
      </c>
      <c r="AY55" s="125">
        <f>ROUND(BC55*L30,2)</f>
        <v>0</v>
      </c>
      <c r="AZ55" s="125">
        <f>ROUND(AZ56,2)</f>
        <v>0</v>
      </c>
      <c r="BA55" s="125">
        <f>ROUND(BA56,2)</f>
        <v>0</v>
      </c>
      <c r="BB55" s="125">
        <f>ROUND(BB56,2)</f>
        <v>0</v>
      </c>
      <c r="BC55" s="125">
        <f>ROUND(BC56,2)</f>
        <v>0</v>
      </c>
      <c r="BD55" s="127">
        <f>ROUND(BD56,2)</f>
        <v>0</v>
      </c>
      <c r="BE55" s="7"/>
      <c r="BS55" s="128" t="s">
        <v>78</v>
      </c>
      <c r="BT55" s="128" t="s">
        <v>86</v>
      </c>
      <c r="BU55" s="128" t="s">
        <v>80</v>
      </c>
      <c r="BV55" s="128" t="s">
        <v>81</v>
      </c>
      <c r="BW55" s="128" t="s">
        <v>87</v>
      </c>
      <c r="BX55" s="128" t="s">
        <v>5</v>
      </c>
      <c r="CL55" s="128" t="s">
        <v>35</v>
      </c>
      <c r="CM55" s="128" t="s">
        <v>88</v>
      </c>
    </row>
    <row r="56" s="4" customFormat="1" ht="23.25" customHeight="1">
      <c r="A56" s="4"/>
      <c r="B56" s="68"/>
      <c r="C56" s="129"/>
      <c r="D56" s="129"/>
      <c r="E56" s="130" t="s">
        <v>89</v>
      </c>
      <c r="F56" s="130"/>
      <c r="G56" s="130"/>
      <c r="H56" s="130"/>
      <c r="I56" s="130"/>
      <c r="J56" s="129"/>
      <c r="K56" s="130" t="s">
        <v>90</v>
      </c>
      <c r="L56" s="130"/>
      <c r="M56" s="130"/>
      <c r="N56" s="130"/>
      <c r="O56" s="130"/>
      <c r="P56" s="130"/>
      <c r="Q56" s="130"/>
      <c r="R56" s="130"/>
      <c r="S56" s="130"/>
      <c r="T56" s="130"/>
      <c r="U56" s="130"/>
      <c r="V56" s="130"/>
      <c r="W56" s="130"/>
      <c r="X56" s="130"/>
      <c r="Y56" s="130"/>
      <c r="Z56" s="130"/>
      <c r="AA56" s="130"/>
      <c r="AB56" s="130"/>
      <c r="AC56" s="130"/>
      <c r="AD56" s="130"/>
      <c r="AE56" s="130"/>
      <c r="AF56" s="130"/>
      <c r="AG56" s="131">
        <f>ROUND(SUM(AG57:AG58),2)</f>
        <v>0</v>
      </c>
      <c r="AH56" s="129"/>
      <c r="AI56" s="129"/>
      <c r="AJ56" s="129"/>
      <c r="AK56" s="129"/>
      <c r="AL56" s="129"/>
      <c r="AM56" s="129"/>
      <c r="AN56" s="132">
        <f>SUM(AG56,AT56)</f>
        <v>0</v>
      </c>
      <c r="AO56" s="129"/>
      <c r="AP56" s="129"/>
      <c r="AQ56" s="133" t="s">
        <v>91</v>
      </c>
      <c r="AR56" s="70"/>
      <c r="AS56" s="134">
        <f>ROUND(SUM(AS57:AS58),2)</f>
        <v>0</v>
      </c>
      <c r="AT56" s="135">
        <f>ROUND(SUM(AV56:AW56),2)</f>
        <v>0</v>
      </c>
      <c r="AU56" s="136">
        <f>ROUND(SUM(AU57:AU58),5)</f>
        <v>0</v>
      </c>
      <c r="AV56" s="135">
        <f>ROUND(AZ56*L29,2)</f>
        <v>0</v>
      </c>
      <c r="AW56" s="135">
        <f>ROUND(BA56*L30,2)</f>
        <v>0</v>
      </c>
      <c r="AX56" s="135">
        <f>ROUND(BB56*L29,2)</f>
        <v>0</v>
      </c>
      <c r="AY56" s="135">
        <f>ROUND(BC56*L30,2)</f>
        <v>0</v>
      </c>
      <c r="AZ56" s="135">
        <f>ROUND(SUM(AZ57:AZ58),2)</f>
        <v>0</v>
      </c>
      <c r="BA56" s="135">
        <f>ROUND(SUM(BA57:BA58),2)</f>
        <v>0</v>
      </c>
      <c r="BB56" s="135">
        <f>ROUND(SUM(BB57:BB58),2)</f>
        <v>0</v>
      </c>
      <c r="BC56" s="135">
        <f>ROUND(SUM(BC57:BC58),2)</f>
        <v>0</v>
      </c>
      <c r="BD56" s="137">
        <f>ROUND(SUM(BD57:BD58),2)</f>
        <v>0</v>
      </c>
      <c r="BE56" s="4"/>
      <c r="BS56" s="138" t="s">
        <v>78</v>
      </c>
      <c r="BT56" s="138" t="s">
        <v>88</v>
      </c>
      <c r="BU56" s="138" t="s">
        <v>80</v>
      </c>
      <c r="BV56" s="138" t="s">
        <v>81</v>
      </c>
      <c r="BW56" s="138" t="s">
        <v>92</v>
      </c>
      <c r="BX56" s="138" t="s">
        <v>87</v>
      </c>
      <c r="CL56" s="138" t="s">
        <v>35</v>
      </c>
    </row>
    <row r="57" s="4" customFormat="1" ht="16.5" customHeight="1">
      <c r="A57" s="139" t="s">
        <v>93</v>
      </c>
      <c r="B57" s="68"/>
      <c r="C57" s="129"/>
      <c r="D57" s="129"/>
      <c r="E57" s="129"/>
      <c r="F57" s="130" t="s">
        <v>94</v>
      </c>
      <c r="G57" s="130"/>
      <c r="H57" s="130"/>
      <c r="I57" s="130"/>
      <c r="J57" s="130"/>
      <c r="K57" s="129"/>
      <c r="L57" s="130" t="s">
        <v>95</v>
      </c>
      <c r="M57" s="130"/>
      <c r="N57" s="130"/>
      <c r="O57" s="130"/>
      <c r="P57" s="130"/>
      <c r="Q57" s="130"/>
      <c r="R57" s="130"/>
      <c r="S57" s="130"/>
      <c r="T57" s="130"/>
      <c r="U57" s="130"/>
      <c r="V57" s="130"/>
      <c r="W57" s="130"/>
      <c r="X57" s="130"/>
      <c r="Y57" s="130"/>
      <c r="Z57" s="130"/>
      <c r="AA57" s="130"/>
      <c r="AB57" s="130"/>
      <c r="AC57" s="130"/>
      <c r="AD57" s="130"/>
      <c r="AE57" s="130"/>
      <c r="AF57" s="130"/>
      <c r="AG57" s="132">
        <f>'01 - Stavební část'!J34</f>
        <v>0</v>
      </c>
      <c r="AH57" s="129"/>
      <c r="AI57" s="129"/>
      <c r="AJ57" s="129"/>
      <c r="AK57" s="129"/>
      <c r="AL57" s="129"/>
      <c r="AM57" s="129"/>
      <c r="AN57" s="132">
        <f>SUM(AG57,AT57)</f>
        <v>0</v>
      </c>
      <c r="AO57" s="129"/>
      <c r="AP57" s="129"/>
      <c r="AQ57" s="133" t="s">
        <v>91</v>
      </c>
      <c r="AR57" s="70"/>
      <c r="AS57" s="134">
        <v>0</v>
      </c>
      <c r="AT57" s="135">
        <f>ROUND(SUM(AV57:AW57),2)</f>
        <v>0</v>
      </c>
      <c r="AU57" s="136">
        <f>'01 - Stavební část'!P94</f>
        <v>0</v>
      </c>
      <c r="AV57" s="135">
        <f>'01 - Stavební část'!J37</f>
        <v>0</v>
      </c>
      <c r="AW57" s="135">
        <f>'01 - Stavební část'!J38</f>
        <v>0</v>
      </c>
      <c r="AX57" s="135">
        <f>'01 - Stavební část'!J39</f>
        <v>0</v>
      </c>
      <c r="AY57" s="135">
        <f>'01 - Stavební část'!J40</f>
        <v>0</v>
      </c>
      <c r="AZ57" s="135">
        <f>'01 - Stavební část'!F37</f>
        <v>0</v>
      </c>
      <c r="BA57" s="135">
        <f>'01 - Stavební část'!F38</f>
        <v>0</v>
      </c>
      <c r="BB57" s="135">
        <f>'01 - Stavební část'!F39</f>
        <v>0</v>
      </c>
      <c r="BC57" s="135">
        <f>'01 - Stavební část'!F40</f>
        <v>0</v>
      </c>
      <c r="BD57" s="137">
        <f>'01 - Stavební část'!F41</f>
        <v>0</v>
      </c>
      <c r="BE57" s="4"/>
      <c r="BT57" s="138" t="s">
        <v>96</v>
      </c>
      <c r="BV57" s="138" t="s">
        <v>81</v>
      </c>
      <c r="BW57" s="138" t="s">
        <v>97</v>
      </c>
      <c r="BX57" s="138" t="s">
        <v>92</v>
      </c>
      <c r="CL57" s="138" t="s">
        <v>35</v>
      </c>
    </row>
    <row r="58" s="4" customFormat="1" ht="16.5" customHeight="1">
      <c r="A58" s="139" t="s">
        <v>93</v>
      </c>
      <c r="B58" s="68"/>
      <c r="C58" s="129"/>
      <c r="D58" s="129"/>
      <c r="E58" s="129"/>
      <c r="F58" s="130" t="s">
        <v>98</v>
      </c>
      <c r="G58" s="130"/>
      <c r="H58" s="130"/>
      <c r="I58" s="130"/>
      <c r="J58" s="130"/>
      <c r="K58" s="129"/>
      <c r="L58" s="130" t="s">
        <v>99</v>
      </c>
      <c r="M58" s="130"/>
      <c r="N58" s="130"/>
      <c r="O58" s="130"/>
      <c r="P58" s="130"/>
      <c r="Q58" s="130"/>
      <c r="R58" s="130"/>
      <c r="S58" s="130"/>
      <c r="T58" s="130"/>
      <c r="U58" s="130"/>
      <c r="V58" s="130"/>
      <c r="W58" s="130"/>
      <c r="X58" s="130"/>
      <c r="Y58" s="130"/>
      <c r="Z58" s="130"/>
      <c r="AA58" s="130"/>
      <c r="AB58" s="130"/>
      <c r="AC58" s="130"/>
      <c r="AD58" s="130"/>
      <c r="AE58" s="130"/>
      <c r="AF58" s="130"/>
      <c r="AG58" s="132">
        <f>'02 - Technologická část'!J34</f>
        <v>0</v>
      </c>
      <c r="AH58" s="129"/>
      <c r="AI58" s="129"/>
      <c r="AJ58" s="129"/>
      <c r="AK58" s="129"/>
      <c r="AL58" s="129"/>
      <c r="AM58" s="129"/>
      <c r="AN58" s="132">
        <f>SUM(AG58,AT58)</f>
        <v>0</v>
      </c>
      <c r="AO58" s="129"/>
      <c r="AP58" s="129"/>
      <c r="AQ58" s="133" t="s">
        <v>91</v>
      </c>
      <c r="AR58" s="70"/>
      <c r="AS58" s="134">
        <v>0</v>
      </c>
      <c r="AT58" s="135">
        <f>ROUND(SUM(AV58:AW58),2)</f>
        <v>0</v>
      </c>
      <c r="AU58" s="136">
        <f>'02 - Technologická část'!P92</f>
        <v>0</v>
      </c>
      <c r="AV58" s="135">
        <f>'02 - Technologická část'!J37</f>
        <v>0</v>
      </c>
      <c r="AW58" s="135">
        <f>'02 - Technologická část'!J38</f>
        <v>0</v>
      </c>
      <c r="AX58" s="135">
        <f>'02 - Technologická část'!J39</f>
        <v>0</v>
      </c>
      <c r="AY58" s="135">
        <f>'02 - Technologická část'!J40</f>
        <v>0</v>
      </c>
      <c r="AZ58" s="135">
        <f>'02 - Technologická část'!F37</f>
        <v>0</v>
      </c>
      <c r="BA58" s="135">
        <f>'02 - Technologická část'!F38</f>
        <v>0</v>
      </c>
      <c r="BB58" s="135">
        <f>'02 - Technologická část'!F39</f>
        <v>0</v>
      </c>
      <c r="BC58" s="135">
        <f>'02 - Technologická část'!F40</f>
        <v>0</v>
      </c>
      <c r="BD58" s="137">
        <f>'02 - Technologická část'!F41</f>
        <v>0</v>
      </c>
      <c r="BE58" s="4"/>
      <c r="BT58" s="138" t="s">
        <v>96</v>
      </c>
      <c r="BV58" s="138" t="s">
        <v>81</v>
      </c>
      <c r="BW58" s="138" t="s">
        <v>100</v>
      </c>
      <c r="BX58" s="138" t="s">
        <v>92</v>
      </c>
      <c r="CL58" s="138" t="s">
        <v>35</v>
      </c>
    </row>
    <row r="59" s="7" customFormat="1" ht="16.5" customHeight="1">
      <c r="A59" s="7"/>
      <c r="B59" s="116"/>
      <c r="C59" s="117"/>
      <c r="D59" s="118" t="s">
        <v>101</v>
      </c>
      <c r="E59" s="118"/>
      <c r="F59" s="118"/>
      <c r="G59" s="118"/>
      <c r="H59" s="118"/>
      <c r="I59" s="119"/>
      <c r="J59" s="118" t="s">
        <v>102</v>
      </c>
      <c r="K59" s="118"/>
      <c r="L59" s="118"/>
      <c r="M59" s="118"/>
      <c r="N59" s="118"/>
      <c r="O59" s="118"/>
      <c r="P59" s="118"/>
      <c r="Q59" s="118"/>
      <c r="R59" s="118"/>
      <c r="S59" s="118"/>
      <c r="T59" s="118"/>
      <c r="U59" s="118"/>
      <c r="V59" s="118"/>
      <c r="W59" s="118"/>
      <c r="X59" s="118"/>
      <c r="Y59" s="118"/>
      <c r="Z59" s="118"/>
      <c r="AA59" s="118"/>
      <c r="AB59" s="118"/>
      <c r="AC59" s="118"/>
      <c r="AD59" s="118"/>
      <c r="AE59" s="118"/>
      <c r="AF59" s="118"/>
      <c r="AG59" s="120">
        <f>ROUND(AG60+AG61,2)</f>
        <v>0</v>
      </c>
      <c r="AH59" s="119"/>
      <c r="AI59" s="119"/>
      <c r="AJ59" s="119"/>
      <c r="AK59" s="119"/>
      <c r="AL59" s="119"/>
      <c r="AM59" s="119"/>
      <c r="AN59" s="121">
        <f>SUM(AG59,AT59)</f>
        <v>0</v>
      </c>
      <c r="AO59" s="119"/>
      <c r="AP59" s="119"/>
      <c r="AQ59" s="122" t="s">
        <v>85</v>
      </c>
      <c r="AR59" s="123"/>
      <c r="AS59" s="124">
        <f>ROUND(AS60+AS61,2)</f>
        <v>0</v>
      </c>
      <c r="AT59" s="125">
        <f>ROUND(SUM(AV59:AW59),2)</f>
        <v>0</v>
      </c>
      <c r="AU59" s="126">
        <f>ROUND(AU60+AU61,5)</f>
        <v>0</v>
      </c>
      <c r="AV59" s="125">
        <f>ROUND(AZ59*L29,2)</f>
        <v>0</v>
      </c>
      <c r="AW59" s="125">
        <f>ROUND(BA59*L30,2)</f>
        <v>0</v>
      </c>
      <c r="AX59" s="125">
        <f>ROUND(BB59*L29,2)</f>
        <v>0</v>
      </c>
      <c r="AY59" s="125">
        <f>ROUND(BC59*L30,2)</f>
        <v>0</v>
      </c>
      <c r="AZ59" s="125">
        <f>ROUND(AZ60+AZ61,2)</f>
        <v>0</v>
      </c>
      <c r="BA59" s="125">
        <f>ROUND(BA60+BA61,2)</f>
        <v>0</v>
      </c>
      <c r="BB59" s="125">
        <f>ROUND(BB60+BB61,2)</f>
        <v>0</v>
      </c>
      <c r="BC59" s="125">
        <f>ROUND(BC60+BC61,2)</f>
        <v>0</v>
      </c>
      <c r="BD59" s="127">
        <f>ROUND(BD60+BD61,2)</f>
        <v>0</v>
      </c>
      <c r="BE59" s="7"/>
      <c r="BS59" s="128" t="s">
        <v>78</v>
      </c>
      <c r="BT59" s="128" t="s">
        <v>86</v>
      </c>
      <c r="BU59" s="128" t="s">
        <v>80</v>
      </c>
      <c r="BV59" s="128" t="s">
        <v>81</v>
      </c>
      <c r="BW59" s="128" t="s">
        <v>103</v>
      </c>
      <c r="BX59" s="128" t="s">
        <v>5</v>
      </c>
      <c r="CL59" s="128" t="s">
        <v>35</v>
      </c>
      <c r="CM59" s="128" t="s">
        <v>88</v>
      </c>
    </row>
    <row r="60" s="4" customFormat="1" ht="23.25" customHeight="1">
      <c r="A60" s="139" t="s">
        <v>93</v>
      </c>
      <c r="B60" s="68"/>
      <c r="C60" s="129"/>
      <c r="D60" s="129"/>
      <c r="E60" s="130" t="s">
        <v>104</v>
      </c>
      <c r="F60" s="130"/>
      <c r="G60" s="130"/>
      <c r="H60" s="130"/>
      <c r="I60" s="130"/>
      <c r="J60" s="129"/>
      <c r="K60" s="130" t="s">
        <v>105</v>
      </c>
      <c r="L60" s="130"/>
      <c r="M60" s="130"/>
      <c r="N60" s="130"/>
      <c r="O60" s="130"/>
      <c r="P60" s="130"/>
      <c r="Q60" s="130"/>
      <c r="R60" s="130"/>
      <c r="S60" s="130"/>
      <c r="T60" s="130"/>
      <c r="U60" s="130"/>
      <c r="V60" s="130"/>
      <c r="W60" s="130"/>
      <c r="X60" s="130"/>
      <c r="Y60" s="130"/>
      <c r="Z60" s="130"/>
      <c r="AA60" s="130"/>
      <c r="AB60" s="130"/>
      <c r="AC60" s="130"/>
      <c r="AD60" s="130"/>
      <c r="AE60" s="130"/>
      <c r="AF60" s="130"/>
      <c r="AG60" s="132">
        <f>'SO 01-10-01.1 - Železničn...'!J32</f>
        <v>0</v>
      </c>
      <c r="AH60" s="129"/>
      <c r="AI60" s="129"/>
      <c r="AJ60" s="129"/>
      <c r="AK60" s="129"/>
      <c r="AL60" s="129"/>
      <c r="AM60" s="129"/>
      <c r="AN60" s="132">
        <f>SUM(AG60,AT60)</f>
        <v>0</v>
      </c>
      <c r="AO60" s="129"/>
      <c r="AP60" s="129"/>
      <c r="AQ60" s="133" t="s">
        <v>91</v>
      </c>
      <c r="AR60" s="70"/>
      <c r="AS60" s="134">
        <v>0</v>
      </c>
      <c r="AT60" s="135">
        <f>ROUND(SUM(AV60:AW60),2)</f>
        <v>0</v>
      </c>
      <c r="AU60" s="136">
        <f>'SO 01-10-01.1 - Železničn...'!P88</f>
        <v>0</v>
      </c>
      <c r="AV60" s="135">
        <f>'SO 01-10-01.1 - Železničn...'!J35</f>
        <v>0</v>
      </c>
      <c r="AW60" s="135">
        <f>'SO 01-10-01.1 - Železničn...'!J36</f>
        <v>0</v>
      </c>
      <c r="AX60" s="135">
        <f>'SO 01-10-01.1 - Železničn...'!J37</f>
        <v>0</v>
      </c>
      <c r="AY60" s="135">
        <f>'SO 01-10-01.1 - Železničn...'!J38</f>
        <v>0</v>
      </c>
      <c r="AZ60" s="135">
        <f>'SO 01-10-01.1 - Železničn...'!F35</f>
        <v>0</v>
      </c>
      <c r="BA60" s="135">
        <f>'SO 01-10-01.1 - Železničn...'!F36</f>
        <v>0</v>
      </c>
      <c r="BB60" s="135">
        <f>'SO 01-10-01.1 - Železničn...'!F37</f>
        <v>0</v>
      </c>
      <c r="BC60" s="135">
        <f>'SO 01-10-01.1 - Železničn...'!F38</f>
        <v>0</v>
      </c>
      <c r="BD60" s="137">
        <f>'SO 01-10-01.1 - Železničn...'!F39</f>
        <v>0</v>
      </c>
      <c r="BE60" s="4"/>
      <c r="BT60" s="138" t="s">
        <v>88</v>
      </c>
      <c r="BV60" s="138" t="s">
        <v>81</v>
      </c>
      <c r="BW60" s="138" t="s">
        <v>106</v>
      </c>
      <c r="BX60" s="138" t="s">
        <v>103</v>
      </c>
      <c r="CL60" s="138" t="s">
        <v>35</v>
      </c>
    </row>
    <row r="61" s="4" customFormat="1" ht="23.25" customHeight="1">
      <c r="A61" s="4"/>
      <c r="B61" s="68"/>
      <c r="C61" s="129"/>
      <c r="D61" s="129"/>
      <c r="E61" s="130" t="s">
        <v>107</v>
      </c>
      <c r="F61" s="130"/>
      <c r="G61" s="130"/>
      <c r="H61" s="130"/>
      <c r="I61" s="130"/>
      <c r="J61" s="129"/>
      <c r="K61" s="130" t="s">
        <v>108</v>
      </c>
      <c r="L61" s="130"/>
      <c r="M61" s="130"/>
      <c r="N61" s="130"/>
      <c r="O61" s="130"/>
      <c r="P61" s="130"/>
      <c r="Q61" s="130"/>
      <c r="R61" s="130"/>
      <c r="S61" s="130"/>
      <c r="T61" s="130"/>
      <c r="U61" s="130"/>
      <c r="V61" s="130"/>
      <c r="W61" s="130"/>
      <c r="X61" s="130"/>
      <c r="Y61" s="130"/>
      <c r="Z61" s="130"/>
      <c r="AA61" s="130"/>
      <c r="AB61" s="130"/>
      <c r="AC61" s="130"/>
      <c r="AD61" s="130"/>
      <c r="AE61" s="130"/>
      <c r="AF61" s="130"/>
      <c r="AG61" s="131">
        <f>ROUND(SUM(AG62:AG63),2)</f>
        <v>0</v>
      </c>
      <c r="AH61" s="129"/>
      <c r="AI61" s="129"/>
      <c r="AJ61" s="129"/>
      <c r="AK61" s="129"/>
      <c r="AL61" s="129"/>
      <c r="AM61" s="129"/>
      <c r="AN61" s="132">
        <f>SUM(AG61,AT61)</f>
        <v>0</v>
      </c>
      <c r="AO61" s="129"/>
      <c r="AP61" s="129"/>
      <c r="AQ61" s="133" t="s">
        <v>91</v>
      </c>
      <c r="AR61" s="70"/>
      <c r="AS61" s="134">
        <f>ROUND(SUM(AS62:AS63),2)</f>
        <v>0</v>
      </c>
      <c r="AT61" s="135">
        <f>ROUND(SUM(AV61:AW61),2)</f>
        <v>0</v>
      </c>
      <c r="AU61" s="136">
        <f>ROUND(SUM(AU62:AU63),5)</f>
        <v>0</v>
      </c>
      <c r="AV61" s="135">
        <f>ROUND(AZ61*L29,2)</f>
        <v>0</v>
      </c>
      <c r="AW61" s="135">
        <f>ROUND(BA61*L30,2)</f>
        <v>0</v>
      </c>
      <c r="AX61" s="135">
        <f>ROUND(BB61*L29,2)</f>
        <v>0</v>
      </c>
      <c r="AY61" s="135">
        <f>ROUND(BC61*L30,2)</f>
        <v>0</v>
      </c>
      <c r="AZ61" s="135">
        <f>ROUND(SUM(AZ62:AZ63),2)</f>
        <v>0</v>
      </c>
      <c r="BA61" s="135">
        <f>ROUND(SUM(BA62:BA63),2)</f>
        <v>0</v>
      </c>
      <c r="BB61" s="135">
        <f>ROUND(SUM(BB62:BB63),2)</f>
        <v>0</v>
      </c>
      <c r="BC61" s="135">
        <f>ROUND(SUM(BC62:BC63),2)</f>
        <v>0</v>
      </c>
      <c r="BD61" s="137">
        <f>ROUND(SUM(BD62:BD63),2)</f>
        <v>0</v>
      </c>
      <c r="BE61" s="4"/>
      <c r="BS61" s="138" t="s">
        <v>78</v>
      </c>
      <c r="BT61" s="138" t="s">
        <v>88</v>
      </c>
      <c r="BV61" s="138" t="s">
        <v>81</v>
      </c>
      <c r="BW61" s="138" t="s">
        <v>109</v>
      </c>
      <c r="BX61" s="138" t="s">
        <v>103</v>
      </c>
      <c r="CL61" s="138" t="s">
        <v>35</v>
      </c>
    </row>
    <row r="62" s="4" customFormat="1" ht="23.25" customHeight="1">
      <c r="A62" s="139" t="s">
        <v>93</v>
      </c>
      <c r="B62" s="68"/>
      <c r="C62" s="129"/>
      <c r="D62" s="129"/>
      <c r="E62" s="129"/>
      <c r="F62" s="130" t="s">
        <v>107</v>
      </c>
      <c r="G62" s="130"/>
      <c r="H62" s="130"/>
      <c r="I62" s="130"/>
      <c r="J62" s="130"/>
      <c r="K62" s="129"/>
      <c r="L62" s="130" t="s">
        <v>108</v>
      </c>
      <c r="M62" s="130"/>
      <c r="N62" s="130"/>
      <c r="O62" s="130"/>
      <c r="P62" s="130"/>
      <c r="Q62" s="130"/>
      <c r="R62" s="130"/>
      <c r="S62" s="130"/>
      <c r="T62" s="130"/>
      <c r="U62" s="130"/>
      <c r="V62" s="130"/>
      <c r="W62" s="130"/>
      <c r="X62" s="130"/>
      <c r="Y62" s="130"/>
      <c r="Z62" s="130"/>
      <c r="AA62" s="130"/>
      <c r="AB62" s="130"/>
      <c r="AC62" s="130"/>
      <c r="AD62" s="130"/>
      <c r="AE62" s="130"/>
      <c r="AF62" s="130"/>
      <c r="AG62" s="132">
        <f>'SO 01-10-01.2 - Železničn...'!J32</f>
        <v>0</v>
      </c>
      <c r="AH62" s="129"/>
      <c r="AI62" s="129"/>
      <c r="AJ62" s="129"/>
      <c r="AK62" s="129"/>
      <c r="AL62" s="129"/>
      <c r="AM62" s="129"/>
      <c r="AN62" s="132">
        <f>SUM(AG62,AT62)</f>
        <v>0</v>
      </c>
      <c r="AO62" s="129"/>
      <c r="AP62" s="129"/>
      <c r="AQ62" s="133" t="s">
        <v>91</v>
      </c>
      <c r="AR62" s="70"/>
      <c r="AS62" s="134">
        <v>0</v>
      </c>
      <c r="AT62" s="135">
        <f>ROUND(SUM(AV62:AW62),2)</f>
        <v>0</v>
      </c>
      <c r="AU62" s="136">
        <f>'SO 01-10-01.2 - Železničn...'!P89</f>
        <v>0</v>
      </c>
      <c r="AV62" s="135">
        <f>'SO 01-10-01.2 - Železničn...'!J35</f>
        <v>0</v>
      </c>
      <c r="AW62" s="135">
        <f>'SO 01-10-01.2 - Železničn...'!J36</f>
        <v>0</v>
      </c>
      <c r="AX62" s="135">
        <f>'SO 01-10-01.2 - Železničn...'!J37</f>
        <v>0</v>
      </c>
      <c r="AY62" s="135">
        <f>'SO 01-10-01.2 - Železničn...'!J38</f>
        <v>0</v>
      </c>
      <c r="AZ62" s="135">
        <f>'SO 01-10-01.2 - Železničn...'!F35</f>
        <v>0</v>
      </c>
      <c r="BA62" s="135">
        <f>'SO 01-10-01.2 - Železničn...'!F36</f>
        <v>0</v>
      </c>
      <c r="BB62" s="135">
        <f>'SO 01-10-01.2 - Železničn...'!F37</f>
        <v>0</v>
      </c>
      <c r="BC62" s="135">
        <f>'SO 01-10-01.2 - Železničn...'!F38</f>
        <v>0</v>
      </c>
      <c r="BD62" s="137">
        <f>'SO 01-10-01.2 - Železničn...'!F39</f>
        <v>0</v>
      </c>
      <c r="BE62" s="4"/>
      <c r="BT62" s="138" t="s">
        <v>96</v>
      </c>
      <c r="BU62" s="138" t="s">
        <v>110</v>
      </c>
      <c r="BV62" s="138" t="s">
        <v>81</v>
      </c>
      <c r="BW62" s="138" t="s">
        <v>109</v>
      </c>
      <c r="BX62" s="138" t="s">
        <v>103</v>
      </c>
      <c r="CL62" s="138" t="s">
        <v>35</v>
      </c>
    </row>
    <row r="63" s="4" customFormat="1" ht="47.25" customHeight="1">
      <c r="A63" s="139" t="s">
        <v>93</v>
      </c>
      <c r="B63" s="68"/>
      <c r="C63" s="129"/>
      <c r="D63" s="129"/>
      <c r="E63" s="129"/>
      <c r="F63" s="130" t="s">
        <v>111</v>
      </c>
      <c r="G63" s="130"/>
      <c r="H63" s="130"/>
      <c r="I63" s="130"/>
      <c r="J63" s="130"/>
      <c r="K63" s="129"/>
      <c r="L63" s="130" t="s">
        <v>112</v>
      </c>
      <c r="M63" s="130"/>
      <c r="N63" s="130"/>
      <c r="O63" s="130"/>
      <c r="P63" s="130"/>
      <c r="Q63" s="130"/>
      <c r="R63" s="130"/>
      <c r="S63" s="130"/>
      <c r="T63" s="130"/>
      <c r="U63" s="130"/>
      <c r="V63" s="130"/>
      <c r="W63" s="130"/>
      <c r="X63" s="130"/>
      <c r="Y63" s="130"/>
      <c r="Z63" s="130"/>
      <c r="AA63" s="130"/>
      <c r="AB63" s="130"/>
      <c r="AC63" s="130"/>
      <c r="AD63" s="130"/>
      <c r="AE63" s="130"/>
      <c r="AF63" s="130"/>
      <c r="AG63" s="132">
        <f>'SO 01-10-01.2_ÚRS - Želez...'!J34</f>
        <v>0</v>
      </c>
      <c r="AH63" s="129"/>
      <c r="AI63" s="129"/>
      <c r="AJ63" s="129"/>
      <c r="AK63" s="129"/>
      <c r="AL63" s="129"/>
      <c r="AM63" s="129"/>
      <c r="AN63" s="132">
        <f>SUM(AG63,AT63)</f>
        <v>0</v>
      </c>
      <c r="AO63" s="129"/>
      <c r="AP63" s="129"/>
      <c r="AQ63" s="133" t="s">
        <v>91</v>
      </c>
      <c r="AR63" s="70"/>
      <c r="AS63" s="134">
        <v>0</v>
      </c>
      <c r="AT63" s="135">
        <f>ROUND(SUM(AV63:AW63),2)</f>
        <v>0</v>
      </c>
      <c r="AU63" s="136">
        <f>'SO 01-10-01.2_ÚRS - Želez...'!P101</f>
        <v>0</v>
      </c>
      <c r="AV63" s="135">
        <f>'SO 01-10-01.2_ÚRS - Želez...'!J37</f>
        <v>0</v>
      </c>
      <c r="AW63" s="135">
        <f>'SO 01-10-01.2_ÚRS - Želez...'!J38</f>
        <v>0</v>
      </c>
      <c r="AX63" s="135">
        <f>'SO 01-10-01.2_ÚRS - Želez...'!J39</f>
        <v>0</v>
      </c>
      <c r="AY63" s="135">
        <f>'SO 01-10-01.2_ÚRS - Želez...'!J40</f>
        <v>0</v>
      </c>
      <c r="AZ63" s="135">
        <f>'SO 01-10-01.2_ÚRS - Želez...'!F37</f>
        <v>0</v>
      </c>
      <c r="BA63" s="135">
        <f>'SO 01-10-01.2_ÚRS - Želez...'!F38</f>
        <v>0</v>
      </c>
      <c r="BB63" s="135">
        <f>'SO 01-10-01.2_ÚRS - Želez...'!F39</f>
        <v>0</v>
      </c>
      <c r="BC63" s="135">
        <f>'SO 01-10-01.2_ÚRS - Želez...'!F40</f>
        <v>0</v>
      </c>
      <c r="BD63" s="137">
        <f>'SO 01-10-01.2_ÚRS - Želez...'!F41</f>
        <v>0</v>
      </c>
      <c r="BE63" s="4"/>
      <c r="BT63" s="138" t="s">
        <v>96</v>
      </c>
      <c r="BV63" s="138" t="s">
        <v>81</v>
      </c>
      <c r="BW63" s="138" t="s">
        <v>113</v>
      </c>
      <c r="BX63" s="138" t="s">
        <v>109</v>
      </c>
      <c r="CL63" s="138" t="s">
        <v>35</v>
      </c>
    </row>
    <row r="64" s="7" customFormat="1" ht="16.5" customHeight="1">
      <c r="A64" s="7"/>
      <c r="B64" s="116"/>
      <c r="C64" s="117"/>
      <c r="D64" s="118" t="s">
        <v>114</v>
      </c>
      <c r="E64" s="118"/>
      <c r="F64" s="118"/>
      <c r="G64" s="118"/>
      <c r="H64" s="118"/>
      <c r="I64" s="119"/>
      <c r="J64" s="118" t="s">
        <v>115</v>
      </c>
      <c r="K64" s="118"/>
      <c r="L64" s="118"/>
      <c r="M64" s="118"/>
      <c r="N64" s="118"/>
      <c r="O64" s="118"/>
      <c r="P64" s="118"/>
      <c r="Q64" s="118"/>
      <c r="R64" s="118"/>
      <c r="S64" s="118"/>
      <c r="T64" s="118"/>
      <c r="U64" s="118"/>
      <c r="V64" s="118"/>
      <c r="W64" s="118"/>
      <c r="X64" s="118"/>
      <c r="Y64" s="118"/>
      <c r="Z64" s="118"/>
      <c r="AA64" s="118"/>
      <c r="AB64" s="118"/>
      <c r="AC64" s="118"/>
      <c r="AD64" s="118"/>
      <c r="AE64" s="118"/>
      <c r="AF64" s="118"/>
      <c r="AG64" s="120">
        <f>ROUND(AG65+AG68,2)</f>
        <v>0</v>
      </c>
      <c r="AH64" s="119"/>
      <c r="AI64" s="119"/>
      <c r="AJ64" s="119"/>
      <c r="AK64" s="119"/>
      <c r="AL64" s="119"/>
      <c r="AM64" s="119"/>
      <c r="AN64" s="121">
        <f>SUM(AG64,AT64)</f>
        <v>0</v>
      </c>
      <c r="AO64" s="119"/>
      <c r="AP64" s="119"/>
      <c r="AQ64" s="122" t="s">
        <v>85</v>
      </c>
      <c r="AR64" s="123"/>
      <c r="AS64" s="124">
        <f>ROUND(AS65+AS68,2)</f>
        <v>0</v>
      </c>
      <c r="AT64" s="125">
        <f>ROUND(SUM(AV64:AW64),2)</f>
        <v>0</v>
      </c>
      <c r="AU64" s="126">
        <f>ROUND(AU65+AU68,5)</f>
        <v>0</v>
      </c>
      <c r="AV64" s="125">
        <f>ROUND(AZ64*L29,2)</f>
        <v>0</v>
      </c>
      <c r="AW64" s="125">
        <f>ROUND(BA64*L30,2)</f>
        <v>0</v>
      </c>
      <c r="AX64" s="125">
        <f>ROUND(BB64*L29,2)</f>
        <v>0</v>
      </c>
      <c r="AY64" s="125">
        <f>ROUND(BC64*L30,2)</f>
        <v>0</v>
      </c>
      <c r="AZ64" s="125">
        <f>ROUND(AZ65+AZ68,2)</f>
        <v>0</v>
      </c>
      <c r="BA64" s="125">
        <f>ROUND(BA65+BA68,2)</f>
        <v>0</v>
      </c>
      <c r="BB64" s="125">
        <f>ROUND(BB65+BB68,2)</f>
        <v>0</v>
      </c>
      <c r="BC64" s="125">
        <f>ROUND(BC65+BC68,2)</f>
        <v>0</v>
      </c>
      <c r="BD64" s="127">
        <f>ROUND(BD65+BD68,2)</f>
        <v>0</v>
      </c>
      <c r="BE64" s="7"/>
      <c r="BS64" s="128" t="s">
        <v>78</v>
      </c>
      <c r="BT64" s="128" t="s">
        <v>86</v>
      </c>
      <c r="BU64" s="128" t="s">
        <v>80</v>
      </c>
      <c r="BV64" s="128" t="s">
        <v>81</v>
      </c>
      <c r="BW64" s="128" t="s">
        <v>116</v>
      </c>
      <c r="BX64" s="128" t="s">
        <v>5</v>
      </c>
      <c r="CL64" s="128" t="s">
        <v>35</v>
      </c>
      <c r="CM64" s="128" t="s">
        <v>88</v>
      </c>
    </row>
    <row r="65" s="4" customFormat="1" ht="23.25" customHeight="1">
      <c r="A65" s="4"/>
      <c r="B65" s="68"/>
      <c r="C65" s="129"/>
      <c r="D65" s="129"/>
      <c r="E65" s="130" t="s">
        <v>117</v>
      </c>
      <c r="F65" s="130"/>
      <c r="G65" s="130"/>
      <c r="H65" s="130"/>
      <c r="I65" s="130"/>
      <c r="J65" s="129"/>
      <c r="K65" s="130" t="s">
        <v>118</v>
      </c>
      <c r="L65" s="130"/>
      <c r="M65" s="130"/>
      <c r="N65" s="130"/>
      <c r="O65" s="130"/>
      <c r="P65" s="130"/>
      <c r="Q65" s="130"/>
      <c r="R65" s="130"/>
      <c r="S65" s="130"/>
      <c r="T65" s="130"/>
      <c r="U65" s="130"/>
      <c r="V65" s="130"/>
      <c r="W65" s="130"/>
      <c r="X65" s="130"/>
      <c r="Y65" s="130"/>
      <c r="Z65" s="130"/>
      <c r="AA65" s="130"/>
      <c r="AB65" s="130"/>
      <c r="AC65" s="130"/>
      <c r="AD65" s="130"/>
      <c r="AE65" s="130"/>
      <c r="AF65" s="130"/>
      <c r="AG65" s="131">
        <f>ROUND(SUM(AG66:AG67),2)</f>
        <v>0</v>
      </c>
      <c r="AH65" s="129"/>
      <c r="AI65" s="129"/>
      <c r="AJ65" s="129"/>
      <c r="AK65" s="129"/>
      <c r="AL65" s="129"/>
      <c r="AM65" s="129"/>
      <c r="AN65" s="132">
        <f>SUM(AG65,AT65)</f>
        <v>0</v>
      </c>
      <c r="AO65" s="129"/>
      <c r="AP65" s="129"/>
      <c r="AQ65" s="133" t="s">
        <v>91</v>
      </c>
      <c r="AR65" s="70"/>
      <c r="AS65" s="134">
        <f>ROUND(SUM(AS66:AS67),2)</f>
        <v>0</v>
      </c>
      <c r="AT65" s="135">
        <f>ROUND(SUM(AV65:AW65),2)</f>
        <v>0</v>
      </c>
      <c r="AU65" s="136">
        <f>ROUND(SUM(AU66:AU67),5)</f>
        <v>0</v>
      </c>
      <c r="AV65" s="135">
        <f>ROUND(AZ65*L29,2)</f>
        <v>0</v>
      </c>
      <c r="AW65" s="135">
        <f>ROUND(BA65*L30,2)</f>
        <v>0</v>
      </c>
      <c r="AX65" s="135">
        <f>ROUND(BB65*L29,2)</f>
        <v>0</v>
      </c>
      <c r="AY65" s="135">
        <f>ROUND(BC65*L30,2)</f>
        <v>0</v>
      </c>
      <c r="AZ65" s="135">
        <f>ROUND(SUM(AZ66:AZ67),2)</f>
        <v>0</v>
      </c>
      <c r="BA65" s="135">
        <f>ROUND(SUM(BA66:BA67),2)</f>
        <v>0</v>
      </c>
      <c r="BB65" s="135">
        <f>ROUND(SUM(BB66:BB67),2)</f>
        <v>0</v>
      </c>
      <c r="BC65" s="135">
        <f>ROUND(SUM(BC66:BC67),2)</f>
        <v>0</v>
      </c>
      <c r="BD65" s="137">
        <f>ROUND(SUM(BD66:BD67),2)</f>
        <v>0</v>
      </c>
      <c r="BE65" s="4"/>
      <c r="BS65" s="138" t="s">
        <v>78</v>
      </c>
      <c r="BT65" s="138" t="s">
        <v>88</v>
      </c>
      <c r="BV65" s="138" t="s">
        <v>81</v>
      </c>
      <c r="BW65" s="138" t="s">
        <v>119</v>
      </c>
      <c r="BX65" s="138" t="s">
        <v>116</v>
      </c>
      <c r="CL65" s="138" t="s">
        <v>35</v>
      </c>
    </row>
    <row r="66" s="4" customFormat="1" ht="23.25" customHeight="1">
      <c r="A66" s="139" t="s">
        <v>93</v>
      </c>
      <c r="B66" s="68"/>
      <c r="C66" s="129"/>
      <c r="D66" s="129"/>
      <c r="E66" s="129"/>
      <c r="F66" s="130" t="s">
        <v>117</v>
      </c>
      <c r="G66" s="130"/>
      <c r="H66" s="130"/>
      <c r="I66" s="130"/>
      <c r="J66" s="130"/>
      <c r="K66" s="129"/>
      <c r="L66" s="130" t="s">
        <v>118</v>
      </c>
      <c r="M66" s="130"/>
      <c r="N66" s="130"/>
      <c r="O66" s="130"/>
      <c r="P66" s="130"/>
      <c r="Q66" s="130"/>
      <c r="R66" s="130"/>
      <c r="S66" s="130"/>
      <c r="T66" s="130"/>
      <c r="U66" s="130"/>
      <c r="V66" s="130"/>
      <c r="W66" s="130"/>
      <c r="X66" s="130"/>
      <c r="Y66" s="130"/>
      <c r="Z66" s="130"/>
      <c r="AA66" s="130"/>
      <c r="AB66" s="130"/>
      <c r="AC66" s="130"/>
      <c r="AD66" s="130"/>
      <c r="AE66" s="130"/>
      <c r="AF66" s="130"/>
      <c r="AG66" s="132">
        <f>'SO 01–11-01 - Nástupiště,...'!J32</f>
        <v>0</v>
      </c>
      <c r="AH66" s="129"/>
      <c r="AI66" s="129"/>
      <c r="AJ66" s="129"/>
      <c r="AK66" s="129"/>
      <c r="AL66" s="129"/>
      <c r="AM66" s="129"/>
      <c r="AN66" s="132">
        <f>SUM(AG66,AT66)</f>
        <v>0</v>
      </c>
      <c r="AO66" s="129"/>
      <c r="AP66" s="129"/>
      <c r="AQ66" s="133" t="s">
        <v>91</v>
      </c>
      <c r="AR66" s="70"/>
      <c r="AS66" s="134">
        <v>0</v>
      </c>
      <c r="AT66" s="135">
        <f>ROUND(SUM(AV66:AW66),2)</f>
        <v>0</v>
      </c>
      <c r="AU66" s="136">
        <f>'SO 01–11-01 - Nástupiště,...'!P88</f>
        <v>0</v>
      </c>
      <c r="AV66" s="135">
        <f>'SO 01–11-01 - Nástupiště,...'!J35</f>
        <v>0</v>
      </c>
      <c r="AW66" s="135">
        <f>'SO 01–11-01 - Nástupiště,...'!J36</f>
        <v>0</v>
      </c>
      <c r="AX66" s="135">
        <f>'SO 01–11-01 - Nástupiště,...'!J37</f>
        <v>0</v>
      </c>
      <c r="AY66" s="135">
        <f>'SO 01–11-01 - Nástupiště,...'!J38</f>
        <v>0</v>
      </c>
      <c r="AZ66" s="135">
        <f>'SO 01–11-01 - Nástupiště,...'!F35</f>
        <v>0</v>
      </c>
      <c r="BA66" s="135">
        <f>'SO 01–11-01 - Nástupiště,...'!F36</f>
        <v>0</v>
      </c>
      <c r="BB66" s="135">
        <f>'SO 01–11-01 - Nástupiště,...'!F37</f>
        <v>0</v>
      </c>
      <c r="BC66" s="135">
        <f>'SO 01–11-01 - Nástupiště,...'!F38</f>
        <v>0</v>
      </c>
      <c r="BD66" s="137">
        <f>'SO 01–11-01 - Nástupiště,...'!F39</f>
        <v>0</v>
      </c>
      <c r="BE66" s="4"/>
      <c r="BT66" s="138" t="s">
        <v>96</v>
      </c>
      <c r="BU66" s="138" t="s">
        <v>110</v>
      </c>
      <c r="BV66" s="138" t="s">
        <v>81</v>
      </c>
      <c r="BW66" s="138" t="s">
        <v>119</v>
      </c>
      <c r="BX66" s="138" t="s">
        <v>116</v>
      </c>
      <c r="CL66" s="138" t="s">
        <v>35</v>
      </c>
    </row>
    <row r="67" s="4" customFormat="1" ht="35.25" customHeight="1">
      <c r="A67" s="139" t="s">
        <v>93</v>
      </c>
      <c r="B67" s="68"/>
      <c r="C67" s="129"/>
      <c r="D67" s="129"/>
      <c r="E67" s="129"/>
      <c r="F67" s="130" t="s">
        <v>120</v>
      </c>
      <c r="G67" s="130"/>
      <c r="H67" s="130"/>
      <c r="I67" s="130"/>
      <c r="J67" s="130"/>
      <c r="K67" s="129"/>
      <c r="L67" s="130" t="s">
        <v>121</v>
      </c>
      <c r="M67" s="130"/>
      <c r="N67" s="130"/>
      <c r="O67" s="130"/>
      <c r="P67" s="130"/>
      <c r="Q67" s="130"/>
      <c r="R67" s="130"/>
      <c r="S67" s="130"/>
      <c r="T67" s="130"/>
      <c r="U67" s="130"/>
      <c r="V67" s="130"/>
      <c r="W67" s="130"/>
      <c r="X67" s="130"/>
      <c r="Y67" s="130"/>
      <c r="Z67" s="130"/>
      <c r="AA67" s="130"/>
      <c r="AB67" s="130"/>
      <c r="AC67" s="130"/>
      <c r="AD67" s="130"/>
      <c r="AE67" s="130"/>
      <c r="AF67" s="130"/>
      <c r="AG67" s="132">
        <f>'SO 01-11-01_ÚRS - Nástupi...'!J34</f>
        <v>0</v>
      </c>
      <c r="AH67" s="129"/>
      <c r="AI67" s="129"/>
      <c r="AJ67" s="129"/>
      <c r="AK67" s="129"/>
      <c r="AL67" s="129"/>
      <c r="AM67" s="129"/>
      <c r="AN67" s="132">
        <f>SUM(AG67,AT67)</f>
        <v>0</v>
      </c>
      <c r="AO67" s="129"/>
      <c r="AP67" s="129"/>
      <c r="AQ67" s="133" t="s">
        <v>91</v>
      </c>
      <c r="AR67" s="70"/>
      <c r="AS67" s="134">
        <v>0</v>
      </c>
      <c r="AT67" s="135">
        <f>ROUND(SUM(AV67:AW67),2)</f>
        <v>0</v>
      </c>
      <c r="AU67" s="136">
        <f>'SO 01-11-01_ÚRS - Nástupi...'!P104</f>
        <v>0</v>
      </c>
      <c r="AV67" s="135">
        <f>'SO 01-11-01_ÚRS - Nástupi...'!J37</f>
        <v>0</v>
      </c>
      <c r="AW67" s="135">
        <f>'SO 01-11-01_ÚRS - Nástupi...'!J38</f>
        <v>0</v>
      </c>
      <c r="AX67" s="135">
        <f>'SO 01-11-01_ÚRS - Nástupi...'!J39</f>
        <v>0</v>
      </c>
      <c r="AY67" s="135">
        <f>'SO 01-11-01_ÚRS - Nástupi...'!J40</f>
        <v>0</v>
      </c>
      <c r="AZ67" s="135">
        <f>'SO 01-11-01_ÚRS - Nástupi...'!F37</f>
        <v>0</v>
      </c>
      <c r="BA67" s="135">
        <f>'SO 01-11-01_ÚRS - Nástupi...'!F38</f>
        <v>0</v>
      </c>
      <c r="BB67" s="135">
        <f>'SO 01-11-01_ÚRS - Nástupi...'!F39</f>
        <v>0</v>
      </c>
      <c r="BC67" s="135">
        <f>'SO 01-11-01_ÚRS - Nástupi...'!F40</f>
        <v>0</v>
      </c>
      <c r="BD67" s="137">
        <f>'SO 01-11-01_ÚRS - Nástupi...'!F41</f>
        <v>0</v>
      </c>
      <c r="BE67" s="4"/>
      <c r="BT67" s="138" t="s">
        <v>96</v>
      </c>
      <c r="BV67" s="138" t="s">
        <v>81</v>
      </c>
      <c r="BW67" s="138" t="s">
        <v>122</v>
      </c>
      <c r="BX67" s="138" t="s">
        <v>119</v>
      </c>
      <c r="CL67" s="138" t="s">
        <v>35</v>
      </c>
    </row>
    <row r="68" s="4" customFormat="1" ht="23.25" customHeight="1">
      <c r="A68" s="4"/>
      <c r="B68" s="68"/>
      <c r="C68" s="129"/>
      <c r="D68" s="129"/>
      <c r="E68" s="130" t="s">
        <v>123</v>
      </c>
      <c r="F68" s="130"/>
      <c r="G68" s="130"/>
      <c r="H68" s="130"/>
      <c r="I68" s="130"/>
      <c r="J68" s="129"/>
      <c r="K68" s="130" t="s">
        <v>124</v>
      </c>
      <c r="L68" s="130"/>
      <c r="M68" s="130"/>
      <c r="N68" s="130"/>
      <c r="O68" s="130"/>
      <c r="P68" s="130"/>
      <c r="Q68" s="130"/>
      <c r="R68" s="130"/>
      <c r="S68" s="130"/>
      <c r="T68" s="130"/>
      <c r="U68" s="130"/>
      <c r="V68" s="130"/>
      <c r="W68" s="130"/>
      <c r="X68" s="130"/>
      <c r="Y68" s="130"/>
      <c r="Z68" s="130"/>
      <c r="AA68" s="130"/>
      <c r="AB68" s="130"/>
      <c r="AC68" s="130"/>
      <c r="AD68" s="130"/>
      <c r="AE68" s="130"/>
      <c r="AF68" s="130"/>
      <c r="AG68" s="131">
        <f>ROUND(SUM(AG69:AG70),2)</f>
        <v>0</v>
      </c>
      <c r="AH68" s="129"/>
      <c r="AI68" s="129"/>
      <c r="AJ68" s="129"/>
      <c r="AK68" s="129"/>
      <c r="AL68" s="129"/>
      <c r="AM68" s="129"/>
      <c r="AN68" s="132">
        <f>SUM(AG68,AT68)</f>
        <v>0</v>
      </c>
      <c r="AO68" s="129"/>
      <c r="AP68" s="129"/>
      <c r="AQ68" s="133" t="s">
        <v>91</v>
      </c>
      <c r="AR68" s="70"/>
      <c r="AS68" s="134">
        <f>ROUND(SUM(AS69:AS70),2)</f>
        <v>0</v>
      </c>
      <c r="AT68" s="135">
        <f>ROUND(SUM(AV68:AW68),2)</f>
        <v>0</v>
      </c>
      <c r="AU68" s="136">
        <f>ROUND(SUM(AU69:AU70),5)</f>
        <v>0</v>
      </c>
      <c r="AV68" s="135">
        <f>ROUND(AZ68*L29,2)</f>
        <v>0</v>
      </c>
      <c r="AW68" s="135">
        <f>ROUND(BA68*L30,2)</f>
        <v>0</v>
      </c>
      <c r="AX68" s="135">
        <f>ROUND(BB68*L29,2)</f>
        <v>0</v>
      </c>
      <c r="AY68" s="135">
        <f>ROUND(BC68*L30,2)</f>
        <v>0</v>
      </c>
      <c r="AZ68" s="135">
        <f>ROUND(SUM(AZ69:AZ70),2)</f>
        <v>0</v>
      </c>
      <c r="BA68" s="135">
        <f>ROUND(SUM(BA69:BA70),2)</f>
        <v>0</v>
      </c>
      <c r="BB68" s="135">
        <f>ROUND(SUM(BB69:BB70),2)</f>
        <v>0</v>
      </c>
      <c r="BC68" s="135">
        <f>ROUND(SUM(BC69:BC70),2)</f>
        <v>0</v>
      </c>
      <c r="BD68" s="137">
        <f>ROUND(SUM(BD69:BD70),2)</f>
        <v>0</v>
      </c>
      <c r="BE68" s="4"/>
      <c r="BS68" s="138" t="s">
        <v>78</v>
      </c>
      <c r="BT68" s="138" t="s">
        <v>88</v>
      </c>
      <c r="BV68" s="138" t="s">
        <v>81</v>
      </c>
      <c r="BW68" s="138" t="s">
        <v>125</v>
      </c>
      <c r="BX68" s="138" t="s">
        <v>116</v>
      </c>
      <c r="CL68" s="138" t="s">
        <v>35</v>
      </c>
    </row>
    <row r="69" s="4" customFormat="1" ht="23.25" customHeight="1">
      <c r="A69" s="139" t="s">
        <v>93</v>
      </c>
      <c r="B69" s="68"/>
      <c r="C69" s="129"/>
      <c r="D69" s="129"/>
      <c r="E69" s="129"/>
      <c r="F69" s="130" t="s">
        <v>123</v>
      </c>
      <c r="G69" s="130"/>
      <c r="H69" s="130"/>
      <c r="I69" s="130"/>
      <c r="J69" s="130"/>
      <c r="K69" s="129"/>
      <c r="L69" s="130" t="s">
        <v>124</v>
      </c>
      <c r="M69" s="130"/>
      <c r="N69" s="130"/>
      <c r="O69" s="130"/>
      <c r="P69" s="130"/>
      <c r="Q69" s="130"/>
      <c r="R69" s="130"/>
      <c r="S69" s="130"/>
      <c r="T69" s="130"/>
      <c r="U69" s="130"/>
      <c r="V69" s="130"/>
      <c r="W69" s="130"/>
      <c r="X69" s="130"/>
      <c r="Y69" s="130"/>
      <c r="Z69" s="130"/>
      <c r="AA69" s="130"/>
      <c r="AB69" s="130"/>
      <c r="AC69" s="130"/>
      <c r="AD69" s="130"/>
      <c r="AE69" s="130"/>
      <c r="AF69" s="130"/>
      <c r="AG69" s="132">
        <f>'SO 01–11-02 - Nástupiště,...'!J32</f>
        <v>0</v>
      </c>
      <c r="AH69" s="129"/>
      <c r="AI69" s="129"/>
      <c r="AJ69" s="129"/>
      <c r="AK69" s="129"/>
      <c r="AL69" s="129"/>
      <c r="AM69" s="129"/>
      <c r="AN69" s="132">
        <f>SUM(AG69,AT69)</f>
        <v>0</v>
      </c>
      <c r="AO69" s="129"/>
      <c r="AP69" s="129"/>
      <c r="AQ69" s="133" t="s">
        <v>91</v>
      </c>
      <c r="AR69" s="70"/>
      <c r="AS69" s="134">
        <v>0</v>
      </c>
      <c r="AT69" s="135">
        <f>ROUND(SUM(AV69:AW69),2)</f>
        <v>0</v>
      </c>
      <c r="AU69" s="136">
        <f>'SO 01–11-02 - Nástupiště,...'!P87</f>
        <v>0</v>
      </c>
      <c r="AV69" s="135">
        <f>'SO 01–11-02 - Nástupiště,...'!J35</f>
        <v>0</v>
      </c>
      <c r="AW69" s="135">
        <f>'SO 01–11-02 - Nástupiště,...'!J36</f>
        <v>0</v>
      </c>
      <c r="AX69" s="135">
        <f>'SO 01–11-02 - Nástupiště,...'!J37</f>
        <v>0</v>
      </c>
      <c r="AY69" s="135">
        <f>'SO 01–11-02 - Nástupiště,...'!J38</f>
        <v>0</v>
      </c>
      <c r="AZ69" s="135">
        <f>'SO 01–11-02 - Nástupiště,...'!F35</f>
        <v>0</v>
      </c>
      <c r="BA69" s="135">
        <f>'SO 01–11-02 - Nástupiště,...'!F36</f>
        <v>0</v>
      </c>
      <c r="BB69" s="135">
        <f>'SO 01–11-02 - Nástupiště,...'!F37</f>
        <v>0</v>
      </c>
      <c r="BC69" s="135">
        <f>'SO 01–11-02 - Nástupiště,...'!F38</f>
        <v>0</v>
      </c>
      <c r="BD69" s="137">
        <f>'SO 01–11-02 - Nástupiště,...'!F39</f>
        <v>0</v>
      </c>
      <c r="BE69" s="4"/>
      <c r="BT69" s="138" t="s">
        <v>96</v>
      </c>
      <c r="BU69" s="138" t="s">
        <v>110</v>
      </c>
      <c r="BV69" s="138" t="s">
        <v>81</v>
      </c>
      <c r="BW69" s="138" t="s">
        <v>125</v>
      </c>
      <c r="BX69" s="138" t="s">
        <v>116</v>
      </c>
      <c r="CL69" s="138" t="s">
        <v>35</v>
      </c>
    </row>
    <row r="70" s="4" customFormat="1" ht="35.25" customHeight="1">
      <c r="A70" s="139" t="s">
        <v>93</v>
      </c>
      <c r="B70" s="68"/>
      <c r="C70" s="129"/>
      <c r="D70" s="129"/>
      <c r="E70" s="129"/>
      <c r="F70" s="130" t="s">
        <v>126</v>
      </c>
      <c r="G70" s="130"/>
      <c r="H70" s="130"/>
      <c r="I70" s="130"/>
      <c r="J70" s="130"/>
      <c r="K70" s="129"/>
      <c r="L70" s="130" t="s">
        <v>127</v>
      </c>
      <c r="M70" s="130"/>
      <c r="N70" s="130"/>
      <c r="O70" s="130"/>
      <c r="P70" s="130"/>
      <c r="Q70" s="130"/>
      <c r="R70" s="130"/>
      <c r="S70" s="130"/>
      <c r="T70" s="130"/>
      <c r="U70" s="130"/>
      <c r="V70" s="130"/>
      <c r="W70" s="130"/>
      <c r="X70" s="130"/>
      <c r="Y70" s="130"/>
      <c r="Z70" s="130"/>
      <c r="AA70" s="130"/>
      <c r="AB70" s="130"/>
      <c r="AC70" s="130"/>
      <c r="AD70" s="130"/>
      <c r="AE70" s="130"/>
      <c r="AF70" s="130"/>
      <c r="AG70" s="132">
        <f>'SO 01-11-02_ÚRS - Nástupi...'!J34</f>
        <v>0</v>
      </c>
      <c r="AH70" s="129"/>
      <c r="AI70" s="129"/>
      <c r="AJ70" s="129"/>
      <c r="AK70" s="129"/>
      <c r="AL70" s="129"/>
      <c r="AM70" s="129"/>
      <c r="AN70" s="132">
        <f>SUM(AG70,AT70)</f>
        <v>0</v>
      </c>
      <c r="AO70" s="129"/>
      <c r="AP70" s="129"/>
      <c r="AQ70" s="133" t="s">
        <v>91</v>
      </c>
      <c r="AR70" s="70"/>
      <c r="AS70" s="134">
        <v>0</v>
      </c>
      <c r="AT70" s="135">
        <f>ROUND(SUM(AV70:AW70),2)</f>
        <v>0</v>
      </c>
      <c r="AU70" s="136">
        <f>'SO 01-11-02_ÚRS - Nástupi...'!P103</f>
        <v>0</v>
      </c>
      <c r="AV70" s="135">
        <f>'SO 01-11-02_ÚRS - Nástupi...'!J37</f>
        <v>0</v>
      </c>
      <c r="AW70" s="135">
        <f>'SO 01-11-02_ÚRS - Nástupi...'!J38</f>
        <v>0</v>
      </c>
      <c r="AX70" s="135">
        <f>'SO 01-11-02_ÚRS - Nástupi...'!J39</f>
        <v>0</v>
      </c>
      <c r="AY70" s="135">
        <f>'SO 01-11-02_ÚRS - Nástupi...'!J40</f>
        <v>0</v>
      </c>
      <c r="AZ70" s="135">
        <f>'SO 01-11-02_ÚRS - Nástupi...'!F37</f>
        <v>0</v>
      </c>
      <c r="BA70" s="135">
        <f>'SO 01-11-02_ÚRS - Nástupi...'!F38</f>
        <v>0</v>
      </c>
      <c r="BB70" s="135">
        <f>'SO 01-11-02_ÚRS - Nástupi...'!F39</f>
        <v>0</v>
      </c>
      <c r="BC70" s="135">
        <f>'SO 01-11-02_ÚRS - Nástupi...'!F40</f>
        <v>0</v>
      </c>
      <c r="BD70" s="137">
        <f>'SO 01-11-02_ÚRS - Nástupi...'!F41</f>
        <v>0</v>
      </c>
      <c r="BE70" s="4"/>
      <c r="BT70" s="138" t="s">
        <v>96</v>
      </c>
      <c r="BV70" s="138" t="s">
        <v>81</v>
      </c>
      <c r="BW70" s="138" t="s">
        <v>128</v>
      </c>
      <c r="BX70" s="138" t="s">
        <v>125</v>
      </c>
      <c r="CL70" s="138" t="s">
        <v>35</v>
      </c>
    </row>
    <row r="71" s="7" customFormat="1" ht="16.5" customHeight="1">
      <c r="A71" s="7"/>
      <c r="B71" s="116"/>
      <c r="C71" s="117"/>
      <c r="D71" s="118" t="s">
        <v>129</v>
      </c>
      <c r="E71" s="118"/>
      <c r="F71" s="118"/>
      <c r="G71" s="118"/>
      <c r="H71" s="118"/>
      <c r="I71" s="119"/>
      <c r="J71" s="118" t="s">
        <v>130</v>
      </c>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20">
        <f>ROUND(SUM(AG72:AG78),2)</f>
        <v>0</v>
      </c>
      <c r="AH71" s="119"/>
      <c r="AI71" s="119"/>
      <c r="AJ71" s="119"/>
      <c r="AK71" s="119"/>
      <c r="AL71" s="119"/>
      <c r="AM71" s="119"/>
      <c r="AN71" s="121">
        <f>SUM(AG71,AT71)</f>
        <v>0</v>
      </c>
      <c r="AO71" s="119"/>
      <c r="AP71" s="119"/>
      <c r="AQ71" s="122" t="s">
        <v>85</v>
      </c>
      <c r="AR71" s="123"/>
      <c r="AS71" s="124">
        <f>ROUND(SUM(AS72:AS78),2)</f>
        <v>0</v>
      </c>
      <c r="AT71" s="125">
        <f>ROUND(SUM(AV71:AW71),2)</f>
        <v>0</v>
      </c>
      <c r="AU71" s="126">
        <f>ROUND(SUM(AU72:AU78),5)</f>
        <v>0</v>
      </c>
      <c r="AV71" s="125">
        <f>ROUND(AZ71*L29,2)</f>
        <v>0</v>
      </c>
      <c r="AW71" s="125">
        <f>ROUND(BA71*L30,2)</f>
        <v>0</v>
      </c>
      <c r="AX71" s="125">
        <f>ROUND(BB71*L29,2)</f>
        <v>0</v>
      </c>
      <c r="AY71" s="125">
        <f>ROUND(BC71*L30,2)</f>
        <v>0</v>
      </c>
      <c r="AZ71" s="125">
        <f>ROUND(SUM(AZ72:AZ78),2)</f>
        <v>0</v>
      </c>
      <c r="BA71" s="125">
        <f>ROUND(SUM(BA72:BA78),2)</f>
        <v>0</v>
      </c>
      <c r="BB71" s="125">
        <f>ROUND(SUM(BB72:BB78),2)</f>
        <v>0</v>
      </c>
      <c r="BC71" s="125">
        <f>ROUND(SUM(BC72:BC78),2)</f>
        <v>0</v>
      </c>
      <c r="BD71" s="127">
        <f>ROUND(SUM(BD72:BD78),2)</f>
        <v>0</v>
      </c>
      <c r="BE71" s="7"/>
      <c r="BS71" s="128" t="s">
        <v>78</v>
      </c>
      <c r="BT71" s="128" t="s">
        <v>86</v>
      </c>
      <c r="BU71" s="128" t="s">
        <v>80</v>
      </c>
      <c r="BV71" s="128" t="s">
        <v>81</v>
      </c>
      <c r="BW71" s="128" t="s">
        <v>131</v>
      </c>
      <c r="BX71" s="128" t="s">
        <v>5</v>
      </c>
      <c r="CL71" s="128" t="s">
        <v>35</v>
      </c>
      <c r="CM71" s="128" t="s">
        <v>88</v>
      </c>
    </row>
    <row r="72" s="4" customFormat="1" ht="23.25" customHeight="1">
      <c r="A72" s="139" t="s">
        <v>93</v>
      </c>
      <c r="B72" s="68"/>
      <c r="C72" s="129"/>
      <c r="D72" s="129"/>
      <c r="E72" s="130" t="s">
        <v>132</v>
      </c>
      <c r="F72" s="130"/>
      <c r="G72" s="130"/>
      <c r="H72" s="130"/>
      <c r="I72" s="130"/>
      <c r="J72" s="129"/>
      <c r="K72" s="130" t="s">
        <v>133</v>
      </c>
      <c r="L72" s="130"/>
      <c r="M72" s="130"/>
      <c r="N72" s="130"/>
      <c r="O72" s="130"/>
      <c r="P72" s="130"/>
      <c r="Q72" s="130"/>
      <c r="R72" s="130"/>
      <c r="S72" s="130"/>
      <c r="T72" s="130"/>
      <c r="U72" s="130"/>
      <c r="V72" s="130"/>
      <c r="W72" s="130"/>
      <c r="X72" s="130"/>
      <c r="Y72" s="130"/>
      <c r="Z72" s="130"/>
      <c r="AA72" s="130"/>
      <c r="AB72" s="130"/>
      <c r="AC72" s="130"/>
      <c r="AD72" s="130"/>
      <c r="AE72" s="130"/>
      <c r="AF72" s="130"/>
      <c r="AG72" s="132">
        <f>'SO 01–12-01 - Žel. přejez...'!J32</f>
        <v>0</v>
      </c>
      <c r="AH72" s="129"/>
      <c r="AI72" s="129"/>
      <c r="AJ72" s="129"/>
      <c r="AK72" s="129"/>
      <c r="AL72" s="129"/>
      <c r="AM72" s="129"/>
      <c r="AN72" s="132">
        <f>SUM(AG72,AT72)</f>
        <v>0</v>
      </c>
      <c r="AO72" s="129"/>
      <c r="AP72" s="129"/>
      <c r="AQ72" s="133" t="s">
        <v>91</v>
      </c>
      <c r="AR72" s="70"/>
      <c r="AS72" s="134">
        <v>0</v>
      </c>
      <c r="AT72" s="135">
        <f>ROUND(SUM(AV72:AW72),2)</f>
        <v>0</v>
      </c>
      <c r="AU72" s="136">
        <f>'SO 01–12-01 - Žel. přejez...'!P88</f>
        <v>0</v>
      </c>
      <c r="AV72" s="135">
        <f>'SO 01–12-01 - Žel. přejez...'!J35</f>
        <v>0</v>
      </c>
      <c r="AW72" s="135">
        <f>'SO 01–12-01 - Žel. přejez...'!J36</f>
        <v>0</v>
      </c>
      <c r="AX72" s="135">
        <f>'SO 01–12-01 - Žel. přejez...'!J37</f>
        <v>0</v>
      </c>
      <c r="AY72" s="135">
        <f>'SO 01–12-01 - Žel. přejez...'!J38</f>
        <v>0</v>
      </c>
      <c r="AZ72" s="135">
        <f>'SO 01–12-01 - Žel. přejez...'!F35</f>
        <v>0</v>
      </c>
      <c r="BA72" s="135">
        <f>'SO 01–12-01 - Žel. přejez...'!F36</f>
        <v>0</v>
      </c>
      <c r="BB72" s="135">
        <f>'SO 01–12-01 - Žel. přejez...'!F37</f>
        <v>0</v>
      </c>
      <c r="BC72" s="135">
        <f>'SO 01–12-01 - Žel. přejez...'!F38</f>
        <v>0</v>
      </c>
      <c r="BD72" s="137">
        <f>'SO 01–12-01 - Žel. přejez...'!F39</f>
        <v>0</v>
      </c>
      <c r="BE72" s="4"/>
      <c r="BT72" s="138" t="s">
        <v>88</v>
      </c>
      <c r="BV72" s="138" t="s">
        <v>81</v>
      </c>
      <c r="BW72" s="138" t="s">
        <v>134</v>
      </c>
      <c r="BX72" s="138" t="s">
        <v>131</v>
      </c>
      <c r="CL72" s="138" t="s">
        <v>35</v>
      </c>
    </row>
    <row r="73" s="4" customFormat="1" ht="23.25" customHeight="1">
      <c r="A73" s="139" t="s">
        <v>93</v>
      </c>
      <c r="B73" s="68"/>
      <c r="C73" s="129"/>
      <c r="D73" s="129"/>
      <c r="E73" s="130" t="s">
        <v>135</v>
      </c>
      <c r="F73" s="130"/>
      <c r="G73" s="130"/>
      <c r="H73" s="130"/>
      <c r="I73" s="130"/>
      <c r="J73" s="129"/>
      <c r="K73" s="130" t="s">
        <v>136</v>
      </c>
      <c r="L73" s="130"/>
      <c r="M73" s="130"/>
      <c r="N73" s="130"/>
      <c r="O73" s="130"/>
      <c r="P73" s="130"/>
      <c r="Q73" s="130"/>
      <c r="R73" s="130"/>
      <c r="S73" s="130"/>
      <c r="T73" s="130"/>
      <c r="U73" s="130"/>
      <c r="V73" s="130"/>
      <c r="W73" s="130"/>
      <c r="X73" s="130"/>
      <c r="Y73" s="130"/>
      <c r="Z73" s="130"/>
      <c r="AA73" s="130"/>
      <c r="AB73" s="130"/>
      <c r="AC73" s="130"/>
      <c r="AD73" s="130"/>
      <c r="AE73" s="130"/>
      <c r="AF73" s="130"/>
      <c r="AG73" s="132">
        <f>'SO 01–12-02 - Žel. přejez...'!J32</f>
        <v>0</v>
      </c>
      <c r="AH73" s="129"/>
      <c r="AI73" s="129"/>
      <c r="AJ73" s="129"/>
      <c r="AK73" s="129"/>
      <c r="AL73" s="129"/>
      <c r="AM73" s="129"/>
      <c r="AN73" s="132">
        <f>SUM(AG73,AT73)</f>
        <v>0</v>
      </c>
      <c r="AO73" s="129"/>
      <c r="AP73" s="129"/>
      <c r="AQ73" s="133" t="s">
        <v>91</v>
      </c>
      <c r="AR73" s="70"/>
      <c r="AS73" s="134">
        <v>0</v>
      </c>
      <c r="AT73" s="135">
        <f>ROUND(SUM(AV73:AW73),2)</f>
        <v>0</v>
      </c>
      <c r="AU73" s="136">
        <f>'SO 01–12-02 - Žel. přejez...'!P88</f>
        <v>0</v>
      </c>
      <c r="AV73" s="135">
        <f>'SO 01–12-02 - Žel. přejez...'!J35</f>
        <v>0</v>
      </c>
      <c r="AW73" s="135">
        <f>'SO 01–12-02 - Žel. přejez...'!J36</f>
        <v>0</v>
      </c>
      <c r="AX73" s="135">
        <f>'SO 01–12-02 - Žel. přejez...'!J37</f>
        <v>0</v>
      </c>
      <c r="AY73" s="135">
        <f>'SO 01–12-02 - Žel. přejez...'!J38</f>
        <v>0</v>
      </c>
      <c r="AZ73" s="135">
        <f>'SO 01–12-02 - Žel. přejez...'!F35</f>
        <v>0</v>
      </c>
      <c r="BA73" s="135">
        <f>'SO 01–12-02 - Žel. přejez...'!F36</f>
        <v>0</v>
      </c>
      <c r="BB73" s="135">
        <f>'SO 01–12-02 - Žel. přejez...'!F37</f>
        <v>0</v>
      </c>
      <c r="BC73" s="135">
        <f>'SO 01–12-02 - Žel. přejez...'!F38</f>
        <v>0</v>
      </c>
      <c r="BD73" s="137">
        <f>'SO 01–12-02 - Žel. přejez...'!F39</f>
        <v>0</v>
      </c>
      <c r="BE73" s="4"/>
      <c r="BT73" s="138" t="s">
        <v>88</v>
      </c>
      <c r="BV73" s="138" t="s">
        <v>81</v>
      </c>
      <c r="BW73" s="138" t="s">
        <v>137</v>
      </c>
      <c r="BX73" s="138" t="s">
        <v>131</v>
      </c>
      <c r="CL73" s="138" t="s">
        <v>35</v>
      </c>
    </row>
    <row r="74" s="4" customFormat="1" ht="23.25" customHeight="1">
      <c r="A74" s="139" t="s">
        <v>93</v>
      </c>
      <c r="B74" s="68"/>
      <c r="C74" s="129"/>
      <c r="D74" s="129"/>
      <c r="E74" s="130" t="s">
        <v>138</v>
      </c>
      <c r="F74" s="130"/>
      <c r="G74" s="130"/>
      <c r="H74" s="130"/>
      <c r="I74" s="130"/>
      <c r="J74" s="129"/>
      <c r="K74" s="130" t="s">
        <v>139</v>
      </c>
      <c r="L74" s="130"/>
      <c r="M74" s="130"/>
      <c r="N74" s="130"/>
      <c r="O74" s="130"/>
      <c r="P74" s="130"/>
      <c r="Q74" s="130"/>
      <c r="R74" s="130"/>
      <c r="S74" s="130"/>
      <c r="T74" s="130"/>
      <c r="U74" s="130"/>
      <c r="V74" s="130"/>
      <c r="W74" s="130"/>
      <c r="X74" s="130"/>
      <c r="Y74" s="130"/>
      <c r="Z74" s="130"/>
      <c r="AA74" s="130"/>
      <c r="AB74" s="130"/>
      <c r="AC74" s="130"/>
      <c r="AD74" s="130"/>
      <c r="AE74" s="130"/>
      <c r="AF74" s="130"/>
      <c r="AG74" s="132">
        <f>'SO 01–12-03 - Žel. přejez...'!J32</f>
        <v>0</v>
      </c>
      <c r="AH74" s="129"/>
      <c r="AI74" s="129"/>
      <c r="AJ74" s="129"/>
      <c r="AK74" s="129"/>
      <c r="AL74" s="129"/>
      <c r="AM74" s="129"/>
      <c r="AN74" s="132">
        <f>SUM(AG74,AT74)</f>
        <v>0</v>
      </c>
      <c r="AO74" s="129"/>
      <c r="AP74" s="129"/>
      <c r="AQ74" s="133" t="s">
        <v>91</v>
      </c>
      <c r="AR74" s="70"/>
      <c r="AS74" s="134">
        <v>0</v>
      </c>
      <c r="AT74" s="135">
        <f>ROUND(SUM(AV74:AW74),2)</f>
        <v>0</v>
      </c>
      <c r="AU74" s="136">
        <f>'SO 01–12-03 - Žel. přejez...'!P88</f>
        <v>0</v>
      </c>
      <c r="AV74" s="135">
        <f>'SO 01–12-03 - Žel. přejez...'!J35</f>
        <v>0</v>
      </c>
      <c r="AW74" s="135">
        <f>'SO 01–12-03 - Žel. přejez...'!J36</f>
        <v>0</v>
      </c>
      <c r="AX74" s="135">
        <f>'SO 01–12-03 - Žel. přejez...'!J37</f>
        <v>0</v>
      </c>
      <c r="AY74" s="135">
        <f>'SO 01–12-03 - Žel. přejez...'!J38</f>
        <v>0</v>
      </c>
      <c r="AZ74" s="135">
        <f>'SO 01–12-03 - Žel. přejez...'!F35</f>
        <v>0</v>
      </c>
      <c r="BA74" s="135">
        <f>'SO 01–12-03 - Žel. přejez...'!F36</f>
        <v>0</v>
      </c>
      <c r="BB74" s="135">
        <f>'SO 01–12-03 - Žel. přejez...'!F37</f>
        <v>0</v>
      </c>
      <c r="BC74" s="135">
        <f>'SO 01–12-03 - Žel. přejez...'!F38</f>
        <v>0</v>
      </c>
      <c r="BD74" s="137">
        <f>'SO 01–12-03 - Žel. přejez...'!F39</f>
        <v>0</v>
      </c>
      <c r="BE74" s="4"/>
      <c r="BT74" s="138" t="s">
        <v>88</v>
      </c>
      <c r="BV74" s="138" t="s">
        <v>81</v>
      </c>
      <c r="BW74" s="138" t="s">
        <v>140</v>
      </c>
      <c r="BX74" s="138" t="s">
        <v>131</v>
      </c>
      <c r="CL74" s="138" t="s">
        <v>35</v>
      </c>
    </row>
    <row r="75" s="4" customFormat="1" ht="23.25" customHeight="1">
      <c r="A75" s="139" t="s">
        <v>93</v>
      </c>
      <c r="B75" s="68"/>
      <c r="C75" s="129"/>
      <c r="D75" s="129"/>
      <c r="E75" s="130" t="s">
        <v>141</v>
      </c>
      <c r="F75" s="130"/>
      <c r="G75" s="130"/>
      <c r="H75" s="130"/>
      <c r="I75" s="130"/>
      <c r="J75" s="129"/>
      <c r="K75" s="130" t="s">
        <v>142</v>
      </c>
      <c r="L75" s="130"/>
      <c r="M75" s="130"/>
      <c r="N75" s="130"/>
      <c r="O75" s="130"/>
      <c r="P75" s="130"/>
      <c r="Q75" s="130"/>
      <c r="R75" s="130"/>
      <c r="S75" s="130"/>
      <c r="T75" s="130"/>
      <c r="U75" s="130"/>
      <c r="V75" s="130"/>
      <c r="W75" s="130"/>
      <c r="X75" s="130"/>
      <c r="Y75" s="130"/>
      <c r="Z75" s="130"/>
      <c r="AA75" s="130"/>
      <c r="AB75" s="130"/>
      <c r="AC75" s="130"/>
      <c r="AD75" s="130"/>
      <c r="AE75" s="130"/>
      <c r="AF75" s="130"/>
      <c r="AG75" s="132">
        <f>'SO 01–12-04 - Žel. přejez...'!J32</f>
        <v>0</v>
      </c>
      <c r="AH75" s="129"/>
      <c r="AI75" s="129"/>
      <c r="AJ75" s="129"/>
      <c r="AK75" s="129"/>
      <c r="AL75" s="129"/>
      <c r="AM75" s="129"/>
      <c r="AN75" s="132">
        <f>SUM(AG75,AT75)</f>
        <v>0</v>
      </c>
      <c r="AO75" s="129"/>
      <c r="AP75" s="129"/>
      <c r="AQ75" s="133" t="s">
        <v>91</v>
      </c>
      <c r="AR75" s="70"/>
      <c r="AS75" s="134">
        <v>0</v>
      </c>
      <c r="AT75" s="135">
        <f>ROUND(SUM(AV75:AW75),2)</f>
        <v>0</v>
      </c>
      <c r="AU75" s="136">
        <f>'SO 01–12-04 - Žel. přejez...'!P88</f>
        <v>0</v>
      </c>
      <c r="AV75" s="135">
        <f>'SO 01–12-04 - Žel. přejez...'!J35</f>
        <v>0</v>
      </c>
      <c r="AW75" s="135">
        <f>'SO 01–12-04 - Žel. přejez...'!J36</f>
        <v>0</v>
      </c>
      <c r="AX75" s="135">
        <f>'SO 01–12-04 - Žel. přejez...'!J37</f>
        <v>0</v>
      </c>
      <c r="AY75" s="135">
        <f>'SO 01–12-04 - Žel. přejez...'!J38</f>
        <v>0</v>
      </c>
      <c r="AZ75" s="135">
        <f>'SO 01–12-04 - Žel. přejez...'!F35</f>
        <v>0</v>
      </c>
      <c r="BA75" s="135">
        <f>'SO 01–12-04 - Žel. přejez...'!F36</f>
        <v>0</v>
      </c>
      <c r="BB75" s="135">
        <f>'SO 01–12-04 - Žel. přejez...'!F37</f>
        <v>0</v>
      </c>
      <c r="BC75" s="135">
        <f>'SO 01–12-04 - Žel. přejez...'!F38</f>
        <v>0</v>
      </c>
      <c r="BD75" s="137">
        <f>'SO 01–12-04 - Žel. přejez...'!F39</f>
        <v>0</v>
      </c>
      <c r="BE75" s="4"/>
      <c r="BT75" s="138" t="s">
        <v>88</v>
      </c>
      <c r="BV75" s="138" t="s">
        <v>81</v>
      </c>
      <c r="BW75" s="138" t="s">
        <v>143</v>
      </c>
      <c r="BX75" s="138" t="s">
        <v>131</v>
      </c>
      <c r="CL75" s="138" t="s">
        <v>35</v>
      </c>
    </row>
    <row r="76" s="4" customFormat="1" ht="23.25" customHeight="1">
      <c r="A76" s="139" t="s">
        <v>93</v>
      </c>
      <c r="B76" s="68"/>
      <c r="C76" s="129"/>
      <c r="D76" s="129"/>
      <c r="E76" s="130" t="s">
        <v>144</v>
      </c>
      <c r="F76" s="130"/>
      <c r="G76" s="130"/>
      <c r="H76" s="130"/>
      <c r="I76" s="130"/>
      <c r="J76" s="129"/>
      <c r="K76" s="130" t="s">
        <v>145</v>
      </c>
      <c r="L76" s="130"/>
      <c r="M76" s="130"/>
      <c r="N76" s="130"/>
      <c r="O76" s="130"/>
      <c r="P76" s="130"/>
      <c r="Q76" s="130"/>
      <c r="R76" s="130"/>
      <c r="S76" s="130"/>
      <c r="T76" s="130"/>
      <c r="U76" s="130"/>
      <c r="V76" s="130"/>
      <c r="W76" s="130"/>
      <c r="X76" s="130"/>
      <c r="Y76" s="130"/>
      <c r="Z76" s="130"/>
      <c r="AA76" s="130"/>
      <c r="AB76" s="130"/>
      <c r="AC76" s="130"/>
      <c r="AD76" s="130"/>
      <c r="AE76" s="130"/>
      <c r="AF76" s="130"/>
      <c r="AG76" s="132">
        <f>'SO 01–12-05 - Žel. přejez...'!J32</f>
        <v>0</v>
      </c>
      <c r="AH76" s="129"/>
      <c r="AI76" s="129"/>
      <c r="AJ76" s="129"/>
      <c r="AK76" s="129"/>
      <c r="AL76" s="129"/>
      <c r="AM76" s="129"/>
      <c r="AN76" s="132">
        <f>SUM(AG76,AT76)</f>
        <v>0</v>
      </c>
      <c r="AO76" s="129"/>
      <c r="AP76" s="129"/>
      <c r="AQ76" s="133" t="s">
        <v>91</v>
      </c>
      <c r="AR76" s="70"/>
      <c r="AS76" s="134">
        <v>0</v>
      </c>
      <c r="AT76" s="135">
        <f>ROUND(SUM(AV76:AW76),2)</f>
        <v>0</v>
      </c>
      <c r="AU76" s="136">
        <f>'SO 01–12-05 - Žel. přejez...'!P88</f>
        <v>0</v>
      </c>
      <c r="AV76" s="135">
        <f>'SO 01–12-05 - Žel. přejez...'!J35</f>
        <v>0</v>
      </c>
      <c r="AW76" s="135">
        <f>'SO 01–12-05 - Žel. přejez...'!J36</f>
        <v>0</v>
      </c>
      <c r="AX76" s="135">
        <f>'SO 01–12-05 - Žel. přejez...'!J37</f>
        <v>0</v>
      </c>
      <c r="AY76" s="135">
        <f>'SO 01–12-05 - Žel. přejez...'!J38</f>
        <v>0</v>
      </c>
      <c r="AZ76" s="135">
        <f>'SO 01–12-05 - Žel. přejez...'!F35</f>
        <v>0</v>
      </c>
      <c r="BA76" s="135">
        <f>'SO 01–12-05 - Žel. přejez...'!F36</f>
        <v>0</v>
      </c>
      <c r="BB76" s="135">
        <f>'SO 01–12-05 - Žel. přejez...'!F37</f>
        <v>0</v>
      </c>
      <c r="BC76" s="135">
        <f>'SO 01–12-05 - Žel. přejez...'!F38</f>
        <v>0</v>
      </c>
      <c r="BD76" s="137">
        <f>'SO 01–12-05 - Žel. přejez...'!F39</f>
        <v>0</v>
      </c>
      <c r="BE76" s="4"/>
      <c r="BT76" s="138" t="s">
        <v>88</v>
      </c>
      <c r="BV76" s="138" t="s">
        <v>81</v>
      </c>
      <c r="BW76" s="138" t="s">
        <v>146</v>
      </c>
      <c r="BX76" s="138" t="s">
        <v>131</v>
      </c>
      <c r="CL76" s="138" t="s">
        <v>35</v>
      </c>
    </row>
    <row r="77" s="4" customFormat="1" ht="23.25" customHeight="1">
      <c r="A77" s="139" t="s">
        <v>93</v>
      </c>
      <c r="B77" s="68"/>
      <c r="C77" s="129"/>
      <c r="D77" s="129"/>
      <c r="E77" s="130" t="s">
        <v>147</v>
      </c>
      <c r="F77" s="130"/>
      <c r="G77" s="130"/>
      <c r="H77" s="130"/>
      <c r="I77" s="130"/>
      <c r="J77" s="129"/>
      <c r="K77" s="130" t="s">
        <v>148</v>
      </c>
      <c r="L77" s="130"/>
      <c r="M77" s="130"/>
      <c r="N77" s="130"/>
      <c r="O77" s="130"/>
      <c r="P77" s="130"/>
      <c r="Q77" s="130"/>
      <c r="R77" s="130"/>
      <c r="S77" s="130"/>
      <c r="T77" s="130"/>
      <c r="U77" s="130"/>
      <c r="V77" s="130"/>
      <c r="W77" s="130"/>
      <c r="X77" s="130"/>
      <c r="Y77" s="130"/>
      <c r="Z77" s="130"/>
      <c r="AA77" s="130"/>
      <c r="AB77" s="130"/>
      <c r="AC77" s="130"/>
      <c r="AD77" s="130"/>
      <c r="AE77" s="130"/>
      <c r="AF77" s="130"/>
      <c r="AG77" s="132">
        <f>'SO 01–12-06 - Žel. přejez...'!J32</f>
        <v>0</v>
      </c>
      <c r="AH77" s="129"/>
      <c r="AI77" s="129"/>
      <c r="AJ77" s="129"/>
      <c r="AK77" s="129"/>
      <c r="AL77" s="129"/>
      <c r="AM77" s="129"/>
      <c r="AN77" s="132">
        <f>SUM(AG77,AT77)</f>
        <v>0</v>
      </c>
      <c r="AO77" s="129"/>
      <c r="AP77" s="129"/>
      <c r="AQ77" s="133" t="s">
        <v>91</v>
      </c>
      <c r="AR77" s="70"/>
      <c r="AS77" s="134">
        <v>0</v>
      </c>
      <c r="AT77" s="135">
        <f>ROUND(SUM(AV77:AW77),2)</f>
        <v>0</v>
      </c>
      <c r="AU77" s="136">
        <f>'SO 01–12-06 - Žel. přejez...'!P88</f>
        <v>0</v>
      </c>
      <c r="AV77" s="135">
        <f>'SO 01–12-06 - Žel. přejez...'!J35</f>
        <v>0</v>
      </c>
      <c r="AW77" s="135">
        <f>'SO 01–12-06 - Žel. přejez...'!J36</f>
        <v>0</v>
      </c>
      <c r="AX77" s="135">
        <f>'SO 01–12-06 - Žel. přejez...'!J37</f>
        <v>0</v>
      </c>
      <c r="AY77" s="135">
        <f>'SO 01–12-06 - Žel. přejez...'!J38</f>
        <v>0</v>
      </c>
      <c r="AZ77" s="135">
        <f>'SO 01–12-06 - Žel. přejez...'!F35</f>
        <v>0</v>
      </c>
      <c r="BA77" s="135">
        <f>'SO 01–12-06 - Žel. přejez...'!F36</f>
        <v>0</v>
      </c>
      <c r="BB77" s="135">
        <f>'SO 01–12-06 - Žel. přejez...'!F37</f>
        <v>0</v>
      </c>
      <c r="BC77" s="135">
        <f>'SO 01–12-06 - Žel. přejez...'!F38</f>
        <v>0</v>
      </c>
      <c r="BD77" s="137">
        <f>'SO 01–12-06 - Žel. přejez...'!F39</f>
        <v>0</v>
      </c>
      <c r="BE77" s="4"/>
      <c r="BT77" s="138" t="s">
        <v>88</v>
      </c>
      <c r="BV77" s="138" t="s">
        <v>81</v>
      </c>
      <c r="BW77" s="138" t="s">
        <v>149</v>
      </c>
      <c r="BX77" s="138" t="s">
        <v>131</v>
      </c>
      <c r="CL77" s="138" t="s">
        <v>35</v>
      </c>
    </row>
    <row r="78" s="4" customFormat="1" ht="23.25" customHeight="1">
      <c r="A78" s="139" t="s">
        <v>93</v>
      </c>
      <c r="B78" s="68"/>
      <c r="C78" s="129"/>
      <c r="D78" s="129"/>
      <c r="E78" s="130" t="s">
        <v>150</v>
      </c>
      <c r="F78" s="130"/>
      <c r="G78" s="130"/>
      <c r="H78" s="130"/>
      <c r="I78" s="130"/>
      <c r="J78" s="129"/>
      <c r="K78" s="130" t="s">
        <v>151</v>
      </c>
      <c r="L78" s="130"/>
      <c r="M78" s="130"/>
      <c r="N78" s="130"/>
      <c r="O78" s="130"/>
      <c r="P78" s="130"/>
      <c r="Q78" s="130"/>
      <c r="R78" s="130"/>
      <c r="S78" s="130"/>
      <c r="T78" s="130"/>
      <c r="U78" s="130"/>
      <c r="V78" s="130"/>
      <c r="W78" s="130"/>
      <c r="X78" s="130"/>
      <c r="Y78" s="130"/>
      <c r="Z78" s="130"/>
      <c r="AA78" s="130"/>
      <c r="AB78" s="130"/>
      <c r="AC78" s="130"/>
      <c r="AD78" s="130"/>
      <c r="AE78" s="130"/>
      <c r="AF78" s="130"/>
      <c r="AG78" s="132">
        <f>'SO 01–12-07 - Žel. přejez...'!J32</f>
        <v>0</v>
      </c>
      <c r="AH78" s="129"/>
      <c r="AI78" s="129"/>
      <c r="AJ78" s="129"/>
      <c r="AK78" s="129"/>
      <c r="AL78" s="129"/>
      <c r="AM78" s="129"/>
      <c r="AN78" s="132">
        <f>SUM(AG78,AT78)</f>
        <v>0</v>
      </c>
      <c r="AO78" s="129"/>
      <c r="AP78" s="129"/>
      <c r="AQ78" s="133" t="s">
        <v>91</v>
      </c>
      <c r="AR78" s="70"/>
      <c r="AS78" s="134">
        <v>0</v>
      </c>
      <c r="AT78" s="135">
        <f>ROUND(SUM(AV78:AW78),2)</f>
        <v>0</v>
      </c>
      <c r="AU78" s="136">
        <f>'SO 01–12-07 - Žel. přejez...'!P88</f>
        <v>0</v>
      </c>
      <c r="AV78" s="135">
        <f>'SO 01–12-07 - Žel. přejez...'!J35</f>
        <v>0</v>
      </c>
      <c r="AW78" s="135">
        <f>'SO 01–12-07 - Žel. přejez...'!J36</f>
        <v>0</v>
      </c>
      <c r="AX78" s="135">
        <f>'SO 01–12-07 - Žel. přejez...'!J37</f>
        <v>0</v>
      </c>
      <c r="AY78" s="135">
        <f>'SO 01–12-07 - Žel. přejez...'!J38</f>
        <v>0</v>
      </c>
      <c r="AZ78" s="135">
        <f>'SO 01–12-07 - Žel. přejez...'!F35</f>
        <v>0</v>
      </c>
      <c r="BA78" s="135">
        <f>'SO 01–12-07 - Žel. přejez...'!F36</f>
        <v>0</v>
      </c>
      <c r="BB78" s="135">
        <f>'SO 01–12-07 - Žel. přejez...'!F37</f>
        <v>0</v>
      </c>
      <c r="BC78" s="135">
        <f>'SO 01–12-07 - Žel. přejez...'!F38</f>
        <v>0</v>
      </c>
      <c r="BD78" s="137">
        <f>'SO 01–12-07 - Žel. přejez...'!F39</f>
        <v>0</v>
      </c>
      <c r="BE78" s="4"/>
      <c r="BT78" s="138" t="s">
        <v>88</v>
      </c>
      <c r="BV78" s="138" t="s">
        <v>81</v>
      </c>
      <c r="BW78" s="138" t="s">
        <v>152</v>
      </c>
      <c r="BX78" s="138" t="s">
        <v>131</v>
      </c>
      <c r="CL78" s="138" t="s">
        <v>35</v>
      </c>
    </row>
    <row r="79" s="7" customFormat="1" ht="16.5" customHeight="1">
      <c r="A79" s="7"/>
      <c r="B79" s="116"/>
      <c r="C79" s="117"/>
      <c r="D79" s="118" t="s">
        <v>153</v>
      </c>
      <c r="E79" s="118"/>
      <c r="F79" s="118"/>
      <c r="G79" s="118"/>
      <c r="H79" s="118"/>
      <c r="I79" s="119"/>
      <c r="J79" s="118" t="s">
        <v>154</v>
      </c>
      <c r="K79" s="118"/>
      <c r="L79" s="118"/>
      <c r="M79" s="118"/>
      <c r="N79" s="118"/>
      <c r="O79" s="118"/>
      <c r="P79" s="118"/>
      <c r="Q79" s="118"/>
      <c r="R79" s="118"/>
      <c r="S79" s="118"/>
      <c r="T79" s="118"/>
      <c r="U79" s="118"/>
      <c r="V79" s="118"/>
      <c r="W79" s="118"/>
      <c r="X79" s="118"/>
      <c r="Y79" s="118"/>
      <c r="Z79" s="118"/>
      <c r="AA79" s="118"/>
      <c r="AB79" s="118"/>
      <c r="AC79" s="118"/>
      <c r="AD79" s="118"/>
      <c r="AE79" s="118"/>
      <c r="AF79" s="118"/>
      <c r="AG79" s="120">
        <f>ROUND(AG80+AG83+AG86+AG89+AG92+AG95+AG98+AG101+AG104+AG107+AG110+AG113+AG116,2)</f>
        <v>0</v>
      </c>
      <c r="AH79" s="119"/>
      <c r="AI79" s="119"/>
      <c r="AJ79" s="119"/>
      <c r="AK79" s="119"/>
      <c r="AL79" s="119"/>
      <c r="AM79" s="119"/>
      <c r="AN79" s="121">
        <f>SUM(AG79,AT79)</f>
        <v>0</v>
      </c>
      <c r="AO79" s="119"/>
      <c r="AP79" s="119"/>
      <c r="AQ79" s="122" t="s">
        <v>85</v>
      </c>
      <c r="AR79" s="123"/>
      <c r="AS79" s="124">
        <f>ROUND(AS80+AS83+AS86+AS89+AS92+AS95+AS98+AS101+AS104+AS107+AS110+AS113+AS116,2)</f>
        <v>0</v>
      </c>
      <c r="AT79" s="125">
        <f>ROUND(SUM(AV79:AW79),2)</f>
        <v>0</v>
      </c>
      <c r="AU79" s="126">
        <f>ROUND(AU80+AU83+AU86+AU89+AU92+AU95+AU98+AU101+AU104+AU107+AU110+AU113+AU116,5)</f>
        <v>0</v>
      </c>
      <c r="AV79" s="125">
        <f>ROUND(AZ79*L29,2)</f>
        <v>0</v>
      </c>
      <c r="AW79" s="125">
        <f>ROUND(BA79*L30,2)</f>
        <v>0</v>
      </c>
      <c r="AX79" s="125">
        <f>ROUND(BB79*L29,2)</f>
        <v>0</v>
      </c>
      <c r="AY79" s="125">
        <f>ROUND(BC79*L30,2)</f>
        <v>0</v>
      </c>
      <c r="AZ79" s="125">
        <f>ROUND(AZ80+AZ83+AZ86+AZ89+AZ92+AZ95+AZ98+AZ101+AZ104+AZ107+AZ110+AZ113+AZ116,2)</f>
        <v>0</v>
      </c>
      <c r="BA79" s="125">
        <f>ROUND(BA80+BA83+BA86+BA89+BA92+BA95+BA98+BA101+BA104+BA107+BA110+BA113+BA116,2)</f>
        <v>0</v>
      </c>
      <c r="BB79" s="125">
        <f>ROUND(BB80+BB83+BB86+BB89+BB92+BB95+BB98+BB101+BB104+BB107+BB110+BB113+BB116,2)</f>
        <v>0</v>
      </c>
      <c r="BC79" s="125">
        <f>ROUND(BC80+BC83+BC86+BC89+BC92+BC95+BC98+BC101+BC104+BC107+BC110+BC113+BC116,2)</f>
        <v>0</v>
      </c>
      <c r="BD79" s="127">
        <f>ROUND(BD80+BD83+BD86+BD89+BD92+BD95+BD98+BD101+BD104+BD107+BD110+BD113+BD116,2)</f>
        <v>0</v>
      </c>
      <c r="BE79" s="7"/>
      <c r="BS79" s="128" t="s">
        <v>78</v>
      </c>
      <c r="BT79" s="128" t="s">
        <v>86</v>
      </c>
      <c r="BU79" s="128" t="s">
        <v>80</v>
      </c>
      <c r="BV79" s="128" t="s">
        <v>81</v>
      </c>
      <c r="BW79" s="128" t="s">
        <v>155</v>
      </c>
      <c r="BX79" s="128" t="s">
        <v>5</v>
      </c>
      <c r="CL79" s="128" t="s">
        <v>35</v>
      </c>
      <c r="CM79" s="128" t="s">
        <v>88</v>
      </c>
    </row>
    <row r="80" s="4" customFormat="1" ht="23.25" customHeight="1">
      <c r="A80" s="4"/>
      <c r="B80" s="68"/>
      <c r="C80" s="129"/>
      <c r="D80" s="129"/>
      <c r="E80" s="130" t="s">
        <v>156</v>
      </c>
      <c r="F80" s="130"/>
      <c r="G80" s="130"/>
      <c r="H80" s="130"/>
      <c r="I80" s="130"/>
      <c r="J80" s="129"/>
      <c r="K80" s="130" t="s">
        <v>157</v>
      </c>
      <c r="L80" s="130"/>
      <c r="M80" s="130"/>
      <c r="N80" s="130"/>
      <c r="O80" s="130"/>
      <c r="P80" s="130"/>
      <c r="Q80" s="130"/>
      <c r="R80" s="130"/>
      <c r="S80" s="130"/>
      <c r="T80" s="130"/>
      <c r="U80" s="130"/>
      <c r="V80" s="130"/>
      <c r="W80" s="130"/>
      <c r="X80" s="130"/>
      <c r="Y80" s="130"/>
      <c r="Z80" s="130"/>
      <c r="AA80" s="130"/>
      <c r="AB80" s="130"/>
      <c r="AC80" s="130"/>
      <c r="AD80" s="130"/>
      <c r="AE80" s="130"/>
      <c r="AF80" s="130"/>
      <c r="AG80" s="131">
        <f>ROUND(SUM(AG81:AG82),2)</f>
        <v>0</v>
      </c>
      <c r="AH80" s="129"/>
      <c r="AI80" s="129"/>
      <c r="AJ80" s="129"/>
      <c r="AK80" s="129"/>
      <c r="AL80" s="129"/>
      <c r="AM80" s="129"/>
      <c r="AN80" s="132">
        <f>SUM(AG80,AT80)</f>
        <v>0</v>
      </c>
      <c r="AO80" s="129"/>
      <c r="AP80" s="129"/>
      <c r="AQ80" s="133" t="s">
        <v>91</v>
      </c>
      <c r="AR80" s="70"/>
      <c r="AS80" s="134">
        <f>ROUND(SUM(AS81:AS82),2)</f>
        <v>0</v>
      </c>
      <c r="AT80" s="135">
        <f>ROUND(SUM(AV80:AW80),2)</f>
        <v>0</v>
      </c>
      <c r="AU80" s="136">
        <f>ROUND(SUM(AU81:AU82),5)</f>
        <v>0</v>
      </c>
      <c r="AV80" s="135">
        <f>ROUND(AZ80*L29,2)</f>
        <v>0</v>
      </c>
      <c r="AW80" s="135">
        <f>ROUND(BA80*L30,2)</f>
        <v>0</v>
      </c>
      <c r="AX80" s="135">
        <f>ROUND(BB80*L29,2)</f>
        <v>0</v>
      </c>
      <c r="AY80" s="135">
        <f>ROUND(BC80*L30,2)</f>
        <v>0</v>
      </c>
      <c r="AZ80" s="135">
        <f>ROUND(SUM(AZ81:AZ82),2)</f>
        <v>0</v>
      </c>
      <c r="BA80" s="135">
        <f>ROUND(SUM(BA81:BA82),2)</f>
        <v>0</v>
      </c>
      <c r="BB80" s="135">
        <f>ROUND(SUM(BB81:BB82),2)</f>
        <v>0</v>
      </c>
      <c r="BC80" s="135">
        <f>ROUND(SUM(BC81:BC82),2)</f>
        <v>0</v>
      </c>
      <c r="BD80" s="137">
        <f>ROUND(SUM(BD81:BD82),2)</f>
        <v>0</v>
      </c>
      <c r="BE80" s="4"/>
      <c r="BS80" s="138" t="s">
        <v>78</v>
      </c>
      <c r="BT80" s="138" t="s">
        <v>88</v>
      </c>
      <c r="BU80" s="138" t="s">
        <v>80</v>
      </c>
      <c r="BV80" s="138" t="s">
        <v>81</v>
      </c>
      <c r="BW80" s="138" t="s">
        <v>158</v>
      </c>
      <c r="BX80" s="138" t="s">
        <v>155</v>
      </c>
      <c r="CL80" s="138" t="s">
        <v>35</v>
      </c>
    </row>
    <row r="81" s="4" customFormat="1" ht="16.5" customHeight="1">
      <c r="A81" s="139" t="s">
        <v>93</v>
      </c>
      <c r="B81" s="68"/>
      <c r="C81" s="129"/>
      <c r="D81" s="129"/>
      <c r="E81" s="129"/>
      <c r="F81" s="130" t="s">
        <v>159</v>
      </c>
      <c r="G81" s="130"/>
      <c r="H81" s="130"/>
      <c r="I81" s="130"/>
      <c r="J81" s="130"/>
      <c r="K81" s="129"/>
      <c r="L81" s="130" t="s">
        <v>160</v>
      </c>
      <c r="M81" s="130"/>
      <c r="N81" s="130"/>
      <c r="O81" s="130"/>
      <c r="P81" s="130"/>
      <c r="Q81" s="130"/>
      <c r="R81" s="130"/>
      <c r="S81" s="130"/>
      <c r="T81" s="130"/>
      <c r="U81" s="130"/>
      <c r="V81" s="130"/>
      <c r="W81" s="130"/>
      <c r="X81" s="130"/>
      <c r="Y81" s="130"/>
      <c r="Z81" s="130"/>
      <c r="AA81" s="130"/>
      <c r="AB81" s="130"/>
      <c r="AC81" s="130"/>
      <c r="AD81" s="130"/>
      <c r="AE81" s="130"/>
      <c r="AF81" s="130"/>
      <c r="AG81" s="132">
        <f>'001 - ZRN - km 1,322 - pr...'!J34</f>
        <v>0</v>
      </c>
      <c r="AH81" s="129"/>
      <c r="AI81" s="129"/>
      <c r="AJ81" s="129"/>
      <c r="AK81" s="129"/>
      <c r="AL81" s="129"/>
      <c r="AM81" s="129"/>
      <c r="AN81" s="132">
        <f>SUM(AG81,AT81)</f>
        <v>0</v>
      </c>
      <c r="AO81" s="129"/>
      <c r="AP81" s="129"/>
      <c r="AQ81" s="133" t="s">
        <v>91</v>
      </c>
      <c r="AR81" s="70"/>
      <c r="AS81" s="134">
        <v>0</v>
      </c>
      <c r="AT81" s="135">
        <f>ROUND(SUM(AV81:AW81),2)</f>
        <v>0</v>
      </c>
      <c r="AU81" s="136">
        <f>'001 - ZRN - km 1,322 - pr...'!P104</f>
        <v>0</v>
      </c>
      <c r="AV81" s="135">
        <f>'001 - ZRN - km 1,322 - pr...'!J37</f>
        <v>0</v>
      </c>
      <c r="AW81" s="135">
        <f>'001 - ZRN - km 1,322 - pr...'!J38</f>
        <v>0</v>
      </c>
      <c r="AX81" s="135">
        <f>'001 - ZRN - km 1,322 - pr...'!J39</f>
        <v>0</v>
      </c>
      <c r="AY81" s="135">
        <f>'001 - ZRN - km 1,322 - pr...'!J40</f>
        <v>0</v>
      </c>
      <c r="AZ81" s="135">
        <f>'001 - ZRN - km 1,322 - pr...'!F37</f>
        <v>0</v>
      </c>
      <c r="BA81" s="135">
        <f>'001 - ZRN - km 1,322 - pr...'!F38</f>
        <v>0</v>
      </c>
      <c r="BB81" s="135">
        <f>'001 - ZRN - km 1,322 - pr...'!F39</f>
        <v>0</v>
      </c>
      <c r="BC81" s="135">
        <f>'001 - ZRN - km 1,322 - pr...'!F40</f>
        <v>0</v>
      </c>
      <c r="BD81" s="137">
        <f>'001 - ZRN - km 1,322 - pr...'!F41</f>
        <v>0</v>
      </c>
      <c r="BE81" s="4"/>
      <c r="BT81" s="138" t="s">
        <v>96</v>
      </c>
      <c r="BV81" s="138" t="s">
        <v>81</v>
      </c>
      <c r="BW81" s="138" t="s">
        <v>161</v>
      </c>
      <c r="BX81" s="138" t="s">
        <v>158</v>
      </c>
      <c r="CL81" s="138" t="s">
        <v>35</v>
      </c>
    </row>
    <row r="82" s="4" customFormat="1" ht="16.5" customHeight="1">
      <c r="A82" s="139" t="s">
        <v>93</v>
      </c>
      <c r="B82" s="68"/>
      <c r="C82" s="129"/>
      <c r="D82" s="129"/>
      <c r="E82" s="129"/>
      <c r="F82" s="130" t="s">
        <v>162</v>
      </c>
      <c r="G82" s="130"/>
      <c r="H82" s="130"/>
      <c r="I82" s="130"/>
      <c r="J82" s="130"/>
      <c r="K82" s="129"/>
      <c r="L82" s="130" t="s">
        <v>163</v>
      </c>
      <c r="M82" s="130"/>
      <c r="N82" s="130"/>
      <c r="O82" s="130"/>
      <c r="P82" s="130"/>
      <c r="Q82" s="130"/>
      <c r="R82" s="130"/>
      <c r="S82" s="130"/>
      <c r="T82" s="130"/>
      <c r="U82" s="130"/>
      <c r="V82" s="130"/>
      <c r="W82" s="130"/>
      <c r="X82" s="130"/>
      <c r="Y82" s="130"/>
      <c r="Z82" s="130"/>
      <c r="AA82" s="130"/>
      <c r="AB82" s="130"/>
      <c r="AC82" s="130"/>
      <c r="AD82" s="130"/>
      <c r="AE82" s="130"/>
      <c r="AF82" s="130"/>
      <c r="AG82" s="132">
        <f>'002 - VRN - km 1,322 - pr...'!J34</f>
        <v>0</v>
      </c>
      <c r="AH82" s="129"/>
      <c r="AI82" s="129"/>
      <c r="AJ82" s="129"/>
      <c r="AK82" s="129"/>
      <c r="AL82" s="129"/>
      <c r="AM82" s="129"/>
      <c r="AN82" s="132">
        <f>SUM(AG82,AT82)</f>
        <v>0</v>
      </c>
      <c r="AO82" s="129"/>
      <c r="AP82" s="129"/>
      <c r="AQ82" s="133" t="s">
        <v>91</v>
      </c>
      <c r="AR82" s="70"/>
      <c r="AS82" s="134">
        <v>0</v>
      </c>
      <c r="AT82" s="135">
        <f>ROUND(SUM(AV82:AW82),2)</f>
        <v>0</v>
      </c>
      <c r="AU82" s="136">
        <f>'002 - VRN - km 1,322 - pr...'!P95</f>
        <v>0</v>
      </c>
      <c r="AV82" s="135">
        <f>'002 - VRN - km 1,322 - pr...'!J37</f>
        <v>0</v>
      </c>
      <c r="AW82" s="135">
        <f>'002 - VRN - km 1,322 - pr...'!J38</f>
        <v>0</v>
      </c>
      <c r="AX82" s="135">
        <f>'002 - VRN - km 1,322 - pr...'!J39</f>
        <v>0</v>
      </c>
      <c r="AY82" s="135">
        <f>'002 - VRN - km 1,322 - pr...'!J40</f>
        <v>0</v>
      </c>
      <c r="AZ82" s="135">
        <f>'002 - VRN - km 1,322 - pr...'!F37</f>
        <v>0</v>
      </c>
      <c r="BA82" s="135">
        <f>'002 - VRN - km 1,322 - pr...'!F38</f>
        <v>0</v>
      </c>
      <c r="BB82" s="135">
        <f>'002 - VRN - km 1,322 - pr...'!F39</f>
        <v>0</v>
      </c>
      <c r="BC82" s="135">
        <f>'002 - VRN - km 1,322 - pr...'!F40</f>
        <v>0</v>
      </c>
      <c r="BD82" s="137">
        <f>'002 - VRN - km 1,322 - pr...'!F41</f>
        <v>0</v>
      </c>
      <c r="BE82" s="4"/>
      <c r="BT82" s="138" t="s">
        <v>96</v>
      </c>
      <c r="BV82" s="138" t="s">
        <v>81</v>
      </c>
      <c r="BW82" s="138" t="s">
        <v>164</v>
      </c>
      <c r="BX82" s="138" t="s">
        <v>158</v>
      </c>
      <c r="CL82" s="138" t="s">
        <v>35</v>
      </c>
    </row>
    <row r="83" s="4" customFormat="1" ht="23.25" customHeight="1">
      <c r="A83" s="4"/>
      <c r="B83" s="68"/>
      <c r="C83" s="129"/>
      <c r="D83" s="129"/>
      <c r="E83" s="130" t="s">
        <v>165</v>
      </c>
      <c r="F83" s="130"/>
      <c r="G83" s="130"/>
      <c r="H83" s="130"/>
      <c r="I83" s="130"/>
      <c r="J83" s="129"/>
      <c r="K83" s="130" t="s">
        <v>166</v>
      </c>
      <c r="L83" s="130"/>
      <c r="M83" s="130"/>
      <c r="N83" s="130"/>
      <c r="O83" s="130"/>
      <c r="P83" s="130"/>
      <c r="Q83" s="130"/>
      <c r="R83" s="130"/>
      <c r="S83" s="130"/>
      <c r="T83" s="130"/>
      <c r="U83" s="130"/>
      <c r="V83" s="130"/>
      <c r="W83" s="130"/>
      <c r="X83" s="130"/>
      <c r="Y83" s="130"/>
      <c r="Z83" s="130"/>
      <c r="AA83" s="130"/>
      <c r="AB83" s="130"/>
      <c r="AC83" s="130"/>
      <c r="AD83" s="130"/>
      <c r="AE83" s="130"/>
      <c r="AF83" s="130"/>
      <c r="AG83" s="131">
        <f>ROUND(SUM(AG84:AG85),2)</f>
        <v>0</v>
      </c>
      <c r="AH83" s="129"/>
      <c r="AI83" s="129"/>
      <c r="AJ83" s="129"/>
      <c r="AK83" s="129"/>
      <c r="AL83" s="129"/>
      <c r="AM83" s="129"/>
      <c r="AN83" s="132">
        <f>SUM(AG83,AT83)</f>
        <v>0</v>
      </c>
      <c r="AO83" s="129"/>
      <c r="AP83" s="129"/>
      <c r="AQ83" s="133" t="s">
        <v>91</v>
      </c>
      <c r="AR83" s="70"/>
      <c r="AS83" s="134">
        <f>ROUND(SUM(AS84:AS85),2)</f>
        <v>0</v>
      </c>
      <c r="AT83" s="135">
        <f>ROUND(SUM(AV83:AW83),2)</f>
        <v>0</v>
      </c>
      <c r="AU83" s="136">
        <f>ROUND(SUM(AU84:AU85),5)</f>
        <v>0</v>
      </c>
      <c r="AV83" s="135">
        <f>ROUND(AZ83*L29,2)</f>
        <v>0</v>
      </c>
      <c r="AW83" s="135">
        <f>ROUND(BA83*L30,2)</f>
        <v>0</v>
      </c>
      <c r="AX83" s="135">
        <f>ROUND(BB83*L29,2)</f>
        <v>0</v>
      </c>
      <c r="AY83" s="135">
        <f>ROUND(BC83*L30,2)</f>
        <v>0</v>
      </c>
      <c r="AZ83" s="135">
        <f>ROUND(SUM(AZ84:AZ85),2)</f>
        <v>0</v>
      </c>
      <c r="BA83" s="135">
        <f>ROUND(SUM(BA84:BA85),2)</f>
        <v>0</v>
      </c>
      <c r="BB83" s="135">
        <f>ROUND(SUM(BB84:BB85),2)</f>
        <v>0</v>
      </c>
      <c r="BC83" s="135">
        <f>ROUND(SUM(BC84:BC85),2)</f>
        <v>0</v>
      </c>
      <c r="BD83" s="137">
        <f>ROUND(SUM(BD84:BD85),2)</f>
        <v>0</v>
      </c>
      <c r="BE83" s="4"/>
      <c r="BS83" s="138" t="s">
        <v>78</v>
      </c>
      <c r="BT83" s="138" t="s">
        <v>88</v>
      </c>
      <c r="BU83" s="138" t="s">
        <v>80</v>
      </c>
      <c r="BV83" s="138" t="s">
        <v>81</v>
      </c>
      <c r="BW83" s="138" t="s">
        <v>167</v>
      </c>
      <c r="BX83" s="138" t="s">
        <v>155</v>
      </c>
      <c r="CL83" s="138" t="s">
        <v>35</v>
      </c>
    </row>
    <row r="84" s="4" customFormat="1" ht="16.5" customHeight="1">
      <c r="A84" s="139" t="s">
        <v>93</v>
      </c>
      <c r="B84" s="68"/>
      <c r="C84" s="129"/>
      <c r="D84" s="129"/>
      <c r="E84" s="129"/>
      <c r="F84" s="130" t="s">
        <v>159</v>
      </c>
      <c r="G84" s="130"/>
      <c r="H84" s="130"/>
      <c r="I84" s="130"/>
      <c r="J84" s="130"/>
      <c r="K84" s="129"/>
      <c r="L84" s="130" t="s">
        <v>168</v>
      </c>
      <c r="M84" s="130"/>
      <c r="N84" s="130"/>
      <c r="O84" s="130"/>
      <c r="P84" s="130"/>
      <c r="Q84" s="130"/>
      <c r="R84" s="130"/>
      <c r="S84" s="130"/>
      <c r="T84" s="130"/>
      <c r="U84" s="130"/>
      <c r="V84" s="130"/>
      <c r="W84" s="130"/>
      <c r="X84" s="130"/>
      <c r="Y84" s="130"/>
      <c r="Z84" s="130"/>
      <c r="AA84" s="130"/>
      <c r="AB84" s="130"/>
      <c r="AC84" s="130"/>
      <c r="AD84" s="130"/>
      <c r="AE84" s="130"/>
      <c r="AF84" s="130"/>
      <c r="AG84" s="132">
        <f>'001 - ZRN - km 1,842 - most '!J34</f>
        <v>0</v>
      </c>
      <c r="AH84" s="129"/>
      <c r="AI84" s="129"/>
      <c r="AJ84" s="129"/>
      <c r="AK84" s="129"/>
      <c r="AL84" s="129"/>
      <c r="AM84" s="129"/>
      <c r="AN84" s="132">
        <f>SUM(AG84,AT84)</f>
        <v>0</v>
      </c>
      <c r="AO84" s="129"/>
      <c r="AP84" s="129"/>
      <c r="AQ84" s="133" t="s">
        <v>91</v>
      </c>
      <c r="AR84" s="70"/>
      <c r="AS84" s="134">
        <v>0</v>
      </c>
      <c r="AT84" s="135">
        <f>ROUND(SUM(AV84:AW84),2)</f>
        <v>0</v>
      </c>
      <c r="AU84" s="136">
        <f>'001 - ZRN - km 1,842 - most '!P104</f>
        <v>0</v>
      </c>
      <c r="AV84" s="135">
        <f>'001 - ZRN - km 1,842 - most '!J37</f>
        <v>0</v>
      </c>
      <c r="AW84" s="135">
        <f>'001 - ZRN - km 1,842 - most '!J38</f>
        <v>0</v>
      </c>
      <c r="AX84" s="135">
        <f>'001 - ZRN - km 1,842 - most '!J39</f>
        <v>0</v>
      </c>
      <c r="AY84" s="135">
        <f>'001 - ZRN - km 1,842 - most '!J40</f>
        <v>0</v>
      </c>
      <c r="AZ84" s="135">
        <f>'001 - ZRN - km 1,842 - most '!F37</f>
        <v>0</v>
      </c>
      <c r="BA84" s="135">
        <f>'001 - ZRN - km 1,842 - most '!F38</f>
        <v>0</v>
      </c>
      <c r="BB84" s="135">
        <f>'001 - ZRN - km 1,842 - most '!F39</f>
        <v>0</v>
      </c>
      <c r="BC84" s="135">
        <f>'001 - ZRN - km 1,842 - most '!F40</f>
        <v>0</v>
      </c>
      <c r="BD84" s="137">
        <f>'001 - ZRN - km 1,842 - most '!F41</f>
        <v>0</v>
      </c>
      <c r="BE84" s="4"/>
      <c r="BT84" s="138" t="s">
        <v>96</v>
      </c>
      <c r="BV84" s="138" t="s">
        <v>81</v>
      </c>
      <c r="BW84" s="138" t="s">
        <v>169</v>
      </c>
      <c r="BX84" s="138" t="s">
        <v>167</v>
      </c>
      <c r="CL84" s="138" t="s">
        <v>35</v>
      </c>
    </row>
    <row r="85" s="4" customFormat="1" ht="16.5" customHeight="1">
      <c r="A85" s="139" t="s">
        <v>93</v>
      </c>
      <c r="B85" s="68"/>
      <c r="C85" s="129"/>
      <c r="D85" s="129"/>
      <c r="E85" s="129"/>
      <c r="F85" s="130" t="s">
        <v>162</v>
      </c>
      <c r="G85" s="130"/>
      <c r="H85" s="130"/>
      <c r="I85" s="130"/>
      <c r="J85" s="130"/>
      <c r="K85" s="129"/>
      <c r="L85" s="130" t="s">
        <v>170</v>
      </c>
      <c r="M85" s="130"/>
      <c r="N85" s="130"/>
      <c r="O85" s="130"/>
      <c r="P85" s="130"/>
      <c r="Q85" s="130"/>
      <c r="R85" s="130"/>
      <c r="S85" s="130"/>
      <c r="T85" s="130"/>
      <c r="U85" s="130"/>
      <c r="V85" s="130"/>
      <c r="W85" s="130"/>
      <c r="X85" s="130"/>
      <c r="Y85" s="130"/>
      <c r="Z85" s="130"/>
      <c r="AA85" s="130"/>
      <c r="AB85" s="130"/>
      <c r="AC85" s="130"/>
      <c r="AD85" s="130"/>
      <c r="AE85" s="130"/>
      <c r="AF85" s="130"/>
      <c r="AG85" s="132">
        <f>'002 - VRN - km 1,842 - most'!J34</f>
        <v>0</v>
      </c>
      <c r="AH85" s="129"/>
      <c r="AI85" s="129"/>
      <c r="AJ85" s="129"/>
      <c r="AK85" s="129"/>
      <c r="AL85" s="129"/>
      <c r="AM85" s="129"/>
      <c r="AN85" s="132">
        <f>SUM(AG85,AT85)</f>
        <v>0</v>
      </c>
      <c r="AO85" s="129"/>
      <c r="AP85" s="129"/>
      <c r="AQ85" s="133" t="s">
        <v>91</v>
      </c>
      <c r="AR85" s="70"/>
      <c r="AS85" s="134">
        <v>0</v>
      </c>
      <c r="AT85" s="135">
        <f>ROUND(SUM(AV85:AW85),2)</f>
        <v>0</v>
      </c>
      <c r="AU85" s="136">
        <f>'002 - VRN - km 1,842 - most'!P95</f>
        <v>0</v>
      </c>
      <c r="AV85" s="135">
        <f>'002 - VRN - km 1,842 - most'!J37</f>
        <v>0</v>
      </c>
      <c r="AW85" s="135">
        <f>'002 - VRN - km 1,842 - most'!J38</f>
        <v>0</v>
      </c>
      <c r="AX85" s="135">
        <f>'002 - VRN - km 1,842 - most'!J39</f>
        <v>0</v>
      </c>
      <c r="AY85" s="135">
        <f>'002 - VRN - km 1,842 - most'!J40</f>
        <v>0</v>
      </c>
      <c r="AZ85" s="135">
        <f>'002 - VRN - km 1,842 - most'!F37</f>
        <v>0</v>
      </c>
      <c r="BA85" s="135">
        <f>'002 - VRN - km 1,842 - most'!F38</f>
        <v>0</v>
      </c>
      <c r="BB85" s="135">
        <f>'002 - VRN - km 1,842 - most'!F39</f>
        <v>0</v>
      </c>
      <c r="BC85" s="135">
        <f>'002 - VRN - km 1,842 - most'!F40</f>
        <v>0</v>
      </c>
      <c r="BD85" s="137">
        <f>'002 - VRN - km 1,842 - most'!F41</f>
        <v>0</v>
      </c>
      <c r="BE85" s="4"/>
      <c r="BT85" s="138" t="s">
        <v>96</v>
      </c>
      <c r="BV85" s="138" t="s">
        <v>81</v>
      </c>
      <c r="BW85" s="138" t="s">
        <v>171</v>
      </c>
      <c r="BX85" s="138" t="s">
        <v>167</v>
      </c>
      <c r="CL85" s="138" t="s">
        <v>35</v>
      </c>
    </row>
    <row r="86" s="4" customFormat="1" ht="23.25" customHeight="1">
      <c r="A86" s="4"/>
      <c r="B86" s="68"/>
      <c r="C86" s="129"/>
      <c r="D86" s="129"/>
      <c r="E86" s="130" t="s">
        <v>172</v>
      </c>
      <c r="F86" s="130"/>
      <c r="G86" s="130"/>
      <c r="H86" s="130"/>
      <c r="I86" s="130"/>
      <c r="J86" s="129"/>
      <c r="K86" s="130" t="s">
        <v>173</v>
      </c>
      <c r="L86" s="130"/>
      <c r="M86" s="130"/>
      <c r="N86" s="130"/>
      <c r="O86" s="130"/>
      <c r="P86" s="130"/>
      <c r="Q86" s="130"/>
      <c r="R86" s="130"/>
      <c r="S86" s="130"/>
      <c r="T86" s="130"/>
      <c r="U86" s="130"/>
      <c r="V86" s="130"/>
      <c r="W86" s="130"/>
      <c r="X86" s="130"/>
      <c r="Y86" s="130"/>
      <c r="Z86" s="130"/>
      <c r="AA86" s="130"/>
      <c r="AB86" s="130"/>
      <c r="AC86" s="130"/>
      <c r="AD86" s="130"/>
      <c r="AE86" s="130"/>
      <c r="AF86" s="130"/>
      <c r="AG86" s="131">
        <f>ROUND(SUM(AG87:AG88),2)</f>
        <v>0</v>
      </c>
      <c r="AH86" s="129"/>
      <c r="AI86" s="129"/>
      <c r="AJ86" s="129"/>
      <c r="AK86" s="129"/>
      <c r="AL86" s="129"/>
      <c r="AM86" s="129"/>
      <c r="AN86" s="132">
        <f>SUM(AG86,AT86)</f>
        <v>0</v>
      </c>
      <c r="AO86" s="129"/>
      <c r="AP86" s="129"/>
      <c r="AQ86" s="133" t="s">
        <v>91</v>
      </c>
      <c r="AR86" s="70"/>
      <c r="AS86" s="134">
        <f>ROUND(SUM(AS87:AS88),2)</f>
        <v>0</v>
      </c>
      <c r="AT86" s="135">
        <f>ROUND(SUM(AV86:AW86),2)</f>
        <v>0</v>
      </c>
      <c r="AU86" s="136">
        <f>ROUND(SUM(AU87:AU88),5)</f>
        <v>0</v>
      </c>
      <c r="AV86" s="135">
        <f>ROUND(AZ86*L29,2)</f>
        <v>0</v>
      </c>
      <c r="AW86" s="135">
        <f>ROUND(BA86*L30,2)</f>
        <v>0</v>
      </c>
      <c r="AX86" s="135">
        <f>ROUND(BB86*L29,2)</f>
        <v>0</v>
      </c>
      <c r="AY86" s="135">
        <f>ROUND(BC86*L30,2)</f>
        <v>0</v>
      </c>
      <c r="AZ86" s="135">
        <f>ROUND(SUM(AZ87:AZ88),2)</f>
        <v>0</v>
      </c>
      <c r="BA86" s="135">
        <f>ROUND(SUM(BA87:BA88),2)</f>
        <v>0</v>
      </c>
      <c r="BB86" s="135">
        <f>ROUND(SUM(BB87:BB88),2)</f>
        <v>0</v>
      </c>
      <c r="BC86" s="135">
        <f>ROUND(SUM(BC87:BC88),2)</f>
        <v>0</v>
      </c>
      <c r="BD86" s="137">
        <f>ROUND(SUM(BD87:BD88),2)</f>
        <v>0</v>
      </c>
      <c r="BE86" s="4"/>
      <c r="BS86" s="138" t="s">
        <v>78</v>
      </c>
      <c r="BT86" s="138" t="s">
        <v>88</v>
      </c>
      <c r="BU86" s="138" t="s">
        <v>80</v>
      </c>
      <c r="BV86" s="138" t="s">
        <v>81</v>
      </c>
      <c r="BW86" s="138" t="s">
        <v>174</v>
      </c>
      <c r="BX86" s="138" t="s">
        <v>155</v>
      </c>
      <c r="CL86" s="138" t="s">
        <v>35</v>
      </c>
    </row>
    <row r="87" s="4" customFormat="1" ht="16.5" customHeight="1">
      <c r="A87" s="139" t="s">
        <v>93</v>
      </c>
      <c r="B87" s="68"/>
      <c r="C87" s="129"/>
      <c r="D87" s="129"/>
      <c r="E87" s="129"/>
      <c r="F87" s="130" t="s">
        <v>159</v>
      </c>
      <c r="G87" s="130"/>
      <c r="H87" s="130"/>
      <c r="I87" s="130"/>
      <c r="J87" s="130"/>
      <c r="K87" s="129"/>
      <c r="L87" s="130" t="s">
        <v>175</v>
      </c>
      <c r="M87" s="130"/>
      <c r="N87" s="130"/>
      <c r="O87" s="130"/>
      <c r="P87" s="130"/>
      <c r="Q87" s="130"/>
      <c r="R87" s="130"/>
      <c r="S87" s="130"/>
      <c r="T87" s="130"/>
      <c r="U87" s="130"/>
      <c r="V87" s="130"/>
      <c r="W87" s="130"/>
      <c r="X87" s="130"/>
      <c r="Y87" s="130"/>
      <c r="Z87" s="130"/>
      <c r="AA87" s="130"/>
      <c r="AB87" s="130"/>
      <c r="AC87" s="130"/>
      <c r="AD87" s="130"/>
      <c r="AE87" s="130"/>
      <c r="AF87" s="130"/>
      <c r="AG87" s="132">
        <f>'001 - ZRN - km 2,457 - pr...'!J34</f>
        <v>0</v>
      </c>
      <c r="AH87" s="129"/>
      <c r="AI87" s="129"/>
      <c r="AJ87" s="129"/>
      <c r="AK87" s="129"/>
      <c r="AL87" s="129"/>
      <c r="AM87" s="129"/>
      <c r="AN87" s="132">
        <f>SUM(AG87,AT87)</f>
        <v>0</v>
      </c>
      <c r="AO87" s="129"/>
      <c r="AP87" s="129"/>
      <c r="AQ87" s="133" t="s">
        <v>91</v>
      </c>
      <c r="AR87" s="70"/>
      <c r="AS87" s="134">
        <v>0</v>
      </c>
      <c r="AT87" s="135">
        <f>ROUND(SUM(AV87:AW87),2)</f>
        <v>0</v>
      </c>
      <c r="AU87" s="136">
        <f>'001 - ZRN - km 2,457 - pr...'!P102</f>
        <v>0</v>
      </c>
      <c r="AV87" s="135">
        <f>'001 - ZRN - km 2,457 - pr...'!J37</f>
        <v>0</v>
      </c>
      <c r="AW87" s="135">
        <f>'001 - ZRN - km 2,457 - pr...'!J38</f>
        <v>0</v>
      </c>
      <c r="AX87" s="135">
        <f>'001 - ZRN - km 2,457 - pr...'!J39</f>
        <v>0</v>
      </c>
      <c r="AY87" s="135">
        <f>'001 - ZRN - km 2,457 - pr...'!J40</f>
        <v>0</v>
      </c>
      <c r="AZ87" s="135">
        <f>'001 - ZRN - km 2,457 - pr...'!F37</f>
        <v>0</v>
      </c>
      <c r="BA87" s="135">
        <f>'001 - ZRN - km 2,457 - pr...'!F38</f>
        <v>0</v>
      </c>
      <c r="BB87" s="135">
        <f>'001 - ZRN - km 2,457 - pr...'!F39</f>
        <v>0</v>
      </c>
      <c r="BC87" s="135">
        <f>'001 - ZRN - km 2,457 - pr...'!F40</f>
        <v>0</v>
      </c>
      <c r="BD87" s="137">
        <f>'001 - ZRN - km 2,457 - pr...'!F41</f>
        <v>0</v>
      </c>
      <c r="BE87" s="4"/>
      <c r="BT87" s="138" t="s">
        <v>96</v>
      </c>
      <c r="BV87" s="138" t="s">
        <v>81</v>
      </c>
      <c r="BW87" s="138" t="s">
        <v>176</v>
      </c>
      <c r="BX87" s="138" t="s">
        <v>174</v>
      </c>
      <c r="CL87" s="138" t="s">
        <v>35</v>
      </c>
    </row>
    <row r="88" s="4" customFormat="1" ht="16.5" customHeight="1">
      <c r="A88" s="139" t="s">
        <v>93</v>
      </c>
      <c r="B88" s="68"/>
      <c r="C88" s="129"/>
      <c r="D88" s="129"/>
      <c r="E88" s="129"/>
      <c r="F88" s="130" t="s">
        <v>162</v>
      </c>
      <c r="G88" s="130"/>
      <c r="H88" s="130"/>
      <c r="I88" s="130"/>
      <c r="J88" s="130"/>
      <c r="K88" s="129"/>
      <c r="L88" s="130" t="s">
        <v>177</v>
      </c>
      <c r="M88" s="130"/>
      <c r="N88" s="130"/>
      <c r="O88" s="130"/>
      <c r="P88" s="130"/>
      <c r="Q88" s="130"/>
      <c r="R88" s="130"/>
      <c r="S88" s="130"/>
      <c r="T88" s="130"/>
      <c r="U88" s="130"/>
      <c r="V88" s="130"/>
      <c r="W88" s="130"/>
      <c r="X88" s="130"/>
      <c r="Y88" s="130"/>
      <c r="Z88" s="130"/>
      <c r="AA88" s="130"/>
      <c r="AB88" s="130"/>
      <c r="AC88" s="130"/>
      <c r="AD88" s="130"/>
      <c r="AE88" s="130"/>
      <c r="AF88" s="130"/>
      <c r="AG88" s="132">
        <f>'002 - VRN - km 2,457 - pr...'!J34</f>
        <v>0</v>
      </c>
      <c r="AH88" s="129"/>
      <c r="AI88" s="129"/>
      <c r="AJ88" s="129"/>
      <c r="AK88" s="129"/>
      <c r="AL88" s="129"/>
      <c r="AM88" s="129"/>
      <c r="AN88" s="132">
        <f>SUM(AG88,AT88)</f>
        <v>0</v>
      </c>
      <c r="AO88" s="129"/>
      <c r="AP88" s="129"/>
      <c r="AQ88" s="133" t="s">
        <v>91</v>
      </c>
      <c r="AR88" s="70"/>
      <c r="AS88" s="134">
        <v>0</v>
      </c>
      <c r="AT88" s="135">
        <f>ROUND(SUM(AV88:AW88),2)</f>
        <v>0</v>
      </c>
      <c r="AU88" s="136">
        <f>'002 - VRN - km 2,457 - pr...'!P96</f>
        <v>0</v>
      </c>
      <c r="AV88" s="135">
        <f>'002 - VRN - km 2,457 - pr...'!J37</f>
        <v>0</v>
      </c>
      <c r="AW88" s="135">
        <f>'002 - VRN - km 2,457 - pr...'!J38</f>
        <v>0</v>
      </c>
      <c r="AX88" s="135">
        <f>'002 - VRN - km 2,457 - pr...'!J39</f>
        <v>0</v>
      </c>
      <c r="AY88" s="135">
        <f>'002 - VRN - km 2,457 - pr...'!J40</f>
        <v>0</v>
      </c>
      <c r="AZ88" s="135">
        <f>'002 - VRN - km 2,457 - pr...'!F37</f>
        <v>0</v>
      </c>
      <c r="BA88" s="135">
        <f>'002 - VRN - km 2,457 - pr...'!F38</f>
        <v>0</v>
      </c>
      <c r="BB88" s="135">
        <f>'002 - VRN - km 2,457 - pr...'!F39</f>
        <v>0</v>
      </c>
      <c r="BC88" s="135">
        <f>'002 - VRN - km 2,457 - pr...'!F40</f>
        <v>0</v>
      </c>
      <c r="BD88" s="137">
        <f>'002 - VRN - km 2,457 - pr...'!F41</f>
        <v>0</v>
      </c>
      <c r="BE88" s="4"/>
      <c r="BT88" s="138" t="s">
        <v>96</v>
      </c>
      <c r="BV88" s="138" t="s">
        <v>81</v>
      </c>
      <c r="BW88" s="138" t="s">
        <v>178</v>
      </c>
      <c r="BX88" s="138" t="s">
        <v>174</v>
      </c>
      <c r="CL88" s="138" t="s">
        <v>35</v>
      </c>
    </row>
    <row r="89" s="4" customFormat="1" ht="23.25" customHeight="1">
      <c r="A89" s="4"/>
      <c r="B89" s="68"/>
      <c r="C89" s="129"/>
      <c r="D89" s="129"/>
      <c r="E89" s="130" t="s">
        <v>179</v>
      </c>
      <c r="F89" s="130"/>
      <c r="G89" s="130"/>
      <c r="H89" s="130"/>
      <c r="I89" s="130"/>
      <c r="J89" s="129"/>
      <c r="K89" s="130" t="s">
        <v>180</v>
      </c>
      <c r="L89" s="130"/>
      <c r="M89" s="130"/>
      <c r="N89" s="130"/>
      <c r="O89" s="130"/>
      <c r="P89" s="130"/>
      <c r="Q89" s="130"/>
      <c r="R89" s="130"/>
      <c r="S89" s="130"/>
      <c r="T89" s="130"/>
      <c r="U89" s="130"/>
      <c r="V89" s="130"/>
      <c r="W89" s="130"/>
      <c r="X89" s="130"/>
      <c r="Y89" s="130"/>
      <c r="Z89" s="130"/>
      <c r="AA89" s="130"/>
      <c r="AB89" s="130"/>
      <c r="AC89" s="130"/>
      <c r="AD89" s="130"/>
      <c r="AE89" s="130"/>
      <c r="AF89" s="130"/>
      <c r="AG89" s="131">
        <f>ROUND(SUM(AG90:AG91),2)</f>
        <v>0</v>
      </c>
      <c r="AH89" s="129"/>
      <c r="AI89" s="129"/>
      <c r="AJ89" s="129"/>
      <c r="AK89" s="129"/>
      <c r="AL89" s="129"/>
      <c r="AM89" s="129"/>
      <c r="AN89" s="132">
        <f>SUM(AG89,AT89)</f>
        <v>0</v>
      </c>
      <c r="AO89" s="129"/>
      <c r="AP89" s="129"/>
      <c r="AQ89" s="133" t="s">
        <v>91</v>
      </c>
      <c r="AR89" s="70"/>
      <c r="AS89" s="134">
        <f>ROUND(SUM(AS90:AS91),2)</f>
        <v>0</v>
      </c>
      <c r="AT89" s="135">
        <f>ROUND(SUM(AV89:AW89),2)</f>
        <v>0</v>
      </c>
      <c r="AU89" s="136">
        <f>ROUND(SUM(AU90:AU91),5)</f>
        <v>0</v>
      </c>
      <c r="AV89" s="135">
        <f>ROUND(AZ89*L29,2)</f>
        <v>0</v>
      </c>
      <c r="AW89" s="135">
        <f>ROUND(BA89*L30,2)</f>
        <v>0</v>
      </c>
      <c r="AX89" s="135">
        <f>ROUND(BB89*L29,2)</f>
        <v>0</v>
      </c>
      <c r="AY89" s="135">
        <f>ROUND(BC89*L30,2)</f>
        <v>0</v>
      </c>
      <c r="AZ89" s="135">
        <f>ROUND(SUM(AZ90:AZ91),2)</f>
        <v>0</v>
      </c>
      <c r="BA89" s="135">
        <f>ROUND(SUM(BA90:BA91),2)</f>
        <v>0</v>
      </c>
      <c r="BB89" s="135">
        <f>ROUND(SUM(BB90:BB91),2)</f>
        <v>0</v>
      </c>
      <c r="BC89" s="135">
        <f>ROUND(SUM(BC90:BC91),2)</f>
        <v>0</v>
      </c>
      <c r="BD89" s="137">
        <f>ROUND(SUM(BD90:BD91),2)</f>
        <v>0</v>
      </c>
      <c r="BE89" s="4"/>
      <c r="BS89" s="138" t="s">
        <v>78</v>
      </c>
      <c r="BT89" s="138" t="s">
        <v>88</v>
      </c>
      <c r="BU89" s="138" t="s">
        <v>80</v>
      </c>
      <c r="BV89" s="138" t="s">
        <v>81</v>
      </c>
      <c r="BW89" s="138" t="s">
        <v>181</v>
      </c>
      <c r="BX89" s="138" t="s">
        <v>155</v>
      </c>
      <c r="CL89" s="138" t="s">
        <v>35</v>
      </c>
    </row>
    <row r="90" s="4" customFormat="1" ht="16.5" customHeight="1">
      <c r="A90" s="139" t="s">
        <v>93</v>
      </c>
      <c r="B90" s="68"/>
      <c r="C90" s="129"/>
      <c r="D90" s="129"/>
      <c r="E90" s="129"/>
      <c r="F90" s="130" t="s">
        <v>159</v>
      </c>
      <c r="G90" s="130"/>
      <c r="H90" s="130"/>
      <c r="I90" s="130"/>
      <c r="J90" s="130"/>
      <c r="K90" s="129"/>
      <c r="L90" s="130" t="s">
        <v>182</v>
      </c>
      <c r="M90" s="130"/>
      <c r="N90" s="130"/>
      <c r="O90" s="130"/>
      <c r="P90" s="130"/>
      <c r="Q90" s="130"/>
      <c r="R90" s="130"/>
      <c r="S90" s="130"/>
      <c r="T90" s="130"/>
      <c r="U90" s="130"/>
      <c r="V90" s="130"/>
      <c r="W90" s="130"/>
      <c r="X90" s="130"/>
      <c r="Y90" s="130"/>
      <c r="Z90" s="130"/>
      <c r="AA90" s="130"/>
      <c r="AB90" s="130"/>
      <c r="AC90" s="130"/>
      <c r="AD90" s="130"/>
      <c r="AE90" s="130"/>
      <c r="AF90" s="130"/>
      <c r="AG90" s="132">
        <f>'001 - ZRN - km 3,509 most'!J34</f>
        <v>0</v>
      </c>
      <c r="AH90" s="129"/>
      <c r="AI90" s="129"/>
      <c r="AJ90" s="129"/>
      <c r="AK90" s="129"/>
      <c r="AL90" s="129"/>
      <c r="AM90" s="129"/>
      <c r="AN90" s="132">
        <f>SUM(AG90,AT90)</f>
        <v>0</v>
      </c>
      <c r="AO90" s="129"/>
      <c r="AP90" s="129"/>
      <c r="AQ90" s="133" t="s">
        <v>91</v>
      </c>
      <c r="AR90" s="70"/>
      <c r="AS90" s="134">
        <v>0</v>
      </c>
      <c r="AT90" s="135">
        <f>ROUND(SUM(AV90:AW90),2)</f>
        <v>0</v>
      </c>
      <c r="AU90" s="136">
        <f>'001 - ZRN - km 3,509 most'!P108</f>
        <v>0</v>
      </c>
      <c r="AV90" s="135">
        <f>'001 - ZRN - km 3,509 most'!J37</f>
        <v>0</v>
      </c>
      <c r="AW90" s="135">
        <f>'001 - ZRN - km 3,509 most'!J38</f>
        <v>0</v>
      </c>
      <c r="AX90" s="135">
        <f>'001 - ZRN - km 3,509 most'!J39</f>
        <v>0</v>
      </c>
      <c r="AY90" s="135">
        <f>'001 - ZRN - km 3,509 most'!J40</f>
        <v>0</v>
      </c>
      <c r="AZ90" s="135">
        <f>'001 - ZRN - km 3,509 most'!F37</f>
        <v>0</v>
      </c>
      <c r="BA90" s="135">
        <f>'001 - ZRN - km 3,509 most'!F38</f>
        <v>0</v>
      </c>
      <c r="BB90" s="135">
        <f>'001 - ZRN - km 3,509 most'!F39</f>
        <v>0</v>
      </c>
      <c r="BC90" s="135">
        <f>'001 - ZRN - km 3,509 most'!F40</f>
        <v>0</v>
      </c>
      <c r="BD90" s="137">
        <f>'001 - ZRN - km 3,509 most'!F41</f>
        <v>0</v>
      </c>
      <c r="BE90" s="4"/>
      <c r="BT90" s="138" t="s">
        <v>96</v>
      </c>
      <c r="BV90" s="138" t="s">
        <v>81</v>
      </c>
      <c r="BW90" s="138" t="s">
        <v>183</v>
      </c>
      <c r="BX90" s="138" t="s">
        <v>181</v>
      </c>
      <c r="CL90" s="138" t="s">
        <v>35</v>
      </c>
    </row>
    <row r="91" s="4" customFormat="1" ht="16.5" customHeight="1">
      <c r="A91" s="139" t="s">
        <v>93</v>
      </c>
      <c r="B91" s="68"/>
      <c r="C91" s="129"/>
      <c r="D91" s="129"/>
      <c r="E91" s="129"/>
      <c r="F91" s="130" t="s">
        <v>162</v>
      </c>
      <c r="G91" s="130"/>
      <c r="H91" s="130"/>
      <c r="I91" s="130"/>
      <c r="J91" s="130"/>
      <c r="K91" s="129"/>
      <c r="L91" s="130" t="s">
        <v>184</v>
      </c>
      <c r="M91" s="130"/>
      <c r="N91" s="130"/>
      <c r="O91" s="130"/>
      <c r="P91" s="130"/>
      <c r="Q91" s="130"/>
      <c r="R91" s="130"/>
      <c r="S91" s="130"/>
      <c r="T91" s="130"/>
      <c r="U91" s="130"/>
      <c r="V91" s="130"/>
      <c r="W91" s="130"/>
      <c r="X91" s="130"/>
      <c r="Y91" s="130"/>
      <c r="Z91" s="130"/>
      <c r="AA91" s="130"/>
      <c r="AB91" s="130"/>
      <c r="AC91" s="130"/>
      <c r="AD91" s="130"/>
      <c r="AE91" s="130"/>
      <c r="AF91" s="130"/>
      <c r="AG91" s="132">
        <f>'002 - VRN - km 3,509 most'!J34</f>
        <v>0</v>
      </c>
      <c r="AH91" s="129"/>
      <c r="AI91" s="129"/>
      <c r="AJ91" s="129"/>
      <c r="AK91" s="129"/>
      <c r="AL91" s="129"/>
      <c r="AM91" s="129"/>
      <c r="AN91" s="132">
        <f>SUM(AG91,AT91)</f>
        <v>0</v>
      </c>
      <c r="AO91" s="129"/>
      <c r="AP91" s="129"/>
      <c r="AQ91" s="133" t="s">
        <v>91</v>
      </c>
      <c r="AR91" s="70"/>
      <c r="AS91" s="134">
        <v>0</v>
      </c>
      <c r="AT91" s="135">
        <f>ROUND(SUM(AV91:AW91),2)</f>
        <v>0</v>
      </c>
      <c r="AU91" s="136">
        <f>'002 - VRN - km 3,509 most'!P95</f>
        <v>0</v>
      </c>
      <c r="AV91" s="135">
        <f>'002 - VRN - km 3,509 most'!J37</f>
        <v>0</v>
      </c>
      <c r="AW91" s="135">
        <f>'002 - VRN - km 3,509 most'!J38</f>
        <v>0</v>
      </c>
      <c r="AX91" s="135">
        <f>'002 - VRN - km 3,509 most'!J39</f>
        <v>0</v>
      </c>
      <c r="AY91" s="135">
        <f>'002 - VRN - km 3,509 most'!J40</f>
        <v>0</v>
      </c>
      <c r="AZ91" s="135">
        <f>'002 - VRN - km 3,509 most'!F37</f>
        <v>0</v>
      </c>
      <c r="BA91" s="135">
        <f>'002 - VRN - km 3,509 most'!F38</f>
        <v>0</v>
      </c>
      <c r="BB91" s="135">
        <f>'002 - VRN - km 3,509 most'!F39</f>
        <v>0</v>
      </c>
      <c r="BC91" s="135">
        <f>'002 - VRN - km 3,509 most'!F40</f>
        <v>0</v>
      </c>
      <c r="BD91" s="137">
        <f>'002 - VRN - km 3,509 most'!F41</f>
        <v>0</v>
      </c>
      <c r="BE91" s="4"/>
      <c r="BT91" s="138" t="s">
        <v>96</v>
      </c>
      <c r="BV91" s="138" t="s">
        <v>81</v>
      </c>
      <c r="BW91" s="138" t="s">
        <v>185</v>
      </c>
      <c r="BX91" s="138" t="s">
        <v>181</v>
      </c>
      <c r="CL91" s="138" t="s">
        <v>35</v>
      </c>
    </row>
    <row r="92" s="4" customFormat="1" ht="23.25" customHeight="1">
      <c r="A92" s="4"/>
      <c r="B92" s="68"/>
      <c r="C92" s="129"/>
      <c r="D92" s="129"/>
      <c r="E92" s="130" t="s">
        <v>186</v>
      </c>
      <c r="F92" s="130"/>
      <c r="G92" s="130"/>
      <c r="H92" s="130"/>
      <c r="I92" s="130"/>
      <c r="J92" s="129"/>
      <c r="K92" s="130" t="s">
        <v>187</v>
      </c>
      <c r="L92" s="130"/>
      <c r="M92" s="130"/>
      <c r="N92" s="130"/>
      <c r="O92" s="130"/>
      <c r="P92" s="130"/>
      <c r="Q92" s="130"/>
      <c r="R92" s="130"/>
      <c r="S92" s="130"/>
      <c r="T92" s="130"/>
      <c r="U92" s="130"/>
      <c r="V92" s="130"/>
      <c r="W92" s="130"/>
      <c r="X92" s="130"/>
      <c r="Y92" s="130"/>
      <c r="Z92" s="130"/>
      <c r="AA92" s="130"/>
      <c r="AB92" s="130"/>
      <c r="AC92" s="130"/>
      <c r="AD92" s="130"/>
      <c r="AE92" s="130"/>
      <c r="AF92" s="130"/>
      <c r="AG92" s="131">
        <f>ROUND(SUM(AG93:AG94),2)</f>
        <v>0</v>
      </c>
      <c r="AH92" s="129"/>
      <c r="AI92" s="129"/>
      <c r="AJ92" s="129"/>
      <c r="AK92" s="129"/>
      <c r="AL92" s="129"/>
      <c r="AM92" s="129"/>
      <c r="AN92" s="132">
        <f>SUM(AG92,AT92)</f>
        <v>0</v>
      </c>
      <c r="AO92" s="129"/>
      <c r="AP92" s="129"/>
      <c r="AQ92" s="133" t="s">
        <v>91</v>
      </c>
      <c r="AR92" s="70"/>
      <c r="AS92" s="134">
        <f>ROUND(SUM(AS93:AS94),2)</f>
        <v>0</v>
      </c>
      <c r="AT92" s="135">
        <f>ROUND(SUM(AV92:AW92),2)</f>
        <v>0</v>
      </c>
      <c r="AU92" s="136">
        <f>ROUND(SUM(AU93:AU94),5)</f>
        <v>0</v>
      </c>
      <c r="AV92" s="135">
        <f>ROUND(AZ92*L29,2)</f>
        <v>0</v>
      </c>
      <c r="AW92" s="135">
        <f>ROUND(BA92*L30,2)</f>
        <v>0</v>
      </c>
      <c r="AX92" s="135">
        <f>ROUND(BB92*L29,2)</f>
        <v>0</v>
      </c>
      <c r="AY92" s="135">
        <f>ROUND(BC92*L30,2)</f>
        <v>0</v>
      </c>
      <c r="AZ92" s="135">
        <f>ROUND(SUM(AZ93:AZ94),2)</f>
        <v>0</v>
      </c>
      <c r="BA92" s="135">
        <f>ROUND(SUM(BA93:BA94),2)</f>
        <v>0</v>
      </c>
      <c r="BB92" s="135">
        <f>ROUND(SUM(BB93:BB94),2)</f>
        <v>0</v>
      </c>
      <c r="BC92" s="135">
        <f>ROUND(SUM(BC93:BC94),2)</f>
        <v>0</v>
      </c>
      <c r="BD92" s="137">
        <f>ROUND(SUM(BD93:BD94),2)</f>
        <v>0</v>
      </c>
      <c r="BE92" s="4"/>
      <c r="BS92" s="138" t="s">
        <v>78</v>
      </c>
      <c r="BT92" s="138" t="s">
        <v>88</v>
      </c>
      <c r="BU92" s="138" t="s">
        <v>80</v>
      </c>
      <c r="BV92" s="138" t="s">
        <v>81</v>
      </c>
      <c r="BW92" s="138" t="s">
        <v>188</v>
      </c>
      <c r="BX92" s="138" t="s">
        <v>155</v>
      </c>
      <c r="CL92" s="138" t="s">
        <v>35</v>
      </c>
    </row>
    <row r="93" s="4" customFormat="1" ht="16.5" customHeight="1">
      <c r="A93" s="139" t="s">
        <v>93</v>
      </c>
      <c r="B93" s="68"/>
      <c r="C93" s="129"/>
      <c r="D93" s="129"/>
      <c r="E93" s="129"/>
      <c r="F93" s="130" t="s">
        <v>159</v>
      </c>
      <c r="G93" s="130"/>
      <c r="H93" s="130"/>
      <c r="I93" s="130"/>
      <c r="J93" s="130"/>
      <c r="K93" s="129"/>
      <c r="L93" s="130" t="s">
        <v>189</v>
      </c>
      <c r="M93" s="130"/>
      <c r="N93" s="130"/>
      <c r="O93" s="130"/>
      <c r="P93" s="130"/>
      <c r="Q93" s="130"/>
      <c r="R93" s="130"/>
      <c r="S93" s="130"/>
      <c r="T93" s="130"/>
      <c r="U93" s="130"/>
      <c r="V93" s="130"/>
      <c r="W93" s="130"/>
      <c r="X93" s="130"/>
      <c r="Y93" s="130"/>
      <c r="Z93" s="130"/>
      <c r="AA93" s="130"/>
      <c r="AB93" s="130"/>
      <c r="AC93" s="130"/>
      <c r="AD93" s="130"/>
      <c r="AE93" s="130"/>
      <c r="AF93" s="130"/>
      <c r="AG93" s="132">
        <f>'001 - ZRN - km 3,759 - pr...'!J34</f>
        <v>0</v>
      </c>
      <c r="AH93" s="129"/>
      <c r="AI93" s="129"/>
      <c r="AJ93" s="129"/>
      <c r="AK93" s="129"/>
      <c r="AL93" s="129"/>
      <c r="AM93" s="129"/>
      <c r="AN93" s="132">
        <f>SUM(AG93,AT93)</f>
        <v>0</v>
      </c>
      <c r="AO93" s="129"/>
      <c r="AP93" s="129"/>
      <c r="AQ93" s="133" t="s">
        <v>91</v>
      </c>
      <c r="AR93" s="70"/>
      <c r="AS93" s="134">
        <v>0</v>
      </c>
      <c r="AT93" s="135">
        <f>ROUND(SUM(AV93:AW93),2)</f>
        <v>0</v>
      </c>
      <c r="AU93" s="136">
        <f>'001 - ZRN - km 3,759 - pr...'!P101</f>
        <v>0</v>
      </c>
      <c r="AV93" s="135">
        <f>'001 - ZRN - km 3,759 - pr...'!J37</f>
        <v>0</v>
      </c>
      <c r="AW93" s="135">
        <f>'001 - ZRN - km 3,759 - pr...'!J38</f>
        <v>0</v>
      </c>
      <c r="AX93" s="135">
        <f>'001 - ZRN - km 3,759 - pr...'!J39</f>
        <v>0</v>
      </c>
      <c r="AY93" s="135">
        <f>'001 - ZRN - km 3,759 - pr...'!J40</f>
        <v>0</v>
      </c>
      <c r="AZ93" s="135">
        <f>'001 - ZRN - km 3,759 - pr...'!F37</f>
        <v>0</v>
      </c>
      <c r="BA93" s="135">
        <f>'001 - ZRN - km 3,759 - pr...'!F38</f>
        <v>0</v>
      </c>
      <c r="BB93" s="135">
        <f>'001 - ZRN - km 3,759 - pr...'!F39</f>
        <v>0</v>
      </c>
      <c r="BC93" s="135">
        <f>'001 - ZRN - km 3,759 - pr...'!F40</f>
        <v>0</v>
      </c>
      <c r="BD93" s="137">
        <f>'001 - ZRN - km 3,759 - pr...'!F41</f>
        <v>0</v>
      </c>
      <c r="BE93" s="4"/>
      <c r="BT93" s="138" t="s">
        <v>96</v>
      </c>
      <c r="BV93" s="138" t="s">
        <v>81</v>
      </c>
      <c r="BW93" s="138" t="s">
        <v>190</v>
      </c>
      <c r="BX93" s="138" t="s">
        <v>188</v>
      </c>
      <c r="CL93" s="138" t="s">
        <v>35</v>
      </c>
    </row>
    <row r="94" s="4" customFormat="1" ht="16.5" customHeight="1">
      <c r="A94" s="139" t="s">
        <v>93</v>
      </c>
      <c r="B94" s="68"/>
      <c r="C94" s="129"/>
      <c r="D94" s="129"/>
      <c r="E94" s="129"/>
      <c r="F94" s="130" t="s">
        <v>162</v>
      </c>
      <c r="G94" s="130"/>
      <c r="H94" s="130"/>
      <c r="I94" s="130"/>
      <c r="J94" s="130"/>
      <c r="K94" s="129"/>
      <c r="L94" s="130" t="s">
        <v>191</v>
      </c>
      <c r="M94" s="130"/>
      <c r="N94" s="130"/>
      <c r="O94" s="130"/>
      <c r="P94" s="130"/>
      <c r="Q94" s="130"/>
      <c r="R94" s="130"/>
      <c r="S94" s="130"/>
      <c r="T94" s="130"/>
      <c r="U94" s="130"/>
      <c r="V94" s="130"/>
      <c r="W94" s="130"/>
      <c r="X94" s="130"/>
      <c r="Y94" s="130"/>
      <c r="Z94" s="130"/>
      <c r="AA94" s="130"/>
      <c r="AB94" s="130"/>
      <c r="AC94" s="130"/>
      <c r="AD94" s="130"/>
      <c r="AE94" s="130"/>
      <c r="AF94" s="130"/>
      <c r="AG94" s="132">
        <f>'002 - VRN - km 3,759 - pr...'!J34</f>
        <v>0</v>
      </c>
      <c r="AH94" s="129"/>
      <c r="AI94" s="129"/>
      <c r="AJ94" s="129"/>
      <c r="AK94" s="129"/>
      <c r="AL94" s="129"/>
      <c r="AM94" s="129"/>
      <c r="AN94" s="132">
        <f>SUM(AG94,AT94)</f>
        <v>0</v>
      </c>
      <c r="AO94" s="129"/>
      <c r="AP94" s="129"/>
      <c r="AQ94" s="133" t="s">
        <v>91</v>
      </c>
      <c r="AR94" s="70"/>
      <c r="AS94" s="134">
        <v>0</v>
      </c>
      <c r="AT94" s="135">
        <f>ROUND(SUM(AV94:AW94),2)</f>
        <v>0</v>
      </c>
      <c r="AU94" s="136">
        <f>'002 - VRN - km 3,759 - pr...'!P95</f>
        <v>0</v>
      </c>
      <c r="AV94" s="135">
        <f>'002 - VRN - km 3,759 - pr...'!J37</f>
        <v>0</v>
      </c>
      <c r="AW94" s="135">
        <f>'002 - VRN - km 3,759 - pr...'!J38</f>
        <v>0</v>
      </c>
      <c r="AX94" s="135">
        <f>'002 - VRN - km 3,759 - pr...'!J39</f>
        <v>0</v>
      </c>
      <c r="AY94" s="135">
        <f>'002 - VRN - km 3,759 - pr...'!J40</f>
        <v>0</v>
      </c>
      <c r="AZ94" s="135">
        <f>'002 - VRN - km 3,759 - pr...'!F37</f>
        <v>0</v>
      </c>
      <c r="BA94" s="135">
        <f>'002 - VRN - km 3,759 - pr...'!F38</f>
        <v>0</v>
      </c>
      <c r="BB94" s="135">
        <f>'002 - VRN - km 3,759 - pr...'!F39</f>
        <v>0</v>
      </c>
      <c r="BC94" s="135">
        <f>'002 - VRN - km 3,759 - pr...'!F40</f>
        <v>0</v>
      </c>
      <c r="BD94" s="137">
        <f>'002 - VRN - km 3,759 - pr...'!F41</f>
        <v>0</v>
      </c>
      <c r="BE94" s="4"/>
      <c r="BT94" s="138" t="s">
        <v>96</v>
      </c>
      <c r="BV94" s="138" t="s">
        <v>81</v>
      </c>
      <c r="BW94" s="138" t="s">
        <v>192</v>
      </c>
      <c r="BX94" s="138" t="s">
        <v>188</v>
      </c>
      <c r="CL94" s="138" t="s">
        <v>35</v>
      </c>
    </row>
    <row r="95" s="4" customFormat="1" ht="23.25" customHeight="1">
      <c r="A95" s="4"/>
      <c r="B95" s="68"/>
      <c r="C95" s="129"/>
      <c r="D95" s="129"/>
      <c r="E95" s="130" t="s">
        <v>193</v>
      </c>
      <c r="F95" s="130"/>
      <c r="G95" s="130"/>
      <c r="H95" s="130"/>
      <c r="I95" s="130"/>
      <c r="J95" s="129"/>
      <c r="K95" s="130" t="s">
        <v>194</v>
      </c>
      <c r="L95" s="130"/>
      <c r="M95" s="130"/>
      <c r="N95" s="130"/>
      <c r="O95" s="130"/>
      <c r="P95" s="130"/>
      <c r="Q95" s="130"/>
      <c r="R95" s="130"/>
      <c r="S95" s="130"/>
      <c r="T95" s="130"/>
      <c r="U95" s="130"/>
      <c r="V95" s="130"/>
      <c r="W95" s="130"/>
      <c r="X95" s="130"/>
      <c r="Y95" s="130"/>
      <c r="Z95" s="130"/>
      <c r="AA95" s="130"/>
      <c r="AB95" s="130"/>
      <c r="AC95" s="130"/>
      <c r="AD95" s="130"/>
      <c r="AE95" s="130"/>
      <c r="AF95" s="130"/>
      <c r="AG95" s="131">
        <f>ROUND(SUM(AG96:AG97),2)</f>
        <v>0</v>
      </c>
      <c r="AH95" s="129"/>
      <c r="AI95" s="129"/>
      <c r="AJ95" s="129"/>
      <c r="AK95" s="129"/>
      <c r="AL95" s="129"/>
      <c r="AM95" s="129"/>
      <c r="AN95" s="132">
        <f>SUM(AG95,AT95)</f>
        <v>0</v>
      </c>
      <c r="AO95" s="129"/>
      <c r="AP95" s="129"/>
      <c r="AQ95" s="133" t="s">
        <v>91</v>
      </c>
      <c r="AR95" s="70"/>
      <c r="AS95" s="134">
        <f>ROUND(SUM(AS96:AS97),2)</f>
        <v>0</v>
      </c>
      <c r="AT95" s="135">
        <f>ROUND(SUM(AV95:AW95),2)</f>
        <v>0</v>
      </c>
      <c r="AU95" s="136">
        <f>ROUND(SUM(AU96:AU97),5)</f>
        <v>0</v>
      </c>
      <c r="AV95" s="135">
        <f>ROUND(AZ95*L29,2)</f>
        <v>0</v>
      </c>
      <c r="AW95" s="135">
        <f>ROUND(BA95*L30,2)</f>
        <v>0</v>
      </c>
      <c r="AX95" s="135">
        <f>ROUND(BB95*L29,2)</f>
        <v>0</v>
      </c>
      <c r="AY95" s="135">
        <f>ROUND(BC95*L30,2)</f>
        <v>0</v>
      </c>
      <c r="AZ95" s="135">
        <f>ROUND(SUM(AZ96:AZ97),2)</f>
        <v>0</v>
      </c>
      <c r="BA95" s="135">
        <f>ROUND(SUM(BA96:BA97),2)</f>
        <v>0</v>
      </c>
      <c r="BB95" s="135">
        <f>ROUND(SUM(BB96:BB97),2)</f>
        <v>0</v>
      </c>
      <c r="BC95" s="135">
        <f>ROUND(SUM(BC96:BC97),2)</f>
        <v>0</v>
      </c>
      <c r="BD95" s="137">
        <f>ROUND(SUM(BD96:BD97),2)</f>
        <v>0</v>
      </c>
      <c r="BE95" s="4"/>
      <c r="BS95" s="138" t="s">
        <v>78</v>
      </c>
      <c r="BT95" s="138" t="s">
        <v>88</v>
      </c>
      <c r="BU95" s="138" t="s">
        <v>80</v>
      </c>
      <c r="BV95" s="138" t="s">
        <v>81</v>
      </c>
      <c r="BW95" s="138" t="s">
        <v>195</v>
      </c>
      <c r="BX95" s="138" t="s">
        <v>155</v>
      </c>
      <c r="CL95" s="138" t="s">
        <v>35</v>
      </c>
    </row>
    <row r="96" s="4" customFormat="1" ht="16.5" customHeight="1">
      <c r="A96" s="139" t="s">
        <v>93</v>
      </c>
      <c r="B96" s="68"/>
      <c r="C96" s="129"/>
      <c r="D96" s="129"/>
      <c r="E96" s="129"/>
      <c r="F96" s="130" t="s">
        <v>159</v>
      </c>
      <c r="G96" s="130"/>
      <c r="H96" s="130"/>
      <c r="I96" s="130"/>
      <c r="J96" s="130"/>
      <c r="K96" s="129"/>
      <c r="L96" s="130" t="s">
        <v>196</v>
      </c>
      <c r="M96" s="130"/>
      <c r="N96" s="130"/>
      <c r="O96" s="130"/>
      <c r="P96" s="130"/>
      <c r="Q96" s="130"/>
      <c r="R96" s="130"/>
      <c r="S96" s="130"/>
      <c r="T96" s="130"/>
      <c r="U96" s="130"/>
      <c r="V96" s="130"/>
      <c r="W96" s="130"/>
      <c r="X96" s="130"/>
      <c r="Y96" s="130"/>
      <c r="Z96" s="130"/>
      <c r="AA96" s="130"/>
      <c r="AB96" s="130"/>
      <c r="AC96" s="130"/>
      <c r="AD96" s="130"/>
      <c r="AE96" s="130"/>
      <c r="AF96" s="130"/>
      <c r="AG96" s="132">
        <f>'001 - ZRN - km 4,108 most'!J34</f>
        <v>0</v>
      </c>
      <c r="AH96" s="129"/>
      <c r="AI96" s="129"/>
      <c r="AJ96" s="129"/>
      <c r="AK96" s="129"/>
      <c r="AL96" s="129"/>
      <c r="AM96" s="129"/>
      <c r="AN96" s="132">
        <f>SUM(AG96,AT96)</f>
        <v>0</v>
      </c>
      <c r="AO96" s="129"/>
      <c r="AP96" s="129"/>
      <c r="AQ96" s="133" t="s">
        <v>91</v>
      </c>
      <c r="AR96" s="70"/>
      <c r="AS96" s="134">
        <v>0</v>
      </c>
      <c r="AT96" s="135">
        <f>ROUND(SUM(AV96:AW96),2)</f>
        <v>0</v>
      </c>
      <c r="AU96" s="136">
        <f>'001 - ZRN - km 4,108 most'!P106</f>
        <v>0</v>
      </c>
      <c r="AV96" s="135">
        <f>'001 - ZRN - km 4,108 most'!J37</f>
        <v>0</v>
      </c>
      <c r="AW96" s="135">
        <f>'001 - ZRN - km 4,108 most'!J38</f>
        <v>0</v>
      </c>
      <c r="AX96" s="135">
        <f>'001 - ZRN - km 4,108 most'!J39</f>
        <v>0</v>
      </c>
      <c r="AY96" s="135">
        <f>'001 - ZRN - km 4,108 most'!J40</f>
        <v>0</v>
      </c>
      <c r="AZ96" s="135">
        <f>'001 - ZRN - km 4,108 most'!F37</f>
        <v>0</v>
      </c>
      <c r="BA96" s="135">
        <f>'001 - ZRN - km 4,108 most'!F38</f>
        <v>0</v>
      </c>
      <c r="BB96" s="135">
        <f>'001 - ZRN - km 4,108 most'!F39</f>
        <v>0</v>
      </c>
      <c r="BC96" s="135">
        <f>'001 - ZRN - km 4,108 most'!F40</f>
        <v>0</v>
      </c>
      <c r="BD96" s="137">
        <f>'001 - ZRN - km 4,108 most'!F41</f>
        <v>0</v>
      </c>
      <c r="BE96" s="4"/>
      <c r="BT96" s="138" t="s">
        <v>96</v>
      </c>
      <c r="BV96" s="138" t="s">
        <v>81</v>
      </c>
      <c r="BW96" s="138" t="s">
        <v>197</v>
      </c>
      <c r="BX96" s="138" t="s">
        <v>195</v>
      </c>
      <c r="CL96" s="138" t="s">
        <v>35</v>
      </c>
    </row>
    <row r="97" s="4" customFormat="1" ht="16.5" customHeight="1">
      <c r="A97" s="139" t="s">
        <v>93</v>
      </c>
      <c r="B97" s="68"/>
      <c r="C97" s="129"/>
      <c r="D97" s="129"/>
      <c r="E97" s="129"/>
      <c r="F97" s="130" t="s">
        <v>162</v>
      </c>
      <c r="G97" s="130"/>
      <c r="H97" s="130"/>
      <c r="I97" s="130"/>
      <c r="J97" s="130"/>
      <c r="K97" s="129"/>
      <c r="L97" s="130" t="s">
        <v>198</v>
      </c>
      <c r="M97" s="130"/>
      <c r="N97" s="130"/>
      <c r="O97" s="130"/>
      <c r="P97" s="130"/>
      <c r="Q97" s="130"/>
      <c r="R97" s="130"/>
      <c r="S97" s="130"/>
      <c r="T97" s="130"/>
      <c r="U97" s="130"/>
      <c r="V97" s="130"/>
      <c r="W97" s="130"/>
      <c r="X97" s="130"/>
      <c r="Y97" s="130"/>
      <c r="Z97" s="130"/>
      <c r="AA97" s="130"/>
      <c r="AB97" s="130"/>
      <c r="AC97" s="130"/>
      <c r="AD97" s="130"/>
      <c r="AE97" s="130"/>
      <c r="AF97" s="130"/>
      <c r="AG97" s="132">
        <f>'002 - VRN - km 4,108 most'!J34</f>
        <v>0</v>
      </c>
      <c r="AH97" s="129"/>
      <c r="AI97" s="129"/>
      <c r="AJ97" s="129"/>
      <c r="AK97" s="129"/>
      <c r="AL97" s="129"/>
      <c r="AM97" s="129"/>
      <c r="AN97" s="132">
        <f>SUM(AG97,AT97)</f>
        <v>0</v>
      </c>
      <c r="AO97" s="129"/>
      <c r="AP97" s="129"/>
      <c r="AQ97" s="133" t="s">
        <v>91</v>
      </c>
      <c r="AR97" s="70"/>
      <c r="AS97" s="134">
        <v>0</v>
      </c>
      <c r="AT97" s="135">
        <f>ROUND(SUM(AV97:AW97),2)</f>
        <v>0</v>
      </c>
      <c r="AU97" s="136">
        <f>'002 - VRN - km 4,108 most'!P95</f>
        <v>0</v>
      </c>
      <c r="AV97" s="135">
        <f>'002 - VRN - km 4,108 most'!J37</f>
        <v>0</v>
      </c>
      <c r="AW97" s="135">
        <f>'002 - VRN - km 4,108 most'!J38</f>
        <v>0</v>
      </c>
      <c r="AX97" s="135">
        <f>'002 - VRN - km 4,108 most'!J39</f>
        <v>0</v>
      </c>
      <c r="AY97" s="135">
        <f>'002 - VRN - km 4,108 most'!J40</f>
        <v>0</v>
      </c>
      <c r="AZ97" s="135">
        <f>'002 - VRN - km 4,108 most'!F37</f>
        <v>0</v>
      </c>
      <c r="BA97" s="135">
        <f>'002 - VRN - km 4,108 most'!F38</f>
        <v>0</v>
      </c>
      <c r="BB97" s="135">
        <f>'002 - VRN - km 4,108 most'!F39</f>
        <v>0</v>
      </c>
      <c r="BC97" s="135">
        <f>'002 - VRN - km 4,108 most'!F40</f>
        <v>0</v>
      </c>
      <c r="BD97" s="137">
        <f>'002 - VRN - km 4,108 most'!F41</f>
        <v>0</v>
      </c>
      <c r="BE97" s="4"/>
      <c r="BT97" s="138" t="s">
        <v>96</v>
      </c>
      <c r="BV97" s="138" t="s">
        <v>81</v>
      </c>
      <c r="BW97" s="138" t="s">
        <v>199</v>
      </c>
      <c r="BX97" s="138" t="s">
        <v>195</v>
      </c>
      <c r="CL97" s="138" t="s">
        <v>35</v>
      </c>
    </row>
    <row r="98" s="4" customFormat="1" ht="23.25" customHeight="1">
      <c r="A98" s="4"/>
      <c r="B98" s="68"/>
      <c r="C98" s="129"/>
      <c r="D98" s="129"/>
      <c r="E98" s="130" t="s">
        <v>200</v>
      </c>
      <c r="F98" s="130"/>
      <c r="G98" s="130"/>
      <c r="H98" s="130"/>
      <c r="I98" s="130"/>
      <c r="J98" s="129"/>
      <c r="K98" s="130" t="s">
        <v>201</v>
      </c>
      <c r="L98" s="130"/>
      <c r="M98" s="130"/>
      <c r="N98" s="130"/>
      <c r="O98" s="130"/>
      <c r="P98" s="130"/>
      <c r="Q98" s="130"/>
      <c r="R98" s="130"/>
      <c r="S98" s="130"/>
      <c r="T98" s="130"/>
      <c r="U98" s="130"/>
      <c r="V98" s="130"/>
      <c r="W98" s="130"/>
      <c r="X98" s="130"/>
      <c r="Y98" s="130"/>
      <c r="Z98" s="130"/>
      <c r="AA98" s="130"/>
      <c r="AB98" s="130"/>
      <c r="AC98" s="130"/>
      <c r="AD98" s="130"/>
      <c r="AE98" s="130"/>
      <c r="AF98" s="130"/>
      <c r="AG98" s="131">
        <f>ROUND(SUM(AG99:AG100),2)</f>
        <v>0</v>
      </c>
      <c r="AH98" s="129"/>
      <c r="AI98" s="129"/>
      <c r="AJ98" s="129"/>
      <c r="AK98" s="129"/>
      <c r="AL98" s="129"/>
      <c r="AM98" s="129"/>
      <c r="AN98" s="132">
        <f>SUM(AG98,AT98)</f>
        <v>0</v>
      </c>
      <c r="AO98" s="129"/>
      <c r="AP98" s="129"/>
      <c r="AQ98" s="133" t="s">
        <v>91</v>
      </c>
      <c r="AR98" s="70"/>
      <c r="AS98" s="134">
        <f>ROUND(SUM(AS99:AS100),2)</f>
        <v>0</v>
      </c>
      <c r="AT98" s="135">
        <f>ROUND(SUM(AV98:AW98),2)</f>
        <v>0</v>
      </c>
      <c r="AU98" s="136">
        <f>ROUND(SUM(AU99:AU100),5)</f>
        <v>0</v>
      </c>
      <c r="AV98" s="135">
        <f>ROUND(AZ98*L29,2)</f>
        <v>0</v>
      </c>
      <c r="AW98" s="135">
        <f>ROUND(BA98*L30,2)</f>
        <v>0</v>
      </c>
      <c r="AX98" s="135">
        <f>ROUND(BB98*L29,2)</f>
        <v>0</v>
      </c>
      <c r="AY98" s="135">
        <f>ROUND(BC98*L30,2)</f>
        <v>0</v>
      </c>
      <c r="AZ98" s="135">
        <f>ROUND(SUM(AZ99:AZ100),2)</f>
        <v>0</v>
      </c>
      <c r="BA98" s="135">
        <f>ROUND(SUM(BA99:BA100),2)</f>
        <v>0</v>
      </c>
      <c r="BB98" s="135">
        <f>ROUND(SUM(BB99:BB100),2)</f>
        <v>0</v>
      </c>
      <c r="BC98" s="135">
        <f>ROUND(SUM(BC99:BC100),2)</f>
        <v>0</v>
      </c>
      <c r="BD98" s="137">
        <f>ROUND(SUM(BD99:BD100),2)</f>
        <v>0</v>
      </c>
      <c r="BE98" s="4"/>
      <c r="BS98" s="138" t="s">
        <v>78</v>
      </c>
      <c r="BT98" s="138" t="s">
        <v>88</v>
      </c>
      <c r="BU98" s="138" t="s">
        <v>80</v>
      </c>
      <c r="BV98" s="138" t="s">
        <v>81</v>
      </c>
      <c r="BW98" s="138" t="s">
        <v>202</v>
      </c>
      <c r="BX98" s="138" t="s">
        <v>155</v>
      </c>
      <c r="CL98" s="138" t="s">
        <v>35</v>
      </c>
    </row>
    <row r="99" s="4" customFormat="1" ht="16.5" customHeight="1">
      <c r="A99" s="139" t="s">
        <v>93</v>
      </c>
      <c r="B99" s="68"/>
      <c r="C99" s="129"/>
      <c r="D99" s="129"/>
      <c r="E99" s="129"/>
      <c r="F99" s="130" t="s">
        <v>159</v>
      </c>
      <c r="G99" s="130"/>
      <c r="H99" s="130"/>
      <c r="I99" s="130"/>
      <c r="J99" s="130"/>
      <c r="K99" s="129"/>
      <c r="L99" s="130" t="s">
        <v>203</v>
      </c>
      <c r="M99" s="130"/>
      <c r="N99" s="130"/>
      <c r="O99" s="130"/>
      <c r="P99" s="130"/>
      <c r="Q99" s="130"/>
      <c r="R99" s="130"/>
      <c r="S99" s="130"/>
      <c r="T99" s="130"/>
      <c r="U99" s="130"/>
      <c r="V99" s="130"/>
      <c r="W99" s="130"/>
      <c r="X99" s="130"/>
      <c r="Y99" s="130"/>
      <c r="Z99" s="130"/>
      <c r="AA99" s="130"/>
      <c r="AB99" s="130"/>
      <c r="AC99" s="130"/>
      <c r="AD99" s="130"/>
      <c r="AE99" s="130"/>
      <c r="AF99" s="130"/>
      <c r="AG99" s="132">
        <f>'001 - ZRN - km 4,564 - pr...'!J34</f>
        <v>0</v>
      </c>
      <c r="AH99" s="129"/>
      <c r="AI99" s="129"/>
      <c r="AJ99" s="129"/>
      <c r="AK99" s="129"/>
      <c r="AL99" s="129"/>
      <c r="AM99" s="129"/>
      <c r="AN99" s="132">
        <f>SUM(AG99,AT99)</f>
        <v>0</v>
      </c>
      <c r="AO99" s="129"/>
      <c r="AP99" s="129"/>
      <c r="AQ99" s="133" t="s">
        <v>91</v>
      </c>
      <c r="AR99" s="70"/>
      <c r="AS99" s="134">
        <v>0</v>
      </c>
      <c r="AT99" s="135">
        <f>ROUND(SUM(AV99:AW99),2)</f>
        <v>0</v>
      </c>
      <c r="AU99" s="136">
        <f>'001 - ZRN - km 4,564 - pr...'!P101</f>
        <v>0</v>
      </c>
      <c r="AV99" s="135">
        <f>'001 - ZRN - km 4,564 - pr...'!J37</f>
        <v>0</v>
      </c>
      <c r="AW99" s="135">
        <f>'001 - ZRN - km 4,564 - pr...'!J38</f>
        <v>0</v>
      </c>
      <c r="AX99" s="135">
        <f>'001 - ZRN - km 4,564 - pr...'!J39</f>
        <v>0</v>
      </c>
      <c r="AY99" s="135">
        <f>'001 - ZRN - km 4,564 - pr...'!J40</f>
        <v>0</v>
      </c>
      <c r="AZ99" s="135">
        <f>'001 - ZRN - km 4,564 - pr...'!F37</f>
        <v>0</v>
      </c>
      <c r="BA99" s="135">
        <f>'001 - ZRN - km 4,564 - pr...'!F38</f>
        <v>0</v>
      </c>
      <c r="BB99" s="135">
        <f>'001 - ZRN - km 4,564 - pr...'!F39</f>
        <v>0</v>
      </c>
      <c r="BC99" s="135">
        <f>'001 - ZRN - km 4,564 - pr...'!F40</f>
        <v>0</v>
      </c>
      <c r="BD99" s="137">
        <f>'001 - ZRN - km 4,564 - pr...'!F41</f>
        <v>0</v>
      </c>
      <c r="BE99" s="4"/>
      <c r="BT99" s="138" t="s">
        <v>96</v>
      </c>
      <c r="BV99" s="138" t="s">
        <v>81</v>
      </c>
      <c r="BW99" s="138" t="s">
        <v>204</v>
      </c>
      <c r="BX99" s="138" t="s">
        <v>202</v>
      </c>
      <c r="CL99" s="138" t="s">
        <v>35</v>
      </c>
    </row>
    <row r="100" s="4" customFormat="1" ht="16.5" customHeight="1">
      <c r="A100" s="139" t="s">
        <v>93</v>
      </c>
      <c r="B100" s="68"/>
      <c r="C100" s="129"/>
      <c r="D100" s="129"/>
      <c r="E100" s="129"/>
      <c r="F100" s="130" t="s">
        <v>162</v>
      </c>
      <c r="G100" s="130"/>
      <c r="H100" s="130"/>
      <c r="I100" s="130"/>
      <c r="J100" s="130"/>
      <c r="K100" s="129"/>
      <c r="L100" s="130" t="s">
        <v>205</v>
      </c>
      <c r="M100" s="130"/>
      <c r="N100" s="130"/>
      <c r="O100" s="130"/>
      <c r="P100" s="130"/>
      <c r="Q100" s="130"/>
      <c r="R100" s="130"/>
      <c r="S100" s="130"/>
      <c r="T100" s="130"/>
      <c r="U100" s="130"/>
      <c r="V100" s="130"/>
      <c r="W100" s="130"/>
      <c r="X100" s="130"/>
      <c r="Y100" s="130"/>
      <c r="Z100" s="130"/>
      <c r="AA100" s="130"/>
      <c r="AB100" s="130"/>
      <c r="AC100" s="130"/>
      <c r="AD100" s="130"/>
      <c r="AE100" s="130"/>
      <c r="AF100" s="130"/>
      <c r="AG100" s="132">
        <f>'002 - VRN - km 4,564 - pr...'!J34</f>
        <v>0</v>
      </c>
      <c r="AH100" s="129"/>
      <c r="AI100" s="129"/>
      <c r="AJ100" s="129"/>
      <c r="AK100" s="129"/>
      <c r="AL100" s="129"/>
      <c r="AM100" s="129"/>
      <c r="AN100" s="132">
        <f>SUM(AG100,AT100)</f>
        <v>0</v>
      </c>
      <c r="AO100" s="129"/>
      <c r="AP100" s="129"/>
      <c r="AQ100" s="133" t="s">
        <v>91</v>
      </c>
      <c r="AR100" s="70"/>
      <c r="AS100" s="134">
        <v>0</v>
      </c>
      <c r="AT100" s="135">
        <f>ROUND(SUM(AV100:AW100),2)</f>
        <v>0</v>
      </c>
      <c r="AU100" s="136">
        <f>'002 - VRN - km 4,564 - pr...'!P96</f>
        <v>0</v>
      </c>
      <c r="AV100" s="135">
        <f>'002 - VRN - km 4,564 - pr...'!J37</f>
        <v>0</v>
      </c>
      <c r="AW100" s="135">
        <f>'002 - VRN - km 4,564 - pr...'!J38</f>
        <v>0</v>
      </c>
      <c r="AX100" s="135">
        <f>'002 - VRN - km 4,564 - pr...'!J39</f>
        <v>0</v>
      </c>
      <c r="AY100" s="135">
        <f>'002 - VRN - km 4,564 - pr...'!J40</f>
        <v>0</v>
      </c>
      <c r="AZ100" s="135">
        <f>'002 - VRN - km 4,564 - pr...'!F37</f>
        <v>0</v>
      </c>
      <c r="BA100" s="135">
        <f>'002 - VRN - km 4,564 - pr...'!F38</f>
        <v>0</v>
      </c>
      <c r="BB100" s="135">
        <f>'002 - VRN - km 4,564 - pr...'!F39</f>
        <v>0</v>
      </c>
      <c r="BC100" s="135">
        <f>'002 - VRN - km 4,564 - pr...'!F40</f>
        <v>0</v>
      </c>
      <c r="BD100" s="137">
        <f>'002 - VRN - km 4,564 - pr...'!F41</f>
        <v>0</v>
      </c>
      <c r="BE100" s="4"/>
      <c r="BT100" s="138" t="s">
        <v>96</v>
      </c>
      <c r="BV100" s="138" t="s">
        <v>81</v>
      </c>
      <c r="BW100" s="138" t="s">
        <v>206</v>
      </c>
      <c r="BX100" s="138" t="s">
        <v>202</v>
      </c>
      <c r="CL100" s="138" t="s">
        <v>35</v>
      </c>
    </row>
    <row r="101" s="4" customFormat="1" ht="23.25" customHeight="1">
      <c r="A101" s="4"/>
      <c r="B101" s="68"/>
      <c r="C101" s="129"/>
      <c r="D101" s="129"/>
      <c r="E101" s="130" t="s">
        <v>207</v>
      </c>
      <c r="F101" s="130"/>
      <c r="G101" s="130"/>
      <c r="H101" s="130"/>
      <c r="I101" s="130"/>
      <c r="J101" s="129"/>
      <c r="K101" s="130" t="s">
        <v>208</v>
      </c>
      <c r="L101" s="130"/>
      <c r="M101" s="130"/>
      <c r="N101" s="130"/>
      <c r="O101" s="130"/>
      <c r="P101" s="130"/>
      <c r="Q101" s="130"/>
      <c r="R101" s="130"/>
      <c r="S101" s="130"/>
      <c r="T101" s="130"/>
      <c r="U101" s="130"/>
      <c r="V101" s="130"/>
      <c r="W101" s="130"/>
      <c r="X101" s="130"/>
      <c r="Y101" s="130"/>
      <c r="Z101" s="130"/>
      <c r="AA101" s="130"/>
      <c r="AB101" s="130"/>
      <c r="AC101" s="130"/>
      <c r="AD101" s="130"/>
      <c r="AE101" s="130"/>
      <c r="AF101" s="130"/>
      <c r="AG101" s="131">
        <f>ROUND(SUM(AG102:AG103),2)</f>
        <v>0</v>
      </c>
      <c r="AH101" s="129"/>
      <c r="AI101" s="129"/>
      <c r="AJ101" s="129"/>
      <c r="AK101" s="129"/>
      <c r="AL101" s="129"/>
      <c r="AM101" s="129"/>
      <c r="AN101" s="132">
        <f>SUM(AG101,AT101)</f>
        <v>0</v>
      </c>
      <c r="AO101" s="129"/>
      <c r="AP101" s="129"/>
      <c r="AQ101" s="133" t="s">
        <v>91</v>
      </c>
      <c r="AR101" s="70"/>
      <c r="AS101" s="134">
        <f>ROUND(SUM(AS102:AS103),2)</f>
        <v>0</v>
      </c>
      <c r="AT101" s="135">
        <f>ROUND(SUM(AV101:AW101),2)</f>
        <v>0</v>
      </c>
      <c r="AU101" s="136">
        <f>ROUND(SUM(AU102:AU103),5)</f>
        <v>0</v>
      </c>
      <c r="AV101" s="135">
        <f>ROUND(AZ101*L29,2)</f>
        <v>0</v>
      </c>
      <c r="AW101" s="135">
        <f>ROUND(BA101*L30,2)</f>
        <v>0</v>
      </c>
      <c r="AX101" s="135">
        <f>ROUND(BB101*L29,2)</f>
        <v>0</v>
      </c>
      <c r="AY101" s="135">
        <f>ROUND(BC101*L30,2)</f>
        <v>0</v>
      </c>
      <c r="AZ101" s="135">
        <f>ROUND(SUM(AZ102:AZ103),2)</f>
        <v>0</v>
      </c>
      <c r="BA101" s="135">
        <f>ROUND(SUM(BA102:BA103),2)</f>
        <v>0</v>
      </c>
      <c r="BB101" s="135">
        <f>ROUND(SUM(BB102:BB103),2)</f>
        <v>0</v>
      </c>
      <c r="BC101" s="135">
        <f>ROUND(SUM(BC102:BC103),2)</f>
        <v>0</v>
      </c>
      <c r="BD101" s="137">
        <f>ROUND(SUM(BD102:BD103),2)</f>
        <v>0</v>
      </c>
      <c r="BE101" s="4"/>
      <c r="BS101" s="138" t="s">
        <v>78</v>
      </c>
      <c r="BT101" s="138" t="s">
        <v>88</v>
      </c>
      <c r="BU101" s="138" t="s">
        <v>80</v>
      </c>
      <c r="BV101" s="138" t="s">
        <v>81</v>
      </c>
      <c r="BW101" s="138" t="s">
        <v>209</v>
      </c>
      <c r="BX101" s="138" t="s">
        <v>155</v>
      </c>
      <c r="CL101" s="138" t="s">
        <v>35</v>
      </c>
    </row>
    <row r="102" s="4" customFormat="1" ht="16.5" customHeight="1">
      <c r="A102" s="139" t="s">
        <v>93</v>
      </c>
      <c r="B102" s="68"/>
      <c r="C102" s="129"/>
      <c r="D102" s="129"/>
      <c r="E102" s="129"/>
      <c r="F102" s="130" t="s">
        <v>159</v>
      </c>
      <c r="G102" s="130"/>
      <c r="H102" s="130"/>
      <c r="I102" s="130"/>
      <c r="J102" s="130"/>
      <c r="K102" s="129"/>
      <c r="L102" s="130" t="s">
        <v>210</v>
      </c>
      <c r="M102" s="130"/>
      <c r="N102" s="130"/>
      <c r="O102" s="130"/>
      <c r="P102" s="130"/>
      <c r="Q102" s="130"/>
      <c r="R102" s="130"/>
      <c r="S102" s="130"/>
      <c r="T102" s="130"/>
      <c r="U102" s="130"/>
      <c r="V102" s="130"/>
      <c r="W102" s="130"/>
      <c r="X102" s="130"/>
      <c r="Y102" s="130"/>
      <c r="Z102" s="130"/>
      <c r="AA102" s="130"/>
      <c r="AB102" s="130"/>
      <c r="AC102" s="130"/>
      <c r="AD102" s="130"/>
      <c r="AE102" s="130"/>
      <c r="AF102" s="130"/>
      <c r="AG102" s="132">
        <f>'001 - ZRN - km 5,070 - pr...'!J34</f>
        <v>0</v>
      </c>
      <c r="AH102" s="129"/>
      <c r="AI102" s="129"/>
      <c r="AJ102" s="129"/>
      <c r="AK102" s="129"/>
      <c r="AL102" s="129"/>
      <c r="AM102" s="129"/>
      <c r="AN102" s="132">
        <f>SUM(AG102,AT102)</f>
        <v>0</v>
      </c>
      <c r="AO102" s="129"/>
      <c r="AP102" s="129"/>
      <c r="AQ102" s="133" t="s">
        <v>91</v>
      </c>
      <c r="AR102" s="70"/>
      <c r="AS102" s="134">
        <v>0</v>
      </c>
      <c r="AT102" s="135">
        <f>ROUND(SUM(AV102:AW102),2)</f>
        <v>0</v>
      </c>
      <c r="AU102" s="136">
        <f>'001 - ZRN - km 5,070 - pr...'!P102</f>
        <v>0</v>
      </c>
      <c r="AV102" s="135">
        <f>'001 - ZRN - km 5,070 - pr...'!J37</f>
        <v>0</v>
      </c>
      <c r="AW102" s="135">
        <f>'001 - ZRN - km 5,070 - pr...'!J38</f>
        <v>0</v>
      </c>
      <c r="AX102" s="135">
        <f>'001 - ZRN - km 5,070 - pr...'!J39</f>
        <v>0</v>
      </c>
      <c r="AY102" s="135">
        <f>'001 - ZRN - km 5,070 - pr...'!J40</f>
        <v>0</v>
      </c>
      <c r="AZ102" s="135">
        <f>'001 - ZRN - km 5,070 - pr...'!F37</f>
        <v>0</v>
      </c>
      <c r="BA102" s="135">
        <f>'001 - ZRN - km 5,070 - pr...'!F38</f>
        <v>0</v>
      </c>
      <c r="BB102" s="135">
        <f>'001 - ZRN - km 5,070 - pr...'!F39</f>
        <v>0</v>
      </c>
      <c r="BC102" s="135">
        <f>'001 - ZRN - km 5,070 - pr...'!F40</f>
        <v>0</v>
      </c>
      <c r="BD102" s="137">
        <f>'001 - ZRN - km 5,070 - pr...'!F41</f>
        <v>0</v>
      </c>
      <c r="BE102" s="4"/>
      <c r="BT102" s="138" t="s">
        <v>96</v>
      </c>
      <c r="BV102" s="138" t="s">
        <v>81</v>
      </c>
      <c r="BW102" s="138" t="s">
        <v>211</v>
      </c>
      <c r="BX102" s="138" t="s">
        <v>209</v>
      </c>
      <c r="CL102" s="138" t="s">
        <v>35</v>
      </c>
    </row>
    <row r="103" s="4" customFormat="1" ht="16.5" customHeight="1">
      <c r="A103" s="139" t="s">
        <v>93</v>
      </c>
      <c r="B103" s="68"/>
      <c r="C103" s="129"/>
      <c r="D103" s="129"/>
      <c r="E103" s="129"/>
      <c r="F103" s="130" t="s">
        <v>162</v>
      </c>
      <c r="G103" s="130"/>
      <c r="H103" s="130"/>
      <c r="I103" s="130"/>
      <c r="J103" s="130"/>
      <c r="K103" s="129"/>
      <c r="L103" s="130" t="s">
        <v>212</v>
      </c>
      <c r="M103" s="130"/>
      <c r="N103" s="130"/>
      <c r="O103" s="130"/>
      <c r="P103" s="130"/>
      <c r="Q103" s="130"/>
      <c r="R103" s="130"/>
      <c r="S103" s="130"/>
      <c r="T103" s="130"/>
      <c r="U103" s="130"/>
      <c r="V103" s="130"/>
      <c r="W103" s="130"/>
      <c r="X103" s="130"/>
      <c r="Y103" s="130"/>
      <c r="Z103" s="130"/>
      <c r="AA103" s="130"/>
      <c r="AB103" s="130"/>
      <c r="AC103" s="130"/>
      <c r="AD103" s="130"/>
      <c r="AE103" s="130"/>
      <c r="AF103" s="130"/>
      <c r="AG103" s="132">
        <f>'002 - VRN - km 5,070 - pr...'!J34</f>
        <v>0</v>
      </c>
      <c r="AH103" s="129"/>
      <c r="AI103" s="129"/>
      <c r="AJ103" s="129"/>
      <c r="AK103" s="129"/>
      <c r="AL103" s="129"/>
      <c r="AM103" s="129"/>
      <c r="AN103" s="132">
        <f>SUM(AG103,AT103)</f>
        <v>0</v>
      </c>
      <c r="AO103" s="129"/>
      <c r="AP103" s="129"/>
      <c r="AQ103" s="133" t="s">
        <v>91</v>
      </c>
      <c r="AR103" s="70"/>
      <c r="AS103" s="134">
        <v>0</v>
      </c>
      <c r="AT103" s="135">
        <f>ROUND(SUM(AV103:AW103),2)</f>
        <v>0</v>
      </c>
      <c r="AU103" s="136">
        <f>'002 - VRN - km 5,070 - pr...'!P96</f>
        <v>0</v>
      </c>
      <c r="AV103" s="135">
        <f>'002 - VRN - km 5,070 - pr...'!J37</f>
        <v>0</v>
      </c>
      <c r="AW103" s="135">
        <f>'002 - VRN - km 5,070 - pr...'!J38</f>
        <v>0</v>
      </c>
      <c r="AX103" s="135">
        <f>'002 - VRN - km 5,070 - pr...'!J39</f>
        <v>0</v>
      </c>
      <c r="AY103" s="135">
        <f>'002 - VRN - km 5,070 - pr...'!J40</f>
        <v>0</v>
      </c>
      <c r="AZ103" s="135">
        <f>'002 - VRN - km 5,070 - pr...'!F37</f>
        <v>0</v>
      </c>
      <c r="BA103" s="135">
        <f>'002 - VRN - km 5,070 - pr...'!F38</f>
        <v>0</v>
      </c>
      <c r="BB103" s="135">
        <f>'002 - VRN - km 5,070 - pr...'!F39</f>
        <v>0</v>
      </c>
      <c r="BC103" s="135">
        <f>'002 - VRN - km 5,070 - pr...'!F40</f>
        <v>0</v>
      </c>
      <c r="BD103" s="137">
        <f>'002 - VRN - km 5,070 - pr...'!F41</f>
        <v>0</v>
      </c>
      <c r="BE103" s="4"/>
      <c r="BT103" s="138" t="s">
        <v>96</v>
      </c>
      <c r="BV103" s="138" t="s">
        <v>81</v>
      </c>
      <c r="BW103" s="138" t="s">
        <v>213</v>
      </c>
      <c r="BX103" s="138" t="s">
        <v>209</v>
      </c>
      <c r="CL103" s="138" t="s">
        <v>35</v>
      </c>
    </row>
    <row r="104" s="4" customFormat="1" ht="23.25" customHeight="1">
      <c r="A104" s="4"/>
      <c r="B104" s="68"/>
      <c r="C104" s="129"/>
      <c r="D104" s="129"/>
      <c r="E104" s="130" t="s">
        <v>214</v>
      </c>
      <c r="F104" s="130"/>
      <c r="G104" s="130"/>
      <c r="H104" s="130"/>
      <c r="I104" s="130"/>
      <c r="J104" s="129"/>
      <c r="K104" s="130" t="s">
        <v>215</v>
      </c>
      <c r="L104" s="130"/>
      <c r="M104" s="130"/>
      <c r="N104" s="130"/>
      <c r="O104" s="130"/>
      <c r="P104" s="130"/>
      <c r="Q104" s="130"/>
      <c r="R104" s="130"/>
      <c r="S104" s="130"/>
      <c r="T104" s="130"/>
      <c r="U104" s="130"/>
      <c r="V104" s="130"/>
      <c r="W104" s="130"/>
      <c r="X104" s="130"/>
      <c r="Y104" s="130"/>
      <c r="Z104" s="130"/>
      <c r="AA104" s="130"/>
      <c r="AB104" s="130"/>
      <c r="AC104" s="130"/>
      <c r="AD104" s="130"/>
      <c r="AE104" s="130"/>
      <c r="AF104" s="130"/>
      <c r="AG104" s="131">
        <f>ROUND(SUM(AG105:AG106),2)</f>
        <v>0</v>
      </c>
      <c r="AH104" s="129"/>
      <c r="AI104" s="129"/>
      <c r="AJ104" s="129"/>
      <c r="AK104" s="129"/>
      <c r="AL104" s="129"/>
      <c r="AM104" s="129"/>
      <c r="AN104" s="132">
        <f>SUM(AG104,AT104)</f>
        <v>0</v>
      </c>
      <c r="AO104" s="129"/>
      <c r="AP104" s="129"/>
      <c r="AQ104" s="133" t="s">
        <v>91</v>
      </c>
      <c r="AR104" s="70"/>
      <c r="AS104" s="134">
        <f>ROUND(SUM(AS105:AS106),2)</f>
        <v>0</v>
      </c>
      <c r="AT104" s="135">
        <f>ROUND(SUM(AV104:AW104),2)</f>
        <v>0</v>
      </c>
      <c r="AU104" s="136">
        <f>ROUND(SUM(AU105:AU106),5)</f>
        <v>0</v>
      </c>
      <c r="AV104" s="135">
        <f>ROUND(AZ104*L29,2)</f>
        <v>0</v>
      </c>
      <c r="AW104" s="135">
        <f>ROUND(BA104*L30,2)</f>
        <v>0</v>
      </c>
      <c r="AX104" s="135">
        <f>ROUND(BB104*L29,2)</f>
        <v>0</v>
      </c>
      <c r="AY104" s="135">
        <f>ROUND(BC104*L30,2)</f>
        <v>0</v>
      </c>
      <c r="AZ104" s="135">
        <f>ROUND(SUM(AZ105:AZ106),2)</f>
        <v>0</v>
      </c>
      <c r="BA104" s="135">
        <f>ROUND(SUM(BA105:BA106),2)</f>
        <v>0</v>
      </c>
      <c r="BB104" s="135">
        <f>ROUND(SUM(BB105:BB106),2)</f>
        <v>0</v>
      </c>
      <c r="BC104" s="135">
        <f>ROUND(SUM(BC105:BC106),2)</f>
        <v>0</v>
      </c>
      <c r="BD104" s="137">
        <f>ROUND(SUM(BD105:BD106),2)</f>
        <v>0</v>
      </c>
      <c r="BE104" s="4"/>
      <c r="BS104" s="138" t="s">
        <v>78</v>
      </c>
      <c r="BT104" s="138" t="s">
        <v>88</v>
      </c>
      <c r="BU104" s="138" t="s">
        <v>80</v>
      </c>
      <c r="BV104" s="138" t="s">
        <v>81</v>
      </c>
      <c r="BW104" s="138" t="s">
        <v>216</v>
      </c>
      <c r="BX104" s="138" t="s">
        <v>155</v>
      </c>
      <c r="CL104" s="138" t="s">
        <v>35</v>
      </c>
    </row>
    <row r="105" s="4" customFormat="1" ht="16.5" customHeight="1">
      <c r="A105" s="139" t="s">
        <v>93</v>
      </c>
      <c r="B105" s="68"/>
      <c r="C105" s="129"/>
      <c r="D105" s="129"/>
      <c r="E105" s="129"/>
      <c r="F105" s="130" t="s">
        <v>159</v>
      </c>
      <c r="G105" s="130"/>
      <c r="H105" s="130"/>
      <c r="I105" s="130"/>
      <c r="J105" s="130"/>
      <c r="K105" s="129"/>
      <c r="L105" s="130" t="s">
        <v>217</v>
      </c>
      <c r="M105" s="130"/>
      <c r="N105" s="130"/>
      <c r="O105" s="130"/>
      <c r="P105" s="130"/>
      <c r="Q105" s="130"/>
      <c r="R105" s="130"/>
      <c r="S105" s="130"/>
      <c r="T105" s="130"/>
      <c r="U105" s="130"/>
      <c r="V105" s="130"/>
      <c r="W105" s="130"/>
      <c r="X105" s="130"/>
      <c r="Y105" s="130"/>
      <c r="Z105" s="130"/>
      <c r="AA105" s="130"/>
      <c r="AB105" s="130"/>
      <c r="AC105" s="130"/>
      <c r="AD105" s="130"/>
      <c r="AE105" s="130"/>
      <c r="AF105" s="130"/>
      <c r="AG105" s="132">
        <f>'001 - ZRN - km 5,695 - most'!J34</f>
        <v>0</v>
      </c>
      <c r="AH105" s="129"/>
      <c r="AI105" s="129"/>
      <c r="AJ105" s="129"/>
      <c r="AK105" s="129"/>
      <c r="AL105" s="129"/>
      <c r="AM105" s="129"/>
      <c r="AN105" s="132">
        <f>SUM(AG105,AT105)</f>
        <v>0</v>
      </c>
      <c r="AO105" s="129"/>
      <c r="AP105" s="129"/>
      <c r="AQ105" s="133" t="s">
        <v>91</v>
      </c>
      <c r="AR105" s="70"/>
      <c r="AS105" s="134">
        <v>0</v>
      </c>
      <c r="AT105" s="135">
        <f>ROUND(SUM(AV105:AW105),2)</f>
        <v>0</v>
      </c>
      <c r="AU105" s="136">
        <f>'001 - ZRN - km 5,695 - most'!P105</f>
        <v>0</v>
      </c>
      <c r="AV105" s="135">
        <f>'001 - ZRN - km 5,695 - most'!J37</f>
        <v>0</v>
      </c>
      <c r="AW105" s="135">
        <f>'001 - ZRN - km 5,695 - most'!J38</f>
        <v>0</v>
      </c>
      <c r="AX105" s="135">
        <f>'001 - ZRN - km 5,695 - most'!J39</f>
        <v>0</v>
      </c>
      <c r="AY105" s="135">
        <f>'001 - ZRN - km 5,695 - most'!J40</f>
        <v>0</v>
      </c>
      <c r="AZ105" s="135">
        <f>'001 - ZRN - km 5,695 - most'!F37</f>
        <v>0</v>
      </c>
      <c r="BA105" s="135">
        <f>'001 - ZRN - km 5,695 - most'!F38</f>
        <v>0</v>
      </c>
      <c r="BB105" s="135">
        <f>'001 - ZRN - km 5,695 - most'!F39</f>
        <v>0</v>
      </c>
      <c r="BC105" s="135">
        <f>'001 - ZRN - km 5,695 - most'!F40</f>
        <v>0</v>
      </c>
      <c r="BD105" s="137">
        <f>'001 - ZRN - km 5,695 - most'!F41</f>
        <v>0</v>
      </c>
      <c r="BE105" s="4"/>
      <c r="BT105" s="138" t="s">
        <v>96</v>
      </c>
      <c r="BV105" s="138" t="s">
        <v>81</v>
      </c>
      <c r="BW105" s="138" t="s">
        <v>218</v>
      </c>
      <c r="BX105" s="138" t="s">
        <v>216</v>
      </c>
      <c r="CL105" s="138" t="s">
        <v>35</v>
      </c>
    </row>
    <row r="106" s="4" customFormat="1" ht="16.5" customHeight="1">
      <c r="A106" s="139" t="s">
        <v>93</v>
      </c>
      <c r="B106" s="68"/>
      <c r="C106" s="129"/>
      <c r="D106" s="129"/>
      <c r="E106" s="129"/>
      <c r="F106" s="130" t="s">
        <v>162</v>
      </c>
      <c r="G106" s="130"/>
      <c r="H106" s="130"/>
      <c r="I106" s="130"/>
      <c r="J106" s="130"/>
      <c r="K106" s="129"/>
      <c r="L106" s="130" t="s">
        <v>219</v>
      </c>
      <c r="M106" s="130"/>
      <c r="N106" s="130"/>
      <c r="O106" s="130"/>
      <c r="P106" s="130"/>
      <c r="Q106" s="130"/>
      <c r="R106" s="130"/>
      <c r="S106" s="130"/>
      <c r="T106" s="130"/>
      <c r="U106" s="130"/>
      <c r="V106" s="130"/>
      <c r="W106" s="130"/>
      <c r="X106" s="130"/>
      <c r="Y106" s="130"/>
      <c r="Z106" s="130"/>
      <c r="AA106" s="130"/>
      <c r="AB106" s="130"/>
      <c r="AC106" s="130"/>
      <c r="AD106" s="130"/>
      <c r="AE106" s="130"/>
      <c r="AF106" s="130"/>
      <c r="AG106" s="132">
        <f>'002 - VRN - km 5,695 - most'!J34</f>
        <v>0</v>
      </c>
      <c r="AH106" s="129"/>
      <c r="AI106" s="129"/>
      <c r="AJ106" s="129"/>
      <c r="AK106" s="129"/>
      <c r="AL106" s="129"/>
      <c r="AM106" s="129"/>
      <c r="AN106" s="132">
        <f>SUM(AG106,AT106)</f>
        <v>0</v>
      </c>
      <c r="AO106" s="129"/>
      <c r="AP106" s="129"/>
      <c r="AQ106" s="133" t="s">
        <v>91</v>
      </c>
      <c r="AR106" s="70"/>
      <c r="AS106" s="134">
        <v>0</v>
      </c>
      <c r="AT106" s="135">
        <f>ROUND(SUM(AV106:AW106),2)</f>
        <v>0</v>
      </c>
      <c r="AU106" s="136">
        <f>'002 - VRN - km 5,695 - most'!P96</f>
        <v>0</v>
      </c>
      <c r="AV106" s="135">
        <f>'002 - VRN - km 5,695 - most'!J37</f>
        <v>0</v>
      </c>
      <c r="AW106" s="135">
        <f>'002 - VRN - km 5,695 - most'!J38</f>
        <v>0</v>
      </c>
      <c r="AX106" s="135">
        <f>'002 - VRN - km 5,695 - most'!J39</f>
        <v>0</v>
      </c>
      <c r="AY106" s="135">
        <f>'002 - VRN - km 5,695 - most'!J40</f>
        <v>0</v>
      </c>
      <c r="AZ106" s="135">
        <f>'002 - VRN - km 5,695 - most'!F37</f>
        <v>0</v>
      </c>
      <c r="BA106" s="135">
        <f>'002 - VRN - km 5,695 - most'!F38</f>
        <v>0</v>
      </c>
      <c r="BB106" s="135">
        <f>'002 - VRN - km 5,695 - most'!F39</f>
        <v>0</v>
      </c>
      <c r="BC106" s="135">
        <f>'002 - VRN - km 5,695 - most'!F40</f>
        <v>0</v>
      </c>
      <c r="BD106" s="137">
        <f>'002 - VRN - km 5,695 - most'!F41</f>
        <v>0</v>
      </c>
      <c r="BE106" s="4"/>
      <c r="BT106" s="138" t="s">
        <v>96</v>
      </c>
      <c r="BV106" s="138" t="s">
        <v>81</v>
      </c>
      <c r="BW106" s="138" t="s">
        <v>220</v>
      </c>
      <c r="BX106" s="138" t="s">
        <v>216</v>
      </c>
      <c r="CL106" s="138" t="s">
        <v>35</v>
      </c>
    </row>
    <row r="107" s="4" customFormat="1" ht="23.25" customHeight="1">
      <c r="A107" s="4"/>
      <c r="B107" s="68"/>
      <c r="C107" s="129"/>
      <c r="D107" s="129"/>
      <c r="E107" s="130" t="s">
        <v>221</v>
      </c>
      <c r="F107" s="130"/>
      <c r="G107" s="130"/>
      <c r="H107" s="130"/>
      <c r="I107" s="130"/>
      <c r="J107" s="129"/>
      <c r="K107" s="130" t="s">
        <v>222</v>
      </c>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1">
        <f>ROUND(SUM(AG108:AG109),2)</f>
        <v>0</v>
      </c>
      <c r="AH107" s="129"/>
      <c r="AI107" s="129"/>
      <c r="AJ107" s="129"/>
      <c r="AK107" s="129"/>
      <c r="AL107" s="129"/>
      <c r="AM107" s="129"/>
      <c r="AN107" s="132">
        <f>SUM(AG107,AT107)</f>
        <v>0</v>
      </c>
      <c r="AO107" s="129"/>
      <c r="AP107" s="129"/>
      <c r="AQ107" s="133" t="s">
        <v>91</v>
      </c>
      <c r="AR107" s="70"/>
      <c r="AS107" s="134">
        <f>ROUND(SUM(AS108:AS109),2)</f>
        <v>0</v>
      </c>
      <c r="AT107" s="135">
        <f>ROUND(SUM(AV107:AW107),2)</f>
        <v>0</v>
      </c>
      <c r="AU107" s="136">
        <f>ROUND(SUM(AU108:AU109),5)</f>
        <v>0</v>
      </c>
      <c r="AV107" s="135">
        <f>ROUND(AZ107*L29,2)</f>
        <v>0</v>
      </c>
      <c r="AW107" s="135">
        <f>ROUND(BA107*L30,2)</f>
        <v>0</v>
      </c>
      <c r="AX107" s="135">
        <f>ROUND(BB107*L29,2)</f>
        <v>0</v>
      </c>
      <c r="AY107" s="135">
        <f>ROUND(BC107*L30,2)</f>
        <v>0</v>
      </c>
      <c r="AZ107" s="135">
        <f>ROUND(SUM(AZ108:AZ109),2)</f>
        <v>0</v>
      </c>
      <c r="BA107" s="135">
        <f>ROUND(SUM(BA108:BA109),2)</f>
        <v>0</v>
      </c>
      <c r="BB107" s="135">
        <f>ROUND(SUM(BB108:BB109),2)</f>
        <v>0</v>
      </c>
      <c r="BC107" s="135">
        <f>ROUND(SUM(BC108:BC109),2)</f>
        <v>0</v>
      </c>
      <c r="BD107" s="137">
        <f>ROUND(SUM(BD108:BD109),2)</f>
        <v>0</v>
      </c>
      <c r="BE107" s="4"/>
      <c r="BS107" s="138" t="s">
        <v>78</v>
      </c>
      <c r="BT107" s="138" t="s">
        <v>88</v>
      </c>
      <c r="BU107" s="138" t="s">
        <v>80</v>
      </c>
      <c r="BV107" s="138" t="s">
        <v>81</v>
      </c>
      <c r="BW107" s="138" t="s">
        <v>223</v>
      </c>
      <c r="BX107" s="138" t="s">
        <v>155</v>
      </c>
      <c r="CL107" s="138" t="s">
        <v>35</v>
      </c>
    </row>
    <row r="108" s="4" customFormat="1" ht="16.5" customHeight="1">
      <c r="A108" s="139" t="s">
        <v>93</v>
      </c>
      <c r="B108" s="68"/>
      <c r="C108" s="129"/>
      <c r="D108" s="129"/>
      <c r="E108" s="129"/>
      <c r="F108" s="130" t="s">
        <v>159</v>
      </c>
      <c r="G108" s="130"/>
      <c r="H108" s="130"/>
      <c r="I108" s="130"/>
      <c r="J108" s="130"/>
      <c r="K108" s="129"/>
      <c r="L108" s="130" t="s">
        <v>224</v>
      </c>
      <c r="M108" s="130"/>
      <c r="N108" s="130"/>
      <c r="O108" s="130"/>
      <c r="P108" s="130"/>
      <c r="Q108" s="130"/>
      <c r="R108" s="130"/>
      <c r="S108" s="130"/>
      <c r="T108" s="130"/>
      <c r="U108" s="130"/>
      <c r="V108" s="130"/>
      <c r="W108" s="130"/>
      <c r="X108" s="130"/>
      <c r="Y108" s="130"/>
      <c r="Z108" s="130"/>
      <c r="AA108" s="130"/>
      <c r="AB108" s="130"/>
      <c r="AC108" s="130"/>
      <c r="AD108" s="130"/>
      <c r="AE108" s="130"/>
      <c r="AF108" s="130"/>
      <c r="AG108" s="132">
        <f>'001 - ZRN - km 5,922 - pr...'!J34</f>
        <v>0</v>
      </c>
      <c r="AH108" s="129"/>
      <c r="AI108" s="129"/>
      <c r="AJ108" s="129"/>
      <c r="AK108" s="129"/>
      <c r="AL108" s="129"/>
      <c r="AM108" s="129"/>
      <c r="AN108" s="132">
        <f>SUM(AG108,AT108)</f>
        <v>0</v>
      </c>
      <c r="AO108" s="129"/>
      <c r="AP108" s="129"/>
      <c r="AQ108" s="133" t="s">
        <v>91</v>
      </c>
      <c r="AR108" s="70"/>
      <c r="AS108" s="134">
        <v>0</v>
      </c>
      <c r="AT108" s="135">
        <f>ROUND(SUM(AV108:AW108),2)</f>
        <v>0</v>
      </c>
      <c r="AU108" s="136">
        <f>'001 - ZRN - km 5,922 - pr...'!P103</f>
        <v>0</v>
      </c>
      <c r="AV108" s="135">
        <f>'001 - ZRN - km 5,922 - pr...'!J37</f>
        <v>0</v>
      </c>
      <c r="AW108" s="135">
        <f>'001 - ZRN - km 5,922 - pr...'!J38</f>
        <v>0</v>
      </c>
      <c r="AX108" s="135">
        <f>'001 - ZRN - km 5,922 - pr...'!J39</f>
        <v>0</v>
      </c>
      <c r="AY108" s="135">
        <f>'001 - ZRN - km 5,922 - pr...'!J40</f>
        <v>0</v>
      </c>
      <c r="AZ108" s="135">
        <f>'001 - ZRN - km 5,922 - pr...'!F37</f>
        <v>0</v>
      </c>
      <c r="BA108" s="135">
        <f>'001 - ZRN - km 5,922 - pr...'!F38</f>
        <v>0</v>
      </c>
      <c r="BB108" s="135">
        <f>'001 - ZRN - km 5,922 - pr...'!F39</f>
        <v>0</v>
      </c>
      <c r="BC108" s="135">
        <f>'001 - ZRN - km 5,922 - pr...'!F40</f>
        <v>0</v>
      </c>
      <c r="BD108" s="137">
        <f>'001 - ZRN - km 5,922 - pr...'!F41</f>
        <v>0</v>
      </c>
      <c r="BE108" s="4"/>
      <c r="BT108" s="138" t="s">
        <v>96</v>
      </c>
      <c r="BV108" s="138" t="s">
        <v>81</v>
      </c>
      <c r="BW108" s="138" t="s">
        <v>225</v>
      </c>
      <c r="BX108" s="138" t="s">
        <v>223</v>
      </c>
      <c r="CL108" s="138" t="s">
        <v>35</v>
      </c>
    </row>
    <row r="109" s="4" customFormat="1" ht="16.5" customHeight="1">
      <c r="A109" s="139" t="s">
        <v>93</v>
      </c>
      <c r="B109" s="68"/>
      <c r="C109" s="129"/>
      <c r="D109" s="129"/>
      <c r="E109" s="129"/>
      <c r="F109" s="130" t="s">
        <v>162</v>
      </c>
      <c r="G109" s="130"/>
      <c r="H109" s="130"/>
      <c r="I109" s="130"/>
      <c r="J109" s="130"/>
      <c r="K109" s="129"/>
      <c r="L109" s="130" t="s">
        <v>226</v>
      </c>
      <c r="M109" s="130"/>
      <c r="N109" s="130"/>
      <c r="O109" s="130"/>
      <c r="P109" s="130"/>
      <c r="Q109" s="130"/>
      <c r="R109" s="130"/>
      <c r="S109" s="130"/>
      <c r="T109" s="130"/>
      <c r="U109" s="130"/>
      <c r="V109" s="130"/>
      <c r="W109" s="130"/>
      <c r="X109" s="130"/>
      <c r="Y109" s="130"/>
      <c r="Z109" s="130"/>
      <c r="AA109" s="130"/>
      <c r="AB109" s="130"/>
      <c r="AC109" s="130"/>
      <c r="AD109" s="130"/>
      <c r="AE109" s="130"/>
      <c r="AF109" s="130"/>
      <c r="AG109" s="132">
        <f>'002 - VRN - km 5,922 - pr...'!J34</f>
        <v>0</v>
      </c>
      <c r="AH109" s="129"/>
      <c r="AI109" s="129"/>
      <c r="AJ109" s="129"/>
      <c r="AK109" s="129"/>
      <c r="AL109" s="129"/>
      <c r="AM109" s="129"/>
      <c r="AN109" s="132">
        <f>SUM(AG109,AT109)</f>
        <v>0</v>
      </c>
      <c r="AO109" s="129"/>
      <c r="AP109" s="129"/>
      <c r="AQ109" s="133" t="s">
        <v>91</v>
      </c>
      <c r="AR109" s="70"/>
      <c r="AS109" s="134">
        <v>0</v>
      </c>
      <c r="AT109" s="135">
        <f>ROUND(SUM(AV109:AW109),2)</f>
        <v>0</v>
      </c>
      <c r="AU109" s="136">
        <f>'002 - VRN - km 5,922 - pr...'!P95</f>
        <v>0</v>
      </c>
      <c r="AV109" s="135">
        <f>'002 - VRN - km 5,922 - pr...'!J37</f>
        <v>0</v>
      </c>
      <c r="AW109" s="135">
        <f>'002 - VRN - km 5,922 - pr...'!J38</f>
        <v>0</v>
      </c>
      <c r="AX109" s="135">
        <f>'002 - VRN - km 5,922 - pr...'!J39</f>
        <v>0</v>
      </c>
      <c r="AY109" s="135">
        <f>'002 - VRN - km 5,922 - pr...'!J40</f>
        <v>0</v>
      </c>
      <c r="AZ109" s="135">
        <f>'002 - VRN - km 5,922 - pr...'!F37</f>
        <v>0</v>
      </c>
      <c r="BA109" s="135">
        <f>'002 - VRN - km 5,922 - pr...'!F38</f>
        <v>0</v>
      </c>
      <c r="BB109" s="135">
        <f>'002 - VRN - km 5,922 - pr...'!F39</f>
        <v>0</v>
      </c>
      <c r="BC109" s="135">
        <f>'002 - VRN - km 5,922 - pr...'!F40</f>
        <v>0</v>
      </c>
      <c r="BD109" s="137">
        <f>'002 - VRN - km 5,922 - pr...'!F41</f>
        <v>0</v>
      </c>
      <c r="BE109" s="4"/>
      <c r="BT109" s="138" t="s">
        <v>96</v>
      </c>
      <c r="BV109" s="138" t="s">
        <v>81</v>
      </c>
      <c r="BW109" s="138" t="s">
        <v>227</v>
      </c>
      <c r="BX109" s="138" t="s">
        <v>223</v>
      </c>
      <c r="CL109" s="138" t="s">
        <v>35</v>
      </c>
    </row>
    <row r="110" s="4" customFormat="1" ht="23.25" customHeight="1">
      <c r="A110" s="4"/>
      <c r="B110" s="68"/>
      <c r="C110" s="129"/>
      <c r="D110" s="129"/>
      <c r="E110" s="130" t="s">
        <v>228</v>
      </c>
      <c r="F110" s="130"/>
      <c r="G110" s="130"/>
      <c r="H110" s="130"/>
      <c r="I110" s="130"/>
      <c r="J110" s="129"/>
      <c r="K110" s="130" t="s">
        <v>229</v>
      </c>
      <c r="L110" s="130"/>
      <c r="M110" s="130"/>
      <c r="N110" s="130"/>
      <c r="O110" s="130"/>
      <c r="P110" s="130"/>
      <c r="Q110" s="130"/>
      <c r="R110" s="130"/>
      <c r="S110" s="130"/>
      <c r="T110" s="130"/>
      <c r="U110" s="130"/>
      <c r="V110" s="130"/>
      <c r="W110" s="130"/>
      <c r="X110" s="130"/>
      <c r="Y110" s="130"/>
      <c r="Z110" s="130"/>
      <c r="AA110" s="130"/>
      <c r="AB110" s="130"/>
      <c r="AC110" s="130"/>
      <c r="AD110" s="130"/>
      <c r="AE110" s="130"/>
      <c r="AF110" s="130"/>
      <c r="AG110" s="131">
        <f>ROUND(SUM(AG111:AG112),2)</f>
        <v>0</v>
      </c>
      <c r="AH110" s="129"/>
      <c r="AI110" s="129"/>
      <c r="AJ110" s="129"/>
      <c r="AK110" s="129"/>
      <c r="AL110" s="129"/>
      <c r="AM110" s="129"/>
      <c r="AN110" s="132">
        <f>SUM(AG110,AT110)</f>
        <v>0</v>
      </c>
      <c r="AO110" s="129"/>
      <c r="AP110" s="129"/>
      <c r="AQ110" s="133" t="s">
        <v>91</v>
      </c>
      <c r="AR110" s="70"/>
      <c r="AS110" s="134">
        <f>ROUND(SUM(AS111:AS112),2)</f>
        <v>0</v>
      </c>
      <c r="AT110" s="135">
        <f>ROUND(SUM(AV110:AW110),2)</f>
        <v>0</v>
      </c>
      <c r="AU110" s="136">
        <f>ROUND(SUM(AU111:AU112),5)</f>
        <v>0</v>
      </c>
      <c r="AV110" s="135">
        <f>ROUND(AZ110*L29,2)</f>
        <v>0</v>
      </c>
      <c r="AW110" s="135">
        <f>ROUND(BA110*L30,2)</f>
        <v>0</v>
      </c>
      <c r="AX110" s="135">
        <f>ROUND(BB110*L29,2)</f>
        <v>0</v>
      </c>
      <c r="AY110" s="135">
        <f>ROUND(BC110*L30,2)</f>
        <v>0</v>
      </c>
      <c r="AZ110" s="135">
        <f>ROUND(SUM(AZ111:AZ112),2)</f>
        <v>0</v>
      </c>
      <c r="BA110" s="135">
        <f>ROUND(SUM(BA111:BA112),2)</f>
        <v>0</v>
      </c>
      <c r="BB110" s="135">
        <f>ROUND(SUM(BB111:BB112),2)</f>
        <v>0</v>
      </c>
      <c r="BC110" s="135">
        <f>ROUND(SUM(BC111:BC112),2)</f>
        <v>0</v>
      </c>
      <c r="BD110" s="137">
        <f>ROUND(SUM(BD111:BD112),2)</f>
        <v>0</v>
      </c>
      <c r="BE110" s="4"/>
      <c r="BS110" s="138" t="s">
        <v>78</v>
      </c>
      <c r="BT110" s="138" t="s">
        <v>88</v>
      </c>
      <c r="BU110" s="138" t="s">
        <v>80</v>
      </c>
      <c r="BV110" s="138" t="s">
        <v>81</v>
      </c>
      <c r="BW110" s="138" t="s">
        <v>230</v>
      </c>
      <c r="BX110" s="138" t="s">
        <v>155</v>
      </c>
      <c r="CL110" s="138" t="s">
        <v>35</v>
      </c>
    </row>
    <row r="111" s="4" customFormat="1" ht="16.5" customHeight="1">
      <c r="A111" s="139" t="s">
        <v>93</v>
      </c>
      <c r="B111" s="68"/>
      <c r="C111" s="129"/>
      <c r="D111" s="129"/>
      <c r="E111" s="129"/>
      <c r="F111" s="130" t="s">
        <v>159</v>
      </c>
      <c r="G111" s="130"/>
      <c r="H111" s="130"/>
      <c r="I111" s="130"/>
      <c r="J111" s="130"/>
      <c r="K111" s="129"/>
      <c r="L111" s="130" t="s">
        <v>231</v>
      </c>
      <c r="M111" s="130"/>
      <c r="N111" s="130"/>
      <c r="O111" s="130"/>
      <c r="P111" s="130"/>
      <c r="Q111" s="130"/>
      <c r="R111" s="130"/>
      <c r="S111" s="130"/>
      <c r="T111" s="130"/>
      <c r="U111" s="130"/>
      <c r="V111" s="130"/>
      <c r="W111" s="130"/>
      <c r="X111" s="130"/>
      <c r="Y111" s="130"/>
      <c r="Z111" s="130"/>
      <c r="AA111" s="130"/>
      <c r="AB111" s="130"/>
      <c r="AC111" s="130"/>
      <c r="AD111" s="130"/>
      <c r="AE111" s="130"/>
      <c r="AF111" s="130"/>
      <c r="AG111" s="132">
        <f>'001 - ZRN - km 2,628 - pr...'!J34</f>
        <v>0</v>
      </c>
      <c r="AH111" s="129"/>
      <c r="AI111" s="129"/>
      <c r="AJ111" s="129"/>
      <c r="AK111" s="129"/>
      <c r="AL111" s="129"/>
      <c r="AM111" s="129"/>
      <c r="AN111" s="132">
        <f>SUM(AG111,AT111)</f>
        <v>0</v>
      </c>
      <c r="AO111" s="129"/>
      <c r="AP111" s="129"/>
      <c r="AQ111" s="133" t="s">
        <v>91</v>
      </c>
      <c r="AR111" s="70"/>
      <c r="AS111" s="134">
        <v>0</v>
      </c>
      <c r="AT111" s="135">
        <f>ROUND(SUM(AV111:AW111),2)</f>
        <v>0</v>
      </c>
      <c r="AU111" s="136">
        <f>'001 - ZRN - km 2,628 - pr...'!P102</f>
        <v>0</v>
      </c>
      <c r="AV111" s="135">
        <f>'001 - ZRN - km 2,628 - pr...'!J37</f>
        <v>0</v>
      </c>
      <c r="AW111" s="135">
        <f>'001 - ZRN - km 2,628 - pr...'!J38</f>
        <v>0</v>
      </c>
      <c r="AX111" s="135">
        <f>'001 - ZRN - km 2,628 - pr...'!J39</f>
        <v>0</v>
      </c>
      <c r="AY111" s="135">
        <f>'001 - ZRN - km 2,628 - pr...'!J40</f>
        <v>0</v>
      </c>
      <c r="AZ111" s="135">
        <f>'001 - ZRN - km 2,628 - pr...'!F37</f>
        <v>0</v>
      </c>
      <c r="BA111" s="135">
        <f>'001 - ZRN - km 2,628 - pr...'!F38</f>
        <v>0</v>
      </c>
      <c r="BB111" s="135">
        <f>'001 - ZRN - km 2,628 - pr...'!F39</f>
        <v>0</v>
      </c>
      <c r="BC111" s="135">
        <f>'001 - ZRN - km 2,628 - pr...'!F40</f>
        <v>0</v>
      </c>
      <c r="BD111" s="137">
        <f>'001 - ZRN - km 2,628 - pr...'!F41</f>
        <v>0</v>
      </c>
      <c r="BE111" s="4"/>
      <c r="BT111" s="138" t="s">
        <v>96</v>
      </c>
      <c r="BV111" s="138" t="s">
        <v>81</v>
      </c>
      <c r="BW111" s="138" t="s">
        <v>232</v>
      </c>
      <c r="BX111" s="138" t="s">
        <v>230</v>
      </c>
      <c r="CL111" s="138" t="s">
        <v>35</v>
      </c>
    </row>
    <row r="112" s="4" customFormat="1" ht="16.5" customHeight="1">
      <c r="A112" s="139" t="s">
        <v>93</v>
      </c>
      <c r="B112" s="68"/>
      <c r="C112" s="129"/>
      <c r="D112" s="129"/>
      <c r="E112" s="129"/>
      <c r="F112" s="130" t="s">
        <v>162</v>
      </c>
      <c r="G112" s="130"/>
      <c r="H112" s="130"/>
      <c r="I112" s="130"/>
      <c r="J112" s="130"/>
      <c r="K112" s="129"/>
      <c r="L112" s="130" t="s">
        <v>233</v>
      </c>
      <c r="M112" s="130"/>
      <c r="N112" s="130"/>
      <c r="O112" s="130"/>
      <c r="P112" s="130"/>
      <c r="Q112" s="130"/>
      <c r="R112" s="130"/>
      <c r="S112" s="130"/>
      <c r="T112" s="130"/>
      <c r="U112" s="130"/>
      <c r="V112" s="130"/>
      <c r="W112" s="130"/>
      <c r="X112" s="130"/>
      <c r="Y112" s="130"/>
      <c r="Z112" s="130"/>
      <c r="AA112" s="130"/>
      <c r="AB112" s="130"/>
      <c r="AC112" s="130"/>
      <c r="AD112" s="130"/>
      <c r="AE112" s="130"/>
      <c r="AF112" s="130"/>
      <c r="AG112" s="132">
        <f>'002 - VRN - km 2,628 - pr...'!J34</f>
        <v>0</v>
      </c>
      <c r="AH112" s="129"/>
      <c r="AI112" s="129"/>
      <c r="AJ112" s="129"/>
      <c r="AK112" s="129"/>
      <c r="AL112" s="129"/>
      <c r="AM112" s="129"/>
      <c r="AN112" s="132">
        <f>SUM(AG112,AT112)</f>
        <v>0</v>
      </c>
      <c r="AO112" s="129"/>
      <c r="AP112" s="129"/>
      <c r="AQ112" s="133" t="s">
        <v>91</v>
      </c>
      <c r="AR112" s="70"/>
      <c r="AS112" s="134">
        <v>0</v>
      </c>
      <c r="AT112" s="135">
        <f>ROUND(SUM(AV112:AW112),2)</f>
        <v>0</v>
      </c>
      <c r="AU112" s="136">
        <f>'002 - VRN - km 2,628 - pr...'!P95</f>
        <v>0</v>
      </c>
      <c r="AV112" s="135">
        <f>'002 - VRN - km 2,628 - pr...'!J37</f>
        <v>0</v>
      </c>
      <c r="AW112" s="135">
        <f>'002 - VRN - km 2,628 - pr...'!J38</f>
        <v>0</v>
      </c>
      <c r="AX112" s="135">
        <f>'002 - VRN - km 2,628 - pr...'!J39</f>
        <v>0</v>
      </c>
      <c r="AY112" s="135">
        <f>'002 - VRN - km 2,628 - pr...'!J40</f>
        <v>0</v>
      </c>
      <c r="AZ112" s="135">
        <f>'002 - VRN - km 2,628 - pr...'!F37</f>
        <v>0</v>
      </c>
      <c r="BA112" s="135">
        <f>'002 - VRN - km 2,628 - pr...'!F38</f>
        <v>0</v>
      </c>
      <c r="BB112" s="135">
        <f>'002 - VRN - km 2,628 - pr...'!F39</f>
        <v>0</v>
      </c>
      <c r="BC112" s="135">
        <f>'002 - VRN - km 2,628 - pr...'!F40</f>
        <v>0</v>
      </c>
      <c r="BD112" s="137">
        <f>'002 - VRN - km 2,628 - pr...'!F41</f>
        <v>0</v>
      </c>
      <c r="BE112" s="4"/>
      <c r="BT112" s="138" t="s">
        <v>96</v>
      </c>
      <c r="BV112" s="138" t="s">
        <v>81</v>
      </c>
      <c r="BW112" s="138" t="s">
        <v>234</v>
      </c>
      <c r="BX112" s="138" t="s">
        <v>230</v>
      </c>
      <c r="CL112" s="138" t="s">
        <v>35</v>
      </c>
    </row>
    <row r="113" s="4" customFormat="1" ht="23.25" customHeight="1">
      <c r="A113" s="4"/>
      <c r="B113" s="68"/>
      <c r="C113" s="129"/>
      <c r="D113" s="129"/>
      <c r="E113" s="130" t="s">
        <v>235</v>
      </c>
      <c r="F113" s="130"/>
      <c r="G113" s="130"/>
      <c r="H113" s="130"/>
      <c r="I113" s="130"/>
      <c r="J113" s="129"/>
      <c r="K113" s="130" t="s">
        <v>236</v>
      </c>
      <c r="L113" s="130"/>
      <c r="M113" s="130"/>
      <c r="N113" s="130"/>
      <c r="O113" s="130"/>
      <c r="P113" s="130"/>
      <c r="Q113" s="130"/>
      <c r="R113" s="130"/>
      <c r="S113" s="130"/>
      <c r="T113" s="130"/>
      <c r="U113" s="130"/>
      <c r="V113" s="130"/>
      <c r="W113" s="130"/>
      <c r="X113" s="130"/>
      <c r="Y113" s="130"/>
      <c r="Z113" s="130"/>
      <c r="AA113" s="130"/>
      <c r="AB113" s="130"/>
      <c r="AC113" s="130"/>
      <c r="AD113" s="130"/>
      <c r="AE113" s="130"/>
      <c r="AF113" s="130"/>
      <c r="AG113" s="131">
        <f>ROUND(SUM(AG114:AG115),2)</f>
        <v>0</v>
      </c>
      <c r="AH113" s="129"/>
      <c r="AI113" s="129"/>
      <c r="AJ113" s="129"/>
      <c r="AK113" s="129"/>
      <c r="AL113" s="129"/>
      <c r="AM113" s="129"/>
      <c r="AN113" s="132">
        <f>SUM(AG113,AT113)</f>
        <v>0</v>
      </c>
      <c r="AO113" s="129"/>
      <c r="AP113" s="129"/>
      <c r="AQ113" s="133" t="s">
        <v>91</v>
      </c>
      <c r="AR113" s="70"/>
      <c r="AS113" s="134">
        <f>ROUND(SUM(AS114:AS115),2)</f>
        <v>0</v>
      </c>
      <c r="AT113" s="135">
        <f>ROUND(SUM(AV113:AW113),2)</f>
        <v>0</v>
      </c>
      <c r="AU113" s="136">
        <f>ROUND(SUM(AU114:AU115),5)</f>
        <v>0</v>
      </c>
      <c r="AV113" s="135">
        <f>ROUND(AZ113*L29,2)</f>
        <v>0</v>
      </c>
      <c r="AW113" s="135">
        <f>ROUND(BA113*L30,2)</f>
        <v>0</v>
      </c>
      <c r="AX113" s="135">
        <f>ROUND(BB113*L29,2)</f>
        <v>0</v>
      </c>
      <c r="AY113" s="135">
        <f>ROUND(BC113*L30,2)</f>
        <v>0</v>
      </c>
      <c r="AZ113" s="135">
        <f>ROUND(SUM(AZ114:AZ115),2)</f>
        <v>0</v>
      </c>
      <c r="BA113" s="135">
        <f>ROUND(SUM(BA114:BA115),2)</f>
        <v>0</v>
      </c>
      <c r="BB113" s="135">
        <f>ROUND(SUM(BB114:BB115),2)</f>
        <v>0</v>
      </c>
      <c r="BC113" s="135">
        <f>ROUND(SUM(BC114:BC115),2)</f>
        <v>0</v>
      </c>
      <c r="BD113" s="137">
        <f>ROUND(SUM(BD114:BD115),2)</f>
        <v>0</v>
      </c>
      <c r="BE113" s="4"/>
      <c r="BS113" s="138" t="s">
        <v>78</v>
      </c>
      <c r="BT113" s="138" t="s">
        <v>88</v>
      </c>
      <c r="BU113" s="138" t="s">
        <v>80</v>
      </c>
      <c r="BV113" s="138" t="s">
        <v>81</v>
      </c>
      <c r="BW113" s="138" t="s">
        <v>237</v>
      </c>
      <c r="BX113" s="138" t="s">
        <v>155</v>
      </c>
      <c r="CL113" s="138" t="s">
        <v>35</v>
      </c>
    </row>
    <row r="114" s="4" customFormat="1" ht="16.5" customHeight="1">
      <c r="A114" s="139" t="s">
        <v>93</v>
      </c>
      <c r="B114" s="68"/>
      <c r="C114" s="129"/>
      <c r="D114" s="129"/>
      <c r="E114" s="129"/>
      <c r="F114" s="130" t="s">
        <v>159</v>
      </c>
      <c r="G114" s="130"/>
      <c r="H114" s="130"/>
      <c r="I114" s="130"/>
      <c r="J114" s="130"/>
      <c r="K114" s="129"/>
      <c r="L114" s="130" t="s">
        <v>238</v>
      </c>
      <c r="M114" s="130"/>
      <c r="N114" s="130"/>
      <c r="O114" s="130"/>
      <c r="P114" s="130"/>
      <c r="Q114" s="130"/>
      <c r="R114" s="130"/>
      <c r="S114" s="130"/>
      <c r="T114" s="130"/>
      <c r="U114" s="130"/>
      <c r="V114" s="130"/>
      <c r="W114" s="130"/>
      <c r="X114" s="130"/>
      <c r="Y114" s="130"/>
      <c r="Z114" s="130"/>
      <c r="AA114" s="130"/>
      <c r="AB114" s="130"/>
      <c r="AC114" s="130"/>
      <c r="AD114" s="130"/>
      <c r="AE114" s="130"/>
      <c r="AF114" s="130"/>
      <c r="AG114" s="132">
        <f>'001 - ZRN - km 2,638 - pr...'!J34</f>
        <v>0</v>
      </c>
      <c r="AH114" s="129"/>
      <c r="AI114" s="129"/>
      <c r="AJ114" s="129"/>
      <c r="AK114" s="129"/>
      <c r="AL114" s="129"/>
      <c r="AM114" s="129"/>
      <c r="AN114" s="132">
        <f>SUM(AG114,AT114)</f>
        <v>0</v>
      </c>
      <c r="AO114" s="129"/>
      <c r="AP114" s="129"/>
      <c r="AQ114" s="133" t="s">
        <v>91</v>
      </c>
      <c r="AR114" s="70"/>
      <c r="AS114" s="134">
        <v>0</v>
      </c>
      <c r="AT114" s="135">
        <f>ROUND(SUM(AV114:AW114),2)</f>
        <v>0</v>
      </c>
      <c r="AU114" s="136">
        <f>'001 - ZRN - km 2,638 - pr...'!P102</f>
        <v>0</v>
      </c>
      <c r="AV114" s="135">
        <f>'001 - ZRN - km 2,638 - pr...'!J37</f>
        <v>0</v>
      </c>
      <c r="AW114" s="135">
        <f>'001 - ZRN - km 2,638 - pr...'!J38</f>
        <v>0</v>
      </c>
      <c r="AX114" s="135">
        <f>'001 - ZRN - km 2,638 - pr...'!J39</f>
        <v>0</v>
      </c>
      <c r="AY114" s="135">
        <f>'001 - ZRN - km 2,638 - pr...'!J40</f>
        <v>0</v>
      </c>
      <c r="AZ114" s="135">
        <f>'001 - ZRN - km 2,638 - pr...'!F37</f>
        <v>0</v>
      </c>
      <c r="BA114" s="135">
        <f>'001 - ZRN - km 2,638 - pr...'!F38</f>
        <v>0</v>
      </c>
      <c r="BB114" s="135">
        <f>'001 - ZRN - km 2,638 - pr...'!F39</f>
        <v>0</v>
      </c>
      <c r="BC114" s="135">
        <f>'001 - ZRN - km 2,638 - pr...'!F40</f>
        <v>0</v>
      </c>
      <c r="BD114" s="137">
        <f>'001 - ZRN - km 2,638 - pr...'!F41</f>
        <v>0</v>
      </c>
      <c r="BE114" s="4"/>
      <c r="BT114" s="138" t="s">
        <v>96</v>
      </c>
      <c r="BV114" s="138" t="s">
        <v>81</v>
      </c>
      <c r="BW114" s="138" t="s">
        <v>239</v>
      </c>
      <c r="BX114" s="138" t="s">
        <v>237</v>
      </c>
      <c r="CL114" s="138" t="s">
        <v>35</v>
      </c>
    </row>
    <row r="115" s="4" customFormat="1" ht="16.5" customHeight="1">
      <c r="A115" s="139" t="s">
        <v>93</v>
      </c>
      <c r="B115" s="68"/>
      <c r="C115" s="129"/>
      <c r="D115" s="129"/>
      <c r="E115" s="129"/>
      <c r="F115" s="130" t="s">
        <v>162</v>
      </c>
      <c r="G115" s="130"/>
      <c r="H115" s="130"/>
      <c r="I115" s="130"/>
      <c r="J115" s="130"/>
      <c r="K115" s="129"/>
      <c r="L115" s="130" t="s">
        <v>240</v>
      </c>
      <c r="M115" s="130"/>
      <c r="N115" s="130"/>
      <c r="O115" s="130"/>
      <c r="P115" s="130"/>
      <c r="Q115" s="130"/>
      <c r="R115" s="130"/>
      <c r="S115" s="130"/>
      <c r="T115" s="130"/>
      <c r="U115" s="130"/>
      <c r="V115" s="130"/>
      <c r="W115" s="130"/>
      <c r="X115" s="130"/>
      <c r="Y115" s="130"/>
      <c r="Z115" s="130"/>
      <c r="AA115" s="130"/>
      <c r="AB115" s="130"/>
      <c r="AC115" s="130"/>
      <c r="AD115" s="130"/>
      <c r="AE115" s="130"/>
      <c r="AF115" s="130"/>
      <c r="AG115" s="132">
        <f>'002 - VRN - km 2,638 - pr...'!J34</f>
        <v>0</v>
      </c>
      <c r="AH115" s="129"/>
      <c r="AI115" s="129"/>
      <c r="AJ115" s="129"/>
      <c r="AK115" s="129"/>
      <c r="AL115" s="129"/>
      <c r="AM115" s="129"/>
      <c r="AN115" s="132">
        <f>SUM(AG115,AT115)</f>
        <v>0</v>
      </c>
      <c r="AO115" s="129"/>
      <c r="AP115" s="129"/>
      <c r="AQ115" s="133" t="s">
        <v>91</v>
      </c>
      <c r="AR115" s="70"/>
      <c r="AS115" s="134">
        <v>0</v>
      </c>
      <c r="AT115" s="135">
        <f>ROUND(SUM(AV115:AW115),2)</f>
        <v>0</v>
      </c>
      <c r="AU115" s="136">
        <f>'002 - VRN - km 2,638 - pr...'!P95</f>
        <v>0</v>
      </c>
      <c r="AV115" s="135">
        <f>'002 - VRN - km 2,638 - pr...'!J37</f>
        <v>0</v>
      </c>
      <c r="AW115" s="135">
        <f>'002 - VRN - km 2,638 - pr...'!J38</f>
        <v>0</v>
      </c>
      <c r="AX115" s="135">
        <f>'002 - VRN - km 2,638 - pr...'!J39</f>
        <v>0</v>
      </c>
      <c r="AY115" s="135">
        <f>'002 - VRN - km 2,638 - pr...'!J40</f>
        <v>0</v>
      </c>
      <c r="AZ115" s="135">
        <f>'002 - VRN - km 2,638 - pr...'!F37</f>
        <v>0</v>
      </c>
      <c r="BA115" s="135">
        <f>'002 - VRN - km 2,638 - pr...'!F38</f>
        <v>0</v>
      </c>
      <c r="BB115" s="135">
        <f>'002 - VRN - km 2,638 - pr...'!F39</f>
        <v>0</v>
      </c>
      <c r="BC115" s="135">
        <f>'002 - VRN - km 2,638 - pr...'!F40</f>
        <v>0</v>
      </c>
      <c r="BD115" s="137">
        <f>'002 - VRN - km 2,638 - pr...'!F41</f>
        <v>0</v>
      </c>
      <c r="BE115" s="4"/>
      <c r="BT115" s="138" t="s">
        <v>96</v>
      </c>
      <c r="BV115" s="138" t="s">
        <v>81</v>
      </c>
      <c r="BW115" s="138" t="s">
        <v>241</v>
      </c>
      <c r="BX115" s="138" t="s">
        <v>237</v>
      </c>
      <c r="CL115" s="138" t="s">
        <v>35</v>
      </c>
    </row>
    <row r="116" s="4" customFormat="1" ht="23.25" customHeight="1">
      <c r="A116" s="4"/>
      <c r="B116" s="68"/>
      <c r="C116" s="129"/>
      <c r="D116" s="129"/>
      <c r="E116" s="130" t="s">
        <v>242</v>
      </c>
      <c r="F116" s="130"/>
      <c r="G116" s="130"/>
      <c r="H116" s="130"/>
      <c r="I116" s="130"/>
      <c r="J116" s="129"/>
      <c r="K116" s="130" t="s">
        <v>243</v>
      </c>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1">
        <f>ROUND(SUM(AG117:AG119),2)</f>
        <v>0</v>
      </c>
      <c r="AH116" s="129"/>
      <c r="AI116" s="129"/>
      <c r="AJ116" s="129"/>
      <c r="AK116" s="129"/>
      <c r="AL116" s="129"/>
      <c r="AM116" s="129"/>
      <c r="AN116" s="132">
        <f>SUM(AG116,AT116)</f>
        <v>0</v>
      </c>
      <c r="AO116" s="129"/>
      <c r="AP116" s="129"/>
      <c r="AQ116" s="133" t="s">
        <v>91</v>
      </c>
      <c r="AR116" s="70"/>
      <c r="AS116" s="134">
        <f>ROUND(SUM(AS117:AS119),2)</f>
        <v>0</v>
      </c>
      <c r="AT116" s="135">
        <f>ROUND(SUM(AV116:AW116),2)</f>
        <v>0</v>
      </c>
      <c r="AU116" s="136">
        <f>ROUND(SUM(AU117:AU119),5)</f>
        <v>0</v>
      </c>
      <c r="AV116" s="135">
        <f>ROUND(AZ116*L29,2)</f>
        <v>0</v>
      </c>
      <c r="AW116" s="135">
        <f>ROUND(BA116*L30,2)</f>
        <v>0</v>
      </c>
      <c r="AX116" s="135">
        <f>ROUND(BB116*L29,2)</f>
        <v>0</v>
      </c>
      <c r="AY116" s="135">
        <f>ROUND(BC116*L30,2)</f>
        <v>0</v>
      </c>
      <c r="AZ116" s="135">
        <f>ROUND(SUM(AZ117:AZ119),2)</f>
        <v>0</v>
      </c>
      <c r="BA116" s="135">
        <f>ROUND(SUM(BA117:BA119),2)</f>
        <v>0</v>
      </c>
      <c r="BB116" s="135">
        <f>ROUND(SUM(BB117:BB119),2)</f>
        <v>0</v>
      </c>
      <c r="BC116" s="135">
        <f>ROUND(SUM(BC117:BC119),2)</f>
        <v>0</v>
      </c>
      <c r="BD116" s="137">
        <f>ROUND(SUM(BD117:BD119),2)</f>
        <v>0</v>
      </c>
      <c r="BE116" s="4"/>
      <c r="BS116" s="138" t="s">
        <v>78</v>
      </c>
      <c r="BT116" s="138" t="s">
        <v>88</v>
      </c>
      <c r="BU116" s="138" t="s">
        <v>80</v>
      </c>
      <c r="BV116" s="138" t="s">
        <v>81</v>
      </c>
      <c r="BW116" s="138" t="s">
        <v>244</v>
      </c>
      <c r="BX116" s="138" t="s">
        <v>155</v>
      </c>
      <c r="CL116" s="138" t="s">
        <v>35</v>
      </c>
    </row>
    <row r="117" s="4" customFormat="1" ht="16.5" customHeight="1">
      <c r="A117" s="139" t="s">
        <v>93</v>
      </c>
      <c r="B117" s="68"/>
      <c r="C117" s="129"/>
      <c r="D117" s="129"/>
      <c r="E117" s="129"/>
      <c r="F117" s="130" t="s">
        <v>159</v>
      </c>
      <c r="G117" s="130"/>
      <c r="H117" s="130"/>
      <c r="I117" s="130"/>
      <c r="J117" s="130"/>
      <c r="K117" s="129"/>
      <c r="L117" s="130" t="s">
        <v>245</v>
      </c>
      <c r="M117" s="130"/>
      <c r="N117" s="130"/>
      <c r="O117" s="130"/>
      <c r="P117" s="130"/>
      <c r="Q117" s="130"/>
      <c r="R117" s="130"/>
      <c r="S117" s="130"/>
      <c r="T117" s="130"/>
      <c r="U117" s="130"/>
      <c r="V117" s="130"/>
      <c r="W117" s="130"/>
      <c r="X117" s="130"/>
      <c r="Y117" s="130"/>
      <c r="Z117" s="130"/>
      <c r="AA117" s="130"/>
      <c r="AB117" s="130"/>
      <c r="AC117" s="130"/>
      <c r="AD117" s="130"/>
      <c r="AE117" s="130"/>
      <c r="AF117" s="130"/>
      <c r="AG117" s="132">
        <f>'001 - ZRN - km 95,412 - p...'!J34</f>
        <v>0</v>
      </c>
      <c r="AH117" s="129"/>
      <c r="AI117" s="129"/>
      <c r="AJ117" s="129"/>
      <c r="AK117" s="129"/>
      <c r="AL117" s="129"/>
      <c r="AM117" s="129"/>
      <c r="AN117" s="132">
        <f>SUM(AG117,AT117)</f>
        <v>0</v>
      </c>
      <c r="AO117" s="129"/>
      <c r="AP117" s="129"/>
      <c r="AQ117" s="133" t="s">
        <v>91</v>
      </c>
      <c r="AR117" s="70"/>
      <c r="AS117" s="134">
        <v>0</v>
      </c>
      <c r="AT117" s="135">
        <f>ROUND(SUM(AV117:AW117),2)</f>
        <v>0</v>
      </c>
      <c r="AU117" s="136">
        <f>'001 - ZRN - km 95,412 - p...'!P103</f>
        <v>0</v>
      </c>
      <c r="AV117" s="135">
        <f>'001 - ZRN - km 95,412 - p...'!J37</f>
        <v>0</v>
      </c>
      <c r="AW117" s="135">
        <f>'001 - ZRN - km 95,412 - p...'!J38</f>
        <v>0</v>
      </c>
      <c r="AX117" s="135">
        <f>'001 - ZRN - km 95,412 - p...'!J39</f>
        <v>0</v>
      </c>
      <c r="AY117" s="135">
        <f>'001 - ZRN - km 95,412 - p...'!J40</f>
        <v>0</v>
      </c>
      <c r="AZ117" s="135">
        <f>'001 - ZRN - km 95,412 - p...'!F37</f>
        <v>0</v>
      </c>
      <c r="BA117" s="135">
        <f>'001 - ZRN - km 95,412 - p...'!F38</f>
        <v>0</v>
      </c>
      <c r="BB117" s="135">
        <f>'001 - ZRN - km 95,412 - p...'!F39</f>
        <v>0</v>
      </c>
      <c r="BC117" s="135">
        <f>'001 - ZRN - km 95,412 - p...'!F40</f>
        <v>0</v>
      </c>
      <c r="BD117" s="137">
        <f>'001 - ZRN - km 95,412 - p...'!F41</f>
        <v>0</v>
      </c>
      <c r="BE117" s="4"/>
      <c r="BT117" s="138" t="s">
        <v>96</v>
      </c>
      <c r="BV117" s="138" t="s">
        <v>81</v>
      </c>
      <c r="BW117" s="138" t="s">
        <v>246</v>
      </c>
      <c r="BX117" s="138" t="s">
        <v>244</v>
      </c>
      <c r="CL117" s="138" t="s">
        <v>35</v>
      </c>
    </row>
    <row r="118" s="4" customFormat="1" ht="16.5" customHeight="1">
      <c r="A118" s="139" t="s">
        <v>93</v>
      </c>
      <c r="B118" s="68"/>
      <c r="C118" s="129"/>
      <c r="D118" s="129"/>
      <c r="E118" s="129"/>
      <c r="F118" s="130" t="s">
        <v>162</v>
      </c>
      <c r="G118" s="130"/>
      <c r="H118" s="130"/>
      <c r="I118" s="130"/>
      <c r="J118" s="130"/>
      <c r="K118" s="129"/>
      <c r="L118" s="130" t="s">
        <v>247</v>
      </c>
      <c r="M118" s="130"/>
      <c r="N118" s="130"/>
      <c r="O118" s="130"/>
      <c r="P118" s="130"/>
      <c r="Q118" s="130"/>
      <c r="R118" s="130"/>
      <c r="S118" s="130"/>
      <c r="T118" s="130"/>
      <c r="U118" s="130"/>
      <c r="V118" s="130"/>
      <c r="W118" s="130"/>
      <c r="X118" s="130"/>
      <c r="Y118" s="130"/>
      <c r="Z118" s="130"/>
      <c r="AA118" s="130"/>
      <c r="AB118" s="130"/>
      <c r="AC118" s="130"/>
      <c r="AD118" s="130"/>
      <c r="AE118" s="130"/>
      <c r="AF118" s="130"/>
      <c r="AG118" s="132">
        <f>'002 - ZRN - km 95,412 - s...'!J34</f>
        <v>0</v>
      </c>
      <c r="AH118" s="129"/>
      <c r="AI118" s="129"/>
      <c r="AJ118" s="129"/>
      <c r="AK118" s="129"/>
      <c r="AL118" s="129"/>
      <c r="AM118" s="129"/>
      <c r="AN118" s="132">
        <f>SUM(AG118,AT118)</f>
        <v>0</v>
      </c>
      <c r="AO118" s="129"/>
      <c r="AP118" s="129"/>
      <c r="AQ118" s="133" t="s">
        <v>91</v>
      </c>
      <c r="AR118" s="70"/>
      <c r="AS118" s="134">
        <v>0</v>
      </c>
      <c r="AT118" s="135">
        <f>ROUND(SUM(AV118:AW118),2)</f>
        <v>0</v>
      </c>
      <c r="AU118" s="136">
        <f>'002 - ZRN - km 95,412 - s...'!P95</f>
        <v>0</v>
      </c>
      <c r="AV118" s="135">
        <f>'002 - ZRN - km 95,412 - s...'!J37</f>
        <v>0</v>
      </c>
      <c r="AW118" s="135">
        <f>'002 - ZRN - km 95,412 - s...'!J38</f>
        <v>0</v>
      </c>
      <c r="AX118" s="135">
        <f>'002 - ZRN - km 95,412 - s...'!J39</f>
        <v>0</v>
      </c>
      <c r="AY118" s="135">
        <f>'002 - ZRN - km 95,412 - s...'!J40</f>
        <v>0</v>
      </c>
      <c r="AZ118" s="135">
        <f>'002 - ZRN - km 95,412 - s...'!F37</f>
        <v>0</v>
      </c>
      <c r="BA118" s="135">
        <f>'002 - ZRN - km 95,412 - s...'!F38</f>
        <v>0</v>
      </c>
      <c r="BB118" s="135">
        <f>'002 - ZRN - km 95,412 - s...'!F39</f>
        <v>0</v>
      </c>
      <c r="BC118" s="135">
        <f>'002 - ZRN - km 95,412 - s...'!F40</f>
        <v>0</v>
      </c>
      <c r="BD118" s="137">
        <f>'002 - ZRN - km 95,412 - s...'!F41</f>
        <v>0</v>
      </c>
      <c r="BE118" s="4"/>
      <c r="BT118" s="138" t="s">
        <v>96</v>
      </c>
      <c r="BV118" s="138" t="s">
        <v>81</v>
      </c>
      <c r="BW118" s="138" t="s">
        <v>248</v>
      </c>
      <c r="BX118" s="138" t="s">
        <v>244</v>
      </c>
      <c r="CL118" s="138" t="s">
        <v>35</v>
      </c>
    </row>
    <row r="119" s="4" customFormat="1" ht="16.5" customHeight="1">
      <c r="A119" s="139" t="s">
        <v>93</v>
      </c>
      <c r="B119" s="68"/>
      <c r="C119" s="129"/>
      <c r="D119" s="129"/>
      <c r="E119" s="129"/>
      <c r="F119" s="130" t="s">
        <v>249</v>
      </c>
      <c r="G119" s="130"/>
      <c r="H119" s="130"/>
      <c r="I119" s="130"/>
      <c r="J119" s="130"/>
      <c r="K119" s="129"/>
      <c r="L119" s="130" t="s">
        <v>250</v>
      </c>
      <c r="M119" s="130"/>
      <c r="N119" s="130"/>
      <c r="O119" s="130"/>
      <c r="P119" s="130"/>
      <c r="Q119" s="130"/>
      <c r="R119" s="130"/>
      <c r="S119" s="130"/>
      <c r="T119" s="130"/>
      <c r="U119" s="130"/>
      <c r="V119" s="130"/>
      <c r="W119" s="130"/>
      <c r="X119" s="130"/>
      <c r="Y119" s="130"/>
      <c r="Z119" s="130"/>
      <c r="AA119" s="130"/>
      <c r="AB119" s="130"/>
      <c r="AC119" s="130"/>
      <c r="AD119" s="130"/>
      <c r="AE119" s="130"/>
      <c r="AF119" s="130"/>
      <c r="AG119" s="132">
        <f>'003 - VRN - km 95,412'!J34</f>
        <v>0</v>
      </c>
      <c r="AH119" s="129"/>
      <c r="AI119" s="129"/>
      <c r="AJ119" s="129"/>
      <c r="AK119" s="129"/>
      <c r="AL119" s="129"/>
      <c r="AM119" s="129"/>
      <c r="AN119" s="132">
        <f>SUM(AG119,AT119)</f>
        <v>0</v>
      </c>
      <c r="AO119" s="129"/>
      <c r="AP119" s="129"/>
      <c r="AQ119" s="133" t="s">
        <v>91</v>
      </c>
      <c r="AR119" s="70"/>
      <c r="AS119" s="134">
        <v>0</v>
      </c>
      <c r="AT119" s="135">
        <f>ROUND(SUM(AV119:AW119),2)</f>
        <v>0</v>
      </c>
      <c r="AU119" s="136">
        <f>'003 - VRN - km 95,412'!P95</f>
        <v>0</v>
      </c>
      <c r="AV119" s="135">
        <f>'003 - VRN - km 95,412'!J37</f>
        <v>0</v>
      </c>
      <c r="AW119" s="135">
        <f>'003 - VRN - km 95,412'!J38</f>
        <v>0</v>
      </c>
      <c r="AX119" s="135">
        <f>'003 - VRN - km 95,412'!J39</f>
        <v>0</v>
      </c>
      <c r="AY119" s="135">
        <f>'003 - VRN - km 95,412'!J40</f>
        <v>0</v>
      </c>
      <c r="AZ119" s="135">
        <f>'003 - VRN - km 95,412'!F37</f>
        <v>0</v>
      </c>
      <c r="BA119" s="135">
        <f>'003 - VRN - km 95,412'!F38</f>
        <v>0</v>
      </c>
      <c r="BB119" s="135">
        <f>'003 - VRN - km 95,412'!F39</f>
        <v>0</v>
      </c>
      <c r="BC119" s="135">
        <f>'003 - VRN - km 95,412'!F40</f>
        <v>0</v>
      </c>
      <c r="BD119" s="137">
        <f>'003 - VRN - km 95,412'!F41</f>
        <v>0</v>
      </c>
      <c r="BE119" s="4"/>
      <c r="BT119" s="138" t="s">
        <v>96</v>
      </c>
      <c r="BV119" s="138" t="s">
        <v>81</v>
      </c>
      <c r="BW119" s="138" t="s">
        <v>251</v>
      </c>
      <c r="BX119" s="138" t="s">
        <v>244</v>
      </c>
      <c r="CL119" s="138" t="s">
        <v>35</v>
      </c>
    </row>
    <row r="120" s="7" customFormat="1" ht="16.5" customHeight="1">
      <c r="A120" s="7"/>
      <c r="B120" s="116"/>
      <c r="C120" s="117"/>
      <c r="D120" s="118" t="s">
        <v>252</v>
      </c>
      <c r="E120" s="118"/>
      <c r="F120" s="118"/>
      <c r="G120" s="118"/>
      <c r="H120" s="118"/>
      <c r="I120" s="119"/>
      <c r="J120" s="118" t="s">
        <v>253</v>
      </c>
      <c r="K120" s="118"/>
      <c r="L120" s="118"/>
      <c r="M120" s="118"/>
      <c r="N120" s="118"/>
      <c r="O120" s="118"/>
      <c r="P120" s="118"/>
      <c r="Q120" s="118"/>
      <c r="R120" s="118"/>
      <c r="S120" s="118"/>
      <c r="T120" s="118"/>
      <c r="U120" s="118"/>
      <c r="V120" s="118"/>
      <c r="W120" s="118"/>
      <c r="X120" s="118"/>
      <c r="Y120" s="118"/>
      <c r="Z120" s="118"/>
      <c r="AA120" s="118"/>
      <c r="AB120" s="118"/>
      <c r="AC120" s="118"/>
      <c r="AD120" s="118"/>
      <c r="AE120" s="118"/>
      <c r="AF120" s="118"/>
      <c r="AG120" s="120">
        <f>ROUND(SUM(AG121:AG122),2)</f>
        <v>0</v>
      </c>
      <c r="AH120" s="119"/>
      <c r="AI120" s="119"/>
      <c r="AJ120" s="119"/>
      <c r="AK120" s="119"/>
      <c r="AL120" s="119"/>
      <c r="AM120" s="119"/>
      <c r="AN120" s="121">
        <f>SUM(AG120,AT120)</f>
        <v>0</v>
      </c>
      <c r="AO120" s="119"/>
      <c r="AP120" s="119"/>
      <c r="AQ120" s="122" t="s">
        <v>85</v>
      </c>
      <c r="AR120" s="123"/>
      <c r="AS120" s="124">
        <f>ROUND(SUM(AS121:AS122),2)</f>
        <v>0</v>
      </c>
      <c r="AT120" s="125">
        <f>ROUND(SUM(AV120:AW120),2)</f>
        <v>0</v>
      </c>
      <c r="AU120" s="126">
        <f>ROUND(SUM(AU121:AU122),5)</f>
        <v>0</v>
      </c>
      <c r="AV120" s="125">
        <f>ROUND(AZ120*L29,2)</f>
        <v>0</v>
      </c>
      <c r="AW120" s="125">
        <f>ROUND(BA120*L30,2)</f>
        <v>0</v>
      </c>
      <c r="AX120" s="125">
        <f>ROUND(BB120*L29,2)</f>
        <v>0</v>
      </c>
      <c r="AY120" s="125">
        <f>ROUND(BC120*L30,2)</f>
        <v>0</v>
      </c>
      <c r="AZ120" s="125">
        <f>ROUND(SUM(AZ121:AZ122),2)</f>
        <v>0</v>
      </c>
      <c r="BA120" s="125">
        <f>ROUND(SUM(BA121:BA122),2)</f>
        <v>0</v>
      </c>
      <c r="BB120" s="125">
        <f>ROUND(SUM(BB121:BB122),2)</f>
        <v>0</v>
      </c>
      <c r="BC120" s="125">
        <f>ROUND(SUM(BC121:BC122),2)</f>
        <v>0</v>
      </c>
      <c r="BD120" s="127">
        <f>ROUND(SUM(BD121:BD122),2)</f>
        <v>0</v>
      </c>
      <c r="BE120" s="7"/>
      <c r="BS120" s="128" t="s">
        <v>78</v>
      </c>
      <c r="BT120" s="128" t="s">
        <v>86</v>
      </c>
      <c r="BU120" s="128" t="s">
        <v>80</v>
      </c>
      <c r="BV120" s="128" t="s">
        <v>81</v>
      </c>
      <c r="BW120" s="128" t="s">
        <v>254</v>
      </c>
      <c r="BX120" s="128" t="s">
        <v>5</v>
      </c>
      <c r="CL120" s="128" t="s">
        <v>35</v>
      </c>
      <c r="CM120" s="128" t="s">
        <v>88</v>
      </c>
    </row>
    <row r="121" s="4" customFormat="1" ht="23.25" customHeight="1">
      <c r="A121" s="139" t="s">
        <v>93</v>
      </c>
      <c r="B121" s="68"/>
      <c r="C121" s="129"/>
      <c r="D121" s="129"/>
      <c r="E121" s="130" t="s">
        <v>255</v>
      </c>
      <c r="F121" s="130"/>
      <c r="G121" s="130"/>
      <c r="H121" s="130"/>
      <c r="I121" s="130"/>
      <c r="J121" s="129"/>
      <c r="K121" s="130" t="s">
        <v>256</v>
      </c>
      <c r="L121" s="130"/>
      <c r="M121" s="130"/>
      <c r="N121" s="130"/>
      <c r="O121" s="130"/>
      <c r="P121" s="130"/>
      <c r="Q121" s="130"/>
      <c r="R121" s="130"/>
      <c r="S121" s="130"/>
      <c r="T121" s="130"/>
      <c r="U121" s="130"/>
      <c r="V121" s="130"/>
      <c r="W121" s="130"/>
      <c r="X121" s="130"/>
      <c r="Y121" s="130"/>
      <c r="Z121" s="130"/>
      <c r="AA121" s="130"/>
      <c r="AB121" s="130"/>
      <c r="AC121" s="130"/>
      <c r="AD121" s="130"/>
      <c r="AE121" s="130"/>
      <c r="AF121" s="130"/>
      <c r="AG121" s="132">
        <f>'SO 01–14-01 - Orientační ...'!J32</f>
        <v>0</v>
      </c>
      <c r="AH121" s="129"/>
      <c r="AI121" s="129"/>
      <c r="AJ121" s="129"/>
      <c r="AK121" s="129"/>
      <c r="AL121" s="129"/>
      <c r="AM121" s="129"/>
      <c r="AN121" s="132">
        <f>SUM(AG121,AT121)</f>
        <v>0</v>
      </c>
      <c r="AO121" s="129"/>
      <c r="AP121" s="129"/>
      <c r="AQ121" s="133" t="s">
        <v>91</v>
      </c>
      <c r="AR121" s="70"/>
      <c r="AS121" s="134">
        <v>0</v>
      </c>
      <c r="AT121" s="135">
        <f>ROUND(SUM(AV121:AW121),2)</f>
        <v>0</v>
      </c>
      <c r="AU121" s="136">
        <f>'SO 01–14-01 - Orientační ...'!P88</f>
        <v>0</v>
      </c>
      <c r="AV121" s="135">
        <f>'SO 01–14-01 - Orientační ...'!J35</f>
        <v>0</v>
      </c>
      <c r="AW121" s="135">
        <f>'SO 01–14-01 - Orientační ...'!J36</f>
        <v>0</v>
      </c>
      <c r="AX121" s="135">
        <f>'SO 01–14-01 - Orientační ...'!J37</f>
        <v>0</v>
      </c>
      <c r="AY121" s="135">
        <f>'SO 01–14-01 - Orientační ...'!J38</f>
        <v>0</v>
      </c>
      <c r="AZ121" s="135">
        <f>'SO 01–14-01 - Orientační ...'!F35</f>
        <v>0</v>
      </c>
      <c r="BA121" s="135">
        <f>'SO 01–14-01 - Orientační ...'!F36</f>
        <v>0</v>
      </c>
      <c r="BB121" s="135">
        <f>'SO 01–14-01 - Orientační ...'!F37</f>
        <v>0</v>
      </c>
      <c r="BC121" s="135">
        <f>'SO 01–14-01 - Orientační ...'!F38</f>
        <v>0</v>
      </c>
      <c r="BD121" s="137">
        <f>'SO 01–14-01 - Orientační ...'!F39</f>
        <v>0</v>
      </c>
      <c r="BE121" s="4"/>
      <c r="BT121" s="138" t="s">
        <v>88</v>
      </c>
      <c r="BV121" s="138" t="s">
        <v>81</v>
      </c>
      <c r="BW121" s="138" t="s">
        <v>257</v>
      </c>
      <c r="BX121" s="138" t="s">
        <v>254</v>
      </c>
      <c r="CL121" s="138" t="s">
        <v>35</v>
      </c>
    </row>
    <row r="122" s="4" customFormat="1" ht="23.25" customHeight="1">
      <c r="A122" s="139" t="s">
        <v>93</v>
      </c>
      <c r="B122" s="68"/>
      <c r="C122" s="129"/>
      <c r="D122" s="129"/>
      <c r="E122" s="130" t="s">
        <v>258</v>
      </c>
      <c r="F122" s="130"/>
      <c r="G122" s="130"/>
      <c r="H122" s="130"/>
      <c r="I122" s="130"/>
      <c r="J122" s="129"/>
      <c r="K122" s="130" t="s">
        <v>259</v>
      </c>
      <c r="L122" s="130"/>
      <c r="M122" s="130"/>
      <c r="N122" s="130"/>
      <c r="O122" s="130"/>
      <c r="P122" s="130"/>
      <c r="Q122" s="130"/>
      <c r="R122" s="130"/>
      <c r="S122" s="130"/>
      <c r="T122" s="130"/>
      <c r="U122" s="130"/>
      <c r="V122" s="130"/>
      <c r="W122" s="130"/>
      <c r="X122" s="130"/>
      <c r="Y122" s="130"/>
      <c r="Z122" s="130"/>
      <c r="AA122" s="130"/>
      <c r="AB122" s="130"/>
      <c r="AC122" s="130"/>
      <c r="AD122" s="130"/>
      <c r="AE122" s="130"/>
      <c r="AF122" s="130"/>
      <c r="AG122" s="132">
        <f>'SO 01–14-02 - Orientační ...'!J32</f>
        <v>0</v>
      </c>
      <c r="AH122" s="129"/>
      <c r="AI122" s="129"/>
      <c r="AJ122" s="129"/>
      <c r="AK122" s="129"/>
      <c r="AL122" s="129"/>
      <c r="AM122" s="129"/>
      <c r="AN122" s="132">
        <f>SUM(AG122,AT122)</f>
        <v>0</v>
      </c>
      <c r="AO122" s="129"/>
      <c r="AP122" s="129"/>
      <c r="AQ122" s="133" t="s">
        <v>91</v>
      </c>
      <c r="AR122" s="70"/>
      <c r="AS122" s="134">
        <v>0</v>
      </c>
      <c r="AT122" s="135">
        <f>ROUND(SUM(AV122:AW122),2)</f>
        <v>0</v>
      </c>
      <c r="AU122" s="136">
        <f>'SO 01–14-02 - Orientační ...'!P88</f>
        <v>0</v>
      </c>
      <c r="AV122" s="135">
        <f>'SO 01–14-02 - Orientační ...'!J35</f>
        <v>0</v>
      </c>
      <c r="AW122" s="135">
        <f>'SO 01–14-02 - Orientační ...'!J36</f>
        <v>0</v>
      </c>
      <c r="AX122" s="135">
        <f>'SO 01–14-02 - Orientační ...'!J37</f>
        <v>0</v>
      </c>
      <c r="AY122" s="135">
        <f>'SO 01–14-02 - Orientační ...'!J38</f>
        <v>0</v>
      </c>
      <c r="AZ122" s="135">
        <f>'SO 01–14-02 - Orientační ...'!F35</f>
        <v>0</v>
      </c>
      <c r="BA122" s="135">
        <f>'SO 01–14-02 - Orientační ...'!F36</f>
        <v>0</v>
      </c>
      <c r="BB122" s="135">
        <f>'SO 01–14-02 - Orientační ...'!F37</f>
        <v>0</v>
      </c>
      <c r="BC122" s="135">
        <f>'SO 01–14-02 - Orientační ...'!F38</f>
        <v>0</v>
      </c>
      <c r="BD122" s="137">
        <f>'SO 01–14-02 - Orientační ...'!F39</f>
        <v>0</v>
      </c>
      <c r="BE122" s="4"/>
      <c r="BT122" s="138" t="s">
        <v>88</v>
      </c>
      <c r="BV122" s="138" t="s">
        <v>81</v>
      </c>
      <c r="BW122" s="138" t="s">
        <v>260</v>
      </c>
      <c r="BX122" s="138" t="s">
        <v>254</v>
      </c>
      <c r="CL122" s="138" t="s">
        <v>35</v>
      </c>
    </row>
    <row r="123" s="7" customFormat="1" ht="24.75" customHeight="1">
      <c r="A123" s="7"/>
      <c r="B123" s="116"/>
      <c r="C123" s="117"/>
      <c r="D123" s="118" t="s">
        <v>261</v>
      </c>
      <c r="E123" s="118"/>
      <c r="F123" s="118"/>
      <c r="G123" s="118"/>
      <c r="H123" s="118"/>
      <c r="I123" s="119"/>
      <c r="J123" s="118" t="s">
        <v>262</v>
      </c>
      <c r="K123" s="118"/>
      <c r="L123" s="118"/>
      <c r="M123" s="118"/>
      <c r="N123" s="118"/>
      <c r="O123" s="118"/>
      <c r="P123" s="118"/>
      <c r="Q123" s="118"/>
      <c r="R123" s="118"/>
      <c r="S123" s="118"/>
      <c r="T123" s="118"/>
      <c r="U123" s="118"/>
      <c r="V123" s="118"/>
      <c r="W123" s="118"/>
      <c r="X123" s="118"/>
      <c r="Y123" s="118"/>
      <c r="Z123" s="118"/>
      <c r="AA123" s="118"/>
      <c r="AB123" s="118"/>
      <c r="AC123" s="118"/>
      <c r="AD123" s="118"/>
      <c r="AE123" s="118"/>
      <c r="AF123" s="118"/>
      <c r="AG123" s="120">
        <f>ROUND(SUM(AG124:AG125),2)</f>
        <v>0</v>
      </c>
      <c r="AH123" s="119"/>
      <c r="AI123" s="119"/>
      <c r="AJ123" s="119"/>
      <c r="AK123" s="119"/>
      <c r="AL123" s="119"/>
      <c r="AM123" s="119"/>
      <c r="AN123" s="121">
        <f>SUM(AG123,AT123)</f>
        <v>0</v>
      </c>
      <c r="AO123" s="119"/>
      <c r="AP123" s="119"/>
      <c r="AQ123" s="122" t="s">
        <v>85</v>
      </c>
      <c r="AR123" s="123"/>
      <c r="AS123" s="124">
        <f>ROUND(SUM(AS124:AS125),2)</f>
        <v>0</v>
      </c>
      <c r="AT123" s="125">
        <f>ROUND(SUM(AV123:AW123),2)</f>
        <v>0</v>
      </c>
      <c r="AU123" s="126">
        <f>ROUND(SUM(AU124:AU125),5)</f>
        <v>0</v>
      </c>
      <c r="AV123" s="125">
        <f>ROUND(AZ123*L29,2)</f>
        <v>0</v>
      </c>
      <c r="AW123" s="125">
        <f>ROUND(BA123*L30,2)</f>
        <v>0</v>
      </c>
      <c r="AX123" s="125">
        <f>ROUND(BB123*L29,2)</f>
        <v>0</v>
      </c>
      <c r="AY123" s="125">
        <f>ROUND(BC123*L30,2)</f>
        <v>0</v>
      </c>
      <c r="AZ123" s="125">
        <f>ROUND(SUM(AZ124:AZ125),2)</f>
        <v>0</v>
      </c>
      <c r="BA123" s="125">
        <f>ROUND(SUM(BA124:BA125),2)</f>
        <v>0</v>
      </c>
      <c r="BB123" s="125">
        <f>ROUND(SUM(BB124:BB125),2)</f>
        <v>0</v>
      </c>
      <c r="BC123" s="125">
        <f>ROUND(SUM(BC124:BC125),2)</f>
        <v>0</v>
      </c>
      <c r="BD123" s="127">
        <f>ROUND(SUM(BD124:BD125),2)</f>
        <v>0</v>
      </c>
      <c r="BE123" s="7"/>
      <c r="BS123" s="128" t="s">
        <v>78</v>
      </c>
      <c r="BT123" s="128" t="s">
        <v>86</v>
      </c>
      <c r="BU123" s="128" t="s">
        <v>80</v>
      </c>
      <c r="BV123" s="128" t="s">
        <v>81</v>
      </c>
      <c r="BW123" s="128" t="s">
        <v>263</v>
      </c>
      <c r="BX123" s="128" t="s">
        <v>5</v>
      </c>
      <c r="CL123" s="128" t="s">
        <v>35</v>
      </c>
      <c r="CM123" s="128" t="s">
        <v>88</v>
      </c>
    </row>
    <row r="124" s="4" customFormat="1" ht="23.25" customHeight="1">
      <c r="A124" s="139" t="s">
        <v>93</v>
      </c>
      <c r="B124" s="68"/>
      <c r="C124" s="129"/>
      <c r="D124" s="129"/>
      <c r="E124" s="130" t="s">
        <v>264</v>
      </c>
      <c r="F124" s="130"/>
      <c r="G124" s="130"/>
      <c r="H124" s="130"/>
      <c r="I124" s="130"/>
      <c r="J124" s="129"/>
      <c r="K124" s="130" t="s">
        <v>265</v>
      </c>
      <c r="L124" s="130"/>
      <c r="M124" s="130"/>
      <c r="N124" s="130"/>
      <c r="O124" s="130"/>
      <c r="P124" s="130"/>
      <c r="Q124" s="130"/>
      <c r="R124" s="130"/>
      <c r="S124" s="130"/>
      <c r="T124" s="130"/>
      <c r="U124" s="130"/>
      <c r="V124" s="130"/>
      <c r="W124" s="130"/>
      <c r="X124" s="130"/>
      <c r="Y124" s="130"/>
      <c r="Z124" s="130"/>
      <c r="AA124" s="130"/>
      <c r="AB124" s="130"/>
      <c r="AC124" s="130"/>
      <c r="AD124" s="130"/>
      <c r="AE124" s="130"/>
      <c r="AF124" s="130"/>
      <c r="AG124" s="132">
        <f>'SO 01–15-01 - Osvětlení a...'!J32</f>
        <v>0</v>
      </c>
      <c r="AH124" s="129"/>
      <c r="AI124" s="129"/>
      <c r="AJ124" s="129"/>
      <c r="AK124" s="129"/>
      <c r="AL124" s="129"/>
      <c r="AM124" s="129"/>
      <c r="AN124" s="132">
        <f>SUM(AG124,AT124)</f>
        <v>0</v>
      </c>
      <c r="AO124" s="129"/>
      <c r="AP124" s="129"/>
      <c r="AQ124" s="133" t="s">
        <v>91</v>
      </c>
      <c r="AR124" s="70"/>
      <c r="AS124" s="134">
        <v>0</v>
      </c>
      <c r="AT124" s="135">
        <f>ROUND(SUM(AV124:AW124),2)</f>
        <v>0</v>
      </c>
      <c r="AU124" s="136">
        <f>'SO 01–15-01 - Osvětlení a...'!P90</f>
        <v>0</v>
      </c>
      <c r="AV124" s="135">
        <f>'SO 01–15-01 - Osvětlení a...'!J35</f>
        <v>0</v>
      </c>
      <c r="AW124" s="135">
        <f>'SO 01–15-01 - Osvětlení a...'!J36</f>
        <v>0</v>
      </c>
      <c r="AX124" s="135">
        <f>'SO 01–15-01 - Osvětlení a...'!J37</f>
        <v>0</v>
      </c>
      <c r="AY124" s="135">
        <f>'SO 01–15-01 - Osvětlení a...'!J38</f>
        <v>0</v>
      </c>
      <c r="AZ124" s="135">
        <f>'SO 01–15-01 - Osvětlení a...'!F35</f>
        <v>0</v>
      </c>
      <c r="BA124" s="135">
        <f>'SO 01–15-01 - Osvětlení a...'!F36</f>
        <v>0</v>
      </c>
      <c r="BB124" s="135">
        <f>'SO 01–15-01 - Osvětlení a...'!F37</f>
        <v>0</v>
      </c>
      <c r="BC124" s="135">
        <f>'SO 01–15-01 - Osvětlení a...'!F38</f>
        <v>0</v>
      </c>
      <c r="BD124" s="137">
        <f>'SO 01–15-01 - Osvětlení a...'!F39</f>
        <v>0</v>
      </c>
      <c r="BE124" s="4"/>
      <c r="BT124" s="138" t="s">
        <v>88</v>
      </c>
      <c r="BV124" s="138" t="s">
        <v>81</v>
      </c>
      <c r="BW124" s="138" t="s">
        <v>266</v>
      </c>
      <c r="BX124" s="138" t="s">
        <v>263</v>
      </c>
      <c r="CL124" s="138" t="s">
        <v>35</v>
      </c>
    </row>
    <row r="125" s="4" customFormat="1" ht="23.25" customHeight="1">
      <c r="A125" s="139" t="s">
        <v>93</v>
      </c>
      <c r="B125" s="68"/>
      <c r="C125" s="129"/>
      <c r="D125" s="129"/>
      <c r="E125" s="130" t="s">
        <v>267</v>
      </c>
      <c r="F125" s="130"/>
      <c r="G125" s="130"/>
      <c r="H125" s="130"/>
      <c r="I125" s="130"/>
      <c r="J125" s="129"/>
      <c r="K125" s="130" t="s">
        <v>268</v>
      </c>
      <c r="L125" s="130"/>
      <c r="M125" s="130"/>
      <c r="N125" s="130"/>
      <c r="O125" s="130"/>
      <c r="P125" s="130"/>
      <c r="Q125" s="130"/>
      <c r="R125" s="130"/>
      <c r="S125" s="130"/>
      <c r="T125" s="130"/>
      <c r="U125" s="130"/>
      <c r="V125" s="130"/>
      <c r="W125" s="130"/>
      <c r="X125" s="130"/>
      <c r="Y125" s="130"/>
      <c r="Z125" s="130"/>
      <c r="AA125" s="130"/>
      <c r="AB125" s="130"/>
      <c r="AC125" s="130"/>
      <c r="AD125" s="130"/>
      <c r="AE125" s="130"/>
      <c r="AF125" s="130"/>
      <c r="AG125" s="132">
        <f>'SO 01–15-02 - Osvětlení a...'!J32</f>
        <v>0</v>
      </c>
      <c r="AH125" s="129"/>
      <c r="AI125" s="129"/>
      <c r="AJ125" s="129"/>
      <c r="AK125" s="129"/>
      <c r="AL125" s="129"/>
      <c r="AM125" s="129"/>
      <c r="AN125" s="132">
        <f>SUM(AG125,AT125)</f>
        <v>0</v>
      </c>
      <c r="AO125" s="129"/>
      <c r="AP125" s="129"/>
      <c r="AQ125" s="133" t="s">
        <v>91</v>
      </c>
      <c r="AR125" s="70"/>
      <c r="AS125" s="134">
        <v>0</v>
      </c>
      <c r="AT125" s="135">
        <f>ROUND(SUM(AV125:AW125),2)</f>
        <v>0</v>
      </c>
      <c r="AU125" s="136">
        <f>'SO 01–15-02 - Osvětlení a...'!P90</f>
        <v>0</v>
      </c>
      <c r="AV125" s="135">
        <f>'SO 01–15-02 - Osvětlení a...'!J35</f>
        <v>0</v>
      </c>
      <c r="AW125" s="135">
        <f>'SO 01–15-02 - Osvětlení a...'!J36</f>
        <v>0</v>
      </c>
      <c r="AX125" s="135">
        <f>'SO 01–15-02 - Osvětlení a...'!J37</f>
        <v>0</v>
      </c>
      <c r="AY125" s="135">
        <f>'SO 01–15-02 - Osvětlení a...'!J38</f>
        <v>0</v>
      </c>
      <c r="AZ125" s="135">
        <f>'SO 01–15-02 - Osvětlení a...'!F35</f>
        <v>0</v>
      </c>
      <c r="BA125" s="135">
        <f>'SO 01–15-02 - Osvětlení a...'!F36</f>
        <v>0</v>
      </c>
      <c r="BB125" s="135">
        <f>'SO 01–15-02 - Osvětlení a...'!F37</f>
        <v>0</v>
      </c>
      <c r="BC125" s="135">
        <f>'SO 01–15-02 - Osvětlení a...'!F38</f>
        <v>0</v>
      </c>
      <c r="BD125" s="137">
        <f>'SO 01–15-02 - Osvětlení a...'!F39</f>
        <v>0</v>
      </c>
      <c r="BE125" s="4"/>
      <c r="BT125" s="138" t="s">
        <v>88</v>
      </c>
      <c r="BV125" s="138" t="s">
        <v>81</v>
      </c>
      <c r="BW125" s="138" t="s">
        <v>269</v>
      </c>
      <c r="BX125" s="138" t="s">
        <v>263</v>
      </c>
      <c r="CL125" s="138" t="s">
        <v>35</v>
      </c>
    </row>
    <row r="126" s="7" customFormat="1" ht="24.75" customHeight="1">
      <c r="A126" s="139" t="s">
        <v>93</v>
      </c>
      <c r="B126" s="116"/>
      <c r="C126" s="117"/>
      <c r="D126" s="118" t="s">
        <v>270</v>
      </c>
      <c r="E126" s="118"/>
      <c r="F126" s="118"/>
      <c r="G126" s="118"/>
      <c r="H126" s="118"/>
      <c r="I126" s="119"/>
      <c r="J126" s="118" t="s">
        <v>271</v>
      </c>
      <c r="K126" s="118"/>
      <c r="L126" s="118"/>
      <c r="M126" s="118"/>
      <c r="N126" s="118"/>
      <c r="O126" s="118"/>
      <c r="P126" s="118"/>
      <c r="Q126" s="118"/>
      <c r="R126" s="118"/>
      <c r="S126" s="118"/>
      <c r="T126" s="118"/>
      <c r="U126" s="118"/>
      <c r="V126" s="118"/>
      <c r="W126" s="118"/>
      <c r="X126" s="118"/>
      <c r="Y126" s="118"/>
      <c r="Z126" s="118"/>
      <c r="AA126" s="118"/>
      <c r="AB126" s="118"/>
      <c r="AC126" s="118"/>
      <c r="AD126" s="118"/>
      <c r="AE126" s="118"/>
      <c r="AF126" s="118"/>
      <c r="AG126" s="121">
        <f>'MZ -  NEOCEŇOVAT! Rekapit...'!J30</f>
        <v>0</v>
      </c>
      <c r="AH126" s="119"/>
      <c r="AI126" s="119"/>
      <c r="AJ126" s="119"/>
      <c r="AK126" s="119"/>
      <c r="AL126" s="119"/>
      <c r="AM126" s="119"/>
      <c r="AN126" s="121">
        <f>SUM(AG126,AT126)</f>
        <v>0</v>
      </c>
      <c r="AO126" s="119"/>
      <c r="AP126" s="119"/>
      <c r="AQ126" s="122" t="s">
        <v>85</v>
      </c>
      <c r="AR126" s="123"/>
      <c r="AS126" s="124">
        <v>0</v>
      </c>
      <c r="AT126" s="125">
        <f>ROUND(SUM(AV126:AW126),2)</f>
        <v>0</v>
      </c>
      <c r="AU126" s="126">
        <f>'MZ -  NEOCEŇOVAT! Rekapit...'!P82</f>
        <v>0</v>
      </c>
      <c r="AV126" s="125">
        <f>'MZ -  NEOCEŇOVAT! Rekapit...'!J33</f>
        <v>0</v>
      </c>
      <c r="AW126" s="125">
        <f>'MZ -  NEOCEŇOVAT! Rekapit...'!J34</f>
        <v>0</v>
      </c>
      <c r="AX126" s="125">
        <f>'MZ -  NEOCEŇOVAT! Rekapit...'!J35</f>
        <v>0</v>
      </c>
      <c r="AY126" s="125">
        <f>'MZ -  NEOCEŇOVAT! Rekapit...'!J36</f>
        <v>0</v>
      </c>
      <c r="AZ126" s="125">
        <f>'MZ -  NEOCEŇOVAT! Rekapit...'!F33</f>
        <v>0</v>
      </c>
      <c r="BA126" s="125">
        <f>'MZ -  NEOCEŇOVAT! Rekapit...'!F34</f>
        <v>0</v>
      </c>
      <c r="BB126" s="125">
        <f>'MZ -  NEOCEŇOVAT! Rekapit...'!F35</f>
        <v>0</v>
      </c>
      <c r="BC126" s="125">
        <f>'MZ -  NEOCEŇOVAT! Rekapit...'!F36</f>
        <v>0</v>
      </c>
      <c r="BD126" s="127">
        <f>'MZ -  NEOCEŇOVAT! Rekapit...'!F37</f>
        <v>0</v>
      </c>
      <c r="BE126" s="7"/>
      <c r="BT126" s="128" t="s">
        <v>86</v>
      </c>
      <c r="BV126" s="128" t="s">
        <v>81</v>
      </c>
      <c r="BW126" s="128" t="s">
        <v>272</v>
      </c>
      <c r="BX126" s="128" t="s">
        <v>5</v>
      </c>
      <c r="CL126" s="128" t="s">
        <v>35</v>
      </c>
      <c r="CM126" s="128" t="s">
        <v>88</v>
      </c>
    </row>
    <row r="127" s="7" customFormat="1" ht="16.5" customHeight="1">
      <c r="A127" s="139" t="s">
        <v>93</v>
      </c>
      <c r="B127" s="116"/>
      <c r="C127" s="117"/>
      <c r="D127" s="118" t="s">
        <v>273</v>
      </c>
      <c r="E127" s="118"/>
      <c r="F127" s="118"/>
      <c r="G127" s="118"/>
      <c r="H127" s="118"/>
      <c r="I127" s="119"/>
      <c r="J127" s="118" t="s">
        <v>274</v>
      </c>
      <c r="K127" s="118"/>
      <c r="L127" s="118"/>
      <c r="M127" s="118"/>
      <c r="N127" s="118"/>
      <c r="O127" s="118"/>
      <c r="P127" s="118"/>
      <c r="Q127" s="118"/>
      <c r="R127" s="118"/>
      <c r="S127" s="118"/>
      <c r="T127" s="118"/>
      <c r="U127" s="118"/>
      <c r="V127" s="118"/>
      <c r="W127" s="118"/>
      <c r="X127" s="118"/>
      <c r="Y127" s="118"/>
      <c r="Z127" s="118"/>
      <c r="AA127" s="118"/>
      <c r="AB127" s="118"/>
      <c r="AC127" s="118"/>
      <c r="AD127" s="118"/>
      <c r="AE127" s="118"/>
      <c r="AF127" s="118"/>
      <c r="AG127" s="121">
        <f>'VON - Vedlejší a ostatní ...'!J30</f>
        <v>0</v>
      </c>
      <c r="AH127" s="119"/>
      <c r="AI127" s="119"/>
      <c r="AJ127" s="119"/>
      <c r="AK127" s="119"/>
      <c r="AL127" s="119"/>
      <c r="AM127" s="119"/>
      <c r="AN127" s="121">
        <f>SUM(AG127,AT127)</f>
        <v>0</v>
      </c>
      <c r="AO127" s="119"/>
      <c r="AP127" s="119"/>
      <c r="AQ127" s="122" t="s">
        <v>85</v>
      </c>
      <c r="AR127" s="123"/>
      <c r="AS127" s="140">
        <v>0</v>
      </c>
      <c r="AT127" s="141">
        <f>ROUND(SUM(AV127:AW127),2)</f>
        <v>0</v>
      </c>
      <c r="AU127" s="142">
        <f>'VON - Vedlejší a ostatní ...'!P80</f>
        <v>0</v>
      </c>
      <c r="AV127" s="141">
        <f>'VON - Vedlejší a ostatní ...'!J33</f>
        <v>0</v>
      </c>
      <c r="AW127" s="141">
        <f>'VON - Vedlejší a ostatní ...'!J34</f>
        <v>0</v>
      </c>
      <c r="AX127" s="141">
        <f>'VON - Vedlejší a ostatní ...'!J35</f>
        <v>0</v>
      </c>
      <c r="AY127" s="141">
        <f>'VON - Vedlejší a ostatní ...'!J36</f>
        <v>0</v>
      </c>
      <c r="AZ127" s="141">
        <f>'VON - Vedlejší a ostatní ...'!F33</f>
        <v>0</v>
      </c>
      <c r="BA127" s="141">
        <f>'VON - Vedlejší a ostatní ...'!F34</f>
        <v>0</v>
      </c>
      <c r="BB127" s="141">
        <f>'VON - Vedlejší a ostatní ...'!F35</f>
        <v>0</v>
      </c>
      <c r="BC127" s="141">
        <f>'VON - Vedlejší a ostatní ...'!F36</f>
        <v>0</v>
      </c>
      <c r="BD127" s="143">
        <f>'VON - Vedlejší a ostatní ...'!F37</f>
        <v>0</v>
      </c>
      <c r="BE127" s="7"/>
      <c r="BT127" s="128" t="s">
        <v>86</v>
      </c>
      <c r="BV127" s="128" t="s">
        <v>81</v>
      </c>
      <c r="BW127" s="128" t="s">
        <v>275</v>
      </c>
      <c r="BX127" s="128" t="s">
        <v>5</v>
      </c>
      <c r="CL127" s="128" t="s">
        <v>35</v>
      </c>
      <c r="CM127" s="128" t="s">
        <v>88</v>
      </c>
    </row>
    <row r="128" s="2" customFormat="1" ht="30" customHeight="1">
      <c r="A128" s="42"/>
      <c r="B128" s="43"/>
      <c r="C128" s="44"/>
      <c r="D128" s="44"/>
      <c r="E128" s="44"/>
      <c r="F128" s="44"/>
      <c r="G128" s="44"/>
      <c r="H128" s="44"/>
      <c r="I128" s="44"/>
      <c r="J128" s="44"/>
      <c r="K128" s="44"/>
      <c r="L128" s="44"/>
      <c r="M128" s="44"/>
      <c r="N128" s="44"/>
      <c r="O128" s="44"/>
      <c r="P128" s="44"/>
      <c r="Q128" s="44"/>
      <c r="R128" s="44"/>
      <c r="S128" s="44"/>
      <c r="T128" s="44"/>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c r="AR128" s="48"/>
      <c r="AS128" s="42"/>
      <c r="AT128" s="42"/>
      <c r="AU128" s="42"/>
      <c r="AV128" s="42"/>
      <c r="AW128" s="42"/>
      <c r="AX128" s="42"/>
      <c r="AY128" s="42"/>
      <c r="AZ128" s="42"/>
      <c r="BA128" s="42"/>
      <c r="BB128" s="42"/>
      <c r="BC128" s="42"/>
      <c r="BD128" s="42"/>
      <c r="BE128" s="42"/>
    </row>
    <row r="129" s="2" customFormat="1" ht="6.96" customHeight="1">
      <c r="A129" s="42"/>
      <c r="B129" s="64"/>
      <c r="C129" s="65"/>
      <c r="D129" s="65"/>
      <c r="E129" s="65"/>
      <c r="F129" s="65"/>
      <c r="G129" s="65"/>
      <c r="H129" s="65"/>
      <c r="I129" s="65"/>
      <c r="J129" s="65"/>
      <c r="K129" s="65"/>
      <c r="L129" s="65"/>
      <c r="M129" s="65"/>
      <c r="N129" s="65"/>
      <c r="O129" s="65"/>
      <c r="P129" s="65"/>
      <c r="Q129" s="65"/>
      <c r="R129" s="65"/>
      <c r="S129" s="65"/>
      <c r="T129" s="65"/>
      <c r="U129" s="65"/>
      <c r="V129" s="65"/>
      <c r="W129" s="65"/>
      <c r="X129" s="65"/>
      <c r="Y129" s="65"/>
      <c r="Z129" s="65"/>
      <c r="AA129" s="65"/>
      <c r="AB129" s="65"/>
      <c r="AC129" s="65"/>
      <c r="AD129" s="65"/>
      <c r="AE129" s="65"/>
      <c r="AF129" s="65"/>
      <c r="AG129" s="65"/>
      <c r="AH129" s="65"/>
      <c r="AI129" s="65"/>
      <c r="AJ129" s="65"/>
      <c r="AK129" s="65"/>
      <c r="AL129" s="65"/>
      <c r="AM129" s="65"/>
      <c r="AN129" s="65"/>
      <c r="AO129" s="65"/>
      <c r="AP129" s="65"/>
      <c r="AQ129" s="65"/>
      <c r="AR129" s="48"/>
      <c r="AS129" s="42"/>
      <c r="AT129" s="42"/>
      <c r="AU129" s="42"/>
      <c r="AV129" s="42"/>
      <c r="AW129" s="42"/>
      <c r="AX129" s="42"/>
      <c r="AY129" s="42"/>
      <c r="AZ129" s="42"/>
      <c r="BA129" s="42"/>
      <c r="BB129" s="42"/>
      <c r="BC129" s="42"/>
      <c r="BD129" s="42"/>
      <c r="BE129" s="42"/>
    </row>
  </sheetData>
  <sheetProtection sheet="1" formatColumns="0" formatRows="0" objects="1" scenarios="1" spinCount="100000" saltValue="JsfdtwjClGhv+VHh3KVBDpppla5kjiNeYQ3uPF/xk+r8wyhJHCe6lJTtanZ85xvgjslsm4k1hAP7tr+pC8iPuQ==" hashValue="wRv3xaquJEBhYC4C68JyO45TKtz5snXhTddzTO+RLQ1Tis8ZtGa5AlW4TsfNUPRKL21pk2MEFqP/lYPRo8KoBw==" algorithmName="SHA-512" password="CCF9"/>
  <mergeCells count="330">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N61:AP61"/>
    <mergeCell ref="AG61:AM61"/>
    <mergeCell ref="AG62:AM62"/>
    <mergeCell ref="AN62:AP62"/>
    <mergeCell ref="AN63:AP63"/>
    <mergeCell ref="AG63:AM63"/>
    <mergeCell ref="AN64:AP64"/>
    <mergeCell ref="AG64:AM64"/>
    <mergeCell ref="AN65:AP65"/>
    <mergeCell ref="AG65:AM65"/>
    <mergeCell ref="AG66:AM66"/>
    <mergeCell ref="AN66:AP66"/>
    <mergeCell ref="AN67:AP67"/>
    <mergeCell ref="AG67:AM67"/>
    <mergeCell ref="AG68:AM68"/>
    <mergeCell ref="AN68:AP68"/>
    <mergeCell ref="AG69:AM69"/>
    <mergeCell ref="AN69:AP69"/>
    <mergeCell ref="AG70:AM70"/>
    <mergeCell ref="AN70:AP70"/>
    <mergeCell ref="AN71:AP71"/>
    <mergeCell ref="AG71:AM71"/>
    <mergeCell ref="AN72:AP72"/>
    <mergeCell ref="AG72:AM72"/>
    <mergeCell ref="AN73:AP73"/>
    <mergeCell ref="AG73:AM73"/>
    <mergeCell ref="AN74:AP74"/>
    <mergeCell ref="AG74:AM74"/>
    <mergeCell ref="AN75:AP75"/>
    <mergeCell ref="AG75:AM75"/>
    <mergeCell ref="AN76:AP76"/>
    <mergeCell ref="AG76:AM76"/>
    <mergeCell ref="AN77:AP77"/>
    <mergeCell ref="AG77:AM77"/>
    <mergeCell ref="AG78:AM78"/>
    <mergeCell ref="AN78:AP78"/>
    <mergeCell ref="AG79:AM79"/>
    <mergeCell ref="AN79:AP79"/>
    <mergeCell ref="AN80:AP80"/>
    <mergeCell ref="AG80:AM80"/>
    <mergeCell ref="AN81:AP81"/>
    <mergeCell ref="AG81:AM81"/>
    <mergeCell ref="AN82:AP82"/>
    <mergeCell ref="AG82:AM82"/>
    <mergeCell ref="AN83:AP83"/>
    <mergeCell ref="AG83:AM83"/>
    <mergeCell ref="AN84:AP84"/>
    <mergeCell ref="AG84:AM84"/>
    <mergeCell ref="AN85:AP85"/>
    <mergeCell ref="AG85:AM85"/>
    <mergeCell ref="AN86:AP86"/>
    <mergeCell ref="AG86:AM86"/>
    <mergeCell ref="AG87:AM87"/>
    <mergeCell ref="AN87:AP87"/>
    <mergeCell ref="AN88:AP88"/>
    <mergeCell ref="AG88:AM88"/>
    <mergeCell ref="AG89:AM89"/>
    <mergeCell ref="AN89:AP89"/>
    <mergeCell ref="AG90:AM90"/>
    <mergeCell ref="AN90:AP90"/>
    <mergeCell ref="AG91:AM91"/>
    <mergeCell ref="AN91:AP91"/>
    <mergeCell ref="AN92:AP92"/>
    <mergeCell ref="AG92:AM92"/>
    <mergeCell ref="AN93:AP93"/>
    <mergeCell ref="AG93:AM93"/>
    <mergeCell ref="AN94:AP94"/>
    <mergeCell ref="AG94:AM94"/>
    <mergeCell ref="AN95:AP95"/>
    <mergeCell ref="AG95:AM95"/>
    <mergeCell ref="AN96:AP96"/>
    <mergeCell ref="AG96:AM96"/>
    <mergeCell ref="AN97:AP97"/>
    <mergeCell ref="AG97:AM97"/>
    <mergeCell ref="AN98:AP98"/>
    <mergeCell ref="AG98:AM98"/>
    <mergeCell ref="AG99:AM99"/>
    <mergeCell ref="AN99:AP99"/>
    <mergeCell ref="AG100:AM100"/>
    <mergeCell ref="AN100:AP100"/>
    <mergeCell ref="L45:AO45"/>
    <mergeCell ref="C52:G52"/>
    <mergeCell ref="I52:AF52"/>
    <mergeCell ref="D55:H55"/>
    <mergeCell ref="J55:AF55"/>
    <mergeCell ref="K56:AF56"/>
    <mergeCell ref="E56:I56"/>
    <mergeCell ref="L57:AF57"/>
    <mergeCell ref="F57:J57"/>
    <mergeCell ref="L58:AF58"/>
    <mergeCell ref="F58:J58"/>
    <mergeCell ref="D59:H59"/>
    <mergeCell ref="J59:AF59"/>
    <mergeCell ref="E60:I60"/>
    <mergeCell ref="K60:AF60"/>
    <mergeCell ref="E61:I61"/>
    <mergeCell ref="K61:AF61"/>
    <mergeCell ref="L62:AF62"/>
    <mergeCell ref="F62:J62"/>
    <mergeCell ref="F63:J63"/>
    <mergeCell ref="L63:AF63"/>
    <mergeCell ref="AM47:AN47"/>
    <mergeCell ref="AM49:AP49"/>
    <mergeCell ref="AS49:AT51"/>
    <mergeCell ref="AM50:AP50"/>
    <mergeCell ref="AG52:AM52"/>
    <mergeCell ref="AN52:AP52"/>
    <mergeCell ref="AG55:AM55"/>
    <mergeCell ref="AN55:AP55"/>
    <mergeCell ref="AN56:AP56"/>
    <mergeCell ref="AG56:AM56"/>
    <mergeCell ref="AN57:AP57"/>
    <mergeCell ref="AG57:AM57"/>
    <mergeCell ref="AG58:AM58"/>
    <mergeCell ref="AN58:AP58"/>
    <mergeCell ref="AN59:AP59"/>
    <mergeCell ref="AG59:AM59"/>
    <mergeCell ref="AG60:AM60"/>
    <mergeCell ref="AN60:AP60"/>
    <mergeCell ref="AG54:AM54"/>
    <mergeCell ref="AN54:AP54"/>
    <mergeCell ref="AG101:AM101"/>
    <mergeCell ref="AN101:AP101"/>
    <mergeCell ref="AN102:AP102"/>
    <mergeCell ref="AG102:AM102"/>
    <mergeCell ref="AN103:AP103"/>
    <mergeCell ref="AG103:AM103"/>
    <mergeCell ref="AN104:AP104"/>
    <mergeCell ref="AG104:AM104"/>
    <mergeCell ref="AG105:AM105"/>
    <mergeCell ref="AN105:AP105"/>
    <mergeCell ref="AN106:AP106"/>
    <mergeCell ref="AG106:AM106"/>
    <mergeCell ref="AG107:AM107"/>
    <mergeCell ref="AN107:AP107"/>
    <mergeCell ref="AN108:AP108"/>
    <mergeCell ref="AG108:AM108"/>
    <mergeCell ref="AN109:AP109"/>
    <mergeCell ref="AG109:AM109"/>
    <mergeCell ref="AG110:AM110"/>
    <mergeCell ref="AN110:AP110"/>
    <mergeCell ref="AN111:AP111"/>
    <mergeCell ref="AG111:AM111"/>
    <mergeCell ref="AN112:AP112"/>
    <mergeCell ref="AG112:AM112"/>
    <mergeCell ref="AG113:AM113"/>
    <mergeCell ref="AN113:AP113"/>
    <mergeCell ref="AG114:AM114"/>
    <mergeCell ref="AN114:AP114"/>
    <mergeCell ref="AN115:AP115"/>
    <mergeCell ref="AG115:AM115"/>
    <mergeCell ref="AG116:AM116"/>
    <mergeCell ref="AN116:AP116"/>
    <mergeCell ref="AN117:AP117"/>
    <mergeCell ref="AG117:AM117"/>
    <mergeCell ref="AN118:AP118"/>
    <mergeCell ref="AG118:AM118"/>
    <mergeCell ref="AG119:AM119"/>
    <mergeCell ref="AN119:AP119"/>
    <mergeCell ref="AN120:AP120"/>
    <mergeCell ref="AG120:AM120"/>
    <mergeCell ref="AN121:AP121"/>
    <mergeCell ref="AG121:AM121"/>
    <mergeCell ref="AG122:AM122"/>
    <mergeCell ref="AN122:AP122"/>
    <mergeCell ref="AN123:AP123"/>
    <mergeCell ref="AG123:AM123"/>
    <mergeCell ref="AN124:AP124"/>
    <mergeCell ref="AG124:AM124"/>
    <mergeCell ref="AN125:AP125"/>
    <mergeCell ref="AG125:AM125"/>
    <mergeCell ref="AN126:AP126"/>
    <mergeCell ref="AG126:AM126"/>
    <mergeCell ref="AN127:AP127"/>
    <mergeCell ref="AG127:AM127"/>
    <mergeCell ref="D64:H64"/>
    <mergeCell ref="J64:AF64"/>
    <mergeCell ref="K65:AF65"/>
    <mergeCell ref="E65:I65"/>
    <mergeCell ref="L66:AF66"/>
    <mergeCell ref="F66:J66"/>
    <mergeCell ref="L67:AF67"/>
    <mergeCell ref="F67:J67"/>
    <mergeCell ref="K68:AF68"/>
    <mergeCell ref="E68:I68"/>
    <mergeCell ref="L69:AF69"/>
    <mergeCell ref="F69:J69"/>
    <mergeCell ref="L70:AF70"/>
    <mergeCell ref="F70:J70"/>
    <mergeCell ref="J71:AF71"/>
    <mergeCell ref="D71:H71"/>
    <mergeCell ref="E72:I72"/>
    <mergeCell ref="K72:AF72"/>
    <mergeCell ref="K73:AF73"/>
    <mergeCell ref="E73:I73"/>
    <mergeCell ref="E74:I74"/>
    <mergeCell ref="K74:AF74"/>
    <mergeCell ref="E75:I75"/>
    <mergeCell ref="K75:AF75"/>
    <mergeCell ref="K76:AF76"/>
    <mergeCell ref="E76:I76"/>
    <mergeCell ref="K77:AF77"/>
    <mergeCell ref="E77:I77"/>
    <mergeCell ref="K78:AF78"/>
    <mergeCell ref="E78:I78"/>
    <mergeCell ref="J79:AF79"/>
    <mergeCell ref="D79:H79"/>
    <mergeCell ref="E80:I80"/>
    <mergeCell ref="K80:AF80"/>
    <mergeCell ref="L81:AF81"/>
    <mergeCell ref="F81:J81"/>
    <mergeCell ref="L82:AF82"/>
    <mergeCell ref="F82:J82"/>
    <mergeCell ref="E83:I83"/>
    <mergeCell ref="K83:AF83"/>
    <mergeCell ref="K89:AF89"/>
    <mergeCell ref="K104:AF104"/>
    <mergeCell ref="K92:AF92"/>
    <mergeCell ref="K98:AF98"/>
    <mergeCell ref="K86:AF86"/>
    <mergeCell ref="K101:AF101"/>
    <mergeCell ref="K95:AF95"/>
    <mergeCell ref="K107:AF107"/>
    <mergeCell ref="L105:AF105"/>
    <mergeCell ref="L108:AF108"/>
    <mergeCell ref="L103:AF103"/>
    <mergeCell ref="L106:AF106"/>
    <mergeCell ref="L96:AF96"/>
    <mergeCell ref="L100:AF100"/>
    <mergeCell ref="L99:AF99"/>
    <mergeCell ref="L97:AF97"/>
    <mergeCell ref="L94:AF94"/>
    <mergeCell ref="L93:AF93"/>
    <mergeCell ref="L91:AF91"/>
    <mergeCell ref="L90:AF90"/>
    <mergeCell ref="L88:AF88"/>
    <mergeCell ref="L87:AF87"/>
    <mergeCell ref="L85:AF85"/>
    <mergeCell ref="L102:AF102"/>
    <mergeCell ref="L84:AF84"/>
    <mergeCell ref="L109:AF109"/>
    <mergeCell ref="K110:AF110"/>
    <mergeCell ref="L111:AF111"/>
    <mergeCell ref="L112:AF112"/>
    <mergeCell ref="K113:AF113"/>
    <mergeCell ref="L114:AF114"/>
    <mergeCell ref="L115:AF115"/>
    <mergeCell ref="K116:AF116"/>
    <mergeCell ref="L117:AF117"/>
    <mergeCell ref="L118:AF118"/>
    <mergeCell ref="L119:AF119"/>
    <mergeCell ref="J120:AF120"/>
    <mergeCell ref="K121:AF121"/>
    <mergeCell ref="K122:AF122"/>
    <mergeCell ref="J123:AF123"/>
    <mergeCell ref="K124:AF124"/>
    <mergeCell ref="K125:AF125"/>
    <mergeCell ref="J126:AF126"/>
    <mergeCell ref="J127:AF127"/>
    <mergeCell ref="E92:I92"/>
    <mergeCell ref="E101:I101"/>
    <mergeCell ref="E86:I86"/>
    <mergeCell ref="E104:I104"/>
    <mergeCell ref="E107:I107"/>
    <mergeCell ref="E98:I98"/>
    <mergeCell ref="E95:I95"/>
    <mergeCell ref="E89:I89"/>
    <mergeCell ref="F93:J93"/>
    <mergeCell ref="F94:J94"/>
    <mergeCell ref="F96:J96"/>
    <mergeCell ref="F97:J97"/>
    <mergeCell ref="F103:J103"/>
    <mergeCell ref="F99:J99"/>
    <mergeCell ref="F100:J100"/>
    <mergeCell ref="F108:J108"/>
    <mergeCell ref="F109:J109"/>
    <mergeCell ref="F105:J105"/>
    <mergeCell ref="F91:J91"/>
    <mergeCell ref="F84:J84"/>
    <mergeCell ref="F85:J85"/>
    <mergeCell ref="F87:J87"/>
    <mergeCell ref="F88:J88"/>
    <mergeCell ref="F102:J102"/>
    <mergeCell ref="F106:J106"/>
    <mergeCell ref="F90:J90"/>
    <mergeCell ref="E110:I110"/>
    <mergeCell ref="F111:J111"/>
    <mergeCell ref="F112:J112"/>
    <mergeCell ref="E113:I113"/>
    <mergeCell ref="F114:J114"/>
    <mergeCell ref="F115:J115"/>
    <mergeCell ref="E116:I116"/>
    <mergeCell ref="F117:J117"/>
    <mergeCell ref="F118:J118"/>
    <mergeCell ref="F119:J119"/>
    <mergeCell ref="D120:H120"/>
    <mergeCell ref="E121:I121"/>
    <mergeCell ref="E122:I122"/>
    <mergeCell ref="D123:H123"/>
    <mergeCell ref="E124:I124"/>
    <mergeCell ref="E125:I125"/>
    <mergeCell ref="D126:H126"/>
    <mergeCell ref="D127:H127"/>
  </mergeCells>
  <hyperlinks>
    <hyperlink ref="A57" location="'01 - Stavební část'!C2" display="/"/>
    <hyperlink ref="A58" location="'02 - Technologická část'!C2" display="/"/>
    <hyperlink ref="A60" location="'SO 01-10-01.1 - Železničn...'!C2" display="/"/>
    <hyperlink ref="A62" location="'SO 01-10-01.2 - Železničn...'!C2" display="/"/>
    <hyperlink ref="A63" location="'SO 01-10-01.2_ÚRS - Želez...'!C2" display="/"/>
    <hyperlink ref="A66" location="'SO 01–11-01 - Nástupiště,...'!C2" display="/"/>
    <hyperlink ref="A67" location="'SO 01-11-01_ÚRS - Nástupi...'!C2" display="/"/>
    <hyperlink ref="A69" location="'SO 01–11-02 - Nástupiště,...'!C2" display="/"/>
    <hyperlink ref="A70" location="'SO 01-11-02_ÚRS - Nástupi...'!C2" display="/"/>
    <hyperlink ref="A72" location="'SO 01–12-01 - Žel. přejez...'!C2" display="/"/>
    <hyperlink ref="A73" location="'SO 01–12-02 - Žel. přejez...'!C2" display="/"/>
    <hyperlink ref="A74" location="'SO 01–12-03 - Žel. přejez...'!C2" display="/"/>
    <hyperlink ref="A75" location="'SO 01–12-04 - Žel. přejez...'!C2" display="/"/>
    <hyperlink ref="A76" location="'SO 01–12-05 - Žel. přejez...'!C2" display="/"/>
    <hyperlink ref="A77" location="'SO 01–12-06 - Žel. přejez...'!C2" display="/"/>
    <hyperlink ref="A78" location="'SO 01–12-07 - Žel. přejez...'!C2" display="/"/>
    <hyperlink ref="A81" location="'001 - ZRN - km 1,322 - pr...'!C2" display="/"/>
    <hyperlink ref="A82" location="'002 - VRN - km 1,322 - pr...'!C2" display="/"/>
    <hyperlink ref="A84" location="'001 - ZRN - km 1,842 - most '!C2" display="/"/>
    <hyperlink ref="A85" location="'002 - VRN - km 1,842 - most'!C2" display="/"/>
    <hyperlink ref="A87" location="'001 - ZRN - km 2,457 - pr...'!C2" display="/"/>
    <hyperlink ref="A88" location="'002 - VRN - km 2,457 - pr...'!C2" display="/"/>
    <hyperlink ref="A90" location="'001 - ZRN - km 3,509 most'!C2" display="/"/>
    <hyperlink ref="A91" location="'002 - VRN - km 3,509 most'!C2" display="/"/>
    <hyperlink ref="A93" location="'001 - ZRN - km 3,759 - pr...'!C2" display="/"/>
    <hyperlink ref="A94" location="'002 - VRN - km 3,759 - pr...'!C2" display="/"/>
    <hyperlink ref="A96" location="'001 - ZRN - km 4,108 most'!C2" display="/"/>
    <hyperlink ref="A97" location="'002 - VRN - km 4,108 most'!C2" display="/"/>
    <hyperlink ref="A99" location="'001 - ZRN - km 4,564 - pr...'!C2" display="/"/>
    <hyperlink ref="A100" location="'002 - VRN - km 4,564 - pr...'!C2" display="/"/>
    <hyperlink ref="A102" location="'001 - ZRN - km 5,070 - pr...'!C2" display="/"/>
    <hyperlink ref="A103" location="'002 - VRN - km 5,070 - pr...'!C2" display="/"/>
    <hyperlink ref="A105" location="'001 - ZRN - km 5,695 - most'!C2" display="/"/>
    <hyperlink ref="A106" location="'002 - VRN - km 5,695 - most'!C2" display="/"/>
    <hyperlink ref="A108" location="'001 - ZRN - km 5,922 - pr...'!C2" display="/"/>
    <hyperlink ref="A109" location="'002 - VRN - km 5,922 - pr...'!C2" display="/"/>
    <hyperlink ref="A111" location="'001 - ZRN - km 2,628 - pr...'!C2" display="/"/>
    <hyperlink ref="A112" location="'002 - VRN - km 2,628 - pr...'!C2" display="/"/>
    <hyperlink ref="A114" location="'001 - ZRN - km 2,638 - pr...'!C2" display="/"/>
    <hyperlink ref="A115" location="'002 - VRN - km 2,638 - pr...'!C2" display="/"/>
    <hyperlink ref="A117" location="'001 - ZRN - km 95,412 - p...'!C2" display="/"/>
    <hyperlink ref="A118" location="'002 - ZRN - km 95,412 - s...'!C2" display="/"/>
    <hyperlink ref="A119" location="'003 - VRN - km 95,412'!C2" display="/"/>
    <hyperlink ref="A121" location="'SO 01–14-01 - Orientační ...'!C2" display="/"/>
    <hyperlink ref="A122" location="'SO 01–14-02 - Orientační ...'!C2" display="/"/>
    <hyperlink ref="A124" location="'SO 01–15-01 - Osvětlení a...'!C2" display="/"/>
    <hyperlink ref="A125" location="'SO 01–15-02 - Osvětlení a...'!C2" display="/"/>
    <hyperlink ref="A126" location="'MZ -  NEOCEŇOVAT! Rekapit...'!C2" display="/"/>
    <hyperlink ref="A127" location="'VON - Vedlejší a ostatn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278</v>
      </c>
      <c r="F9" s="1"/>
      <c r="G9" s="1"/>
      <c r="H9" s="1"/>
      <c r="L9" s="23"/>
    </row>
    <row r="10" s="1" customFormat="1" ht="12" customHeight="1">
      <c r="B10" s="23"/>
      <c r="D10" s="148" t="s">
        <v>279</v>
      </c>
      <c r="L10" s="23"/>
    </row>
    <row r="11" s="2" customFormat="1" ht="23.25" customHeight="1">
      <c r="A11" s="42"/>
      <c r="B11" s="48"/>
      <c r="C11" s="42"/>
      <c r="D11" s="42"/>
      <c r="E11" s="150" t="s">
        <v>280</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282</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ROUND(J94,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ROUND((SUM(BE94:BE134)),  2)</f>
        <v>0</v>
      </c>
      <c r="G37" s="42"/>
      <c r="H37" s="42"/>
      <c r="I37" s="163">
        <v>0.20999999999999999</v>
      </c>
      <c r="J37" s="162">
        <f>ROUND(((SUM(BE94:BE134))*I37),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ROUND((SUM(BF94:BF134)),  2)</f>
        <v>0</v>
      </c>
      <c r="G38" s="42"/>
      <c r="H38" s="42"/>
      <c r="I38" s="163">
        <v>0.14999999999999999</v>
      </c>
      <c r="J38" s="162">
        <f>ROUND(((SUM(BF94:BF134))*I38),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ROUND((SUM(BG94:BG134)),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ROUND((SUM(BH94:BH134)),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ROUND((SUM(BI94:BI134)),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278</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23.25" customHeight="1">
      <c r="A56" s="42"/>
      <c r="B56" s="43"/>
      <c r="C56" s="44"/>
      <c r="D56" s="44"/>
      <c r="E56" s="56" t="s">
        <v>280</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01 - Stavební část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J94</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287</v>
      </c>
      <c r="E68" s="183"/>
      <c r="F68" s="183"/>
      <c r="G68" s="183"/>
      <c r="H68" s="183"/>
      <c r="I68" s="183"/>
      <c r="J68" s="184">
        <f>J95</f>
        <v>0</v>
      </c>
      <c r="K68" s="181"/>
      <c r="L68" s="185"/>
      <c r="S68" s="9"/>
      <c r="T68" s="9"/>
      <c r="U68" s="9"/>
      <c r="V68" s="9"/>
      <c r="W68" s="9"/>
      <c r="X68" s="9"/>
      <c r="Y68" s="9"/>
      <c r="Z68" s="9"/>
      <c r="AA68" s="9"/>
      <c r="AB68" s="9"/>
      <c r="AC68" s="9"/>
      <c r="AD68" s="9"/>
      <c r="AE68" s="9"/>
    </row>
    <row r="69" s="10" customFormat="1" ht="19.92" customHeight="1">
      <c r="A69" s="10"/>
      <c r="B69" s="186"/>
      <c r="C69" s="129"/>
      <c r="D69" s="187" t="s">
        <v>288</v>
      </c>
      <c r="E69" s="188"/>
      <c r="F69" s="188"/>
      <c r="G69" s="188"/>
      <c r="H69" s="188"/>
      <c r="I69" s="188"/>
      <c r="J69" s="189">
        <f>J96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289</v>
      </c>
      <c r="E70" s="188"/>
      <c r="F70" s="188"/>
      <c r="G70" s="188"/>
      <c r="H70" s="188"/>
      <c r="I70" s="188"/>
      <c r="J70" s="189">
        <f>J101</f>
        <v>0</v>
      </c>
      <c r="K70" s="129"/>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1"/>
      <c r="S71" s="42"/>
      <c r="T71" s="42"/>
      <c r="U71" s="42"/>
      <c r="V71" s="42"/>
      <c r="W71" s="42"/>
      <c r="X71" s="42"/>
      <c r="Y71" s="42"/>
      <c r="Z71" s="42"/>
      <c r="AA71" s="42"/>
      <c r="AB71" s="42"/>
      <c r="AC71" s="42"/>
      <c r="AD71" s="42"/>
      <c r="AE71" s="42"/>
    </row>
    <row r="72" s="2" customFormat="1" ht="6.96" customHeight="1">
      <c r="A72" s="42"/>
      <c r="B72" s="64"/>
      <c r="C72" s="65"/>
      <c r="D72" s="65"/>
      <c r="E72" s="65"/>
      <c r="F72" s="65"/>
      <c r="G72" s="65"/>
      <c r="H72" s="65"/>
      <c r="I72" s="65"/>
      <c r="J72" s="65"/>
      <c r="K72" s="65"/>
      <c r="L72" s="151"/>
      <c r="S72" s="42"/>
      <c r="T72" s="42"/>
      <c r="U72" s="42"/>
      <c r="V72" s="42"/>
      <c r="W72" s="42"/>
      <c r="X72" s="42"/>
      <c r="Y72" s="42"/>
      <c r="Z72" s="42"/>
      <c r="AA72" s="42"/>
      <c r="AB72" s="42"/>
      <c r="AC72" s="42"/>
      <c r="AD72" s="42"/>
      <c r="AE72" s="42"/>
    </row>
    <row r="76" s="2" customFormat="1" ht="6.96" customHeight="1">
      <c r="A76" s="42"/>
      <c r="B76" s="66"/>
      <c r="C76" s="67"/>
      <c r="D76" s="67"/>
      <c r="E76" s="67"/>
      <c r="F76" s="67"/>
      <c r="G76" s="67"/>
      <c r="H76" s="67"/>
      <c r="I76" s="67"/>
      <c r="J76" s="67"/>
      <c r="K76" s="67"/>
      <c r="L76" s="151"/>
      <c r="S76" s="42"/>
      <c r="T76" s="42"/>
      <c r="U76" s="42"/>
      <c r="V76" s="42"/>
      <c r="W76" s="42"/>
      <c r="X76" s="42"/>
      <c r="Y76" s="42"/>
      <c r="Z76" s="42"/>
      <c r="AA76" s="42"/>
      <c r="AB76" s="42"/>
      <c r="AC76" s="42"/>
      <c r="AD76" s="42"/>
      <c r="AE76" s="42"/>
    </row>
    <row r="77" s="2" customFormat="1" ht="24.96" customHeight="1">
      <c r="A77" s="42"/>
      <c r="B77" s="43"/>
      <c r="C77" s="26" t="s">
        <v>290</v>
      </c>
      <c r="D77" s="44"/>
      <c r="E77" s="44"/>
      <c r="F77" s="44"/>
      <c r="G77" s="44"/>
      <c r="H77" s="44"/>
      <c r="I77" s="44"/>
      <c r="J77" s="44"/>
      <c r="K77" s="44"/>
      <c r="L77" s="151"/>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26.25" customHeight="1">
      <c r="A80" s="42"/>
      <c r="B80" s="43"/>
      <c r="C80" s="44"/>
      <c r="D80" s="44"/>
      <c r="E80" s="175" t="str">
        <f>E7</f>
        <v>Obnova trati v úseku Louny - Radonice nad Ohří (akt ÚOŽI 2023-1)_OPRAVA Č. 2</v>
      </c>
      <c r="F80" s="35"/>
      <c r="G80" s="35"/>
      <c r="H80" s="35"/>
      <c r="I80" s="44"/>
      <c r="J80" s="44"/>
      <c r="K80" s="44"/>
      <c r="L80" s="151"/>
      <c r="S80" s="42"/>
      <c r="T80" s="42"/>
      <c r="U80" s="42"/>
      <c r="V80" s="42"/>
      <c r="W80" s="42"/>
      <c r="X80" s="42"/>
      <c r="Y80" s="42"/>
      <c r="Z80" s="42"/>
      <c r="AA80" s="42"/>
      <c r="AB80" s="42"/>
      <c r="AC80" s="42"/>
      <c r="AD80" s="42"/>
      <c r="AE80" s="42"/>
    </row>
    <row r="81" s="1" customFormat="1" ht="12" customHeight="1">
      <c r="B81" s="24"/>
      <c r="C81" s="35" t="s">
        <v>277</v>
      </c>
      <c r="D81" s="25"/>
      <c r="E81" s="25"/>
      <c r="F81" s="25"/>
      <c r="G81" s="25"/>
      <c r="H81" s="25"/>
      <c r="I81" s="25"/>
      <c r="J81" s="25"/>
      <c r="K81" s="25"/>
      <c r="L81" s="23"/>
    </row>
    <row r="82" s="1" customFormat="1" ht="16.5" customHeight="1">
      <c r="B82" s="24"/>
      <c r="C82" s="25"/>
      <c r="D82" s="25"/>
      <c r="E82" s="175" t="s">
        <v>278</v>
      </c>
      <c r="F82" s="25"/>
      <c r="G82" s="25"/>
      <c r="H82" s="25"/>
      <c r="I82" s="25"/>
      <c r="J82" s="25"/>
      <c r="K82" s="25"/>
      <c r="L82" s="23"/>
    </row>
    <row r="83" s="1" customFormat="1" ht="12" customHeight="1">
      <c r="B83" s="24"/>
      <c r="C83" s="35" t="s">
        <v>279</v>
      </c>
      <c r="D83" s="25"/>
      <c r="E83" s="25"/>
      <c r="F83" s="25"/>
      <c r="G83" s="25"/>
      <c r="H83" s="25"/>
      <c r="I83" s="25"/>
      <c r="J83" s="25"/>
      <c r="K83" s="25"/>
      <c r="L83" s="23"/>
    </row>
    <row r="84" s="2" customFormat="1" ht="23.25" customHeight="1">
      <c r="A84" s="42"/>
      <c r="B84" s="43"/>
      <c r="C84" s="44"/>
      <c r="D84" s="44"/>
      <c r="E84" s="56" t="s">
        <v>280</v>
      </c>
      <c r="F84" s="44"/>
      <c r="G84" s="44"/>
      <c r="H84" s="44"/>
      <c r="I84" s="44"/>
      <c r="J84" s="44"/>
      <c r="K84" s="44"/>
      <c r="L84" s="151"/>
      <c r="S84" s="42"/>
      <c r="T84" s="42"/>
      <c r="U84" s="42"/>
      <c r="V84" s="42"/>
      <c r="W84" s="42"/>
      <c r="X84" s="42"/>
      <c r="Y84" s="42"/>
      <c r="Z84" s="42"/>
      <c r="AA84" s="42"/>
      <c r="AB84" s="42"/>
      <c r="AC84" s="42"/>
      <c r="AD84" s="42"/>
      <c r="AE84" s="42"/>
    </row>
    <row r="85" s="2" customFormat="1" ht="12" customHeight="1">
      <c r="A85" s="42"/>
      <c r="B85" s="43"/>
      <c r="C85" s="35" t="s">
        <v>281</v>
      </c>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6.5" customHeight="1">
      <c r="A86" s="42"/>
      <c r="B86" s="43"/>
      <c r="C86" s="44"/>
      <c r="D86" s="44"/>
      <c r="E86" s="74" t="str">
        <f>E13</f>
        <v>01 - Stavební část</v>
      </c>
      <c r="F86" s="44"/>
      <c r="G86" s="44"/>
      <c r="H86" s="44"/>
      <c r="I86" s="44"/>
      <c r="J86" s="44"/>
      <c r="K86" s="44"/>
      <c r="L86" s="151"/>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F16</f>
        <v xml:space="preserve"> </v>
      </c>
      <c r="G88" s="44"/>
      <c r="H88" s="44"/>
      <c r="I88" s="35" t="s">
        <v>24</v>
      </c>
      <c r="J88" s="77" t="str">
        <f>IF(J16="","",J16)</f>
        <v>28. 3. 2023</v>
      </c>
      <c r="K88" s="44"/>
      <c r="L88" s="151"/>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15.15" customHeight="1">
      <c r="A90" s="42"/>
      <c r="B90" s="43"/>
      <c r="C90" s="35" t="s">
        <v>30</v>
      </c>
      <c r="D90" s="44"/>
      <c r="E90" s="44"/>
      <c r="F90" s="30" t="str">
        <f>E19</f>
        <v>Správa železnic, státní organizace</v>
      </c>
      <c r="G90" s="44"/>
      <c r="H90" s="44"/>
      <c r="I90" s="35" t="s">
        <v>38</v>
      </c>
      <c r="J90" s="40" t="str">
        <f>E25</f>
        <v>PRISTA s.r.o.</v>
      </c>
      <c r="K90" s="44"/>
      <c r="L90" s="151"/>
      <c r="S90" s="42"/>
      <c r="T90" s="42"/>
      <c r="U90" s="42"/>
      <c r="V90" s="42"/>
      <c r="W90" s="42"/>
      <c r="X90" s="42"/>
      <c r="Y90" s="42"/>
      <c r="Z90" s="42"/>
      <c r="AA90" s="42"/>
      <c r="AB90" s="42"/>
      <c r="AC90" s="42"/>
      <c r="AD90" s="42"/>
      <c r="AE90" s="42"/>
    </row>
    <row r="91" s="2" customFormat="1" ht="15.15" customHeight="1">
      <c r="A91" s="42"/>
      <c r="B91" s="43"/>
      <c r="C91" s="35" t="s">
        <v>36</v>
      </c>
      <c r="D91" s="44"/>
      <c r="E91" s="44"/>
      <c r="F91" s="30" t="str">
        <f>IF(E22="","",E22)</f>
        <v>Vyplň údaj</v>
      </c>
      <c r="G91" s="44"/>
      <c r="H91" s="44"/>
      <c r="I91" s="35" t="s">
        <v>42</v>
      </c>
      <c r="J91" s="40" t="str">
        <f>E28</f>
        <v xml:space="preserve"> </v>
      </c>
      <c r="K91" s="44"/>
      <c r="L91" s="151"/>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1"/>
      <c r="S92" s="42"/>
      <c r="T92" s="42"/>
      <c r="U92" s="42"/>
      <c r="V92" s="42"/>
      <c r="W92" s="42"/>
      <c r="X92" s="42"/>
      <c r="Y92" s="42"/>
      <c r="Z92" s="42"/>
      <c r="AA92" s="42"/>
      <c r="AB92" s="42"/>
      <c r="AC92" s="42"/>
      <c r="AD92" s="42"/>
      <c r="AE92" s="42"/>
    </row>
    <row r="93" s="11" customFormat="1" ht="29.28" customHeight="1">
      <c r="A93" s="191"/>
      <c r="B93" s="192"/>
      <c r="C93" s="193" t="s">
        <v>291</v>
      </c>
      <c r="D93" s="194" t="s">
        <v>64</v>
      </c>
      <c r="E93" s="194" t="s">
        <v>60</v>
      </c>
      <c r="F93" s="194" t="s">
        <v>61</v>
      </c>
      <c r="G93" s="194" t="s">
        <v>292</v>
      </c>
      <c r="H93" s="194" t="s">
        <v>293</v>
      </c>
      <c r="I93" s="194" t="s">
        <v>294</v>
      </c>
      <c r="J93" s="194" t="s">
        <v>285</v>
      </c>
      <c r="K93" s="195" t="s">
        <v>295</v>
      </c>
      <c r="L93" s="196"/>
      <c r="M93" s="97" t="s">
        <v>35</v>
      </c>
      <c r="N93" s="98" t="s">
        <v>49</v>
      </c>
      <c r="O93" s="98" t="s">
        <v>296</v>
      </c>
      <c r="P93" s="98" t="s">
        <v>297</v>
      </c>
      <c r="Q93" s="98" t="s">
        <v>298</v>
      </c>
      <c r="R93" s="98" t="s">
        <v>299</v>
      </c>
      <c r="S93" s="98" t="s">
        <v>300</v>
      </c>
      <c r="T93" s="99" t="s">
        <v>301</v>
      </c>
      <c r="U93" s="191"/>
      <c r="V93" s="191"/>
      <c r="W93" s="191"/>
      <c r="X93" s="191"/>
      <c r="Y93" s="191"/>
      <c r="Z93" s="191"/>
      <c r="AA93" s="191"/>
      <c r="AB93" s="191"/>
      <c r="AC93" s="191"/>
      <c r="AD93" s="191"/>
      <c r="AE93" s="191"/>
    </row>
    <row r="94" s="2" customFormat="1" ht="22.8" customHeight="1">
      <c r="A94" s="42"/>
      <c r="B94" s="43"/>
      <c r="C94" s="104" t="s">
        <v>302</v>
      </c>
      <c r="D94" s="44"/>
      <c r="E94" s="44"/>
      <c r="F94" s="44"/>
      <c r="G94" s="44"/>
      <c r="H94" s="44"/>
      <c r="I94" s="44"/>
      <c r="J94" s="197">
        <f>BK94</f>
        <v>0</v>
      </c>
      <c r="K94" s="44"/>
      <c r="L94" s="48"/>
      <c r="M94" s="100"/>
      <c r="N94" s="198"/>
      <c r="O94" s="101"/>
      <c r="P94" s="199">
        <f>P95</f>
        <v>0</v>
      </c>
      <c r="Q94" s="101"/>
      <c r="R94" s="199">
        <f>R95</f>
        <v>106.65827</v>
      </c>
      <c r="S94" s="101"/>
      <c r="T94" s="200">
        <f>T95</f>
        <v>0</v>
      </c>
      <c r="U94" s="42"/>
      <c r="V94" s="42"/>
      <c r="W94" s="42"/>
      <c r="X94" s="42"/>
      <c r="Y94" s="42"/>
      <c r="Z94" s="42"/>
      <c r="AA94" s="42"/>
      <c r="AB94" s="42"/>
      <c r="AC94" s="42"/>
      <c r="AD94" s="42"/>
      <c r="AE94" s="42"/>
      <c r="AT94" s="20" t="s">
        <v>78</v>
      </c>
      <c r="AU94" s="20" t="s">
        <v>286</v>
      </c>
      <c r="BK94" s="201">
        <f>BK95</f>
        <v>0</v>
      </c>
    </row>
    <row r="95" s="12" customFormat="1" ht="25.92" customHeight="1">
      <c r="A95" s="12"/>
      <c r="B95" s="202"/>
      <c r="C95" s="203"/>
      <c r="D95" s="204" t="s">
        <v>78</v>
      </c>
      <c r="E95" s="205" t="s">
        <v>303</v>
      </c>
      <c r="F95" s="205" t="s">
        <v>304</v>
      </c>
      <c r="G95" s="203"/>
      <c r="H95" s="203"/>
      <c r="I95" s="206"/>
      <c r="J95" s="207">
        <f>BK95</f>
        <v>0</v>
      </c>
      <c r="K95" s="203"/>
      <c r="L95" s="208"/>
      <c r="M95" s="209"/>
      <c r="N95" s="210"/>
      <c r="O95" s="210"/>
      <c r="P95" s="211">
        <f>P96+P101</f>
        <v>0</v>
      </c>
      <c r="Q95" s="210"/>
      <c r="R95" s="211">
        <f>R96+R101</f>
        <v>106.65827</v>
      </c>
      <c r="S95" s="210"/>
      <c r="T95" s="212">
        <f>T96+T101</f>
        <v>0</v>
      </c>
      <c r="U95" s="12"/>
      <c r="V95" s="12"/>
      <c r="W95" s="12"/>
      <c r="X95" s="12"/>
      <c r="Y95" s="12"/>
      <c r="Z95" s="12"/>
      <c r="AA95" s="12"/>
      <c r="AB95" s="12"/>
      <c r="AC95" s="12"/>
      <c r="AD95" s="12"/>
      <c r="AE95" s="12"/>
      <c r="AR95" s="213" t="s">
        <v>96</v>
      </c>
      <c r="AT95" s="214" t="s">
        <v>78</v>
      </c>
      <c r="AU95" s="214" t="s">
        <v>79</v>
      </c>
      <c r="AY95" s="213" t="s">
        <v>305</v>
      </c>
      <c r="BK95" s="215">
        <f>BK96+BK101</f>
        <v>0</v>
      </c>
    </row>
    <row r="96" s="12" customFormat="1" ht="22.8" customHeight="1">
      <c r="A96" s="12"/>
      <c r="B96" s="202"/>
      <c r="C96" s="203"/>
      <c r="D96" s="204" t="s">
        <v>78</v>
      </c>
      <c r="E96" s="216" t="s">
        <v>306</v>
      </c>
      <c r="F96" s="216" t="s">
        <v>307</v>
      </c>
      <c r="G96" s="203"/>
      <c r="H96" s="203"/>
      <c r="I96" s="206"/>
      <c r="J96" s="217">
        <f>BK96</f>
        <v>0</v>
      </c>
      <c r="K96" s="203"/>
      <c r="L96" s="208"/>
      <c r="M96" s="209"/>
      <c r="N96" s="210"/>
      <c r="O96" s="210"/>
      <c r="P96" s="211">
        <f>SUM(P97:P100)</f>
        <v>0</v>
      </c>
      <c r="Q96" s="210"/>
      <c r="R96" s="211">
        <f>SUM(R97:R100)</f>
        <v>0</v>
      </c>
      <c r="S96" s="210"/>
      <c r="T96" s="212">
        <f>SUM(T97:T100)</f>
        <v>0</v>
      </c>
      <c r="U96" s="12"/>
      <c r="V96" s="12"/>
      <c r="W96" s="12"/>
      <c r="X96" s="12"/>
      <c r="Y96" s="12"/>
      <c r="Z96" s="12"/>
      <c r="AA96" s="12"/>
      <c r="AB96" s="12"/>
      <c r="AC96" s="12"/>
      <c r="AD96" s="12"/>
      <c r="AE96" s="12"/>
      <c r="AR96" s="213" t="s">
        <v>96</v>
      </c>
      <c r="AT96" s="214" t="s">
        <v>78</v>
      </c>
      <c r="AU96" s="214" t="s">
        <v>86</v>
      </c>
      <c r="AY96" s="213" t="s">
        <v>305</v>
      </c>
      <c r="BK96" s="215">
        <f>SUM(BK97:BK100)</f>
        <v>0</v>
      </c>
    </row>
    <row r="97" s="2" customFormat="1" ht="16.5" customHeight="1">
      <c r="A97" s="42"/>
      <c r="B97" s="43"/>
      <c r="C97" s="218" t="s">
        <v>86</v>
      </c>
      <c r="D97" s="218" t="s">
        <v>308</v>
      </c>
      <c r="E97" s="219" t="s">
        <v>309</v>
      </c>
      <c r="F97" s="220" t="s">
        <v>310</v>
      </c>
      <c r="G97" s="221" t="s">
        <v>311</v>
      </c>
      <c r="H97" s="222">
        <v>12</v>
      </c>
      <c r="I97" s="223"/>
      <c r="J97" s="224">
        <f>ROUND(I97*H97,2)</f>
        <v>0</v>
      </c>
      <c r="K97" s="220" t="s">
        <v>35</v>
      </c>
      <c r="L97" s="48"/>
      <c r="M97" s="225" t="s">
        <v>35</v>
      </c>
      <c r="N97" s="226" t="s">
        <v>52</v>
      </c>
      <c r="O97" s="89"/>
      <c r="P97" s="227">
        <f>O97*H97</f>
        <v>0</v>
      </c>
      <c r="Q97" s="227">
        <v>0</v>
      </c>
      <c r="R97" s="227">
        <f>Q97*H97</f>
        <v>0</v>
      </c>
      <c r="S97" s="227">
        <v>0</v>
      </c>
      <c r="T97" s="228">
        <f>S97*H97</f>
        <v>0</v>
      </c>
      <c r="U97" s="42"/>
      <c r="V97" s="42"/>
      <c r="W97" s="42"/>
      <c r="X97" s="42"/>
      <c r="Y97" s="42"/>
      <c r="Z97" s="42"/>
      <c r="AA97" s="42"/>
      <c r="AB97" s="42"/>
      <c r="AC97" s="42"/>
      <c r="AD97" s="42"/>
      <c r="AE97" s="42"/>
      <c r="AR97" s="229" t="s">
        <v>312</v>
      </c>
      <c r="AT97" s="229" t="s">
        <v>308</v>
      </c>
      <c r="AU97" s="229" t="s">
        <v>88</v>
      </c>
      <c r="AY97" s="20" t="s">
        <v>305</v>
      </c>
      <c r="BE97" s="230">
        <f>IF(N97="základní",J97,0)</f>
        <v>0</v>
      </c>
      <c r="BF97" s="230">
        <f>IF(N97="snížená",J97,0)</f>
        <v>0</v>
      </c>
      <c r="BG97" s="230">
        <f>IF(N97="zákl. přenesená",J97,0)</f>
        <v>0</v>
      </c>
      <c r="BH97" s="230">
        <f>IF(N97="sníž. přenesená",J97,0)</f>
        <v>0</v>
      </c>
      <c r="BI97" s="230">
        <f>IF(N97="nulová",J97,0)</f>
        <v>0</v>
      </c>
      <c r="BJ97" s="20" t="s">
        <v>313</v>
      </c>
      <c r="BK97" s="230">
        <f>ROUND(I97*H97,2)</f>
        <v>0</v>
      </c>
      <c r="BL97" s="20" t="s">
        <v>312</v>
      </c>
      <c r="BM97" s="229" t="s">
        <v>314</v>
      </c>
    </row>
    <row r="98" s="2" customFormat="1">
      <c r="A98" s="42"/>
      <c r="B98" s="43"/>
      <c r="C98" s="44"/>
      <c r="D98" s="231" t="s">
        <v>315</v>
      </c>
      <c r="E98" s="44"/>
      <c r="F98" s="232" t="s">
        <v>316</v>
      </c>
      <c r="G98" s="44"/>
      <c r="H98" s="44"/>
      <c r="I98" s="233"/>
      <c r="J98" s="44"/>
      <c r="K98" s="44"/>
      <c r="L98" s="48"/>
      <c r="M98" s="234"/>
      <c r="N98" s="235"/>
      <c r="O98" s="89"/>
      <c r="P98" s="89"/>
      <c r="Q98" s="89"/>
      <c r="R98" s="89"/>
      <c r="S98" s="89"/>
      <c r="T98" s="90"/>
      <c r="U98" s="42"/>
      <c r="V98" s="42"/>
      <c r="W98" s="42"/>
      <c r="X98" s="42"/>
      <c r="Y98" s="42"/>
      <c r="Z98" s="42"/>
      <c r="AA98" s="42"/>
      <c r="AB98" s="42"/>
      <c r="AC98" s="42"/>
      <c r="AD98" s="42"/>
      <c r="AE98" s="42"/>
      <c r="AT98" s="20" t="s">
        <v>315</v>
      </c>
      <c r="AU98" s="20" t="s">
        <v>88</v>
      </c>
    </row>
    <row r="99" s="2" customFormat="1" ht="16.5" customHeight="1">
      <c r="A99" s="42"/>
      <c r="B99" s="43"/>
      <c r="C99" s="218" t="s">
        <v>88</v>
      </c>
      <c r="D99" s="218" t="s">
        <v>308</v>
      </c>
      <c r="E99" s="219" t="s">
        <v>317</v>
      </c>
      <c r="F99" s="220" t="s">
        <v>318</v>
      </c>
      <c r="G99" s="221" t="s">
        <v>311</v>
      </c>
      <c r="H99" s="222">
        <v>12</v>
      </c>
      <c r="I99" s="223"/>
      <c r="J99" s="224">
        <f>ROUND(I99*H99,2)</f>
        <v>0</v>
      </c>
      <c r="K99" s="220" t="s">
        <v>35</v>
      </c>
      <c r="L99" s="48"/>
      <c r="M99" s="225" t="s">
        <v>35</v>
      </c>
      <c r="N99" s="226" t="s">
        <v>52</v>
      </c>
      <c r="O99" s="89"/>
      <c r="P99" s="227">
        <f>O99*H99</f>
        <v>0</v>
      </c>
      <c r="Q99" s="227">
        <v>0</v>
      </c>
      <c r="R99" s="227">
        <f>Q99*H99</f>
        <v>0</v>
      </c>
      <c r="S99" s="227">
        <v>0</v>
      </c>
      <c r="T99" s="228">
        <f>S99*H99</f>
        <v>0</v>
      </c>
      <c r="U99" s="42"/>
      <c r="V99" s="42"/>
      <c r="W99" s="42"/>
      <c r="X99" s="42"/>
      <c r="Y99" s="42"/>
      <c r="Z99" s="42"/>
      <c r="AA99" s="42"/>
      <c r="AB99" s="42"/>
      <c r="AC99" s="42"/>
      <c r="AD99" s="42"/>
      <c r="AE99" s="42"/>
      <c r="AR99" s="229" t="s">
        <v>312</v>
      </c>
      <c r="AT99" s="229" t="s">
        <v>308</v>
      </c>
      <c r="AU99" s="229" t="s">
        <v>88</v>
      </c>
      <c r="AY99" s="20" t="s">
        <v>305</v>
      </c>
      <c r="BE99" s="230">
        <f>IF(N99="základní",J99,0)</f>
        <v>0</v>
      </c>
      <c r="BF99" s="230">
        <f>IF(N99="snížená",J99,0)</f>
        <v>0</v>
      </c>
      <c r="BG99" s="230">
        <f>IF(N99="zákl. přenesená",J99,0)</f>
        <v>0</v>
      </c>
      <c r="BH99" s="230">
        <f>IF(N99="sníž. přenesená",J99,0)</f>
        <v>0</v>
      </c>
      <c r="BI99" s="230">
        <f>IF(N99="nulová",J99,0)</f>
        <v>0</v>
      </c>
      <c r="BJ99" s="20" t="s">
        <v>313</v>
      </c>
      <c r="BK99" s="230">
        <f>ROUND(I99*H99,2)</f>
        <v>0</v>
      </c>
      <c r="BL99" s="20" t="s">
        <v>312</v>
      </c>
      <c r="BM99" s="229" t="s">
        <v>319</v>
      </c>
    </row>
    <row r="100" s="2" customFormat="1">
      <c r="A100" s="42"/>
      <c r="B100" s="43"/>
      <c r="C100" s="44"/>
      <c r="D100" s="231" t="s">
        <v>315</v>
      </c>
      <c r="E100" s="44"/>
      <c r="F100" s="232" t="s">
        <v>320</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315</v>
      </c>
      <c r="AU100" s="20" t="s">
        <v>88</v>
      </c>
    </row>
    <row r="101" s="12" customFormat="1" ht="22.8" customHeight="1">
      <c r="A101" s="12"/>
      <c r="B101" s="202"/>
      <c r="C101" s="203"/>
      <c r="D101" s="204" t="s">
        <v>78</v>
      </c>
      <c r="E101" s="216" t="s">
        <v>321</v>
      </c>
      <c r="F101" s="216" t="s">
        <v>322</v>
      </c>
      <c r="G101" s="203"/>
      <c r="H101" s="203"/>
      <c r="I101" s="206"/>
      <c r="J101" s="217">
        <f>BK101</f>
        <v>0</v>
      </c>
      <c r="K101" s="203"/>
      <c r="L101" s="208"/>
      <c r="M101" s="209"/>
      <c r="N101" s="210"/>
      <c r="O101" s="210"/>
      <c r="P101" s="211">
        <f>SUM(P102:P134)</f>
        <v>0</v>
      </c>
      <c r="Q101" s="210"/>
      <c r="R101" s="211">
        <f>SUM(R102:R134)</f>
        <v>106.65827</v>
      </c>
      <c r="S101" s="210"/>
      <c r="T101" s="212">
        <f>SUM(T102:T134)</f>
        <v>0</v>
      </c>
      <c r="U101" s="12"/>
      <c r="V101" s="12"/>
      <c r="W101" s="12"/>
      <c r="X101" s="12"/>
      <c r="Y101" s="12"/>
      <c r="Z101" s="12"/>
      <c r="AA101" s="12"/>
      <c r="AB101" s="12"/>
      <c r="AC101" s="12"/>
      <c r="AD101" s="12"/>
      <c r="AE101" s="12"/>
      <c r="AR101" s="213" t="s">
        <v>96</v>
      </c>
      <c r="AT101" s="214" t="s">
        <v>78</v>
      </c>
      <c r="AU101" s="214" t="s">
        <v>86</v>
      </c>
      <c r="AY101" s="213" t="s">
        <v>305</v>
      </c>
      <c r="BK101" s="215">
        <f>SUM(BK102:BK134)</f>
        <v>0</v>
      </c>
    </row>
    <row r="102" s="2" customFormat="1" ht="24.15" customHeight="1">
      <c r="A102" s="42"/>
      <c r="B102" s="43"/>
      <c r="C102" s="218" t="s">
        <v>96</v>
      </c>
      <c r="D102" s="218" t="s">
        <v>308</v>
      </c>
      <c r="E102" s="219" t="s">
        <v>323</v>
      </c>
      <c r="F102" s="220" t="s">
        <v>324</v>
      </c>
      <c r="G102" s="221" t="s">
        <v>311</v>
      </c>
      <c r="H102" s="222">
        <v>760</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312</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312</v>
      </c>
      <c r="BM102" s="229" t="s">
        <v>326</v>
      </c>
    </row>
    <row r="103" s="2" customFormat="1">
      <c r="A103" s="42"/>
      <c r="B103" s="43"/>
      <c r="C103" s="44"/>
      <c r="D103" s="231" t="s">
        <v>315</v>
      </c>
      <c r="E103" s="44"/>
      <c r="F103" s="232" t="s">
        <v>327</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329</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ht="24.15" customHeight="1">
      <c r="A105" s="42"/>
      <c r="B105" s="43"/>
      <c r="C105" s="218" t="s">
        <v>313</v>
      </c>
      <c r="D105" s="218" t="s">
        <v>308</v>
      </c>
      <c r="E105" s="219" t="s">
        <v>330</v>
      </c>
      <c r="F105" s="220" t="s">
        <v>331</v>
      </c>
      <c r="G105" s="221" t="s">
        <v>311</v>
      </c>
      <c r="H105" s="222">
        <v>760</v>
      </c>
      <c r="I105" s="223"/>
      <c r="J105" s="224">
        <f>ROUND(I105*H105,2)</f>
        <v>0</v>
      </c>
      <c r="K105" s="220" t="s">
        <v>325</v>
      </c>
      <c r="L105" s="48"/>
      <c r="M105" s="225" t="s">
        <v>35</v>
      </c>
      <c r="N105" s="226" t="s">
        <v>52</v>
      </c>
      <c r="O105" s="89"/>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312</v>
      </c>
      <c r="AT105" s="229" t="s">
        <v>308</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312</v>
      </c>
      <c r="BM105" s="229" t="s">
        <v>332</v>
      </c>
    </row>
    <row r="106" s="2" customFormat="1">
      <c r="A106" s="42"/>
      <c r="B106" s="43"/>
      <c r="C106" s="44"/>
      <c r="D106" s="231" t="s">
        <v>315</v>
      </c>
      <c r="E106" s="44"/>
      <c r="F106" s="232" t="s">
        <v>333</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2" customFormat="1">
      <c r="A107" s="42"/>
      <c r="B107" s="43"/>
      <c r="C107" s="44"/>
      <c r="D107" s="236" t="s">
        <v>328</v>
      </c>
      <c r="E107" s="44"/>
      <c r="F107" s="237" t="s">
        <v>334</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328</v>
      </c>
      <c r="AU107" s="20" t="s">
        <v>88</v>
      </c>
    </row>
    <row r="108" s="2" customFormat="1" ht="24.15" customHeight="1">
      <c r="A108" s="42"/>
      <c r="B108" s="43"/>
      <c r="C108" s="218" t="s">
        <v>335</v>
      </c>
      <c r="D108" s="218" t="s">
        <v>308</v>
      </c>
      <c r="E108" s="219" t="s">
        <v>336</v>
      </c>
      <c r="F108" s="220" t="s">
        <v>337</v>
      </c>
      <c r="G108" s="221" t="s">
        <v>338</v>
      </c>
      <c r="H108" s="222">
        <v>380</v>
      </c>
      <c r="I108" s="223"/>
      <c r="J108" s="224">
        <f>ROUND(I108*H108,2)</f>
        <v>0</v>
      </c>
      <c r="K108" s="220" t="s">
        <v>325</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312</v>
      </c>
      <c r="AT108" s="229" t="s">
        <v>308</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312</v>
      </c>
      <c r="BM108" s="229" t="s">
        <v>339</v>
      </c>
    </row>
    <row r="109" s="2" customFormat="1">
      <c r="A109" s="42"/>
      <c r="B109" s="43"/>
      <c r="C109" s="44"/>
      <c r="D109" s="231" t="s">
        <v>315</v>
      </c>
      <c r="E109" s="44"/>
      <c r="F109" s="232" t="s">
        <v>340</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c r="A110" s="42"/>
      <c r="B110" s="43"/>
      <c r="C110" s="44"/>
      <c r="D110" s="236" t="s">
        <v>328</v>
      </c>
      <c r="E110" s="44"/>
      <c r="F110" s="237" t="s">
        <v>341</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328</v>
      </c>
      <c r="AU110" s="20" t="s">
        <v>88</v>
      </c>
    </row>
    <row r="111" s="13" customFormat="1">
      <c r="A111" s="13"/>
      <c r="B111" s="238"/>
      <c r="C111" s="239"/>
      <c r="D111" s="231" t="s">
        <v>342</v>
      </c>
      <c r="E111" s="240" t="s">
        <v>35</v>
      </c>
      <c r="F111" s="241" t="s">
        <v>343</v>
      </c>
      <c r="G111" s="239"/>
      <c r="H111" s="242">
        <v>380</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4" customFormat="1">
      <c r="A112" s="14"/>
      <c r="B112" s="249"/>
      <c r="C112" s="250"/>
      <c r="D112" s="231" t="s">
        <v>342</v>
      </c>
      <c r="E112" s="251" t="s">
        <v>35</v>
      </c>
      <c r="F112" s="252" t="s">
        <v>344</v>
      </c>
      <c r="G112" s="250"/>
      <c r="H112" s="253">
        <v>380</v>
      </c>
      <c r="I112" s="254"/>
      <c r="J112" s="250"/>
      <c r="K112" s="250"/>
      <c r="L112" s="255"/>
      <c r="M112" s="256"/>
      <c r="N112" s="257"/>
      <c r="O112" s="257"/>
      <c r="P112" s="257"/>
      <c r="Q112" s="257"/>
      <c r="R112" s="257"/>
      <c r="S112" s="257"/>
      <c r="T112" s="258"/>
      <c r="U112" s="14"/>
      <c r="V112" s="14"/>
      <c r="W112" s="14"/>
      <c r="X112" s="14"/>
      <c r="Y112" s="14"/>
      <c r="Z112" s="14"/>
      <c r="AA112" s="14"/>
      <c r="AB112" s="14"/>
      <c r="AC112" s="14"/>
      <c r="AD112" s="14"/>
      <c r="AE112" s="14"/>
      <c r="AT112" s="259" t="s">
        <v>342</v>
      </c>
      <c r="AU112" s="259" t="s">
        <v>88</v>
      </c>
      <c r="AV112" s="14" t="s">
        <v>313</v>
      </c>
      <c r="AW112" s="14" t="s">
        <v>41</v>
      </c>
      <c r="AX112" s="14" t="s">
        <v>86</v>
      </c>
      <c r="AY112" s="259" t="s">
        <v>305</v>
      </c>
    </row>
    <row r="113" s="2" customFormat="1" ht="37.8" customHeight="1">
      <c r="A113" s="42"/>
      <c r="B113" s="43"/>
      <c r="C113" s="218" t="s">
        <v>345</v>
      </c>
      <c r="D113" s="218" t="s">
        <v>308</v>
      </c>
      <c r="E113" s="219" t="s">
        <v>346</v>
      </c>
      <c r="F113" s="220" t="s">
        <v>347</v>
      </c>
      <c r="G113" s="221" t="s">
        <v>311</v>
      </c>
      <c r="H113" s="222">
        <v>12</v>
      </c>
      <c r="I113" s="223"/>
      <c r="J113" s="224">
        <f>ROUND(I113*H113,2)</f>
        <v>0</v>
      </c>
      <c r="K113" s="220" t="s">
        <v>325</v>
      </c>
      <c r="L113" s="48"/>
      <c r="M113" s="225" t="s">
        <v>35</v>
      </c>
      <c r="N113" s="226" t="s">
        <v>52</v>
      </c>
      <c r="O113" s="89"/>
      <c r="P113" s="227">
        <f>O113*H113</f>
        <v>0</v>
      </c>
      <c r="Q113" s="227">
        <v>5.8E-05</v>
      </c>
      <c r="R113" s="227">
        <f>Q113*H113</f>
        <v>0.000696</v>
      </c>
      <c r="S113" s="227">
        <v>0</v>
      </c>
      <c r="T113" s="228">
        <f>S113*H113</f>
        <v>0</v>
      </c>
      <c r="U113" s="42"/>
      <c r="V113" s="42"/>
      <c r="W113" s="42"/>
      <c r="X113" s="42"/>
      <c r="Y113" s="42"/>
      <c r="Z113" s="42"/>
      <c r="AA113" s="42"/>
      <c r="AB113" s="42"/>
      <c r="AC113" s="42"/>
      <c r="AD113" s="42"/>
      <c r="AE113" s="42"/>
      <c r="AR113" s="229" t="s">
        <v>312</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312</v>
      </c>
      <c r="BM113" s="229" t="s">
        <v>348</v>
      </c>
    </row>
    <row r="114" s="2" customFormat="1">
      <c r="A114" s="42"/>
      <c r="B114" s="43"/>
      <c r="C114" s="44"/>
      <c r="D114" s="231" t="s">
        <v>315</v>
      </c>
      <c r="E114" s="44"/>
      <c r="F114" s="232" t="s">
        <v>349</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350</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13" customFormat="1">
      <c r="A116" s="13"/>
      <c r="B116" s="238"/>
      <c r="C116" s="239"/>
      <c r="D116" s="231" t="s">
        <v>342</v>
      </c>
      <c r="E116" s="240" t="s">
        <v>35</v>
      </c>
      <c r="F116" s="241" t="s">
        <v>351</v>
      </c>
      <c r="G116" s="239"/>
      <c r="H116" s="242">
        <v>6</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342</v>
      </c>
      <c r="AU116" s="248" t="s">
        <v>88</v>
      </c>
      <c r="AV116" s="13" t="s">
        <v>88</v>
      </c>
      <c r="AW116" s="13" t="s">
        <v>41</v>
      </c>
      <c r="AX116" s="13" t="s">
        <v>79</v>
      </c>
      <c r="AY116" s="248" t="s">
        <v>305</v>
      </c>
    </row>
    <row r="117" s="13" customFormat="1">
      <c r="A117" s="13"/>
      <c r="B117" s="238"/>
      <c r="C117" s="239"/>
      <c r="D117" s="231" t="s">
        <v>342</v>
      </c>
      <c r="E117" s="240" t="s">
        <v>35</v>
      </c>
      <c r="F117" s="241" t="s">
        <v>351</v>
      </c>
      <c r="G117" s="239"/>
      <c r="H117" s="242">
        <v>6</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12</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24.15" customHeight="1">
      <c r="A119" s="42"/>
      <c r="B119" s="43"/>
      <c r="C119" s="260" t="s">
        <v>352</v>
      </c>
      <c r="D119" s="260" t="s">
        <v>303</v>
      </c>
      <c r="E119" s="261" t="s">
        <v>353</v>
      </c>
      <c r="F119" s="262" t="s">
        <v>354</v>
      </c>
      <c r="G119" s="263" t="s">
        <v>311</v>
      </c>
      <c r="H119" s="264">
        <v>12.359999999999999</v>
      </c>
      <c r="I119" s="265"/>
      <c r="J119" s="266">
        <f>ROUND(I119*H119,2)</f>
        <v>0</v>
      </c>
      <c r="K119" s="262" t="s">
        <v>325</v>
      </c>
      <c r="L119" s="267"/>
      <c r="M119" s="268" t="s">
        <v>35</v>
      </c>
      <c r="N119" s="269" t="s">
        <v>52</v>
      </c>
      <c r="O119" s="89"/>
      <c r="P119" s="227">
        <f>O119*H119</f>
        <v>0</v>
      </c>
      <c r="Q119" s="227">
        <v>0.017149999999999999</v>
      </c>
      <c r="R119" s="227">
        <f>Q119*H119</f>
        <v>0.21197399999999997</v>
      </c>
      <c r="S119" s="227">
        <v>0</v>
      </c>
      <c r="T119" s="228">
        <f>S119*H119</f>
        <v>0</v>
      </c>
      <c r="U119" s="42"/>
      <c r="V119" s="42"/>
      <c r="W119" s="42"/>
      <c r="X119" s="42"/>
      <c r="Y119" s="42"/>
      <c r="Z119" s="42"/>
      <c r="AA119" s="42"/>
      <c r="AB119" s="42"/>
      <c r="AC119" s="42"/>
      <c r="AD119" s="42"/>
      <c r="AE119" s="42"/>
      <c r="AR119" s="229" t="s">
        <v>355</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312</v>
      </c>
      <c r="BM119" s="229" t="s">
        <v>356</v>
      </c>
    </row>
    <row r="120" s="2" customFormat="1">
      <c r="A120" s="42"/>
      <c r="B120" s="43"/>
      <c r="C120" s="44"/>
      <c r="D120" s="231" t="s">
        <v>315</v>
      </c>
      <c r="E120" s="44"/>
      <c r="F120" s="232" t="s">
        <v>354</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2" customFormat="1" ht="24.15" customHeight="1">
      <c r="A121" s="42"/>
      <c r="B121" s="43"/>
      <c r="C121" s="218" t="s">
        <v>357</v>
      </c>
      <c r="D121" s="218" t="s">
        <v>308</v>
      </c>
      <c r="E121" s="219" t="s">
        <v>358</v>
      </c>
      <c r="F121" s="220" t="s">
        <v>359</v>
      </c>
      <c r="G121" s="221" t="s">
        <v>360</v>
      </c>
      <c r="H121" s="222">
        <v>2</v>
      </c>
      <c r="I121" s="223"/>
      <c r="J121" s="224">
        <f>ROUND(I121*H121,2)</f>
        <v>0</v>
      </c>
      <c r="K121" s="220" t="s">
        <v>325</v>
      </c>
      <c r="L121" s="48"/>
      <c r="M121" s="225" t="s">
        <v>35</v>
      </c>
      <c r="N121" s="226" t="s">
        <v>52</v>
      </c>
      <c r="O121" s="89"/>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312</v>
      </c>
      <c r="AT121" s="229" t="s">
        <v>308</v>
      </c>
      <c r="AU121" s="229" t="s">
        <v>88</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312</v>
      </c>
      <c r="BM121" s="229" t="s">
        <v>361</v>
      </c>
    </row>
    <row r="122" s="2" customFormat="1">
      <c r="A122" s="42"/>
      <c r="B122" s="43"/>
      <c r="C122" s="44"/>
      <c r="D122" s="231" t="s">
        <v>315</v>
      </c>
      <c r="E122" s="44"/>
      <c r="F122" s="232" t="s">
        <v>362</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88</v>
      </c>
    </row>
    <row r="123" s="2" customFormat="1">
      <c r="A123" s="42"/>
      <c r="B123" s="43"/>
      <c r="C123" s="44"/>
      <c r="D123" s="236" t="s">
        <v>328</v>
      </c>
      <c r="E123" s="44"/>
      <c r="F123" s="237" t="s">
        <v>363</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88</v>
      </c>
    </row>
    <row r="124" s="2" customFormat="1" ht="24.15" customHeight="1">
      <c r="A124" s="42"/>
      <c r="B124" s="43"/>
      <c r="C124" s="218" t="s">
        <v>364</v>
      </c>
      <c r="D124" s="218" t="s">
        <v>308</v>
      </c>
      <c r="E124" s="219" t="s">
        <v>365</v>
      </c>
      <c r="F124" s="220" t="s">
        <v>366</v>
      </c>
      <c r="G124" s="221" t="s">
        <v>360</v>
      </c>
      <c r="H124" s="222">
        <v>2</v>
      </c>
      <c r="I124" s="223"/>
      <c r="J124" s="224">
        <f>ROUND(I124*H124,2)</f>
        <v>0</v>
      </c>
      <c r="K124" s="220" t="s">
        <v>325</v>
      </c>
      <c r="L124" s="48"/>
      <c r="M124" s="225" t="s">
        <v>35</v>
      </c>
      <c r="N124" s="226" t="s">
        <v>52</v>
      </c>
      <c r="O124" s="89"/>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312</v>
      </c>
      <c r="AT124" s="229" t="s">
        <v>308</v>
      </c>
      <c r="AU124" s="229" t="s">
        <v>88</v>
      </c>
      <c r="AY124" s="20" t="s">
        <v>305</v>
      </c>
      <c r="BE124" s="230">
        <f>IF(N124="základní",J124,0)</f>
        <v>0</v>
      </c>
      <c r="BF124" s="230">
        <f>IF(N124="snížená",J124,0)</f>
        <v>0</v>
      </c>
      <c r="BG124" s="230">
        <f>IF(N124="zákl. přenesená",J124,0)</f>
        <v>0</v>
      </c>
      <c r="BH124" s="230">
        <f>IF(N124="sníž. přenesená",J124,0)</f>
        <v>0</v>
      </c>
      <c r="BI124" s="230">
        <f>IF(N124="nulová",J124,0)</f>
        <v>0</v>
      </c>
      <c r="BJ124" s="20" t="s">
        <v>313</v>
      </c>
      <c r="BK124" s="230">
        <f>ROUND(I124*H124,2)</f>
        <v>0</v>
      </c>
      <c r="BL124" s="20" t="s">
        <v>312</v>
      </c>
      <c r="BM124" s="229" t="s">
        <v>367</v>
      </c>
    </row>
    <row r="125" s="2" customFormat="1">
      <c r="A125" s="42"/>
      <c r="B125" s="43"/>
      <c r="C125" s="44"/>
      <c r="D125" s="231" t="s">
        <v>315</v>
      </c>
      <c r="E125" s="44"/>
      <c r="F125" s="232" t="s">
        <v>368</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315</v>
      </c>
      <c r="AU125" s="20" t="s">
        <v>88</v>
      </c>
    </row>
    <row r="126" s="2" customFormat="1">
      <c r="A126" s="42"/>
      <c r="B126" s="43"/>
      <c r="C126" s="44"/>
      <c r="D126" s="236" t="s">
        <v>328</v>
      </c>
      <c r="E126" s="44"/>
      <c r="F126" s="237" t="s">
        <v>369</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328</v>
      </c>
      <c r="AU126" s="20" t="s">
        <v>88</v>
      </c>
    </row>
    <row r="127" s="2" customFormat="1" ht="24.15" customHeight="1">
      <c r="A127" s="42"/>
      <c r="B127" s="43"/>
      <c r="C127" s="218" t="s">
        <v>370</v>
      </c>
      <c r="D127" s="218" t="s">
        <v>308</v>
      </c>
      <c r="E127" s="219" t="s">
        <v>371</v>
      </c>
      <c r="F127" s="220" t="s">
        <v>372</v>
      </c>
      <c r="G127" s="221" t="s">
        <v>311</v>
      </c>
      <c r="H127" s="222">
        <v>760</v>
      </c>
      <c r="I127" s="223"/>
      <c r="J127" s="224">
        <f>ROUND(I127*H127,2)</f>
        <v>0</v>
      </c>
      <c r="K127" s="220" t="s">
        <v>325</v>
      </c>
      <c r="L127" s="48"/>
      <c r="M127" s="225" t="s">
        <v>35</v>
      </c>
      <c r="N127" s="226" t="s">
        <v>52</v>
      </c>
      <c r="O127" s="89"/>
      <c r="P127" s="227">
        <f>O127*H127</f>
        <v>0</v>
      </c>
      <c r="Q127" s="227">
        <v>0.14000000000000001</v>
      </c>
      <c r="R127" s="227">
        <f>Q127*H127</f>
        <v>106.40000000000001</v>
      </c>
      <c r="S127" s="227">
        <v>0</v>
      </c>
      <c r="T127" s="228">
        <f>S127*H127</f>
        <v>0</v>
      </c>
      <c r="U127" s="42"/>
      <c r="V127" s="42"/>
      <c r="W127" s="42"/>
      <c r="X127" s="42"/>
      <c r="Y127" s="42"/>
      <c r="Z127" s="42"/>
      <c r="AA127" s="42"/>
      <c r="AB127" s="42"/>
      <c r="AC127" s="42"/>
      <c r="AD127" s="42"/>
      <c r="AE127" s="42"/>
      <c r="AR127" s="229" t="s">
        <v>312</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312</v>
      </c>
      <c r="BM127" s="229" t="s">
        <v>373</v>
      </c>
    </row>
    <row r="128" s="2" customFormat="1">
      <c r="A128" s="42"/>
      <c r="B128" s="43"/>
      <c r="C128" s="44"/>
      <c r="D128" s="231" t="s">
        <v>315</v>
      </c>
      <c r="E128" s="44"/>
      <c r="F128" s="232" t="s">
        <v>374</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c r="A129" s="42"/>
      <c r="B129" s="43"/>
      <c r="C129" s="44"/>
      <c r="D129" s="236" t="s">
        <v>328</v>
      </c>
      <c r="E129" s="44"/>
      <c r="F129" s="237" t="s">
        <v>375</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328</v>
      </c>
      <c r="AU129" s="20" t="s">
        <v>88</v>
      </c>
    </row>
    <row r="130" s="13" customFormat="1">
      <c r="A130" s="13"/>
      <c r="B130" s="238"/>
      <c r="C130" s="239"/>
      <c r="D130" s="231" t="s">
        <v>342</v>
      </c>
      <c r="E130" s="240" t="s">
        <v>35</v>
      </c>
      <c r="F130" s="241" t="s">
        <v>376</v>
      </c>
      <c r="G130" s="239"/>
      <c r="H130" s="242">
        <v>760</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760</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16.5" customHeight="1">
      <c r="A132" s="42"/>
      <c r="B132" s="43"/>
      <c r="C132" s="218" t="s">
        <v>377</v>
      </c>
      <c r="D132" s="218" t="s">
        <v>308</v>
      </c>
      <c r="E132" s="219" t="s">
        <v>378</v>
      </c>
      <c r="F132" s="220" t="s">
        <v>379</v>
      </c>
      <c r="G132" s="221" t="s">
        <v>311</v>
      </c>
      <c r="H132" s="222">
        <v>760</v>
      </c>
      <c r="I132" s="223"/>
      <c r="J132" s="224">
        <f>ROUND(I132*H132,2)</f>
        <v>0</v>
      </c>
      <c r="K132" s="220" t="s">
        <v>325</v>
      </c>
      <c r="L132" s="48"/>
      <c r="M132" s="225" t="s">
        <v>35</v>
      </c>
      <c r="N132" s="226" t="s">
        <v>52</v>
      </c>
      <c r="O132" s="89"/>
      <c r="P132" s="227">
        <f>O132*H132</f>
        <v>0</v>
      </c>
      <c r="Q132" s="227">
        <v>6.0000000000000002E-05</v>
      </c>
      <c r="R132" s="227">
        <f>Q132*H132</f>
        <v>0.045600000000000002</v>
      </c>
      <c r="S132" s="227">
        <v>0</v>
      </c>
      <c r="T132" s="228">
        <f>S132*H132</f>
        <v>0</v>
      </c>
      <c r="U132" s="42"/>
      <c r="V132" s="42"/>
      <c r="W132" s="42"/>
      <c r="X132" s="42"/>
      <c r="Y132" s="42"/>
      <c r="Z132" s="42"/>
      <c r="AA132" s="42"/>
      <c r="AB132" s="42"/>
      <c r="AC132" s="42"/>
      <c r="AD132" s="42"/>
      <c r="AE132" s="42"/>
      <c r="AR132" s="229" t="s">
        <v>312</v>
      </c>
      <c r="AT132" s="229" t="s">
        <v>308</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312</v>
      </c>
      <c r="BM132" s="229" t="s">
        <v>380</v>
      </c>
    </row>
    <row r="133" s="2" customFormat="1">
      <c r="A133" s="42"/>
      <c r="B133" s="43"/>
      <c r="C133" s="44"/>
      <c r="D133" s="231" t="s">
        <v>315</v>
      </c>
      <c r="E133" s="44"/>
      <c r="F133" s="232" t="s">
        <v>381</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2" customFormat="1">
      <c r="A134" s="42"/>
      <c r="B134" s="43"/>
      <c r="C134" s="44"/>
      <c r="D134" s="236" t="s">
        <v>328</v>
      </c>
      <c r="E134" s="44"/>
      <c r="F134" s="237" t="s">
        <v>382</v>
      </c>
      <c r="G134" s="44"/>
      <c r="H134" s="44"/>
      <c r="I134" s="233"/>
      <c r="J134" s="44"/>
      <c r="K134" s="44"/>
      <c r="L134" s="48"/>
      <c r="M134" s="270"/>
      <c r="N134" s="271"/>
      <c r="O134" s="272"/>
      <c r="P134" s="272"/>
      <c r="Q134" s="272"/>
      <c r="R134" s="272"/>
      <c r="S134" s="272"/>
      <c r="T134" s="273"/>
      <c r="U134" s="42"/>
      <c r="V134" s="42"/>
      <c r="W134" s="42"/>
      <c r="X134" s="42"/>
      <c r="Y134" s="42"/>
      <c r="Z134" s="42"/>
      <c r="AA134" s="42"/>
      <c r="AB134" s="42"/>
      <c r="AC134" s="42"/>
      <c r="AD134" s="42"/>
      <c r="AE134" s="42"/>
      <c r="AT134" s="20" t="s">
        <v>328</v>
      </c>
      <c r="AU134" s="20" t="s">
        <v>88</v>
      </c>
    </row>
    <row r="135" s="2" customFormat="1" ht="6.96" customHeight="1">
      <c r="A135" s="42"/>
      <c r="B135" s="64"/>
      <c r="C135" s="65"/>
      <c r="D135" s="65"/>
      <c r="E135" s="65"/>
      <c r="F135" s="65"/>
      <c r="G135" s="65"/>
      <c r="H135" s="65"/>
      <c r="I135" s="65"/>
      <c r="J135" s="65"/>
      <c r="K135" s="65"/>
      <c r="L135" s="48"/>
      <c r="M135" s="42"/>
      <c r="O135" s="42"/>
      <c r="P135" s="42"/>
      <c r="Q135" s="42"/>
      <c r="R135" s="42"/>
      <c r="S135" s="42"/>
      <c r="T135" s="42"/>
      <c r="U135" s="42"/>
      <c r="V135" s="42"/>
      <c r="W135" s="42"/>
      <c r="X135" s="42"/>
      <c r="Y135" s="42"/>
      <c r="Z135" s="42"/>
      <c r="AA135" s="42"/>
      <c r="AB135" s="42"/>
      <c r="AC135" s="42"/>
      <c r="AD135" s="42"/>
      <c r="AE135" s="42"/>
    </row>
  </sheetData>
  <sheetProtection sheet="1" autoFilter="0" formatColumns="0" formatRows="0" objects="1" scenarios="1" spinCount="100000" saltValue="CoHJidyEzMKYhZJcVI2rdvyWcxUFbrgcwDMyfYy+q7hdudfiLSGbeHMu8rfXEkyEvkS8eSzemAk9e7rpNLudGA==" hashValue="adblsEkedkSWk+3PuKvrv+5UvPgYX6982kfhpFRrnqvqjfjZLvrZczmLY1sErnayZIsHmxL/FTshOt45QpPkPg==" algorithmName="SHA-512" password="CCF9"/>
  <autoFilter ref="C93:K134"/>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104" r:id="rId1" display="https://podminky.urs.cz/item/CS_URS_2023_01/460161173"/>
    <hyperlink ref="F107" r:id="rId2" display="https://podminky.urs.cz/item/CS_URS_2023_01/460431183"/>
    <hyperlink ref="F110" r:id="rId3" display="https://podminky.urs.cz/item/CS_URS_2023_01/460481131"/>
    <hyperlink ref="F115" r:id="rId4" display="https://podminky.urs.cz/item/CS_URS_2023_01/460631127"/>
    <hyperlink ref="F123" r:id="rId5" display="https://podminky.urs.cz/item/CS_URS_2023_01/460632114"/>
    <hyperlink ref="F126" r:id="rId6" display="https://podminky.urs.cz/item/CS_URS_2023_01/460632214"/>
    <hyperlink ref="F129" r:id="rId7" display="https://podminky.urs.cz/item/CS_URS_2023_01/460661111"/>
    <hyperlink ref="F134" r:id="rId8" display="https://podminky.urs.cz/item/CS_URS_2023_01/460671111"/>
  </hyperlinks>
  <pageMargins left="0.39375" right="0.39375" top="0.39375" bottom="0.39375" header="0" footer="0"/>
  <pageSetup paperSize="9" orientation="portrait" blackAndWhite="1" fitToHeight="100"/>
  <headerFooter>
    <oddFooter>&amp;CStrana &amp;P z &amp;N</oddFooter>
  </headerFooter>
  <drawing r:id="rId9"/>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278</v>
      </c>
      <c r="F9" s="1"/>
      <c r="G9" s="1"/>
      <c r="H9" s="1"/>
      <c r="L9" s="23"/>
    </row>
    <row r="10" s="1" customFormat="1" ht="12" customHeight="1">
      <c r="B10" s="23"/>
      <c r="D10" s="148" t="s">
        <v>279</v>
      </c>
      <c r="L10" s="23"/>
    </row>
    <row r="11" s="2" customFormat="1" ht="23.25" customHeight="1">
      <c r="A11" s="42"/>
      <c r="B11" s="48"/>
      <c r="C11" s="42"/>
      <c r="D11" s="42"/>
      <c r="E11" s="150" t="s">
        <v>280</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383</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ROUND(J92,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ROUND((SUM(BE92:BE135)),  2)</f>
        <v>0</v>
      </c>
      <c r="G37" s="42"/>
      <c r="H37" s="42"/>
      <c r="I37" s="163">
        <v>0.20999999999999999</v>
      </c>
      <c r="J37" s="162">
        <f>ROUND(((SUM(BE92:BE135))*I37),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ROUND((SUM(BF92:BF135)),  2)</f>
        <v>0</v>
      </c>
      <c r="G38" s="42"/>
      <c r="H38" s="42"/>
      <c r="I38" s="163">
        <v>0.14999999999999999</v>
      </c>
      <c r="J38" s="162">
        <f>ROUND(((SUM(BF92:BF135))*I38),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ROUND((SUM(BG92:BG135)),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ROUND((SUM(BH92:BH135)),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ROUND((SUM(BI92:BI135)),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278</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23.25" customHeight="1">
      <c r="A56" s="42"/>
      <c r="B56" s="43"/>
      <c r="C56" s="44"/>
      <c r="D56" s="44"/>
      <c r="E56" s="56" t="s">
        <v>280</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02 - Technologická část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J92</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384</v>
      </c>
      <c r="E68" s="183"/>
      <c r="F68" s="183"/>
      <c r="G68" s="183"/>
      <c r="H68" s="183"/>
      <c r="I68" s="183"/>
      <c r="J68" s="184">
        <f>J93</f>
        <v>0</v>
      </c>
      <c r="K68" s="181"/>
      <c r="L68" s="185"/>
      <c r="S68" s="9"/>
      <c r="T68" s="9"/>
      <c r="U68" s="9"/>
      <c r="V68" s="9"/>
      <c r="W68" s="9"/>
      <c r="X68" s="9"/>
      <c r="Y68" s="9"/>
      <c r="Z68" s="9"/>
      <c r="AA68" s="9"/>
      <c r="AB68" s="9"/>
      <c r="AC68" s="9"/>
      <c r="AD68" s="9"/>
      <c r="AE68" s="9"/>
    </row>
    <row r="69" s="2" customFormat="1" ht="21.84" customHeight="1">
      <c r="A69" s="42"/>
      <c r="B69" s="43"/>
      <c r="C69" s="44"/>
      <c r="D69" s="44"/>
      <c r="E69" s="44"/>
      <c r="F69" s="44"/>
      <c r="G69" s="44"/>
      <c r="H69" s="44"/>
      <c r="I69" s="44"/>
      <c r="J69" s="44"/>
      <c r="K69" s="44"/>
      <c r="L69" s="151"/>
      <c r="S69" s="42"/>
      <c r="T69" s="42"/>
      <c r="U69" s="42"/>
      <c r="V69" s="42"/>
      <c r="W69" s="42"/>
      <c r="X69" s="42"/>
      <c r="Y69" s="42"/>
      <c r="Z69" s="42"/>
      <c r="AA69" s="42"/>
      <c r="AB69" s="42"/>
      <c r="AC69" s="42"/>
      <c r="AD69" s="42"/>
      <c r="AE69" s="42"/>
    </row>
    <row r="70" s="2" customFormat="1" ht="6.96" customHeight="1">
      <c r="A70" s="42"/>
      <c r="B70" s="64"/>
      <c r="C70" s="65"/>
      <c r="D70" s="65"/>
      <c r="E70" s="65"/>
      <c r="F70" s="65"/>
      <c r="G70" s="65"/>
      <c r="H70" s="65"/>
      <c r="I70" s="65"/>
      <c r="J70" s="65"/>
      <c r="K70" s="65"/>
      <c r="L70" s="151"/>
      <c r="S70" s="42"/>
      <c r="T70" s="42"/>
      <c r="U70" s="42"/>
      <c r="V70" s="42"/>
      <c r="W70" s="42"/>
      <c r="X70" s="42"/>
      <c r="Y70" s="42"/>
      <c r="Z70" s="42"/>
      <c r="AA70" s="42"/>
      <c r="AB70" s="42"/>
      <c r="AC70" s="42"/>
      <c r="AD70" s="42"/>
      <c r="AE70" s="42"/>
    </row>
    <row r="74" s="2" customFormat="1" ht="6.96" customHeight="1">
      <c r="A74" s="42"/>
      <c r="B74" s="66"/>
      <c r="C74" s="67"/>
      <c r="D74" s="67"/>
      <c r="E74" s="67"/>
      <c r="F74" s="67"/>
      <c r="G74" s="67"/>
      <c r="H74" s="67"/>
      <c r="I74" s="67"/>
      <c r="J74" s="67"/>
      <c r="K74" s="67"/>
      <c r="L74" s="151"/>
      <c r="S74" s="42"/>
      <c r="T74" s="42"/>
      <c r="U74" s="42"/>
      <c r="V74" s="42"/>
      <c r="W74" s="42"/>
      <c r="X74" s="42"/>
      <c r="Y74" s="42"/>
      <c r="Z74" s="42"/>
      <c r="AA74" s="42"/>
      <c r="AB74" s="42"/>
      <c r="AC74" s="42"/>
      <c r="AD74" s="42"/>
      <c r="AE74" s="42"/>
    </row>
    <row r="75" s="2" customFormat="1" ht="24.96" customHeight="1">
      <c r="A75" s="42"/>
      <c r="B75" s="43"/>
      <c r="C75" s="26" t="s">
        <v>290</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1"/>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1"/>
      <c r="S77" s="42"/>
      <c r="T77" s="42"/>
      <c r="U77" s="42"/>
      <c r="V77" s="42"/>
      <c r="W77" s="42"/>
      <c r="X77" s="42"/>
      <c r="Y77" s="42"/>
      <c r="Z77" s="42"/>
      <c r="AA77" s="42"/>
      <c r="AB77" s="42"/>
      <c r="AC77" s="42"/>
      <c r="AD77" s="42"/>
      <c r="AE77" s="42"/>
    </row>
    <row r="78" s="2" customFormat="1" ht="26.25" customHeight="1">
      <c r="A78" s="42"/>
      <c r="B78" s="43"/>
      <c r="C78" s="44"/>
      <c r="D78" s="44"/>
      <c r="E78" s="175" t="str">
        <f>E7</f>
        <v>Obnova trati v úseku Louny - Radonice nad Ohří (akt ÚOŽI 2023-1)_OPRAVA Č. 2</v>
      </c>
      <c r="F78" s="35"/>
      <c r="G78" s="35"/>
      <c r="H78" s="35"/>
      <c r="I78" s="44"/>
      <c r="J78" s="44"/>
      <c r="K78" s="44"/>
      <c r="L78" s="151"/>
      <c r="S78" s="42"/>
      <c r="T78" s="42"/>
      <c r="U78" s="42"/>
      <c r="V78" s="42"/>
      <c r="W78" s="42"/>
      <c r="X78" s="42"/>
      <c r="Y78" s="42"/>
      <c r="Z78" s="42"/>
      <c r="AA78" s="42"/>
      <c r="AB78" s="42"/>
      <c r="AC78" s="42"/>
      <c r="AD78" s="42"/>
      <c r="AE78" s="42"/>
    </row>
    <row r="79" s="1" customFormat="1" ht="12" customHeight="1">
      <c r="B79" s="24"/>
      <c r="C79" s="35" t="s">
        <v>277</v>
      </c>
      <c r="D79" s="25"/>
      <c r="E79" s="25"/>
      <c r="F79" s="25"/>
      <c r="G79" s="25"/>
      <c r="H79" s="25"/>
      <c r="I79" s="25"/>
      <c r="J79" s="25"/>
      <c r="K79" s="25"/>
      <c r="L79" s="23"/>
    </row>
    <row r="80" s="1" customFormat="1" ht="16.5" customHeight="1">
      <c r="B80" s="24"/>
      <c r="C80" s="25"/>
      <c r="D80" s="25"/>
      <c r="E80" s="175" t="s">
        <v>278</v>
      </c>
      <c r="F80" s="25"/>
      <c r="G80" s="25"/>
      <c r="H80" s="25"/>
      <c r="I80" s="25"/>
      <c r="J80" s="25"/>
      <c r="K80" s="25"/>
      <c r="L80" s="23"/>
    </row>
    <row r="81" s="1" customFormat="1" ht="12" customHeight="1">
      <c r="B81" s="24"/>
      <c r="C81" s="35" t="s">
        <v>279</v>
      </c>
      <c r="D81" s="25"/>
      <c r="E81" s="25"/>
      <c r="F81" s="25"/>
      <c r="G81" s="25"/>
      <c r="H81" s="25"/>
      <c r="I81" s="25"/>
      <c r="J81" s="25"/>
      <c r="K81" s="25"/>
      <c r="L81" s="23"/>
    </row>
    <row r="82" s="2" customFormat="1" ht="23.25" customHeight="1">
      <c r="A82" s="42"/>
      <c r="B82" s="43"/>
      <c r="C82" s="44"/>
      <c r="D82" s="44"/>
      <c r="E82" s="56" t="s">
        <v>280</v>
      </c>
      <c r="F82" s="44"/>
      <c r="G82" s="44"/>
      <c r="H82" s="44"/>
      <c r="I82" s="44"/>
      <c r="J82" s="44"/>
      <c r="K82" s="44"/>
      <c r="L82" s="151"/>
      <c r="S82" s="42"/>
      <c r="T82" s="42"/>
      <c r="U82" s="42"/>
      <c r="V82" s="42"/>
      <c r="W82" s="42"/>
      <c r="X82" s="42"/>
      <c r="Y82" s="42"/>
      <c r="Z82" s="42"/>
      <c r="AA82" s="42"/>
      <c r="AB82" s="42"/>
      <c r="AC82" s="42"/>
      <c r="AD82" s="42"/>
      <c r="AE82" s="42"/>
    </row>
    <row r="83" s="2" customFormat="1" ht="12" customHeight="1">
      <c r="A83" s="42"/>
      <c r="B83" s="43"/>
      <c r="C83" s="35" t="s">
        <v>281</v>
      </c>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6.5" customHeight="1">
      <c r="A84" s="42"/>
      <c r="B84" s="43"/>
      <c r="C84" s="44"/>
      <c r="D84" s="44"/>
      <c r="E84" s="74" t="str">
        <f>E13</f>
        <v>02 - Technologická část</v>
      </c>
      <c r="F84" s="44"/>
      <c r="G84" s="44"/>
      <c r="H84" s="44"/>
      <c r="I84" s="44"/>
      <c r="J84" s="44"/>
      <c r="K84" s="44"/>
      <c r="L84" s="151"/>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F16</f>
        <v xml:space="preserve"> </v>
      </c>
      <c r="G86" s="44"/>
      <c r="H86" s="44"/>
      <c r="I86" s="35" t="s">
        <v>24</v>
      </c>
      <c r="J86" s="77" t="str">
        <f>IF(J16="","",J16)</f>
        <v>28. 3. 2023</v>
      </c>
      <c r="K86" s="44"/>
      <c r="L86" s="151"/>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5.15" customHeight="1">
      <c r="A88" s="42"/>
      <c r="B88" s="43"/>
      <c r="C88" s="35" t="s">
        <v>30</v>
      </c>
      <c r="D88" s="44"/>
      <c r="E88" s="44"/>
      <c r="F88" s="30" t="str">
        <f>E19</f>
        <v>Správa železnic, státní organizace</v>
      </c>
      <c r="G88" s="44"/>
      <c r="H88" s="44"/>
      <c r="I88" s="35" t="s">
        <v>38</v>
      </c>
      <c r="J88" s="40" t="str">
        <f>E25</f>
        <v>PRISTA s.r.o.</v>
      </c>
      <c r="K88" s="44"/>
      <c r="L88" s="151"/>
      <c r="S88" s="42"/>
      <c r="T88" s="42"/>
      <c r="U88" s="42"/>
      <c r="V88" s="42"/>
      <c r="W88" s="42"/>
      <c r="X88" s="42"/>
      <c r="Y88" s="42"/>
      <c r="Z88" s="42"/>
      <c r="AA88" s="42"/>
      <c r="AB88" s="42"/>
      <c r="AC88" s="42"/>
      <c r="AD88" s="42"/>
      <c r="AE88" s="42"/>
    </row>
    <row r="89" s="2" customFormat="1" ht="15.15" customHeight="1">
      <c r="A89" s="42"/>
      <c r="B89" s="43"/>
      <c r="C89" s="35" t="s">
        <v>36</v>
      </c>
      <c r="D89" s="44"/>
      <c r="E89" s="44"/>
      <c r="F89" s="30" t="str">
        <f>IF(E22="","",E22)</f>
        <v>Vyplň údaj</v>
      </c>
      <c r="G89" s="44"/>
      <c r="H89" s="44"/>
      <c r="I89" s="35" t="s">
        <v>42</v>
      </c>
      <c r="J89" s="40" t="str">
        <f>E28</f>
        <v xml:space="preserve"> </v>
      </c>
      <c r="K89" s="44"/>
      <c r="L89" s="151"/>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11" customFormat="1" ht="29.28" customHeight="1">
      <c r="A91" s="191"/>
      <c r="B91" s="192"/>
      <c r="C91" s="193" t="s">
        <v>291</v>
      </c>
      <c r="D91" s="194" t="s">
        <v>64</v>
      </c>
      <c r="E91" s="194" t="s">
        <v>60</v>
      </c>
      <c r="F91" s="194" t="s">
        <v>61</v>
      </c>
      <c r="G91" s="194" t="s">
        <v>292</v>
      </c>
      <c r="H91" s="194" t="s">
        <v>293</v>
      </c>
      <c r="I91" s="194" t="s">
        <v>294</v>
      </c>
      <c r="J91" s="194" t="s">
        <v>285</v>
      </c>
      <c r="K91" s="195" t="s">
        <v>295</v>
      </c>
      <c r="L91" s="196"/>
      <c r="M91" s="97" t="s">
        <v>35</v>
      </c>
      <c r="N91" s="98" t="s">
        <v>49</v>
      </c>
      <c r="O91" s="98" t="s">
        <v>296</v>
      </c>
      <c r="P91" s="98" t="s">
        <v>297</v>
      </c>
      <c r="Q91" s="98" t="s">
        <v>298</v>
      </c>
      <c r="R91" s="98" t="s">
        <v>299</v>
      </c>
      <c r="S91" s="98" t="s">
        <v>300</v>
      </c>
      <c r="T91" s="99" t="s">
        <v>301</v>
      </c>
      <c r="U91" s="191"/>
      <c r="V91" s="191"/>
      <c r="W91" s="191"/>
      <c r="X91" s="191"/>
      <c r="Y91" s="191"/>
      <c r="Z91" s="191"/>
      <c r="AA91" s="191"/>
      <c r="AB91" s="191"/>
      <c r="AC91" s="191"/>
      <c r="AD91" s="191"/>
      <c r="AE91" s="191"/>
    </row>
    <row r="92" s="2" customFormat="1" ht="22.8" customHeight="1">
      <c r="A92" s="42"/>
      <c r="B92" s="43"/>
      <c r="C92" s="104" t="s">
        <v>302</v>
      </c>
      <c r="D92" s="44"/>
      <c r="E92" s="44"/>
      <c r="F92" s="44"/>
      <c r="G92" s="44"/>
      <c r="H92" s="44"/>
      <c r="I92" s="44"/>
      <c r="J92" s="197">
        <f>BK92</f>
        <v>0</v>
      </c>
      <c r="K92" s="44"/>
      <c r="L92" s="48"/>
      <c r="M92" s="100"/>
      <c r="N92" s="198"/>
      <c r="O92" s="101"/>
      <c r="P92" s="199">
        <f>P93</f>
        <v>0</v>
      </c>
      <c r="Q92" s="101"/>
      <c r="R92" s="199">
        <f>R93</f>
        <v>0</v>
      </c>
      <c r="S92" s="101"/>
      <c r="T92" s="200">
        <f>T93</f>
        <v>0</v>
      </c>
      <c r="U92" s="42"/>
      <c r="V92" s="42"/>
      <c r="W92" s="42"/>
      <c r="X92" s="42"/>
      <c r="Y92" s="42"/>
      <c r="Z92" s="42"/>
      <c r="AA92" s="42"/>
      <c r="AB92" s="42"/>
      <c r="AC92" s="42"/>
      <c r="AD92" s="42"/>
      <c r="AE92" s="42"/>
      <c r="AT92" s="20" t="s">
        <v>78</v>
      </c>
      <c r="AU92" s="20" t="s">
        <v>286</v>
      </c>
      <c r="BK92" s="201">
        <f>BK93</f>
        <v>0</v>
      </c>
    </row>
    <row r="93" s="12" customFormat="1" ht="25.92" customHeight="1">
      <c r="A93" s="12"/>
      <c r="B93" s="202"/>
      <c r="C93" s="203"/>
      <c r="D93" s="204" t="s">
        <v>78</v>
      </c>
      <c r="E93" s="205" t="s">
        <v>385</v>
      </c>
      <c r="F93" s="205" t="s">
        <v>386</v>
      </c>
      <c r="G93" s="203"/>
      <c r="H93" s="203"/>
      <c r="I93" s="206"/>
      <c r="J93" s="207">
        <f>BK93</f>
        <v>0</v>
      </c>
      <c r="K93" s="203"/>
      <c r="L93" s="208"/>
      <c r="M93" s="209"/>
      <c r="N93" s="210"/>
      <c r="O93" s="210"/>
      <c r="P93" s="211">
        <f>SUM(P94:P135)</f>
        <v>0</v>
      </c>
      <c r="Q93" s="210"/>
      <c r="R93" s="211">
        <f>SUM(R94:R135)</f>
        <v>0</v>
      </c>
      <c r="S93" s="210"/>
      <c r="T93" s="212">
        <f>SUM(T94:T135)</f>
        <v>0</v>
      </c>
      <c r="U93" s="12"/>
      <c r="V93" s="12"/>
      <c r="W93" s="12"/>
      <c r="X93" s="12"/>
      <c r="Y93" s="12"/>
      <c r="Z93" s="12"/>
      <c r="AA93" s="12"/>
      <c r="AB93" s="12"/>
      <c r="AC93" s="12"/>
      <c r="AD93" s="12"/>
      <c r="AE93" s="12"/>
      <c r="AR93" s="213" t="s">
        <v>313</v>
      </c>
      <c r="AT93" s="214" t="s">
        <v>78</v>
      </c>
      <c r="AU93" s="214" t="s">
        <v>79</v>
      </c>
      <c r="AY93" s="213" t="s">
        <v>305</v>
      </c>
      <c r="BK93" s="215">
        <f>SUM(BK94:BK135)</f>
        <v>0</v>
      </c>
    </row>
    <row r="94" s="2" customFormat="1" ht="24.15" customHeight="1">
      <c r="A94" s="42"/>
      <c r="B94" s="43"/>
      <c r="C94" s="218" t="s">
        <v>86</v>
      </c>
      <c r="D94" s="218" t="s">
        <v>308</v>
      </c>
      <c r="E94" s="219" t="s">
        <v>387</v>
      </c>
      <c r="F94" s="220" t="s">
        <v>388</v>
      </c>
      <c r="G94" s="221" t="s">
        <v>311</v>
      </c>
      <c r="H94" s="222">
        <v>12</v>
      </c>
      <c r="I94" s="223"/>
      <c r="J94" s="224">
        <f>ROUND(I94*H94,2)</f>
        <v>0</v>
      </c>
      <c r="K94" s="220" t="s">
        <v>389</v>
      </c>
      <c r="L94" s="48"/>
      <c r="M94" s="225" t="s">
        <v>35</v>
      </c>
      <c r="N94" s="226"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390</v>
      </c>
      <c r="AT94" s="229" t="s">
        <v>308</v>
      </c>
      <c r="AU94" s="229" t="s">
        <v>86</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390</v>
      </c>
      <c r="BM94" s="229" t="s">
        <v>391</v>
      </c>
    </row>
    <row r="95" s="2" customFormat="1">
      <c r="A95" s="42"/>
      <c r="B95" s="43"/>
      <c r="C95" s="44"/>
      <c r="D95" s="231" t="s">
        <v>315</v>
      </c>
      <c r="E95" s="44"/>
      <c r="F95" s="232" t="s">
        <v>388</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86</v>
      </c>
    </row>
    <row r="96" s="2" customFormat="1" ht="37.8" customHeight="1">
      <c r="A96" s="42"/>
      <c r="B96" s="43"/>
      <c r="C96" s="218" t="s">
        <v>88</v>
      </c>
      <c r="D96" s="218" t="s">
        <v>308</v>
      </c>
      <c r="E96" s="219" t="s">
        <v>392</v>
      </c>
      <c r="F96" s="220" t="s">
        <v>393</v>
      </c>
      <c r="G96" s="221" t="s">
        <v>311</v>
      </c>
      <c r="H96" s="222">
        <v>765</v>
      </c>
      <c r="I96" s="223"/>
      <c r="J96" s="224">
        <f>ROUND(I96*H96,2)</f>
        <v>0</v>
      </c>
      <c r="K96" s="220" t="s">
        <v>389</v>
      </c>
      <c r="L96" s="48"/>
      <c r="M96" s="225" t="s">
        <v>35</v>
      </c>
      <c r="N96" s="226" t="s">
        <v>52</v>
      </c>
      <c r="O96" s="89"/>
      <c r="P96" s="227">
        <f>O96*H96</f>
        <v>0</v>
      </c>
      <c r="Q96" s="227">
        <v>0</v>
      </c>
      <c r="R96" s="227">
        <f>Q96*H96</f>
        <v>0</v>
      </c>
      <c r="S96" s="227">
        <v>0</v>
      </c>
      <c r="T96" s="228">
        <f>S96*H96</f>
        <v>0</v>
      </c>
      <c r="U96" s="42"/>
      <c r="V96" s="42"/>
      <c r="W96" s="42"/>
      <c r="X96" s="42"/>
      <c r="Y96" s="42"/>
      <c r="Z96" s="42"/>
      <c r="AA96" s="42"/>
      <c r="AB96" s="42"/>
      <c r="AC96" s="42"/>
      <c r="AD96" s="42"/>
      <c r="AE96" s="42"/>
      <c r="AR96" s="229" t="s">
        <v>390</v>
      </c>
      <c r="AT96" s="229" t="s">
        <v>308</v>
      </c>
      <c r="AU96" s="229" t="s">
        <v>86</v>
      </c>
      <c r="AY96" s="20" t="s">
        <v>305</v>
      </c>
      <c r="BE96" s="230">
        <f>IF(N96="základní",J96,0)</f>
        <v>0</v>
      </c>
      <c r="BF96" s="230">
        <f>IF(N96="snížená",J96,0)</f>
        <v>0</v>
      </c>
      <c r="BG96" s="230">
        <f>IF(N96="zákl. přenesená",J96,0)</f>
        <v>0</v>
      </c>
      <c r="BH96" s="230">
        <f>IF(N96="sníž. přenesená",J96,0)</f>
        <v>0</v>
      </c>
      <c r="BI96" s="230">
        <f>IF(N96="nulová",J96,0)</f>
        <v>0</v>
      </c>
      <c r="BJ96" s="20" t="s">
        <v>313</v>
      </c>
      <c r="BK96" s="230">
        <f>ROUND(I96*H96,2)</f>
        <v>0</v>
      </c>
      <c r="BL96" s="20" t="s">
        <v>390</v>
      </c>
      <c r="BM96" s="229" t="s">
        <v>394</v>
      </c>
    </row>
    <row r="97" s="2" customFormat="1">
      <c r="A97" s="42"/>
      <c r="B97" s="43"/>
      <c r="C97" s="44"/>
      <c r="D97" s="231" t="s">
        <v>315</v>
      </c>
      <c r="E97" s="44"/>
      <c r="F97" s="232" t="s">
        <v>395</v>
      </c>
      <c r="G97" s="44"/>
      <c r="H97" s="44"/>
      <c r="I97" s="233"/>
      <c r="J97" s="44"/>
      <c r="K97" s="44"/>
      <c r="L97" s="48"/>
      <c r="M97" s="234"/>
      <c r="N97" s="235"/>
      <c r="O97" s="89"/>
      <c r="P97" s="89"/>
      <c r="Q97" s="89"/>
      <c r="R97" s="89"/>
      <c r="S97" s="89"/>
      <c r="T97" s="90"/>
      <c r="U97" s="42"/>
      <c r="V97" s="42"/>
      <c r="W97" s="42"/>
      <c r="X97" s="42"/>
      <c r="Y97" s="42"/>
      <c r="Z97" s="42"/>
      <c r="AA97" s="42"/>
      <c r="AB97" s="42"/>
      <c r="AC97" s="42"/>
      <c r="AD97" s="42"/>
      <c r="AE97" s="42"/>
      <c r="AT97" s="20" t="s">
        <v>315</v>
      </c>
      <c r="AU97" s="20" t="s">
        <v>86</v>
      </c>
    </row>
    <row r="98" s="13" customFormat="1">
      <c r="A98" s="13"/>
      <c r="B98" s="238"/>
      <c r="C98" s="239"/>
      <c r="D98" s="231" t="s">
        <v>342</v>
      </c>
      <c r="E98" s="240" t="s">
        <v>35</v>
      </c>
      <c r="F98" s="241" t="s">
        <v>396</v>
      </c>
      <c r="G98" s="239"/>
      <c r="H98" s="242">
        <v>460</v>
      </c>
      <c r="I98" s="243"/>
      <c r="J98" s="239"/>
      <c r="K98" s="239"/>
      <c r="L98" s="244"/>
      <c r="M98" s="245"/>
      <c r="N98" s="246"/>
      <c r="O98" s="246"/>
      <c r="P98" s="246"/>
      <c r="Q98" s="246"/>
      <c r="R98" s="246"/>
      <c r="S98" s="246"/>
      <c r="T98" s="247"/>
      <c r="U98" s="13"/>
      <c r="V98" s="13"/>
      <c r="W98" s="13"/>
      <c r="X98" s="13"/>
      <c r="Y98" s="13"/>
      <c r="Z98" s="13"/>
      <c r="AA98" s="13"/>
      <c r="AB98" s="13"/>
      <c r="AC98" s="13"/>
      <c r="AD98" s="13"/>
      <c r="AE98" s="13"/>
      <c r="AT98" s="248" t="s">
        <v>342</v>
      </c>
      <c r="AU98" s="248" t="s">
        <v>86</v>
      </c>
      <c r="AV98" s="13" t="s">
        <v>88</v>
      </c>
      <c r="AW98" s="13" t="s">
        <v>41</v>
      </c>
      <c r="AX98" s="13" t="s">
        <v>79</v>
      </c>
      <c r="AY98" s="248" t="s">
        <v>305</v>
      </c>
    </row>
    <row r="99" s="13" customFormat="1">
      <c r="A99" s="13"/>
      <c r="B99" s="238"/>
      <c r="C99" s="239"/>
      <c r="D99" s="231" t="s">
        <v>342</v>
      </c>
      <c r="E99" s="240" t="s">
        <v>35</v>
      </c>
      <c r="F99" s="241" t="s">
        <v>397</v>
      </c>
      <c r="G99" s="239"/>
      <c r="H99" s="242">
        <v>305</v>
      </c>
      <c r="I99" s="243"/>
      <c r="J99" s="239"/>
      <c r="K99" s="239"/>
      <c r="L99" s="244"/>
      <c r="M99" s="245"/>
      <c r="N99" s="246"/>
      <c r="O99" s="246"/>
      <c r="P99" s="246"/>
      <c r="Q99" s="246"/>
      <c r="R99" s="246"/>
      <c r="S99" s="246"/>
      <c r="T99" s="247"/>
      <c r="U99" s="13"/>
      <c r="V99" s="13"/>
      <c r="W99" s="13"/>
      <c r="X99" s="13"/>
      <c r="Y99" s="13"/>
      <c r="Z99" s="13"/>
      <c r="AA99" s="13"/>
      <c r="AB99" s="13"/>
      <c r="AC99" s="13"/>
      <c r="AD99" s="13"/>
      <c r="AE99" s="13"/>
      <c r="AT99" s="248" t="s">
        <v>342</v>
      </c>
      <c r="AU99" s="248" t="s">
        <v>86</v>
      </c>
      <c r="AV99" s="13" t="s">
        <v>88</v>
      </c>
      <c r="AW99" s="13" t="s">
        <v>41</v>
      </c>
      <c r="AX99" s="13" t="s">
        <v>79</v>
      </c>
      <c r="AY99" s="248" t="s">
        <v>305</v>
      </c>
    </row>
    <row r="100" s="14" customFormat="1">
      <c r="A100" s="14"/>
      <c r="B100" s="249"/>
      <c r="C100" s="250"/>
      <c r="D100" s="231" t="s">
        <v>342</v>
      </c>
      <c r="E100" s="251" t="s">
        <v>35</v>
      </c>
      <c r="F100" s="252" t="s">
        <v>344</v>
      </c>
      <c r="G100" s="250"/>
      <c r="H100" s="253">
        <v>765</v>
      </c>
      <c r="I100" s="254"/>
      <c r="J100" s="250"/>
      <c r="K100" s="250"/>
      <c r="L100" s="255"/>
      <c r="M100" s="256"/>
      <c r="N100" s="257"/>
      <c r="O100" s="257"/>
      <c r="P100" s="257"/>
      <c r="Q100" s="257"/>
      <c r="R100" s="257"/>
      <c r="S100" s="257"/>
      <c r="T100" s="258"/>
      <c r="U100" s="14"/>
      <c r="V100" s="14"/>
      <c r="W100" s="14"/>
      <c r="X100" s="14"/>
      <c r="Y100" s="14"/>
      <c r="Z100" s="14"/>
      <c r="AA100" s="14"/>
      <c r="AB100" s="14"/>
      <c r="AC100" s="14"/>
      <c r="AD100" s="14"/>
      <c r="AE100" s="14"/>
      <c r="AT100" s="259" t="s">
        <v>342</v>
      </c>
      <c r="AU100" s="259" t="s">
        <v>86</v>
      </c>
      <c r="AV100" s="14" t="s">
        <v>313</v>
      </c>
      <c r="AW100" s="14" t="s">
        <v>41</v>
      </c>
      <c r="AX100" s="14" t="s">
        <v>86</v>
      </c>
      <c r="AY100" s="259" t="s">
        <v>305</v>
      </c>
    </row>
    <row r="101" s="2" customFormat="1" ht="33" customHeight="1">
      <c r="A101" s="42"/>
      <c r="B101" s="43"/>
      <c r="C101" s="260" t="s">
        <v>96</v>
      </c>
      <c r="D101" s="260" t="s">
        <v>303</v>
      </c>
      <c r="E101" s="261" t="s">
        <v>398</v>
      </c>
      <c r="F101" s="262" t="s">
        <v>399</v>
      </c>
      <c r="G101" s="263" t="s">
        <v>311</v>
      </c>
      <c r="H101" s="264">
        <v>765</v>
      </c>
      <c r="I101" s="265"/>
      <c r="J101" s="266">
        <f>ROUND(I101*H101,2)</f>
        <v>0</v>
      </c>
      <c r="K101" s="262" t="s">
        <v>389</v>
      </c>
      <c r="L101" s="267"/>
      <c r="M101" s="268" t="s">
        <v>35</v>
      </c>
      <c r="N101" s="269" t="s">
        <v>52</v>
      </c>
      <c r="O101" s="89"/>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390</v>
      </c>
      <c r="AT101" s="229" t="s">
        <v>303</v>
      </c>
      <c r="AU101" s="229" t="s">
        <v>86</v>
      </c>
      <c r="AY101" s="20" t="s">
        <v>305</v>
      </c>
      <c r="BE101" s="230">
        <f>IF(N101="základní",J101,0)</f>
        <v>0</v>
      </c>
      <c r="BF101" s="230">
        <f>IF(N101="snížená",J101,0)</f>
        <v>0</v>
      </c>
      <c r="BG101" s="230">
        <f>IF(N101="zákl. přenesená",J101,0)</f>
        <v>0</v>
      </c>
      <c r="BH101" s="230">
        <f>IF(N101="sníž. přenesená",J101,0)</f>
        <v>0</v>
      </c>
      <c r="BI101" s="230">
        <f>IF(N101="nulová",J101,0)</f>
        <v>0</v>
      </c>
      <c r="BJ101" s="20" t="s">
        <v>313</v>
      </c>
      <c r="BK101" s="230">
        <f>ROUND(I101*H101,2)</f>
        <v>0</v>
      </c>
      <c r="BL101" s="20" t="s">
        <v>390</v>
      </c>
      <c r="BM101" s="229" t="s">
        <v>400</v>
      </c>
    </row>
    <row r="102" s="2" customFormat="1">
      <c r="A102" s="42"/>
      <c r="B102" s="43"/>
      <c r="C102" s="44"/>
      <c r="D102" s="231" t="s">
        <v>315</v>
      </c>
      <c r="E102" s="44"/>
      <c r="F102" s="232" t="s">
        <v>399</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315</v>
      </c>
      <c r="AU102" s="20" t="s">
        <v>86</v>
      </c>
    </row>
    <row r="103" s="13" customFormat="1">
      <c r="A103" s="13"/>
      <c r="B103" s="238"/>
      <c r="C103" s="239"/>
      <c r="D103" s="231" t="s">
        <v>342</v>
      </c>
      <c r="E103" s="240" t="s">
        <v>35</v>
      </c>
      <c r="F103" s="241" t="s">
        <v>396</v>
      </c>
      <c r="G103" s="239"/>
      <c r="H103" s="242">
        <v>460</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86</v>
      </c>
      <c r="AV103" s="13" t="s">
        <v>88</v>
      </c>
      <c r="AW103" s="13" t="s">
        <v>41</v>
      </c>
      <c r="AX103" s="13" t="s">
        <v>79</v>
      </c>
      <c r="AY103" s="248" t="s">
        <v>305</v>
      </c>
    </row>
    <row r="104" s="13" customFormat="1">
      <c r="A104" s="13"/>
      <c r="B104" s="238"/>
      <c r="C104" s="239"/>
      <c r="D104" s="231" t="s">
        <v>342</v>
      </c>
      <c r="E104" s="240" t="s">
        <v>35</v>
      </c>
      <c r="F104" s="241" t="s">
        <v>397</v>
      </c>
      <c r="G104" s="239"/>
      <c r="H104" s="242">
        <v>305</v>
      </c>
      <c r="I104" s="243"/>
      <c r="J104" s="239"/>
      <c r="K104" s="239"/>
      <c r="L104" s="244"/>
      <c r="M104" s="245"/>
      <c r="N104" s="246"/>
      <c r="O104" s="246"/>
      <c r="P104" s="246"/>
      <c r="Q104" s="246"/>
      <c r="R104" s="246"/>
      <c r="S104" s="246"/>
      <c r="T104" s="247"/>
      <c r="U104" s="13"/>
      <c r="V104" s="13"/>
      <c r="W104" s="13"/>
      <c r="X104" s="13"/>
      <c r="Y104" s="13"/>
      <c r="Z104" s="13"/>
      <c r="AA104" s="13"/>
      <c r="AB104" s="13"/>
      <c r="AC104" s="13"/>
      <c r="AD104" s="13"/>
      <c r="AE104" s="13"/>
      <c r="AT104" s="248" t="s">
        <v>342</v>
      </c>
      <c r="AU104" s="248" t="s">
        <v>86</v>
      </c>
      <c r="AV104" s="13" t="s">
        <v>88</v>
      </c>
      <c r="AW104" s="13" t="s">
        <v>41</v>
      </c>
      <c r="AX104" s="13" t="s">
        <v>79</v>
      </c>
      <c r="AY104" s="248" t="s">
        <v>305</v>
      </c>
    </row>
    <row r="105" s="14" customFormat="1">
      <c r="A105" s="14"/>
      <c r="B105" s="249"/>
      <c r="C105" s="250"/>
      <c r="D105" s="231" t="s">
        <v>342</v>
      </c>
      <c r="E105" s="251" t="s">
        <v>35</v>
      </c>
      <c r="F105" s="252" t="s">
        <v>344</v>
      </c>
      <c r="G105" s="250"/>
      <c r="H105" s="253">
        <v>765</v>
      </c>
      <c r="I105" s="254"/>
      <c r="J105" s="250"/>
      <c r="K105" s="250"/>
      <c r="L105" s="255"/>
      <c r="M105" s="256"/>
      <c r="N105" s="257"/>
      <c r="O105" s="257"/>
      <c r="P105" s="257"/>
      <c r="Q105" s="257"/>
      <c r="R105" s="257"/>
      <c r="S105" s="257"/>
      <c r="T105" s="258"/>
      <c r="U105" s="14"/>
      <c r="V105" s="14"/>
      <c r="W105" s="14"/>
      <c r="X105" s="14"/>
      <c r="Y105" s="14"/>
      <c r="Z105" s="14"/>
      <c r="AA105" s="14"/>
      <c r="AB105" s="14"/>
      <c r="AC105" s="14"/>
      <c r="AD105" s="14"/>
      <c r="AE105" s="14"/>
      <c r="AT105" s="259" t="s">
        <v>342</v>
      </c>
      <c r="AU105" s="259" t="s">
        <v>86</v>
      </c>
      <c r="AV105" s="14" t="s">
        <v>313</v>
      </c>
      <c r="AW105" s="14" t="s">
        <v>41</v>
      </c>
      <c r="AX105" s="14" t="s">
        <v>86</v>
      </c>
      <c r="AY105" s="259" t="s">
        <v>305</v>
      </c>
    </row>
    <row r="106" s="2" customFormat="1" ht="49.05" customHeight="1">
      <c r="A106" s="42"/>
      <c r="B106" s="43"/>
      <c r="C106" s="260" t="s">
        <v>313</v>
      </c>
      <c r="D106" s="260" t="s">
        <v>303</v>
      </c>
      <c r="E106" s="261" t="s">
        <v>401</v>
      </c>
      <c r="F106" s="262" t="s">
        <v>402</v>
      </c>
      <c r="G106" s="263" t="s">
        <v>360</v>
      </c>
      <c r="H106" s="264">
        <v>2</v>
      </c>
      <c r="I106" s="265"/>
      <c r="J106" s="266">
        <f>ROUND(I106*H106,2)</f>
        <v>0</v>
      </c>
      <c r="K106" s="262" t="s">
        <v>389</v>
      </c>
      <c r="L106" s="267"/>
      <c r="M106" s="268" t="s">
        <v>35</v>
      </c>
      <c r="N106" s="269" t="s">
        <v>52</v>
      </c>
      <c r="O106" s="89"/>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390</v>
      </c>
      <c r="AT106" s="229" t="s">
        <v>303</v>
      </c>
      <c r="AU106" s="229" t="s">
        <v>86</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390</v>
      </c>
      <c r="BM106" s="229" t="s">
        <v>403</v>
      </c>
    </row>
    <row r="107" s="2" customFormat="1">
      <c r="A107" s="42"/>
      <c r="B107" s="43"/>
      <c r="C107" s="44"/>
      <c r="D107" s="231" t="s">
        <v>315</v>
      </c>
      <c r="E107" s="44"/>
      <c r="F107" s="232" t="s">
        <v>402</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86</v>
      </c>
    </row>
    <row r="108" s="2" customFormat="1" ht="33" customHeight="1">
      <c r="A108" s="42"/>
      <c r="B108" s="43"/>
      <c r="C108" s="218" t="s">
        <v>335</v>
      </c>
      <c r="D108" s="218" t="s">
        <v>308</v>
      </c>
      <c r="E108" s="219" t="s">
        <v>404</v>
      </c>
      <c r="F108" s="220" t="s">
        <v>405</v>
      </c>
      <c r="G108" s="221" t="s">
        <v>360</v>
      </c>
      <c r="H108" s="222">
        <v>2</v>
      </c>
      <c r="I108" s="223"/>
      <c r="J108" s="224">
        <f>ROUND(I108*H108,2)</f>
        <v>0</v>
      </c>
      <c r="K108" s="220" t="s">
        <v>389</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390</v>
      </c>
      <c r="AT108" s="229" t="s">
        <v>308</v>
      </c>
      <c r="AU108" s="229" t="s">
        <v>86</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390</v>
      </c>
      <c r="BM108" s="229" t="s">
        <v>406</v>
      </c>
    </row>
    <row r="109" s="2" customFormat="1">
      <c r="A109" s="42"/>
      <c r="B109" s="43"/>
      <c r="C109" s="44"/>
      <c r="D109" s="231" t="s">
        <v>315</v>
      </c>
      <c r="E109" s="44"/>
      <c r="F109" s="232" t="s">
        <v>407</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86</v>
      </c>
    </row>
    <row r="110" s="2" customFormat="1" ht="33" customHeight="1">
      <c r="A110" s="42"/>
      <c r="B110" s="43"/>
      <c r="C110" s="218" t="s">
        <v>345</v>
      </c>
      <c r="D110" s="218" t="s">
        <v>308</v>
      </c>
      <c r="E110" s="219" t="s">
        <v>408</v>
      </c>
      <c r="F110" s="220" t="s">
        <v>409</v>
      </c>
      <c r="G110" s="221" t="s">
        <v>360</v>
      </c>
      <c r="H110" s="222">
        <v>2</v>
      </c>
      <c r="I110" s="223"/>
      <c r="J110" s="224">
        <f>ROUND(I110*H110,2)</f>
        <v>0</v>
      </c>
      <c r="K110" s="220" t="s">
        <v>389</v>
      </c>
      <c r="L110" s="48"/>
      <c r="M110" s="225" t="s">
        <v>35</v>
      </c>
      <c r="N110" s="226" t="s">
        <v>52</v>
      </c>
      <c r="O110" s="89"/>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390</v>
      </c>
      <c r="AT110" s="229" t="s">
        <v>308</v>
      </c>
      <c r="AU110" s="229" t="s">
        <v>86</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390</v>
      </c>
      <c r="BM110" s="229" t="s">
        <v>410</v>
      </c>
    </row>
    <row r="111" s="2" customFormat="1">
      <c r="A111" s="42"/>
      <c r="B111" s="43"/>
      <c r="C111" s="44"/>
      <c r="D111" s="231" t="s">
        <v>315</v>
      </c>
      <c r="E111" s="44"/>
      <c r="F111" s="232" t="s">
        <v>411</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86</v>
      </c>
    </row>
    <row r="112" s="2" customFormat="1" ht="33" customHeight="1">
      <c r="A112" s="42"/>
      <c r="B112" s="43"/>
      <c r="C112" s="218" t="s">
        <v>352</v>
      </c>
      <c r="D112" s="218" t="s">
        <v>308</v>
      </c>
      <c r="E112" s="219" t="s">
        <v>412</v>
      </c>
      <c r="F112" s="220" t="s">
        <v>413</v>
      </c>
      <c r="G112" s="221" t="s">
        <v>360</v>
      </c>
      <c r="H112" s="222">
        <v>2</v>
      </c>
      <c r="I112" s="223"/>
      <c r="J112" s="224">
        <f>ROUND(I112*H112,2)</f>
        <v>0</v>
      </c>
      <c r="K112" s="220" t="s">
        <v>35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390</v>
      </c>
      <c r="AT112" s="229" t="s">
        <v>308</v>
      </c>
      <c r="AU112" s="229" t="s">
        <v>86</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390</v>
      </c>
      <c r="BM112" s="229" t="s">
        <v>414</v>
      </c>
    </row>
    <row r="113" s="2" customFormat="1">
      <c r="A113" s="42"/>
      <c r="B113" s="43"/>
      <c r="C113" s="44"/>
      <c r="D113" s="231" t="s">
        <v>315</v>
      </c>
      <c r="E113" s="44"/>
      <c r="F113" s="232" t="s">
        <v>415</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86</v>
      </c>
    </row>
    <row r="114" s="2" customFormat="1" ht="33" customHeight="1">
      <c r="A114" s="42"/>
      <c r="B114" s="43"/>
      <c r="C114" s="260" t="s">
        <v>357</v>
      </c>
      <c r="D114" s="260" t="s">
        <v>303</v>
      </c>
      <c r="E114" s="261" t="s">
        <v>416</v>
      </c>
      <c r="F114" s="262" t="s">
        <v>417</v>
      </c>
      <c r="G114" s="263" t="s">
        <v>311</v>
      </c>
      <c r="H114" s="264">
        <v>760</v>
      </c>
      <c r="I114" s="265"/>
      <c r="J114" s="266">
        <f>ROUND(I114*H114,2)</f>
        <v>0</v>
      </c>
      <c r="K114" s="262" t="s">
        <v>389</v>
      </c>
      <c r="L114" s="267"/>
      <c r="M114" s="268" t="s">
        <v>35</v>
      </c>
      <c r="N114" s="269" t="s">
        <v>52</v>
      </c>
      <c r="O114" s="89"/>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390</v>
      </c>
      <c r="AT114" s="229" t="s">
        <v>303</v>
      </c>
      <c r="AU114" s="229" t="s">
        <v>86</v>
      </c>
      <c r="AY114" s="20" t="s">
        <v>305</v>
      </c>
      <c r="BE114" s="230">
        <f>IF(N114="základní",J114,0)</f>
        <v>0</v>
      </c>
      <c r="BF114" s="230">
        <f>IF(N114="snížená",J114,0)</f>
        <v>0</v>
      </c>
      <c r="BG114" s="230">
        <f>IF(N114="zákl. přenesená",J114,0)</f>
        <v>0</v>
      </c>
      <c r="BH114" s="230">
        <f>IF(N114="sníž. přenesená",J114,0)</f>
        <v>0</v>
      </c>
      <c r="BI114" s="230">
        <f>IF(N114="nulová",J114,0)</f>
        <v>0</v>
      </c>
      <c r="BJ114" s="20" t="s">
        <v>313</v>
      </c>
      <c r="BK114" s="230">
        <f>ROUND(I114*H114,2)</f>
        <v>0</v>
      </c>
      <c r="BL114" s="20" t="s">
        <v>390</v>
      </c>
      <c r="BM114" s="229" t="s">
        <v>418</v>
      </c>
    </row>
    <row r="115" s="2" customFormat="1">
      <c r="A115" s="42"/>
      <c r="B115" s="43"/>
      <c r="C115" s="44"/>
      <c r="D115" s="231" t="s">
        <v>315</v>
      </c>
      <c r="E115" s="44"/>
      <c r="F115" s="232" t="s">
        <v>417</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315</v>
      </c>
      <c r="AU115" s="20" t="s">
        <v>86</v>
      </c>
    </row>
    <row r="116" s="2" customFormat="1" ht="16.5" customHeight="1">
      <c r="A116" s="42"/>
      <c r="B116" s="43"/>
      <c r="C116" s="218" t="s">
        <v>364</v>
      </c>
      <c r="D116" s="218" t="s">
        <v>308</v>
      </c>
      <c r="E116" s="219" t="s">
        <v>419</v>
      </c>
      <c r="F116" s="220" t="s">
        <v>420</v>
      </c>
      <c r="G116" s="221" t="s">
        <v>360</v>
      </c>
      <c r="H116" s="222">
        <v>2</v>
      </c>
      <c r="I116" s="223"/>
      <c r="J116" s="224">
        <f>ROUND(I116*H116,2)</f>
        <v>0</v>
      </c>
      <c r="K116" s="220" t="s">
        <v>389</v>
      </c>
      <c r="L116" s="48"/>
      <c r="M116" s="225" t="s">
        <v>35</v>
      </c>
      <c r="N116" s="226" t="s">
        <v>52</v>
      </c>
      <c r="O116" s="89"/>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390</v>
      </c>
      <c r="AT116" s="229" t="s">
        <v>308</v>
      </c>
      <c r="AU116" s="229" t="s">
        <v>86</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390</v>
      </c>
      <c r="BM116" s="229" t="s">
        <v>421</v>
      </c>
    </row>
    <row r="117" s="2" customFormat="1">
      <c r="A117" s="42"/>
      <c r="B117" s="43"/>
      <c r="C117" s="44"/>
      <c r="D117" s="231" t="s">
        <v>315</v>
      </c>
      <c r="E117" s="44"/>
      <c r="F117" s="232" t="s">
        <v>422</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86</v>
      </c>
    </row>
    <row r="118" s="2" customFormat="1" ht="16.5" customHeight="1">
      <c r="A118" s="42"/>
      <c r="B118" s="43"/>
      <c r="C118" s="218" t="s">
        <v>370</v>
      </c>
      <c r="D118" s="218" t="s">
        <v>308</v>
      </c>
      <c r="E118" s="219" t="s">
        <v>423</v>
      </c>
      <c r="F118" s="220" t="s">
        <v>424</v>
      </c>
      <c r="G118" s="221" t="s">
        <v>360</v>
      </c>
      <c r="H118" s="222">
        <v>2</v>
      </c>
      <c r="I118" s="223"/>
      <c r="J118" s="224">
        <f>ROUND(I118*H118,2)</f>
        <v>0</v>
      </c>
      <c r="K118" s="220" t="s">
        <v>389</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390</v>
      </c>
      <c r="AT118" s="229" t="s">
        <v>308</v>
      </c>
      <c r="AU118" s="229" t="s">
        <v>86</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390</v>
      </c>
      <c r="BM118" s="229" t="s">
        <v>425</v>
      </c>
    </row>
    <row r="119" s="2" customFormat="1">
      <c r="A119" s="42"/>
      <c r="B119" s="43"/>
      <c r="C119" s="44"/>
      <c r="D119" s="231" t="s">
        <v>315</v>
      </c>
      <c r="E119" s="44"/>
      <c r="F119" s="232" t="s">
        <v>424</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86</v>
      </c>
    </row>
    <row r="120" s="2" customFormat="1" ht="16.5" customHeight="1">
      <c r="A120" s="42"/>
      <c r="B120" s="43"/>
      <c r="C120" s="218" t="s">
        <v>377</v>
      </c>
      <c r="D120" s="218" t="s">
        <v>308</v>
      </c>
      <c r="E120" s="219" t="s">
        <v>426</v>
      </c>
      <c r="F120" s="220" t="s">
        <v>427</v>
      </c>
      <c r="G120" s="221" t="s">
        <v>428</v>
      </c>
      <c r="H120" s="222">
        <v>1980</v>
      </c>
      <c r="I120" s="223"/>
      <c r="J120" s="224">
        <f>ROUND(I120*H120,2)</f>
        <v>0</v>
      </c>
      <c r="K120" s="220" t="s">
        <v>35</v>
      </c>
      <c r="L120" s="48"/>
      <c r="M120" s="225" t="s">
        <v>35</v>
      </c>
      <c r="N120" s="226" t="s">
        <v>52</v>
      </c>
      <c r="O120" s="89"/>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390</v>
      </c>
      <c r="AT120" s="229" t="s">
        <v>308</v>
      </c>
      <c r="AU120" s="229" t="s">
        <v>86</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390</v>
      </c>
      <c r="BM120" s="229" t="s">
        <v>429</v>
      </c>
    </row>
    <row r="121" s="2" customFormat="1">
      <c r="A121" s="42"/>
      <c r="B121" s="43"/>
      <c r="C121" s="44"/>
      <c r="D121" s="231" t="s">
        <v>315</v>
      </c>
      <c r="E121" s="44"/>
      <c r="F121" s="232" t="s">
        <v>427</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86</v>
      </c>
    </row>
    <row r="122" s="2" customFormat="1" ht="24.15" customHeight="1">
      <c r="A122" s="42"/>
      <c r="B122" s="43"/>
      <c r="C122" s="218" t="s">
        <v>430</v>
      </c>
      <c r="D122" s="218" t="s">
        <v>308</v>
      </c>
      <c r="E122" s="219" t="s">
        <v>431</v>
      </c>
      <c r="F122" s="220" t="s">
        <v>432</v>
      </c>
      <c r="G122" s="221" t="s">
        <v>360</v>
      </c>
      <c r="H122" s="222">
        <v>2</v>
      </c>
      <c r="I122" s="223"/>
      <c r="J122" s="224">
        <f>ROUND(I122*H122,2)</f>
        <v>0</v>
      </c>
      <c r="K122" s="220" t="s">
        <v>389</v>
      </c>
      <c r="L122" s="48"/>
      <c r="M122" s="225" t="s">
        <v>35</v>
      </c>
      <c r="N122" s="226" t="s">
        <v>52</v>
      </c>
      <c r="O122" s="89"/>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390</v>
      </c>
      <c r="AT122" s="229" t="s">
        <v>308</v>
      </c>
      <c r="AU122" s="229" t="s">
        <v>86</v>
      </c>
      <c r="AY122" s="20" t="s">
        <v>305</v>
      </c>
      <c r="BE122" s="230">
        <f>IF(N122="základní",J122,0)</f>
        <v>0</v>
      </c>
      <c r="BF122" s="230">
        <f>IF(N122="snížená",J122,0)</f>
        <v>0</v>
      </c>
      <c r="BG122" s="230">
        <f>IF(N122="zákl. přenesená",J122,0)</f>
        <v>0</v>
      </c>
      <c r="BH122" s="230">
        <f>IF(N122="sníž. přenesená",J122,0)</f>
        <v>0</v>
      </c>
      <c r="BI122" s="230">
        <f>IF(N122="nulová",J122,0)</f>
        <v>0</v>
      </c>
      <c r="BJ122" s="20" t="s">
        <v>313</v>
      </c>
      <c r="BK122" s="230">
        <f>ROUND(I122*H122,2)</f>
        <v>0</v>
      </c>
      <c r="BL122" s="20" t="s">
        <v>390</v>
      </c>
      <c r="BM122" s="229" t="s">
        <v>433</v>
      </c>
    </row>
    <row r="123" s="2" customFormat="1">
      <c r="A123" s="42"/>
      <c r="B123" s="43"/>
      <c r="C123" s="44"/>
      <c r="D123" s="231" t="s">
        <v>315</v>
      </c>
      <c r="E123" s="44"/>
      <c r="F123" s="232" t="s">
        <v>432</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315</v>
      </c>
      <c r="AU123" s="20" t="s">
        <v>86</v>
      </c>
    </row>
    <row r="124" s="2" customFormat="1" ht="24.15" customHeight="1">
      <c r="A124" s="42"/>
      <c r="B124" s="43"/>
      <c r="C124" s="218" t="s">
        <v>434</v>
      </c>
      <c r="D124" s="218" t="s">
        <v>308</v>
      </c>
      <c r="E124" s="219" t="s">
        <v>435</v>
      </c>
      <c r="F124" s="220" t="s">
        <v>436</v>
      </c>
      <c r="G124" s="221" t="s">
        <v>360</v>
      </c>
      <c r="H124" s="222">
        <v>2</v>
      </c>
      <c r="I124" s="223"/>
      <c r="J124" s="224">
        <f>ROUND(I124*H124,2)</f>
        <v>0</v>
      </c>
      <c r="K124" s="220" t="s">
        <v>389</v>
      </c>
      <c r="L124" s="48"/>
      <c r="M124" s="225" t="s">
        <v>35</v>
      </c>
      <c r="N124" s="226" t="s">
        <v>52</v>
      </c>
      <c r="O124" s="89"/>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390</v>
      </c>
      <c r="AT124" s="229" t="s">
        <v>308</v>
      </c>
      <c r="AU124" s="229" t="s">
        <v>86</v>
      </c>
      <c r="AY124" s="20" t="s">
        <v>305</v>
      </c>
      <c r="BE124" s="230">
        <f>IF(N124="základní",J124,0)</f>
        <v>0</v>
      </c>
      <c r="BF124" s="230">
        <f>IF(N124="snížená",J124,0)</f>
        <v>0</v>
      </c>
      <c r="BG124" s="230">
        <f>IF(N124="zákl. přenesená",J124,0)</f>
        <v>0</v>
      </c>
      <c r="BH124" s="230">
        <f>IF(N124="sníž. přenesená",J124,0)</f>
        <v>0</v>
      </c>
      <c r="BI124" s="230">
        <f>IF(N124="nulová",J124,0)</f>
        <v>0</v>
      </c>
      <c r="BJ124" s="20" t="s">
        <v>313</v>
      </c>
      <c r="BK124" s="230">
        <f>ROUND(I124*H124,2)</f>
        <v>0</v>
      </c>
      <c r="BL124" s="20" t="s">
        <v>390</v>
      </c>
      <c r="BM124" s="229" t="s">
        <v>437</v>
      </c>
    </row>
    <row r="125" s="2" customFormat="1">
      <c r="A125" s="42"/>
      <c r="B125" s="43"/>
      <c r="C125" s="44"/>
      <c r="D125" s="231" t="s">
        <v>315</v>
      </c>
      <c r="E125" s="44"/>
      <c r="F125" s="232" t="s">
        <v>436</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315</v>
      </c>
      <c r="AU125" s="20" t="s">
        <v>86</v>
      </c>
    </row>
    <row r="126" s="2" customFormat="1" ht="24.15" customHeight="1">
      <c r="A126" s="42"/>
      <c r="B126" s="43"/>
      <c r="C126" s="218" t="s">
        <v>438</v>
      </c>
      <c r="D126" s="218" t="s">
        <v>308</v>
      </c>
      <c r="E126" s="219" t="s">
        <v>439</v>
      </c>
      <c r="F126" s="220" t="s">
        <v>440</v>
      </c>
      <c r="G126" s="221" t="s">
        <v>360</v>
      </c>
      <c r="H126" s="222">
        <v>9</v>
      </c>
      <c r="I126" s="223"/>
      <c r="J126" s="224">
        <f>ROUND(I126*H126,2)</f>
        <v>0</v>
      </c>
      <c r="K126" s="220" t="s">
        <v>389</v>
      </c>
      <c r="L126" s="48"/>
      <c r="M126" s="225" t="s">
        <v>35</v>
      </c>
      <c r="N126" s="226" t="s">
        <v>52</v>
      </c>
      <c r="O126" s="89"/>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390</v>
      </c>
      <c r="AT126" s="229" t="s">
        <v>308</v>
      </c>
      <c r="AU126" s="229" t="s">
        <v>86</v>
      </c>
      <c r="AY126" s="20" t="s">
        <v>305</v>
      </c>
      <c r="BE126" s="230">
        <f>IF(N126="základní",J126,0)</f>
        <v>0</v>
      </c>
      <c r="BF126" s="230">
        <f>IF(N126="snížená",J126,0)</f>
        <v>0</v>
      </c>
      <c r="BG126" s="230">
        <f>IF(N126="zákl. přenesená",J126,0)</f>
        <v>0</v>
      </c>
      <c r="BH126" s="230">
        <f>IF(N126="sníž. přenesená",J126,0)</f>
        <v>0</v>
      </c>
      <c r="BI126" s="230">
        <f>IF(N126="nulová",J126,0)</f>
        <v>0</v>
      </c>
      <c r="BJ126" s="20" t="s">
        <v>313</v>
      </c>
      <c r="BK126" s="230">
        <f>ROUND(I126*H126,2)</f>
        <v>0</v>
      </c>
      <c r="BL126" s="20" t="s">
        <v>390</v>
      </c>
      <c r="BM126" s="229" t="s">
        <v>441</v>
      </c>
    </row>
    <row r="127" s="2" customFormat="1">
      <c r="A127" s="42"/>
      <c r="B127" s="43"/>
      <c r="C127" s="44"/>
      <c r="D127" s="231" t="s">
        <v>315</v>
      </c>
      <c r="E127" s="44"/>
      <c r="F127" s="232" t="s">
        <v>442</v>
      </c>
      <c r="G127" s="44"/>
      <c r="H127" s="44"/>
      <c r="I127" s="233"/>
      <c r="J127" s="44"/>
      <c r="K127" s="44"/>
      <c r="L127" s="48"/>
      <c r="M127" s="234"/>
      <c r="N127" s="235"/>
      <c r="O127" s="89"/>
      <c r="P127" s="89"/>
      <c r="Q127" s="89"/>
      <c r="R127" s="89"/>
      <c r="S127" s="89"/>
      <c r="T127" s="90"/>
      <c r="U127" s="42"/>
      <c r="V127" s="42"/>
      <c r="W127" s="42"/>
      <c r="X127" s="42"/>
      <c r="Y127" s="42"/>
      <c r="Z127" s="42"/>
      <c r="AA127" s="42"/>
      <c r="AB127" s="42"/>
      <c r="AC127" s="42"/>
      <c r="AD127" s="42"/>
      <c r="AE127" s="42"/>
      <c r="AT127" s="20" t="s">
        <v>315</v>
      </c>
      <c r="AU127" s="20" t="s">
        <v>86</v>
      </c>
    </row>
    <row r="128" s="2" customFormat="1" ht="37.8" customHeight="1">
      <c r="A128" s="42"/>
      <c r="B128" s="43"/>
      <c r="C128" s="218" t="s">
        <v>8</v>
      </c>
      <c r="D128" s="218" t="s">
        <v>308</v>
      </c>
      <c r="E128" s="219" t="s">
        <v>443</v>
      </c>
      <c r="F128" s="220" t="s">
        <v>444</v>
      </c>
      <c r="G128" s="221" t="s">
        <v>360</v>
      </c>
      <c r="H128" s="222">
        <v>5</v>
      </c>
      <c r="I128" s="223"/>
      <c r="J128" s="224">
        <f>ROUND(I128*H128,2)</f>
        <v>0</v>
      </c>
      <c r="K128" s="220" t="s">
        <v>389</v>
      </c>
      <c r="L128" s="48"/>
      <c r="M128" s="225" t="s">
        <v>35</v>
      </c>
      <c r="N128" s="226" t="s">
        <v>52</v>
      </c>
      <c r="O128" s="89"/>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390</v>
      </c>
      <c r="AT128" s="229" t="s">
        <v>308</v>
      </c>
      <c r="AU128" s="229" t="s">
        <v>86</v>
      </c>
      <c r="AY128" s="20" t="s">
        <v>305</v>
      </c>
      <c r="BE128" s="230">
        <f>IF(N128="základní",J128,0)</f>
        <v>0</v>
      </c>
      <c r="BF128" s="230">
        <f>IF(N128="snížená",J128,0)</f>
        <v>0</v>
      </c>
      <c r="BG128" s="230">
        <f>IF(N128="zákl. přenesená",J128,0)</f>
        <v>0</v>
      </c>
      <c r="BH128" s="230">
        <f>IF(N128="sníž. přenesená",J128,0)</f>
        <v>0</v>
      </c>
      <c r="BI128" s="230">
        <f>IF(N128="nulová",J128,0)</f>
        <v>0</v>
      </c>
      <c r="BJ128" s="20" t="s">
        <v>313</v>
      </c>
      <c r="BK128" s="230">
        <f>ROUND(I128*H128,2)</f>
        <v>0</v>
      </c>
      <c r="BL128" s="20" t="s">
        <v>390</v>
      </c>
      <c r="BM128" s="229" t="s">
        <v>445</v>
      </c>
    </row>
    <row r="129" s="2" customFormat="1">
      <c r="A129" s="42"/>
      <c r="B129" s="43"/>
      <c r="C129" s="44"/>
      <c r="D129" s="231" t="s">
        <v>315</v>
      </c>
      <c r="E129" s="44"/>
      <c r="F129" s="232" t="s">
        <v>446</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315</v>
      </c>
      <c r="AU129" s="20" t="s">
        <v>86</v>
      </c>
    </row>
    <row r="130" s="2" customFormat="1" ht="33" customHeight="1">
      <c r="A130" s="42"/>
      <c r="B130" s="43"/>
      <c r="C130" s="218" t="s">
        <v>447</v>
      </c>
      <c r="D130" s="218" t="s">
        <v>308</v>
      </c>
      <c r="E130" s="219" t="s">
        <v>448</v>
      </c>
      <c r="F130" s="220" t="s">
        <v>449</v>
      </c>
      <c r="G130" s="221" t="s">
        <v>360</v>
      </c>
      <c r="H130" s="222">
        <v>5</v>
      </c>
      <c r="I130" s="223"/>
      <c r="J130" s="224">
        <f>ROUND(I130*H130,2)</f>
        <v>0</v>
      </c>
      <c r="K130" s="220" t="s">
        <v>389</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390</v>
      </c>
      <c r="AT130" s="229" t="s">
        <v>308</v>
      </c>
      <c r="AU130" s="229" t="s">
        <v>86</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390</v>
      </c>
      <c r="BM130" s="229" t="s">
        <v>450</v>
      </c>
    </row>
    <row r="131" s="2" customFormat="1">
      <c r="A131" s="42"/>
      <c r="B131" s="43"/>
      <c r="C131" s="44"/>
      <c r="D131" s="231" t="s">
        <v>315</v>
      </c>
      <c r="E131" s="44"/>
      <c r="F131" s="232" t="s">
        <v>451</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86</v>
      </c>
    </row>
    <row r="132" s="2" customFormat="1" ht="24.15" customHeight="1">
      <c r="A132" s="42"/>
      <c r="B132" s="43"/>
      <c r="C132" s="218" t="s">
        <v>452</v>
      </c>
      <c r="D132" s="218" t="s">
        <v>308</v>
      </c>
      <c r="E132" s="219" t="s">
        <v>453</v>
      </c>
      <c r="F132" s="220" t="s">
        <v>454</v>
      </c>
      <c r="G132" s="221" t="s">
        <v>360</v>
      </c>
      <c r="H132" s="222">
        <v>1</v>
      </c>
      <c r="I132" s="223"/>
      <c r="J132" s="224">
        <f>ROUND(I132*H132,2)</f>
        <v>0</v>
      </c>
      <c r="K132" s="220" t="s">
        <v>389</v>
      </c>
      <c r="L132" s="48"/>
      <c r="M132" s="225" t="s">
        <v>35</v>
      </c>
      <c r="N132" s="226" t="s">
        <v>52</v>
      </c>
      <c r="O132" s="89"/>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390</v>
      </c>
      <c r="AT132" s="229" t="s">
        <v>308</v>
      </c>
      <c r="AU132" s="229" t="s">
        <v>86</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390</v>
      </c>
      <c r="BM132" s="229" t="s">
        <v>455</v>
      </c>
    </row>
    <row r="133" s="2" customFormat="1">
      <c r="A133" s="42"/>
      <c r="B133" s="43"/>
      <c r="C133" s="44"/>
      <c r="D133" s="231" t="s">
        <v>315</v>
      </c>
      <c r="E133" s="44"/>
      <c r="F133" s="232" t="s">
        <v>456</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86</v>
      </c>
    </row>
    <row r="134" s="2" customFormat="1" ht="24.15" customHeight="1">
      <c r="A134" s="42"/>
      <c r="B134" s="43"/>
      <c r="C134" s="218" t="s">
        <v>457</v>
      </c>
      <c r="D134" s="218" t="s">
        <v>308</v>
      </c>
      <c r="E134" s="219" t="s">
        <v>458</v>
      </c>
      <c r="F134" s="220" t="s">
        <v>459</v>
      </c>
      <c r="G134" s="221" t="s">
        <v>360</v>
      </c>
      <c r="H134" s="222">
        <v>5</v>
      </c>
      <c r="I134" s="223"/>
      <c r="J134" s="224">
        <f>ROUND(I134*H134,2)</f>
        <v>0</v>
      </c>
      <c r="K134" s="220" t="s">
        <v>389</v>
      </c>
      <c r="L134" s="48"/>
      <c r="M134" s="225" t="s">
        <v>35</v>
      </c>
      <c r="N134" s="226" t="s">
        <v>52</v>
      </c>
      <c r="O134" s="89"/>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390</v>
      </c>
      <c r="AT134" s="229" t="s">
        <v>308</v>
      </c>
      <c r="AU134" s="229" t="s">
        <v>86</v>
      </c>
      <c r="AY134" s="20" t="s">
        <v>305</v>
      </c>
      <c r="BE134" s="230">
        <f>IF(N134="základní",J134,0)</f>
        <v>0</v>
      </c>
      <c r="BF134" s="230">
        <f>IF(N134="snížená",J134,0)</f>
        <v>0</v>
      </c>
      <c r="BG134" s="230">
        <f>IF(N134="zákl. přenesená",J134,0)</f>
        <v>0</v>
      </c>
      <c r="BH134" s="230">
        <f>IF(N134="sníž. přenesená",J134,0)</f>
        <v>0</v>
      </c>
      <c r="BI134" s="230">
        <f>IF(N134="nulová",J134,0)</f>
        <v>0</v>
      </c>
      <c r="BJ134" s="20" t="s">
        <v>313</v>
      </c>
      <c r="BK134" s="230">
        <f>ROUND(I134*H134,2)</f>
        <v>0</v>
      </c>
      <c r="BL134" s="20" t="s">
        <v>390</v>
      </c>
      <c r="BM134" s="229" t="s">
        <v>460</v>
      </c>
    </row>
    <row r="135" s="2" customFormat="1">
      <c r="A135" s="42"/>
      <c r="B135" s="43"/>
      <c r="C135" s="44"/>
      <c r="D135" s="231" t="s">
        <v>315</v>
      </c>
      <c r="E135" s="44"/>
      <c r="F135" s="232" t="s">
        <v>461</v>
      </c>
      <c r="G135" s="44"/>
      <c r="H135" s="44"/>
      <c r="I135" s="233"/>
      <c r="J135" s="44"/>
      <c r="K135" s="44"/>
      <c r="L135" s="48"/>
      <c r="M135" s="270"/>
      <c r="N135" s="271"/>
      <c r="O135" s="272"/>
      <c r="P135" s="272"/>
      <c r="Q135" s="272"/>
      <c r="R135" s="272"/>
      <c r="S135" s="272"/>
      <c r="T135" s="273"/>
      <c r="U135" s="42"/>
      <c r="V135" s="42"/>
      <c r="W135" s="42"/>
      <c r="X135" s="42"/>
      <c r="Y135" s="42"/>
      <c r="Z135" s="42"/>
      <c r="AA135" s="42"/>
      <c r="AB135" s="42"/>
      <c r="AC135" s="42"/>
      <c r="AD135" s="42"/>
      <c r="AE135" s="42"/>
      <c r="AT135" s="20" t="s">
        <v>315</v>
      </c>
      <c r="AU135" s="20" t="s">
        <v>86</v>
      </c>
    </row>
    <row r="136" s="2" customFormat="1" ht="6.96" customHeight="1">
      <c r="A136" s="42"/>
      <c r="B136" s="64"/>
      <c r="C136" s="65"/>
      <c r="D136" s="65"/>
      <c r="E136" s="65"/>
      <c r="F136" s="65"/>
      <c r="G136" s="65"/>
      <c r="H136" s="65"/>
      <c r="I136" s="65"/>
      <c r="J136" s="65"/>
      <c r="K136" s="65"/>
      <c r="L136" s="48"/>
      <c r="M136" s="42"/>
      <c r="O136" s="42"/>
      <c r="P136" s="42"/>
      <c r="Q136" s="42"/>
      <c r="R136" s="42"/>
      <c r="S136" s="42"/>
      <c r="T136" s="42"/>
      <c r="U136" s="42"/>
      <c r="V136" s="42"/>
      <c r="W136" s="42"/>
      <c r="X136" s="42"/>
      <c r="Y136" s="42"/>
      <c r="Z136" s="42"/>
      <c r="AA136" s="42"/>
      <c r="AB136" s="42"/>
      <c r="AC136" s="42"/>
      <c r="AD136" s="42"/>
      <c r="AE136" s="42"/>
    </row>
  </sheetData>
  <sheetProtection sheet="1" autoFilter="0" formatColumns="0" formatRows="0" objects="1" scenarios="1" spinCount="100000" saltValue="c2LRc9u0f+KT+areUvp2kNaox5HwJl8FzwWWyeeHgJjI71sZv8fYiXEJWqhcnHSv7j8qxEwCrX1lSdB6IZyaNA==" hashValue="Msy08HQdNoRUyfNM5gm6a4LpN4T7f42w/fohm4gRlAWL0TgripRjP6sPoPjA9D0PJF7XU2aQi3B3DOv8VGLQ9A==" algorithmName="SHA-512" password="CCF9"/>
  <autoFilter ref="C91:K135"/>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462</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463</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ROUND((SUM(BE88:BE978)),  2)</f>
        <v>0</v>
      </c>
      <c r="G35" s="42"/>
      <c r="H35" s="42"/>
      <c r="I35" s="163">
        <v>0.20999999999999999</v>
      </c>
      <c r="J35" s="162">
        <f>ROUND(((SUM(BE88:BE978))*I35),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ROUND((SUM(BF88:BF978)),  2)</f>
        <v>0</v>
      </c>
      <c r="G36" s="42"/>
      <c r="H36" s="42"/>
      <c r="I36" s="163">
        <v>0.14999999999999999</v>
      </c>
      <c r="J36" s="162">
        <f>ROUND(((SUM(BF88:BF978))*I36),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ROUND((SUM(BG88:BG978)),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ROUND((SUM(BH88:BH978)),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ROUND((SUM(BI88:BI978)),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462</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 xml:space="preserve">SO 01-10-01.1 - Železniční svršek </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465</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J829</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2</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462</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 xml:space="preserve">SO 01-10-01.1 - Železniční svršek </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P89+P829</f>
        <v>0</v>
      </c>
      <c r="Q88" s="101"/>
      <c r="R88" s="199">
        <f>R89+R829</f>
        <v>13076.110850000001</v>
      </c>
      <c r="S88" s="101"/>
      <c r="T88" s="200">
        <f>T89+T829</f>
        <v>0</v>
      </c>
      <c r="U88" s="42"/>
      <c r="V88" s="42"/>
      <c r="W88" s="42"/>
      <c r="X88" s="42"/>
      <c r="Y88" s="42"/>
      <c r="Z88" s="42"/>
      <c r="AA88" s="42"/>
      <c r="AB88" s="42"/>
      <c r="AC88" s="42"/>
      <c r="AD88" s="42"/>
      <c r="AE88" s="42"/>
      <c r="AT88" s="20" t="s">
        <v>78</v>
      </c>
      <c r="AU88" s="20" t="s">
        <v>286</v>
      </c>
      <c r="BK88" s="201">
        <f>BK89+BK829</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13076.110850000001</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468</v>
      </c>
      <c r="G90" s="203"/>
      <c r="H90" s="203"/>
      <c r="I90" s="206"/>
      <c r="J90" s="217">
        <f>BK90</f>
        <v>0</v>
      </c>
      <c r="K90" s="203"/>
      <c r="L90" s="208"/>
      <c r="M90" s="209"/>
      <c r="N90" s="210"/>
      <c r="O90" s="210"/>
      <c r="P90" s="211">
        <f>SUM(P91:P828)</f>
        <v>0</v>
      </c>
      <c r="Q90" s="210"/>
      <c r="R90" s="211">
        <f>SUM(R91:R828)</f>
        <v>13076.110850000001</v>
      </c>
      <c r="S90" s="210"/>
      <c r="T90" s="212">
        <f>SUM(T91:T828)</f>
        <v>0</v>
      </c>
      <c r="U90" s="12"/>
      <c r="V90" s="12"/>
      <c r="W90" s="12"/>
      <c r="X90" s="12"/>
      <c r="Y90" s="12"/>
      <c r="Z90" s="12"/>
      <c r="AA90" s="12"/>
      <c r="AB90" s="12"/>
      <c r="AC90" s="12"/>
      <c r="AD90" s="12"/>
      <c r="AE90" s="12"/>
      <c r="AR90" s="213" t="s">
        <v>86</v>
      </c>
      <c r="AT90" s="214" t="s">
        <v>78</v>
      </c>
      <c r="AU90" s="214" t="s">
        <v>86</v>
      </c>
      <c r="AY90" s="213" t="s">
        <v>305</v>
      </c>
      <c r="BK90" s="215">
        <f>SUM(BK91:BK828)</f>
        <v>0</v>
      </c>
    </row>
    <row r="91" s="2" customFormat="1" ht="16.5" customHeight="1">
      <c r="A91" s="42"/>
      <c r="B91" s="43"/>
      <c r="C91" s="260" t="s">
        <v>86</v>
      </c>
      <c r="D91" s="260" t="s">
        <v>303</v>
      </c>
      <c r="E91" s="261" t="s">
        <v>469</v>
      </c>
      <c r="F91" s="262" t="s">
        <v>470</v>
      </c>
      <c r="G91" s="263" t="s">
        <v>360</v>
      </c>
      <c r="H91" s="264">
        <v>1201</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357</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471</v>
      </c>
    </row>
    <row r="92" s="2" customFormat="1">
      <c r="A92" s="42"/>
      <c r="B92" s="43"/>
      <c r="C92" s="44"/>
      <c r="D92" s="231" t="s">
        <v>315</v>
      </c>
      <c r="E92" s="44"/>
      <c r="F92" s="232" t="s">
        <v>470</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473</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13" customFormat="1">
      <c r="A94" s="13"/>
      <c r="B94" s="238"/>
      <c r="C94" s="239"/>
      <c r="D94" s="231" t="s">
        <v>342</v>
      </c>
      <c r="E94" s="240" t="s">
        <v>35</v>
      </c>
      <c r="F94" s="241" t="s">
        <v>474</v>
      </c>
      <c r="G94" s="239"/>
      <c r="H94" s="242">
        <v>1201</v>
      </c>
      <c r="I94" s="243"/>
      <c r="J94" s="239"/>
      <c r="K94" s="239"/>
      <c r="L94" s="244"/>
      <c r="M94" s="245"/>
      <c r="N94" s="246"/>
      <c r="O94" s="246"/>
      <c r="P94" s="246"/>
      <c r="Q94" s="246"/>
      <c r="R94" s="246"/>
      <c r="S94" s="246"/>
      <c r="T94" s="247"/>
      <c r="U94" s="13"/>
      <c r="V94" s="13"/>
      <c r="W94" s="13"/>
      <c r="X94" s="13"/>
      <c r="Y94" s="13"/>
      <c r="Z94" s="13"/>
      <c r="AA94" s="13"/>
      <c r="AB94" s="13"/>
      <c r="AC94" s="13"/>
      <c r="AD94" s="13"/>
      <c r="AE94" s="13"/>
      <c r="AT94" s="248" t="s">
        <v>342</v>
      </c>
      <c r="AU94" s="248" t="s">
        <v>88</v>
      </c>
      <c r="AV94" s="13" t="s">
        <v>88</v>
      </c>
      <c r="AW94" s="13" t="s">
        <v>41</v>
      </c>
      <c r="AX94" s="13" t="s">
        <v>79</v>
      </c>
      <c r="AY94" s="248" t="s">
        <v>305</v>
      </c>
    </row>
    <row r="95" s="14" customFormat="1">
      <c r="A95" s="14"/>
      <c r="B95" s="249"/>
      <c r="C95" s="250"/>
      <c r="D95" s="231" t="s">
        <v>342</v>
      </c>
      <c r="E95" s="251" t="s">
        <v>35</v>
      </c>
      <c r="F95" s="252" t="s">
        <v>344</v>
      </c>
      <c r="G95" s="250"/>
      <c r="H95" s="253">
        <v>1201</v>
      </c>
      <c r="I95" s="254"/>
      <c r="J95" s="250"/>
      <c r="K95" s="250"/>
      <c r="L95" s="255"/>
      <c r="M95" s="256"/>
      <c r="N95" s="257"/>
      <c r="O95" s="257"/>
      <c r="P95" s="257"/>
      <c r="Q95" s="257"/>
      <c r="R95" s="257"/>
      <c r="S95" s="257"/>
      <c r="T95" s="258"/>
      <c r="U95" s="14"/>
      <c r="V95" s="14"/>
      <c r="W95" s="14"/>
      <c r="X95" s="14"/>
      <c r="Y95" s="14"/>
      <c r="Z95" s="14"/>
      <c r="AA95" s="14"/>
      <c r="AB95" s="14"/>
      <c r="AC95" s="14"/>
      <c r="AD95" s="14"/>
      <c r="AE95" s="14"/>
      <c r="AT95" s="259" t="s">
        <v>342</v>
      </c>
      <c r="AU95" s="259" t="s">
        <v>88</v>
      </c>
      <c r="AV95" s="14" t="s">
        <v>313</v>
      </c>
      <c r="AW95" s="14" t="s">
        <v>41</v>
      </c>
      <c r="AX95" s="14" t="s">
        <v>86</v>
      </c>
      <c r="AY95" s="259" t="s">
        <v>305</v>
      </c>
    </row>
    <row r="96" s="15" customFormat="1">
      <c r="A96" s="15"/>
      <c r="B96" s="275"/>
      <c r="C96" s="276"/>
      <c r="D96" s="231" t="s">
        <v>342</v>
      </c>
      <c r="E96" s="277" t="s">
        <v>35</v>
      </c>
      <c r="F96" s="278" t="s">
        <v>475</v>
      </c>
      <c r="G96" s="276"/>
      <c r="H96" s="277" t="s">
        <v>35</v>
      </c>
      <c r="I96" s="279"/>
      <c r="J96" s="276"/>
      <c r="K96" s="276"/>
      <c r="L96" s="280"/>
      <c r="M96" s="281"/>
      <c r="N96" s="282"/>
      <c r="O96" s="282"/>
      <c r="P96" s="282"/>
      <c r="Q96" s="282"/>
      <c r="R96" s="282"/>
      <c r="S96" s="282"/>
      <c r="T96" s="283"/>
      <c r="U96" s="15"/>
      <c r="V96" s="15"/>
      <c r="W96" s="15"/>
      <c r="X96" s="15"/>
      <c r="Y96" s="15"/>
      <c r="Z96" s="15"/>
      <c r="AA96" s="15"/>
      <c r="AB96" s="15"/>
      <c r="AC96" s="15"/>
      <c r="AD96" s="15"/>
      <c r="AE96" s="15"/>
      <c r="AT96" s="284" t="s">
        <v>342</v>
      </c>
      <c r="AU96" s="284" t="s">
        <v>88</v>
      </c>
      <c r="AV96" s="15" t="s">
        <v>86</v>
      </c>
      <c r="AW96" s="15" t="s">
        <v>41</v>
      </c>
      <c r="AX96" s="15" t="s">
        <v>79</v>
      </c>
      <c r="AY96" s="284" t="s">
        <v>305</v>
      </c>
    </row>
    <row r="97" s="2" customFormat="1" ht="16.5" customHeight="1">
      <c r="A97" s="42"/>
      <c r="B97" s="43"/>
      <c r="C97" s="260" t="s">
        <v>88</v>
      </c>
      <c r="D97" s="260" t="s">
        <v>303</v>
      </c>
      <c r="E97" s="261" t="s">
        <v>476</v>
      </c>
      <c r="F97" s="262" t="s">
        <v>477</v>
      </c>
      <c r="G97" s="263" t="s">
        <v>311</v>
      </c>
      <c r="H97" s="264">
        <v>336.19999999999999</v>
      </c>
      <c r="I97" s="265"/>
      <c r="J97" s="266">
        <f>ROUND(I97*H97,2)</f>
        <v>0</v>
      </c>
      <c r="K97" s="262" t="s">
        <v>389</v>
      </c>
      <c r="L97" s="267"/>
      <c r="M97" s="268" t="s">
        <v>35</v>
      </c>
      <c r="N97" s="269" t="s">
        <v>52</v>
      </c>
      <c r="O97" s="89"/>
      <c r="P97" s="227">
        <f>O97*H97</f>
        <v>0</v>
      </c>
      <c r="Q97" s="227">
        <v>0</v>
      </c>
      <c r="R97" s="227">
        <f>Q97*H97</f>
        <v>0</v>
      </c>
      <c r="S97" s="227">
        <v>0</v>
      </c>
      <c r="T97" s="228">
        <f>S97*H97</f>
        <v>0</v>
      </c>
      <c r="U97" s="42"/>
      <c r="V97" s="42"/>
      <c r="W97" s="42"/>
      <c r="X97" s="42"/>
      <c r="Y97" s="42"/>
      <c r="Z97" s="42"/>
      <c r="AA97" s="42"/>
      <c r="AB97" s="42"/>
      <c r="AC97" s="42"/>
      <c r="AD97" s="42"/>
      <c r="AE97" s="42"/>
      <c r="AR97" s="229" t="s">
        <v>357</v>
      </c>
      <c r="AT97" s="229" t="s">
        <v>303</v>
      </c>
      <c r="AU97" s="229" t="s">
        <v>88</v>
      </c>
      <c r="AY97" s="20" t="s">
        <v>305</v>
      </c>
      <c r="BE97" s="230">
        <f>IF(N97="základní",J97,0)</f>
        <v>0</v>
      </c>
      <c r="BF97" s="230">
        <f>IF(N97="snížená",J97,0)</f>
        <v>0</v>
      </c>
      <c r="BG97" s="230">
        <f>IF(N97="zákl. přenesená",J97,0)</f>
        <v>0</v>
      </c>
      <c r="BH97" s="230">
        <f>IF(N97="sníž. přenesená",J97,0)</f>
        <v>0</v>
      </c>
      <c r="BI97" s="230">
        <f>IF(N97="nulová",J97,0)</f>
        <v>0</v>
      </c>
      <c r="BJ97" s="20" t="s">
        <v>313</v>
      </c>
      <c r="BK97" s="230">
        <f>ROUND(I97*H97,2)</f>
        <v>0</v>
      </c>
      <c r="BL97" s="20" t="s">
        <v>313</v>
      </c>
      <c r="BM97" s="229" t="s">
        <v>478</v>
      </c>
    </row>
    <row r="98" s="2" customFormat="1">
      <c r="A98" s="42"/>
      <c r="B98" s="43"/>
      <c r="C98" s="44"/>
      <c r="D98" s="231" t="s">
        <v>315</v>
      </c>
      <c r="E98" s="44"/>
      <c r="F98" s="232" t="s">
        <v>477</v>
      </c>
      <c r="G98" s="44"/>
      <c r="H98" s="44"/>
      <c r="I98" s="233"/>
      <c r="J98" s="44"/>
      <c r="K98" s="44"/>
      <c r="L98" s="48"/>
      <c r="M98" s="234"/>
      <c r="N98" s="235"/>
      <c r="O98" s="89"/>
      <c r="P98" s="89"/>
      <c r="Q98" s="89"/>
      <c r="R98" s="89"/>
      <c r="S98" s="89"/>
      <c r="T98" s="90"/>
      <c r="U98" s="42"/>
      <c r="V98" s="42"/>
      <c r="W98" s="42"/>
      <c r="X98" s="42"/>
      <c r="Y98" s="42"/>
      <c r="Z98" s="42"/>
      <c r="AA98" s="42"/>
      <c r="AB98" s="42"/>
      <c r="AC98" s="42"/>
      <c r="AD98" s="42"/>
      <c r="AE98" s="42"/>
      <c r="AT98" s="20" t="s">
        <v>315</v>
      </c>
      <c r="AU98" s="20" t="s">
        <v>88</v>
      </c>
    </row>
    <row r="99" s="15" customFormat="1">
      <c r="A99" s="15"/>
      <c r="B99" s="275"/>
      <c r="C99" s="276"/>
      <c r="D99" s="231" t="s">
        <v>342</v>
      </c>
      <c r="E99" s="277" t="s">
        <v>35</v>
      </c>
      <c r="F99" s="278" t="s">
        <v>479</v>
      </c>
      <c r="G99" s="276"/>
      <c r="H99" s="277" t="s">
        <v>35</v>
      </c>
      <c r="I99" s="279"/>
      <c r="J99" s="276"/>
      <c r="K99" s="276"/>
      <c r="L99" s="280"/>
      <c r="M99" s="281"/>
      <c r="N99" s="282"/>
      <c r="O99" s="282"/>
      <c r="P99" s="282"/>
      <c r="Q99" s="282"/>
      <c r="R99" s="282"/>
      <c r="S99" s="282"/>
      <c r="T99" s="283"/>
      <c r="U99" s="15"/>
      <c r="V99" s="15"/>
      <c r="W99" s="15"/>
      <c r="X99" s="15"/>
      <c r="Y99" s="15"/>
      <c r="Z99" s="15"/>
      <c r="AA99" s="15"/>
      <c r="AB99" s="15"/>
      <c r="AC99" s="15"/>
      <c r="AD99" s="15"/>
      <c r="AE99" s="15"/>
      <c r="AT99" s="284" t="s">
        <v>342</v>
      </c>
      <c r="AU99" s="284" t="s">
        <v>88</v>
      </c>
      <c r="AV99" s="15" t="s">
        <v>86</v>
      </c>
      <c r="AW99" s="15" t="s">
        <v>41</v>
      </c>
      <c r="AX99" s="15" t="s">
        <v>79</v>
      </c>
      <c r="AY99" s="284" t="s">
        <v>305</v>
      </c>
    </row>
    <row r="100" s="13" customFormat="1">
      <c r="A100" s="13"/>
      <c r="B100" s="238"/>
      <c r="C100" s="239"/>
      <c r="D100" s="231" t="s">
        <v>342</v>
      </c>
      <c r="E100" s="240" t="s">
        <v>35</v>
      </c>
      <c r="F100" s="241" t="s">
        <v>480</v>
      </c>
      <c r="G100" s="239"/>
      <c r="H100" s="242">
        <v>336.19999999999999</v>
      </c>
      <c r="I100" s="243"/>
      <c r="J100" s="239"/>
      <c r="K100" s="239"/>
      <c r="L100" s="244"/>
      <c r="M100" s="245"/>
      <c r="N100" s="246"/>
      <c r="O100" s="246"/>
      <c r="P100" s="246"/>
      <c r="Q100" s="246"/>
      <c r="R100" s="246"/>
      <c r="S100" s="246"/>
      <c r="T100" s="247"/>
      <c r="U100" s="13"/>
      <c r="V100" s="13"/>
      <c r="W100" s="13"/>
      <c r="X100" s="13"/>
      <c r="Y100" s="13"/>
      <c r="Z100" s="13"/>
      <c r="AA100" s="13"/>
      <c r="AB100" s="13"/>
      <c r="AC100" s="13"/>
      <c r="AD100" s="13"/>
      <c r="AE100" s="13"/>
      <c r="AT100" s="248" t="s">
        <v>342</v>
      </c>
      <c r="AU100" s="248" t="s">
        <v>88</v>
      </c>
      <c r="AV100" s="13" t="s">
        <v>88</v>
      </c>
      <c r="AW100" s="13" t="s">
        <v>41</v>
      </c>
      <c r="AX100" s="13" t="s">
        <v>79</v>
      </c>
      <c r="AY100" s="248" t="s">
        <v>305</v>
      </c>
    </row>
    <row r="101" s="14" customFormat="1">
      <c r="A101" s="14"/>
      <c r="B101" s="249"/>
      <c r="C101" s="250"/>
      <c r="D101" s="231" t="s">
        <v>342</v>
      </c>
      <c r="E101" s="251" t="s">
        <v>35</v>
      </c>
      <c r="F101" s="252" t="s">
        <v>344</v>
      </c>
      <c r="G101" s="250"/>
      <c r="H101" s="253">
        <v>336.19999999999999</v>
      </c>
      <c r="I101" s="254"/>
      <c r="J101" s="250"/>
      <c r="K101" s="250"/>
      <c r="L101" s="255"/>
      <c r="M101" s="256"/>
      <c r="N101" s="257"/>
      <c r="O101" s="257"/>
      <c r="P101" s="257"/>
      <c r="Q101" s="257"/>
      <c r="R101" s="257"/>
      <c r="S101" s="257"/>
      <c r="T101" s="258"/>
      <c r="U101" s="14"/>
      <c r="V101" s="14"/>
      <c r="W101" s="14"/>
      <c r="X101" s="14"/>
      <c r="Y101" s="14"/>
      <c r="Z101" s="14"/>
      <c r="AA101" s="14"/>
      <c r="AB101" s="14"/>
      <c r="AC101" s="14"/>
      <c r="AD101" s="14"/>
      <c r="AE101" s="14"/>
      <c r="AT101" s="259" t="s">
        <v>342</v>
      </c>
      <c r="AU101" s="259" t="s">
        <v>88</v>
      </c>
      <c r="AV101" s="14" t="s">
        <v>313</v>
      </c>
      <c r="AW101" s="14" t="s">
        <v>41</v>
      </c>
      <c r="AX101" s="14" t="s">
        <v>86</v>
      </c>
      <c r="AY101" s="259" t="s">
        <v>305</v>
      </c>
    </row>
    <row r="102" s="15" customFormat="1">
      <c r="A102" s="15"/>
      <c r="B102" s="275"/>
      <c r="C102" s="276"/>
      <c r="D102" s="231" t="s">
        <v>342</v>
      </c>
      <c r="E102" s="277" t="s">
        <v>35</v>
      </c>
      <c r="F102" s="278" t="s">
        <v>475</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2" customFormat="1" ht="16.5" customHeight="1">
      <c r="A103" s="42"/>
      <c r="B103" s="43"/>
      <c r="C103" s="260" t="s">
        <v>96</v>
      </c>
      <c r="D103" s="260" t="s">
        <v>303</v>
      </c>
      <c r="E103" s="261" t="s">
        <v>481</v>
      </c>
      <c r="F103" s="262" t="s">
        <v>482</v>
      </c>
      <c r="G103" s="263" t="s">
        <v>311</v>
      </c>
      <c r="H103" s="264">
        <v>1391.6500000000001</v>
      </c>
      <c r="I103" s="265"/>
      <c r="J103" s="266">
        <f>ROUND(I103*H103,2)</f>
        <v>0</v>
      </c>
      <c r="K103" s="262" t="s">
        <v>35</v>
      </c>
      <c r="L103" s="267"/>
      <c r="M103" s="268" t="s">
        <v>35</v>
      </c>
      <c r="N103" s="269" t="s">
        <v>52</v>
      </c>
      <c r="O103" s="89"/>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357</v>
      </c>
      <c r="AT103" s="229" t="s">
        <v>303</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483</v>
      </c>
    </row>
    <row r="104" s="2" customFormat="1">
      <c r="A104" s="42"/>
      <c r="B104" s="43"/>
      <c r="C104" s="44"/>
      <c r="D104" s="231" t="s">
        <v>315</v>
      </c>
      <c r="E104" s="44"/>
      <c r="F104" s="232" t="s">
        <v>482</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15" customFormat="1">
      <c r="A105" s="15"/>
      <c r="B105" s="275"/>
      <c r="C105" s="276"/>
      <c r="D105" s="231" t="s">
        <v>342</v>
      </c>
      <c r="E105" s="277" t="s">
        <v>35</v>
      </c>
      <c r="F105" s="278" t="s">
        <v>479</v>
      </c>
      <c r="G105" s="276"/>
      <c r="H105" s="277" t="s">
        <v>35</v>
      </c>
      <c r="I105" s="279"/>
      <c r="J105" s="276"/>
      <c r="K105" s="276"/>
      <c r="L105" s="280"/>
      <c r="M105" s="281"/>
      <c r="N105" s="282"/>
      <c r="O105" s="282"/>
      <c r="P105" s="282"/>
      <c r="Q105" s="282"/>
      <c r="R105" s="282"/>
      <c r="S105" s="282"/>
      <c r="T105" s="283"/>
      <c r="U105" s="15"/>
      <c r="V105" s="15"/>
      <c r="W105" s="15"/>
      <c r="X105" s="15"/>
      <c r="Y105" s="15"/>
      <c r="Z105" s="15"/>
      <c r="AA105" s="15"/>
      <c r="AB105" s="15"/>
      <c r="AC105" s="15"/>
      <c r="AD105" s="15"/>
      <c r="AE105" s="15"/>
      <c r="AT105" s="284" t="s">
        <v>342</v>
      </c>
      <c r="AU105" s="284" t="s">
        <v>88</v>
      </c>
      <c r="AV105" s="15" t="s">
        <v>86</v>
      </c>
      <c r="AW105" s="15" t="s">
        <v>41</v>
      </c>
      <c r="AX105" s="15" t="s">
        <v>79</v>
      </c>
      <c r="AY105" s="284" t="s">
        <v>305</v>
      </c>
    </row>
    <row r="106" s="13" customFormat="1">
      <c r="A106" s="13"/>
      <c r="B106" s="238"/>
      <c r="C106" s="239"/>
      <c r="D106" s="231" t="s">
        <v>342</v>
      </c>
      <c r="E106" s="240" t="s">
        <v>35</v>
      </c>
      <c r="F106" s="241" t="s">
        <v>484</v>
      </c>
      <c r="G106" s="239"/>
      <c r="H106" s="242">
        <v>1391.6500000000001</v>
      </c>
      <c r="I106" s="243"/>
      <c r="J106" s="239"/>
      <c r="K106" s="239"/>
      <c r="L106" s="244"/>
      <c r="M106" s="245"/>
      <c r="N106" s="246"/>
      <c r="O106" s="246"/>
      <c r="P106" s="246"/>
      <c r="Q106" s="246"/>
      <c r="R106" s="246"/>
      <c r="S106" s="246"/>
      <c r="T106" s="247"/>
      <c r="U106" s="13"/>
      <c r="V106" s="13"/>
      <c r="W106" s="13"/>
      <c r="X106" s="13"/>
      <c r="Y106" s="13"/>
      <c r="Z106" s="13"/>
      <c r="AA106" s="13"/>
      <c r="AB106" s="13"/>
      <c r="AC106" s="13"/>
      <c r="AD106" s="13"/>
      <c r="AE106" s="13"/>
      <c r="AT106" s="248" t="s">
        <v>342</v>
      </c>
      <c r="AU106" s="248" t="s">
        <v>88</v>
      </c>
      <c r="AV106" s="13" t="s">
        <v>88</v>
      </c>
      <c r="AW106" s="13" t="s">
        <v>41</v>
      </c>
      <c r="AX106" s="13" t="s">
        <v>79</v>
      </c>
      <c r="AY106" s="248" t="s">
        <v>305</v>
      </c>
    </row>
    <row r="107" s="14" customFormat="1">
      <c r="A107" s="14"/>
      <c r="B107" s="249"/>
      <c r="C107" s="250"/>
      <c r="D107" s="231" t="s">
        <v>342</v>
      </c>
      <c r="E107" s="251" t="s">
        <v>35</v>
      </c>
      <c r="F107" s="252" t="s">
        <v>344</v>
      </c>
      <c r="G107" s="250"/>
      <c r="H107" s="253">
        <v>1391.6500000000001</v>
      </c>
      <c r="I107" s="254"/>
      <c r="J107" s="250"/>
      <c r="K107" s="250"/>
      <c r="L107" s="255"/>
      <c r="M107" s="256"/>
      <c r="N107" s="257"/>
      <c r="O107" s="257"/>
      <c r="P107" s="257"/>
      <c r="Q107" s="257"/>
      <c r="R107" s="257"/>
      <c r="S107" s="257"/>
      <c r="T107" s="258"/>
      <c r="U107" s="14"/>
      <c r="V107" s="14"/>
      <c r="W107" s="14"/>
      <c r="X107" s="14"/>
      <c r="Y107" s="14"/>
      <c r="Z107" s="14"/>
      <c r="AA107" s="14"/>
      <c r="AB107" s="14"/>
      <c r="AC107" s="14"/>
      <c r="AD107" s="14"/>
      <c r="AE107" s="14"/>
      <c r="AT107" s="259" t="s">
        <v>342</v>
      </c>
      <c r="AU107" s="259" t="s">
        <v>88</v>
      </c>
      <c r="AV107" s="14" t="s">
        <v>313</v>
      </c>
      <c r="AW107" s="14" t="s">
        <v>41</v>
      </c>
      <c r="AX107" s="14" t="s">
        <v>86</v>
      </c>
      <c r="AY107" s="259" t="s">
        <v>305</v>
      </c>
    </row>
    <row r="108" s="15" customFormat="1">
      <c r="A108" s="15"/>
      <c r="B108" s="275"/>
      <c r="C108" s="276"/>
      <c r="D108" s="231" t="s">
        <v>342</v>
      </c>
      <c r="E108" s="277" t="s">
        <v>35</v>
      </c>
      <c r="F108" s="278" t="s">
        <v>475</v>
      </c>
      <c r="G108" s="276"/>
      <c r="H108" s="277" t="s">
        <v>35</v>
      </c>
      <c r="I108" s="279"/>
      <c r="J108" s="276"/>
      <c r="K108" s="276"/>
      <c r="L108" s="280"/>
      <c r="M108" s="281"/>
      <c r="N108" s="282"/>
      <c r="O108" s="282"/>
      <c r="P108" s="282"/>
      <c r="Q108" s="282"/>
      <c r="R108" s="282"/>
      <c r="S108" s="282"/>
      <c r="T108" s="283"/>
      <c r="U108" s="15"/>
      <c r="V108" s="15"/>
      <c r="W108" s="15"/>
      <c r="X108" s="15"/>
      <c r="Y108" s="15"/>
      <c r="Z108" s="15"/>
      <c r="AA108" s="15"/>
      <c r="AB108" s="15"/>
      <c r="AC108" s="15"/>
      <c r="AD108" s="15"/>
      <c r="AE108" s="15"/>
      <c r="AT108" s="284" t="s">
        <v>342</v>
      </c>
      <c r="AU108" s="284" t="s">
        <v>88</v>
      </c>
      <c r="AV108" s="15" t="s">
        <v>86</v>
      </c>
      <c r="AW108" s="15" t="s">
        <v>41</v>
      </c>
      <c r="AX108" s="15" t="s">
        <v>79</v>
      </c>
      <c r="AY108" s="284" t="s">
        <v>305</v>
      </c>
    </row>
    <row r="109" s="2" customFormat="1" ht="16.5" customHeight="1">
      <c r="A109" s="42"/>
      <c r="B109" s="43"/>
      <c r="C109" s="260" t="s">
        <v>313</v>
      </c>
      <c r="D109" s="260" t="s">
        <v>303</v>
      </c>
      <c r="E109" s="261" t="s">
        <v>485</v>
      </c>
      <c r="F109" s="262" t="s">
        <v>486</v>
      </c>
      <c r="G109" s="263" t="s">
        <v>360</v>
      </c>
      <c r="H109" s="264">
        <v>148</v>
      </c>
      <c r="I109" s="265"/>
      <c r="J109" s="266">
        <f>ROUND(I109*H109,2)</f>
        <v>0</v>
      </c>
      <c r="K109" s="262" t="s">
        <v>389</v>
      </c>
      <c r="L109" s="267"/>
      <c r="M109" s="268" t="s">
        <v>35</v>
      </c>
      <c r="N109" s="269" t="s">
        <v>52</v>
      </c>
      <c r="O109" s="89"/>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357</v>
      </c>
      <c r="AT109" s="229" t="s">
        <v>303</v>
      </c>
      <c r="AU109" s="229" t="s">
        <v>88</v>
      </c>
      <c r="AY109" s="20" t="s">
        <v>305</v>
      </c>
      <c r="BE109" s="230">
        <f>IF(N109="základní",J109,0)</f>
        <v>0</v>
      </c>
      <c r="BF109" s="230">
        <f>IF(N109="snížená",J109,0)</f>
        <v>0</v>
      </c>
      <c r="BG109" s="230">
        <f>IF(N109="zákl. přenesená",J109,0)</f>
        <v>0</v>
      </c>
      <c r="BH109" s="230">
        <f>IF(N109="sníž. přenesená",J109,0)</f>
        <v>0</v>
      </c>
      <c r="BI109" s="230">
        <f>IF(N109="nulová",J109,0)</f>
        <v>0</v>
      </c>
      <c r="BJ109" s="20" t="s">
        <v>313</v>
      </c>
      <c r="BK109" s="230">
        <f>ROUND(I109*H109,2)</f>
        <v>0</v>
      </c>
      <c r="BL109" s="20" t="s">
        <v>313</v>
      </c>
      <c r="BM109" s="229" t="s">
        <v>487</v>
      </c>
    </row>
    <row r="110" s="2" customFormat="1">
      <c r="A110" s="42"/>
      <c r="B110" s="43"/>
      <c r="C110" s="44"/>
      <c r="D110" s="231" t="s">
        <v>315</v>
      </c>
      <c r="E110" s="44"/>
      <c r="F110" s="232" t="s">
        <v>486</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315</v>
      </c>
      <c r="AU110" s="20" t="s">
        <v>88</v>
      </c>
    </row>
    <row r="111" s="2" customFormat="1">
      <c r="A111" s="42"/>
      <c r="B111" s="43"/>
      <c r="C111" s="44"/>
      <c r="D111" s="231" t="s">
        <v>472</v>
      </c>
      <c r="E111" s="44"/>
      <c r="F111" s="274" t="s">
        <v>488</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472</v>
      </c>
      <c r="AU111" s="20" t="s">
        <v>88</v>
      </c>
    </row>
    <row r="112" s="15" customFormat="1">
      <c r="A112" s="15"/>
      <c r="B112" s="275"/>
      <c r="C112" s="276"/>
      <c r="D112" s="231" t="s">
        <v>342</v>
      </c>
      <c r="E112" s="277" t="s">
        <v>35</v>
      </c>
      <c r="F112" s="278" t="s">
        <v>489</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490</v>
      </c>
      <c r="G113" s="239"/>
      <c r="H113" s="242">
        <v>148</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148</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15" customFormat="1">
      <c r="A115" s="15"/>
      <c r="B115" s="275"/>
      <c r="C115" s="276"/>
      <c r="D115" s="231" t="s">
        <v>342</v>
      </c>
      <c r="E115" s="277" t="s">
        <v>35</v>
      </c>
      <c r="F115" s="278" t="s">
        <v>475</v>
      </c>
      <c r="G115" s="276"/>
      <c r="H115" s="277" t="s">
        <v>35</v>
      </c>
      <c r="I115" s="279"/>
      <c r="J115" s="276"/>
      <c r="K115" s="276"/>
      <c r="L115" s="280"/>
      <c r="M115" s="281"/>
      <c r="N115" s="282"/>
      <c r="O115" s="282"/>
      <c r="P115" s="282"/>
      <c r="Q115" s="282"/>
      <c r="R115" s="282"/>
      <c r="S115" s="282"/>
      <c r="T115" s="283"/>
      <c r="U115" s="15"/>
      <c r="V115" s="15"/>
      <c r="W115" s="15"/>
      <c r="X115" s="15"/>
      <c r="Y115" s="15"/>
      <c r="Z115" s="15"/>
      <c r="AA115" s="15"/>
      <c r="AB115" s="15"/>
      <c r="AC115" s="15"/>
      <c r="AD115" s="15"/>
      <c r="AE115" s="15"/>
      <c r="AT115" s="284" t="s">
        <v>342</v>
      </c>
      <c r="AU115" s="284" t="s">
        <v>88</v>
      </c>
      <c r="AV115" s="15" t="s">
        <v>86</v>
      </c>
      <c r="AW115" s="15" t="s">
        <v>41</v>
      </c>
      <c r="AX115" s="15" t="s">
        <v>79</v>
      </c>
      <c r="AY115" s="284" t="s">
        <v>305</v>
      </c>
    </row>
    <row r="116" s="2" customFormat="1" ht="21.75" customHeight="1">
      <c r="A116" s="42"/>
      <c r="B116" s="43"/>
      <c r="C116" s="260" t="s">
        <v>335</v>
      </c>
      <c r="D116" s="260" t="s">
        <v>303</v>
      </c>
      <c r="E116" s="261" t="s">
        <v>491</v>
      </c>
      <c r="F116" s="262" t="s">
        <v>492</v>
      </c>
      <c r="G116" s="263" t="s">
        <v>493</v>
      </c>
      <c r="H116" s="264">
        <v>11017.700000000001</v>
      </c>
      <c r="I116" s="265"/>
      <c r="J116" s="266">
        <f>ROUND(I116*H116,2)</f>
        <v>0</v>
      </c>
      <c r="K116" s="262" t="s">
        <v>389</v>
      </c>
      <c r="L116" s="267"/>
      <c r="M116" s="268" t="s">
        <v>35</v>
      </c>
      <c r="N116" s="269" t="s">
        <v>52</v>
      </c>
      <c r="O116" s="89"/>
      <c r="P116" s="227">
        <f>O116*H116</f>
        <v>0</v>
      </c>
      <c r="Q116" s="227">
        <v>1</v>
      </c>
      <c r="R116" s="227">
        <f>Q116*H116</f>
        <v>11017.700000000001</v>
      </c>
      <c r="S116" s="227">
        <v>0</v>
      </c>
      <c r="T116" s="228">
        <f>S116*H116</f>
        <v>0</v>
      </c>
      <c r="U116" s="42"/>
      <c r="V116" s="42"/>
      <c r="W116" s="42"/>
      <c r="X116" s="42"/>
      <c r="Y116" s="42"/>
      <c r="Z116" s="42"/>
      <c r="AA116" s="42"/>
      <c r="AB116" s="42"/>
      <c r="AC116" s="42"/>
      <c r="AD116" s="42"/>
      <c r="AE116" s="42"/>
      <c r="AR116" s="229" t="s">
        <v>357</v>
      </c>
      <c r="AT116" s="229" t="s">
        <v>303</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494</v>
      </c>
    </row>
    <row r="117" s="2" customFormat="1">
      <c r="A117" s="42"/>
      <c r="B117" s="43"/>
      <c r="C117" s="44"/>
      <c r="D117" s="231" t="s">
        <v>315</v>
      </c>
      <c r="E117" s="44"/>
      <c r="F117" s="232" t="s">
        <v>492</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15" customFormat="1">
      <c r="A118" s="15"/>
      <c r="B118" s="275"/>
      <c r="C118" s="276"/>
      <c r="D118" s="231" t="s">
        <v>342</v>
      </c>
      <c r="E118" s="277" t="s">
        <v>35</v>
      </c>
      <c r="F118" s="278" t="s">
        <v>495</v>
      </c>
      <c r="G118" s="276"/>
      <c r="H118" s="277" t="s">
        <v>35</v>
      </c>
      <c r="I118" s="279"/>
      <c r="J118" s="276"/>
      <c r="K118" s="276"/>
      <c r="L118" s="280"/>
      <c r="M118" s="281"/>
      <c r="N118" s="282"/>
      <c r="O118" s="282"/>
      <c r="P118" s="282"/>
      <c r="Q118" s="282"/>
      <c r="R118" s="282"/>
      <c r="S118" s="282"/>
      <c r="T118" s="283"/>
      <c r="U118" s="15"/>
      <c r="V118" s="15"/>
      <c r="W118" s="15"/>
      <c r="X118" s="15"/>
      <c r="Y118" s="15"/>
      <c r="Z118" s="15"/>
      <c r="AA118" s="15"/>
      <c r="AB118" s="15"/>
      <c r="AC118" s="15"/>
      <c r="AD118" s="15"/>
      <c r="AE118" s="15"/>
      <c r="AT118" s="284" t="s">
        <v>342</v>
      </c>
      <c r="AU118" s="284" t="s">
        <v>88</v>
      </c>
      <c r="AV118" s="15" t="s">
        <v>86</v>
      </c>
      <c r="AW118" s="15" t="s">
        <v>41</v>
      </c>
      <c r="AX118" s="15" t="s">
        <v>79</v>
      </c>
      <c r="AY118" s="284" t="s">
        <v>305</v>
      </c>
    </row>
    <row r="119" s="13" customFormat="1">
      <c r="A119" s="13"/>
      <c r="B119" s="238"/>
      <c r="C119" s="239"/>
      <c r="D119" s="231" t="s">
        <v>342</v>
      </c>
      <c r="E119" s="240" t="s">
        <v>35</v>
      </c>
      <c r="F119" s="241" t="s">
        <v>496</v>
      </c>
      <c r="G119" s="239"/>
      <c r="H119" s="242">
        <v>226.09999999999999</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88</v>
      </c>
      <c r="AV119" s="13" t="s">
        <v>88</v>
      </c>
      <c r="AW119" s="13" t="s">
        <v>41</v>
      </c>
      <c r="AX119" s="13" t="s">
        <v>79</v>
      </c>
      <c r="AY119" s="248" t="s">
        <v>305</v>
      </c>
    </row>
    <row r="120" s="15" customFormat="1">
      <c r="A120" s="15"/>
      <c r="B120" s="275"/>
      <c r="C120" s="276"/>
      <c r="D120" s="231" t="s">
        <v>342</v>
      </c>
      <c r="E120" s="277" t="s">
        <v>35</v>
      </c>
      <c r="F120" s="278" t="s">
        <v>497</v>
      </c>
      <c r="G120" s="276"/>
      <c r="H120" s="277" t="s">
        <v>35</v>
      </c>
      <c r="I120" s="279"/>
      <c r="J120" s="276"/>
      <c r="K120" s="276"/>
      <c r="L120" s="280"/>
      <c r="M120" s="281"/>
      <c r="N120" s="282"/>
      <c r="O120" s="282"/>
      <c r="P120" s="282"/>
      <c r="Q120" s="282"/>
      <c r="R120" s="282"/>
      <c r="S120" s="282"/>
      <c r="T120" s="283"/>
      <c r="U120" s="15"/>
      <c r="V120" s="15"/>
      <c r="W120" s="15"/>
      <c r="X120" s="15"/>
      <c r="Y120" s="15"/>
      <c r="Z120" s="15"/>
      <c r="AA120" s="15"/>
      <c r="AB120" s="15"/>
      <c r="AC120" s="15"/>
      <c r="AD120" s="15"/>
      <c r="AE120" s="15"/>
      <c r="AT120" s="284" t="s">
        <v>342</v>
      </c>
      <c r="AU120" s="284" t="s">
        <v>88</v>
      </c>
      <c r="AV120" s="15" t="s">
        <v>86</v>
      </c>
      <c r="AW120" s="15" t="s">
        <v>41</v>
      </c>
      <c r="AX120" s="15" t="s">
        <v>79</v>
      </c>
      <c r="AY120" s="284" t="s">
        <v>305</v>
      </c>
    </row>
    <row r="121" s="13" customFormat="1">
      <c r="A121" s="13"/>
      <c r="B121" s="238"/>
      <c r="C121" s="239"/>
      <c r="D121" s="231" t="s">
        <v>342</v>
      </c>
      <c r="E121" s="240" t="s">
        <v>35</v>
      </c>
      <c r="F121" s="241" t="s">
        <v>498</v>
      </c>
      <c r="G121" s="239"/>
      <c r="H121" s="242">
        <v>10791.6</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11017.700000000001</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16.5" customHeight="1">
      <c r="A123" s="42"/>
      <c r="B123" s="43"/>
      <c r="C123" s="260" t="s">
        <v>345</v>
      </c>
      <c r="D123" s="260" t="s">
        <v>303</v>
      </c>
      <c r="E123" s="261" t="s">
        <v>499</v>
      </c>
      <c r="F123" s="262" t="s">
        <v>500</v>
      </c>
      <c r="G123" s="263" t="s">
        <v>493</v>
      </c>
      <c r="H123" s="264">
        <v>659.923</v>
      </c>
      <c r="I123" s="265"/>
      <c r="J123" s="266">
        <f>ROUND(I123*H123,2)</f>
        <v>0</v>
      </c>
      <c r="K123" s="262" t="s">
        <v>389</v>
      </c>
      <c r="L123" s="267"/>
      <c r="M123" s="268" t="s">
        <v>35</v>
      </c>
      <c r="N123" s="269" t="s">
        <v>52</v>
      </c>
      <c r="O123" s="89"/>
      <c r="P123" s="227">
        <f>O123*H123</f>
        <v>0</v>
      </c>
      <c r="Q123" s="227">
        <v>1</v>
      </c>
      <c r="R123" s="227">
        <f>Q123*H123</f>
        <v>659.923</v>
      </c>
      <c r="S123" s="227">
        <v>0</v>
      </c>
      <c r="T123" s="228">
        <f>S123*H123</f>
        <v>0</v>
      </c>
      <c r="U123" s="42"/>
      <c r="V123" s="42"/>
      <c r="W123" s="42"/>
      <c r="X123" s="42"/>
      <c r="Y123" s="42"/>
      <c r="Z123" s="42"/>
      <c r="AA123" s="42"/>
      <c r="AB123" s="42"/>
      <c r="AC123" s="42"/>
      <c r="AD123" s="42"/>
      <c r="AE123" s="42"/>
      <c r="AR123" s="229" t="s">
        <v>357</v>
      </c>
      <c r="AT123" s="229" t="s">
        <v>303</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501</v>
      </c>
    </row>
    <row r="124" s="2" customFormat="1">
      <c r="A124" s="42"/>
      <c r="B124" s="43"/>
      <c r="C124" s="44"/>
      <c r="D124" s="231" t="s">
        <v>315</v>
      </c>
      <c r="E124" s="44"/>
      <c r="F124" s="232" t="s">
        <v>500</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5" customFormat="1">
      <c r="A125" s="15"/>
      <c r="B125" s="275"/>
      <c r="C125" s="276"/>
      <c r="D125" s="231" t="s">
        <v>342</v>
      </c>
      <c r="E125" s="277" t="s">
        <v>35</v>
      </c>
      <c r="F125" s="278" t="s">
        <v>502</v>
      </c>
      <c r="G125" s="276"/>
      <c r="H125" s="277" t="s">
        <v>35</v>
      </c>
      <c r="I125" s="279"/>
      <c r="J125" s="276"/>
      <c r="K125" s="276"/>
      <c r="L125" s="280"/>
      <c r="M125" s="281"/>
      <c r="N125" s="282"/>
      <c r="O125" s="282"/>
      <c r="P125" s="282"/>
      <c r="Q125" s="282"/>
      <c r="R125" s="282"/>
      <c r="S125" s="282"/>
      <c r="T125" s="283"/>
      <c r="U125" s="15"/>
      <c r="V125" s="15"/>
      <c r="W125" s="15"/>
      <c r="X125" s="15"/>
      <c r="Y125" s="15"/>
      <c r="Z125" s="15"/>
      <c r="AA125" s="15"/>
      <c r="AB125" s="15"/>
      <c r="AC125" s="15"/>
      <c r="AD125" s="15"/>
      <c r="AE125" s="15"/>
      <c r="AT125" s="284" t="s">
        <v>342</v>
      </c>
      <c r="AU125" s="284" t="s">
        <v>88</v>
      </c>
      <c r="AV125" s="15" t="s">
        <v>86</v>
      </c>
      <c r="AW125" s="15" t="s">
        <v>41</v>
      </c>
      <c r="AX125" s="15" t="s">
        <v>79</v>
      </c>
      <c r="AY125" s="284" t="s">
        <v>305</v>
      </c>
    </row>
    <row r="126" s="13" customFormat="1">
      <c r="A126" s="13"/>
      <c r="B126" s="238"/>
      <c r="C126" s="239"/>
      <c r="D126" s="231" t="s">
        <v>342</v>
      </c>
      <c r="E126" s="240" t="s">
        <v>35</v>
      </c>
      <c r="F126" s="241" t="s">
        <v>503</v>
      </c>
      <c r="G126" s="239"/>
      <c r="H126" s="242">
        <v>659.923</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4" customFormat="1">
      <c r="A127" s="14"/>
      <c r="B127" s="249"/>
      <c r="C127" s="250"/>
      <c r="D127" s="231" t="s">
        <v>342</v>
      </c>
      <c r="E127" s="251" t="s">
        <v>35</v>
      </c>
      <c r="F127" s="252" t="s">
        <v>344</v>
      </c>
      <c r="G127" s="250"/>
      <c r="H127" s="253">
        <v>659.923</v>
      </c>
      <c r="I127" s="254"/>
      <c r="J127" s="250"/>
      <c r="K127" s="250"/>
      <c r="L127" s="255"/>
      <c r="M127" s="256"/>
      <c r="N127" s="257"/>
      <c r="O127" s="257"/>
      <c r="P127" s="257"/>
      <c r="Q127" s="257"/>
      <c r="R127" s="257"/>
      <c r="S127" s="257"/>
      <c r="T127" s="258"/>
      <c r="U127" s="14"/>
      <c r="V127" s="14"/>
      <c r="W127" s="14"/>
      <c r="X127" s="14"/>
      <c r="Y127" s="14"/>
      <c r="Z127" s="14"/>
      <c r="AA127" s="14"/>
      <c r="AB127" s="14"/>
      <c r="AC127" s="14"/>
      <c r="AD127" s="14"/>
      <c r="AE127" s="14"/>
      <c r="AT127" s="259" t="s">
        <v>342</v>
      </c>
      <c r="AU127" s="259" t="s">
        <v>88</v>
      </c>
      <c r="AV127" s="14" t="s">
        <v>313</v>
      </c>
      <c r="AW127" s="14" t="s">
        <v>41</v>
      </c>
      <c r="AX127" s="14" t="s">
        <v>86</v>
      </c>
      <c r="AY127" s="259" t="s">
        <v>305</v>
      </c>
    </row>
    <row r="128" s="2" customFormat="1" ht="24.15" customHeight="1">
      <c r="A128" s="42"/>
      <c r="B128" s="43"/>
      <c r="C128" s="260" t="s">
        <v>352</v>
      </c>
      <c r="D128" s="260" t="s">
        <v>303</v>
      </c>
      <c r="E128" s="261" t="s">
        <v>504</v>
      </c>
      <c r="F128" s="262" t="s">
        <v>505</v>
      </c>
      <c r="G128" s="263" t="s">
        <v>360</v>
      </c>
      <c r="H128" s="264">
        <v>1349</v>
      </c>
      <c r="I128" s="265"/>
      <c r="J128" s="266">
        <f>ROUND(I128*H128,2)</f>
        <v>0</v>
      </c>
      <c r="K128" s="262" t="s">
        <v>389</v>
      </c>
      <c r="L128" s="267"/>
      <c r="M128" s="268" t="s">
        <v>35</v>
      </c>
      <c r="N128" s="269" t="s">
        <v>52</v>
      </c>
      <c r="O128" s="89"/>
      <c r="P128" s="227">
        <f>O128*H128</f>
        <v>0</v>
      </c>
      <c r="Q128" s="227">
        <v>0.32700000000000001</v>
      </c>
      <c r="R128" s="227">
        <f>Q128*H128</f>
        <v>441.12299999999999</v>
      </c>
      <c r="S128" s="227">
        <v>0</v>
      </c>
      <c r="T128" s="228">
        <f>S128*H128</f>
        <v>0</v>
      </c>
      <c r="U128" s="42"/>
      <c r="V128" s="42"/>
      <c r="W128" s="42"/>
      <c r="X128" s="42"/>
      <c r="Y128" s="42"/>
      <c r="Z128" s="42"/>
      <c r="AA128" s="42"/>
      <c r="AB128" s="42"/>
      <c r="AC128" s="42"/>
      <c r="AD128" s="42"/>
      <c r="AE128" s="42"/>
      <c r="AR128" s="229" t="s">
        <v>357</v>
      </c>
      <c r="AT128" s="229" t="s">
        <v>303</v>
      </c>
      <c r="AU128" s="229" t="s">
        <v>88</v>
      </c>
      <c r="AY128" s="20" t="s">
        <v>305</v>
      </c>
      <c r="BE128" s="230">
        <f>IF(N128="základní",J128,0)</f>
        <v>0</v>
      </c>
      <c r="BF128" s="230">
        <f>IF(N128="snížená",J128,0)</f>
        <v>0</v>
      </c>
      <c r="BG128" s="230">
        <f>IF(N128="zákl. přenesená",J128,0)</f>
        <v>0</v>
      </c>
      <c r="BH128" s="230">
        <f>IF(N128="sníž. přenesená",J128,0)</f>
        <v>0</v>
      </c>
      <c r="BI128" s="230">
        <f>IF(N128="nulová",J128,0)</f>
        <v>0</v>
      </c>
      <c r="BJ128" s="20" t="s">
        <v>313</v>
      </c>
      <c r="BK128" s="230">
        <f>ROUND(I128*H128,2)</f>
        <v>0</v>
      </c>
      <c r="BL128" s="20" t="s">
        <v>313</v>
      </c>
      <c r="BM128" s="229" t="s">
        <v>506</v>
      </c>
    </row>
    <row r="129" s="2" customFormat="1">
      <c r="A129" s="42"/>
      <c r="B129" s="43"/>
      <c r="C129" s="44"/>
      <c r="D129" s="231" t="s">
        <v>315</v>
      </c>
      <c r="E129" s="44"/>
      <c r="F129" s="232" t="s">
        <v>505</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315</v>
      </c>
      <c r="AU129" s="20" t="s">
        <v>88</v>
      </c>
    </row>
    <row r="130" s="13" customFormat="1">
      <c r="A130" s="13"/>
      <c r="B130" s="238"/>
      <c r="C130" s="239"/>
      <c r="D130" s="231" t="s">
        <v>342</v>
      </c>
      <c r="E130" s="240" t="s">
        <v>35</v>
      </c>
      <c r="F130" s="241" t="s">
        <v>507</v>
      </c>
      <c r="G130" s="239"/>
      <c r="H130" s="242">
        <v>405</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3" customFormat="1">
      <c r="A131" s="13"/>
      <c r="B131" s="238"/>
      <c r="C131" s="239"/>
      <c r="D131" s="231" t="s">
        <v>342</v>
      </c>
      <c r="E131" s="240" t="s">
        <v>35</v>
      </c>
      <c r="F131" s="241" t="s">
        <v>508</v>
      </c>
      <c r="G131" s="239"/>
      <c r="H131" s="242">
        <v>902</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342</v>
      </c>
      <c r="AU131" s="248" t="s">
        <v>88</v>
      </c>
      <c r="AV131" s="13" t="s">
        <v>88</v>
      </c>
      <c r="AW131" s="13" t="s">
        <v>41</v>
      </c>
      <c r="AX131" s="13" t="s">
        <v>79</v>
      </c>
      <c r="AY131" s="248" t="s">
        <v>305</v>
      </c>
    </row>
    <row r="132" s="13" customFormat="1">
      <c r="A132" s="13"/>
      <c r="B132" s="238"/>
      <c r="C132" s="239"/>
      <c r="D132" s="231" t="s">
        <v>342</v>
      </c>
      <c r="E132" s="240" t="s">
        <v>35</v>
      </c>
      <c r="F132" s="241" t="s">
        <v>509</v>
      </c>
      <c r="G132" s="239"/>
      <c r="H132" s="242">
        <v>27</v>
      </c>
      <c r="I132" s="243"/>
      <c r="J132" s="239"/>
      <c r="K132" s="239"/>
      <c r="L132" s="244"/>
      <c r="M132" s="245"/>
      <c r="N132" s="246"/>
      <c r="O132" s="246"/>
      <c r="P132" s="246"/>
      <c r="Q132" s="246"/>
      <c r="R132" s="246"/>
      <c r="S132" s="246"/>
      <c r="T132" s="247"/>
      <c r="U132" s="13"/>
      <c r="V132" s="13"/>
      <c r="W132" s="13"/>
      <c r="X132" s="13"/>
      <c r="Y132" s="13"/>
      <c r="Z132" s="13"/>
      <c r="AA132" s="13"/>
      <c r="AB132" s="13"/>
      <c r="AC132" s="13"/>
      <c r="AD132" s="13"/>
      <c r="AE132" s="13"/>
      <c r="AT132" s="248" t="s">
        <v>342</v>
      </c>
      <c r="AU132" s="248" t="s">
        <v>88</v>
      </c>
      <c r="AV132" s="13" t="s">
        <v>88</v>
      </c>
      <c r="AW132" s="13" t="s">
        <v>41</v>
      </c>
      <c r="AX132" s="13" t="s">
        <v>79</v>
      </c>
      <c r="AY132" s="248" t="s">
        <v>305</v>
      </c>
    </row>
    <row r="133" s="13" customFormat="1">
      <c r="A133" s="13"/>
      <c r="B133" s="238"/>
      <c r="C133" s="239"/>
      <c r="D133" s="231" t="s">
        <v>342</v>
      </c>
      <c r="E133" s="240" t="s">
        <v>35</v>
      </c>
      <c r="F133" s="241" t="s">
        <v>510</v>
      </c>
      <c r="G133" s="239"/>
      <c r="H133" s="242">
        <v>15</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1349</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24.15" customHeight="1">
      <c r="A135" s="42"/>
      <c r="B135" s="43"/>
      <c r="C135" s="260" t="s">
        <v>357</v>
      </c>
      <c r="D135" s="260" t="s">
        <v>303</v>
      </c>
      <c r="E135" s="261" t="s">
        <v>511</v>
      </c>
      <c r="F135" s="262" t="s">
        <v>512</v>
      </c>
      <c r="G135" s="263" t="s">
        <v>360</v>
      </c>
      <c r="H135" s="264">
        <v>2331</v>
      </c>
      <c r="I135" s="265"/>
      <c r="J135" s="266">
        <f>ROUND(I135*H135,2)</f>
        <v>0</v>
      </c>
      <c r="K135" s="262" t="s">
        <v>389</v>
      </c>
      <c r="L135" s="267"/>
      <c r="M135" s="268" t="s">
        <v>35</v>
      </c>
      <c r="N135" s="269" t="s">
        <v>52</v>
      </c>
      <c r="O135" s="89"/>
      <c r="P135" s="227">
        <f>O135*H135</f>
        <v>0</v>
      </c>
      <c r="Q135" s="227">
        <v>0.32705000000000001</v>
      </c>
      <c r="R135" s="227">
        <f>Q135*H135</f>
        <v>762.35355000000004</v>
      </c>
      <c r="S135" s="227">
        <v>0</v>
      </c>
      <c r="T135" s="228">
        <f>S135*H135</f>
        <v>0</v>
      </c>
      <c r="U135" s="42"/>
      <c r="V135" s="42"/>
      <c r="W135" s="42"/>
      <c r="X135" s="42"/>
      <c r="Y135" s="42"/>
      <c r="Z135" s="42"/>
      <c r="AA135" s="42"/>
      <c r="AB135" s="42"/>
      <c r="AC135" s="42"/>
      <c r="AD135" s="42"/>
      <c r="AE135" s="42"/>
      <c r="AR135" s="229" t="s">
        <v>357</v>
      </c>
      <c r="AT135" s="229" t="s">
        <v>303</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513</v>
      </c>
    </row>
    <row r="136" s="2" customFormat="1">
      <c r="A136" s="42"/>
      <c r="B136" s="43"/>
      <c r="C136" s="44"/>
      <c r="D136" s="231" t="s">
        <v>315</v>
      </c>
      <c r="E136" s="44"/>
      <c r="F136" s="232" t="s">
        <v>512</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13" customFormat="1">
      <c r="A137" s="13"/>
      <c r="B137" s="238"/>
      <c r="C137" s="239"/>
      <c r="D137" s="231" t="s">
        <v>342</v>
      </c>
      <c r="E137" s="240" t="s">
        <v>35</v>
      </c>
      <c r="F137" s="241" t="s">
        <v>514</v>
      </c>
      <c r="G137" s="239"/>
      <c r="H137" s="242">
        <v>2331</v>
      </c>
      <c r="I137" s="243"/>
      <c r="J137" s="239"/>
      <c r="K137" s="239"/>
      <c r="L137" s="244"/>
      <c r="M137" s="245"/>
      <c r="N137" s="246"/>
      <c r="O137" s="246"/>
      <c r="P137" s="246"/>
      <c r="Q137" s="246"/>
      <c r="R137" s="246"/>
      <c r="S137" s="246"/>
      <c r="T137" s="247"/>
      <c r="U137" s="13"/>
      <c r="V137" s="13"/>
      <c r="W137" s="13"/>
      <c r="X137" s="13"/>
      <c r="Y137" s="13"/>
      <c r="Z137" s="13"/>
      <c r="AA137" s="13"/>
      <c r="AB137" s="13"/>
      <c r="AC137" s="13"/>
      <c r="AD137" s="13"/>
      <c r="AE137" s="13"/>
      <c r="AT137" s="248" t="s">
        <v>342</v>
      </c>
      <c r="AU137" s="248" t="s">
        <v>88</v>
      </c>
      <c r="AV137" s="13" t="s">
        <v>88</v>
      </c>
      <c r="AW137" s="13" t="s">
        <v>41</v>
      </c>
      <c r="AX137" s="13" t="s">
        <v>79</v>
      </c>
      <c r="AY137" s="248" t="s">
        <v>305</v>
      </c>
    </row>
    <row r="138" s="14" customFormat="1">
      <c r="A138" s="14"/>
      <c r="B138" s="249"/>
      <c r="C138" s="250"/>
      <c r="D138" s="231" t="s">
        <v>342</v>
      </c>
      <c r="E138" s="251" t="s">
        <v>35</v>
      </c>
      <c r="F138" s="252" t="s">
        <v>344</v>
      </c>
      <c r="G138" s="250"/>
      <c r="H138" s="253">
        <v>2331</v>
      </c>
      <c r="I138" s="254"/>
      <c r="J138" s="250"/>
      <c r="K138" s="250"/>
      <c r="L138" s="255"/>
      <c r="M138" s="256"/>
      <c r="N138" s="257"/>
      <c r="O138" s="257"/>
      <c r="P138" s="257"/>
      <c r="Q138" s="257"/>
      <c r="R138" s="257"/>
      <c r="S138" s="257"/>
      <c r="T138" s="258"/>
      <c r="U138" s="14"/>
      <c r="V138" s="14"/>
      <c r="W138" s="14"/>
      <c r="X138" s="14"/>
      <c r="Y138" s="14"/>
      <c r="Z138" s="14"/>
      <c r="AA138" s="14"/>
      <c r="AB138" s="14"/>
      <c r="AC138" s="14"/>
      <c r="AD138" s="14"/>
      <c r="AE138" s="14"/>
      <c r="AT138" s="259" t="s">
        <v>342</v>
      </c>
      <c r="AU138" s="259" t="s">
        <v>88</v>
      </c>
      <c r="AV138" s="14" t="s">
        <v>313</v>
      </c>
      <c r="AW138" s="14" t="s">
        <v>41</v>
      </c>
      <c r="AX138" s="14" t="s">
        <v>86</v>
      </c>
      <c r="AY138" s="259" t="s">
        <v>305</v>
      </c>
    </row>
    <row r="139" s="2" customFormat="1" ht="24.15" customHeight="1">
      <c r="A139" s="42"/>
      <c r="B139" s="43"/>
      <c r="C139" s="260" t="s">
        <v>364</v>
      </c>
      <c r="D139" s="260" t="s">
        <v>303</v>
      </c>
      <c r="E139" s="261" t="s">
        <v>515</v>
      </c>
      <c r="F139" s="262" t="s">
        <v>516</v>
      </c>
      <c r="G139" s="263" t="s">
        <v>360</v>
      </c>
      <c r="H139" s="264">
        <v>130</v>
      </c>
      <c r="I139" s="265"/>
      <c r="J139" s="266">
        <f>ROUND(I139*H139,2)</f>
        <v>0</v>
      </c>
      <c r="K139" s="262" t="s">
        <v>389</v>
      </c>
      <c r="L139" s="267"/>
      <c r="M139" s="268" t="s">
        <v>35</v>
      </c>
      <c r="N139" s="269" t="s">
        <v>52</v>
      </c>
      <c r="O139" s="89"/>
      <c r="P139" s="227">
        <f>O139*H139</f>
        <v>0</v>
      </c>
      <c r="Q139" s="227">
        <v>0.0011100000000000001</v>
      </c>
      <c r="R139" s="227">
        <f>Q139*H139</f>
        <v>0.14430000000000001</v>
      </c>
      <c r="S139" s="227">
        <v>0</v>
      </c>
      <c r="T139" s="228">
        <f>S139*H139</f>
        <v>0</v>
      </c>
      <c r="U139" s="42"/>
      <c r="V139" s="42"/>
      <c r="W139" s="42"/>
      <c r="X139" s="42"/>
      <c r="Y139" s="42"/>
      <c r="Z139" s="42"/>
      <c r="AA139" s="42"/>
      <c r="AB139" s="42"/>
      <c r="AC139" s="42"/>
      <c r="AD139" s="42"/>
      <c r="AE139" s="42"/>
      <c r="AR139" s="229" t="s">
        <v>357</v>
      </c>
      <c r="AT139" s="229" t="s">
        <v>303</v>
      </c>
      <c r="AU139" s="229" t="s">
        <v>88</v>
      </c>
      <c r="AY139" s="20" t="s">
        <v>305</v>
      </c>
      <c r="BE139" s="230">
        <f>IF(N139="základní",J139,0)</f>
        <v>0</v>
      </c>
      <c r="BF139" s="230">
        <f>IF(N139="snížená",J139,0)</f>
        <v>0</v>
      </c>
      <c r="BG139" s="230">
        <f>IF(N139="zákl. přenesená",J139,0)</f>
        <v>0</v>
      </c>
      <c r="BH139" s="230">
        <f>IF(N139="sníž. přenesená",J139,0)</f>
        <v>0</v>
      </c>
      <c r="BI139" s="230">
        <f>IF(N139="nulová",J139,0)</f>
        <v>0</v>
      </c>
      <c r="BJ139" s="20" t="s">
        <v>313</v>
      </c>
      <c r="BK139" s="230">
        <f>ROUND(I139*H139,2)</f>
        <v>0</v>
      </c>
      <c r="BL139" s="20" t="s">
        <v>313</v>
      </c>
      <c r="BM139" s="229" t="s">
        <v>517</v>
      </c>
    </row>
    <row r="140" s="2" customFormat="1">
      <c r="A140" s="42"/>
      <c r="B140" s="43"/>
      <c r="C140" s="44"/>
      <c r="D140" s="231" t="s">
        <v>315</v>
      </c>
      <c r="E140" s="44"/>
      <c r="F140" s="232" t="s">
        <v>516</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315</v>
      </c>
      <c r="AU140" s="20" t="s">
        <v>88</v>
      </c>
    </row>
    <row r="141" s="15" customFormat="1">
      <c r="A141" s="15"/>
      <c r="B141" s="275"/>
      <c r="C141" s="276"/>
      <c r="D141" s="231" t="s">
        <v>342</v>
      </c>
      <c r="E141" s="277" t="s">
        <v>35</v>
      </c>
      <c r="F141" s="278" t="s">
        <v>518</v>
      </c>
      <c r="G141" s="276"/>
      <c r="H141" s="277" t="s">
        <v>35</v>
      </c>
      <c r="I141" s="279"/>
      <c r="J141" s="276"/>
      <c r="K141" s="276"/>
      <c r="L141" s="280"/>
      <c r="M141" s="281"/>
      <c r="N141" s="282"/>
      <c r="O141" s="282"/>
      <c r="P141" s="282"/>
      <c r="Q141" s="282"/>
      <c r="R141" s="282"/>
      <c r="S141" s="282"/>
      <c r="T141" s="283"/>
      <c r="U141" s="15"/>
      <c r="V141" s="15"/>
      <c r="W141" s="15"/>
      <c r="X141" s="15"/>
      <c r="Y141" s="15"/>
      <c r="Z141" s="15"/>
      <c r="AA141" s="15"/>
      <c r="AB141" s="15"/>
      <c r="AC141" s="15"/>
      <c r="AD141" s="15"/>
      <c r="AE141" s="15"/>
      <c r="AT141" s="284" t="s">
        <v>342</v>
      </c>
      <c r="AU141" s="284" t="s">
        <v>88</v>
      </c>
      <c r="AV141" s="15" t="s">
        <v>86</v>
      </c>
      <c r="AW141" s="15" t="s">
        <v>41</v>
      </c>
      <c r="AX141" s="15" t="s">
        <v>79</v>
      </c>
      <c r="AY141" s="284" t="s">
        <v>305</v>
      </c>
    </row>
    <row r="142" s="13" customFormat="1">
      <c r="A142" s="13"/>
      <c r="B142" s="238"/>
      <c r="C142" s="239"/>
      <c r="D142" s="231" t="s">
        <v>342</v>
      </c>
      <c r="E142" s="240" t="s">
        <v>35</v>
      </c>
      <c r="F142" s="241" t="s">
        <v>519</v>
      </c>
      <c r="G142" s="239"/>
      <c r="H142" s="242">
        <v>80</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342</v>
      </c>
      <c r="AU142" s="248" t="s">
        <v>88</v>
      </c>
      <c r="AV142" s="13" t="s">
        <v>88</v>
      </c>
      <c r="AW142" s="13" t="s">
        <v>41</v>
      </c>
      <c r="AX142" s="13" t="s">
        <v>79</v>
      </c>
      <c r="AY142" s="248" t="s">
        <v>305</v>
      </c>
    </row>
    <row r="143" s="15" customFormat="1">
      <c r="A143" s="15"/>
      <c r="B143" s="275"/>
      <c r="C143" s="276"/>
      <c r="D143" s="231" t="s">
        <v>342</v>
      </c>
      <c r="E143" s="277" t="s">
        <v>35</v>
      </c>
      <c r="F143" s="278" t="s">
        <v>520</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521</v>
      </c>
      <c r="G144" s="239"/>
      <c r="H144" s="242">
        <v>50</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4" customFormat="1">
      <c r="A145" s="14"/>
      <c r="B145" s="249"/>
      <c r="C145" s="250"/>
      <c r="D145" s="231" t="s">
        <v>342</v>
      </c>
      <c r="E145" s="251" t="s">
        <v>35</v>
      </c>
      <c r="F145" s="252" t="s">
        <v>344</v>
      </c>
      <c r="G145" s="250"/>
      <c r="H145" s="253">
        <v>130</v>
      </c>
      <c r="I145" s="254"/>
      <c r="J145" s="250"/>
      <c r="K145" s="250"/>
      <c r="L145" s="255"/>
      <c r="M145" s="256"/>
      <c r="N145" s="257"/>
      <c r="O145" s="257"/>
      <c r="P145" s="257"/>
      <c r="Q145" s="257"/>
      <c r="R145" s="257"/>
      <c r="S145" s="257"/>
      <c r="T145" s="258"/>
      <c r="U145" s="14"/>
      <c r="V145" s="14"/>
      <c r="W145" s="14"/>
      <c r="X145" s="14"/>
      <c r="Y145" s="14"/>
      <c r="Z145" s="14"/>
      <c r="AA145" s="14"/>
      <c r="AB145" s="14"/>
      <c r="AC145" s="14"/>
      <c r="AD145" s="14"/>
      <c r="AE145" s="14"/>
      <c r="AT145" s="259" t="s">
        <v>342</v>
      </c>
      <c r="AU145" s="259" t="s">
        <v>88</v>
      </c>
      <c r="AV145" s="14" t="s">
        <v>313</v>
      </c>
      <c r="AW145" s="14" t="s">
        <v>41</v>
      </c>
      <c r="AX145" s="14" t="s">
        <v>86</v>
      </c>
      <c r="AY145" s="259" t="s">
        <v>305</v>
      </c>
    </row>
    <row r="146" s="2" customFormat="1" ht="24.15" customHeight="1">
      <c r="A146" s="42"/>
      <c r="B146" s="43"/>
      <c r="C146" s="260" t="s">
        <v>370</v>
      </c>
      <c r="D146" s="260" t="s">
        <v>303</v>
      </c>
      <c r="E146" s="261" t="s">
        <v>522</v>
      </c>
      <c r="F146" s="262" t="s">
        <v>523</v>
      </c>
      <c r="G146" s="263" t="s">
        <v>360</v>
      </c>
      <c r="H146" s="264">
        <v>2710</v>
      </c>
      <c r="I146" s="265"/>
      <c r="J146" s="266">
        <f>ROUND(I146*H146,2)</f>
        <v>0</v>
      </c>
      <c r="K146" s="262" t="s">
        <v>389</v>
      </c>
      <c r="L146" s="267"/>
      <c r="M146" s="268" t="s">
        <v>35</v>
      </c>
      <c r="N146" s="269" t="s">
        <v>52</v>
      </c>
      <c r="O146" s="89"/>
      <c r="P146" s="227">
        <f>O146*H146</f>
        <v>0</v>
      </c>
      <c r="Q146" s="227">
        <v>0.00123</v>
      </c>
      <c r="R146" s="227">
        <f>Q146*H146</f>
        <v>3.3332999999999999</v>
      </c>
      <c r="S146" s="227">
        <v>0</v>
      </c>
      <c r="T146" s="228">
        <f>S146*H146</f>
        <v>0</v>
      </c>
      <c r="U146" s="42"/>
      <c r="V146" s="42"/>
      <c r="W146" s="42"/>
      <c r="X146" s="42"/>
      <c r="Y146" s="42"/>
      <c r="Z146" s="42"/>
      <c r="AA146" s="42"/>
      <c r="AB146" s="42"/>
      <c r="AC146" s="42"/>
      <c r="AD146" s="42"/>
      <c r="AE146" s="42"/>
      <c r="AR146" s="229" t="s">
        <v>357</v>
      </c>
      <c r="AT146" s="229" t="s">
        <v>303</v>
      </c>
      <c r="AU146" s="229" t="s">
        <v>88</v>
      </c>
      <c r="AY146" s="20" t="s">
        <v>305</v>
      </c>
      <c r="BE146" s="230">
        <f>IF(N146="základní",J146,0)</f>
        <v>0</v>
      </c>
      <c r="BF146" s="230">
        <f>IF(N146="snížená",J146,0)</f>
        <v>0</v>
      </c>
      <c r="BG146" s="230">
        <f>IF(N146="zákl. přenesená",J146,0)</f>
        <v>0</v>
      </c>
      <c r="BH146" s="230">
        <f>IF(N146="sníž. přenesená",J146,0)</f>
        <v>0</v>
      </c>
      <c r="BI146" s="230">
        <f>IF(N146="nulová",J146,0)</f>
        <v>0</v>
      </c>
      <c r="BJ146" s="20" t="s">
        <v>313</v>
      </c>
      <c r="BK146" s="230">
        <f>ROUND(I146*H146,2)</f>
        <v>0</v>
      </c>
      <c r="BL146" s="20" t="s">
        <v>313</v>
      </c>
      <c r="BM146" s="229" t="s">
        <v>524</v>
      </c>
    </row>
    <row r="147" s="2" customFormat="1">
      <c r="A147" s="42"/>
      <c r="B147" s="43"/>
      <c r="C147" s="44"/>
      <c r="D147" s="231" t="s">
        <v>315</v>
      </c>
      <c r="E147" s="44"/>
      <c r="F147" s="232" t="s">
        <v>523</v>
      </c>
      <c r="G147" s="44"/>
      <c r="H147" s="44"/>
      <c r="I147" s="233"/>
      <c r="J147" s="44"/>
      <c r="K147" s="44"/>
      <c r="L147" s="48"/>
      <c r="M147" s="234"/>
      <c r="N147" s="235"/>
      <c r="O147" s="89"/>
      <c r="P147" s="89"/>
      <c r="Q147" s="89"/>
      <c r="R147" s="89"/>
      <c r="S147" s="89"/>
      <c r="T147" s="90"/>
      <c r="U147" s="42"/>
      <c r="V147" s="42"/>
      <c r="W147" s="42"/>
      <c r="X147" s="42"/>
      <c r="Y147" s="42"/>
      <c r="Z147" s="42"/>
      <c r="AA147" s="42"/>
      <c r="AB147" s="42"/>
      <c r="AC147" s="42"/>
      <c r="AD147" s="42"/>
      <c r="AE147" s="42"/>
      <c r="AT147" s="20" t="s">
        <v>315</v>
      </c>
      <c r="AU147" s="20" t="s">
        <v>88</v>
      </c>
    </row>
    <row r="148" s="13" customFormat="1">
      <c r="A148" s="13"/>
      <c r="B148" s="238"/>
      <c r="C148" s="239"/>
      <c r="D148" s="231" t="s">
        <v>342</v>
      </c>
      <c r="E148" s="240" t="s">
        <v>35</v>
      </c>
      <c r="F148" s="241" t="s">
        <v>525</v>
      </c>
      <c r="G148" s="239"/>
      <c r="H148" s="242">
        <v>168</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342</v>
      </c>
      <c r="AU148" s="248" t="s">
        <v>88</v>
      </c>
      <c r="AV148" s="13" t="s">
        <v>88</v>
      </c>
      <c r="AW148" s="13" t="s">
        <v>41</v>
      </c>
      <c r="AX148" s="13" t="s">
        <v>79</v>
      </c>
      <c r="AY148" s="248" t="s">
        <v>305</v>
      </c>
    </row>
    <row r="149" s="13" customFormat="1">
      <c r="A149" s="13"/>
      <c r="B149" s="238"/>
      <c r="C149" s="239"/>
      <c r="D149" s="231" t="s">
        <v>342</v>
      </c>
      <c r="E149" s="240" t="s">
        <v>35</v>
      </c>
      <c r="F149" s="241" t="s">
        <v>526</v>
      </c>
      <c r="G149" s="239"/>
      <c r="H149" s="242">
        <v>42</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3" customFormat="1">
      <c r="A150" s="13"/>
      <c r="B150" s="238"/>
      <c r="C150" s="239"/>
      <c r="D150" s="231" t="s">
        <v>342</v>
      </c>
      <c r="E150" s="240" t="s">
        <v>35</v>
      </c>
      <c r="F150" s="241" t="s">
        <v>527</v>
      </c>
      <c r="G150" s="239"/>
      <c r="H150" s="242">
        <v>88</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3" customFormat="1">
      <c r="A151" s="13"/>
      <c r="B151" s="238"/>
      <c r="C151" s="239"/>
      <c r="D151" s="231" t="s">
        <v>342</v>
      </c>
      <c r="E151" s="240" t="s">
        <v>35</v>
      </c>
      <c r="F151" s="241" t="s">
        <v>528</v>
      </c>
      <c r="G151" s="239"/>
      <c r="H151" s="242">
        <v>200</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3" customFormat="1">
      <c r="A152" s="13"/>
      <c r="B152" s="238"/>
      <c r="C152" s="239"/>
      <c r="D152" s="231" t="s">
        <v>342</v>
      </c>
      <c r="E152" s="240" t="s">
        <v>35</v>
      </c>
      <c r="F152" s="241" t="s">
        <v>529</v>
      </c>
      <c r="G152" s="239"/>
      <c r="H152" s="242">
        <v>1432</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342</v>
      </c>
      <c r="AU152" s="248" t="s">
        <v>88</v>
      </c>
      <c r="AV152" s="13" t="s">
        <v>88</v>
      </c>
      <c r="AW152" s="13" t="s">
        <v>41</v>
      </c>
      <c r="AX152" s="13" t="s">
        <v>79</v>
      </c>
      <c r="AY152" s="248" t="s">
        <v>305</v>
      </c>
    </row>
    <row r="153" s="13" customFormat="1">
      <c r="A153" s="13"/>
      <c r="B153" s="238"/>
      <c r="C153" s="239"/>
      <c r="D153" s="231" t="s">
        <v>342</v>
      </c>
      <c r="E153" s="240" t="s">
        <v>35</v>
      </c>
      <c r="F153" s="241" t="s">
        <v>530</v>
      </c>
      <c r="G153" s="239"/>
      <c r="H153" s="242">
        <v>112</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3" customFormat="1">
      <c r="A154" s="13"/>
      <c r="B154" s="238"/>
      <c r="C154" s="239"/>
      <c r="D154" s="231" t="s">
        <v>342</v>
      </c>
      <c r="E154" s="240" t="s">
        <v>35</v>
      </c>
      <c r="F154" s="241" t="s">
        <v>531</v>
      </c>
      <c r="G154" s="239"/>
      <c r="H154" s="242">
        <v>668</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4" customFormat="1">
      <c r="A155" s="14"/>
      <c r="B155" s="249"/>
      <c r="C155" s="250"/>
      <c r="D155" s="231" t="s">
        <v>342</v>
      </c>
      <c r="E155" s="251" t="s">
        <v>35</v>
      </c>
      <c r="F155" s="252" t="s">
        <v>344</v>
      </c>
      <c r="G155" s="250"/>
      <c r="H155" s="253">
        <v>2710</v>
      </c>
      <c r="I155" s="254"/>
      <c r="J155" s="250"/>
      <c r="K155" s="250"/>
      <c r="L155" s="255"/>
      <c r="M155" s="256"/>
      <c r="N155" s="257"/>
      <c r="O155" s="257"/>
      <c r="P155" s="257"/>
      <c r="Q155" s="257"/>
      <c r="R155" s="257"/>
      <c r="S155" s="257"/>
      <c r="T155" s="258"/>
      <c r="U155" s="14"/>
      <c r="V155" s="14"/>
      <c r="W155" s="14"/>
      <c r="X155" s="14"/>
      <c r="Y155" s="14"/>
      <c r="Z155" s="14"/>
      <c r="AA155" s="14"/>
      <c r="AB155" s="14"/>
      <c r="AC155" s="14"/>
      <c r="AD155" s="14"/>
      <c r="AE155" s="14"/>
      <c r="AT155" s="259" t="s">
        <v>342</v>
      </c>
      <c r="AU155" s="259" t="s">
        <v>88</v>
      </c>
      <c r="AV155" s="14" t="s">
        <v>313</v>
      </c>
      <c r="AW155" s="14" t="s">
        <v>41</v>
      </c>
      <c r="AX155" s="14" t="s">
        <v>86</v>
      </c>
      <c r="AY155" s="259" t="s">
        <v>305</v>
      </c>
    </row>
    <row r="156" s="2" customFormat="1" ht="24.15" customHeight="1">
      <c r="A156" s="42"/>
      <c r="B156" s="43"/>
      <c r="C156" s="260" t="s">
        <v>377</v>
      </c>
      <c r="D156" s="260" t="s">
        <v>303</v>
      </c>
      <c r="E156" s="261" t="s">
        <v>532</v>
      </c>
      <c r="F156" s="262" t="s">
        <v>533</v>
      </c>
      <c r="G156" s="263" t="s">
        <v>360</v>
      </c>
      <c r="H156" s="264">
        <v>240</v>
      </c>
      <c r="I156" s="265"/>
      <c r="J156" s="266">
        <f>ROUND(I156*H156,2)</f>
        <v>0</v>
      </c>
      <c r="K156" s="262" t="s">
        <v>389</v>
      </c>
      <c r="L156" s="267"/>
      <c r="M156" s="268" t="s">
        <v>35</v>
      </c>
      <c r="N156" s="269" t="s">
        <v>52</v>
      </c>
      <c r="O156" s="89"/>
      <c r="P156" s="227">
        <f>O156*H156</f>
        <v>0</v>
      </c>
      <c r="Q156" s="227">
        <v>0.00123</v>
      </c>
      <c r="R156" s="227">
        <f>Q156*H156</f>
        <v>0.29520000000000002</v>
      </c>
      <c r="S156" s="227">
        <v>0</v>
      </c>
      <c r="T156" s="228">
        <f>S156*H156</f>
        <v>0</v>
      </c>
      <c r="U156" s="42"/>
      <c r="V156" s="42"/>
      <c r="W156" s="42"/>
      <c r="X156" s="42"/>
      <c r="Y156" s="42"/>
      <c r="Z156" s="42"/>
      <c r="AA156" s="42"/>
      <c r="AB156" s="42"/>
      <c r="AC156" s="42"/>
      <c r="AD156" s="42"/>
      <c r="AE156" s="42"/>
      <c r="AR156" s="229" t="s">
        <v>357</v>
      </c>
      <c r="AT156" s="229" t="s">
        <v>303</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534</v>
      </c>
    </row>
    <row r="157" s="2" customFormat="1">
      <c r="A157" s="42"/>
      <c r="B157" s="43"/>
      <c r="C157" s="44"/>
      <c r="D157" s="231" t="s">
        <v>315</v>
      </c>
      <c r="E157" s="44"/>
      <c r="F157" s="232" t="s">
        <v>533</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15" customFormat="1">
      <c r="A158" s="15"/>
      <c r="B158" s="275"/>
      <c r="C158" s="276"/>
      <c r="D158" s="231" t="s">
        <v>342</v>
      </c>
      <c r="E158" s="277" t="s">
        <v>35</v>
      </c>
      <c r="F158" s="278" t="s">
        <v>535</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536</v>
      </c>
      <c r="G159" s="239"/>
      <c r="H159" s="242">
        <v>48</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5" customFormat="1">
      <c r="A160" s="15"/>
      <c r="B160" s="275"/>
      <c r="C160" s="276"/>
      <c r="D160" s="231" t="s">
        <v>342</v>
      </c>
      <c r="E160" s="277" t="s">
        <v>35</v>
      </c>
      <c r="F160" s="278" t="s">
        <v>537</v>
      </c>
      <c r="G160" s="276"/>
      <c r="H160" s="277" t="s">
        <v>35</v>
      </c>
      <c r="I160" s="279"/>
      <c r="J160" s="276"/>
      <c r="K160" s="276"/>
      <c r="L160" s="280"/>
      <c r="M160" s="281"/>
      <c r="N160" s="282"/>
      <c r="O160" s="282"/>
      <c r="P160" s="282"/>
      <c r="Q160" s="282"/>
      <c r="R160" s="282"/>
      <c r="S160" s="282"/>
      <c r="T160" s="283"/>
      <c r="U160" s="15"/>
      <c r="V160" s="15"/>
      <c r="W160" s="15"/>
      <c r="X160" s="15"/>
      <c r="Y160" s="15"/>
      <c r="Z160" s="15"/>
      <c r="AA160" s="15"/>
      <c r="AB160" s="15"/>
      <c r="AC160" s="15"/>
      <c r="AD160" s="15"/>
      <c r="AE160" s="15"/>
      <c r="AT160" s="284" t="s">
        <v>342</v>
      </c>
      <c r="AU160" s="284" t="s">
        <v>88</v>
      </c>
      <c r="AV160" s="15" t="s">
        <v>86</v>
      </c>
      <c r="AW160" s="15" t="s">
        <v>41</v>
      </c>
      <c r="AX160" s="15" t="s">
        <v>79</v>
      </c>
      <c r="AY160" s="284" t="s">
        <v>305</v>
      </c>
    </row>
    <row r="161" s="13" customFormat="1">
      <c r="A161" s="13"/>
      <c r="B161" s="238"/>
      <c r="C161" s="239"/>
      <c r="D161" s="231" t="s">
        <v>342</v>
      </c>
      <c r="E161" s="240" t="s">
        <v>35</v>
      </c>
      <c r="F161" s="241" t="s">
        <v>538</v>
      </c>
      <c r="G161" s="239"/>
      <c r="H161" s="242">
        <v>136</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88</v>
      </c>
      <c r="AV161" s="13" t="s">
        <v>88</v>
      </c>
      <c r="AW161" s="13" t="s">
        <v>41</v>
      </c>
      <c r="AX161" s="13" t="s">
        <v>79</v>
      </c>
      <c r="AY161" s="248" t="s">
        <v>305</v>
      </c>
    </row>
    <row r="162" s="15" customFormat="1">
      <c r="A162" s="15"/>
      <c r="B162" s="275"/>
      <c r="C162" s="276"/>
      <c r="D162" s="231" t="s">
        <v>342</v>
      </c>
      <c r="E162" s="277" t="s">
        <v>35</v>
      </c>
      <c r="F162" s="278" t="s">
        <v>539</v>
      </c>
      <c r="G162" s="276"/>
      <c r="H162" s="277" t="s">
        <v>35</v>
      </c>
      <c r="I162" s="279"/>
      <c r="J162" s="276"/>
      <c r="K162" s="276"/>
      <c r="L162" s="280"/>
      <c r="M162" s="281"/>
      <c r="N162" s="282"/>
      <c r="O162" s="282"/>
      <c r="P162" s="282"/>
      <c r="Q162" s="282"/>
      <c r="R162" s="282"/>
      <c r="S162" s="282"/>
      <c r="T162" s="283"/>
      <c r="U162" s="15"/>
      <c r="V162" s="15"/>
      <c r="W162" s="15"/>
      <c r="X162" s="15"/>
      <c r="Y162" s="15"/>
      <c r="Z162" s="15"/>
      <c r="AA162" s="15"/>
      <c r="AB162" s="15"/>
      <c r="AC162" s="15"/>
      <c r="AD162" s="15"/>
      <c r="AE162" s="15"/>
      <c r="AT162" s="284" t="s">
        <v>342</v>
      </c>
      <c r="AU162" s="284" t="s">
        <v>88</v>
      </c>
      <c r="AV162" s="15" t="s">
        <v>86</v>
      </c>
      <c r="AW162" s="15" t="s">
        <v>41</v>
      </c>
      <c r="AX162" s="15" t="s">
        <v>79</v>
      </c>
      <c r="AY162" s="284" t="s">
        <v>305</v>
      </c>
    </row>
    <row r="163" s="13" customFormat="1">
      <c r="A163" s="13"/>
      <c r="B163" s="238"/>
      <c r="C163" s="239"/>
      <c r="D163" s="231" t="s">
        <v>342</v>
      </c>
      <c r="E163" s="240" t="s">
        <v>35</v>
      </c>
      <c r="F163" s="241" t="s">
        <v>540</v>
      </c>
      <c r="G163" s="239"/>
      <c r="H163" s="242">
        <v>56</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342</v>
      </c>
      <c r="AU163" s="248" t="s">
        <v>88</v>
      </c>
      <c r="AV163" s="13" t="s">
        <v>88</v>
      </c>
      <c r="AW163" s="13" t="s">
        <v>41</v>
      </c>
      <c r="AX163" s="13" t="s">
        <v>79</v>
      </c>
      <c r="AY163" s="248" t="s">
        <v>305</v>
      </c>
    </row>
    <row r="164" s="14" customFormat="1">
      <c r="A164" s="14"/>
      <c r="B164" s="249"/>
      <c r="C164" s="250"/>
      <c r="D164" s="231" t="s">
        <v>342</v>
      </c>
      <c r="E164" s="251" t="s">
        <v>35</v>
      </c>
      <c r="F164" s="252" t="s">
        <v>344</v>
      </c>
      <c r="G164" s="250"/>
      <c r="H164" s="253">
        <v>240</v>
      </c>
      <c r="I164" s="254"/>
      <c r="J164" s="250"/>
      <c r="K164" s="250"/>
      <c r="L164" s="255"/>
      <c r="M164" s="256"/>
      <c r="N164" s="257"/>
      <c r="O164" s="257"/>
      <c r="P164" s="257"/>
      <c r="Q164" s="257"/>
      <c r="R164" s="257"/>
      <c r="S164" s="257"/>
      <c r="T164" s="258"/>
      <c r="U164" s="14"/>
      <c r="V164" s="14"/>
      <c r="W164" s="14"/>
      <c r="X164" s="14"/>
      <c r="Y164" s="14"/>
      <c r="Z164" s="14"/>
      <c r="AA164" s="14"/>
      <c r="AB164" s="14"/>
      <c r="AC164" s="14"/>
      <c r="AD164" s="14"/>
      <c r="AE164" s="14"/>
      <c r="AT164" s="259" t="s">
        <v>342</v>
      </c>
      <c r="AU164" s="259" t="s">
        <v>88</v>
      </c>
      <c r="AV164" s="14" t="s">
        <v>313</v>
      </c>
      <c r="AW164" s="14" t="s">
        <v>41</v>
      </c>
      <c r="AX164" s="14" t="s">
        <v>86</v>
      </c>
      <c r="AY164" s="259" t="s">
        <v>305</v>
      </c>
    </row>
    <row r="165" s="2" customFormat="1" ht="24.15" customHeight="1">
      <c r="A165" s="42"/>
      <c r="B165" s="43"/>
      <c r="C165" s="260" t="s">
        <v>430</v>
      </c>
      <c r="D165" s="260" t="s">
        <v>303</v>
      </c>
      <c r="E165" s="261" t="s">
        <v>541</v>
      </c>
      <c r="F165" s="262" t="s">
        <v>542</v>
      </c>
      <c r="G165" s="263" t="s">
        <v>360</v>
      </c>
      <c r="H165" s="264">
        <v>428</v>
      </c>
      <c r="I165" s="265"/>
      <c r="J165" s="266">
        <f>ROUND(I165*H165,2)</f>
        <v>0</v>
      </c>
      <c r="K165" s="262" t="s">
        <v>389</v>
      </c>
      <c r="L165" s="267"/>
      <c r="M165" s="268" t="s">
        <v>35</v>
      </c>
      <c r="N165" s="269" t="s">
        <v>52</v>
      </c>
      <c r="O165" s="89"/>
      <c r="P165" s="227">
        <f>O165*H165</f>
        <v>0</v>
      </c>
      <c r="Q165" s="227">
        <v>0.0010499999999999999</v>
      </c>
      <c r="R165" s="227">
        <f>Q165*H165</f>
        <v>0.44939999999999997</v>
      </c>
      <c r="S165" s="227">
        <v>0</v>
      </c>
      <c r="T165" s="228">
        <f>S165*H165</f>
        <v>0</v>
      </c>
      <c r="U165" s="42"/>
      <c r="V165" s="42"/>
      <c r="W165" s="42"/>
      <c r="X165" s="42"/>
      <c r="Y165" s="42"/>
      <c r="Z165" s="42"/>
      <c r="AA165" s="42"/>
      <c r="AB165" s="42"/>
      <c r="AC165" s="42"/>
      <c r="AD165" s="42"/>
      <c r="AE165" s="42"/>
      <c r="AR165" s="229" t="s">
        <v>357</v>
      </c>
      <c r="AT165" s="229" t="s">
        <v>303</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543</v>
      </c>
    </row>
    <row r="166" s="2" customFormat="1">
      <c r="A166" s="42"/>
      <c r="B166" s="43"/>
      <c r="C166" s="44"/>
      <c r="D166" s="231" t="s">
        <v>315</v>
      </c>
      <c r="E166" s="44"/>
      <c r="F166" s="232" t="s">
        <v>542</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15" customFormat="1">
      <c r="A167" s="15"/>
      <c r="B167" s="275"/>
      <c r="C167" s="276"/>
      <c r="D167" s="231" t="s">
        <v>342</v>
      </c>
      <c r="E167" s="277" t="s">
        <v>35</v>
      </c>
      <c r="F167" s="278" t="s">
        <v>544</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545</v>
      </c>
      <c r="G168" s="239"/>
      <c r="H168" s="242">
        <v>80</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5" customFormat="1">
      <c r="A169" s="15"/>
      <c r="B169" s="275"/>
      <c r="C169" s="276"/>
      <c r="D169" s="231" t="s">
        <v>342</v>
      </c>
      <c r="E169" s="277" t="s">
        <v>35</v>
      </c>
      <c r="F169" s="278" t="s">
        <v>546</v>
      </c>
      <c r="G169" s="276"/>
      <c r="H169" s="277" t="s">
        <v>35</v>
      </c>
      <c r="I169" s="279"/>
      <c r="J169" s="276"/>
      <c r="K169" s="276"/>
      <c r="L169" s="280"/>
      <c r="M169" s="281"/>
      <c r="N169" s="282"/>
      <c r="O169" s="282"/>
      <c r="P169" s="282"/>
      <c r="Q169" s="282"/>
      <c r="R169" s="282"/>
      <c r="S169" s="282"/>
      <c r="T169" s="283"/>
      <c r="U169" s="15"/>
      <c r="V169" s="15"/>
      <c r="W169" s="15"/>
      <c r="X169" s="15"/>
      <c r="Y169" s="15"/>
      <c r="Z169" s="15"/>
      <c r="AA169" s="15"/>
      <c r="AB169" s="15"/>
      <c r="AC169" s="15"/>
      <c r="AD169" s="15"/>
      <c r="AE169" s="15"/>
      <c r="AT169" s="284" t="s">
        <v>342</v>
      </c>
      <c r="AU169" s="284" t="s">
        <v>88</v>
      </c>
      <c r="AV169" s="15" t="s">
        <v>86</v>
      </c>
      <c r="AW169" s="15" t="s">
        <v>41</v>
      </c>
      <c r="AX169" s="15" t="s">
        <v>79</v>
      </c>
      <c r="AY169" s="284" t="s">
        <v>305</v>
      </c>
    </row>
    <row r="170" s="13" customFormat="1">
      <c r="A170" s="13"/>
      <c r="B170" s="238"/>
      <c r="C170" s="239"/>
      <c r="D170" s="231" t="s">
        <v>342</v>
      </c>
      <c r="E170" s="240" t="s">
        <v>35</v>
      </c>
      <c r="F170" s="241" t="s">
        <v>547</v>
      </c>
      <c r="G170" s="239"/>
      <c r="H170" s="242">
        <v>348</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4" customFormat="1">
      <c r="A171" s="14"/>
      <c r="B171" s="249"/>
      <c r="C171" s="250"/>
      <c r="D171" s="231" t="s">
        <v>342</v>
      </c>
      <c r="E171" s="251" t="s">
        <v>35</v>
      </c>
      <c r="F171" s="252" t="s">
        <v>344</v>
      </c>
      <c r="G171" s="250"/>
      <c r="H171" s="253">
        <v>428</v>
      </c>
      <c r="I171" s="254"/>
      <c r="J171" s="250"/>
      <c r="K171" s="250"/>
      <c r="L171" s="255"/>
      <c r="M171" s="256"/>
      <c r="N171" s="257"/>
      <c r="O171" s="257"/>
      <c r="P171" s="257"/>
      <c r="Q171" s="257"/>
      <c r="R171" s="257"/>
      <c r="S171" s="257"/>
      <c r="T171" s="258"/>
      <c r="U171" s="14"/>
      <c r="V171" s="14"/>
      <c r="W171" s="14"/>
      <c r="X171" s="14"/>
      <c r="Y171" s="14"/>
      <c r="Z171" s="14"/>
      <c r="AA171" s="14"/>
      <c r="AB171" s="14"/>
      <c r="AC171" s="14"/>
      <c r="AD171" s="14"/>
      <c r="AE171" s="14"/>
      <c r="AT171" s="259" t="s">
        <v>342</v>
      </c>
      <c r="AU171" s="259" t="s">
        <v>88</v>
      </c>
      <c r="AV171" s="14" t="s">
        <v>313</v>
      </c>
      <c r="AW171" s="14" t="s">
        <v>41</v>
      </c>
      <c r="AX171" s="14" t="s">
        <v>86</v>
      </c>
      <c r="AY171" s="259" t="s">
        <v>305</v>
      </c>
    </row>
    <row r="172" s="2" customFormat="1" ht="21.75" customHeight="1">
      <c r="A172" s="42"/>
      <c r="B172" s="43"/>
      <c r="C172" s="260" t="s">
        <v>434</v>
      </c>
      <c r="D172" s="260" t="s">
        <v>303</v>
      </c>
      <c r="E172" s="261" t="s">
        <v>548</v>
      </c>
      <c r="F172" s="262" t="s">
        <v>549</v>
      </c>
      <c r="G172" s="263" t="s">
        <v>360</v>
      </c>
      <c r="H172" s="264">
        <v>214</v>
      </c>
      <c r="I172" s="265"/>
      <c r="J172" s="266">
        <f>ROUND(I172*H172,2)</f>
        <v>0</v>
      </c>
      <c r="K172" s="262" t="s">
        <v>389</v>
      </c>
      <c r="L172" s="267"/>
      <c r="M172" s="268" t="s">
        <v>35</v>
      </c>
      <c r="N172" s="269" t="s">
        <v>52</v>
      </c>
      <c r="O172" s="89"/>
      <c r="P172" s="227">
        <f>O172*H172</f>
        <v>0</v>
      </c>
      <c r="Q172" s="227">
        <v>0.00021000000000000001</v>
      </c>
      <c r="R172" s="227">
        <f>Q172*H172</f>
        <v>0.044940000000000001</v>
      </c>
      <c r="S172" s="227">
        <v>0</v>
      </c>
      <c r="T172" s="228">
        <f>S172*H172</f>
        <v>0</v>
      </c>
      <c r="U172" s="42"/>
      <c r="V172" s="42"/>
      <c r="W172" s="42"/>
      <c r="X172" s="42"/>
      <c r="Y172" s="42"/>
      <c r="Z172" s="42"/>
      <c r="AA172" s="42"/>
      <c r="AB172" s="42"/>
      <c r="AC172" s="42"/>
      <c r="AD172" s="42"/>
      <c r="AE172" s="42"/>
      <c r="AR172" s="229" t="s">
        <v>357</v>
      </c>
      <c r="AT172" s="229" t="s">
        <v>303</v>
      </c>
      <c r="AU172" s="229" t="s">
        <v>88</v>
      </c>
      <c r="AY172" s="20" t="s">
        <v>305</v>
      </c>
      <c r="BE172" s="230">
        <f>IF(N172="základní",J172,0)</f>
        <v>0</v>
      </c>
      <c r="BF172" s="230">
        <f>IF(N172="snížená",J172,0)</f>
        <v>0</v>
      </c>
      <c r="BG172" s="230">
        <f>IF(N172="zákl. přenesená",J172,0)</f>
        <v>0</v>
      </c>
      <c r="BH172" s="230">
        <f>IF(N172="sníž. přenesená",J172,0)</f>
        <v>0</v>
      </c>
      <c r="BI172" s="230">
        <f>IF(N172="nulová",J172,0)</f>
        <v>0</v>
      </c>
      <c r="BJ172" s="20" t="s">
        <v>313</v>
      </c>
      <c r="BK172" s="230">
        <f>ROUND(I172*H172,2)</f>
        <v>0</v>
      </c>
      <c r="BL172" s="20" t="s">
        <v>313</v>
      </c>
      <c r="BM172" s="229" t="s">
        <v>550</v>
      </c>
    </row>
    <row r="173" s="2" customFormat="1">
      <c r="A173" s="42"/>
      <c r="B173" s="43"/>
      <c r="C173" s="44"/>
      <c r="D173" s="231" t="s">
        <v>315</v>
      </c>
      <c r="E173" s="44"/>
      <c r="F173" s="232" t="s">
        <v>549</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315</v>
      </c>
      <c r="AU173" s="20" t="s">
        <v>88</v>
      </c>
    </row>
    <row r="174" s="13" customFormat="1">
      <c r="A174" s="13"/>
      <c r="B174" s="238"/>
      <c r="C174" s="239"/>
      <c r="D174" s="231" t="s">
        <v>342</v>
      </c>
      <c r="E174" s="240" t="s">
        <v>35</v>
      </c>
      <c r="F174" s="241" t="s">
        <v>551</v>
      </c>
      <c r="G174" s="239"/>
      <c r="H174" s="242">
        <v>174</v>
      </c>
      <c r="I174" s="243"/>
      <c r="J174" s="239"/>
      <c r="K174" s="239"/>
      <c r="L174" s="244"/>
      <c r="M174" s="245"/>
      <c r="N174" s="246"/>
      <c r="O174" s="246"/>
      <c r="P174" s="246"/>
      <c r="Q174" s="246"/>
      <c r="R174" s="246"/>
      <c r="S174" s="246"/>
      <c r="T174" s="247"/>
      <c r="U174" s="13"/>
      <c r="V174" s="13"/>
      <c r="W174" s="13"/>
      <c r="X174" s="13"/>
      <c r="Y174" s="13"/>
      <c r="Z174" s="13"/>
      <c r="AA174" s="13"/>
      <c r="AB174" s="13"/>
      <c r="AC174" s="13"/>
      <c r="AD174" s="13"/>
      <c r="AE174" s="13"/>
      <c r="AT174" s="248" t="s">
        <v>342</v>
      </c>
      <c r="AU174" s="248" t="s">
        <v>88</v>
      </c>
      <c r="AV174" s="13" t="s">
        <v>88</v>
      </c>
      <c r="AW174" s="13" t="s">
        <v>41</v>
      </c>
      <c r="AX174" s="13" t="s">
        <v>79</v>
      </c>
      <c r="AY174" s="248" t="s">
        <v>305</v>
      </c>
    </row>
    <row r="175" s="13" customFormat="1">
      <c r="A175" s="13"/>
      <c r="B175" s="238"/>
      <c r="C175" s="239"/>
      <c r="D175" s="231" t="s">
        <v>342</v>
      </c>
      <c r="E175" s="240" t="s">
        <v>35</v>
      </c>
      <c r="F175" s="241" t="s">
        <v>552</v>
      </c>
      <c r="G175" s="239"/>
      <c r="H175" s="242">
        <v>40</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342</v>
      </c>
      <c r="AU175" s="248" t="s">
        <v>88</v>
      </c>
      <c r="AV175" s="13" t="s">
        <v>88</v>
      </c>
      <c r="AW175" s="13" t="s">
        <v>41</v>
      </c>
      <c r="AX175" s="13" t="s">
        <v>79</v>
      </c>
      <c r="AY175" s="248" t="s">
        <v>305</v>
      </c>
    </row>
    <row r="176" s="14" customFormat="1">
      <c r="A176" s="14"/>
      <c r="B176" s="249"/>
      <c r="C176" s="250"/>
      <c r="D176" s="231" t="s">
        <v>342</v>
      </c>
      <c r="E176" s="251" t="s">
        <v>35</v>
      </c>
      <c r="F176" s="252" t="s">
        <v>344</v>
      </c>
      <c r="G176" s="250"/>
      <c r="H176" s="253">
        <v>214</v>
      </c>
      <c r="I176" s="254"/>
      <c r="J176" s="250"/>
      <c r="K176" s="250"/>
      <c r="L176" s="255"/>
      <c r="M176" s="256"/>
      <c r="N176" s="257"/>
      <c r="O176" s="257"/>
      <c r="P176" s="257"/>
      <c r="Q176" s="257"/>
      <c r="R176" s="257"/>
      <c r="S176" s="257"/>
      <c r="T176" s="258"/>
      <c r="U176" s="14"/>
      <c r="V176" s="14"/>
      <c r="W176" s="14"/>
      <c r="X176" s="14"/>
      <c r="Y176" s="14"/>
      <c r="Z176" s="14"/>
      <c r="AA176" s="14"/>
      <c r="AB176" s="14"/>
      <c r="AC176" s="14"/>
      <c r="AD176" s="14"/>
      <c r="AE176" s="14"/>
      <c r="AT176" s="259" t="s">
        <v>342</v>
      </c>
      <c r="AU176" s="259" t="s">
        <v>88</v>
      </c>
      <c r="AV176" s="14" t="s">
        <v>313</v>
      </c>
      <c r="AW176" s="14" t="s">
        <v>41</v>
      </c>
      <c r="AX176" s="14" t="s">
        <v>86</v>
      </c>
      <c r="AY176" s="259" t="s">
        <v>305</v>
      </c>
    </row>
    <row r="177" s="2" customFormat="1" ht="21.75" customHeight="1">
      <c r="A177" s="42"/>
      <c r="B177" s="43"/>
      <c r="C177" s="260" t="s">
        <v>438</v>
      </c>
      <c r="D177" s="260" t="s">
        <v>303</v>
      </c>
      <c r="E177" s="261" t="s">
        <v>553</v>
      </c>
      <c r="F177" s="262" t="s">
        <v>554</v>
      </c>
      <c r="G177" s="263" t="s">
        <v>360</v>
      </c>
      <c r="H177" s="264">
        <v>4602</v>
      </c>
      <c r="I177" s="265"/>
      <c r="J177" s="266">
        <f>ROUND(I177*H177,2)</f>
        <v>0</v>
      </c>
      <c r="K177" s="262" t="s">
        <v>389</v>
      </c>
      <c r="L177" s="267"/>
      <c r="M177" s="268" t="s">
        <v>35</v>
      </c>
      <c r="N177" s="269" t="s">
        <v>52</v>
      </c>
      <c r="O177" s="89"/>
      <c r="P177" s="227">
        <f>O177*H177</f>
        <v>0</v>
      </c>
      <c r="Q177" s="227">
        <v>0.00018000000000000001</v>
      </c>
      <c r="R177" s="227">
        <f>Q177*H177</f>
        <v>0.8283600000000001</v>
      </c>
      <c r="S177" s="227">
        <v>0</v>
      </c>
      <c r="T177" s="228">
        <f>S177*H177</f>
        <v>0</v>
      </c>
      <c r="U177" s="42"/>
      <c r="V177" s="42"/>
      <c r="W177" s="42"/>
      <c r="X177" s="42"/>
      <c r="Y177" s="42"/>
      <c r="Z177" s="42"/>
      <c r="AA177" s="42"/>
      <c r="AB177" s="42"/>
      <c r="AC177" s="42"/>
      <c r="AD177" s="42"/>
      <c r="AE177" s="42"/>
      <c r="AR177" s="229" t="s">
        <v>357</v>
      </c>
      <c r="AT177" s="229" t="s">
        <v>303</v>
      </c>
      <c r="AU177" s="229" t="s">
        <v>88</v>
      </c>
      <c r="AY177" s="20" t="s">
        <v>305</v>
      </c>
      <c r="BE177" s="230">
        <f>IF(N177="základní",J177,0)</f>
        <v>0</v>
      </c>
      <c r="BF177" s="230">
        <f>IF(N177="snížená",J177,0)</f>
        <v>0</v>
      </c>
      <c r="BG177" s="230">
        <f>IF(N177="zákl. přenesená",J177,0)</f>
        <v>0</v>
      </c>
      <c r="BH177" s="230">
        <f>IF(N177="sníž. přenesená",J177,0)</f>
        <v>0</v>
      </c>
      <c r="BI177" s="230">
        <f>IF(N177="nulová",J177,0)</f>
        <v>0</v>
      </c>
      <c r="BJ177" s="20" t="s">
        <v>313</v>
      </c>
      <c r="BK177" s="230">
        <f>ROUND(I177*H177,2)</f>
        <v>0</v>
      </c>
      <c r="BL177" s="20" t="s">
        <v>313</v>
      </c>
      <c r="BM177" s="229" t="s">
        <v>555</v>
      </c>
    </row>
    <row r="178" s="2" customFormat="1">
      <c r="A178" s="42"/>
      <c r="B178" s="43"/>
      <c r="C178" s="44"/>
      <c r="D178" s="231" t="s">
        <v>315</v>
      </c>
      <c r="E178" s="44"/>
      <c r="F178" s="232" t="s">
        <v>554</v>
      </c>
      <c r="G178" s="44"/>
      <c r="H178" s="44"/>
      <c r="I178" s="233"/>
      <c r="J178" s="44"/>
      <c r="K178" s="44"/>
      <c r="L178" s="48"/>
      <c r="M178" s="234"/>
      <c r="N178" s="235"/>
      <c r="O178" s="89"/>
      <c r="P178" s="89"/>
      <c r="Q178" s="89"/>
      <c r="R178" s="89"/>
      <c r="S178" s="89"/>
      <c r="T178" s="90"/>
      <c r="U178" s="42"/>
      <c r="V178" s="42"/>
      <c r="W178" s="42"/>
      <c r="X178" s="42"/>
      <c r="Y178" s="42"/>
      <c r="Z178" s="42"/>
      <c r="AA178" s="42"/>
      <c r="AB178" s="42"/>
      <c r="AC178" s="42"/>
      <c r="AD178" s="42"/>
      <c r="AE178" s="42"/>
      <c r="AT178" s="20" t="s">
        <v>315</v>
      </c>
      <c r="AU178" s="20" t="s">
        <v>88</v>
      </c>
    </row>
    <row r="179" s="13" customFormat="1">
      <c r="A179" s="13"/>
      <c r="B179" s="238"/>
      <c r="C179" s="239"/>
      <c r="D179" s="231" t="s">
        <v>342</v>
      </c>
      <c r="E179" s="240" t="s">
        <v>35</v>
      </c>
      <c r="F179" s="241" t="s">
        <v>556</v>
      </c>
      <c r="G179" s="239"/>
      <c r="H179" s="242">
        <v>84</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88</v>
      </c>
      <c r="AV179" s="13" t="s">
        <v>88</v>
      </c>
      <c r="AW179" s="13" t="s">
        <v>41</v>
      </c>
      <c r="AX179" s="13" t="s">
        <v>79</v>
      </c>
      <c r="AY179" s="248" t="s">
        <v>305</v>
      </c>
    </row>
    <row r="180" s="13" customFormat="1">
      <c r="A180" s="13"/>
      <c r="B180" s="238"/>
      <c r="C180" s="239"/>
      <c r="D180" s="231" t="s">
        <v>342</v>
      </c>
      <c r="E180" s="240" t="s">
        <v>35</v>
      </c>
      <c r="F180" s="241" t="s">
        <v>557</v>
      </c>
      <c r="G180" s="239"/>
      <c r="H180" s="242">
        <v>70</v>
      </c>
      <c r="I180" s="243"/>
      <c r="J180" s="239"/>
      <c r="K180" s="239"/>
      <c r="L180" s="244"/>
      <c r="M180" s="245"/>
      <c r="N180" s="246"/>
      <c r="O180" s="246"/>
      <c r="P180" s="246"/>
      <c r="Q180" s="246"/>
      <c r="R180" s="246"/>
      <c r="S180" s="246"/>
      <c r="T180" s="247"/>
      <c r="U180" s="13"/>
      <c r="V180" s="13"/>
      <c r="W180" s="13"/>
      <c r="X180" s="13"/>
      <c r="Y180" s="13"/>
      <c r="Z180" s="13"/>
      <c r="AA180" s="13"/>
      <c r="AB180" s="13"/>
      <c r="AC180" s="13"/>
      <c r="AD180" s="13"/>
      <c r="AE180" s="13"/>
      <c r="AT180" s="248" t="s">
        <v>342</v>
      </c>
      <c r="AU180" s="248" t="s">
        <v>88</v>
      </c>
      <c r="AV180" s="13" t="s">
        <v>88</v>
      </c>
      <c r="AW180" s="13" t="s">
        <v>41</v>
      </c>
      <c r="AX180" s="13" t="s">
        <v>79</v>
      </c>
      <c r="AY180" s="248" t="s">
        <v>305</v>
      </c>
    </row>
    <row r="181" s="13" customFormat="1">
      <c r="A181" s="13"/>
      <c r="B181" s="238"/>
      <c r="C181" s="239"/>
      <c r="D181" s="231" t="s">
        <v>342</v>
      </c>
      <c r="E181" s="240" t="s">
        <v>35</v>
      </c>
      <c r="F181" s="241" t="s">
        <v>558</v>
      </c>
      <c r="G181" s="239"/>
      <c r="H181" s="242">
        <v>400</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88</v>
      </c>
      <c r="AV181" s="13" t="s">
        <v>88</v>
      </c>
      <c r="AW181" s="13" t="s">
        <v>41</v>
      </c>
      <c r="AX181" s="13" t="s">
        <v>79</v>
      </c>
      <c r="AY181" s="248" t="s">
        <v>305</v>
      </c>
    </row>
    <row r="182" s="13" customFormat="1">
      <c r="A182" s="13"/>
      <c r="B182" s="238"/>
      <c r="C182" s="239"/>
      <c r="D182" s="231" t="s">
        <v>342</v>
      </c>
      <c r="E182" s="240" t="s">
        <v>35</v>
      </c>
      <c r="F182" s="241" t="s">
        <v>559</v>
      </c>
      <c r="G182" s="239"/>
      <c r="H182" s="242">
        <v>358</v>
      </c>
      <c r="I182" s="243"/>
      <c r="J182" s="239"/>
      <c r="K182" s="239"/>
      <c r="L182" s="244"/>
      <c r="M182" s="245"/>
      <c r="N182" s="246"/>
      <c r="O182" s="246"/>
      <c r="P182" s="246"/>
      <c r="Q182" s="246"/>
      <c r="R182" s="246"/>
      <c r="S182" s="246"/>
      <c r="T182" s="247"/>
      <c r="U182" s="13"/>
      <c r="V182" s="13"/>
      <c r="W182" s="13"/>
      <c r="X182" s="13"/>
      <c r="Y182" s="13"/>
      <c r="Z182" s="13"/>
      <c r="AA182" s="13"/>
      <c r="AB182" s="13"/>
      <c r="AC182" s="13"/>
      <c r="AD182" s="13"/>
      <c r="AE182" s="13"/>
      <c r="AT182" s="248" t="s">
        <v>342</v>
      </c>
      <c r="AU182" s="248" t="s">
        <v>88</v>
      </c>
      <c r="AV182" s="13" t="s">
        <v>88</v>
      </c>
      <c r="AW182" s="13" t="s">
        <v>41</v>
      </c>
      <c r="AX182" s="13" t="s">
        <v>79</v>
      </c>
      <c r="AY182" s="248" t="s">
        <v>305</v>
      </c>
    </row>
    <row r="183" s="13" customFormat="1">
      <c r="A183" s="13"/>
      <c r="B183" s="238"/>
      <c r="C183" s="239"/>
      <c r="D183" s="231" t="s">
        <v>342</v>
      </c>
      <c r="E183" s="240" t="s">
        <v>35</v>
      </c>
      <c r="F183" s="241" t="s">
        <v>560</v>
      </c>
      <c r="G183" s="239"/>
      <c r="H183" s="242">
        <v>1118</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3" customFormat="1">
      <c r="A184" s="13"/>
      <c r="B184" s="238"/>
      <c r="C184" s="239"/>
      <c r="D184" s="231" t="s">
        <v>342</v>
      </c>
      <c r="E184" s="240" t="s">
        <v>35</v>
      </c>
      <c r="F184" s="241" t="s">
        <v>561</v>
      </c>
      <c r="G184" s="239"/>
      <c r="H184" s="242">
        <v>784</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342</v>
      </c>
      <c r="AU184" s="248" t="s">
        <v>88</v>
      </c>
      <c r="AV184" s="13" t="s">
        <v>88</v>
      </c>
      <c r="AW184" s="13" t="s">
        <v>41</v>
      </c>
      <c r="AX184" s="13" t="s">
        <v>79</v>
      </c>
      <c r="AY184" s="248" t="s">
        <v>305</v>
      </c>
    </row>
    <row r="185" s="13" customFormat="1">
      <c r="A185" s="13"/>
      <c r="B185" s="238"/>
      <c r="C185" s="239"/>
      <c r="D185" s="231" t="s">
        <v>342</v>
      </c>
      <c r="E185" s="240" t="s">
        <v>35</v>
      </c>
      <c r="F185" s="241" t="s">
        <v>562</v>
      </c>
      <c r="G185" s="239"/>
      <c r="H185" s="242">
        <v>334</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79</v>
      </c>
      <c r="AY185" s="248" t="s">
        <v>305</v>
      </c>
    </row>
    <row r="186" s="13" customFormat="1">
      <c r="A186" s="13"/>
      <c r="B186" s="238"/>
      <c r="C186" s="239"/>
      <c r="D186" s="231" t="s">
        <v>342</v>
      </c>
      <c r="E186" s="240" t="s">
        <v>35</v>
      </c>
      <c r="F186" s="241" t="s">
        <v>563</v>
      </c>
      <c r="G186" s="239"/>
      <c r="H186" s="242">
        <v>302</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342</v>
      </c>
      <c r="AU186" s="248" t="s">
        <v>88</v>
      </c>
      <c r="AV186" s="13" t="s">
        <v>88</v>
      </c>
      <c r="AW186" s="13" t="s">
        <v>41</v>
      </c>
      <c r="AX186" s="13" t="s">
        <v>79</v>
      </c>
      <c r="AY186" s="248" t="s">
        <v>305</v>
      </c>
    </row>
    <row r="187" s="13" customFormat="1">
      <c r="A187" s="13"/>
      <c r="B187" s="238"/>
      <c r="C187" s="239"/>
      <c r="D187" s="231" t="s">
        <v>342</v>
      </c>
      <c r="E187" s="240" t="s">
        <v>35</v>
      </c>
      <c r="F187" s="241" t="s">
        <v>564</v>
      </c>
      <c r="G187" s="239"/>
      <c r="H187" s="242">
        <v>30</v>
      </c>
      <c r="I187" s="243"/>
      <c r="J187" s="239"/>
      <c r="K187" s="239"/>
      <c r="L187" s="244"/>
      <c r="M187" s="245"/>
      <c r="N187" s="246"/>
      <c r="O187" s="246"/>
      <c r="P187" s="246"/>
      <c r="Q187" s="246"/>
      <c r="R187" s="246"/>
      <c r="S187" s="246"/>
      <c r="T187" s="247"/>
      <c r="U187" s="13"/>
      <c r="V187" s="13"/>
      <c r="W187" s="13"/>
      <c r="X187" s="13"/>
      <c r="Y187" s="13"/>
      <c r="Z187" s="13"/>
      <c r="AA187" s="13"/>
      <c r="AB187" s="13"/>
      <c r="AC187" s="13"/>
      <c r="AD187" s="13"/>
      <c r="AE187" s="13"/>
      <c r="AT187" s="248" t="s">
        <v>342</v>
      </c>
      <c r="AU187" s="248" t="s">
        <v>88</v>
      </c>
      <c r="AV187" s="13" t="s">
        <v>88</v>
      </c>
      <c r="AW187" s="13" t="s">
        <v>41</v>
      </c>
      <c r="AX187" s="13" t="s">
        <v>79</v>
      </c>
      <c r="AY187" s="248" t="s">
        <v>305</v>
      </c>
    </row>
    <row r="188" s="13" customFormat="1">
      <c r="A188" s="13"/>
      <c r="B188" s="238"/>
      <c r="C188" s="239"/>
      <c r="D188" s="231" t="s">
        <v>342</v>
      </c>
      <c r="E188" s="240" t="s">
        <v>35</v>
      </c>
      <c r="F188" s="241" t="s">
        <v>565</v>
      </c>
      <c r="G188" s="239"/>
      <c r="H188" s="242">
        <v>84</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3" customFormat="1">
      <c r="A189" s="13"/>
      <c r="B189" s="238"/>
      <c r="C189" s="239"/>
      <c r="D189" s="231" t="s">
        <v>342</v>
      </c>
      <c r="E189" s="240" t="s">
        <v>35</v>
      </c>
      <c r="F189" s="241" t="s">
        <v>566</v>
      </c>
      <c r="G189" s="239"/>
      <c r="H189" s="242">
        <v>168</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342</v>
      </c>
      <c r="AU189" s="248" t="s">
        <v>88</v>
      </c>
      <c r="AV189" s="13" t="s">
        <v>88</v>
      </c>
      <c r="AW189" s="13" t="s">
        <v>41</v>
      </c>
      <c r="AX189" s="13" t="s">
        <v>79</v>
      </c>
      <c r="AY189" s="248" t="s">
        <v>305</v>
      </c>
    </row>
    <row r="190" s="13" customFormat="1">
      <c r="A190" s="13"/>
      <c r="B190" s="238"/>
      <c r="C190" s="239"/>
      <c r="D190" s="231" t="s">
        <v>342</v>
      </c>
      <c r="E190" s="240" t="s">
        <v>35</v>
      </c>
      <c r="F190" s="241" t="s">
        <v>567</v>
      </c>
      <c r="G190" s="239"/>
      <c r="H190" s="242">
        <v>168</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88</v>
      </c>
      <c r="AV190" s="13" t="s">
        <v>88</v>
      </c>
      <c r="AW190" s="13" t="s">
        <v>41</v>
      </c>
      <c r="AX190" s="13" t="s">
        <v>79</v>
      </c>
      <c r="AY190" s="248" t="s">
        <v>305</v>
      </c>
    </row>
    <row r="191" s="13" customFormat="1">
      <c r="A191" s="13"/>
      <c r="B191" s="238"/>
      <c r="C191" s="239"/>
      <c r="D191" s="231" t="s">
        <v>342</v>
      </c>
      <c r="E191" s="240" t="s">
        <v>35</v>
      </c>
      <c r="F191" s="241" t="s">
        <v>568</v>
      </c>
      <c r="G191" s="239"/>
      <c r="H191" s="242">
        <v>168</v>
      </c>
      <c r="I191" s="243"/>
      <c r="J191" s="239"/>
      <c r="K191" s="239"/>
      <c r="L191" s="244"/>
      <c r="M191" s="245"/>
      <c r="N191" s="246"/>
      <c r="O191" s="246"/>
      <c r="P191" s="246"/>
      <c r="Q191" s="246"/>
      <c r="R191" s="246"/>
      <c r="S191" s="246"/>
      <c r="T191" s="247"/>
      <c r="U191" s="13"/>
      <c r="V191" s="13"/>
      <c r="W191" s="13"/>
      <c r="X191" s="13"/>
      <c r="Y191" s="13"/>
      <c r="Z191" s="13"/>
      <c r="AA191" s="13"/>
      <c r="AB191" s="13"/>
      <c r="AC191" s="13"/>
      <c r="AD191" s="13"/>
      <c r="AE191" s="13"/>
      <c r="AT191" s="248" t="s">
        <v>342</v>
      </c>
      <c r="AU191" s="248" t="s">
        <v>88</v>
      </c>
      <c r="AV191" s="13" t="s">
        <v>88</v>
      </c>
      <c r="AW191" s="13" t="s">
        <v>41</v>
      </c>
      <c r="AX191" s="13" t="s">
        <v>79</v>
      </c>
      <c r="AY191" s="248" t="s">
        <v>305</v>
      </c>
    </row>
    <row r="192" s="13" customFormat="1">
      <c r="A192" s="13"/>
      <c r="B192" s="238"/>
      <c r="C192" s="239"/>
      <c r="D192" s="231" t="s">
        <v>342</v>
      </c>
      <c r="E192" s="240" t="s">
        <v>35</v>
      </c>
      <c r="F192" s="241" t="s">
        <v>569</v>
      </c>
      <c r="G192" s="239"/>
      <c r="H192" s="242">
        <v>168</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88</v>
      </c>
      <c r="AV192" s="13" t="s">
        <v>88</v>
      </c>
      <c r="AW192" s="13" t="s">
        <v>41</v>
      </c>
      <c r="AX192" s="13" t="s">
        <v>79</v>
      </c>
      <c r="AY192" s="248" t="s">
        <v>305</v>
      </c>
    </row>
    <row r="193" s="13" customFormat="1">
      <c r="A193" s="13"/>
      <c r="B193" s="238"/>
      <c r="C193" s="239"/>
      <c r="D193" s="231" t="s">
        <v>342</v>
      </c>
      <c r="E193" s="240" t="s">
        <v>35</v>
      </c>
      <c r="F193" s="241" t="s">
        <v>570</v>
      </c>
      <c r="G193" s="239"/>
      <c r="H193" s="242">
        <v>366</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88</v>
      </c>
      <c r="AV193" s="13" t="s">
        <v>88</v>
      </c>
      <c r="AW193" s="13" t="s">
        <v>41</v>
      </c>
      <c r="AX193" s="13" t="s">
        <v>79</v>
      </c>
      <c r="AY193" s="248" t="s">
        <v>305</v>
      </c>
    </row>
    <row r="194" s="14" customFormat="1">
      <c r="A194" s="14"/>
      <c r="B194" s="249"/>
      <c r="C194" s="250"/>
      <c r="D194" s="231" t="s">
        <v>342</v>
      </c>
      <c r="E194" s="251" t="s">
        <v>35</v>
      </c>
      <c r="F194" s="252" t="s">
        <v>344</v>
      </c>
      <c r="G194" s="250"/>
      <c r="H194" s="253">
        <v>4602</v>
      </c>
      <c r="I194" s="254"/>
      <c r="J194" s="250"/>
      <c r="K194" s="250"/>
      <c r="L194" s="255"/>
      <c r="M194" s="256"/>
      <c r="N194" s="257"/>
      <c r="O194" s="257"/>
      <c r="P194" s="257"/>
      <c r="Q194" s="257"/>
      <c r="R194" s="257"/>
      <c r="S194" s="257"/>
      <c r="T194" s="258"/>
      <c r="U194" s="14"/>
      <c r="V194" s="14"/>
      <c r="W194" s="14"/>
      <c r="X194" s="14"/>
      <c r="Y194" s="14"/>
      <c r="Z194" s="14"/>
      <c r="AA194" s="14"/>
      <c r="AB194" s="14"/>
      <c r="AC194" s="14"/>
      <c r="AD194" s="14"/>
      <c r="AE194" s="14"/>
      <c r="AT194" s="259" t="s">
        <v>342</v>
      </c>
      <c r="AU194" s="259" t="s">
        <v>88</v>
      </c>
      <c r="AV194" s="14" t="s">
        <v>313</v>
      </c>
      <c r="AW194" s="14" t="s">
        <v>41</v>
      </c>
      <c r="AX194" s="14" t="s">
        <v>86</v>
      </c>
      <c r="AY194" s="259" t="s">
        <v>305</v>
      </c>
    </row>
    <row r="195" s="2" customFormat="1" ht="16.5" customHeight="1">
      <c r="A195" s="42"/>
      <c r="B195" s="43"/>
      <c r="C195" s="260" t="s">
        <v>8</v>
      </c>
      <c r="D195" s="260" t="s">
        <v>303</v>
      </c>
      <c r="E195" s="261" t="s">
        <v>571</v>
      </c>
      <c r="F195" s="262" t="s">
        <v>572</v>
      </c>
      <c r="G195" s="263" t="s">
        <v>360</v>
      </c>
      <c r="H195" s="264">
        <v>12378</v>
      </c>
      <c r="I195" s="265"/>
      <c r="J195" s="266">
        <f>ROUND(I195*H195,2)</f>
        <v>0</v>
      </c>
      <c r="K195" s="262" t="s">
        <v>389</v>
      </c>
      <c r="L195" s="267"/>
      <c r="M195" s="268" t="s">
        <v>35</v>
      </c>
      <c r="N195" s="269" t="s">
        <v>52</v>
      </c>
      <c r="O195" s="89"/>
      <c r="P195" s="227">
        <f>O195*H195</f>
        <v>0</v>
      </c>
      <c r="Q195" s="227">
        <v>9.0000000000000006E-05</v>
      </c>
      <c r="R195" s="227">
        <f>Q195*H195</f>
        <v>1.11402</v>
      </c>
      <c r="S195" s="227">
        <v>0</v>
      </c>
      <c r="T195" s="228">
        <f>S195*H195</f>
        <v>0</v>
      </c>
      <c r="U195" s="42"/>
      <c r="V195" s="42"/>
      <c r="W195" s="42"/>
      <c r="X195" s="42"/>
      <c r="Y195" s="42"/>
      <c r="Z195" s="42"/>
      <c r="AA195" s="42"/>
      <c r="AB195" s="42"/>
      <c r="AC195" s="42"/>
      <c r="AD195" s="42"/>
      <c r="AE195" s="42"/>
      <c r="AR195" s="229" t="s">
        <v>357</v>
      </c>
      <c r="AT195" s="229" t="s">
        <v>303</v>
      </c>
      <c r="AU195" s="229" t="s">
        <v>88</v>
      </c>
      <c r="AY195" s="20" t="s">
        <v>305</v>
      </c>
      <c r="BE195" s="230">
        <f>IF(N195="základní",J195,0)</f>
        <v>0</v>
      </c>
      <c r="BF195" s="230">
        <f>IF(N195="snížená",J195,0)</f>
        <v>0</v>
      </c>
      <c r="BG195" s="230">
        <f>IF(N195="zákl. přenesená",J195,0)</f>
        <v>0</v>
      </c>
      <c r="BH195" s="230">
        <f>IF(N195="sníž. přenesená",J195,0)</f>
        <v>0</v>
      </c>
      <c r="BI195" s="230">
        <f>IF(N195="nulová",J195,0)</f>
        <v>0</v>
      </c>
      <c r="BJ195" s="20" t="s">
        <v>313</v>
      </c>
      <c r="BK195" s="230">
        <f>ROUND(I195*H195,2)</f>
        <v>0</v>
      </c>
      <c r="BL195" s="20" t="s">
        <v>313</v>
      </c>
      <c r="BM195" s="229" t="s">
        <v>573</v>
      </c>
    </row>
    <row r="196" s="2" customFormat="1">
      <c r="A196" s="42"/>
      <c r="B196" s="43"/>
      <c r="C196" s="44"/>
      <c r="D196" s="231" t="s">
        <v>315</v>
      </c>
      <c r="E196" s="44"/>
      <c r="F196" s="232" t="s">
        <v>572</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315</v>
      </c>
      <c r="AU196" s="20" t="s">
        <v>88</v>
      </c>
    </row>
    <row r="197" s="15" customFormat="1">
      <c r="A197" s="15"/>
      <c r="B197" s="275"/>
      <c r="C197" s="276"/>
      <c r="D197" s="231" t="s">
        <v>342</v>
      </c>
      <c r="E197" s="277" t="s">
        <v>35</v>
      </c>
      <c r="F197" s="278" t="s">
        <v>574</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3" customFormat="1">
      <c r="A198" s="13"/>
      <c r="B198" s="238"/>
      <c r="C198" s="239"/>
      <c r="D198" s="231" t="s">
        <v>342</v>
      </c>
      <c r="E198" s="240" t="s">
        <v>35</v>
      </c>
      <c r="F198" s="241" t="s">
        <v>575</v>
      </c>
      <c r="G198" s="239"/>
      <c r="H198" s="242">
        <v>956</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5" customFormat="1">
      <c r="A199" s="15"/>
      <c r="B199" s="275"/>
      <c r="C199" s="276"/>
      <c r="D199" s="231" t="s">
        <v>342</v>
      </c>
      <c r="E199" s="277" t="s">
        <v>35</v>
      </c>
      <c r="F199" s="278" t="s">
        <v>576</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88</v>
      </c>
      <c r="AV199" s="15" t="s">
        <v>86</v>
      </c>
      <c r="AW199" s="15" t="s">
        <v>41</v>
      </c>
      <c r="AX199" s="15" t="s">
        <v>79</v>
      </c>
      <c r="AY199" s="284" t="s">
        <v>305</v>
      </c>
    </row>
    <row r="200" s="13" customFormat="1">
      <c r="A200" s="13"/>
      <c r="B200" s="238"/>
      <c r="C200" s="239"/>
      <c r="D200" s="231" t="s">
        <v>342</v>
      </c>
      <c r="E200" s="240" t="s">
        <v>35</v>
      </c>
      <c r="F200" s="241" t="s">
        <v>577</v>
      </c>
      <c r="G200" s="239"/>
      <c r="H200" s="242">
        <v>10140</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88</v>
      </c>
      <c r="AV200" s="13" t="s">
        <v>88</v>
      </c>
      <c r="AW200" s="13" t="s">
        <v>41</v>
      </c>
      <c r="AX200" s="13" t="s">
        <v>79</v>
      </c>
      <c r="AY200" s="248" t="s">
        <v>305</v>
      </c>
    </row>
    <row r="201" s="15" customFormat="1">
      <c r="A201" s="15"/>
      <c r="B201" s="275"/>
      <c r="C201" s="276"/>
      <c r="D201" s="231" t="s">
        <v>342</v>
      </c>
      <c r="E201" s="277" t="s">
        <v>35</v>
      </c>
      <c r="F201" s="278" t="s">
        <v>578</v>
      </c>
      <c r="G201" s="276"/>
      <c r="H201" s="277" t="s">
        <v>35</v>
      </c>
      <c r="I201" s="279"/>
      <c r="J201" s="276"/>
      <c r="K201" s="276"/>
      <c r="L201" s="280"/>
      <c r="M201" s="281"/>
      <c r="N201" s="282"/>
      <c r="O201" s="282"/>
      <c r="P201" s="282"/>
      <c r="Q201" s="282"/>
      <c r="R201" s="282"/>
      <c r="S201" s="282"/>
      <c r="T201" s="283"/>
      <c r="U201" s="15"/>
      <c r="V201" s="15"/>
      <c r="W201" s="15"/>
      <c r="X201" s="15"/>
      <c r="Y201" s="15"/>
      <c r="Z201" s="15"/>
      <c r="AA201" s="15"/>
      <c r="AB201" s="15"/>
      <c r="AC201" s="15"/>
      <c r="AD201" s="15"/>
      <c r="AE201" s="15"/>
      <c r="AT201" s="284" t="s">
        <v>342</v>
      </c>
      <c r="AU201" s="284" t="s">
        <v>88</v>
      </c>
      <c r="AV201" s="15" t="s">
        <v>86</v>
      </c>
      <c r="AW201" s="15" t="s">
        <v>41</v>
      </c>
      <c r="AX201" s="15" t="s">
        <v>79</v>
      </c>
      <c r="AY201" s="284" t="s">
        <v>305</v>
      </c>
    </row>
    <row r="202" s="13" customFormat="1">
      <c r="A202" s="13"/>
      <c r="B202" s="238"/>
      <c r="C202" s="239"/>
      <c r="D202" s="231" t="s">
        <v>342</v>
      </c>
      <c r="E202" s="240" t="s">
        <v>35</v>
      </c>
      <c r="F202" s="241" t="s">
        <v>579</v>
      </c>
      <c r="G202" s="239"/>
      <c r="H202" s="242">
        <v>230</v>
      </c>
      <c r="I202" s="243"/>
      <c r="J202" s="239"/>
      <c r="K202" s="239"/>
      <c r="L202" s="244"/>
      <c r="M202" s="245"/>
      <c r="N202" s="246"/>
      <c r="O202" s="246"/>
      <c r="P202" s="246"/>
      <c r="Q202" s="246"/>
      <c r="R202" s="246"/>
      <c r="S202" s="246"/>
      <c r="T202" s="247"/>
      <c r="U202" s="13"/>
      <c r="V202" s="13"/>
      <c r="W202" s="13"/>
      <c r="X202" s="13"/>
      <c r="Y202" s="13"/>
      <c r="Z202" s="13"/>
      <c r="AA202" s="13"/>
      <c r="AB202" s="13"/>
      <c r="AC202" s="13"/>
      <c r="AD202" s="13"/>
      <c r="AE202" s="13"/>
      <c r="AT202" s="248" t="s">
        <v>342</v>
      </c>
      <c r="AU202" s="248" t="s">
        <v>88</v>
      </c>
      <c r="AV202" s="13" t="s">
        <v>88</v>
      </c>
      <c r="AW202" s="13" t="s">
        <v>41</v>
      </c>
      <c r="AX202" s="13" t="s">
        <v>79</v>
      </c>
      <c r="AY202" s="248" t="s">
        <v>305</v>
      </c>
    </row>
    <row r="203" s="15" customFormat="1">
      <c r="A203" s="15"/>
      <c r="B203" s="275"/>
      <c r="C203" s="276"/>
      <c r="D203" s="231" t="s">
        <v>342</v>
      </c>
      <c r="E203" s="277" t="s">
        <v>35</v>
      </c>
      <c r="F203" s="278" t="s">
        <v>580</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581</v>
      </c>
      <c r="G204" s="239"/>
      <c r="H204" s="242">
        <v>140</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79</v>
      </c>
      <c r="AY204" s="248" t="s">
        <v>305</v>
      </c>
    </row>
    <row r="205" s="15" customFormat="1">
      <c r="A205" s="15"/>
      <c r="B205" s="275"/>
      <c r="C205" s="276"/>
      <c r="D205" s="231" t="s">
        <v>342</v>
      </c>
      <c r="E205" s="277" t="s">
        <v>35</v>
      </c>
      <c r="F205" s="278" t="s">
        <v>582</v>
      </c>
      <c r="G205" s="276"/>
      <c r="H205" s="277" t="s">
        <v>35</v>
      </c>
      <c r="I205" s="279"/>
      <c r="J205" s="276"/>
      <c r="K205" s="276"/>
      <c r="L205" s="280"/>
      <c r="M205" s="281"/>
      <c r="N205" s="282"/>
      <c r="O205" s="282"/>
      <c r="P205" s="282"/>
      <c r="Q205" s="282"/>
      <c r="R205" s="282"/>
      <c r="S205" s="282"/>
      <c r="T205" s="283"/>
      <c r="U205" s="15"/>
      <c r="V205" s="15"/>
      <c r="W205" s="15"/>
      <c r="X205" s="15"/>
      <c r="Y205" s="15"/>
      <c r="Z205" s="15"/>
      <c r="AA205" s="15"/>
      <c r="AB205" s="15"/>
      <c r="AC205" s="15"/>
      <c r="AD205" s="15"/>
      <c r="AE205" s="15"/>
      <c r="AT205" s="284" t="s">
        <v>342</v>
      </c>
      <c r="AU205" s="284" t="s">
        <v>88</v>
      </c>
      <c r="AV205" s="15" t="s">
        <v>86</v>
      </c>
      <c r="AW205" s="15" t="s">
        <v>41</v>
      </c>
      <c r="AX205" s="15" t="s">
        <v>79</v>
      </c>
      <c r="AY205" s="284" t="s">
        <v>305</v>
      </c>
    </row>
    <row r="206" s="13" customFormat="1">
      <c r="A206" s="13"/>
      <c r="B206" s="238"/>
      <c r="C206" s="239"/>
      <c r="D206" s="231" t="s">
        <v>342</v>
      </c>
      <c r="E206" s="240" t="s">
        <v>35</v>
      </c>
      <c r="F206" s="241" t="s">
        <v>583</v>
      </c>
      <c r="G206" s="239"/>
      <c r="H206" s="242">
        <v>834</v>
      </c>
      <c r="I206" s="243"/>
      <c r="J206" s="239"/>
      <c r="K206" s="239"/>
      <c r="L206" s="244"/>
      <c r="M206" s="245"/>
      <c r="N206" s="246"/>
      <c r="O206" s="246"/>
      <c r="P206" s="246"/>
      <c r="Q206" s="246"/>
      <c r="R206" s="246"/>
      <c r="S206" s="246"/>
      <c r="T206" s="247"/>
      <c r="U206" s="13"/>
      <c r="V206" s="13"/>
      <c r="W206" s="13"/>
      <c r="X206" s="13"/>
      <c r="Y206" s="13"/>
      <c r="Z206" s="13"/>
      <c r="AA206" s="13"/>
      <c r="AB206" s="13"/>
      <c r="AC206" s="13"/>
      <c r="AD206" s="13"/>
      <c r="AE206" s="13"/>
      <c r="AT206" s="248" t="s">
        <v>342</v>
      </c>
      <c r="AU206" s="248" t="s">
        <v>88</v>
      </c>
      <c r="AV206" s="13" t="s">
        <v>88</v>
      </c>
      <c r="AW206" s="13" t="s">
        <v>41</v>
      </c>
      <c r="AX206" s="13" t="s">
        <v>79</v>
      </c>
      <c r="AY206" s="248" t="s">
        <v>305</v>
      </c>
    </row>
    <row r="207" s="15" customFormat="1">
      <c r="A207" s="15"/>
      <c r="B207" s="275"/>
      <c r="C207" s="276"/>
      <c r="D207" s="231" t="s">
        <v>342</v>
      </c>
      <c r="E207" s="277" t="s">
        <v>35</v>
      </c>
      <c r="F207" s="278" t="s">
        <v>584</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88</v>
      </c>
      <c r="AV207" s="15" t="s">
        <v>86</v>
      </c>
      <c r="AW207" s="15" t="s">
        <v>41</v>
      </c>
      <c r="AX207" s="15" t="s">
        <v>79</v>
      </c>
      <c r="AY207" s="284" t="s">
        <v>305</v>
      </c>
    </row>
    <row r="208" s="13" customFormat="1">
      <c r="A208" s="13"/>
      <c r="B208" s="238"/>
      <c r="C208" s="239"/>
      <c r="D208" s="231" t="s">
        <v>342</v>
      </c>
      <c r="E208" s="240" t="s">
        <v>35</v>
      </c>
      <c r="F208" s="241" t="s">
        <v>585</v>
      </c>
      <c r="G208" s="239"/>
      <c r="H208" s="242">
        <v>78</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88</v>
      </c>
      <c r="AV208" s="13" t="s">
        <v>88</v>
      </c>
      <c r="AW208" s="13" t="s">
        <v>41</v>
      </c>
      <c r="AX208" s="13" t="s">
        <v>79</v>
      </c>
      <c r="AY208" s="248" t="s">
        <v>305</v>
      </c>
    </row>
    <row r="209" s="14" customFormat="1">
      <c r="A209" s="14"/>
      <c r="B209" s="249"/>
      <c r="C209" s="250"/>
      <c r="D209" s="231" t="s">
        <v>342</v>
      </c>
      <c r="E209" s="251" t="s">
        <v>35</v>
      </c>
      <c r="F209" s="252" t="s">
        <v>344</v>
      </c>
      <c r="G209" s="250"/>
      <c r="H209" s="253">
        <v>12378</v>
      </c>
      <c r="I209" s="254"/>
      <c r="J209" s="250"/>
      <c r="K209" s="250"/>
      <c r="L209" s="255"/>
      <c r="M209" s="256"/>
      <c r="N209" s="257"/>
      <c r="O209" s="257"/>
      <c r="P209" s="257"/>
      <c r="Q209" s="257"/>
      <c r="R209" s="257"/>
      <c r="S209" s="257"/>
      <c r="T209" s="258"/>
      <c r="U209" s="14"/>
      <c r="V209" s="14"/>
      <c r="W209" s="14"/>
      <c r="X209" s="14"/>
      <c r="Y209" s="14"/>
      <c r="Z209" s="14"/>
      <c r="AA209" s="14"/>
      <c r="AB209" s="14"/>
      <c r="AC209" s="14"/>
      <c r="AD209" s="14"/>
      <c r="AE209" s="14"/>
      <c r="AT209" s="259" t="s">
        <v>342</v>
      </c>
      <c r="AU209" s="259" t="s">
        <v>88</v>
      </c>
      <c r="AV209" s="14" t="s">
        <v>313</v>
      </c>
      <c r="AW209" s="14" t="s">
        <v>41</v>
      </c>
      <c r="AX209" s="14" t="s">
        <v>86</v>
      </c>
      <c r="AY209" s="259" t="s">
        <v>305</v>
      </c>
    </row>
    <row r="210" s="2" customFormat="1" ht="16.5" customHeight="1">
      <c r="A210" s="42"/>
      <c r="B210" s="43"/>
      <c r="C210" s="260" t="s">
        <v>447</v>
      </c>
      <c r="D210" s="260" t="s">
        <v>303</v>
      </c>
      <c r="E210" s="261" t="s">
        <v>586</v>
      </c>
      <c r="F210" s="262" t="s">
        <v>587</v>
      </c>
      <c r="G210" s="263" t="s">
        <v>360</v>
      </c>
      <c r="H210" s="264">
        <v>13962</v>
      </c>
      <c r="I210" s="265"/>
      <c r="J210" s="266">
        <f>ROUND(I210*H210,2)</f>
        <v>0</v>
      </c>
      <c r="K210" s="262" t="s">
        <v>389</v>
      </c>
      <c r="L210" s="267"/>
      <c r="M210" s="268" t="s">
        <v>35</v>
      </c>
      <c r="N210" s="269" t="s">
        <v>52</v>
      </c>
      <c r="O210" s="89"/>
      <c r="P210" s="227">
        <f>O210*H210</f>
        <v>0</v>
      </c>
      <c r="Q210" s="227">
        <v>0.00040999999999999999</v>
      </c>
      <c r="R210" s="227">
        <f>Q210*H210</f>
        <v>5.7244200000000003</v>
      </c>
      <c r="S210" s="227">
        <v>0</v>
      </c>
      <c r="T210" s="228">
        <f>S210*H210</f>
        <v>0</v>
      </c>
      <c r="U210" s="42"/>
      <c r="V210" s="42"/>
      <c r="W210" s="42"/>
      <c r="X210" s="42"/>
      <c r="Y210" s="42"/>
      <c r="Z210" s="42"/>
      <c r="AA210" s="42"/>
      <c r="AB210" s="42"/>
      <c r="AC210" s="42"/>
      <c r="AD210" s="42"/>
      <c r="AE210" s="42"/>
      <c r="AR210" s="229" t="s">
        <v>357</v>
      </c>
      <c r="AT210" s="229" t="s">
        <v>303</v>
      </c>
      <c r="AU210" s="229" t="s">
        <v>88</v>
      </c>
      <c r="AY210" s="20" t="s">
        <v>305</v>
      </c>
      <c r="BE210" s="230">
        <f>IF(N210="základní",J210,0)</f>
        <v>0</v>
      </c>
      <c r="BF210" s="230">
        <f>IF(N210="snížená",J210,0)</f>
        <v>0</v>
      </c>
      <c r="BG210" s="230">
        <f>IF(N210="zákl. přenesená",J210,0)</f>
        <v>0</v>
      </c>
      <c r="BH210" s="230">
        <f>IF(N210="sníž. přenesená",J210,0)</f>
        <v>0</v>
      </c>
      <c r="BI210" s="230">
        <f>IF(N210="nulová",J210,0)</f>
        <v>0</v>
      </c>
      <c r="BJ210" s="20" t="s">
        <v>313</v>
      </c>
      <c r="BK210" s="230">
        <f>ROUND(I210*H210,2)</f>
        <v>0</v>
      </c>
      <c r="BL210" s="20" t="s">
        <v>313</v>
      </c>
      <c r="BM210" s="229" t="s">
        <v>588</v>
      </c>
    </row>
    <row r="211" s="2" customFormat="1">
      <c r="A211" s="42"/>
      <c r="B211" s="43"/>
      <c r="C211" s="44"/>
      <c r="D211" s="231" t="s">
        <v>315</v>
      </c>
      <c r="E211" s="44"/>
      <c r="F211" s="232" t="s">
        <v>587</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315</v>
      </c>
      <c r="AU211" s="20" t="s">
        <v>88</v>
      </c>
    </row>
    <row r="212" s="13" customFormat="1">
      <c r="A212" s="13"/>
      <c r="B212" s="238"/>
      <c r="C212" s="239"/>
      <c r="D212" s="231" t="s">
        <v>342</v>
      </c>
      <c r="E212" s="240" t="s">
        <v>35</v>
      </c>
      <c r="F212" s="241" t="s">
        <v>589</v>
      </c>
      <c r="G212" s="239"/>
      <c r="H212" s="242">
        <v>4512</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79</v>
      </c>
      <c r="AY212" s="248" t="s">
        <v>305</v>
      </c>
    </row>
    <row r="213" s="13" customFormat="1">
      <c r="A213" s="13"/>
      <c r="B213" s="238"/>
      <c r="C213" s="239"/>
      <c r="D213" s="231" t="s">
        <v>342</v>
      </c>
      <c r="E213" s="240" t="s">
        <v>35</v>
      </c>
      <c r="F213" s="241" t="s">
        <v>590</v>
      </c>
      <c r="G213" s="239"/>
      <c r="H213" s="242">
        <v>5628</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88</v>
      </c>
      <c r="AV213" s="13" t="s">
        <v>88</v>
      </c>
      <c r="AW213" s="13" t="s">
        <v>41</v>
      </c>
      <c r="AX213" s="13" t="s">
        <v>79</v>
      </c>
      <c r="AY213" s="248" t="s">
        <v>305</v>
      </c>
    </row>
    <row r="214" s="13" customFormat="1">
      <c r="A214" s="13"/>
      <c r="B214" s="238"/>
      <c r="C214" s="239"/>
      <c r="D214" s="231" t="s">
        <v>342</v>
      </c>
      <c r="E214" s="240" t="s">
        <v>35</v>
      </c>
      <c r="F214" s="241" t="s">
        <v>591</v>
      </c>
      <c r="G214" s="239"/>
      <c r="H214" s="242">
        <v>100</v>
      </c>
      <c r="I214" s="243"/>
      <c r="J214" s="239"/>
      <c r="K214" s="239"/>
      <c r="L214" s="244"/>
      <c r="M214" s="245"/>
      <c r="N214" s="246"/>
      <c r="O214" s="246"/>
      <c r="P214" s="246"/>
      <c r="Q214" s="246"/>
      <c r="R214" s="246"/>
      <c r="S214" s="246"/>
      <c r="T214" s="247"/>
      <c r="U214" s="13"/>
      <c r="V214" s="13"/>
      <c r="W214" s="13"/>
      <c r="X214" s="13"/>
      <c r="Y214" s="13"/>
      <c r="Z214" s="13"/>
      <c r="AA214" s="13"/>
      <c r="AB214" s="13"/>
      <c r="AC214" s="13"/>
      <c r="AD214" s="13"/>
      <c r="AE214" s="13"/>
      <c r="AT214" s="248" t="s">
        <v>342</v>
      </c>
      <c r="AU214" s="248" t="s">
        <v>88</v>
      </c>
      <c r="AV214" s="13" t="s">
        <v>88</v>
      </c>
      <c r="AW214" s="13" t="s">
        <v>41</v>
      </c>
      <c r="AX214" s="13" t="s">
        <v>79</v>
      </c>
      <c r="AY214" s="248" t="s">
        <v>305</v>
      </c>
    </row>
    <row r="215" s="13" customFormat="1">
      <c r="A215" s="13"/>
      <c r="B215" s="238"/>
      <c r="C215" s="239"/>
      <c r="D215" s="231" t="s">
        <v>342</v>
      </c>
      <c r="E215" s="240" t="s">
        <v>35</v>
      </c>
      <c r="F215" s="241" t="s">
        <v>592</v>
      </c>
      <c r="G215" s="239"/>
      <c r="H215" s="242">
        <v>3722</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88</v>
      </c>
      <c r="AV215" s="13" t="s">
        <v>88</v>
      </c>
      <c r="AW215" s="13" t="s">
        <v>41</v>
      </c>
      <c r="AX215" s="13" t="s">
        <v>79</v>
      </c>
      <c r="AY215" s="248" t="s">
        <v>305</v>
      </c>
    </row>
    <row r="216" s="14" customFormat="1">
      <c r="A216" s="14"/>
      <c r="B216" s="249"/>
      <c r="C216" s="250"/>
      <c r="D216" s="231" t="s">
        <v>342</v>
      </c>
      <c r="E216" s="251" t="s">
        <v>35</v>
      </c>
      <c r="F216" s="252" t="s">
        <v>344</v>
      </c>
      <c r="G216" s="250"/>
      <c r="H216" s="253">
        <v>13962</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88</v>
      </c>
      <c r="AV216" s="14" t="s">
        <v>313</v>
      </c>
      <c r="AW216" s="14" t="s">
        <v>41</v>
      </c>
      <c r="AX216" s="14" t="s">
        <v>86</v>
      </c>
      <c r="AY216" s="259" t="s">
        <v>305</v>
      </c>
    </row>
    <row r="217" s="2" customFormat="1" ht="16.5" customHeight="1">
      <c r="A217" s="42"/>
      <c r="B217" s="43"/>
      <c r="C217" s="260" t="s">
        <v>452</v>
      </c>
      <c r="D217" s="260" t="s">
        <v>303</v>
      </c>
      <c r="E217" s="261" t="s">
        <v>593</v>
      </c>
      <c r="F217" s="262" t="s">
        <v>594</v>
      </c>
      <c r="G217" s="263" t="s">
        <v>360</v>
      </c>
      <c r="H217" s="264">
        <v>13962</v>
      </c>
      <c r="I217" s="265"/>
      <c r="J217" s="266">
        <f>ROUND(I217*H217,2)</f>
        <v>0</v>
      </c>
      <c r="K217" s="262" t="s">
        <v>389</v>
      </c>
      <c r="L217" s="267"/>
      <c r="M217" s="268" t="s">
        <v>35</v>
      </c>
      <c r="N217" s="269" t="s">
        <v>52</v>
      </c>
      <c r="O217" s="89"/>
      <c r="P217" s="227">
        <f>O217*H217</f>
        <v>0</v>
      </c>
      <c r="Q217" s="227">
        <v>0.00012</v>
      </c>
      <c r="R217" s="227">
        <f>Q217*H217</f>
        <v>1.67544</v>
      </c>
      <c r="S217" s="227">
        <v>0</v>
      </c>
      <c r="T217" s="228">
        <f>S217*H217</f>
        <v>0</v>
      </c>
      <c r="U217" s="42"/>
      <c r="V217" s="42"/>
      <c r="W217" s="42"/>
      <c r="X217" s="42"/>
      <c r="Y217" s="42"/>
      <c r="Z217" s="42"/>
      <c r="AA217" s="42"/>
      <c r="AB217" s="42"/>
      <c r="AC217" s="42"/>
      <c r="AD217" s="42"/>
      <c r="AE217" s="42"/>
      <c r="AR217" s="229" t="s">
        <v>357</v>
      </c>
      <c r="AT217" s="229" t="s">
        <v>303</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595</v>
      </c>
    </row>
    <row r="218" s="2" customFormat="1">
      <c r="A218" s="42"/>
      <c r="B218" s="43"/>
      <c r="C218" s="44"/>
      <c r="D218" s="231" t="s">
        <v>315</v>
      </c>
      <c r="E218" s="44"/>
      <c r="F218" s="232" t="s">
        <v>594</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13" customFormat="1">
      <c r="A219" s="13"/>
      <c r="B219" s="238"/>
      <c r="C219" s="239"/>
      <c r="D219" s="231" t="s">
        <v>342</v>
      </c>
      <c r="E219" s="240" t="s">
        <v>35</v>
      </c>
      <c r="F219" s="241" t="s">
        <v>589</v>
      </c>
      <c r="G219" s="239"/>
      <c r="H219" s="242">
        <v>4512</v>
      </c>
      <c r="I219" s="243"/>
      <c r="J219" s="239"/>
      <c r="K219" s="239"/>
      <c r="L219" s="244"/>
      <c r="M219" s="245"/>
      <c r="N219" s="246"/>
      <c r="O219" s="246"/>
      <c r="P219" s="246"/>
      <c r="Q219" s="246"/>
      <c r="R219" s="246"/>
      <c r="S219" s="246"/>
      <c r="T219" s="247"/>
      <c r="U219" s="13"/>
      <c r="V219" s="13"/>
      <c r="W219" s="13"/>
      <c r="X219" s="13"/>
      <c r="Y219" s="13"/>
      <c r="Z219" s="13"/>
      <c r="AA219" s="13"/>
      <c r="AB219" s="13"/>
      <c r="AC219" s="13"/>
      <c r="AD219" s="13"/>
      <c r="AE219" s="13"/>
      <c r="AT219" s="248" t="s">
        <v>342</v>
      </c>
      <c r="AU219" s="248" t="s">
        <v>88</v>
      </c>
      <c r="AV219" s="13" t="s">
        <v>88</v>
      </c>
      <c r="AW219" s="13" t="s">
        <v>41</v>
      </c>
      <c r="AX219" s="13" t="s">
        <v>79</v>
      </c>
      <c r="AY219" s="248" t="s">
        <v>305</v>
      </c>
    </row>
    <row r="220" s="13" customFormat="1">
      <c r="A220" s="13"/>
      <c r="B220" s="238"/>
      <c r="C220" s="239"/>
      <c r="D220" s="231" t="s">
        <v>342</v>
      </c>
      <c r="E220" s="240" t="s">
        <v>35</v>
      </c>
      <c r="F220" s="241" t="s">
        <v>590</v>
      </c>
      <c r="G220" s="239"/>
      <c r="H220" s="242">
        <v>5628</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3" customFormat="1">
      <c r="A221" s="13"/>
      <c r="B221" s="238"/>
      <c r="C221" s="239"/>
      <c r="D221" s="231" t="s">
        <v>342</v>
      </c>
      <c r="E221" s="240" t="s">
        <v>35</v>
      </c>
      <c r="F221" s="241" t="s">
        <v>591</v>
      </c>
      <c r="G221" s="239"/>
      <c r="H221" s="242">
        <v>100</v>
      </c>
      <c r="I221" s="243"/>
      <c r="J221" s="239"/>
      <c r="K221" s="239"/>
      <c r="L221" s="244"/>
      <c r="M221" s="245"/>
      <c r="N221" s="246"/>
      <c r="O221" s="246"/>
      <c r="P221" s="246"/>
      <c r="Q221" s="246"/>
      <c r="R221" s="246"/>
      <c r="S221" s="246"/>
      <c r="T221" s="247"/>
      <c r="U221" s="13"/>
      <c r="V221" s="13"/>
      <c r="W221" s="13"/>
      <c r="X221" s="13"/>
      <c r="Y221" s="13"/>
      <c r="Z221" s="13"/>
      <c r="AA221" s="13"/>
      <c r="AB221" s="13"/>
      <c r="AC221" s="13"/>
      <c r="AD221" s="13"/>
      <c r="AE221" s="13"/>
      <c r="AT221" s="248" t="s">
        <v>342</v>
      </c>
      <c r="AU221" s="248" t="s">
        <v>88</v>
      </c>
      <c r="AV221" s="13" t="s">
        <v>88</v>
      </c>
      <c r="AW221" s="13" t="s">
        <v>41</v>
      </c>
      <c r="AX221" s="13" t="s">
        <v>79</v>
      </c>
      <c r="AY221" s="248" t="s">
        <v>305</v>
      </c>
    </row>
    <row r="222" s="13" customFormat="1">
      <c r="A222" s="13"/>
      <c r="B222" s="238"/>
      <c r="C222" s="239"/>
      <c r="D222" s="231" t="s">
        <v>342</v>
      </c>
      <c r="E222" s="240" t="s">
        <v>35</v>
      </c>
      <c r="F222" s="241" t="s">
        <v>592</v>
      </c>
      <c r="G222" s="239"/>
      <c r="H222" s="242">
        <v>3722</v>
      </c>
      <c r="I222" s="243"/>
      <c r="J222" s="239"/>
      <c r="K222" s="239"/>
      <c r="L222" s="244"/>
      <c r="M222" s="245"/>
      <c r="N222" s="246"/>
      <c r="O222" s="246"/>
      <c r="P222" s="246"/>
      <c r="Q222" s="246"/>
      <c r="R222" s="246"/>
      <c r="S222" s="246"/>
      <c r="T222" s="247"/>
      <c r="U222" s="13"/>
      <c r="V222" s="13"/>
      <c r="W222" s="13"/>
      <c r="X222" s="13"/>
      <c r="Y222" s="13"/>
      <c r="Z222" s="13"/>
      <c r="AA222" s="13"/>
      <c r="AB222" s="13"/>
      <c r="AC222" s="13"/>
      <c r="AD222" s="13"/>
      <c r="AE222" s="13"/>
      <c r="AT222" s="248" t="s">
        <v>342</v>
      </c>
      <c r="AU222" s="248" t="s">
        <v>88</v>
      </c>
      <c r="AV222" s="13" t="s">
        <v>88</v>
      </c>
      <c r="AW222" s="13" t="s">
        <v>41</v>
      </c>
      <c r="AX222" s="13" t="s">
        <v>79</v>
      </c>
      <c r="AY222" s="248" t="s">
        <v>305</v>
      </c>
    </row>
    <row r="223" s="14" customFormat="1">
      <c r="A223" s="14"/>
      <c r="B223" s="249"/>
      <c r="C223" s="250"/>
      <c r="D223" s="231" t="s">
        <v>342</v>
      </c>
      <c r="E223" s="251" t="s">
        <v>35</v>
      </c>
      <c r="F223" s="252" t="s">
        <v>344</v>
      </c>
      <c r="G223" s="250"/>
      <c r="H223" s="253">
        <v>13962</v>
      </c>
      <c r="I223" s="254"/>
      <c r="J223" s="250"/>
      <c r="K223" s="250"/>
      <c r="L223" s="255"/>
      <c r="M223" s="256"/>
      <c r="N223" s="257"/>
      <c r="O223" s="257"/>
      <c r="P223" s="257"/>
      <c r="Q223" s="257"/>
      <c r="R223" s="257"/>
      <c r="S223" s="257"/>
      <c r="T223" s="258"/>
      <c r="U223" s="14"/>
      <c r="V223" s="14"/>
      <c r="W223" s="14"/>
      <c r="X223" s="14"/>
      <c r="Y223" s="14"/>
      <c r="Z223" s="14"/>
      <c r="AA223" s="14"/>
      <c r="AB223" s="14"/>
      <c r="AC223" s="14"/>
      <c r="AD223" s="14"/>
      <c r="AE223" s="14"/>
      <c r="AT223" s="259" t="s">
        <v>342</v>
      </c>
      <c r="AU223" s="259" t="s">
        <v>88</v>
      </c>
      <c r="AV223" s="14" t="s">
        <v>313</v>
      </c>
      <c r="AW223" s="14" t="s">
        <v>41</v>
      </c>
      <c r="AX223" s="14" t="s">
        <v>86</v>
      </c>
      <c r="AY223" s="259" t="s">
        <v>305</v>
      </c>
    </row>
    <row r="224" s="2" customFormat="1" ht="16.5" customHeight="1">
      <c r="A224" s="42"/>
      <c r="B224" s="43"/>
      <c r="C224" s="260" t="s">
        <v>457</v>
      </c>
      <c r="D224" s="260" t="s">
        <v>303</v>
      </c>
      <c r="E224" s="261" t="s">
        <v>596</v>
      </c>
      <c r="F224" s="262" t="s">
        <v>597</v>
      </c>
      <c r="G224" s="263" t="s">
        <v>360</v>
      </c>
      <c r="H224" s="264">
        <v>5790</v>
      </c>
      <c r="I224" s="265"/>
      <c r="J224" s="266">
        <f>ROUND(I224*H224,2)</f>
        <v>0</v>
      </c>
      <c r="K224" s="262" t="s">
        <v>389</v>
      </c>
      <c r="L224" s="267"/>
      <c r="M224" s="268" t="s">
        <v>35</v>
      </c>
      <c r="N224" s="269" t="s">
        <v>52</v>
      </c>
      <c r="O224" s="89"/>
      <c r="P224" s="227">
        <f>O224*H224</f>
        <v>0</v>
      </c>
      <c r="Q224" s="227">
        <v>5.0000000000000002E-05</v>
      </c>
      <c r="R224" s="227">
        <f>Q224*H224</f>
        <v>0.28950000000000004</v>
      </c>
      <c r="S224" s="227">
        <v>0</v>
      </c>
      <c r="T224" s="228">
        <f>S224*H224</f>
        <v>0</v>
      </c>
      <c r="U224" s="42"/>
      <c r="V224" s="42"/>
      <c r="W224" s="42"/>
      <c r="X224" s="42"/>
      <c r="Y224" s="42"/>
      <c r="Z224" s="42"/>
      <c r="AA224" s="42"/>
      <c r="AB224" s="42"/>
      <c r="AC224" s="42"/>
      <c r="AD224" s="42"/>
      <c r="AE224" s="42"/>
      <c r="AR224" s="229" t="s">
        <v>357</v>
      </c>
      <c r="AT224" s="229" t="s">
        <v>303</v>
      </c>
      <c r="AU224" s="229" t="s">
        <v>88</v>
      </c>
      <c r="AY224" s="20" t="s">
        <v>305</v>
      </c>
      <c r="BE224" s="230">
        <f>IF(N224="základní",J224,0)</f>
        <v>0</v>
      </c>
      <c r="BF224" s="230">
        <f>IF(N224="snížená",J224,0)</f>
        <v>0</v>
      </c>
      <c r="BG224" s="230">
        <f>IF(N224="zákl. přenesená",J224,0)</f>
        <v>0</v>
      </c>
      <c r="BH224" s="230">
        <f>IF(N224="sníž. přenesená",J224,0)</f>
        <v>0</v>
      </c>
      <c r="BI224" s="230">
        <f>IF(N224="nulová",J224,0)</f>
        <v>0</v>
      </c>
      <c r="BJ224" s="20" t="s">
        <v>313</v>
      </c>
      <c r="BK224" s="230">
        <f>ROUND(I224*H224,2)</f>
        <v>0</v>
      </c>
      <c r="BL224" s="20" t="s">
        <v>313</v>
      </c>
      <c r="BM224" s="229" t="s">
        <v>598</v>
      </c>
    </row>
    <row r="225" s="2" customFormat="1">
      <c r="A225" s="42"/>
      <c r="B225" s="43"/>
      <c r="C225" s="44"/>
      <c r="D225" s="231" t="s">
        <v>315</v>
      </c>
      <c r="E225" s="44"/>
      <c r="F225" s="232" t="s">
        <v>597</v>
      </c>
      <c r="G225" s="44"/>
      <c r="H225" s="44"/>
      <c r="I225" s="233"/>
      <c r="J225" s="44"/>
      <c r="K225" s="44"/>
      <c r="L225" s="48"/>
      <c r="M225" s="234"/>
      <c r="N225" s="235"/>
      <c r="O225" s="89"/>
      <c r="P225" s="89"/>
      <c r="Q225" s="89"/>
      <c r="R225" s="89"/>
      <c r="S225" s="89"/>
      <c r="T225" s="90"/>
      <c r="U225" s="42"/>
      <c r="V225" s="42"/>
      <c r="W225" s="42"/>
      <c r="X225" s="42"/>
      <c r="Y225" s="42"/>
      <c r="Z225" s="42"/>
      <c r="AA225" s="42"/>
      <c r="AB225" s="42"/>
      <c r="AC225" s="42"/>
      <c r="AD225" s="42"/>
      <c r="AE225" s="42"/>
      <c r="AT225" s="20" t="s">
        <v>315</v>
      </c>
      <c r="AU225" s="20" t="s">
        <v>88</v>
      </c>
    </row>
    <row r="226" s="15" customFormat="1">
      <c r="A226" s="15"/>
      <c r="B226" s="275"/>
      <c r="C226" s="276"/>
      <c r="D226" s="231" t="s">
        <v>342</v>
      </c>
      <c r="E226" s="277" t="s">
        <v>35</v>
      </c>
      <c r="F226" s="278" t="s">
        <v>599</v>
      </c>
      <c r="G226" s="276"/>
      <c r="H226" s="277" t="s">
        <v>35</v>
      </c>
      <c r="I226" s="279"/>
      <c r="J226" s="276"/>
      <c r="K226" s="276"/>
      <c r="L226" s="280"/>
      <c r="M226" s="281"/>
      <c r="N226" s="282"/>
      <c r="O226" s="282"/>
      <c r="P226" s="282"/>
      <c r="Q226" s="282"/>
      <c r="R226" s="282"/>
      <c r="S226" s="282"/>
      <c r="T226" s="283"/>
      <c r="U226" s="15"/>
      <c r="V226" s="15"/>
      <c r="W226" s="15"/>
      <c r="X226" s="15"/>
      <c r="Y226" s="15"/>
      <c r="Z226" s="15"/>
      <c r="AA226" s="15"/>
      <c r="AB226" s="15"/>
      <c r="AC226" s="15"/>
      <c r="AD226" s="15"/>
      <c r="AE226" s="15"/>
      <c r="AT226" s="284" t="s">
        <v>342</v>
      </c>
      <c r="AU226" s="284" t="s">
        <v>88</v>
      </c>
      <c r="AV226" s="15" t="s">
        <v>86</v>
      </c>
      <c r="AW226" s="15" t="s">
        <v>41</v>
      </c>
      <c r="AX226" s="15" t="s">
        <v>79</v>
      </c>
      <c r="AY226" s="284" t="s">
        <v>305</v>
      </c>
    </row>
    <row r="227" s="13" customFormat="1">
      <c r="A227" s="13"/>
      <c r="B227" s="238"/>
      <c r="C227" s="239"/>
      <c r="D227" s="231" t="s">
        <v>342</v>
      </c>
      <c r="E227" s="240" t="s">
        <v>35</v>
      </c>
      <c r="F227" s="241" t="s">
        <v>600</v>
      </c>
      <c r="G227" s="239"/>
      <c r="H227" s="242">
        <v>5070</v>
      </c>
      <c r="I227" s="243"/>
      <c r="J227" s="239"/>
      <c r="K227" s="239"/>
      <c r="L227" s="244"/>
      <c r="M227" s="245"/>
      <c r="N227" s="246"/>
      <c r="O227" s="246"/>
      <c r="P227" s="246"/>
      <c r="Q227" s="246"/>
      <c r="R227" s="246"/>
      <c r="S227" s="246"/>
      <c r="T227" s="247"/>
      <c r="U227" s="13"/>
      <c r="V227" s="13"/>
      <c r="W227" s="13"/>
      <c r="X227" s="13"/>
      <c r="Y227" s="13"/>
      <c r="Z227" s="13"/>
      <c r="AA227" s="13"/>
      <c r="AB227" s="13"/>
      <c r="AC227" s="13"/>
      <c r="AD227" s="13"/>
      <c r="AE227" s="13"/>
      <c r="AT227" s="248" t="s">
        <v>342</v>
      </c>
      <c r="AU227" s="248" t="s">
        <v>88</v>
      </c>
      <c r="AV227" s="13" t="s">
        <v>88</v>
      </c>
      <c r="AW227" s="13" t="s">
        <v>41</v>
      </c>
      <c r="AX227" s="13" t="s">
        <v>79</v>
      </c>
      <c r="AY227" s="248" t="s">
        <v>305</v>
      </c>
    </row>
    <row r="228" s="15" customFormat="1">
      <c r="A228" s="15"/>
      <c r="B228" s="275"/>
      <c r="C228" s="276"/>
      <c r="D228" s="231" t="s">
        <v>342</v>
      </c>
      <c r="E228" s="277" t="s">
        <v>35</v>
      </c>
      <c r="F228" s="278" t="s">
        <v>601</v>
      </c>
      <c r="G228" s="276"/>
      <c r="H228" s="277" t="s">
        <v>35</v>
      </c>
      <c r="I228" s="279"/>
      <c r="J228" s="276"/>
      <c r="K228" s="276"/>
      <c r="L228" s="280"/>
      <c r="M228" s="281"/>
      <c r="N228" s="282"/>
      <c r="O228" s="282"/>
      <c r="P228" s="282"/>
      <c r="Q228" s="282"/>
      <c r="R228" s="282"/>
      <c r="S228" s="282"/>
      <c r="T228" s="283"/>
      <c r="U228" s="15"/>
      <c r="V228" s="15"/>
      <c r="W228" s="15"/>
      <c r="X228" s="15"/>
      <c r="Y228" s="15"/>
      <c r="Z228" s="15"/>
      <c r="AA228" s="15"/>
      <c r="AB228" s="15"/>
      <c r="AC228" s="15"/>
      <c r="AD228" s="15"/>
      <c r="AE228" s="15"/>
      <c r="AT228" s="284" t="s">
        <v>342</v>
      </c>
      <c r="AU228" s="284" t="s">
        <v>88</v>
      </c>
      <c r="AV228" s="15" t="s">
        <v>86</v>
      </c>
      <c r="AW228" s="15" t="s">
        <v>41</v>
      </c>
      <c r="AX228" s="15" t="s">
        <v>79</v>
      </c>
      <c r="AY228" s="284" t="s">
        <v>305</v>
      </c>
    </row>
    <row r="229" s="13" customFormat="1">
      <c r="A229" s="13"/>
      <c r="B229" s="238"/>
      <c r="C229" s="239"/>
      <c r="D229" s="231" t="s">
        <v>342</v>
      </c>
      <c r="E229" s="240" t="s">
        <v>35</v>
      </c>
      <c r="F229" s="241" t="s">
        <v>602</v>
      </c>
      <c r="G229" s="239"/>
      <c r="H229" s="242">
        <v>464</v>
      </c>
      <c r="I229" s="243"/>
      <c r="J229" s="239"/>
      <c r="K229" s="239"/>
      <c r="L229" s="244"/>
      <c r="M229" s="245"/>
      <c r="N229" s="246"/>
      <c r="O229" s="246"/>
      <c r="P229" s="246"/>
      <c r="Q229" s="246"/>
      <c r="R229" s="246"/>
      <c r="S229" s="246"/>
      <c r="T229" s="247"/>
      <c r="U229" s="13"/>
      <c r="V229" s="13"/>
      <c r="W229" s="13"/>
      <c r="X229" s="13"/>
      <c r="Y229" s="13"/>
      <c r="Z229" s="13"/>
      <c r="AA229" s="13"/>
      <c r="AB229" s="13"/>
      <c r="AC229" s="13"/>
      <c r="AD229" s="13"/>
      <c r="AE229" s="13"/>
      <c r="AT229" s="248" t="s">
        <v>342</v>
      </c>
      <c r="AU229" s="248" t="s">
        <v>88</v>
      </c>
      <c r="AV229" s="13" t="s">
        <v>88</v>
      </c>
      <c r="AW229" s="13" t="s">
        <v>41</v>
      </c>
      <c r="AX229" s="13" t="s">
        <v>79</v>
      </c>
      <c r="AY229" s="248" t="s">
        <v>305</v>
      </c>
    </row>
    <row r="230" s="15" customFormat="1">
      <c r="A230" s="15"/>
      <c r="B230" s="275"/>
      <c r="C230" s="276"/>
      <c r="D230" s="231" t="s">
        <v>342</v>
      </c>
      <c r="E230" s="277" t="s">
        <v>35</v>
      </c>
      <c r="F230" s="278" t="s">
        <v>603</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3" customFormat="1">
      <c r="A231" s="13"/>
      <c r="B231" s="238"/>
      <c r="C231" s="239"/>
      <c r="D231" s="231" t="s">
        <v>342</v>
      </c>
      <c r="E231" s="240" t="s">
        <v>35</v>
      </c>
      <c r="F231" s="241" t="s">
        <v>355</v>
      </c>
      <c r="G231" s="239"/>
      <c r="H231" s="242">
        <v>256</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88</v>
      </c>
      <c r="AV231" s="13" t="s">
        <v>88</v>
      </c>
      <c r="AW231" s="13" t="s">
        <v>41</v>
      </c>
      <c r="AX231" s="13" t="s">
        <v>79</v>
      </c>
      <c r="AY231" s="248" t="s">
        <v>305</v>
      </c>
    </row>
    <row r="232" s="14" customFormat="1">
      <c r="A232" s="14"/>
      <c r="B232" s="249"/>
      <c r="C232" s="250"/>
      <c r="D232" s="231" t="s">
        <v>342</v>
      </c>
      <c r="E232" s="251" t="s">
        <v>35</v>
      </c>
      <c r="F232" s="252" t="s">
        <v>344</v>
      </c>
      <c r="G232" s="250"/>
      <c r="H232" s="253">
        <v>5790</v>
      </c>
      <c r="I232" s="254"/>
      <c r="J232" s="250"/>
      <c r="K232" s="250"/>
      <c r="L232" s="255"/>
      <c r="M232" s="256"/>
      <c r="N232" s="257"/>
      <c r="O232" s="257"/>
      <c r="P232" s="257"/>
      <c r="Q232" s="257"/>
      <c r="R232" s="257"/>
      <c r="S232" s="257"/>
      <c r="T232" s="258"/>
      <c r="U232" s="14"/>
      <c r="V232" s="14"/>
      <c r="W232" s="14"/>
      <c r="X232" s="14"/>
      <c r="Y232" s="14"/>
      <c r="Z232" s="14"/>
      <c r="AA232" s="14"/>
      <c r="AB232" s="14"/>
      <c r="AC232" s="14"/>
      <c r="AD232" s="14"/>
      <c r="AE232" s="14"/>
      <c r="AT232" s="259" t="s">
        <v>342</v>
      </c>
      <c r="AU232" s="259" t="s">
        <v>88</v>
      </c>
      <c r="AV232" s="14" t="s">
        <v>313</v>
      </c>
      <c r="AW232" s="14" t="s">
        <v>41</v>
      </c>
      <c r="AX232" s="14" t="s">
        <v>86</v>
      </c>
      <c r="AY232" s="259" t="s">
        <v>305</v>
      </c>
    </row>
    <row r="233" s="2" customFormat="1" ht="21.75" customHeight="1">
      <c r="A233" s="42"/>
      <c r="B233" s="43"/>
      <c r="C233" s="260" t="s">
        <v>604</v>
      </c>
      <c r="D233" s="260" t="s">
        <v>303</v>
      </c>
      <c r="E233" s="261" t="s">
        <v>605</v>
      </c>
      <c r="F233" s="262" t="s">
        <v>606</v>
      </c>
      <c r="G233" s="263" t="s">
        <v>360</v>
      </c>
      <c r="H233" s="264">
        <v>2</v>
      </c>
      <c r="I233" s="265"/>
      <c r="J233" s="266">
        <f>ROUND(I233*H233,2)</f>
        <v>0</v>
      </c>
      <c r="K233" s="262" t="s">
        <v>389</v>
      </c>
      <c r="L233" s="267"/>
      <c r="M233" s="268" t="s">
        <v>35</v>
      </c>
      <c r="N233" s="269" t="s">
        <v>52</v>
      </c>
      <c r="O233" s="89"/>
      <c r="P233" s="227">
        <f>O233*H233</f>
        <v>0</v>
      </c>
      <c r="Q233" s="227">
        <v>4.8734999999999999</v>
      </c>
      <c r="R233" s="227">
        <f>Q233*H233</f>
        <v>9.7469999999999999</v>
      </c>
      <c r="S233" s="227">
        <v>0</v>
      </c>
      <c r="T233" s="228">
        <f>S233*H233</f>
        <v>0</v>
      </c>
      <c r="U233" s="42"/>
      <c r="V233" s="42"/>
      <c r="W233" s="42"/>
      <c r="X233" s="42"/>
      <c r="Y233" s="42"/>
      <c r="Z233" s="42"/>
      <c r="AA233" s="42"/>
      <c r="AB233" s="42"/>
      <c r="AC233" s="42"/>
      <c r="AD233" s="42"/>
      <c r="AE233" s="42"/>
      <c r="AR233" s="229" t="s">
        <v>357</v>
      </c>
      <c r="AT233" s="229" t="s">
        <v>303</v>
      </c>
      <c r="AU233" s="229" t="s">
        <v>88</v>
      </c>
      <c r="AY233" s="20" t="s">
        <v>305</v>
      </c>
      <c r="BE233" s="230">
        <f>IF(N233="základní",J233,0)</f>
        <v>0</v>
      </c>
      <c r="BF233" s="230">
        <f>IF(N233="snížená",J233,0)</f>
        <v>0</v>
      </c>
      <c r="BG233" s="230">
        <f>IF(N233="zákl. přenesená",J233,0)</f>
        <v>0</v>
      </c>
      <c r="BH233" s="230">
        <f>IF(N233="sníž. přenesená",J233,0)</f>
        <v>0</v>
      </c>
      <c r="BI233" s="230">
        <f>IF(N233="nulová",J233,0)</f>
        <v>0</v>
      </c>
      <c r="BJ233" s="20" t="s">
        <v>313</v>
      </c>
      <c r="BK233" s="230">
        <f>ROUND(I233*H233,2)</f>
        <v>0</v>
      </c>
      <c r="BL233" s="20" t="s">
        <v>313</v>
      </c>
      <c r="BM233" s="229" t="s">
        <v>607</v>
      </c>
    </row>
    <row r="234" s="2" customFormat="1">
      <c r="A234" s="42"/>
      <c r="B234" s="43"/>
      <c r="C234" s="44"/>
      <c r="D234" s="231" t="s">
        <v>315</v>
      </c>
      <c r="E234" s="44"/>
      <c r="F234" s="232" t="s">
        <v>606</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315</v>
      </c>
      <c r="AU234" s="20" t="s">
        <v>88</v>
      </c>
    </row>
    <row r="235" s="2" customFormat="1">
      <c r="A235" s="42"/>
      <c r="B235" s="43"/>
      <c r="C235" s="44"/>
      <c r="D235" s="231" t="s">
        <v>472</v>
      </c>
      <c r="E235" s="44"/>
      <c r="F235" s="274" t="s">
        <v>608</v>
      </c>
      <c r="G235" s="44"/>
      <c r="H235" s="44"/>
      <c r="I235" s="233"/>
      <c r="J235" s="44"/>
      <c r="K235" s="44"/>
      <c r="L235" s="48"/>
      <c r="M235" s="234"/>
      <c r="N235" s="235"/>
      <c r="O235" s="89"/>
      <c r="P235" s="89"/>
      <c r="Q235" s="89"/>
      <c r="R235" s="89"/>
      <c r="S235" s="89"/>
      <c r="T235" s="90"/>
      <c r="U235" s="42"/>
      <c r="V235" s="42"/>
      <c r="W235" s="42"/>
      <c r="X235" s="42"/>
      <c r="Y235" s="42"/>
      <c r="Z235" s="42"/>
      <c r="AA235" s="42"/>
      <c r="AB235" s="42"/>
      <c r="AC235" s="42"/>
      <c r="AD235" s="42"/>
      <c r="AE235" s="42"/>
      <c r="AT235" s="20" t="s">
        <v>472</v>
      </c>
      <c r="AU235" s="20" t="s">
        <v>88</v>
      </c>
    </row>
    <row r="236" s="13" customFormat="1">
      <c r="A236" s="13"/>
      <c r="B236" s="238"/>
      <c r="C236" s="239"/>
      <c r="D236" s="231" t="s">
        <v>342</v>
      </c>
      <c r="E236" s="240" t="s">
        <v>35</v>
      </c>
      <c r="F236" s="241" t="s">
        <v>609</v>
      </c>
      <c r="G236" s="239"/>
      <c r="H236" s="242">
        <v>2</v>
      </c>
      <c r="I236" s="243"/>
      <c r="J236" s="239"/>
      <c r="K236" s="239"/>
      <c r="L236" s="244"/>
      <c r="M236" s="245"/>
      <c r="N236" s="246"/>
      <c r="O236" s="246"/>
      <c r="P236" s="246"/>
      <c r="Q236" s="246"/>
      <c r="R236" s="246"/>
      <c r="S236" s="246"/>
      <c r="T236" s="247"/>
      <c r="U236" s="13"/>
      <c r="V236" s="13"/>
      <c r="W236" s="13"/>
      <c r="X236" s="13"/>
      <c r="Y236" s="13"/>
      <c r="Z236" s="13"/>
      <c r="AA236" s="13"/>
      <c r="AB236" s="13"/>
      <c r="AC236" s="13"/>
      <c r="AD236" s="13"/>
      <c r="AE236" s="13"/>
      <c r="AT236" s="248" t="s">
        <v>342</v>
      </c>
      <c r="AU236" s="248" t="s">
        <v>88</v>
      </c>
      <c r="AV236" s="13" t="s">
        <v>88</v>
      </c>
      <c r="AW236" s="13" t="s">
        <v>41</v>
      </c>
      <c r="AX236" s="13" t="s">
        <v>86</v>
      </c>
      <c r="AY236" s="248" t="s">
        <v>305</v>
      </c>
    </row>
    <row r="237" s="2" customFormat="1" ht="16.5" customHeight="1">
      <c r="A237" s="42"/>
      <c r="B237" s="43"/>
      <c r="C237" s="260" t="s">
        <v>610</v>
      </c>
      <c r="D237" s="260" t="s">
        <v>303</v>
      </c>
      <c r="E237" s="261" t="s">
        <v>611</v>
      </c>
      <c r="F237" s="262" t="s">
        <v>612</v>
      </c>
      <c r="G237" s="263" t="s">
        <v>311</v>
      </c>
      <c r="H237" s="264">
        <v>22.5</v>
      </c>
      <c r="I237" s="265"/>
      <c r="J237" s="266">
        <f>ROUND(I237*H237,2)</f>
        <v>0</v>
      </c>
      <c r="K237" s="262" t="s">
        <v>389</v>
      </c>
      <c r="L237" s="267"/>
      <c r="M237" s="268" t="s">
        <v>35</v>
      </c>
      <c r="N237" s="269" t="s">
        <v>52</v>
      </c>
      <c r="O237" s="89"/>
      <c r="P237" s="227">
        <f>O237*H237</f>
        <v>0</v>
      </c>
      <c r="Q237" s="227">
        <v>0.064979999999999996</v>
      </c>
      <c r="R237" s="227">
        <f>Q237*H237</f>
        <v>1.4620499999999999</v>
      </c>
      <c r="S237" s="227">
        <v>0</v>
      </c>
      <c r="T237" s="228">
        <f>S237*H237</f>
        <v>0</v>
      </c>
      <c r="U237" s="42"/>
      <c r="V237" s="42"/>
      <c r="W237" s="42"/>
      <c r="X237" s="42"/>
      <c r="Y237" s="42"/>
      <c r="Z237" s="42"/>
      <c r="AA237" s="42"/>
      <c r="AB237" s="42"/>
      <c r="AC237" s="42"/>
      <c r="AD237" s="42"/>
      <c r="AE237" s="42"/>
      <c r="AR237" s="229" t="s">
        <v>357</v>
      </c>
      <c r="AT237" s="229" t="s">
        <v>303</v>
      </c>
      <c r="AU237" s="229" t="s">
        <v>88</v>
      </c>
      <c r="AY237" s="20" t="s">
        <v>305</v>
      </c>
      <c r="BE237" s="230">
        <f>IF(N237="základní",J237,0)</f>
        <v>0</v>
      </c>
      <c r="BF237" s="230">
        <f>IF(N237="snížená",J237,0)</f>
        <v>0</v>
      </c>
      <c r="BG237" s="230">
        <f>IF(N237="zákl. přenesená",J237,0)</f>
        <v>0</v>
      </c>
      <c r="BH237" s="230">
        <f>IF(N237="sníž. přenesená",J237,0)</f>
        <v>0</v>
      </c>
      <c r="BI237" s="230">
        <f>IF(N237="nulová",J237,0)</f>
        <v>0</v>
      </c>
      <c r="BJ237" s="20" t="s">
        <v>313</v>
      </c>
      <c r="BK237" s="230">
        <f>ROUND(I237*H237,2)</f>
        <v>0</v>
      </c>
      <c r="BL237" s="20" t="s">
        <v>313</v>
      </c>
      <c r="BM237" s="229" t="s">
        <v>613</v>
      </c>
    </row>
    <row r="238" s="2" customFormat="1">
      <c r="A238" s="42"/>
      <c r="B238" s="43"/>
      <c r="C238" s="44"/>
      <c r="D238" s="231" t="s">
        <v>315</v>
      </c>
      <c r="E238" s="44"/>
      <c r="F238" s="232" t="s">
        <v>612</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315</v>
      </c>
      <c r="AU238" s="20" t="s">
        <v>88</v>
      </c>
    </row>
    <row r="239" s="15" customFormat="1">
      <c r="A239" s="15"/>
      <c r="B239" s="275"/>
      <c r="C239" s="276"/>
      <c r="D239" s="231" t="s">
        <v>342</v>
      </c>
      <c r="E239" s="277" t="s">
        <v>35</v>
      </c>
      <c r="F239" s="278" t="s">
        <v>614</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615</v>
      </c>
      <c r="G240" s="239"/>
      <c r="H240" s="242">
        <v>22.5</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4" customFormat="1">
      <c r="A241" s="14"/>
      <c r="B241" s="249"/>
      <c r="C241" s="250"/>
      <c r="D241" s="231" t="s">
        <v>342</v>
      </c>
      <c r="E241" s="251" t="s">
        <v>35</v>
      </c>
      <c r="F241" s="252" t="s">
        <v>344</v>
      </c>
      <c r="G241" s="250"/>
      <c r="H241" s="253">
        <v>22.5</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342</v>
      </c>
      <c r="AU241" s="259" t="s">
        <v>88</v>
      </c>
      <c r="AV241" s="14" t="s">
        <v>313</v>
      </c>
      <c r="AW241" s="14" t="s">
        <v>41</v>
      </c>
      <c r="AX241" s="14" t="s">
        <v>86</v>
      </c>
      <c r="AY241" s="259" t="s">
        <v>305</v>
      </c>
    </row>
    <row r="242" s="2" customFormat="1" ht="16.5" customHeight="1">
      <c r="A242" s="42"/>
      <c r="B242" s="43"/>
      <c r="C242" s="260" t="s">
        <v>7</v>
      </c>
      <c r="D242" s="260" t="s">
        <v>303</v>
      </c>
      <c r="E242" s="261" t="s">
        <v>616</v>
      </c>
      <c r="F242" s="262" t="s">
        <v>617</v>
      </c>
      <c r="G242" s="263" t="s">
        <v>360</v>
      </c>
      <c r="H242" s="264">
        <v>11</v>
      </c>
      <c r="I242" s="265"/>
      <c r="J242" s="266">
        <f>ROUND(I242*H242,2)</f>
        <v>0</v>
      </c>
      <c r="K242" s="262" t="s">
        <v>389</v>
      </c>
      <c r="L242" s="267"/>
      <c r="M242" s="268" t="s">
        <v>35</v>
      </c>
      <c r="N242" s="269" t="s">
        <v>52</v>
      </c>
      <c r="O242" s="89"/>
      <c r="P242" s="227">
        <f>O242*H242</f>
        <v>0</v>
      </c>
      <c r="Q242" s="227">
        <v>1.23475</v>
      </c>
      <c r="R242" s="227">
        <f>Q242*H242</f>
        <v>13.58225</v>
      </c>
      <c r="S242" s="227">
        <v>0</v>
      </c>
      <c r="T242" s="228">
        <f>S242*H242</f>
        <v>0</v>
      </c>
      <c r="U242" s="42"/>
      <c r="V242" s="42"/>
      <c r="W242" s="42"/>
      <c r="X242" s="42"/>
      <c r="Y242" s="42"/>
      <c r="Z242" s="42"/>
      <c r="AA242" s="42"/>
      <c r="AB242" s="42"/>
      <c r="AC242" s="42"/>
      <c r="AD242" s="42"/>
      <c r="AE242" s="42"/>
      <c r="AR242" s="229" t="s">
        <v>357</v>
      </c>
      <c r="AT242" s="229" t="s">
        <v>303</v>
      </c>
      <c r="AU242" s="229" t="s">
        <v>88</v>
      </c>
      <c r="AY242" s="20" t="s">
        <v>305</v>
      </c>
      <c r="BE242" s="230">
        <f>IF(N242="základní",J242,0)</f>
        <v>0</v>
      </c>
      <c r="BF242" s="230">
        <f>IF(N242="snížená",J242,0)</f>
        <v>0</v>
      </c>
      <c r="BG242" s="230">
        <f>IF(N242="zákl. přenesená",J242,0)</f>
        <v>0</v>
      </c>
      <c r="BH242" s="230">
        <f>IF(N242="sníž. přenesená",J242,0)</f>
        <v>0</v>
      </c>
      <c r="BI242" s="230">
        <f>IF(N242="nulová",J242,0)</f>
        <v>0</v>
      </c>
      <c r="BJ242" s="20" t="s">
        <v>313</v>
      </c>
      <c r="BK242" s="230">
        <f>ROUND(I242*H242,2)</f>
        <v>0</v>
      </c>
      <c r="BL242" s="20" t="s">
        <v>313</v>
      </c>
      <c r="BM242" s="229" t="s">
        <v>618</v>
      </c>
    </row>
    <row r="243" s="2" customFormat="1">
      <c r="A243" s="42"/>
      <c r="B243" s="43"/>
      <c r="C243" s="44"/>
      <c r="D243" s="231" t="s">
        <v>315</v>
      </c>
      <c r="E243" s="44"/>
      <c r="F243" s="232" t="s">
        <v>617</v>
      </c>
      <c r="G243" s="44"/>
      <c r="H243" s="44"/>
      <c r="I243" s="233"/>
      <c r="J243" s="44"/>
      <c r="K243" s="44"/>
      <c r="L243" s="48"/>
      <c r="M243" s="234"/>
      <c r="N243" s="235"/>
      <c r="O243" s="89"/>
      <c r="P243" s="89"/>
      <c r="Q243" s="89"/>
      <c r="R243" s="89"/>
      <c r="S243" s="89"/>
      <c r="T243" s="90"/>
      <c r="U243" s="42"/>
      <c r="V243" s="42"/>
      <c r="W243" s="42"/>
      <c r="X243" s="42"/>
      <c r="Y243" s="42"/>
      <c r="Z243" s="42"/>
      <c r="AA243" s="42"/>
      <c r="AB243" s="42"/>
      <c r="AC243" s="42"/>
      <c r="AD243" s="42"/>
      <c r="AE243" s="42"/>
      <c r="AT243" s="20" t="s">
        <v>315</v>
      </c>
      <c r="AU243" s="20" t="s">
        <v>88</v>
      </c>
    </row>
    <row r="244" s="13" customFormat="1">
      <c r="A244" s="13"/>
      <c r="B244" s="238"/>
      <c r="C244" s="239"/>
      <c r="D244" s="231" t="s">
        <v>342</v>
      </c>
      <c r="E244" s="240" t="s">
        <v>35</v>
      </c>
      <c r="F244" s="241" t="s">
        <v>619</v>
      </c>
      <c r="G244" s="239"/>
      <c r="H244" s="242">
        <v>2</v>
      </c>
      <c r="I244" s="243"/>
      <c r="J244" s="239"/>
      <c r="K244" s="239"/>
      <c r="L244" s="244"/>
      <c r="M244" s="245"/>
      <c r="N244" s="246"/>
      <c r="O244" s="246"/>
      <c r="P244" s="246"/>
      <c r="Q244" s="246"/>
      <c r="R244" s="246"/>
      <c r="S244" s="246"/>
      <c r="T244" s="247"/>
      <c r="U244" s="13"/>
      <c r="V244" s="13"/>
      <c r="W244" s="13"/>
      <c r="X244" s="13"/>
      <c r="Y244" s="13"/>
      <c r="Z244" s="13"/>
      <c r="AA244" s="13"/>
      <c r="AB244" s="13"/>
      <c r="AC244" s="13"/>
      <c r="AD244" s="13"/>
      <c r="AE244" s="13"/>
      <c r="AT244" s="248" t="s">
        <v>342</v>
      </c>
      <c r="AU244" s="248" t="s">
        <v>88</v>
      </c>
      <c r="AV244" s="13" t="s">
        <v>88</v>
      </c>
      <c r="AW244" s="13" t="s">
        <v>41</v>
      </c>
      <c r="AX244" s="13" t="s">
        <v>79</v>
      </c>
      <c r="AY244" s="248" t="s">
        <v>305</v>
      </c>
    </row>
    <row r="245" s="13" customFormat="1">
      <c r="A245" s="13"/>
      <c r="B245" s="238"/>
      <c r="C245" s="239"/>
      <c r="D245" s="231" t="s">
        <v>342</v>
      </c>
      <c r="E245" s="240" t="s">
        <v>35</v>
      </c>
      <c r="F245" s="241" t="s">
        <v>620</v>
      </c>
      <c r="G245" s="239"/>
      <c r="H245" s="242">
        <v>2</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342</v>
      </c>
      <c r="AU245" s="248" t="s">
        <v>88</v>
      </c>
      <c r="AV245" s="13" t="s">
        <v>88</v>
      </c>
      <c r="AW245" s="13" t="s">
        <v>41</v>
      </c>
      <c r="AX245" s="13" t="s">
        <v>79</v>
      </c>
      <c r="AY245" s="248" t="s">
        <v>305</v>
      </c>
    </row>
    <row r="246" s="13" customFormat="1">
      <c r="A246" s="13"/>
      <c r="B246" s="238"/>
      <c r="C246" s="239"/>
      <c r="D246" s="231" t="s">
        <v>342</v>
      </c>
      <c r="E246" s="240" t="s">
        <v>35</v>
      </c>
      <c r="F246" s="241" t="s">
        <v>621</v>
      </c>
      <c r="G246" s="239"/>
      <c r="H246" s="242">
        <v>2</v>
      </c>
      <c r="I246" s="243"/>
      <c r="J246" s="239"/>
      <c r="K246" s="239"/>
      <c r="L246" s="244"/>
      <c r="M246" s="245"/>
      <c r="N246" s="246"/>
      <c r="O246" s="246"/>
      <c r="P246" s="246"/>
      <c r="Q246" s="246"/>
      <c r="R246" s="246"/>
      <c r="S246" s="246"/>
      <c r="T246" s="247"/>
      <c r="U246" s="13"/>
      <c r="V246" s="13"/>
      <c r="W246" s="13"/>
      <c r="X246" s="13"/>
      <c r="Y246" s="13"/>
      <c r="Z246" s="13"/>
      <c r="AA246" s="13"/>
      <c r="AB246" s="13"/>
      <c r="AC246" s="13"/>
      <c r="AD246" s="13"/>
      <c r="AE246" s="13"/>
      <c r="AT246" s="248" t="s">
        <v>342</v>
      </c>
      <c r="AU246" s="248" t="s">
        <v>88</v>
      </c>
      <c r="AV246" s="13" t="s">
        <v>88</v>
      </c>
      <c r="AW246" s="13" t="s">
        <v>41</v>
      </c>
      <c r="AX246" s="13" t="s">
        <v>79</v>
      </c>
      <c r="AY246" s="248" t="s">
        <v>305</v>
      </c>
    </row>
    <row r="247" s="13" customFormat="1">
      <c r="A247" s="13"/>
      <c r="B247" s="238"/>
      <c r="C247" s="239"/>
      <c r="D247" s="231" t="s">
        <v>342</v>
      </c>
      <c r="E247" s="240" t="s">
        <v>35</v>
      </c>
      <c r="F247" s="241" t="s">
        <v>622</v>
      </c>
      <c r="G247" s="239"/>
      <c r="H247" s="242">
        <v>2</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88</v>
      </c>
      <c r="AV247" s="13" t="s">
        <v>88</v>
      </c>
      <c r="AW247" s="13" t="s">
        <v>41</v>
      </c>
      <c r="AX247" s="13" t="s">
        <v>79</v>
      </c>
      <c r="AY247" s="248" t="s">
        <v>305</v>
      </c>
    </row>
    <row r="248" s="13" customFormat="1">
      <c r="A248" s="13"/>
      <c r="B248" s="238"/>
      <c r="C248" s="239"/>
      <c r="D248" s="231" t="s">
        <v>342</v>
      </c>
      <c r="E248" s="240" t="s">
        <v>35</v>
      </c>
      <c r="F248" s="241" t="s">
        <v>623</v>
      </c>
      <c r="G248" s="239"/>
      <c r="H248" s="242">
        <v>2</v>
      </c>
      <c r="I248" s="243"/>
      <c r="J248" s="239"/>
      <c r="K248" s="239"/>
      <c r="L248" s="244"/>
      <c r="M248" s="245"/>
      <c r="N248" s="246"/>
      <c r="O248" s="246"/>
      <c r="P248" s="246"/>
      <c r="Q248" s="246"/>
      <c r="R248" s="246"/>
      <c r="S248" s="246"/>
      <c r="T248" s="247"/>
      <c r="U248" s="13"/>
      <c r="V248" s="13"/>
      <c r="W248" s="13"/>
      <c r="X248" s="13"/>
      <c r="Y248" s="13"/>
      <c r="Z248" s="13"/>
      <c r="AA248" s="13"/>
      <c r="AB248" s="13"/>
      <c r="AC248" s="13"/>
      <c r="AD248" s="13"/>
      <c r="AE248" s="13"/>
      <c r="AT248" s="248" t="s">
        <v>342</v>
      </c>
      <c r="AU248" s="248" t="s">
        <v>88</v>
      </c>
      <c r="AV248" s="13" t="s">
        <v>88</v>
      </c>
      <c r="AW248" s="13" t="s">
        <v>41</v>
      </c>
      <c r="AX248" s="13" t="s">
        <v>79</v>
      </c>
      <c r="AY248" s="248" t="s">
        <v>305</v>
      </c>
    </row>
    <row r="249" s="13" customFormat="1">
      <c r="A249" s="13"/>
      <c r="B249" s="238"/>
      <c r="C249" s="239"/>
      <c r="D249" s="231" t="s">
        <v>342</v>
      </c>
      <c r="E249" s="240" t="s">
        <v>35</v>
      </c>
      <c r="F249" s="241" t="s">
        <v>624</v>
      </c>
      <c r="G249" s="239"/>
      <c r="H249" s="242">
        <v>1</v>
      </c>
      <c r="I249" s="243"/>
      <c r="J249" s="239"/>
      <c r="K249" s="239"/>
      <c r="L249" s="244"/>
      <c r="M249" s="245"/>
      <c r="N249" s="246"/>
      <c r="O249" s="246"/>
      <c r="P249" s="246"/>
      <c r="Q249" s="246"/>
      <c r="R249" s="246"/>
      <c r="S249" s="246"/>
      <c r="T249" s="247"/>
      <c r="U249" s="13"/>
      <c r="V249" s="13"/>
      <c r="W249" s="13"/>
      <c r="X249" s="13"/>
      <c r="Y249" s="13"/>
      <c r="Z249" s="13"/>
      <c r="AA249" s="13"/>
      <c r="AB249" s="13"/>
      <c r="AC249" s="13"/>
      <c r="AD249" s="13"/>
      <c r="AE249" s="13"/>
      <c r="AT249" s="248" t="s">
        <v>342</v>
      </c>
      <c r="AU249" s="248" t="s">
        <v>88</v>
      </c>
      <c r="AV249" s="13" t="s">
        <v>88</v>
      </c>
      <c r="AW249" s="13" t="s">
        <v>41</v>
      </c>
      <c r="AX249" s="13" t="s">
        <v>79</v>
      </c>
      <c r="AY249" s="248" t="s">
        <v>305</v>
      </c>
    </row>
    <row r="250" s="14" customFormat="1">
      <c r="A250" s="14"/>
      <c r="B250" s="249"/>
      <c r="C250" s="250"/>
      <c r="D250" s="231" t="s">
        <v>342</v>
      </c>
      <c r="E250" s="251" t="s">
        <v>35</v>
      </c>
      <c r="F250" s="252" t="s">
        <v>344</v>
      </c>
      <c r="G250" s="250"/>
      <c r="H250" s="253">
        <v>11</v>
      </c>
      <c r="I250" s="254"/>
      <c r="J250" s="250"/>
      <c r="K250" s="250"/>
      <c r="L250" s="255"/>
      <c r="M250" s="256"/>
      <c r="N250" s="257"/>
      <c r="O250" s="257"/>
      <c r="P250" s="257"/>
      <c r="Q250" s="257"/>
      <c r="R250" s="257"/>
      <c r="S250" s="257"/>
      <c r="T250" s="258"/>
      <c r="U250" s="14"/>
      <c r="V250" s="14"/>
      <c r="W250" s="14"/>
      <c r="X250" s="14"/>
      <c r="Y250" s="14"/>
      <c r="Z250" s="14"/>
      <c r="AA250" s="14"/>
      <c r="AB250" s="14"/>
      <c r="AC250" s="14"/>
      <c r="AD250" s="14"/>
      <c r="AE250" s="14"/>
      <c r="AT250" s="259" t="s">
        <v>342</v>
      </c>
      <c r="AU250" s="259" t="s">
        <v>88</v>
      </c>
      <c r="AV250" s="14" t="s">
        <v>313</v>
      </c>
      <c r="AW250" s="14" t="s">
        <v>41</v>
      </c>
      <c r="AX250" s="14" t="s">
        <v>86</v>
      </c>
      <c r="AY250" s="259" t="s">
        <v>305</v>
      </c>
    </row>
    <row r="251" s="2" customFormat="1" ht="21.75" customHeight="1">
      <c r="A251" s="42"/>
      <c r="B251" s="43"/>
      <c r="C251" s="260" t="s">
        <v>625</v>
      </c>
      <c r="D251" s="260" t="s">
        <v>303</v>
      </c>
      <c r="E251" s="261" t="s">
        <v>626</v>
      </c>
      <c r="F251" s="262" t="s">
        <v>627</v>
      </c>
      <c r="G251" s="263" t="s">
        <v>360</v>
      </c>
      <c r="H251" s="264">
        <v>35</v>
      </c>
      <c r="I251" s="265"/>
      <c r="J251" s="266">
        <f>ROUND(I251*H251,2)</f>
        <v>0</v>
      </c>
      <c r="K251" s="262" t="s">
        <v>389</v>
      </c>
      <c r="L251" s="267"/>
      <c r="M251" s="268" t="s">
        <v>35</v>
      </c>
      <c r="N251" s="269" t="s">
        <v>52</v>
      </c>
      <c r="O251" s="89"/>
      <c r="P251" s="227">
        <f>O251*H251</f>
        <v>0</v>
      </c>
      <c r="Q251" s="227">
        <v>3.70425</v>
      </c>
      <c r="R251" s="227">
        <f>Q251*H251</f>
        <v>129.64875000000001</v>
      </c>
      <c r="S251" s="227">
        <v>0</v>
      </c>
      <c r="T251" s="228">
        <f>S251*H251</f>
        <v>0</v>
      </c>
      <c r="U251" s="42"/>
      <c r="V251" s="42"/>
      <c r="W251" s="42"/>
      <c r="X251" s="42"/>
      <c r="Y251" s="42"/>
      <c r="Z251" s="42"/>
      <c r="AA251" s="42"/>
      <c r="AB251" s="42"/>
      <c r="AC251" s="42"/>
      <c r="AD251" s="42"/>
      <c r="AE251" s="42"/>
      <c r="AR251" s="229" t="s">
        <v>357</v>
      </c>
      <c r="AT251" s="229" t="s">
        <v>303</v>
      </c>
      <c r="AU251" s="229" t="s">
        <v>88</v>
      </c>
      <c r="AY251" s="20" t="s">
        <v>305</v>
      </c>
      <c r="BE251" s="230">
        <f>IF(N251="základní",J251,0)</f>
        <v>0</v>
      </c>
      <c r="BF251" s="230">
        <f>IF(N251="snížená",J251,0)</f>
        <v>0</v>
      </c>
      <c r="BG251" s="230">
        <f>IF(N251="zákl. přenesená",J251,0)</f>
        <v>0</v>
      </c>
      <c r="BH251" s="230">
        <f>IF(N251="sníž. přenesená",J251,0)</f>
        <v>0</v>
      </c>
      <c r="BI251" s="230">
        <f>IF(N251="nulová",J251,0)</f>
        <v>0</v>
      </c>
      <c r="BJ251" s="20" t="s">
        <v>313</v>
      </c>
      <c r="BK251" s="230">
        <f>ROUND(I251*H251,2)</f>
        <v>0</v>
      </c>
      <c r="BL251" s="20" t="s">
        <v>313</v>
      </c>
      <c r="BM251" s="229" t="s">
        <v>628</v>
      </c>
    </row>
    <row r="252" s="2" customFormat="1">
      <c r="A252" s="42"/>
      <c r="B252" s="43"/>
      <c r="C252" s="44"/>
      <c r="D252" s="231" t="s">
        <v>315</v>
      </c>
      <c r="E252" s="44"/>
      <c r="F252" s="232" t="s">
        <v>627</v>
      </c>
      <c r="G252" s="44"/>
      <c r="H252" s="44"/>
      <c r="I252" s="233"/>
      <c r="J252" s="44"/>
      <c r="K252" s="44"/>
      <c r="L252" s="48"/>
      <c r="M252" s="234"/>
      <c r="N252" s="235"/>
      <c r="O252" s="89"/>
      <c r="P252" s="89"/>
      <c r="Q252" s="89"/>
      <c r="R252" s="89"/>
      <c r="S252" s="89"/>
      <c r="T252" s="90"/>
      <c r="U252" s="42"/>
      <c r="V252" s="42"/>
      <c r="W252" s="42"/>
      <c r="X252" s="42"/>
      <c r="Y252" s="42"/>
      <c r="Z252" s="42"/>
      <c r="AA252" s="42"/>
      <c r="AB252" s="42"/>
      <c r="AC252" s="42"/>
      <c r="AD252" s="42"/>
      <c r="AE252" s="42"/>
      <c r="AT252" s="20" t="s">
        <v>315</v>
      </c>
      <c r="AU252" s="20" t="s">
        <v>88</v>
      </c>
    </row>
    <row r="253" s="13" customFormat="1">
      <c r="A253" s="13"/>
      <c r="B253" s="238"/>
      <c r="C253" s="239"/>
      <c r="D253" s="231" t="s">
        <v>342</v>
      </c>
      <c r="E253" s="240" t="s">
        <v>35</v>
      </c>
      <c r="F253" s="241" t="s">
        <v>629</v>
      </c>
      <c r="G253" s="239"/>
      <c r="H253" s="242">
        <v>35</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4" customFormat="1">
      <c r="A254" s="14"/>
      <c r="B254" s="249"/>
      <c r="C254" s="250"/>
      <c r="D254" s="231" t="s">
        <v>342</v>
      </c>
      <c r="E254" s="251" t="s">
        <v>35</v>
      </c>
      <c r="F254" s="252" t="s">
        <v>344</v>
      </c>
      <c r="G254" s="250"/>
      <c r="H254" s="253">
        <v>35</v>
      </c>
      <c r="I254" s="254"/>
      <c r="J254" s="250"/>
      <c r="K254" s="250"/>
      <c r="L254" s="255"/>
      <c r="M254" s="256"/>
      <c r="N254" s="257"/>
      <c r="O254" s="257"/>
      <c r="P254" s="257"/>
      <c r="Q254" s="257"/>
      <c r="R254" s="257"/>
      <c r="S254" s="257"/>
      <c r="T254" s="258"/>
      <c r="U254" s="14"/>
      <c r="V254" s="14"/>
      <c r="W254" s="14"/>
      <c r="X254" s="14"/>
      <c r="Y254" s="14"/>
      <c r="Z254" s="14"/>
      <c r="AA254" s="14"/>
      <c r="AB254" s="14"/>
      <c r="AC254" s="14"/>
      <c r="AD254" s="14"/>
      <c r="AE254" s="14"/>
      <c r="AT254" s="259" t="s">
        <v>342</v>
      </c>
      <c r="AU254" s="259" t="s">
        <v>88</v>
      </c>
      <c r="AV254" s="14" t="s">
        <v>313</v>
      </c>
      <c r="AW254" s="14" t="s">
        <v>41</v>
      </c>
      <c r="AX254" s="14" t="s">
        <v>86</v>
      </c>
      <c r="AY254" s="259" t="s">
        <v>305</v>
      </c>
    </row>
    <row r="255" s="2" customFormat="1" ht="16.5" customHeight="1">
      <c r="A255" s="42"/>
      <c r="B255" s="43"/>
      <c r="C255" s="260" t="s">
        <v>630</v>
      </c>
      <c r="D255" s="260" t="s">
        <v>303</v>
      </c>
      <c r="E255" s="261" t="s">
        <v>631</v>
      </c>
      <c r="F255" s="262" t="s">
        <v>632</v>
      </c>
      <c r="G255" s="263" t="s">
        <v>311</v>
      </c>
      <c r="H255" s="264">
        <v>50</v>
      </c>
      <c r="I255" s="265"/>
      <c r="J255" s="266">
        <f>ROUND(I255*H255,2)</f>
        <v>0</v>
      </c>
      <c r="K255" s="262" t="s">
        <v>389</v>
      </c>
      <c r="L255" s="267"/>
      <c r="M255" s="268" t="s">
        <v>35</v>
      </c>
      <c r="N255" s="269" t="s">
        <v>52</v>
      </c>
      <c r="O255" s="89"/>
      <c r="P255" s="227">
        <f>O255*H255</f>
        <v>0</v>
      </c>
      <c r="Q255" s="227">
        <v>0.054850000000000003</v>
      </c>
      <c r="R255" s="227">
        <f>Q255*H255</f>
        <v>2.7425000000000002</v>
      </c>
      <c r="S255" s="227">
        <v>0</v>
      </c>
      <c r="T255" s="228">
        <f>S255*H255</f>
        <v>0</v>
      </c>
      <c r="U255" s="42"/>
      <c r="V255" s="42"/>
      <c r="W255" s="42"/>
      <c r="X255" s="42"/>
      <c r="Y255" s="42"/>
      <c r="Z255" s="42"/>
      <c r="AA255" s="42"/>
      <c r="AB255" s="42"/>
      <c r="AC255" s="42"/>
      <c r="AD255" s="42"/>
      <c r="AE255" s="42"/>
      <c r="AR255" s="229" t="s">
        <v>357</v>
      </c>
      <c r="AT255" s="229" t="s">
        <v>303</v>
      </c>
      <c r="AU255" s="229" t="s">
        <v>88</v>
      </c>
      <c r="AY255" s="20" t="s">
        <v>305</v>
      </c>
      <c r="BE255" s="230">
        <f>IF(N255="základní",J255,0)</f>
        <v>0</v>
      </c>
      <c r="BF255" s="230">
        <f>IF(N255="snížená",J255,0)</f>
        <v>0</v>
      </c>
      <c r="BG255" s="230">
        <f>IF(N255="zákl. přenesená",J255,0)</f>
        <v>0</v>
      </c>
      <c r="BH255" s="230">
        <f>IF(N255="sníž. přenesená",J255,0)</f>
        <v>0</v>
      </c>
      <c r="BI255" s="230">
        <f>IF(N255="nulová",J255,0)</f>
        <v>0</v>
      </c>
      <c r="BJ255" s="20" t="s">
        <v>313</v>
      </c>
      <c r="BK255" s="230">
        <f>ROUND(I255*H255,2)</f>
        <v>0</v>
      </c>
      <c r="BL255" s="20" t="s">
        <v>313</v>
      </c>
      <c r="BM255" s="229" t="s">
        <v>633</v>
      </c>
    </row>
    <row r="256" s="2" customFormat="1">
      <c r="A256" s="42"/>
      <c r="B256" s="43"/>
      <c r="C256" s="44"/>
      <c r="D256" s="231" t="s">
        <v>315</v>
      </c>
      <c r="E256" s="44"/>
      <c r="F256" s="232" t="s">
        <v>632</v>
      </c>
      <c r="G256" s="44"/>
      <c r="H256" s="44"/>
      <c r="I256" s="233"/>
      <c r="J256" s="44"/>
      <c r="K256" s="44"/>
      <c r="L256" s="48"/>
      <c r="M256" s="234"/>
      <c r="N256" s="235"/>
      <c r="O256" s="89"/>
      <c r="P256" s="89"/>
      <c r="Q256" s="89"/>
      <c r="R256" s="89"/>
      <c r="S256" s="89"/>
      <c r="T256" s="90"/>
      <c r="U256" s="42"/>
      <c r="V256" s="42"/>
      <c r="W256" s="42"/>
      <c r="X256" s="42"/>
      <c r="Y256" s="42"/>
      <c r="Z256" s="42"/>
      <c r="AA256" s="42"/>
      <c r="AB256" s="42"/>
      <c r="AC256" s="42"/>
      <c r="AD256" s="42"/>
      <c r="AE256" s="42"/>
      <c r="AT256" s="20" t="s">
        <v>315</v>
      </c>
      <c r="AU256" s="20" t="s">
        <v>88</v>
      </c>
    </row>
    <row r="257" s="2" customFormat="1">
      <c r="A257" s="42"/>
      <c r="B257" s="43"/>
      <c r="C257" s="44"/>
      <c r="D257" s="231" t="s">
        <v>472</v>
      </c>
      <c r="E257" s="44"/>
      <c r="F257" s="274" t="s">
        <v>634</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472</v>
      </c>
      <c r="AU257" s="20" t="s">
        <v>88</v>
      </c>
    </row>
    <row r="258" s="13" customFormat="1">
      <c r="A258" s="13"/>
      <c r="B258" s="238"/>
      <c r="C258" s="239"/>
      <c r="D258" s="231" t="s">
        <v>342</v>
      </c>
      <c r="E258" s="240" t="s">
        <v>35</v>
      </c>
      <c r="F258" s="241" t="s">
        <v>635</v>
      </c>
      <c r="G258" s="239"/>
      <c r="H258" s="242">
        <v>25</v>
      </c>
      <c r="I258" s="243"/>
      <c r="J258" s="239"/>
      <c r="K258" s="239"/>
      <c r="L258" s="244"/>
      <c r="M258" s="245"/>
      <c r="N258" s="246"/>
      <c r="O258" s="246"/>
      <c r="P258" s="246"/>
      <c r="Q258" s="246"/>
      <c r="R258" s="246"/>
      <c r="S258" s="246"/>
      <c r="T258" s="247"/>
      <c r="U258" s="13"/>
      <c r="V258" s="13"/>
      <c r="W258" s="13"/>
      <c r="X258" s="13"/>
      <c r="Y258" s="13"/>
      <c r="Z258" s="13"/>
      <c r="AA258" s="13"/>
      <c r="AB258" s="13"/>
      <c r="AC258" s="13"/>
      <c r="AD258" s="13"/>
      <c r="AE258" s="13"/>
      <c r="AT258" s="248" t="s">
        <v>342</v>
      </c>
      <c r="AU258" s="248" t="s">
        <v>88</v>
      </c>
      <c r="AV258" s="13" t="s">
        <v>88</v>
      </c>
      <c r="AW258" s="13" t="s">
        <v>41</v>
      </c>
      <c r="AX258" s="13" t="s">
        <v>79</v>
      </c>
      <c r="AY258" s="248" t="s">
        <v>305</v>
      </c>
    </row>
    <row r="259" s="13" customFormat="1">
      <c r="A259" s="13"/>
      <c r="B259" s="238"/>
      <c r="C259" s="239"/>
      <c r="D259" s="231" t="s">
        <v>342</v>
      </c>
      <c r="E259" s="240" t="s">
        <v>35</v>
      </c>
      <c r="F259" s="241" t="s">
        <v>636</v>
      </c>
      <c r="G259" s="239"/>
      <c r="H259" s="242">
        <v>25</v>
      </c>
      <c r="I259" s="243"/>
      <c r="J259" s="239"/>
      <c r="K259" s="239"/>
      <c r="L259" s="244"/>
      <c r="M259" s="245"/>
      <c r="N259" s="246"/>
      <c r="O259" s="246"/>
      <c r="P259" s="246"/>
      <c r="Q259" s="246"/>
      <c r="R259" s="246"/>
      <c r="S259" s="246"/>
      <c r="T259" s="247"/>
      <c r="U259" s="13"/>
      <c r="V259" s="13"/>
      <c r="W259" s="13"/>
      <c r="X259" s="13"/>
      <c r="Y259" s="13"/>
      <c r="Z259" s="13"/>
      <c r="AA259" s="13"/>
      <c r="AB259" s="13"/>
      <c r="AC259" s="13"/>
      <c r="AD259" s="13"/>
      <c r="AE259" s="13"/>
      <c r="AT259" s="248" t="s">
        <v>342</v>
      </c>
      <c r="AU259" s="248" t="s">
        <v>88</v>
      </c>
      <c r="AV259" s="13" t="s">
        <v>88</v>
      </c>
      <c r="AW259" s="13" t="s">
        <v>41</v>
      </c>
      <c r="AX259" s="13" t="s">
        <v>79</v>
      </c>
      <c r="AY259" s="248" t="s">
        <v>305</v>
      </c>
    </row>
    <row r="260" s="14" customFormat="1">
      <c r="A260" s="14"/>
      <c r="B260" s="249"/>
      <c r="C260" s="250"/>
      <c r="D260" s="231" t="s">
        <v>342</v>
      </c>
      <c r="E260" s="251" t="s">
        <v>35</v>
      </c>
      <c r="F260" s="252" t="s">
        <v>344</v>
      </c>
      <c r="G260" s="250"/>
      <c r="H260" s="253">
        <v>50</v>
      </c>
      <c r="I260" s="254"/>
      <c r="J260" s="250"/>
      <c r="K260" s="250"/>
      <c r="L260" s="255"/>
      <c r="M260" s="256"/>
      <c r="N260" s="257"/>
      <c r="O260" s="257"/>
      <c r="P260" s="257"/>
      <c r="Q260" s="257"/>
      <c r="R260" s="257"/>
      <c r="S260" s="257"/>
      <c r="T260" s="258"/>
      <c r="U260" s="14"/>
      <c r="V260" s="14"/>
      <c r="W260" s="14"/>
      <c r="X260" s="14"/>
      <c r="Y260" s="14"/>
      <c r="Z260" s="14"/>
      <c r="AA260" s="14"/>
      <c r="AB260" s="14"/>
      <c r="AC260" s="14"/>
      <c r="AD260" s="14"/>
      <c r="AE260" s="14"/>
      <c r="AT260" s="259" t="s">
        <v>342</v>
      </c>
      <c r="AU260" s="259" t="s">
        <v>88</v>
      </c>
      <c r="AV260" s="14" t="s">
        <v>313</v>
      </c>
      <c r="AW260" s="14" t="s">
        <v>41</v>
      </c>
      <c r="AX260" s="14" t="s">
        <v>86</v>
      </c>
      <c r="AY260" s="259" t="s">
        <v>305</v>
      </c>
    </row>
    <row r="261" s="2" customFormat="1" ht="16.5" customHeight="1">
      <c r="A261" s="42"/>
      <c r="B261" s="43"/>
      <c r="C261" s="260" t="s">
        <v>637</v>
      </c>
      <c r="D261" s="260" t="s">
        <v>303</v>
      </c>
      <c r="E261" s="261" t="s">
        <v>638</v>
      </c>
      <c r="F261" s="262" t="s">
        <v>639</v>
      </c>
      <c r="G261" s="263" t="s">
        <v>360</v>
      </c>
      <c r="H261" s="264">
        <v>56</v>
      </c>
      <c r="I261" s="265"/>
      <c r="J261" s="266">
        <f>ROUND(I261*H261,2)</f>
        <v>0</v>
      </c>
      <c r="K261" s="262" t="s">
        <v>389</v>
      </c>
      <c r="L261" s="267"/>
      <c r="M261" s="268" t="s">
        <v>35</v>
      </c>
      <c r="N261" s="269" t="s">
        <v>52</v>
      </c>
      <c r="O261" s="89"/>
      <c r="P261" s="227">
        <f>O261*H261</f>
        <v>0</v>
      </c>
      <c r="Q261" s="227">
        <v>0.01004</v>
      </c>
      <c r="R261" s="227">
        <f>Q261*H261</f>
        <v>0.56224000000000007</v>
      </c>
      <c r="S261" s="227">
        <v>0</v>
      </c>
      <c r="T261" s="228">
        <f>S261*H261</f>
        <v>0</v>
      </c>
      <c r="U261" s="42"/>
      <c r="V261" s="42"/>
      <c r="W261" s="42"/>
      <c r="X261" s="42"/>
      <c r="Y261" s="42"/>
      <c r="Z261" s="42"/>
      <c r="AA261" s="42"/>
      <c r="AB261" s="42"/>
      <c r="AC261" s="42"/>
      <c r="AD261" s="42"/>
      <c r="AE261" s="42"/>
      <c r="AR261" s="229" t="s">
        <v>357</v>
      </c>
      <c r="AT261" s="229" t="s">
        <v>303</v>
      </c>
      <c r="AU261" s="229" t="s">
        <v>88</v>
      </c>
      <c r="AY261" s="20" t="s">
        <v>305</v>
      </c>
      <c r="BE261" s="230">
        <f>IF(N261="základní",J261,0)</f>
        <v>0</v>
      </c>
      <c r="BF261" s="230">
        <f>IF(N261="snížená",J261,0)</f>
        <v>0</v>
      </c>
      <c r="BG261" s="230">
        <f>IF(N261="zákl. přenesená",J261,0)</f>
        <v>0</v>
      </c>
      <c r="BH261" s="230">
        <f>IF(N261="sníž. přenesená",J261,0)</f>
        <v>0</v>
      </c>
      <c r="BI261" s="230">
        <f>IF(N261="nulová",J261,0)</f>
        <v>0</v>
      </c>
      <c r="BJ261" s="20" t="s">
        <v>313</v>
      </c>
      <c r="BK261" s="230">
        <f>ROUND(I261*H261,2)</f>
        <v>0</v>
      </c>
      <c r="BL261" s="20" t="s">
        <v>313</v>
      </c>
      <c r="BM261" s="229" t="s">
        <v>640</v>
      </c>
    </row>
    <row r="262" s="2" customFormat="1">
      <c r="A262" s="42"/>
      <c r="B262" s="43"/>
      <c r="C262" s="44"/>
      <c r="D262" s="231" t="s">
        <v>315</v>
      </c>
      <c r="E262" s="44"/>
      <c r="F262" s="232" t="s">
        <v>639</v>
      </c>
      <c r="G262" s="44"/>
      <c r="H262" s="44"/>
      <c r="I262" s="233"/>
      <c r="J262" s="44"/>
      <c r="K262" s="44"/>
      <c r="L262" s="48"/>
      <c r="M262" s="234"/>
      <c r="N262" s="235"/>
      <c r="O262" s="89"/>
      <c r="P262" s="89"/>
      <c r="Q262" s="89"/>
      <c r="R262" s="89"/>
      <c r="S262" s="89"/>
      <c r="T262" s="90"/>
      <c r="U262" s="42"/>
      <c r="V262" s="42"/>
      <c r="W262" s="42"/>
      <c r="X262" s="42"/>
      <c r="Y262" s="42"/>
      <c r="Z262" s="42"/>
      <c r="AA262" s="42"/>
      <c r="AB262" s="42"/>
      <c r="AC262" s="42"/>
      <c r="AD262" s="42"/>
      <c r="AE262" s="42"/>
      <c r="AT262" s="20" t="s">
        <v>315</v>
      </c>
      <c r="AU262" s="20" t="s">
        <v>88</v>
      </c>
    </row>
    <row r="263" s="2" customFormat="1" ht="16.5" customHeight="1">
      <c r="A263" s="42"/>
      <c r="B263" s="43"/>
      <c r="C263" s="260" t="s">
        <v>641</v>
      </c>
      <c r="D263" s="260" t="s">
        <v>303</v>
      </c>
      <c r="E263" s="261" t="s">
        <v>642</v>
      </c>
      <c r="F263" s="262" t="s">
        <v>643</v>
      </c>
      <c r="G263" s="263" t="s">
        <v>360</v>
      </c>
      <c r="H263" s="264">
        <v>1211</v>
      </c>
      <c r="I263" s="265"/>
      <c r="J263" s="266">
        <f>ROUND(I263*H263,2)</f>
        <v>0</v>
      </c>
      <c r="K263" s="262" t="s">
        <v>389</v>
      </c>
      <c r="L263" s="267"/>
      <c r="M263" s="268" t="s">
        <v>35</v>
      </c>
      <c r="N263" s="269" t="s">
        <v>52</v>
      </c>
      <c r="O263" s="89"/>
      <c r="P263" s="227">
        <f>O263*H263</f>
        <v>0</v>
      </c>
      <c r="Q263" s="227">
        <v>0.010030000000000001</v>
      </c>
      <c r="R263" s="227">
        <f>Q263*H263</f>
        <v>12.146330000000001</v>
      </c>
      <c r="S263" s="227">
        <v>0</v>
      </c>
      <c r="T263" s="228">
        <f>S263*H263</f>
        <v>0</v>
      </c>
      <c r="U263" s="42"/>
      <c r="V263" s="42"/>
      <c r="W263" s="42"/>
      <c r="X263" s="42"/>
      <c r="Y263" s="42"/>
      <c r="Z263" s="42"/>
      <c r="AA263" s="42"/>
      <c r="AB263" s="42"/>
      <c r="AC263" s="42"/>
      <c r="AD263" s="42"/>
      <c r="AE263" s="42"/>
      <c r="AR263" s="229" t="s">
        <v>357</v>
      </c>
      <c r="AT263" s="229" t="s">
        <v>303</v>
      </c>
      <c r="AU263" s="229" t="s">
        <v>88</v>
      </c>
      <c r="AY263" s="20" t="s">
        <v>305</v>
      </c>
      <c r="BE263" s="230">
        <f>IF(N263="základní",J263,0)</f>
        <v>0</v>
      </c>
      <c r="BF263" s="230">
        <f>IF(N263="snížená",J263,0)</f>
        <v>0</v>
      </c>
      <c r="BG263" s="230">
        <f>IF(N263="zákl. přenesená",J263,0)</f>
        <v>0</v>
      </c>
      <c r="BH263" s="230">
        <f>IF(N263="sníž. přenesená",J263,0)</f>
        <v>0</v>
      </c>
      <c r="BI263" s="230">
        <f>IF(N263="nulová",J263,0)</f>
        <v>0</v>
      </c>
      <c r="BJ263" s="20" t="s">
        <v>313</v>
      </c>
      <c r="BK263" s="230">
        <f>ROUND(I263*H263,2)</f>
        <v>0</v>
      </c>
      <c r="BL263" s="20" t="s">
        <v>313</v>
      </c>
      <c r="BM263" s="229" t="s">
        <v>644</v>
      </c>
    </row>
    <row r="264" s="2" customFormat="1">
      <c r="A264" s="42"/>
      <c r="B264" s="43"/>
      <c r="C264" s="44"/>
      <c r="D264" s="231" t="s">
        <v>315</v>
      </c>
      <c r="E264" s="44"/>
      <c r="F264" s="232" t="s">
        <v>643</v>
      </c>
      <c r="G264" s="44"/>
      <c r="H264" s="44"/>
      <c r="I264" s="233"/>
      <c r="J264" s="44"/>
      <c r="K264" s="44"/>
      <c r="L264" s="48"/>
      <c r="M264" s="234"/>
      <c r="N264" s="235"/>
      <c r="O264" s="89"/>
      <c r="P264" s="89"/>
      <c r="Q264" s="89"/>
      <c r="R264" s="89"/>
      <c r="S264" s="89"/>
      <c r="T264" s="90"/>
      <c r="U264" s="42"/>
      <c r="V264" s="42"/>
      <c r="W264" s="42"/>
      <c r="X264" s="42"/>
      <c r="Y264" s="42"/>
      <c r="Z264" s="42"/>
      <c r="AA264" s="42"/>
      <c r="AB264" s="42"/>
      <c r="AC264" s="42"/>
      <c r="AD264" s="42"/>
      <c r="AE264" s="42"/>
      <c r="AT264" s="20" t="s">
        <v>315</v>
      </c>
      <c r="AU264" s="20" t="s">
        <v>88</v>
      </c>
    </row>
    <row r="265" s="13" customFormat="1">
      <c r="A265" s="13"/>
      <c r="B265" s="238"/>
      <c r="C265" s="239"/>
      <c r="D265" s="231" t="s">
        <v>342</v>
      </c>
      <c r="E265" s="240" t="s">
        <v>35</v>
      </c>
      <c r="F265" s="241" t="s">
        <v>645</v>
      </c>
      <c r="G265" s="239"/>
      <c r="H265" s="242">
        <v>1211</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88</v>
      </c>
      <c r="AV265" s="13" t="s">
        <v>88</v>
      </c>
      <c r="AW265" s="13" t="s">
        <v>41</v>
      </c>
      <c r="AX265" s="13" t="s">
        <v>79</v>
      </c>
      <c r="AY265" s="248" t="s">
        <v>305</v>
      </c>
    </row>
    <row r="266" s="14" customFormat="1">
      <c r="A266" s="14"/>
      <c r="B266" s="249"/>
      <c r="C266" s="250"/>
      <c r="D266" s="231" t="s">
        <v>342</v>
      </c>
      <c r="E266" s="251" t="s">
        <v>35</v>
      </c>
      <c r="F266" s="252" t="s">
        <v>344</v>
      </c>
      <c r="G266" s="250"/>
      <c r="H266" s="253">
        <v>1211</v>
      </c>
      <c r="I266" s="254"/>
      <c r="J266" s="250"/>
      <c r="K266" s="250"/>
      <c r="L266" s="255"/>
      <c r="M266" s="256"/>
      <c r="N266" s="257"/>
      <c r="O266" s="257"/>
      <c r="P266" s="257"/>
      <c r="Q266" s="257"/>
      <c r="R266" s="257"/>
      <c r="S266" s="257"/>
      <c r="T266" s="258"/>
      <c r="U266" s="14"/>
      <c r="V266" s="14"/>
      <c r="W266" s="14"/>
      <c r="X266" s="14"/>
      <c r="Y266" s="14"/>
      <c r="Z266" s="14"/>
      <c r="AA266" s="14"/>
      <c r="AB266" s="14"/>
      <c r="AC266" s="14"/>
      <c r="AD266" s="14"/>
      <c r="AE266" s="14"/>
      <c r="AT266" s="259" t="s">
        <v>342</v>
      </c>
      <c r="AU266" s="259" t="s">
        <v>88</v>
      </c>
      <c r="AV266" s="14" t="s">
        <v>313</v>
      </c>
      <c r="AW266" s="14" t="s">
        <v>41</v>
      </c>
      <c r="AX266" s="14" t="s">
        <v>86</v>
      </c>
      <c r="AY266" s="259" t="s">
        <v>305</v>
      </c>
    </row>
    <row r="267" s="2" customFormat="1" ht="16.5" customHeight="1">
      <c r="A267" s="42"/>
      <c r="B267" s="43"/>
      <c r="C267" s="260" t="s">
        <v>646</v>
      </c>
      <c r="D267" s="260" t="s">
        <v>303</v>
      </c>
      <c r="E267" s="261" t="s">
        <v>647</v>
      </c>
      <c r="F267" s="262" t="s">
        <v>648</v>
      </c>
      <c r="G267" s="263" t="s">
        <v>360</v>
      </c>
      <c r="H267" s="264">
        <v>15</v>
      </c>
      <c r="I267" s="265"/>
      <c r="J267" s="266">
        <f>ROUND(I267*H267,2)</f>
        <v>0</v>
      </c>
      <c r="K267" s="262" t="s">
        <v>389</v>
      </c>
      <c r="L267" s="267"/>
      <c r="M267" s="268" t="s">
        <v>35</v>
      </c>
      <c r="N267" s="269" t="s">
        <v>52</v>
      </c>
      <c r="O267" s="89"/>
      <c r="P267" s="227">
        <f>O267*H267</f>
        <v>0</v>
      </c>
      <c r="Q267" s="227">
        <v>0.0022499999999999998</v>
      </c>
      <c r="R267" s="227">
        <f>Q267*H267</f>
        <v>0.033749999999999995</v>
      </c>
      <c r="S267" s="227">
        <v>0</v>
      </c>
      <c r="T267" s="228">
        <f>S267*H267</f>
        <v>0</v>
      </c>
      <c r="U267" s="42"/>
      <c r="V267" s="42"/>
      <c r="W267" s="42"/>
      <c r="X267" s="42"/>
      <c r="Y267" s="42"/>
      <c r="Z267" s="42"/>
      <c r="AA267" s="42"/>
      <c r="AB267" s="42"/>
      <c r="AC267" s="42"/>
      <c r="AD267" s="42"/>
      <c r="AE267" s="42"/>
      <c r="AR267" s="229" t="s">
        <v>357</v>
      </c>
      <c r="AT267" s="229" t="s">
        <v>303</v>
      </c>
      <c r="AU267" s="229" t="s">
        <v>88</v>
      </c>
      <c r="AY267" s="20" t="s">
        <v>305</v>
      </c>
      <c r="BE267" s="230">
        <f>IF(N267="základní",J267,0)</f>
        <v>0</v>
      </c>
      <c r="BF267" s="230">
        <f>IF(N267="snížená",J267,0)</f>
        <v>0</v>
      </c>
      <c r="BG267" s="230">
        <f>IF(N267="zákl. přenesená",J267,0)</f>
        <v>0</v>
      </c>
      <c r="BH267" s="230">
        <f>IF(N267="sníž. přenesená",J267,0)</f>
        <v>0</v>
      </c>
      <c r="BI267" s="230">
        <f>IF(N267="nulová",J267,0)</f>
        <v>0</v>
      </c>
      <c r="BJ267" s="20" t="s">
        <v>313</v>
      </c>
      <c r="BK267" s="230">
        <f>ROUND(I267*H267,2)</f>
        <v>0</v>
      </c>
      <c r="BL267" s="20" t="s">
        <v>313</v>
      </c>
      <c r="BM267" s="229" t="s">
        <v>649</v>
      </c>
    </row>
    <row r="268" s="2" customFormat="1">
      <c r="A268" s="42"/>
      <c r="B268" s="43"/>
      <c r="C268" s="44"/>
      <c r="D268" s="231" t="s">
        <v>315</v>
      </c>
      <c r="E268" s="44"/>
      <c r="F268" s="232" t="s">
        <v>648</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315</v>
      </c>
      <c r="AU268" s="20" t="s">
        <v>88</v>
      </c>
    </row>
    <row r="269" s="13" customFormat="1">
      <c r="A269" s="13"/>
      <c r="B269" s="238"/>
      <c r="C269" s="239"/>
      <c r="D269" s="231" t="s">
        <v>342</v>
      </c>
      <c r="E269" s="240" t="s">
        <v>35</v>
      </c>
      <c r="F269" s="241" t="s">
        <v>650</v>
      </c>
      <c r="G269" s="239"/>
      <c r="H269" s="242">
        <v>15</v>
      </c>
      <c r="I269" s="243"/>
      <c r="J269" s="239"/>
      <c r="K269" s="239"/>
      <c r="L269" s="244"/>
      <c r="M269" s="245"/>
      <c r="N269" s="246"/>
      <c r="O269" s="246"/>
      <c r="P269" s="246"/>
      <c r="Q269" s="246"/>
      <c r="R269" s="246"/>
      <c r="S269" s="246"/>
      <c r="T269" s="247"/>
      <c r="U269" s="13"/>
      <c r="V269" s="13"/>
      <c r="W269" s="13"/>
      <c r="X269" s="13"/>
      <c r="Y269" s="13"/>
      <c r="Z269" s="13"/>
      <c r="AA269" s="13"/>
      <c r="AB269" s="13"/>
      <c r="AC269" s="13"/>
      <c r="AD269" s="13"/>
      <c r="AE269" s="13"/>
      <c r="AT269" s="248" t="s">
        <v>342</v>
      </c>
      <c r="AU269" s="248" t="s">
        <v>88</v>
      </c>
      <c r="AV269" s="13" t="s">
        <v>88</v>
      </c>
      <c r="AW269" s="13" t="s">
        <v>41</v>
      </c>
      <c r="AX269" s="13" t="s">
        <v>79</v>
      </c>
      <c r="AY269" s="248" t="s">
        <v>305</v>
      </c>
    </row>
    <row r="270" s="14" customFormat="1">
      <c r="A270" s="14"/>
      <c r="B270" s="249"/>
      <c r="C270" s="250"/>
      <c r="D270" s="231" t="s">
        <v>342</v>
      </c>
      <c r="E270" s="251" t="s">
        <v>35</v>
      </c>
      <c r="F270" s="252" t="s">
        <v>344</v>
      </c>
      <c r="G270" s="250"/>
      <c r="H270" s="253">
        <v>15</v>
      </c>
      <c r="I270" s="254"/>
      <c r="J270" s="250"/>
      <c r="K270" s="250"/>
      <c r="L270" s="255"/>
      <c r="M270" s="256"/>
      <c r="N270" s="257"/>
      <c r="O270" s="257"/>
      <c r="P270" s="257"/>
      <c r="Q270" s="257"/>
      <c r="R270" s="257"/>
      <c r="S270" s="257"/>
      <c r="T270" s="258"/>
      <c r="U270" s="14"/>
      <c r="V270" s="14"/>
      <c r="W270" s="14"/>
      <c r="X270" s="14"/>
      <c r="Y270" s="14"/>
      <c r="Z270" s="14"/>
      <c r="AA270" s="14"/>
      <c r="AB270" s="14"/>
      <c r="AC270" s="14"/>
      <c r="AD270" s="14"/>
      <c r="AE270" s="14"/>
      <c r="AT270" s="259" t="s">
        <v>342</v>
      </c>
      <c r="AU270" s="259" t="s">
        <v>88</v>
      </c>
      <c r="AV270" s="14" t="s">
        <v>313</v>
      </c>
      <c r="AW270" s="14" t="s">
        <v>41</v>
      </c>
      <c r="AX270" s="14" t="s">
        <v>86</v>
      </c>
      <c r="AY270" s="259" t="s">
        <v>305</v>
      </c>
    </row>
    <row r="271" s="2" customFormat="1" ht="33" customHeight="1">
      <c r="A271" s="42"/>
      <c r="B271" s="43"/>
      <c r="C271" s="260" t="s">
        <v>651</v>
      </c>
      <c r="D271" s="260" t="s">
        <v>303</v>
      </c>
      <c r="E271" s="261" t="s">
        <v>652</v>
      </c>
      <c r="F271" s="262" t="s">
        <v>653</v>
      </c>
      <c r="G271" s="263" t="s">
        <v>360</v>
      </c>
      <c r="H271" s="264">
        <v>12</v>
      </c>
      <c r="I271" s="265"/>
      <c r="J271" s="266">
        <f>ROUND(I271*H271,2)</f>
        <v>0</v>
      </c>
      <c r="K271" s="262" t="s">
        <v>389</v>
      </c>
      <c r="L271" s="267"/>
      <c r="M271" s="268" t="s">
        <v>35</v>
      </c>
      <c r="N271" s="269" t="s">
        <v>52</v>
      </c>
      <c r="O271" s="89"/>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357</v>
      </c>
      <c r="AT271" s="229" t="s">
        <v>303</v>
      </c>
      <c r="AU271" s="229" t="s">
        <v>88</v>
      </c>
      <c r="AY271" s="20" t="s">
        <v>305</v>
      </c>
      <c r="BE271" s="230">
        <f>IF(N271="základní",J271,0)</f>
        <v>0</v>
      </c>
      <c r="BF271" s="230">
        <f>IF(N271="snížená",J271,0)</f>
        <v>0</v>
      </c>
      <c r="BG271" s="230">
        <f>IF(N271="zákl. přenesená",J271,0)</f>
        <v>0</v>
      </c>
      <c r="BH271" s="230">
        <f>IF(N271="sníž. přenesená",J271,0)</f>
        <v>0</v>
      </c>
      <c r="BI271" s="230">
        <f>IF(N271="nulová",J271,0)</f>
        <v>0</v>
      </c>
      <c r="BJ271" s="20" t="s">
        <v>313</v>
      </c>
      <c r="BK271" s="230">
        <f>ROUND(I271*H271,2)</f>
        <v>0</v>
      </c>
      <c r="BL271" s="20" t="s">
        <v>313</v>
      </c>
      <c r="BM271" s="229" t="s">
        <v>654</v>
      </c>
    </row>
    <row r="272" s="2" customFormat="1">
      <c r="A272" s="42"/>
      <c r="B272" s="43"/>
      <c r="C272" s="44"/>
      <c r="D272" s="231" t="s">
        <v>315</v>
      </c>
      <c r="E272" s="44"/>
      <c r="F272" s="232" t="s">
        <v>653</v>
      </c>
      <c r="G272" s="44"/>
      <c r="H272" s="44"/>
      <c r="I272" s="233"/>
      <c r="J272" s="44"/>
      <c r="K272" s="44"/>
      <c r="L272" s="48"/>
      <c r="M272" s="234"/>
      <c r="N272" s="235"/>
      <c r="O272" s="89"/>
      <c r="P272" s="89"/>
      <c r="Q272" s="89"/>
      <c r="R272" s="89"/>
      <c r="S272" s="89"/>
      <c r="T272" s="90"/>
      <c r="U272" s="42"/>
      <c r="V272" s="42"/>
      <c r="W272" s="42"/>
      <c r="X272" s="42"/>
      <c r="Y272" s="42"/>
      <c r="Z272" s="42"/>
      <c r="AA272" s="42"/>
      <c r="AB272" s="42"/>
      <c r="AC272" s="42"/>
      <c r="AD272" s="42"/>
      <c r="AE272" s="42"/>
      <c r="AT272" s="20" t="s">
        <v>315</v>
      </c>
      <c r="AU272" s="20" t="s">
        <v>88</v>
      </c>
    </row>
    <row r="273" s="2" customFormat="1" ht="21.75" customHeight="1">
      <c r="A273" s="42"/>
      <c r="B273" s="43"/>
      <c r="C273" s="260" t="s">
        <v>655</v>
      </c>
      <c r="D273" s="260" t="s">
        <v>303</v>
      </c>
      <c r="E273" s="261" t="s">
        <v>656</v>
      </c>
      <c r="F273" s="262" t="s">
        <v>657</v>
      </c>
      <c r="G273" s="263" t="s">
        <v>360</v>
      </c>
      <c r="H273" s="264">
        <v>53</v>
      </c>
      <c r="I273" s="265"/>
      <c r="J273" s="266">
        <f>ROUND(I273*H273,2)</f>
        <v>0</v>
      </c>
      <c r="K273" s="262" t="s">
        <v>389</v>
      </c>
      <c r="L273" s="267"/>
      <c r="M273" s="268" t="s">
        <v>35</v>
      </c>
      <c r="N273" s="269" t="s">
        <v>52</v>
      </c>
      <c r="O273" s="89"/>
      <c r="P273" s="227">
        <f>O273*H273</f>
        <v>0</v>
      </c>
      <c r="Q273" s="227">
        <v>0.157</v>
      </c>
      <c r="R273" s="227">
        <f>Q273*H273</f>
        <v>8.3209999999999997</v>
      </c>
      <c r="S273" s="227">
        <v>0</v>
      </c>
      <c r="T273" s="228">
        <f>S273*H273</f>
        <v>0</v>
      </c>
      <c r="U273" s="42"/>
      <c r="V273" s="42"/>
      <c r="W273" s="42"/>
      <c r="X273" s="42"/>
      <c r="Y273" s="42"/>
      <c r="Z273" s="42"/>
      <c r="AA273" s="42"/>
      <c r="AB273" s="42"/>
      <c r="AC273" s="42"/>
      <c r="AD273" s="42"/>
      <c r="AE273" s="42"/>
      <c r="AR273" s="229" t="s">
        <v>357</v>
      </c>
      <c r="AT273" s="229" t="s">
        <v>303</v>
      </c>
      <c r="AU273" s="229" t="s">
        <v>88</v>
      </c>
      <c r="AY273" s="20" t="s">
        <v>305</v>
      </c>
      <c r="BE273" s="230">
        <f>IF(N273="základní",J273,0)</f>
        <v>0</v>
      </c>
      <c r="BF273" s="230">
        <f>IF(N273="snížená",J273,0)</f>
        <v>0</v>
      </c>
      <c r="BG273" s="230">
        <f>IF(N273="zákl. přenesená",J273,0)</f>
        <v>0</v>
      </c>
      <c r="BH273" s="230">
        <f>IF(N273="sníž. přenesená",J273,0)</f>
        <v>0</v>
      </c>
      <c r="BI273" s="230">
        <f>IF(N273="nulová",J273,0)</f>
        <v>0</v>
      </c>
      <c r="BJ273" s="20" t="s">
        <v>313</v>
      </c>
      <c r="BK273" s="230">
        <f>ROUND(I273*H273,2)</f>
        <v>0</v>
      </c>
      <c r="BL273" s="20" t="s">
        <v>313</v>
      </c>
      <c r="BM273" s="229" t="s">
        <v>658</v>
      </c>
    </row>
    <row r="274" s="2" customFormat="1">
      <c r="A274" s="42"/>
      <c r="B274" s="43"/>
      <c r="C274" s="44"/>
      <c r="D274" s="231" t="s">
        <v>315</v>
      </c>
      <c r="E274" s="44"/>
      <c r="F274" s="232" t="s">
        <v>657</v>
      </c>
      <c r="G274" s="44"/>
      <c r="H274" s="44"/>
      <c r="I274" s="233"/>
      <c r="J274" s="44"/>
      <c r="K274" s="44"/>
      <c r="L274" s="48"/>
      <c r="M274" s="234"/>
      <c r="N274" s="235"/>
      <c r="O274" s="89"/>
      <c r="P274" s="89"/>
      <c r="Q274" s="89"/>
      <c r="R274" s="89"/>
      <c r="S274" s="89"/>
      <c r="T274" s="90"/>
      <c r="U274" s="42"/>
      <c r="V274" s="42"/>
      <c r="W274" s="42"/>
      <c r="X274" s="42"/>
      <c r="Y274" s="42"/>
      <c r="Z274" s="42"/>
      <c r="AA274" s="42"/>
      <c r="AB274" s="42"/>
      <c r="AC274" s="42"/>
      <c r="AD274" s="42"/>
      <c r="AE274" s="42"/>
      <c r="AT274" s="20" t="s">
        <v>315</v>
      </c>
      <c r="AU274" s="20" t="s">
        <v>88</v>
      </c>
    </row>
    <row r="275" s="2" customFormat="1" ht="16.5" customHeight="1">
      <c r="A275" s="42"/>
      <c r="B275" s="43"/>
      <c r="C275" s="260" t="s">
        <v>659</v>
      </c>
      <c r="D275" s="260" t="s">
        <v>303</v>
      </c>
      <c r="E275" s="261" t="s">
        <v>660</v>
      </c>
      <c r="F275" s="262" t="s">
        <v>661</v>
      </c>
      <c r="G275" s="263" t="s">
        <v>360</v>
      </c>
      <c r="H275" s="264">
        <v>55</v>
      </c>
      <c r="I275" s="265"/>
      <c r="J275" s="266">
        <f>ROUND(I275*H275,2)</f>
        <v>0</v>
      </c>
      <c r="K275" s="262" t="s">
        <v>389</v>
      </c>
      <c r="L275" s="267"/>
      <c r="M275" s="268" t="s">
        <v>35</v>
      </c>
      <c r="N275" s="269" t="s">
        <v>52</v>
      </c>
      <c r="O275" s="89"/>
      <c r="P275" s="227">
        <f>O275*H275</f>
        <v>0</v>
      </c>
      <c r="Q275" s="227">
        <v>0.044999999999999998</v>
      </c>
      <c r="R275" s="227">
        <f>Q275*H275</f>
        <v>2.4750000000000001</v>
      </c>
      <c r="S275" s="227">
        <v>0</v>
      </c>
      <c r="T275" s="228">
        <f>S275*H275</f>
        <v>0</v>
      </c>
      <c r="U275" s="42"/>
      <c r="V275" s="42"/>
      <c r="W275" s="42"/>
      <c r="X275" s="42"/>
      <c r="Y275" s="42"/>
      <c r="Z275" s="42"/>
      <c r="AA275" s="42"/>
      <c r="AB275" s="42"/>
      <c r="AC275" s="42"/>
      <c r="AD275" s="42"/>
      <c r="AE275" s="42"/>
      <c r="AR275" s="229" t="s">
        <v>357</v>
      </c>
      <c r="AT275" s="229" t="s">
        <v>303</v>
      </c>
      <c r="AU275" s="229" t="s">
        <v>88</v>
      </c>
      <c r="AY275" s="20" t="s">
        <v>305</v>
      </c>
      <c r="BE275" s="230">
        <f>IF(N275="základní",J275,0)</f>
        <v>0</v>
      </c>
      <c r="BF275" s="230">
        <f>IF(N275="snížená",J275,0)</f>
        <v>0</v>
      </c>
      <c r="BG275" s="230">
        <f>IF(N275="zákl. přenesená",J275,0)</f>
        <v>0</v>
      </c>
      <c r="BH275" s="230">
        <f>IF(N275="sníž. přenesená",J275,0)</f>
        <v>0</v>
      </c>
      <c r="BI275" s="230">
        <f>IF(N275="nulová",J275,0)</f>
        <v>0</v>
      </c>
      <c r="BJ275" s="20" t="s">
        <v>313</v>
      </c>
      <c r="BK275" s="230">
        <f>ROUND(I275*H275,2)</f>
        <v>0</v>
      </c>
      <c r="BL275" s="20" t="s">
        <v>313</v>
      </c>
      <c r="BM275" s="229" t="s">
        <v>662</v>
      </c>
    </row>
    <row r="276" s="2" customFormat="1">
      <c r="A276" s="42"/>
      <c r="B276" s="43"/>
      <c r="C276" s="44"/>
      <c r="D276" s="231" t="s">
        <v>315</v>
      </c>
      <c r="E276" s="44"/>
      <c r="F276" s="232" t="s">
        <v>661</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315</v>
      </c>
      <c r="AU276" s="20" t="s">
        <v>88</v>
      </c>
    </row>
    <row r="277" s="2" customFormat="1" ht="16.5" customHeight="1">
      <c r="A277" s="42"/>
      <c r="B277" s="43"/>
      <c r="C277" s="260" t="s">
        <v>663</v>
      </c>
      <c r="D277" s="260" t="s">
        <v>303</v>
      </c>
      <c r="E277" s="261" t="s">
        <v>664</v>
      </c>
      <c r="F277" s="262" t="s">
        <v>665</v>
      </c>
      <c r="G277" s="263" t="s">
        <v>360</v>
      </c>
      <c r="H277" s="264">
        <v>11</v>
      </c>
      <c r="I277" s="265"/>
      <c r="J277" s="266">
        <f>ROUND(I277*H277,2)</f>
        <v>0</v>
      </c>
      <c r="K277" s="262" t="s">
        <v>389</v>
      </c>
      <c r="L277" s="267"/>
      <c r="M277" s="268" t="s">
        <v>35</v>
      </c>
      <c r="N277" s="269" t="s">
        <v>52</v>
      </c>
      <c r="O277" s="89"/>
      <c r="P277" s="227">
        <f>O277*H277</f>
        <v>0</v>
      </c>
      <c r="Q277" s="227">
        <v>0.0030000000000000001</v>
      </c>
      <c r="R277" s="227">
        <f>Q277*H277</f>
        <v>0.033000000000000002</v>
      </c>
      <c r="S277" s="227">
        <v>0</v>
      </c>
      <c r="T277" s="228">
        <f>S277*H277</f>
        <v>0</v>
      </c>
      <c r="U277" s="42"/>
      <c r="V277" s="42"/>
      <c r="W277" s="42"/>
      <c r="X277" s="42"/>
      <c r="Y277" s="42"/>
      <c r="Z277" s="42"/>
      <c r="AA277" s="42"/>
      <c r="AB277" s="42"/>
      <c r="AC277" s="42"/>
      <c r="AD277" s="42"/>
      <c r="AE277" s="42"/>
      <c r="AR277" s="229" t="s">
        <v>357</v>
      </c>
      <c r="AT277" s="229" t="s">
        <v>303</v>
      </c>
      <c r="AU277" s="229" t="s">
        <v>88</v>
      </c>
      <c r="AY277" s="20" t="s">
        <v>305</v>
      </c>
      <c r="BE277" s="230">
        <f>IF(N277="základní",J277,0)</f>
        <v>0</v>
      </c>
      <c r="BF277" s="230">
        <f>IF(N277="snížená",J277,0)</f>
        <v>0</v>
      </c>
      <c r="BG277" s="230">
        <f>IF(N277="zákl. přenesená",J277,0)</f>
        <v>0</v>
      </c>
      <c r="BH277" s="230">
        <f>IF(N277="sníž. přenesená",J277,0)</f>
        <v>0</v>
      </c>
      <c r="BI277" s="230">
        <f>IF(N277="nulová",J277,0)</f>
        <v>0</v>
      </c>
      <c r="BJ277" s="20" t="s">
        <v>313</v>
      </c>
      <c r="BK277" s="230">
        <f>ROUND(I277*H277,2)</f>
        <v>0</v>
      </c>
      <c r="BL277" s="20" t="s">
        <v>313</v>
      </c>
      <c r="BM277" s="229" t="s">
        <v>666</v>
      </c>
    </row>
    <row r="278" s="2" customFormat="1">
      <c r="A278" s="42"/>
      <c r="B278" s="43"/>
      <c r="C278" s="44"/>
      <c r="D278" s="231" t="s">
        <v>315</v>
      </c>
      <c r="E278" s="44"/>
      <c r="F278" s="232" t="s">
        <v>665</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315</v>
      </c>
      <c r="AU278" s="20" t="s">
        <v>88</v>
      </c>
    </row>
    <row r="279" s="2" customFormat="1">
      <c r="A279" s="42"/>
      <c r="B279" s="43"/>
      <c r="C279" s="44"/>
      <c r="D279" s="231" t="s">
        <v>472</v>
      </c>
      <c r="E279" s="44"/>
      <c r="F279" s="274" t="s">
        <v>667</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472</v>
      </c>
      <c r="AU279" s="20" t="s">
        <v>88</v>
      </c>
    </row>
    <row r="280" s="2" customFormat="1" ht="16.5" customHeight="1">
      <c r="A280" s="42"/>
      <c r="B280" s="43"/>
      <c r="C280" s="260" t="s">
        <v>668</v>
      </c>
      <c r="D280" s="260" t="s">
        <v>303</v>
      </c>
      <c r="E280" s="261" t="s">
        <v>669</v>
      </c>
      <c r="F280" s="262" t="s">
        <v>670</v>
      </c>
      <c r="G280" s="263" t="s">
        <v>360</v>
      </c>
      <c r="H280" s="264">
        <v>21</v>
      </c>
      <c r="I280" s="265"/>
      <c r="J280" s="266">
        <f>ROUND(I280*H280,2)</f>
        <v>0</v>
      </c>
      <c r="K280" s="262" t="s">
        <v>389</v>
      </c>
      <c r="L280" s="267"/>
      <c r="M280" s="268" t="s">
        <v>35</v>
      </c>
      <c r="N280" s="269" t="s">
        <v>52</v>
      </c>
      <c r="O280" s="89"/>
      <c r="P280" s="227">
        <f>O280*H280</f>
        <v>0</v>
      </c>
      <c r="Q280" s="227">
        <v>0.0035000000000000001</v>
      </c>
      <c r="R280" s="227">
        <f>Q280*H280</f>
        <v>0.073499999999999996</v>
      </c>
      <c r="S280" s="227">
        <v>0</v>
      </c>
      <c r="T280" s="228">
        <f>S280*H280</f>
        <v>0</v>
      </c>
      <c r="U280" s="42"/>
      <c r="V280" s="42"/>
      <c r="W280" s="42"/>
      <c r="X280" s="42"/>
      <c r="Y280" s="42"/>
      <c r="Z280" s="42"/>
      <c r="AA280" s="42"/>
      <c r="AB280" s="42"/>
      <c r="AC280" s="42"/>
      <c r="AD280" s="42"/>
      <c r="AE280" s="42"/>
      <c r="AR280" s="229" t="s">
        <v>357</v>
      </c>
      <c r="AT280" s="229" t="s">
        <v>303</v>
      </c>
      <c r="AU280" s="229" t="s">
        <v>88</v>
      </c>
      <c r="AY280" s="20" t="s">
        <v>305</v>
      </c>
      <c r="BE280" s="230">
        <f>IF(N280="základní",J280,0)</f>
        <v>0</v>
      </c>
      <c r="BF280" s="230">
        <f>IF(N280="snížená",J280,0)</f>
        <v>0</v>
      </c>
      <c r="BG280" s="230">
        <f>IF(N280="zákl. přenesená",J280,0)</f>
        <v>0</v>
      </c>
      <c r="BH280" s="230">
        <f>IF(N280="sníž. přenesená",J280,0)</f>
        <v>0</v>
      </c>
      <c r="BI280" s="230">
        <f>IF(N280="nulová",J280,0)</f>
        <v>0</v>
      </c>
      <c r="BJ280" s="20" t="s">
        <v>313</v>
      </c>
      <c r="BK280" s="230">
        <f>ROUND(I280*H280,2)</f>
        <v>0</v>
      </c>
      <c r="BL280" s="20" t="s">
        <v>313</v>
      </c>
      <c r="BM280" s="229" t="s">
        <v>671</v>
      </c>
    </row>
    <row r="281" s="2" customFormat="1">
      <c r="A281" s="42"/>
      <c r="B281" s="43"/>
      <c r="C281" s="44"/>
      <c r="D281" s="231" t="s">
        <v>315</v>
      </c>
      <c r="E281" s="44"/>
      <c r="F281" s="232" t="s">
        <v>670</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315</v>
      </c>
      <c r="AU281" s="20" t="s">
        <v>88</v>
      </c>
    </row>
    <row r="282" s="13" customFormat="1">
      <c r="A282" s="13"/>
      <c r="B282" s="238"/>
      <c r="C282" s="239"/>
      <c r="D282" s="231" t="s">
        <v>342</v>
      </c>
      <c r="E282" s="240" t="s">
        <v>35</v>
      </c>
      <c r="F282" s="241" t="s">
        <v>7</v>
      </c>
      <c r="G282" s="239"/>
      <c r="H282" s="242">
        <v>21</v>
      </c>
      <c r="I282" s="243"/>
      <c r="J282" s="239"/>
      <c r="K282" s="239"/>
      <c r="L282" s="244"/>
      <c r="M282" s="245"/>
      <c r="N282" s="246"/>
      <c r="O282" s="246"/>
      <c r="P282" s="246"/>
      <c r="Q282" s="246"/>
      <c r="R282" s="246"/>
      <c r="S282" s="246"/>
      <c r="T282" s="247"/>
      <c r="U282" s="13"/>
      <c r="V282" s="13"/>
      <c r="W282" s="13"/>
      <c r="X282" s="13"/>
      <c r="Y282" s="13"/>
      <c r="Z282" s="13"/>
      <c r="AA282" s="13"/>
      <c r="AB282" s="13"/>
      <c r="AC282" s="13"/>
      <c r="AD282" s="13"/>
      <c r="AE282" s="13"/>
      <c r="AT282" s="248" t="s">
        <v>342</v>
      </c>
      <c r="AU282" s="248" t="s">
        <v>88</v>
      </c>
      <c r="AV282" s="13" t="s">
        <v>88</v>
      </c>
      <c r="AW282" s="13" t="s">
        <v>41</v>
      </c>
      <c r="AX282" s="13" t="s">
        <v>79</v>
      </c>
      <c r="AY282" s="248" t="s">
        <v>305</v>
      </c>
    </row>
    <row r="283" s="14" customFormat="1">
      <c r="A283" s="14"/>
      <c r="B283" s="249"/>
      <c r="C283" s="250"/>
      <c r="D283" s="231" t="s">
        <v>342</v>
      </c>
      <c r="E283" s="251" t="s">
        <v>35</v>
      </c>
      <c r="F283" s="252" t="s">
        <v>344</v>
      </c>
      <c r="G283" s="250"/>
      <c r="H283" s="253">
        <v>21</v>
      </c>
      <c r="I283" s="254"/>
      <c r="J283" s="250"/>
      <c r="K283" s="250"/>
      <c r="L283" s="255"/>
      <c r="M283" s="256"/>
      <c r="N283" s="257"/>
      <c r="O283" s="257"/>
      <c r="P283" s="257"/>
      <c r="Q283" s="257"/>
      <c r="R283" s="257"/>
      <c r="S283" s="257"/>
      <c r="T283" s="258"/>
      <c r="U283" s="14"/>
      <c r="V283" s="14"/>
      <c r="W283" s="14"/>
      <c r="X283" s="14"/>
      <c r="Y283" s="14"/>
      <c r="Z283" s="14"/>
      <c r="AA283" s="14"/>
      <c r="AB283" s="14"/>
      <c r="AC283" s="14"/>
      <c r="AD283" s="14"/>
      <c r="AE283" s="14"/>
      <c r="AT283" s="259" t="s">
        <v>342</v>
      </c>
      <c r="AU283" s="259" t="s">
        <v>88</v>
      </c>
      <c r="AV283" s="14" t="s">
        <v>313</v>
      </c>
      <c r="AW283" s="14" t="s">
        <v>41</v>
      </c>
      <c r="AX283" s="14" t="s">
        <v>86</v>
      </c>
      <c r="AY283" s="259" t="s">
        <v>305</v>
      </c>
    </row>
    <row r="284" s="2" customFormat="1" ht="33" customHeight="1">
      <c r="A284" s="42"/>
      <c r="B284" s="43"/>
      <c r="C284" s="260" t="s">
        <v>672</v>
      </c>
      <c r="D284" s="260" t="s">
        <v>303</v>
      </c>
      <c r="E284" s="261" t="s">
        <v>673</v>
      </c>
      <c r="F284" s="262" t="s">
        <v>674</v>
      </c>
      <c r="G284" s="263" t="s">
        <v>360</v>
      </c>
      <c r="H284" s="264">
        <v>4</v>
      </c>
      <c r="I284" s="265"/>
      <c r="J284" s="266">
        <f>ROUND(I284*H284,2)</f>
        <v>0</v>
      </c>
      <c r="K284" s="262" t="s">
        <v>389</v>
      </c>
      <c r="L284" s="267"/>
      <c r="M284" s="268" t="s">
        <v>35</v>
      </c>
      <c r="N284" s="269" t="s">
        <v>52</v>
      </c>
      <c r="O284" s="89"/>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357</v>
      </c>
      <c r="AT284" s="229" t="s">
        <v>303</v>
      </c>
      <c r="AU284" s="229" t="s">
        <v>88</v>
      </c>
      <c r="AY284" s="20" t="s">
        <v>305</v>
      </c>
      <c r="BE284" s="230">
        <f>IF(N284="základní",J284,0)</f>
        <v>0</v>
      </c>
      <c r="BF284" s="230">
        <f>IF(N284="snížená",J284,0)</f>
        <v>0</v>
      </c>
      <c r="BG284" s="230">
        <f>IF(N284="zákl. přenesená",J284,0)</f>
        <v>0</v>
      </c>
      <c r="BH284" s="230">
        <f>IF(N284="sníž. přenesená",J284,0)</f>
        <v>0</v>
      </c>
      <c r="BI284" s="230">
        <f>IF(N284="nulová",J284,0)</f>
        <v>0</v>
      </c>
      <c r="BJ284" s="20" t="s">
        <v>313</v>
      </c>
      <c r="BK284" s="230">
        <f>ROUND(I284*H284,2)</f>
        <v>0</v>
      </c>
      <c r="BL284" s="20" t="s">
        <v>313</v>
      </c>
      <c r="BM284" s="229" t="s">
        <v>675</v>
      </c>
    </row>
    <row r="285" s="2" customFormat="1">
      <c r="A285" s="42"/>
      <c r="B285" s="43"/>
      <c r="C285" s="44"/>
      <c r="D285" s="231" t="s">
        <v>315</v>
      </c>
      <c r="E285" s="44"/>
      <c r="F285" s="232" t="s">
        <v>674</v>
      </c>
      <c r="G285" s="44"/>
      <c r="H285" s="44"/>
      <c r="I285" s="233"/>
      <c r="J285" s="44"/>
      <c r="K285" s="44"/>
      <c r="L285" s="48"/>
      <c r="M285" s="234"/>
      <c r="N285" s="235"/>
      <c r="O285" s="89"/>
      <c r="P285" s="89"/>
      <c r="Q285" s="89"/>
      <c r="R285" s="89"/>
      <c r="S285" s="89"/>
      <c r="T285" s="90"/>
      <c r="U285" s="42"/>
      <c r="V285" s="42"/>
      <c r="W285" s="42"/>
      <c r="X285" s="42"/>
      <c r="Y285" s="42"/>
      <c r="Z285" s="42"/>
      <c r="AA285" s="42"/>
      <c r="AB285" s="42"/>
      <c r="AC285" s="42"/>
      <c r="AD285" s="42"/>
      <c r="AE285" s="42"/>
      <c r="AT285" s="20" t="s">
        <v>315</v>
      </c>
      <c r="AU285" s="20" t="s">
        <v>88</v>
      </c>
    </row>
    <row r="286" s="13" customFormat="1">
      <c r="A286" s="13"/>
      <c r="B286" s="238"/>
      <c r="C286" s="239"/>
      <c r="D286" s="231" t="s">
        <v>342</v>
      </c>
      <c r="E286" s="240" t="s">
        <v>35</v>
      </c>
      <c r="F286" s="241" t="s">
        <v>676</v>
      </c>
      <c r="G286" s="239"/>
      <c r="H286" s="242">
        <v>4</v>
      </c>
      <c r="I286" s="243"/>
      <c r="J286" s="239"/>
      <c r="K286" s="239"/>
      <c r="L286" s="244"/>
      <c r="M286" s="245"/>
      <c r="N286" s="246"/>
      <c r="O286" s="246"/>
      <c r="P286" s="246"/>
      <c r="Q286" s="246"/>
      <c r="R286" s="246"/>
      <c r="S286" s="246"/>
      <c r="T286" s="247"/>
      <c r="U286" s="13"/>
      <c r="V286" s="13"/>
      <c r="W286" s="13"/>
      <c r="X286" s="13"/>
      <c r="Y286" s="13"/>
      <c r="Z286" s="13"/>
      <c r="AA286" s="13"/>
      <c r="AB286" s="13"/>
      <c r="AC286" s="13"/>
      <c r="AD286" s="13"/>
      <c r="AE286" s="13"/>
      <c r="AT286" s="248" t="s">
        <v>342</v>
      </c>
      <c r="AU286" s="248" t="s">
        <v>88</v>
      </c>
      <c r="AV286" s="13" t="s">
        <v>88</v>
      </c>
      <c r="AW286" s="13" t="s">
        <v>41</v>
      </c>
      <c r="AX286" s="13" t="s">
        <v>79</v>
      </c>
      <c r="AY286" s="248" t="s">
        <v>305</v>
      </c>
    </row>
    <row r="287" s="14" customFormat="1">
      <c r="A287" s="14"/>
      <c r="B287" s="249"/>
      <c r="C287" s="250"/>
      <c r="D287" s="231" t="s">
        <v>342</v>
      </c>
      <c r="E287" s="251" t="s">
        <v>35</v>
      </c>
      <c r="F287" s="252" t="s">
        <v>344</v>
      </c>
      <c r="G287" s="250"/>
      <c r="H287" s="253">
        <v>4</v>
      </c>
      <c r="I287" s="254"/>
      <c r="J287" s="250"/>
      <c r="K287" s="250"/>
      <c r="L287" s="255"/>
      <c r="M287" s="256"/>
      <c r="N287" s="257"/>
      <c r="O287" s="257"/>
      <c r="P287" s="257"/>
      <c r="Q287" s="257"/>
      <c r="R287" s="257"/>
      <c r="S287" s="257"/>
      <c r="T287" s="258"/>
      <c r="U287" s="14"/>
      <c r="V287" s="14"/>
      <c r="W287" s="14"/>
      <c r="X287" s="14"/>
      <c r="Y287" s="14"/>
      <c r="Z287" s="14"/>
      <c r="AA287" s="14"/>
      <c r="AB287" s="14"/>
      <c r="AC287" s="14"/>
      <c r="AD287" s="14"/>
      <c r="AE287" s="14"/>
      <c r="AT287" s="259" t="s">
        <v>342</v>
      </c>
      <c r="AU287" s="259" t="s">
        <v>88</v>
      </c>
      <c r="AV287" s="14" t="s">
        <v>313</v>
      </c>
      <c r="AW287" s="14" t="s">
        <v>41</v>
      </c>
      <c r="AX287" s="14" t="s">
        <v>86</v>
      </c>
      <c r="AY287" s="259" t="s">
        <v>305</v>
      </c>
    </row>
    <row r="288" s="2" customFormat="1" ht="33" customHeight="1">
      <c r="A288" s="42"/>
      <c r="B288" s="43"/>
      <c r="C288" s="260" t="s">
        <v>629</v>
      </c>
      <c r="D288" s="260" t="s">
        <v>303</v>
      </c>
      <c r="E288" s="261" t="s">
        <v>677</v>
      </c>
      <c r="F288" s="262" t="s">
        <v>678</v>
      </c>
      <c r="G288" s="263" t="s">
        <v>360</v>
      </c>
      <c r="H288" s="264">
        <v>1</v>
      </c>
      <c r="I288" s="265"/>
      <c r="J288" s="266">
        <f>ROUND(I288*H288,2)</f>
        <v>0</v>
      </c>
      <c r="K288" s="262" t="s">
        <v>389</v>
      </c>
      <c r="L288" s="267"/>
      <c r="M288" s="268" t="s">
        <v>35</v>
      </c>
      <c r="N288" s="269" t="s">
        <v>52</v>
      </c>
      <c r="O288" s="89"/>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357</v>
      </c>
      <c r="AT288" s="229" t="s">
        <v>303</v>
      </c>
      <c r="AU288" s="229" t="s">
        <v>88</v>
      </c>
      <c r="AY288" s="20" t="s">
        <v>305</v>
      </c>
      <c r="BE288" s="230">
        <f>IF(N288="základní",J288,0)</f>
        <v>0</v>
      </c>
      <c r="BF288" s="230">
        <f>IF(N288="snížená",J288,0)</f>
        <v>0</v>
      </c>
      <c r="BG288" s="230">
        <f>IF(N288="zákl. přenesená",J288,0)</f>
        <v>0</v>
      </c>
      <c r="BH288" s="230">
        <f>IF(N288="sníž. přenesená",J288,0)</f>
        <v>0</v>
      </c>
      <c r="BI288" s="230">
        <f>IF(N288="nulová",J288,0)</f>
        <v>0</v>
      </c>
      <c r="BJ288" s="20" t="s">
        <v>313</v>
      </c>
      <c r="BK288" s="230">
        <f>ROUND(I288*H288,2)</f>
        <v>0</v>
      </c>
      <c r="BL288" s="20" t="s">
        <v>313</v>
      </c>
      <c r="BM288" s="229" t="s">
        <v>679</v>
      </c>
    </row>
    <row r="289" s="2" customFormat="1">
      <c r="A289" s="42"/>
      <c r="B289" s="43"/>
      <c r="C289" s="44"/>
      <c r="D289" s="231" t="s">
        <v>315</v>
      </c>
      <c r="E289" s="44"/>
      <c r="F289" s="232" t="s">
        <v>678</v>
      </c>
      <c r="G289" s="44"/>
      <c r="H289" s="44"/>
      <c r="I289" s="233"/>
      <c r="J289" s="44"/>
      <c r="K289" s="44"/>
      <c r="L289" s="48"/>
      <c r="M289" s="234"/>
      <c r="N289" s="235"/>
      <c r="O289" s="89"/>
      <c r="P289" s="89"/>
      <c r="Q289" s="89"/>
      <c r="R289" s="89"/>
      <c r="S289" s="89"/>
      <c r="T289" s="90"/>
      <c r="U289" s="42"/>
      <c r="V289" s="42"/>
      <c r="W289" s="42"/>
      <c r="X289" s="42"/>
      <c r="Y289" s="42"/>
      <c r="Z289" s="42"/>
      <c r="AA289" s="42"/>
      <c r="AB289" s="42"/>
      <c r="AC289" s="42"/>
      <c r="AD289" s="42"/>
      <c r="AE289" s="42"/>
      <c r="AT289" s="20" t="s">
        <v>315</v>
      </c>
      <c r="AU289" s="20" t="s">
        <v>88</v>
      </c>
    </row>
    <row r="290" s="2" customFormat="1" ht="16.5" customHeight="1">
      <c r="A290" s="42"/>
      <c r="B290" s="43"/>
      <c r="C290" s="260" t="s">
        <v>680</v>
      </c>
      <c r="D290" s="260" t="s">
        <v>303</v>
      </c>
      <c r="E290" s="261" t="s">
        <v>681</v>
      </c>
      <c r="F290" s="262" t="s">
        <v>682</v>
      </c>
      <c r="G290" s="263" t="s">
        <v>360</v>
      </c>
      <c r="H290" s="264">
        <v>1</v>
      </c>
      <c r="I290" s="265"/>
      <c r="J290" s="266">
        <f>ROUND(I290*H290,2)</f>
        <v>0</v>
      </c>
      <c r="K290" s="262" t="s">
        <v>389</v>
      </c>
      <c r="L290" s="267"/>
      <c r="M290" s="268" t="s">
        <v>35</v>
      </c>
      <c r="N290" s="269" t="s">
        <v>52</v>
      </c>
      <c r="O290" s="89"/>
      <c r="P290" s="227">
        <f>O290*H290</f>
        <v>0</v>
      </c>
      <c r="Q290" s="227">
        <v>0.0032000000000000002</v>
      </c>
      <c r="R290" s="227">
        <f>Q290*H290</f>
        <v>0.0032000000000000002</v>
      </c>
      <c r="S290" s="227">
        <v>0</v>
      </c>
      <c r="T290" s="228">
        <f>S290*H290</f>
        <v>0</v>
      </c>
      <c r="U290" s="42"/>
      <c r="V290" s="42"/>
      <c r="W290" s="42"/>
      <c r="X290" s="42"/>
      <c r="Y290" s="42"/>
      <c r="Z290" s="42"/>
      <c r="AA290" s="42"/>
      <c r="AB290" s="42"/>
      <c r="AC290" s="42"/>
      <c r="AD290" s="42"/>
      <c r="AE290" s="42"/>
      <c r="AR290" s="229" t="s">
        <v>357</v>
      </c>
      <c r="AT290" s="229" t="s">
        <v>303</v>
      </c>
      <c r="AU290" s="229" t="s">
        <v>88</v>
      </c>
      <c r="AY290" s="20" t="s">
        <v>305</v>
      </c>
      <c r="BE290" s="230">
        <f>IF(N290="základní",J290,0)</f>
        <v>0</v>
      </c>
      <c r="BF290" s="230">
        <f>IF(N290="snížená",J290,0)</f>
        <v>0</v>
      </c>
      <c r="BG290" s="230">
        <f>IF(N290="zákl. přenesená",J290,0)</f>
        <v>0</v>
      </c>
      <c r="BH290" s="230">
        <f>IF(N290="sníž. přenesená",J290,0)</f>
        <v>0</v>
      </c>
      <c r="BI290" s="230">
        <f>IF(N290="nulová",J290,0)</f>
        <v>0</v>
      </c>
      <c r="BJ290" s="20" t="s">
        <v>313</v>
      </c>
      <c r="BK290" s="230">
        <f>ROUND(I290*H290,2)</f>
        <v>0</v>
      </c>
      <c r="BL290" s="20" t="s">
        <v>313</v>
      </c>
      <c r="BM290" s="229" t="s">
        <v>683</v>
      </c>
    </row>
    <row r="291" s="2" customFormat="1">
      <c r="A291" s="42"/>
      <c r="B291" s="43"/>
      <c r="C291" s="44"/>
      <c r="D291" s="231" t="s">
        <v>315</v>
      </c>
      <c r="E291" s="44"/>
      <c r="F291" s="232" t="s">
        <v>682</v>
      </c>
      <c r="G291" s="44"/>
      <c r="H291" s="44"/>
      <c r="I291" s="233"/>
      <c r="J291" s="44"/>
      <c r="K291" s="44"/>
      <c r="L291" s="48"/>
      <c r="M291" s="234"/>
      <c r="N291" s="235"/>
      <c r="O291" s="89"/>
      <c r="P291" s="89"/>
      <c r="Q291" s="89"/>
      <c r="R291" s="89"/>
      <c r="S291" s="89"/>
      <c r="T291" s="90"/>
      <c r="U291" s="42"/>
      <c r="V291" s="42"/>
      <c r="W291" s="42"/>
      <c r="X291" s="42"/>
      <c r="Y291" s="42"/>
      <c r="Z291" s="42"/>
      <c r="AA291" s="42"/>
      <c r="AB291" s="42"/>
      <c r="AC291" s="42"/>
      <c r="AD291" s="42"/>
      <c r="AE291" s="42"/>
      <c r="AT291" s="20" t="s">
        <v>315</v>
      </c>
      <c r="AU291" s="20" t="s">
        <v>88</v>
      </c>
    </row>
    <row r="292" s="2" customFormat="1">
      <c r="A292" s="42"/>
      <c r="B292" s="43"/>
      <c r="C292" s="44"/>
      <c r="D292" s="231" t="s">
        <v>472</v>
      </c>
      <c r="E292" s="44"/>
      <c r="F292" s="274" t="s">
        <v>684</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472</v>
      </c>
      <c r="AU292" s="20" t="s">
        <v>88</v>
      </c>
    </row>
    <row r="293" s="15" customFormat="1">
      <c r="A293" s="15"/>
      <c r="B293" s="275"/>
      <c r="C293" s="276"/>
      <c r="D293" s="231" t="s">
        <v>342</v>
      </c>
      <c r="E293" s="277" t="s">
        <v>35</v>
      </c>
      <c r="F293" s="278" t="s">
        <v>685</v>
      </c>
      <c r="G293" s="276"/>
      <c r="H293" s="277" t="s">
        <v>35</v>
      </c>
      <c r="I293" s="279"/>
      <c r="J293" s="276"/>
      <c r="K293" s="276"/>
      <c r="L293" s="280"/>
      <c r="M293" s="281"/>
      <c r="N293" s="282"/>
      <c r="O293" s="282"/>
      <c r="P293" s="282"/>
      <c r="Q293" s="282"/>
      <c r="R293" s="282"/>
      <c r="S293" s="282"/>
      <c r="T293" s="283"/>
      <c r="U293" s="15"/>
      <c r="V293" s="15"/>
      <c r="W293" s="15"/>
      <c r="X293" s="15"/>
      <c r="Y293" s="15"/>
      <c r="Z293" s="15"/>
      <c r="AA293" s="15"/>
      <c r="AB293" s="15"/>
      <c r="AC293" s="15"/>
      <c r="AD293" s="15"/>
      <c r="AE293" s="15"/>
      <c r="AT293" s="284" t="s">
        <v>342</v>
      </c>
      <c r="AU293" s="284" t="s">
        <v>88</v>
      </c>
      <c r="AV293" s="15" t="s">
        <v>86</v>
      </c>
      <c r="AW293" s="15" t="s">
        <v>41</v>
      </c>
      <c r="AX293" s="15" t="s">
        <v>79</v>
      </c>
      <c r="AY293" s="284" t="s">
        <v>305</v>
      </c>
    </row>
    <row r="294" s="13" customFormat="1">
      <c r="A294" s="13"/>
      <c r="B294" s="238"/>
      <c r="C294" s="239"/>
      <c r="D294" s="231" t="s">
        <v>342</v>
      </c>
      <c r="E294" s="240" t="s">
        <v>35</v>
      </c>
      <c r="F294" s="241" t="s">
        <v>86</v>
      </c>
      <c r="G294" s="239"/>
      <c r="H294" s="242">
        <v>1</v>
      </c>
      <c r="I294" s="243"/>
      <c r="J294" s="239"/>
      <c r="K294" s="239"/>
      <c r="L294" s="244"/>
      <c r="M294" s="245"/>
      <c r="N294" s="246"/>
      <c r="O294" s="246"/>
      <c r="P294" s="246"/>
      <c r="Q294" s="246"/>
      <c r="R294" s="246"/>
      <c r="S294" s="246"/>
      <c r="T294" s="247"/>
      <c r="U294" s="13"/>
      <c r="V294" s="13"/>
      <c r="W294" s="13"/>
      <c r="X294" s="13"/>
      <c r="Y294" s="13"/>
      <c r="Z294" s="13"/>
      <c r="AA294" s="13"/>
      <c r="AB294" s="13"/>
      <c r="AC294" s="13"/>
      <c r="AD294" s="13"/>
      <c r="AE294" s="13"/>
      <c r="AT294" s="248" t="s">
        <v>342</v>
      </c>
      <c r="AU294" s="248" t="s">
        <v>88</v>
      </c>
      <c r="AV294" s="13" t="s">
        <v>88</v>
      </c>
      <c r="AW294" s="13" t="s">
        <v>41</v>
      </c>
      <c r="AX294" s="13" t="s">
        <v>79</v>
      </c>
      <c r="AY294" s="248" t="s">
        <v>305</v>
      </c>
    </row>
    <row r="295" s="14" customFormat="1">
      <c r="A295" s="14"/>
      <c r="B295" s="249"/>
      <c r="C295" s="250"/>
      <c r="D295" s="231" t="s">
        <v>342</v>
      </c>
      <c r="E295" s="251" t="s">
        <v>35</v>
      </c>
      <c r="F295" s="252" t="s">
        <v>344</v>
      </c>
      <c r="G295" s="250"/>
      <c r="H295" s="253">
        <v>1</v>
      </c>
      <c r="I295" s="254"/>
      <c r="J295" s="250"/>
      <c r="K295" s="250"/>
      <c r="L295" s="255"/>
      <c r="M295" s="256"/>
      <c r="N295" s="257"/>
      <c r="O295" s="257"/>
      <c r="P295" s="257"/>
      <c r="Q295" s="257"/>
      <c r="R295" s="257"/>
      <c r="S295" s="257"/>
      <c r="T295" s="258"/>
      <c r="U295" s="14"/>
      <c r="V295" s="14"/>
      <c r="W295" s="14"/>
      <c r="X295" s="14"/>
      <c r="Y295" s="14"/>
      <c r="Z295" s="14"/>
      <c r="AA295" s="14"/>
      <c r="AB295" s="14"/>
      <c r="AC295" s="14"/>
      <c r="AD295" s="14"/>
      <c r="AE295" s="14"/>
      <c r="AT295" s="259" t="s">
        <v>342</v>
      </c>
      <c r="AU295" s="259" t="s">
        <v>88</v>
      </c>
      <c r="AV295" s="14" t="s">
        <v>313</v>
      </c>
      <c r="AW295" s="14" t="s">
        <v>41</v>
      </c>
      <c r="AX295" s="14" t="s">
        <v>86</v>
      </c>
      <c r="AY295" s="259" t="s">
        <v>305</v>
      </c>
    </row>
    <row r="296" s="2" customFormat="1" ht="37.8" customHeight="1">
      <c r="A296" s="42"/>
      <c r="B296" s="43"/>
      <c r="C296" s="260" t="s">
        <v>686</v>
      </c>
      <c r="D296" s="260" t="s">
        <v>303</v>
      </c>
      <c r="E296" s="261" t="s">
        <v>687</v>
      </c>
      <c r="F296" s="262" t="s">
        <v>688</v>
      </c>
      <c r="G296" s="263" t="s">
        <v>360</v>
      </c>
      <c r="H296" s="264">
        <v>1</v>
      </c>
      <c r="I296" s="265"/>
      <c r="J296" s="266">
        <f>ROUND(I296*H296,2)</f>
        <v>0</v>
      </c>
      <c r="K296" s="262" t="s">
        <v>389</v>
      </c>
      <c r="L296" s="267"/>
      <c r="M296" s="268" t="s">
        <v>35</v>
      </c>
      <c r="N296" s="269" t="s">
        <v>52</v>
      </c>
      <c r="O296" s="89"/>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357</v>
      </c>
      <c r="AT296" s="229" t="s">
        <v>303</v>
      </c>
      <c r="AU296" s="229" t="s">
        <v>88</v>
      </c>
      <c r="AY296" s="20" t="s">
        <v>305</v>
      </c>
      <c r="BE296" s="230">
        <f>IF(N296="základní",J296,0)</f>
        <v>0</v>
      </c>
      <c r="BF296" s="230">
        <f>IF(N296="snížená",J296,0)</f>
        <v>0</v>
      </c>
      <c r="BG296" s="230">
        <f>IF(N296="zákl. přenesená",J296,0)</f>
        <v>0</v>
      </c>
      <c r="BH296" s="230">
        <f>IF(N296="sníž. přenesená",J296,0)</f>
        <v>0</v>
      </c>
      <c r="BI296" s="230">
        <f>IF(N296="nulová",J296,0)</f>
        <v>0</v>
      </c>
      <c r="BJ296" s="20" t="s">
        <v>313</v>
      </c>
      <c r="BK296" s="230">
        <f>ROUND(I296*H296,2)</f>
        <v>0</v>
      </c>
      <c r="BL296" s="20" t="s">
        <v>313</v>
      </c>
      <c r="BM296" s="229" t="s">
        <v>689</v>
      </c>
    </row>
    <row r="297" s="2" customFormat="1">
      <c r="A297" s="42"/>
      <c r="B297" s="43"/>
      <c r="C297" s="44"/>
      <c r="D297" s="231" t="s">
        <v>315</v>
      </c>
      <c r="E297" s="44"/>
      <c r="F297" s="232" t="s">
        <v>688</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315</v>
      </c>
      <c r="AU297" s="20" t="s">
        <v>88</v>
      </c>
    </row>
    <row r="298" s="2" customFormat="1" ht="16.5" customHeight="1">
      <c r="A298" s="42"/>
      <c r="B298" s="43"/>
      <c r="C298" s="260" t="s">
        <v>690</v>
      </c>
      <c r="D298" s="260" t="s">
        <v>303</v>
      </c>
      <c r="E298" s="261" t="s">
        <v>691</v>
      </c>
      <c r="F298" s="262" t="s">
        <v>692</v>
      </c>
      <c r="G298" s="263" t="s">
        <v>360</v>
      </c>
      <c r="H298" s="264">
        <v>4</v>
      </c>
      <c r="I298" s="265"/>
      <c r="J298" s="266">
        <f>ROUND(I298*H298,2)</f>
        <v>0</v>
      </c>
      <c r="K298" s="262" t="s">
        <v>389</v>
      </c>
      <c r="L298" s="267"/>
      <c r="M298" s="268" t="s">
        <v>35</v>
      </c>
      <c r="N298" s="269" t="s">
        <v>52</v>
      </c>
      <c r="O298" s="89"/>
      <c r="P298" s="227">
        <f>O298*H298</f>
        <v>0</v>
      </c>
      <c r="Q298" s="227">
        <v>0.0080000000000000002</v>
      </c>
      <c r="R298" s="227">
        <f>Q298*H298</f>
        <v>0.032000000000000001</v>
      </c>
      <c r="S298" s="227">
        <v>0</v>
      </c>
      <c r="T298" s="228">
        <f>S298*H298</f>
        <v>0</v>
      </c>
      <c r="U298" s="42"/>
      <c r="V298" s="42"/>
      <c r="W298" s="42"/>
      <c r="X298" s="42"/>
      <c r="Y298" s="42"/>
      <c r="Z298" s="42"/>
      <c r="AA298" s="42"/>
      <c r="AB298" s="42"/>
      <c r="AC298" s="42"/>
      <c r="AD298" s="42"/>
      <c r="AE298" s="42"/>
      <c r="AR298" s="229" t="s">
        <v>357</v>
      </c>
      <c r="AT298" s="229" t="s">
        <v>303</v>
      </c>
      <c r="AU298" s="229" t="s">
        <v>88</v>
      </c>
      <c r="AY298" s="20" t="s">
        <v>305</v>
      </c>
      <c r="BE298" s="230">
        <f>IF(N298="základní",J298,0)</f>
        <v>0</v>
      </c>
      <c r="BF298" s="230">
        <f>IF(N298="snížená",J298,0)</f>
        <v>0</v>
      </c>
      <c r="BG298" s="230">
        <f>IF(N298="zákl. přenesená",J298,0)</f>
        <v>0</v>
      </c>
      <c r="BH298" s="230">
        <f>IF(N298="sníž. přenesená",J298,0)</f>
        <v>0</v>
      </c>
      <c r="BI298" s="230">
        <f>IF(N298="nulová",J298,0)</f>
        <v>0</v>
      </c>
      <c r="BJ298" s="20" t="s">
        <v>313</v>
      </c>
      <c r="BK298" s="230">
        <f>ROUND(I298*H298,2)</f>
        <v>0</v>
      </c>
      <c r="BL298" s="20" t="s">
        <v>313</v>
      </c>
      <c r="BM298" s="229" t="s">
        <v>693</v>
      </c>
    </row>
    <row r="299" s="2" customFormat="1">
      <c r="A299" s="42"/>
      <c r="B299" s="43"/>
      <c r="C299" s="44"/>
      <c r="D299" s="231" t="s">
        <v>315</v>
      </c>
      <c r="E299" s="44"/>
      <c r="F299" s="232" t="s">
        <v>692</v>
      </c>
      <c r="G299" s="44"/>
      <c r="H299" s="44"/>
      <c r="I299" s="233"/>
      <c r="J299" s="44"/>
      <c r="K299" s="44"/>
      <c r="L299" s="48"/>
      <c r="M299" s="234"/>
      <c r="N299" s="235"/>
      <c r="O299" s="89"/>
      <c r="P299" s="89"/>
      <c r="Q299" s="89"/>
      <c r="R299" s="89"/>
      <c r="S299" s="89"/>
      <c r="T299" s="90"/>
      <c r="U299" s="42"/>
      <c r="V299" s="42"/>
      <c r="W299" s="42"/>
      <c r="X299" s="42"/>
      <c r="Y299" s="42"/>
      <c r="Z299" s="42"/>
      <c r="AA299" s="42"/>
      <c r="AB299" s="42"/>
      <c r="AC299" s="42"/>
      <c r="AD299" s="42"/>
      <c r="AE299" s="42"/>
      <c r="AT299" s="20" t="s">
        <v>315</v>
      </c>
      <c r="AU299" s="20" t="s">
        <v>88</v>
      </c>
    </row>
    <row r="300" s="2" customFormat="1">
      <c r="A300" s="42"/>
      <c r="B300" s="43"/>
      <c r="C300" s="44"/>
      <c r="D300" s="231" t="s">
        <v>472</v>
      </c>
      <c r="E300" s="44"/>
      <c r="F300" s="274" t="s">
        <v>694</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472</v>
      </c>
      <c r="AU300" s="20" t="s">
        <v>88</v>
      </c>
    </row>
    <row r="301" s="2" customFormat="1" ht="16.5" customHeight="1">
      <c r="A301" s="42"/>
      <c r="B301" s="43"/>
      <c r="C301" s="260" t="s">
        <v>695</v>
      </c>
      <c r="D301" s="260" t="s">
        <v>303</v>
      </c>
      <c r="E301" s="261" t="s">
        <v>696</v>
      </c>
      <c r="F301" s="262" t="s">
        <v>697</v>
      </c>
      <c r="G301" s="263" t="s">
        <v>360</v>
      </c>
      <c r="H301" s="264">
        <v>4</v>
      </c>
      <c r="I301" s="265"/>
      <c r="J301" s="266">
        <f>ROUND(I301*H301,2)</f>
        <v>0</v>
      </c>
      <c r="K301" s="262" t="s">
        <v>389</v>
      </c>
      <c r="L301" s="267"/>
      <c r="M301" s="268" t="s">
        <v>35</v>
      </c>
      <c r="N301" s="269" t="s">
        <v>52</v>
      </c>
      <c r="O301" s="89"/>
      <c r="P301" s="227">
        <f>O301*H301</f>
        <v>0</v>
      </c>
      <c r="Q301" s="227">
        <v>0.0030000000000000001</v>
      </c>
      <c r="R301" s="227">
        <f>Q301*H301</f>
        <v>0.012</v>
      </c>
      <c r="S301" s="227">
        <v>0</v>
      </c>
      <c r="T301" s="228">
        <f>S301*H301</f>
        <v>0</v>
      </c>
      <c r="U301" s="42"/>
      <c r="V301" s="42"/>
      <c r="W301" s="42"/>
      <c r="X301" s="42"/>
      <c r="Y301" s="42"/>
      <c r="Z301" s="42"/>
      <c r="AA301" s="42"/>
      <c r="AB301" s="42"/>
      <c r="AC301" s="42"/>
      <c r="AD301" s="42"/>
      <c r="AE301" s="42"/>
      <c r="AR301" s="229" t="s">
        <v>357</v>
      </c>
      <c r="AT301" s="229" t="s">
        <v>303</v>
      </c>
      <c r="AU301" s="229" t="s">
        <v>88</v>
      </c>
      <c r="AY301" s="20" t="s">
        <v>305</v>
      </c>
      <c r="BE301" s="230">
        <f>IF(N301="základní",J301,0)</f>
        <v>0</v>
      </c>
      <c r="BF301" s="230">
        <f>IF(N301="snížená",J301,0)</f>
        <v>0</v>
      </c>
      <c r="BG301" s="230">
        <f>IF(N301="zákl. přenesená",J301,0)</f>
        <v>0</v>
      </c>
      <c r="BH301" s="230">
        <f>IF(N301="sníž. přenesená",J301,0)</f>
        <v>0</v>
      </c>
      <c r="BI301" s="230">
        <f>IF(N301="nulová",J301,0)</f>
        <v>0</v>
      </c>
      <c r="BJ301" s="20" t="s">
        <v>313</v>
      </c>
      <c r="BK301" s="230">
        <f>ROUND(I301*H301,2)</f>
        <v>0</v>
      </c>
      <c r="BL301" s="20" t="s">
        <v>313</v>
      </c>
      <c r="BM301" s="229" t="s">
        <v>698</v>
      </c>
    </row>
    <row r="302" s="2" customFormat="1">
      <c r="A302" s="42"/>
      <c r="B302" s="43"/>
      <c r="C302" s="44"/>
      <c r="D302" s="231" t="s">
        <v>315</v>
      </c>
      <c r="E302" s="44"/>
      <c r="F302" s="232" t="s">
        <v>697</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315</v>
      </c>
      <c r="AU302" s="20" t="s">
        <v>88</v>
      </c>
    </row>
    <row r="303" s="2" customFormat="1" ht="16.5" customHeight="1">
      <c r="A303" s="42"/>
      <c r="B303" s="43"/>
      <c r="C303" s="260" t="s">
        <v>699</v>
      </c>
      <c r="D303" s="260" t="s">
        <v>303</v>
      </c>
      <c r="E303" s="261" t="s">
        <v>700</v>
      </c>
      <c r="F303" s="262" t="s">
        <v>701</v>
      </c>
      <c r="G303" s="263" t="s">
        <v>360</v>
      </c>
      <c r="H303" s="264">
        <v>86</v>
      </c>
      <c r="I303" s="265"/>
      <c r="J303" s="266">
        <f>ROUND(I303*H303,2)</f>
        <v>0</v>
      </c>
      <c r="K303" s="262" t="s">
        <v>389</v>
      </c>
      <c r="L303" s="267"/>
      <c r="M303" s="268" t="s">
        <v>35</v>
      </c>
      <c r="N303" s="269" t="s">
        <v>52</v>
      </c>
      <c r="O303" s="89"/>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357</v>
      </c>
      <c r="AT303" s="229" t="s">
        <v>303</v>
      </c>
      <c r="AU303" s="229" t="s">
        <v>88</v>
      </c>
      <c r="AY303" s="20" t="s">
        <v>305</v>
      </c>
      <c r="BE303" s="230">
        <f>IF(N303="základní",J303,0)</f>
        <v>0</v>
      </c>
      <c r="BF303" s="230">
        <f>IF(N303="snížená",J303,0)</f>
        <v>0</v>
      </c>
      <c r="BG303" s="230">
        <f>IF(N303="zákl. přenesená",J303,0)</f>
        <v>0</v>
      </c>
      <c r="BH303" s="230">
        <f>IF(N303="sníž. přenesená",J303,0)</f>
        <v>0</v>
      </c>
      <c r="BI303" s="230">
        <f>IF(N303="nulová",J303,0)</f>
        <v>0</v>
      </c>
      <c r="BJ303" s="20" t="s">
        <v>313</v>
      </c>
      <c r="BK303" s="230">
        <f>ROUND(I303*H303,2)</f>
        <v>0</v>
      </c>
      <c r="BL303" s="20" t="s">
        <v>313</v>
      </c>
      <c r="BM303" s="229" t="s">
        <v>702</v>
      </c>
    </row>
    <row r="304" s="2" customFormat="1">
      <c r="A304" s="42"/>
      <c r="B304" s="43"/>
      <c r="C304" s="44"/>
      <c r="D304" s="231" t="s">
        <v>315</v>
      </c>
      <c r="E304" s="44"/>
      <c r="F304" s="232" t="s">
        <v>701</v>
      </c>
      <c r="G304" s="44"/>
      <c r="H304" s="44"/>
      <c r="I304" s="233"/>
      <c r="J304" s="44"/>
      <c r="K304" s="44"/>
      <c r="L304" s="48"/>
      <c r="M304" s="234"/>
      <c r="N304" s="235"/>
      <c r="O304" s="89"/>
      <c r="P304" s="89"/>
      <c r="Q304" s="89"/>
      <c r="R304" s="89"/>
      <c r="S304" s="89"/>
      <c r="T304" s="90"/>
      <c r="U304" s="42"/>
      <c r="V304" s="42"/>
      <c r="W304" s="42"/>
      <c r="X304" s="42"/>
      <c r="Y304" s="42"/>
      <c r="Z304" s="42"/>
      <c r="AA304" s="42"/>
      <c r="AB304" s="42"/>
      <c r="AC304" s="42"/>
      <c r="AD304" s="42"/>
      <c r="AE304" s="42"/>
      <c r="AT304" s="20" t="s">
        <v>315</v>
      </c>
      <c r="AU304" s="20" t="s">
        <v>88</v>
      </c>
    </row>
    <row r="305" s="13" customFormat="1">
      <c r="A305" s="13"/>
      <c r="B305" s="238"/>
      <c r="C305" s="239"/>
      <c r="D305" s="231" t="s">
        <v>342</v>
      </c>
      <c r="E305" s="240" t="s">
        <v>35</v>
      </c>
      <c r="F305" s="241" t="s">
        <v>703</v>
      </c>
      <c r="G305" s="239"/>
      <c r="H305" s="242">
        <v>86</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88</v>
      </c>
      <c r="AV305" s="13" t="s">
        <v>88</v>
      </c>
      <c r="AW305" s="13" t="s">
        <v>41</v>
      </c>
      <c r="AX305" s="13" t="s">
        <v>79</v>
      </c>
      <c r="AY305" s="248" t="s">
        <v>305</v>
      </c>
    </row>
    <row r="306" s="14" customFormat="1">
      <c r="A306" s="14"/>
      <c r="B306" s="249"/>
      <c r="C306" s="250"/>
      <c r="D306" s="231" t="s">
        <v>342</v>
      </c>
      <c r="E306" s="251" t="s">
        <v>35</v>
      </c>
      <c r="F306" s="252" t="s">
        <v>344</v>
      </c>
      <c r="G306" s="250"/>
      <c r="H306" s="253">
        <v>86</v>
      </c>
      <c r="I306" s="254"/>
      <c r="J306" s="250"/>
      <c r="K306" s="250"/>
      <c r="L306" s="255"/>
      <c r="M306" s="256"/>
      <c r="N306" s="257"/>
      <c r="O306" s="257"/>
      <c r="P306" s="257"/>
      <c r="Q306" s="257"/>
      <c r="R306" s="257"/>
      <c r="S306" s="257"/>
      <c r="T306" s="258"/>
      <c r="U306" s="14"/>
      <c r="V306" s="14"/>
      <c r="W306" s="14"/>
      <c r="X306" s="14"/>
      <c r="Y306" s="14"/>
      <c r="Z306" s="14"/>
      <c r="AA306" s="14"/>
      <c r="AB306" s="14"/>
      <c r="AC306" s="14"/>
      <c r="AD306" s="14"/>
      <c r="AE306" s="14"/>
      <c r="AT306" s="259" t="s">
        <v>342</v>
      </c>
      <c r="AU306" s="259" t="s">
        <v>88</v>
      </c>
      <c r="AV306" s="14" t="s">
        <v>313</v>
      </c>
      <c r="AW306" s="14" t="s">
        <v>41</v>
      </c>
      <c r="AX306" s="14" t="s">
        <v>86</v>
      </c>
      <c r="AY306" s="259" t="s">
        <v>305</v>
      </c>
    </row>
    <row r="307" s="2" customFormat="1" ht="16.5" customHeight="1">
      <c r="A307" s="42"/>
      <c r="B307" s="43"/>
      <c r="C307" s="260" t="s">
        <v>704</v>
      </c>
      <c r="D307" s="260" t="s">
        <v>303</v>
      </c>
      <c r="E307" s="261" t="s">
        <v>705</v>
      </c>
      <c r="F307" s="262" t="s">
        <v>706</v>
      </c>
      <c r="G307" s="263" t="s">
        <v>360</v>
      </c>
      <c r="H307" s="264">
        <v>71</v>
      </c>
      <c r="I307" s="265"/>
      <c r="J307" s="266">
        <f>ROUND(I307*H307,2)</f>
        <v>0</v>
      </c>
      <c r="K307" s="262" t="s">
        <v>389</v>
      </c>
      <c r="L307" s="267"/>
      <c r="M307" s="268" t="s">
        <v>35</v>
      </c>
      <c r="N307" s="269" t="s">
        <v>52</v>
      </c>
      <c r="O307" s="89"/>
      <c r="P307" s="227">
        <f>O307*H307</f>
        <v>0</v>
      </c>
      <c r="Q307" s="227">
        <v>0.0032000000000000002</v>
      </c>
      <c r="R307" s="227">
        <f>Q307*H307</f>
        <v>0.22720000000000001</v>
      </c>
      <c r="S307" s="227">
        <v>0</v>
      </c>
      <c r="T307" s="228">
        <f>S307*H307</f>
        <v>0</v>
      </c>
      <c r="U307" s="42"/>
      <c r="V307" s="42"/>
      <c r="W307" s="42"/>
      <c r="X307" s="42"/>
      <c r="Y307" s="42"/>
      <c r="Z307" s="42"/>
      <c r="AA307" s="42"/>
      <c r="AB307" s="42"/>
      <c r="AC307" s="42"/>
      <c r="AD307" s="42"/>
      <c r="AE307" s="42"/>
      <c r="AR307" s="229" t="s">
        <v>357</v>
      </c>
      <c r="AT307" s="229" t="s">
        <v>303</v>
      </c>
      <c r="AU307" s="229" t="s">
        <v>88</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313</v>
      </c>
      <c r="BM307" s="229" t="s">
        <v>707</v>
      </c>
    </row>
    <row r="308" s="2" customFormat="1">
      <c r="A308" s="42"/>
      <c r="B308" s="43"/>
      <c r="C308" s="44"/>
      <c r="D308" s="231" t="s">
        <v>315</v>
      </c>
      <c r="E308" s="44"/>
      <c r="F308" s="232" t="s">
        <v>706</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88</v>
      </c>
    </row>
    <row r="309" s="13" customFormat="1">
      <c r="A309" s="13"/>
      <c r="B309" s="238"/>
      <c r="C309" s="239"/>
      <c r="D309" s="231" t="s">
        <v>342</v>
      </c>
      <c r="E309" s="240" t="s">
        <v>35</v>
      </c>
      <c r="F309" s="241" t="s">
        <v>708</v>
      </c>
      <c r="G309" s="239"/>
      <c r="H309" s="242">
        <v>71</v>
      </c>
      <c r="I309" s="243"/>
      <c r="J309" s="239"/>
      <c r="K309" s="239"/>
      <c r="L309" s="244"/>
      <c r="M309" s="245"/>
      <c r="N309" s="246"/>
      <c r="O309" s="246"/>
      <c r="P309" s="246"/>
      <c r="Q309" s="246"/>
      <c r="R309" s="246"/>
      <c r="S309" s="246"/>
      <c r="T309" s="247"/>
      <c r="U309" s="13"/>
      <c r="V309" s="13"/>
      <c r="W309" s="13"/>
      <c r="X309" s="13"/>
      <c r="Y309" s="13"/>
      <c r="Z309" s="13"/>
      <c r="AA309" s="13"/>
      <c r="AB309" s="13"/>
      <c r="AC309" s="13"/>
      <c r="AD309" s="13"/>
      <c r="AE309" s="13"/>
      <c r="AT309" s="248" t="s">
        <v>342</v>
      </c>
      <c r="AU309" s="248" t="s">
        <v>88</v>
      </c>
      <c r="AV309" s="13" t="s">
        <v>88</v>
      </c>
      <c r="AW309" s="13" t="s">
        <v>41</v>
      </c>
      <c r="AX309" s="13" t="s">
        <v>79</v>
      </c>
      <c r="AY309" s="248" t="s">
        <v>305</v>
      </c>
    </row>
    <row r="310" s="14" customFormat="1">
      <c r="A310" s="14"/>
      <c r="B310" s="249"/>
      <c r="C310" s="250"/>
      <c r="D310" s="231" t="s">
        <v>342</v>
      </c>
      <c r="E310" s="251" t="s">
        <v>35</v>
      </c>
      <c r="F310" s="252" t="s">
        <v>344</v>
      </c>
      <c r="G310" s="250"/>
      <c r="H310" s="253">
        <v>71</v>
      </c>
      <c r="I310" s="254"/>
      <c r="J310" s="250"/>
      <c r="K310" s="250"/>
      <c r="L310" s="255"/>
      <c r="M310" s="256"/>
      <c r="N310" s="257"/>
      <c r="O310" s="257"/>
      <c r="P310" s="257"/>
      <c r="Q310" s="257"/>
      <c r="R310" s="257"/>
      <c r="S310" s="257"/>
      <c r="T310" s="258"/>
      <c r="U310" s="14"/>
      <c r="V310" s="14"/>
      <c r="W310" s="14"/>
      <c r="X310" s="14"/>
      <c r="Y310" s="14"/>
      <c r="Z310" s="14"/>
      <c r="AA310" s="14"/>
      <c r="AB310" s="14"/>
      <c r="AC310" s="14"/>
      <c r="AD310" s="14"/>
      <c r="AE310" s="14"/>
      <c r="AT310" s="259" t="s">
        <v>342</v>
      </c>
      <c r="AU310" s="259" t="s">
        <v>88</v>
      </c>
      <c r="AV310" s="14" t="s">
        <v>313</v>
      </c>
      <c r="AW310" s="14" t="s">
        <v>41</v>
      </c>
      <c r="AX310" s="14" t="s">
        <v>86</v>
      </c>
      <c r="AY310" s="259" t="s">
        <v>305</v>
      </c>
    </row>
    <row r="311" s="2" customFormat="1" ht="21.75" customHeight="1">
      <c r="A311" s="42"/>
      <c r="B311" s="43"/>
      <c r="C311" s="260" t="s">
        <v>709</v>
      </c>
      <c r="D311" s="260" t="s">
        <v>303</v>
      </c>
      <c r="E311" s="261" t="s">
        <v>710</v>
      </c>
      <c r="F311" s="262" t="s">
        <v>711</v>
      </c>
      <c r="G311" s="263" t="s">
        <v>360</v>
      </c>
      <c r="H311" s="264">
        <v>71</v>
      </c>
      <c r="I311" s="265"/>
      <c r="J311" s="266">
        <f>ROUND(I311*H311,2)</f>
        <v>0</v>
      </c>
      <c r="K311" s="262" t="s">
        <v>389</v>
      </c>
      <c r="L311" s="267"/>
      <c r="M311" s="268" t="s">
        <v>35</v>
      </c>
      <c r="N311" s="269" t="s">
        <v>52</v>
      </c>
      <c r="O311" s="89"/>
      <c r="P311" s="227">
        <f>O311*H311</f>
        <v>0</v>
      </c>
      <c r="Q311" s="227">
        <v>0.00014999999999999999</v>
      </c>
      <c r="R311" s="227">
        <f>Q311*H311</f>
        <v>0.01065</v>
      </c>
      <c r="S311" s="227">
        <v>0</v>
      </c>
      <c r="T311" s="228">
        <f>S311*H311</f>
        <v>0</v>
      </c>
      <c r="U311" s="42"/>
      <c r="V311" s="42"/>
      <c r="W311" s="42"/>
      <c r="X311" s="42"/>
      <c r="Y311" s="42"/>
      <c r="Z311" s="42"/>
      <c r="AA311" s="42"/>
      <c r="AB311" s="42"/>
      <c r="AC311" s="42"/>
      <c r="AD311" s="42"/>
      <c r="AE311" s="42"/>
      <c r="AR311" s="229" t="s">
        <v>357</v>
      </c>
      <c r="AT311" s="229" t="s">
        <v>303</v>
      </c>
      <c r="AU311" s="229" t="s">
        <v>88</v>
      </c>
      <c r="AY311" s="20" t="s">
        <v>305</v>
      </c>
      <c r="BE311" s="230">
        <f>IF(N311="základní",J311,0)</f>
        <v>0</v>
      </c>
      <c r="BF311" s="230">
        <f>IF(N311="snížená",J311,0)</f>
        <v>0</v>
      </c>
      <c r="BG311" s="230">
        <f>IF(N311="zákl. přenesená",J311,0)</f>
        <v>0</v>
      </c>
      <c r="BH311" s="230">
        <f>IF(N311="sníž. přenesená",J311,0)</f>
        <v>0</v>
      </c>
      <c r="BI311" s="230">
        <f>IF(N311="nulová",J311,0)</f>
        <v>0</v>
      </c>
      <c r="BJ311" s="20" t="s">
        <v>313</v>
      </c>
      <c r="BK311" s="230">
        <f>ROUND(I311*H311,2)</f>
        <v>0</v>
      </c>
      <c r="BL311" s="20" t="s">
        <v>313</v>
      </c>
      <c r="BM311" s="229" t="s">
        <v>712</v>
      </c>
    </row>
    <row r="312" s="2" customFormat="1">
      <c r="A312" s="42"/>
      <c r="B312" s="43"/>
      <c r="C312" s="44"/>
      <c r="D312" s="231" t="s">
        <v>315</v>
      </c>
      <c r="E312" s="44"/>
      <c r="F312" s="232" t="s">
        <v>711</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315</v>
      </c>
      <c r="AU312" s="20" t="s">
        <v>88</v>
      </c>
    </row>
    <row r="313" s="2" customFormat="1" ht="16.5" customHeight="1">
      <c r="A313" s="42"/>
      <c r="B313" s="43"/>
      <c r="C313" s="260" t="s">
        <v>713</v>
      </c>
      <c r="D313" s="260" t="s">
        <v>303</v>
      </c>
      <c r="E313" s="261" t="s">
        <v>714</v>
      </c>
      <c r="F313" s="262" t="s">
        <v>715</v>
      </c>
      <c r="G313" s="263" t="s">
        <v>360</v>
      </c>
      <c r="H313" s="264">
        <v>71</v>
      </c>
      <c r="I313" s="265"/>
      <c r="J313" s="266">
        <f>ROUND(I313*H313,2)</f>
        <v>0</v>
      </c>
      <c r="K313" s="262" t="s">
        <v>389</v>
      </c>
      <c r="L313" s="267"/>
      <c r="M313" s="268" t="s">
        <v>35</v>
      </c>
      <c r="N313" s="269" t="s">
        <v>52</v>
      </c>
      <c r="O313" s="89"/>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357</v>
      </c>
      <c r="AT313" s="229" t="s">
        <v>303</v>
      </c>
      <c r="AU313" s="229" t="s">
        <v>88</v>
      </c>
      <c r="AY313" s="20" t="s">
        <v>305</v>
      </c>
      <c r="BE313" s="230">
        <f>IF(N313="základní",J313,0)</f>
        <v>0</v>
      </c>
      <c r="BF313" s="230">
        <f>IF(N313="snížená",J313,0)</f>
        <v>0</v>
      </c>
      <c r="BG313" s="230">
        <f>IF(N313="zákl. přenesená",J313,0)</f>
        <v>0</v>
      </c>
      <c r="BH313" s="230">
        <f>IF(N313="sníž. přenesená",J313,0)</f>
        <v>0</v>
      </c>
      <c r="BI313" s="230">
        <f>IF(N313="nulová",J313,0)</f>
        <v>0</v>
      </c>
      <c r="BJ313" s="20" t="s">
        <v>313</v>
      </c>
      <c r="BK313" s="230">
        <f>ROUND(I313*H313,2)</f>
        <v>0</v>
      </c>
      <c r="BL313" s="20" t="s">
        <v>313</v>
      </c>
      <c r="BM313" s="229" t="s">
        <v>716</v>
      </c>
    </row>
    <row r="314" s="2" customFormat="1">
      <c r="A314" s="42"/>
      <c r="B314" s="43"/>
      <c r="C314" s="44"/>
      <c r="D314" s="231" t="s">
        <v>315</v>
      </c>
      <c r="E314" s="44"/>
      <c r="F314" s="232" t="s">
        <v>715</v>
      </c>
      <c r="G314" s="44"/>
      <c r="H314" s="44"/>
      <c r="I314" s="233"/>
      <c r="J314" s="44"/>
      <c r="K314" s="44"/>
      <c r="L314" s="48"/>
      <c r="M314" s="234"/>
      <c r="N314" s="235"/>
      <c r="O314" s="89"/>
      <c r="P314" s="89"/>
      <c r="Q314" s="89"/>
      <c r="R314" s="89"/>
      <c r="S314" s="89"/>
      <c r="T314" s="90"/>
      <c r="U314" s="42"/>
      <c r="V314" s="42"/>
      <c r="W314" s="42"/>
      <c r="X314" s="42"/>
      <c r="Y314" s="42"/>
      <c r="Z314" s="42"/>
      <c r="AA314" s="42"/>
      <c r="AB314" s="42"/>
      <c r="AC314" s="42"/>
      <c r="AD314" s="42"/>
      <c r="AE314" s="42"/>
      <c r="AT314" s="20" t="s">
        <v>315</v>
      </c>
      <c r="AU314" s="20" t="s">
        <v>88</v>
      </c>
    </row>
    <row r="315" s="2" customFormat="1" ht="24.15" customHeight="1">
      <c r="A315" s="42"/>
      <c r="B315" s="43"/>
      <c r="C315" s="260" t="s">
        <v>717</v>
      </c>
      <c r="D315" s="260" t="s">
        <v>303</v>
      </c>
      <c r="E315" s="261" t="s">
        <v>718</v>
      </c>
      <c r="F315" s="262" t="s">
        <v>719</v>
      </c>
      <c r="G315" s="263" t="s">
        <v>360</v>
      </c>
      <c r="H315" s="264">
        <v>10</v>
      </c>
      <c r="I315" s="265"/>
      <c r="J315" s="266">
        <f>ROUND(I315*H315,2)</f>
        <v>0</v>
      </c>
      <c r="K315" s="262" t="s">
        <v>720</v>
      </c>
      <c r="L315" s="267"/>
      <c r="M315" s="268" t="s">
        <v>35</v>
      </c>
      <c r="N315" s="269" t="s">
        <v>52</v>
      </c>
      <c r="O315" s="89"/>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357</v>
      </c>
      <c r="AT315" s="229" t="s">
        <v>303</v>
      </c>
      <c r="AU315" s="229" t="s">
        <v>88</v>
      </c>
      <c r="AY315" s="20" t="s">
        <v>305</v>
      </c>
      <c r="BE315" s="230">
        <f>IF(N315="základní",J315,0)</f>
        <v>0</v>
      </c>
      <c r="BF315" s="230">
        <f>IF(N315="snížená",J315,0)</f>
        <v>0</v>
      </c>
      <c r="BG315" s="230">
        <f>IF(N315="zákl. přenesená",J315,0)</f>
        <v>0</v>
      </c>
      <c r="BH315" s="230">
        <f>IF(N315="sníž. přenesená",J315,0)</f>
        <v>0</v>
      </c>
      <c r="BI315" s="230">
        <f>IF(N315="nulová",J315,0)</f>
        <v>0</v>
      </c>
      <c r="BJ315" s="20" t="s">
        <v>313</v>
      </c>
      <c r="BK315" s="230">
        <f>ROUND(I315*H315,2)</f>
        <v>0</v>
      </c>
      <c r="BL315" s="20" t="s">
        <v>313</v>
      </c>
      <c r="BM315" s="229" t="s">
        <v>721</v>
      </c>
    </row>
    <row r="316" s="2" customFormat="1">
      <c r="A316" s="42"/>
      <c r="B316" s="43"/>
      <c r="C316" s="44"/>
      <c r="D316" s="231" t="s">
        <v>315</v>
      </c>
      <c r="E316" s="44"/>
      <c r="F316" s="232" t="s">
        <v>719</v>
      </c>
      <c r="G316" s="44"/>
      <c r="H316" s="44"/>
      <c r="I316" s="233"/>
      <c r="J316" s="44"/>
      <c r="K316" s="44"/>
      <c r="L316" s="48"/>
      <c r="M316" s="234"/>
      <c r="N316" s="235"/>
      <c r="O316" s="89"/>
      <c r="P316" s="89"/>
      <c r="Q316" s="89"/>
      <c r="R316" s="89"/>
      <c r="S316" s="89"/>
      <c r="T316" s="90"/>
      <c r="U316" s="42"/>
      <c r="V316" s="42"/>
      <c r="W316" s="42"/>
      <c r="X316" s="42"/>
      <c r="Y316" s="42"/>
      <c r="Z316" s="42"/>
      <c r="AA316" s="42"/>
      <c r="AB316" s="42"/>
      <c r="AC316" s="42"/>
      <c r="AD316" s="42"/>
      <c r="AE316" s="42"/>
      <c r="AT316" s="20" t="s">
        <v>315</v>
      </c>
      <c r="AU316" s="20" t="s">
        <v>88</v>
      </c>
    </row>
    <row r="317" s="2" customFormat="1" ht="16.5" customHeight="1">
      <c r="A317" s="42"/>
      <c r="B317" s="43"/>
      <c r="C317" s="218" t="s">
        <v>722</v>
      </c>
      <c r="D317" s="218" t="s">
        <v>308</v>
      </c>
      <c r="E317" s="219" t="s">
        <v>723</v>
      </c>
      <c r="F317" s="220" t="s">
        <v>724</v>
      </c>
      <c r="G317" s="221" t="s">
        <v>725</v>
      </c>
      <c r="H317" s="222">
        <v>1212.1900000000001</v>
      </c>
      <c r="I317" s="223"/>
      <c r="J317" s="224">
        <f>ROUND(I317*H317,2)</f>
        <v>0</v>
      </c>
      <c r="K317" s="220" t="s">
        <v>389</v>
      </c>
      <c r="L317" s="48"/>
      <c r="M317" s="225" t="s">
        <v>35</v>
      </c>
      <c r="N317" s="226" t="s">
        <v>52</v>
      </c>
      <c r="O317" s="89"/>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313</v>
      </c>
      <c r="AT317" s="229" t="s">
        <v>308</v>
      </c>
      <c r="AU317" s="229" t="s">
        <v>88</v>
      </c>
      <c r="AY317" s="20" t="s">
        <v>305</v>
      </c>
      <c r="BE317" s="230">
        <f>IF(N317="základní",J317,0)</f>
        <v>0</v>
      </c>
      <c r="BF317" s="230">
        <f>IF(N317="snížená",J317,0)</f>
        <v>0</v>
      </c>
      <c r="BG317" s="230">
        <f>IF(N317="zákl. přenesená",J317,0)</f>
        <v>0</v>
      </c>
      <c r="BH317" s="230">
        <f>IF(N317="sníž. přenesená",J317,0)</f>
        <v>0</v>
      </c>
      <c r="BI317" s="230">
        <f>IF(N317="nulová",J317,0)</f>
        <v>0</v>
      </c>
      <c r="BJ317" s="20" t="s">
        <v>313</v>
      </c>
      <c r="BK317" s="230">
        <f>ROUND(I317*H317,2)</f>
        <v>0</v>
      </c>
      <c r="BL317" s="20" t="s">
        <v>313</v>
      </c>
      <c r="BM317" s="229" t="s">
        <v>726</v>
      </c>
    </row>
    <row r="318" s="2" customFormat="1">
      <c r="A318" s="42"/>
      <c r="B318" s="43"/>
      <c r="C318" s="44"/>
      <c r="D318" s="231" t="s">
        <v>315</v>
      </c>
      <c r="E318" s="44"/>
      <c r="F318" s="232" t="s">
        <v>727</v>
      </c>
      <c r="G318" s="44"/>
      <c r="H318" s="44"/>
      <c r="I318" s="233"/>
      <c r="J318" s="44"/>
      <c r="K318" s="44"/>
      <c r="L318" s="48"/>
      <c r="M318" s="234"/>
      <c r="N318" s="235"/>
      <c r="O318" s="89"/>
      <c r="P318" s="89"/>
      <c r="Q318" s="89"/>
      <c r="R318" s="89"/>
      <c r="S318" s="89"/>
      <c r="T318" s="90"/>
      <c r="U318" s="42"/>
      <c r="V318" s="42"/>
      <c r="W318" s="42"/>
      <c r="X318" s="42"/>
      <c r="Y318" s="42"/>
      <c r="Z318" s="42"/>
      <c r="AA318" s="42"/>
      <c r="AB318" s="42"/>
      <c r="AC318" s="42"/>
      <c r="AD318" s="42"/>
      <c r="AE318" s="42"/>
      <c r="AT318" s="20" t="s">
        <v>315</v>
      </c>
      <c r="AU318" s="20" t="s">
        <v>88</v>
      </c>
    </row>
    <row r="319" s="2" customFormat="1">
      <c r="A319" s="42"/>
      <c r="B319" s="43"/>
      <c r="C319" s="44"/>
      <c r="D319" s="231" t="s">
        <v>472</v>
      </c>
      <c r="E319" s="44"/>
      <c r="F319" s="274" t="s">
        <v>728</v>
      </c>
      <c r="G319" s="44"/>
      <c r="H319" s="44"/>
      <c r="I319" s="233"/>
      <c r="J319" s="44"/>
      <c r="K319" s="44"/>
      <c r="L319" s="48"/>
      <c r="M319" s="234"/>
      <c r="N319" s="235"/>
      <c r="O319" s="89"/>
      <c r="P319" s="89"/>
      <c r="Q319" s="89"/>
      <c r="R319" s="89"/>
      <c r="S319" s="89"/>
      <c r="T319" s="90"/>
      <c r="U319" s="42"/>
      <c r="V319" s="42"/>
      <c r="W319" s="42"/>
      <c r="X319" s="42"/>
      <c r="Y319" s="42"/>
      <c r="Z319" s="42"/>
      <c r="AA319" s="42"/>
      <c r="AB319" s="42"/>
      <c r="AC319" s="42"/>
      <c r="AD319" s="42"/>
      <c r="AE319" s="42"/>
      <c r="AT319" s="20" t="s">
        <v>472</v>
      </c>
      <c r="AU319" s="20" t="s">
        <v>88</v>
      </c>
    </row>
    <row r="320" s="15" customFormat="1">
      <c r="A320" s="15"/>
      <c r="B320" s="275"/>
      <c r="C320" s="276"/>
      <c r="D320" s="231" t="s">
        <v>342</v>
      </c>
      <c r="E320" s="277" t="s">
        <v>35</v>
      </c>
      <c r="F320" s="278" t="s">
        <v>729</v>
      </c>
      <c r="G320" s="276"/>
      <c r="H320" s="277" t="s">
        <v>35</v>
      </c>
      <c r="I320" s="279"/>
      <c r="J320" s="276"/>
      <c r="K320" s="276"/>
      <c r="L320" s="280"/>
      <c r="M320" s="281"/>
      <c r="N320" s="282"/>
      <c r="O320" s="282"/>
      <c r="P320" s="282"/>
      <c r="Q320" s="282"/>
      <c r="R320" s="282"/>
      <c r="S320" s="282"/>
      <c r="T320" s="283"/>
      <c r="U320" s="15"/>
      <c r="V320" s="15"/>
      <c r="W320" s="15"/>
      <c r="X320" s="15"/>
      <c r="Y320" s="15"/>
      <c r="Z320" s="15"/>
      <c r="AA320" s="15"/>
      <c r="AB320" s="15"/>
      <c r="AC320" s="15"/>
      <c r="AD320" s="15"/>
      <c r="AE320" s="15"/>
      <c r="AT320" s="284" t="s">
        <v>342</v>
      </c>
      <c r="AU320" s="284" t="s">
        <v>88</v>
      </c>
      <c r="AV320" s="15" t="s">
        <v>86</v>
      </c>
      <c r="AW320" s="15" t="s">
        <v>41</v>
      </c>
      <c r="AX320" s="15" t="s">
        <v>79</v>
      </c>
      <c r="AY320" s="284" t="s">
        <v>305</v>
      </c>
    </row>
    <row r="321" s="13" customFormat="1">
      <c r="A321" s="13"/>
      <c r="B321" s="238"/>
      <c r="C321" s="239"/>
      <c r="D321" s="231" t="s">
        <v>342</v>
      </c>
      <c r="E321" s="240" t="s">
        <v>35</v>
      </c>
      <c r="F321" s="241" t="s">
        <v>730</v>
      </c>
      <c r="G321" s="239"/>
      <c r="H321" s="242">
        <v>824</v>
      </c>
      <c r="I321" s="243"/>
      <c r="J321" s="239"/>
      <c r="K321" s="239"/>
      <c r="L321" s="244"/>
      <c r="M321" s="245"/>
      <c r="N321" s="246"/>
      <c r="O321" s="246"/>
      <c r="P321" s="246"/>
      <c r="Q321" s="246"/>
      <c r="R321" s="246"/>
      <c r="S321" s="246"/>
      <c r="T321" s="247"/>
      <c r="U321" s="13"/>
      <c r="V321" s="13"/>
      <c r="W321" s="13"/>
      <c r="X321" s="13"/>
      <c r="Y321" s="13"/>
      <c r="Z321" s="13"/>
      <c r="AA321" s="13"/>
      <c r="AB321" s="13"/>
      <c r="AC321" s="13"/>
      <c r="AD321" s="13"/>
      <c r="AE321" s="13"/>
      <c r="AT321" s="248" t="s">
        <v>342</v>
      </c>
      <c r="AU321" s="248" t="s">
        <v>88</v>
      </c>
      <c r="AV321" s="13" t="s">
        <v>88</v>
      </c>
      <c r="AW321" s="13" t="s">
        <v>41</v>
      </c>
      <c r="AX321" s="13" t="s">
        <v>79</v>
      </c>
      <c r="AY321" s="248" t="s">
        <v>305</v>
      </c>
    </row>
    <row r="322" s="15" customFormat="1">
      <c r="A322" s="15"/>
      <c r="B322" s="275"/>
      <c r="C322" s="276"/>
      <c r="D322" s="231" t="s">
        <v>342</v>
      </c>
      <c r="E322" s="277" t="s">
        <v>35</v>
      </c>
      <c r="F322" s="278" t="s">
        <v>731</v>
      </c>
      <c r="G322" s="276"/>
      <c r="H322" s="277" t="s">
        <v>35</v>
      </c>
      <c r="I322" s="279"/>
      <c r="J322" s="276"/>
      <c r="K322" s="276"/>
      <c r="L322" s="280"/>
      <c r="M322" s="281"/>
      <c r="N322" s="282"/>
      <c r="O322" s="282"/>
      <c r="P322" s="282"/>
      <c r="Q322" s="282"/>
      <c r="R322" s="282"/>
      <c r="S322" s="282"/>
      <c r="T322" s="283"/>
      <c r="U322" s="15"/>
      <c r="V322" s="15"/>
      <c r="W322" s="15"/>
      <c r="X322" s="15"/>
      <c r="Y322" s="15"/>
      <c r="Z322" s="15"/>
      <c r="AA322" s="15"/>
      <c r="AB322" s="15"/>
      <c r="AC322" s="15"/>
      <c r="AD322" s="15"/>
      <c r="AE322" s="15"/>
      <c r="AT322" s="284" t="s">
        <v>342</v>
      </c>
      <c r="AU322" s="284" t="s">
        <v>88</v>
      </c>
      <c r="AV322" s="15" t="s">
        <v>86</v>
      </c>
      <c r="AW322" s="15" t="s">
        <v>41</v>
      </c>
      <c r="AX322" s="15" t="s">
        <v>79</v>
      </c>
      <c r="AY322" s="284" t="s">
        <v>305</v>
      </c>
    </row>
    <row r="323" s="13" customFormat="1">
      <c r="A323" s="13"/>
      <c r="B323" s="238"/>
      <c r="C323" s="239"/>
      <c r="D323" s="231" t="s">
        <v>342</v>
      </c>
      <c r="E323" s="240" t="s">
        <v>35</v>
      </c>
      <c r="F323" s="241" t="s">
        <v>732</v>
      </c>
      <c r="G323" s="239"/>
      <c r="H323" s="242">
        <v>388.19</v>
      </c>
      <c r="I323" s="243"/>
      <c r="J323" s="239"/>
      <c r="K323" s="239"/>
      <c r="L323" s="244"/>
      <c r="M323" s="245"/>
      <c r="N323" s="246"/>
      <c r="O323" s="246"/>
      <c r="P323" s="246"/>
      <c r="Q323" s="246"/>
      <c r="R323" s="246"/>
      <c r="S323" s="246"/>
      <c r="T323" s="247"/>
      <c r="U323" s="13"/>
      <c r="V323" s="13"/>
      <c r="W323" s="13"/>
      <c r="X323" s="13"/>
      <c r="Y323" s="13"/>
      <c r="Z323" s="13"/>
      <c r="AA323" s="13"/>
      <c r="AB323" s="13"/>
      <c r="AC323" s="13"/>
      <c r="AD323" s="13"/>
      <c r="AE323" s="13"/>
      <c r="AT323" s="248" t="s">
        <v>342</v>
      </c>
      <c r="AU323" s="248" t="s">
        <v>88</v>
      </c>
      <c r="AV323" s="13" t="s">
        <v>88</v>
      </c>
      <c r="AW323" s="13" t="s">
        <v>41</v>
      </c>
      <c r="AX323" s="13" t="s">
        <v>79</v>
      </c>
      <c r="AY323" s="248" t="s">
        <v>305</v>
      </c>
    </row>
    <row r="324" s="14" customFormat="1">
      <c r="A324" s="14"/>
      <c r="B324" s="249"/>
      <c r="C324" s="250"/>
      <c r="D324" s="231" t="s">
        <v>342</v>
      </c>
      <c r="E324" s="251" t="s">
        <v>35</v>
      </c>
      <c r="F324" s="252" t="s">
        <v>344</v>
      </c>
      <c r="G324" s="250"/>
      <c r="H324" s="253">
        <v>1212.1900000000001</v>
      </c>
      <c r="I324" s="254"/>
      <c r="J324" s="250"/>
      <c r="K324" s="250"/>
      <c r="L324" s="255"/>
      <c r="M324" s="256"/>
      <c r="N324" s="257"/>
      <c r="O324" s="257"/>
      <c r="P324" s="257"/>
      <c r="Q324" s="257"/>
      <c r="R324" s="257"/>
      <c r="S324" s="257"/>
      <c r="T324" s="258"/>
      <c r="U324" s="14"/>
      <c r="V324" s="14"/>
      <c r="W324" s="14"/>
      <c r="X324" s="14"/>
      <c r="Y324" s="14"/>
      <c r="Z324" s="14"/>
      <c r="AA324" s="14"/>
      <c r="AB324" s="14"/>
      <c r="AC324" s="14"/>
      <c r="AD324" s="14"/>
      <c r="AE324" s="14"/>
      <c r="AT324" s="259" t="s">
        <v>342</v>
      </c>
      <c r="AU324" s="259" t="s">
        <v>88</v>
      </c>
      <c r="AV324" s="14" t="s">
        <v>313</v>
      </c>
      <c r="AW324" s="14" t="s">
        <v>41</v>
      </c>
      <c r="AX324" s="14" t="s">
        <v>86</v>
      </c>
      <c r="AY324" s="259" t="s">
        <v>305</v>
      </c>
    </row>
    <row r="325" s="2" customFormat="1" ht="24.15" customHeight="1">
      <c r="A325" s="42"/>
      <c r="B325" s="43"/>
      <c r="C325" s="218" t="s">
        <v>733</v>
      </c>
      <c r="D325" s="218" t="s">
        <v>308</v>
      </c>
      <c r="E325" s="219" t="s">
        <v>734</v>
      </c>
      <c r="F325" s="220" t="s">
        <v>735</v>
      </c>
      <c r="G325" s="221" t="s">
        <v>725</v>
      </c>
      <c r="H325" s="222">
        <v>2360.8119999999999</v>
      </c>
      <c r="I325" s="223"/>
      <c r="J325" s="224">
        <f>ROUND(I325*H325,2)</f>
        <v>0</v>
      </c>
      <c r="K325" s="220" t="s">
        <v>389</v>
      </c>
      <c r="L325" s="48"/>
      <c r="M325" s="225" t="s">
        <v>35</v>
      </c>
      <c r="N325" s="226" t="s">
        <v>52</v>
      </c>
      <c r="O325" s="89"/>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313</v>
      </c>
      <c r="AT325" s="229" t="s">
        <v>308</v>
      </c>
      <c r="AU325" s="229" t="s">
        <v>88</v>
      </c>
      <c r="AY325" s="20" t="s">
        <v>305</v>
      </c>
      <c r="BE325" s="230">
        <f>IF(N325="základní",J325,0)</f>
        <v>0</v>
      </c>
      <c r="BF325" s="230">
        <f>IF(N325="snížená",J325,0)</f>
        <v>0</v>
      </c>
      <c r="BG325" s="230">
        <f>IF(N325="zákl. přenesená",J325,0)</f>
        <v>0</v>
      </c>
      <c r="BH325" s="230">
        <f>IF(N325="sníž. přenesená",J325,0)</f>
        <v>0</v>
      </c>
      <c r="BI325" s="230">
        <f>IF(N325="nulová",J325,0)</f>
        <v>0</v>
      </c>
      <c r="BJ325" s="20" t="s">
        <v>313</v>
      </c>
      <c r="BK325" s="230">
        <f>ROUND(I325*H325,2)</f>
        <v>0</v>
      </c>
      <c r="BL325" s="20" t="s">
        <v>313</v>
      </c>
      <c r="BM325" s="229" t="s">
        <v>736</v>
      </c>
    </row>
    <row r="326" s="2" customFormat="1">
      <c r="A326" s="42"/>
      <c r="B326" s="43"/>
      <c r="C326" s="44"/>
      <c r="D326" s="231" t="s">
        <v>315</v>
      </c>
      <c r="E326" s="44"/>
      <c r="F326" s="232" t="s">
        <v>737</v>
      </c>
      <c r="G326" s="44"/>
      <c r="H326" s="44"/>
      <c r="I326" s="233"/>
      <c r="J326" s="44"/>
      <c r="K326" s="44"/>
      <c r="L326" s="48"/>
      <c r="M326" s="234"/>
      <c r="N326" s="235"/>
      <c r="O326" s="89"/>
      <c r="P326" s="89"/>
      <c r="Q326" s="89"/>
      <c r="R326" s="89"/>
      <c r="S326" s="89"/>
      <c r="T326" s="90"/>
      <c r="U326" s="42"/>
      <c r="V326" s="42"/>
      <c r="W326" s="42"/>
      <c r="X326" s="42"/>
      <c r="Y326" s="42"/>
      <c r="Z326" s="42"/>
      <c r="AA326" s="42"/>
      <c r="AB326" s="42"/>
      <c r="AC326" s="42"/>
      <c r="AD326" s="42"/>
      <c r="AE326" s="42"/>
      <c r="AT326" s="20" t="s">
        <v>315</v>
      </c>
      <c r="AU326" s="20" t="s">
        <v>88</v>
      </c>
    </row>
    <row r="327" s="13" customFormat="1">
      <c r="A327" s="13"/>
      <c r="B327" s="238"/>
      <c r="C327" s="239"/>
      <c r="D327" s="231" t="s">
        <v>342</v>
      </c>
      <c r="E327" s="240" t="s">
        <v>35</v>
      </c>
      <c r="F327" s="241" t="s">
        <v>738</v>
      </c>
      <c r="G327" s="239"/>
      <c r="H327" s="242">
        <v>243.012</v>
      </c>
      <c r="I327" s="243"/>
      <c r="J327" s="239"/>
      <c r="K327" s="239"/>
      <c r="L327" s="244"/>
      <c r="M327" s="245"/>
      <c r="N327" s="246"/>
      <c r="O327" s="246"/>
      <c r="P327" s="246"/>
      <c r="Q327" s="246"/>
      <c r="R327" s="246"/>
      <c r="S327" s="246"/>
      <c r="T327" s="247"/>
      <c r="U327" s="13"/>
      <c r="V327" s="13"/>
      <c r="W327" s="13"/>
      <c r="X327" s="13"/>
      <c r="Y327" s="13"/>
      <c r="Z327" s="13"/>
      <c r="AA327" s="13"/>
      <c r="AB327" s="13"/>
      <c r="AC327" s="13"/>
      <c r="AD327" s="13"/>
      <c r="AE327" s="13"/>
      <c r="AT327" s="248" t="s">
        <v>342</v>
      </c>
      <c r="AU327" s="248" t="s">
        <v>88</v>
      </c>
      <c r="AV327" s="13" t="s">
        <v>88</v>
      </c>
      <c r="AW327" s="13" t="s">
        <v>41</v>
      </c>
      <c r="AX327" s="13" t="s">
        <v>79</v>
      </c>
      <c r="AY327" s="248" t="s">
        <v>305</v>
      </c>
    </row>
    <row r="328" s="13" customFormat="1">
      <c r="A328" s="13"/>
      <c r="B328" s="238"/>
      <c r="C328" s="239"/>
      <c r="D328" s="231" t="s">
        <v>342</v>
      </c>
      <c r="E328" s="240" t="s">
        <v>35</v>
      </c>
      <c r="F328" s="241" t="s">
        <v>739</v>
      </c>
      <c r="G328" s="239"/>
      <c r="H328" s="242">
        <v>432.92500000000001</v>
      </c>
      <c r="I328" s="243"/>
      <c r="J328" s="239"/>
      <c r="K328" s="239"/>
      <c r="L328" s="244"/>
      <c r="M328" s="245"/>
      <c r="N328" s="246"/>
      <c r="O328" s="246"/>
      <c r="P328" s="246"/>
      <c r="Q328" s="246"/>
      <c r="R328" s="246"/>
      <c r="S328" s="246"/>
      <c r="T328" s="247"/>
      <c r="U328" s="13"/>
      <c r="V328" s="13"/>
      <c r="W328" s="13"/>
      <c r="X328" s="13"/>
      <c r="Y328" s="13"/>
      <c r="Z328" s="13"/>
      <c r="AA328" s="13"/>
      <c r="AB328" s="13"/>
      <c r="AC328" s="13"/>
      <c r="AD328" s="13"/>
      <c r="AE328" s="13"/>
      <c r="AT328" s="248" t="s">
        <v>342</v>
      </c>
      <c r="AU328" s="248" t="s">
        <v>88</v>
      </c>
      <c r="AV328" s="13" t="s">
        <v>88</v>
      </c>
      <c r="AW328" s="13" t="s">
        <v>41</v>
      </c>
      <c r="AX328" s="13" t="s">
        <v>79</v>
      </c>
      <c r="AY328" s="248" t="s">
        <v>305</v>
      </c>
    </row>
    <row r="329" s="13" customFormat="1">
      <c r="A329" s="13"/>
      <c r="B329" s="238"/>
      <c r="C329" s="239"/>
      <c r="D329" s="231" t="s">
        <v>342</v>
      </c>
      <c r="E329" s="240" t="s">
        <v>35</v>
      </c>
      <c r="F329" s="241" t="s">
        <v>740</v>
      </c>
      <c r="G329" s="239"/>
      <c r="H329" s="242">
        <v>464.875</v>
      </c>
      <c r="I329" s="243"/>
      <c r="J329" s="239"/>
      <c r="K329" s="239"/>
      <c r="L329" s="244"/>
      <c r="M329" s="245"/>
      <c r="N329" s="246"/>
      <c r="O329" s="246"/>
      <c r="P329" s="246"/>
      <c r="Q329" s="246"/>
      <c r="R329" s="246"/>
      <c r="S329" s="246"/>
      <c r="T329" s="247"/>
      <c r="U329" s="13"/>
      <c r="V329" s="13"/>
      <c r="W329" s="13"/>
      <c r="X329" s="13"/>
      <c r="Y329" s="13"/>
      <c r="Z329" s="13"/>
      <c r="AA329" s="13"/>
      <c r="AB329" s="13"/>
      <c r="AC329" s="13"/>
      <c r="AD329" s="13"/>
      <c r="AE329" s="13"/>
      <c r="AT329" s="248" t="s">
        <v>342</v>
      </c>
      <c r="AU329" s="248" t="s">
        <v>88</v>
      </c>
      <c r="AV329" s="13" t="s">
        <v>88</v>
      </c>
      <c r="AW329" s="13" t="s">
        <v>41</v>
      </c>
      <c r="AX329" s="13" t="s">
        <v>79</v>
      </c>
      <c r="AY329" s="248" t="s">
        <v>305</v>
      </c>
    </row>
    <row r="330" s="13" customFormat="1">
      <c r="A330" s="13"/>
      <c r="B330" s="238"/>
      <c r="C330" s="239"/>
      <c r="D330" s="231" t="s">
        <v>342</v>
      </c>
      <c r="E330" s="240" t="s">
        <v>35</v>
      </c>
      <c r="F330" s="241" t="s">
        <v>741</v>
      </c>
      <c r="G330" s="239"/>
      <c r="H330" s="242">
        <v>44</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3" customFormat="1">
      <c r="A331" s="13"/>
      <c r="B331" s="238"/>
      <c r="C331" s="239"/>
      <c r="D331" s="231" t="s">
        <v>342</v>
      </c>
      <c r="E331" s="240" t="s">
        <v>35</v>
      </c>
      <c r="F331" s="241" t="s">
        <v>742</v>
      </c>
      <c r="G331" s="239"/>
      <c r="H331" s="242">
        <v>73.5</v>
      </c>
      <c r="I331" s="243"/>
      <c r="J331" s="239"/>
      <c r="K331" s="239"/>
      <c r="L331" s="244"/>
      <c r="M331" s="245"/>
      <c r="N331" s="246"/>
      <c r="O331" s="246"/>
      <c r="P331" s="246"/>
      <c r="Q331" s="246"/>
      <c r="R331" s="246"/>
      <c r="S331" s="246"/>
      <c r="T331" s="247"/>
      <c r="U331" s="13"/>
      <c r="V331" s="13"/>
      <c r="W331" s="13"/>
      <c r="X331" s="13"/>
      <c r="Y331" s="13"/>
      <c r="Z331" s="13"/>
      <c r="AA331" s="13"/>
      <c r="AB331" s="13"/>
      <c r="AC331" s="13"/>
      <c r="AD331" s="13"/>
      <c r="AE331" s="13"/>
      <c r="AT331" s="248" t="s">
        <v>342</v>
      </c>
      <c r="AU331" s="248" t="s">
        <v>88</v>
      </c>
      <c r="AV331" s="13" t="s">
        <v>88</v>
      </c>
      <c r="AW331" s="13" t="s">
        <v>41</v>
      </c>
      <c r="AX331" s="13" t="s">
        <v>79</v>
      </c>
      <c r="AY331" s="248" t="s">
        <v>305</v>
      </c>
    </row>
    <row r="332" s="13" customFormat="1">
      <c r="A332" s="13"/>
      <c r="B332" s="238"/>
      <c r="C332" s="239"/>
      <c r="D332" s="231" t="s">
        <v>342</v>
      </c>
      <c r="E332" s="240" t="s">
        <v>35</v>
      </c>
      <c r="F332" s="241" t="s">
        <v>743</v>
      </c>
      <c r="G332" s="239"/>
      <c r="H332" s="242">
        <v>32</v>
      </c>
      <c r="I332" s="243"/>
      <c r="J332" s="239"/>
      <c r="K332" s="239"/>
      <c r="L332" s="244"/>
      <c r="M332" s="245"/>
      <c r="N332" s="246"/>
      <c r="O332" s="246"/>
      <c r="P332" s="246"/>
      <c r="Q332" s="246"/>
      <c r="R332" s="246"/>
      <c r="S332" s="246"/>
      <c r="T332" s="247"/>
      <c r="U332" s="13"/>
      <c r="V332" s="13"/>
      <c r="W332" s="13"/>
      <c r="X332" s="13"/>
      <c r="Y332" s="13"/>
      <c r="Z332" s="13"/>
      <c r="AA332" s="13"/>
      <c r="AB332" s="13"/>
      <c r="AC332" s="13"/>
      <c r="AD332" s="13"/>
      <c r="AE332" s="13"/>
      <c r="AT332" s="248" t="s">
        <v>342</v>
      </c>
      <c r="AU332" s="248" t="s">
        <v>88</v>
      </c>
      <c r="AV332" s="13" t="s">
        <v>88</v>
      </c>
      <c r="AW332" s="13" t="s">
        <v>41</v>
      </c>
      <c r="AX332" s="13" t="s">
        <v>79</v>
      </c>
      <c r="AY332" s="248" t="s">
        <v>305</v>
      </c>
    </row>
    <row r="333" s="13" customFormat="1">
      <c r="A333" s="13"/>
      <c r="B333" s="238"/>
      <c r="C333" s="239"/>
      <c r="D333" s="231" t="s">
        <v>342</v>
      </c>
      <c r="E333" s="240" t="s">
        <v>35</v>
      </c>
      <c r="F333" s="241" t="s">
        <v>744</v>
      </c>
      <c r="G333" s="239"/>
      <c r="H333" s="242">
        <v>264</v>
      </c>
      <c r="I333" s="243"/>
      <c r="J333" s="239"/>
      <c r="K333" s="239"/>
      <c r="L333" s="244"/>
      <c r="M333" s="245"/>
      <c r="N333" s="246"/>
      <c r="O333" s="246"/>
      <c r="P333" s="246"/>
      <c r="Q333" s="246"/>
      <c r="R333" s="246"/>
      <c r="S333" s="246"/>
      <c r="T333" s="247"/>
      <c r="U333" s="13"/>
      <c r="V333" s="13"/>
      <c r="W333" s="13"/>
      <c r="X333" s="13"/>
      <c r="Y333" s="13"/>
      <c r="Z333" s="13"/>
      <c r="AA333" s="13"/>
      <c r="AB333" s="13"/>
      <c r="AC333" s="13"/>
      <c r="AD333" s="13"/>
      <c r="AE333" s="13"/>
      <c r="AT333" s="248" t="s">
        <v>342</v>
      </c>
      <c r="AU333" s="248" t="s">
        <v>88</v>
      </c>
      <c r="AV333" s="13" t="s">
        <v>88</v>
      </c>
      <c r="AW333" s="13" t="s">
        <v>41</v>
      </c>
      <c r="AX333" s="13" t="s">
        <v>79</v>
      </c>
      <c r="AY333" s="248" t="s">
        <v>305</v>
      </c>
    </row>
    <row r="334" s="13" customFormat="1">
      <c r="A334" s="13"/>
      <c r="B334" s="238"/>
      <c r="C334" s="239"/>
      <c r="D334" s="231" t="s">
        <v>342</v>
      </c>
      <c r="E334" s="240" t="s">
        <v>35</v>
      </c>
      <c r="F334" s="241" t="s">
        <v>745</v>
      </c>
      <c r="G334" s="239"/>
      <c r="H334" s="242">
        <v>47.5</v>
      </c>
      <c r="I334" s="243"/>
      <c r="J334" s="239"/>
      <c r="K334" s="239"/>
      <c r="L334" s="244"/>
      <c r="M334" s="245"/>
      <c r="N334" s="246"/>
      <c r="O334" s="246"/>
      <c r="P334" s="246"/>
      <c r="Q334" s="246"/>
      <c r="R334" s="246"/>
      <c r="S334" s="246"/>
      <c r="T334" s="247"/>
      <c r="U334" s="13"/>
      <c r="V334" s="13"/>
      <c r="W334" s="13"/>
      <c r="X334" s="13"/>
      <c r="Y334" s="13"/>
      <c r="Z334" s="13"/>
      <c r="AA334" s="13"/>
      <c r="AB334" s="13"/>
      <c r="AC334" s="13"/>
      <c r="AD334" s="13"/>
      <c r="AE334" s="13"/>
      <c r="AT334" s="248" t="s">
        <v>342</v>
      </c>
      <c r="AU334" s="248" t="s">
        <v>88</v>
      </c>
      <c r="AV334" s="13" t="s">
        <v>88</v>
      </c>
      <c r="AW334" s="13" t="s">
        <v>41</v>
      </c>
      <c r="AX334" s="13" t="s">
        <v>79</v>
      </c>
      <c r="AY334" s="248" t="s">
        <v>305</v>
      </c>
    </row>
    <row r="335" s="13" customFormat="1">
      <c r="A335" s="13"/>
      <c r="B335" s="238"/>
      <c r="C335" s="239"/>
      <c r="D335" s="231" t="s">
        <v>342</v>
      </c>
      <c r="E335" s="240" t="s">
        <v>35</v>
      </c>
      <c r="F335" s="241" t="s">
        <v>746</v>
      </c>
      <c r="G335" s="239"/>
      <c r="H335" s="242">
        <v>110</v>
      </c>
      <c r="I335" s="243"/>
      <c r="J335" s="239"/>
      <c r="K335" s="239"/>
      <c r="L335" s="244"/>
      <c r="M335" s="245"/>
      <c r="N335" s="246"/>
      <c r="O335" s="246"/>
      <c r="P335" s="246"/>
      <c r="Q335" s="246"/>
      <c r="R335" s="246"/>
      <c r="S335" s="246"/>
      <c r="T335" s="247"/>
      <c r="U335" s="13"/>
      <c r="V335" s="13"/>
      <c r="W335" s="13"/>
      <c r="X335" s="13"/>
      <c r="Y335" s="13"/>
      <c r="Z335" s="13"/>
      <c r="AA335" s="13"/>
      <c r="AB335" s="13"/>
      <c r="AC335" s="13"/>
      <c r="AD335" s="13"/>
      <c r="AE335" s="13"/>
      <c r="AT335" s="248" t="s">
        <v>342</v>
      </c>
      <c r="AU335" s="248" t="s">
        <v>88</v>
      </c>
      <c r="AV335" s="13" t="s">
        <v>88</v>
      </c>
      <c r="AW335" s="13" t="s">
        <v>41</v>
      </c>
      <c r="AX335" s="13" t="s">
        <v>79</v>
      </c>
      <c r="AY335" s="248" t="s">
        <v>305</v>
      </c>
    </row>
    <row r="336" s="13" customFormat="1">
      <c r="A336" s="13"/>
      <c r="B336" s="238"/>
      <c r="C336" s="239"/>
      <c r="D336" s="231" t="s">
        <v>342</v>
      </c>
      <c r="E336" s="240" t="s">
        <v>35</v>
      </c>
      <c r="F336" s="241" t="s">
        <v>747</v>
      </c>
      <c r="G336" s="239"/>
      <c r="H336" s="242">
        <v>95</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3" customFormat="1">
      <c r="A337" s="13"/>
      <c r="B337" s="238"/>
      <c r="C337" s="239"/>
      <c r="D337" s="231" t="s">
        <v>342</v>
      </c>
      <c r="E337" s="240" t="s">
        <v>35</v>
      </c>
      <c r="F337" s="241" t="s">
        <v>748</v>
      </c>
      <c r="G337" s="239"/>
      <c r="H337" s="242">
        <v>120</v>
      </c>
      <c r="I337" s="243"/>
      <c r="J337" s="239"/>
      <c r="K337" s="239"/>
      <c r="L337" s="244"/>
      <c r="M337" s="245"/>
      <c r="N337" s="246"/>
      <c r="O337" s="246"/>
      <c r="P337" s="246"/>
      <c r="Q337" s="246"/>
      <c r="R337" s="246"/>
      <c r="S337" s="246"/>
      <c r="T337" s="247"/>
      <c r="U337" s="13"/>
      <c r="V337" s="13"/>
      <c r="W337" s="13"/>
      <c r="X337" s="13"/>
      <c r="Y337" s="13"/>
      <c r="Z337" s="13"/>
      <c r="AA337" s="13"/>
      <c r="AB337" s="13"/>
      <c r="AC337" s="13"/>
      <c r="AD337" s="13"/>
      <c r="AE337" s="13"/>
      <c r="AT337" s="248" t="s">
        <v>342</v>
      </c>
      <c r="AU337" s="248" t="s">
        <v>88</v>
      </c>
      <c r="AV337" s="13" t="s">
        <v>88</v>
      </c>
      <c r="AW337" s="13" t="s">
        <v>41</v>
      </c>
      <c r="AX337" s="13" t="s">
        <v>79</v>
      </c>
      <c r="AY337" s="248" t="s">
        <v>305</v>
      </c>
    </row>
    <row r="338" s="13" customFormat="1">
      <c r="A338" s="13"/>
      <c r="B338" s="238"/>
      <c r="C338" s="239"/>
      <c r="D338" s="231" t="s">
        <v>342</v>
      </c>
      <c r="E338" s="240" t="s">
        <v>35</v>
      </c>
      <c r="F338" s="241" t="s">
        <v>749</v>
      </c>
      <c r="G338" s="239"/>
      <c r="H338" s="242">
        <v>40</v>
      </c>
      <c r="I338" s="243"/>
      <c r="J338" s="239"/>
      <c r="K338" s="239"/>
      <c r="L338" s="244"/>
      <c r="M338" s="245"/>
      <c r="N338" s="246"/>
      <c r="O338" s="246"/>
      <c r="P338" s="246"/>
      <c r="Q338" s="246"/>
      <c r="R338" s="246"/>
      <c r="S338" s="246"/>
      <c r="T338" s="247"/>
      <c r="U338" s="13"/>
      <c r="V338" s="13"/>
      <c r="W338" s="13"/>
      <c r="X338" s="13"/>
      <c r="Y338" s="13"/>
      <c r="Z338" s="13"/>
      <c r="AA338" s="13"/>
      <c r="AB338" s="13"/>
      <c r="AC338" s="13"/>
      <c r="AD338" s="13"/>
      <c r="AE338" s="13"/>
      <c r="AT338" s="248" t="s">
        <v>342</v>
      </c>
      <c r="AU338" s="248" t="s">
        <v>88</v>
      </c>
      <c r="AV338" s="13" t="s">
        <v>88</v>
      </c>
      <c r="AW338" s="13" t="s">
        <v>41</v>
      </c>
      <c r="AX338" s="13" t="s">
        <v>79</v>
      </c>
      <c r="AY338" s="248" t="s">
        <v>305</v>
      </c>
    </row>
    <row r="339" s="13" customFormat="1">
      <c r="A339" s="13"/>
      <c r="B339" s="238"/>
      <c r="C339" s="239"/>
      <c r="D339" s="231" t="s">
        <v>342</v>
      </c>
      <c r="E339" s="240" t="s">
        <v>35</v>
      </c>
      <c r="F339" s="241" t="s">
        <v>750</v>
      </c>
      <c r="G339" s="239"/>
      <c r="H339" s="242">
        <v>52</v>
      </c>
      <c r="I339" s="243"/>
      <c r="J339" s="239"/>
      <c r="K339" s="239"/>
      <c r="L339" s="244"/>
      <c r="M339" s="245"/>
      <c r="N339" s="246"/>
      <c r="O339" s="246"/>
      <c r="P339" s="246"/>
      <c r="Q339" s="246"/>
      <c r="R339" s="246"/>
      <c r="S339" s="246"/>
      <c r="T339" s="247"/>
      <c r="U339" s="13"/>
      <c r="V339" s="13"/>
      <c r="W339" s="13"/>
      <c r="X339" s="13"/>
      <c r="Y339" s="13"/>
      <c r="Z339" s="13"/>
      <c r="AA339" s="13"/>
      <c r="AB339" s="13"/>
      <c r="AC339" s="13"/>
      <c r="AD339" s="13"/>
      <c r="AE339" s="13"/>
      <c r="AT339" s="248" t="s">
        <v>342</v>
      </c>
      <c r="AU339" s="248" t="s">
        <v>88</v>
      </c>
      <c r="AV339" s="13" t="s">
        <v>88</v>
      </c>
      <c r="AW339" s="13" t="s">
        <v>41</v>
      </c>
      <c r="AX339" s="13" t="s">
        <v>79</v>
      </c>
      <c r="AY339" s="248" t="s">
        <v>305</v>
      </c>
    </row>
    <row r="340" s="13" customFormat="1">
      <c r="A340" s="13"/>
      <c r="B340" s="238"/>
      <c r="C340" s="239"/>
      <c r="D340" s="231" t="s">
        <v>342</v>
      </c>
      <c r="E340" s="240" t="s">
        <v>35</v>
      </c>
      <c r="F340" s="241" t="s">
        <v>751</v>
      </c>
      <c r="G340" s="239"/>
      <c r="H340" s="242">
        <v>220</v>
      </c>
      <c r="I340" s="243"/>
      <c r="J340" s="239"/>
      <c r="K340" s="239"/>
      <c r="L340" s="244"/>
      <c r="M340" s="245"/>
      <c r="N340" s="246"/>
      <c r="O340" s="246"/>
      <c r="P340" s="246"/>
      <c r="Q340" s="246"/>
      <c r="R340" s="246"/>
      <c r="S340" s="246"/>
      <c r="T340" s="247"/>
      <c r="U340" s="13"/>
      <c r="V340" s="13"/>
      <c r="W340" s="13"/>
      <c r="X340" s="13"/>
      <c r="Y340" s="13"/>
      <c r="Z340" s="13"/>
      <c r="AA340" s="13"/>
      <c r="AB340" s="13"/>
      <c r="AC340" s="13"/>
      <c r="AD340" s="13"/>
      <c r="AE340" s="13"/>
      <c r="AT340" s="248" t="s">
        <v>342</v>
      </c>
      <c r="AU340" s="248" t="s">
        <v>88</v>
      </c>
      <c r="AV340" s="13" t="s">
        <v>88</v>
      </c>
      <c r="AW340" s="13" t="s">
        <v>41</v>
      </c>
      <c r="AX340" s="13" t="s">
        <v>79</v>
      </c>
      <c r="AY340" s="248" t="s">
        <v>305</v>
      </c>
    </row>
    <row r="341" s="13" customFormat="1">
      <c r="A341" s="13"/>
      <c r="B341" s="238"/>
      <c r="C341" s="239"/>
      <c r="D341" s="231" t="s">
        <v>342</v>
      </c>
      <c r="E341" s="240" t="s">
        <v>35</v>
      </c>
      <c r="F341" s="241" t="s">
        <v>752</v>
      </c>
      <c r="G341" s="239"/>
      <c r="H341" s="242">
        <v>122</v>
      </c>
      <c r="I341" s="243"/>
      <c r="J341" s="239"/>
      <c r="K341" s="239"/>
      <c r="L341" s="244"/>
      <c r="M341" s="245"/>
      <c r="N341" s="246"/>
      <c r="O341" s="246"/>
      <c r="P341" s="246"/>
      <c r="Q341" s="246"/>
      <c r="R341" s="246"/>
      <c r="S341" s="246"/>
      <c r="T341" s="247"/>
      <c r="U341" s="13"/>
      <c r="V341" s="13"/>
      <c r="W341" s="13"/>
      <c r="X341" s="13"/>
      <c r="Y341" s="13"/>
      <c r="Z341" s="13"/>
      <c r="AA341" s="13"/>
      <c r="AB341" s="13"/>
      <c r="AC341" s="13"/>
      <c r="AD341" s="13"/>
      <c r="AE341" s="13"/>
      <c r="AT341" s="248" t="s">
        <v>342</v>
      </c>
      <c r="AU341" s="248" t="s">
        <v>88</v>
      </c>
      <c r="AV341" s="13" t="s">
        <v>88</v>
      </c>
      <c r="AW341" s="13" t="s">
        <v>41</v>
      </c>
      <c r="AX341" s="13" t="s">
        <v>79</v>
      </c>
      <c r="AY341" s="248" t="s">
        <v>305</v>
      </c>
    </row>
    <row r="342" s="14" customFormat="1">
      <c r="A342" s="14"/>
      <c r="B342" s="249"/>
      <c r="C342" s="250"/>
      <c r="D342" s="231" t="s">
        <v>342</v>
      </c>
      <c r="E342" s="251" t="s">
        <v>35</v>
      </c>
      <c r="F342" s="252" t="s">
        <v>344</v>
      </c>
      <c r="G342" s="250"/>
      <c r="H342" s="253">
        <v>2360.8119999999999</v>
      </c>
      <c r="I342" s="254"/>
      <c r="J342" s="250"/>
      <c r="K342" s="250"/>
      <c r="L342" s="255"/>
      <c r="M342" s="256"/>
      <c r="N342" s="257"/>
      <c r="O342" s="257"/>
      <c r="P342" s="257"/>
      <c r="Q342" s="257"/>
      <c r="R342" s="257"/>
      <c r="S342" s="257"/>
      <c r="T342" s="258"/>
      <c r="U342" s="14"/>
      <c r="V342" s="14"/>
      <c r="W342" s="14"/>
      <c r="X342" s="14"/>
      <c r="Y342" s="14"/>
      <c r="Z342" s="14"/>
      <c r="AA342" s="14"/>
      <c r="AB342" s="14"/>
      <c r="AC342" s="14"/>
      <c r="AD342" s="14"/>
      <c r="AE342" s="14"/>
      <c r="AT342" s="259" t="s">
        <v>342</v>
      </c>
      <c r="AU342" s="259" t="s">
        <v>88</v>
      </c>
      <c r="AV342" s="14" t="s">
        <v>313</v>
      </c>
      <c r="AW342" s="14" t="s">
        <v>41</v>
      </c>
      <c r="AX342" s="14" t="s">
        <v>86</v>
      </c>
      <c r="AY342" s="259" t="s">
        <v>305</v>
      </c>
    </row>
    <row r="343" s="2" customFormat="1" ht="24.15" customHeight="1">
      <c r="A343" s="42"/>
      <c r="B343" s="43"/>
      <c r="C343" s="218" t="s">
        <v>753</v>
      </c>
      <c r="D343" s="218" t="s">
        <v>308</v>
      </c>
      <c r="E343" s="219" t="s">
        <v>754</v>
      </c>
      <c r="F343" s="220" t="s">
        <v>755</v>
      </c>
      <c r="G343" s="221" t="s">
        <v>338</v>
      </c>
      <c r="H343" s="222">
        <v>7132</v>
      </c>
      <c r="I343" s="223"/>
      <c r="J343" s="224">
        <f>ROUND(I343*H343,2)</f>
        <v>0</v>
      </c>
      <c r="K343" s="220" t="s">
        <v>389</v>
      </c>
      <c r="L343" s="48"/>
      <c r="M343" s="225" t="s">
        <v>35</v>
      </c>
      <c r="N343" s="226" t="s">
        <v>52</v>
      </c>
      <c r="O343" s="89"/>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313</v>
      </c>
      <c r="AT343" s="229" t="s">
        <v>308</v>
      </c>
      <c r="AU343" s="229" t="s">
        <v>88</v>
      </c>
      <c r="AY343" s="20" t="s">
        <v>305</v>
      </c>
      <c r="BE343" s="230">
        <f>IF(N343="základní",J343,0)</f>
        <v>0</v>
      </c>
      <c r="BF343" s="230">
        <f>IF(N343="snížená",J343,0)</f>
        <v>0</v>
      </c>
      <c r="BG343" s="230">
        <f>IF(N343="zákl. přenesená",J343,0)</f>
        <v>0</v>
      </c>
      <c r="BH343" s="230">
        <f>IF(N343="sníž. přenesená",J343,0)</f>
        <v>0</v>
      </c>
      <c r="BI343" s="230">
        <f>IF(N343="nulová",J343,0)</f>
        <v>0</v>
      </c>
      <c r="BJ343" s="20" t="s">
        <v>313</v>
      </c>
      <c r="BK343" s="230">
        <f>ROUND(I343*H343,2)</f>
        <v>0</v>
      </c>
      <c r="BL343" s="20" t="s">
        <v>313</v>
      </c>
      <c r="BM343" s="229" t="s">
        <v>756</v>
      </c>
    </row>
    <row r="344" s="2" customFormat="1">
      <c r="A344" s="42"/>
      <c r="B344" s="43"/>
      <c r="C344" s="44"/>
      <c r="D344" s="231" t="s">
        <v>315</v>
      </c>
      <c r="E344" s="44"/>
      <c r="F344" s="232" t="s">
        <v>757</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315</v>
      </c>
      <c r="AU344" s="20" t="s">
        <v>88</v>
      </c>
    </row>
    <row r="345" s="2" customFormat="1">
      <c r="A345" s="42"/>
      <c r="B345" s="43"/>
      <c r="C345" s="44"/>
      <c r="D345" s="231" t="s">
        <v>472</v>
      </c>
      <c r="E345" s="44"/>
      <c r="F345" s="274" t="s">
        <v>758</v>
      </c>
      <c r="G345" s="44"/>
      <c r="H345" s="44"/>
      <c r="I345" s="233"/>
      <c r="J345" s="44"/>
      <c r="K345" s="44"/>
      <c r="L345" s="48"/>
      <c r="M345" s="234"/>
      <c r="N345" s="235"/>
      <c r="O345" s="89"/>
      <c r="P345" s="89"/>
      <c r="Q345" s="89"/>
      <c r="R345" s="89"/>
      <c r="S345" s="89"/>
      <c r="T345" s="90"/>
      <c r="U345" s="42"/>
      <c r="V345" s="42"/>
      <c r="W345" s="42"/>
      <c r="X345" s="42"/>
      <c r="Y345" s="42"/>
      <c r="Z345" s="42"/>
      <c r="AA345" s="42"/>
      <c r="AB345" s="42"/>
      <c r="AC345" s="42"/>
      <c r="AD345" s="42"/>
      <c r="AE345" s="42"/>
      <c r="AT345" s="20" t="s">
        <v>472</v>
      </c>
      <c r="AU345" s="20" t="s">
        <v>88</v>
      </c>
    </row>
    <row r="346" s="15" customFormat="1">
      <c r="A346" s="15"/>
      <c r="B346" s="275"/>
      <c r="C346" s="276"/>
      <c r="D346" s="231" t="s">
        <v>342</v>
      </c>
      <c r="E346" s="277" t="s">
        <v>35</v>
      </c>
      <c r="F346" s="278" t="s">
        <v>759</v>
      </c>
      <c r="G346" s="276"/>
      <c r="H346" s="277" t="s">
        <v>35</v>
      </c>
      <c r="I346" s="279"/>
      <c r="J346" s="276"/>
      <c r="K346" s="276"/>
      <c r="L346" s="280"/>
      <c r="M346" s="281"/>
      <c r="N346" s="282"/>
      <c r="O346" s="282"/>
      <c r="P346" s="282"/>
      <c r="Q346" s="282"/>
      <c r="R346" s="282"/>
      <c r="S346" s="282"/>
      <c r="T346" s="283"/>
      <c r="U346" s="15"/>
      <c r="V346" s="15"/>
      <c r="W346" s="15"/>
      <c r="X346" s="15"/>
      <c r="Y346" s="15"/>
      <c r="Z346" s="15"/>
      <c r="AA346" s="15"/>
      <c r="AB346" s="15"/>
      <c r="AC346" s="15"/>
      <c r="AD346" s="15"/>
      <c r="AE346" s="15"/>
      <c r="AT346" s="284" t="s">
        <v>342</v>
      </c>
      <c r="AU346" s="284" t="s">
        <v>88</v>
      </c>
      <c r="AV346" s="15" t="s">
        <v>86</v>
      </c>
      <c r="AW346" s="15" t="s">
        <v>41</v>
      </c>
      <c r="AX346" s="15" t="s">
        <v>79</v>
      </c>
      <c r="AY346" s="284" t="s">
        <v>305</v>
      </c>
    </row>
    <row r="347" s="13" customFormat="1">
      <c r="A347" s="13"/>
      <c r="B347" s="238"/>
      <c r="C347" s="239"/>
      <c r="D347" s="231" t="s">
        <v>342</v>
      </c>
      <c r="E347" s="240" t="s">
        <v>35</v>
      </c>
      <c r="F347" s="241" t="s">
        <v>760</v>
      </c>
      <c r="G347" s="239"/>
      <c r="H347" s="242">
        <v>5700</v>
      </c>
      <c r="I347" s="243"/>
      <c r="J347" s="239"/>
      <c r="K347" s="239"/>
      <c r="L347" s="244"/>
      <c r="M347" s="245"/>
      <c r="N347" s="246"/>
      <c r="O347" s="246"/>
      <c r="P347" s="246"/>
      <c r="Q347" s="246"/>
      <c r="R347" s="246"/>
      <c r="S347" s="246"/>
      <c r="T347" s="247"/>
      <c r="U347" s="13"/>
      <c r="V347" s="13"/>
      <c r="W347" s="13"/>
      <c r="X347" s="13"/>
      <c r="Y347" s="13"/>
      <c r="Z347" s="13"/>
      <c r="AA347" s="13"/>
      <c r="AB347" s="13"/>
      <c r="AC347" s="13"/>
      <c r="AD347" s="13"/>
      <c r="AE347" s="13"/>
      <c r="AT347" s="248" t="s">
        <v>342</v>
      </c>
      <c r="AU347" s="248" t="s">
        <v>88</v>
      </c>
      <c r="AV347" s="13" t="s">
        <v>88</v>
      </c>
      <c r="AW347" s="13" t="s">
        <v>41</v>
      </c>
      <c r="AX347" s="13" t="s">
        <v>79</v>
      </c>
      <c r="AY347" s="248" t="s">
        <v>305</v>
      </c>
    </row>
    <row r="348" s="15" customFormat="1">
      <c r="A348" s="15"/>
      <c r="B348" s="275"/>
      <c r="C348" s="276"/>
      <c r="D348" s="231" t="s">
        <v>342</v>
      </c>
      <c r="E348" s="277" t="s">
        <v>35</v>
      </c>
      <c r="F348" s="278" t="s">
        <v>761</v>
      </c>
      <c r="G348" s="276"/>
      <c r="H348" s="277" t="s">
        <v>35</v>
      </c>
      <c r="I348" s="279"/>
      <c r="J348" s="276"/>
      <c r="K348" s="276"/>
      <c r="L348" s="280"/>
      <c r="M348" s="281"/>
      <c r="N348" s="282"/>
      <c r="O348" s="282"/>
      <c r="P348" s="282"/>
      <c r="Q348" s="282"/>
      <c r="R348" s="282"/>
      <c r="S348" s="282"/>
      <c r="T348" s="283"/>
      <c r="U348" s="15"/>
      <c r="V348" s="15"/>
      <c r="W348" s="15"/>
      <c r="X348" s="15"/>
      <c r="Y348" s="15"/>
      <c r="Z348" s="15"/>
      <c r="AA348" s="15"/>
      <c r="AB348" s="15"/>
      <c r="AC348" s="15"/>
      <c r="AD348" s="15"/>
      <c r="AE348" s="15"/>
      <c r="AT348" s="284" t="s">
        <v>342</v>
      </c>
      <c r="AU348" s="284" t="s">
        <v>88</v>
      </c>
      <c r="AV348" s="15" t="s">
        <v>86</v>
      </c>
      <c r="AW348" s="15" t="s">
        <v>41</v>
      </c>
      <c r="AX348" s="15" t="s">
        <v>79</v>
      </c>
      <c r="AY348" s="284" t="s">
        <v>305</v>
      </c>
    </row>
    <row r="349" s="13" customFormat="1">
      <c r="A349" s="13"/>
      <c r="B349" s="238"/>
      <c r="C349" s="239"/>
      <c r="D349" s="231" t="s">
        <v>342</v>
      </c>
      <c r="E349" s="240" t="s">
        <v>35</v>
      </c>
      <c r="F349" s="241" t="s">
        <v>762</v>
      </c>
      <c r="G349" s="239"/>
      <c r="H349" s="242">
        <v>1432</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342</v>
      </c>
      <c r="AU349" s="248" t="s">
        <v>88</v>
      </c>
      <c r="AV349" s="13" t="s">
        <v>88</v>
      </c>
      <c r="AW349" s="13" t="s">
        <v>41</v>
      </c>
      <c r="AX349" s="13" t="s">
        <v>79</v>
      </c>
      <c r="AY349" s="248" t="s">
        <v>305</v>
      </c>
    </row>
    <row r="350" s="14" customFormat="1">
      <c r="A350" s="14"/>
      <c r="B350" s="249"/>
      <c r="C350" s="250"/>
      <c r="D350" s="231" t="s">
        <v>342</v>
      </c>
      <c r="E350" s="251" t="s">
        <v>35</v>
      </c>
      <c r="F350" s="252" t="s">
        <v>344</v>
      </c>
      <c r="G350" s="250"/>
      <c r="H350" s="253">
        <v>7132</v>
      </c>
      <c r="I350" s="254"/>
      <c r="J350" s="250"/>
      <c r="K350" s="250"/>
      <c r="L350" s="255"/>
      <c r="M350" s="256"/>
      <c r="N350" s="257"/>
      <c r="O350" s="257"/>
      <c r="P350" s="257"/>
      <c r="Q350" s="257"/>
      <c r="R350" s="257"/>
      <c r="S350" s="257"/>
      <c r="T350" s="258"/>
      <c r="U350" s="14"/>
      <c r="V350" s="14"/>
      <c r="W350" s="14"/>
      <c r="X350" s="14"/>
      <c r="Y350" s="14"/>
      <c r="Z350" s="14"/>
      <c r="AA350" s="14"/>
      <c r="AB350" s="14"/>
      <c r="AC350" s="14"/>
      <c r="AD350" s="14"/>
      <c r="AE350" s="14"/>
      <c r="AT350" s="259" t="s">
        <v>342</v>
      </c>
      <c r="AU350" s="259" t="s">
        <v>88</v>
      </c>
      <c r="AV350" s="14" t="s">
        <v>313</v>
      </c>
      <c r="AW350" s="14" t="s">
        <v>41</v>
      </c>
      <c r="AX350" s="14" t="s">
        <v>86</v>
      </c>
      <c r="AY350" s="259" t="s">
        <v>305</v>
      </c>
    </row>
    <row r="351" s="2" customFormat="1" ht="21.75" customHeight="1">
      <c r="A351" s="42"/>
      <c r="B351" s="43"/>
      <c r="C351" s="218" t="s">
        <v>763</v>
      </c>
      <c r="D351" s="218" t="s">
        <v>308</v>
      </c>
      <c r="E351" s="219" t="s">
        <v>764</v>
      </c>
      <c r="F351" s="220" t="s">
        <v>765</v>
      </c>
      <c r="G351" s="221" t="s">
        <v>766</v>
      </c>
      <c r="H351" s="222">
        <v>5.2270000000000003</v>
      </c>
      <c r="I351" s="223"/>
      <c r="J351" s="224">
        <f>ROUND(I351*H351,2)</f>
        <v>0</v>
      </c>
      <c r="K351" s="220" t="s">
        <v>389</v>
      </c>
      <c r="L351" s="48"/>
      <c r="M351" s="225" t="s">
        <v>35</v>
      </c>
      <c r="N351" s="226" t="s">
        <v>52</v>
      </c>
      <c r="O351" s="89"/>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313</v>
      </c>
      <c r="AT351" s="229" t="s">
        <v>308</v>
      </c>
      <c r="AU351" s="229" t="s">
        <v>88</v>
      </c>
      <c r="AY351" s="20" t="s">
        <v>305</v>
      </c>
      <c r="BE351" s="230">
        <f>IF(N351="základní",J351,0)</f>
        <v>0</v>
      </c>
      <c r="BF351" s="230">
        <f>IF(N351="snížená",J351,0)</f>
        <v>0</v>
      </c>
      <c r="BG351" s="230">
        <f>IF(N351="zákl. přenesená",J351,0)</f>
        <v>0</v>
      </c>
      <c r="BH351" s="230">
        <f>IF(N351="sníž. přenesená",J351,0)</f>
        <v>0</v>
      </c>
      <c r="BI351" s="230">
        <f>IF(N351="nulová",J351,0)</f>
        <v>0</v>
      </c>
      <c r="BJ351" s="20" t="s">
        <v>313</v>
      </c>
      <c r="BK351" s="230">
        <f>ROUND(I351*H351,2)</f>
        <v>0</v>
      </c>
      <c r="BL351" s="20" t="s">
        <v>313</v>
      </c>
      <c r="BM351" s="229" t="s">
        <v>767</v>
      </c>
    </row>
    <row r="352" s="2" customFormat="1">
      <c r="A352" s="42"/>
      <c r="B352" s="43"/>
      <c r="C352" s="44"/>
      <c r="D352" s="231" t="s">
        <v>315</v>
      </c>
      <c r="E352" s="44"/>
      <c r="F352" s="232" t="s">
        <v>768</v>
      </c>
      <c r="G352" s="44"/>
      <c r="H352" s="44"/>
      <c r="I352" s="233"/>
      <c r="J352" s="44"/>
      <c r="K352" s="44"/>
      <c r="L352" s="48"/>
      <c r="M352" s="234"/>
      <c r="N352" s="235"/>
      <c r="O352" s="89"/>
      <c r="P352" s="89"/>
      <c r="Q352" s="89"/>
      <c r="R352" s="89"/>
      <c r="S352" s="89"/>
      <c r="T352" s="90"/>
      <c r="U352" s="42"/>
      <c r="V352" s="42"/>
      <c r="W352" s="42"/>
      <c r="X352" s="42"/>
      <c r="Y352" s="42"/>
      <c r="Z352" s="42"/>
      <c r="AA352" s="42"/>
      <c r="AB352" s="42"/>
      <c r="AC352" s="42"/>
      <c r="AD352" s="42"/>
      <c r="AE352" s="42"/>
      <c r="AT352" s="20" t="s">
        <v>315</v>
      </c>
      <c r="AU352" s="20" t="s">
        <v>88</v>
      </c>
    </row>
    <row r="353" s="15" customFormat="1">
      <c r="A353" s="15"/>
      <c r="B353" s="275"/>
      <c r="C353" s="276"/>
      <c r="D353" s="231" t="s">
        <v>342</v>
      </c>
      <c r="E353" s="277" t="s">
        <v>35</v>
      </c>
      <c r="F353" s="278" t="s">
        <v>769</v>
      </c>
      <c r="G353" s="276"/>
      <c r="H353" s="277" t="s">
        <v>35</v>
      </c>
      <c r="I353" s="279"/>
      <c r="J353" s="276"/>
      <c r="K353" s="276"/>
      <c r="L353" s="280"/>
      <c r="M353" s="281"/>
      <c r="N353" s="282"/>
      <c r="O353" s="282"/>
      <c r="P353" s="282"/>
      <c r="Q353" s="282"/>
      <c r="R353" s="282"/>
      <c r="S353" s="282"/>
      <c r="T353" s="283"/>
      <c r="U353" s="15"/>
      <c r="V353" s="15"/>
      <c r="W353" s="15"/>
      <c r="X353" s="15"/>
      <c r="Y353" s="15"/>
      <c r="Z353" s="15"/>
      <c r="AA353" s="15"/>
      <c r="AB353" s="15"/>
      <c r="AC353" s="15"/>
      <c r="AD353" s="15"/>
      <c r="AE353" s="15"/>
      <c r="AT353" s="284" t="s">
        <v>342</v>
      </c>
      <c r="AU353" s="284" t="s">
        <v>88</v>
      </c>
      <c r="AV353" s="15" t="s">
        <v>86</v>
      </c>
      <c r="AW353" s="15" t="s">
        <v>41</v>
      </c>
      <c r="AX353" s="15" t="s">
        <v>79</v>
      </c>
      <c r="AY353" s="284" t="s">
        <v>305</v>
      </c>
    </row>
    <row r="354" s="13" customFormat="1">
      <c r="A354" s="13"/>
      <c r="B354" s="238"/>
      <c r="C354" s="239"/>
      <c r="D354" s="231" t="s">
        <v>342</v>
      </c>
      <c r="E354" s="240" t="s">
        <v>35</v>
      </c>
      <c r="F354" s="241" t="s">
        <v>770</v>
      </c>
      <c r="G354" s="239"/>
      <c r="H354" s="242">
        <v>6.327</v>
      </c>
      <c r="I354" s="243"/>
      <c r="J354" s="239"/>
      <c r="K354" s="239"/>
      <c r="L354" s="244"/>
      <c r="M354" s="245"/>
      <c r="N354" s="246"/>
      <c r="O354" s="246"/>
      <c r="P354" s="246"/>
      <c r="Q354" s="246"/>
      <c r="R354" s="246"/>
      <c r="S354" s="246"/>
      <c r="T354" s="247"/>
      <c r="U354" s="13"/>
      <c r="V354" s="13"/>
      <c r="W354" s="13"/>
      <c r="X354" s="13"/>
      <c r="Y354" s="13"/>
      <c r="Z354" s="13"/>
      <c r="AA354" s="13"/>
      <c r="AB354" s="13"/>
      <c r="AC354" s="13"/>
      <c r="AD354" s="13"/>
      <c r="AE354" s="13"/>
      <c r="AT354" s="248" t="s">
        <v>342</v>
      </c>
      <c r="AU354" s="248" t="s">
        <v>88</v>
      </c>
      <c r="AV354" s="13" t="s">
        <v>88</v>
      </c>
      <c r="AW354" s="13" t="s">
        <v>41</v>
      </c>
      <c r="AX354" s="13" t="s">
        <v>79</v>
      </c>
      <c r="AY354" s="248" t="s">
        <v>305</v>
      </c>
    </row>
    <row r="355" s="15" customFormat="1">
      <c r="A355" s="15"/>
      <c r="B355" s="275"/>
      <c r="C355" s="276"/>
      <c r="D355" s="231" t="s">
        <v>342</v>
      </c>
      <c r="E355" s="277" t="s">
        <v>35</v>
      </c>
      <c r="F355" s="278" t="s">
        <v>771</v>
      </c>
      <c r="G355" s="276"/>
      <c r="H355" s="277" t="s">
        <v>35</v>
      </c>
      <c r="I355" s="279"/>
      <c r="J355" s="276"/>
      <c r="K355" s="276"/>
      <c r="L355" s="280"/>
      <c r="M355" s="281"/>
      <c r="N355" s="282"/>
      <c r="O355" s="282"/>
      <c r="P355" s="282"/>
      <c r="Q355" s="282"/>
      <c r="R355" s="282"/>
      <c r="S355" s="282"/>
      <c r="T355" s="283"/>
      <c r="U355" s="15"/>
      <c r="V355" s="15"/>
      <c r="W355" s="15"/>
      <c r="X355" s="15"/>
      <c r="Y355" s="15"/>
      <c r="Z355" s="15"/>
      <c r="AA355" s="15"/>
      <c r="AB355" s="15"/>
      <c r="AC355" s="15"/>
      <c r="AD355" s="15"/>
      <c r="AE355" s="15"/>
      <c r="AT355" s="284" t="s">
        <v>342</v>
      </c>
      <c r="AU355" s="284" t="s">
        <v>88</v>
      </c>
      <c r="AV355" s="15" t="s">
        <v>86</v>
      </c>
      <c r="AW355" s="15" t="s">
        <v>41</v>
      </c>
      <c r="AX355" s="15" t="s">
        <v>79</v>
      </c>
      <c r="AY355" s="284" t="s">
        <v>305</v>
      </c>
    </row>
    <row r="356" s="13" customFormat="1">
      <c r="A356" s="13"/>
      <c r="B356" s="238"/>
      <c r="C356" s="239"/>
      <c r="D356" s="231" t="s">
        <v>342</v>
      </c>
      <c r="E356" s="240" t="s">
        <v>35</v>
      </c>
      <c r="F356" s="241" t="s">
        <v>772</v>
      </c>
      <c r="G356" s="239"/>
      <c r="H356" s="242">
        <v>-1.1000000000000001</v>
      </c>
      <c r="I356" s="243"/>
      <c r="J356" s="239"/>
      <c r="K356" s="239"/>
      <c r="L356" s="244"/>
      <c r="M356" s="245"/>
      <c r="N356" s="246"/>
      <c r="O356" s="246"/>
      <c r="P356" s="246"/>
      <c r="Q356" s="246"/>
      <c r="R356" s="246"/>
      <c r="S356" s="246"/>
      <c r="T356" s="247"/>
      <c r="U356" s="13"/>
      <c r="V356" s="13"/>
      <c r="W356" s="13"/>
      <c r="X356" s="13"/>
      <c r="Y356" s="13"/>
      <c r="Z356" s="13"/>
      <c r="AA356" s="13"/>
      <c r="AB356" s="13"/>
      <c r="AC356" s="13"/>
      <c r="AD356" s="13"/>
      <c r="AE356" s="13"/>
      <c r="AT356" s="248" t="s">
        <v>342</v>
      </c>
      <c r="AU356" s="248" t="s">
        <v>88</v>
      </c>
      <c r="AV356" s="13" t="s">
        <v>88</v>
      </c>
      <c r="AW356" s="13" t="s">
        <v>41</v>
      </c>
      <c r="AX356" s="13" t="s">
        <v>79</v>
      </c>
      <c r="AY356" s="248" t="s">
        <v>305</v>
      </c>
    </row>
    <row r="357" s="14" customFormat="1">
      <c r="A357" s="14"/>
      <c r="B357" s="249"/>
      <c r="C357" s="250"/>
      <c r="D357" s="231" t="s">
        <v>342</v>
      </c>
      <c r="E357" s="251" t="s">
        <v>35</v>
      </c>
      <c r="F357" s="252" t="s">
        <v>344</v>
      </c>
      <c r="G357" s="250"/>
      <c r="H357" s="253">
        <v>5.2270000000000003</v>
      </c>
      <c r="I357" s="254"/>
      <c r="J357" s="250"/>
      <c r="K357" s="250"/>
      <c r="L357" s="255"/>
      <c r="M357" s="256"/>
      <c r="N357" s="257"/>
      <c r="O357" s="257"/>
      <c r="P357" s="257"/>
      <c r="Q357" s="257"/>
      <c r="R357" s="257"/>
      <c r="S357" s="257"/>
      <c r="T357" s="258"/>
      <c r="U357" s="14"/>
      <c r="V357" s="14"/>
      <c r="W357" s="14"/>
      <c r="X357" s="14"/>
      <c r="Y357" s="14"/>
      <c r="Z357" s="14"/>
      <c r="AA357" s="14"/>
      <c r="AB357" s="14"/>
      <c r="AC357" s="14"/>
      <c r="AD357" s="14"/>
      <c r="AE357" s="14"/>
      <c r="AT357" s="259" t="s">
        <v>342</v>
      </c>
      <c r="AU357" s="259" t="s">
        <v>88</v>
      </c>
      <c r="AV357" s="14" t="s">
        <v>313</v>
      </c>
      <c r="AW357" s="14" t="s">
        <v>41</v>
      </c>
      <c r="AX357" s="14" t="s">
        <v>86</v>
      </c>
      <c r="AY357" s="259" t="s">
        <v>305</v>
      </c>
    </row>
    <row r="358" s="2" customFormat="1" ht="24.15" customHeight="1">
      <c r="A358" s="42"/>
      <c r="B358" s="43"/>
      <c r="C358" s="218" t="s">
        <v>773</v>
      </c>
      <c r="D358" s="218" t="s">
        <v>308</v>
      </c>
      <c r="E358" s="219" t="s">
        <v>774</v>
      </c>
      <c r="F358" s="220" t="s">
        <v>775</v>
      </c>
      <c r="G358" s="221" t="s">
        <v>725</v>
      </c>
      <c r="H358" s="222">
        <v>1426.4000000000001</v>
      </c>
      <c r="I358" s="223"/>
      <c r="J358" s="224">
        <f>ROUND(I358*H358,2)</f>
        <v>0</v>
      </c>
      <c r="K358" s="220" t="s">
        <v>389</v>
      </c>
      <c r="L358" s="48"/>
      <c r="M358" s="225" t="s">
        <v>35</v>
      </c>
      <c r="N358" s="226" t="s">
        <v>52</v>
      </c>
      <c r="O358" s="89"/>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313</v>
      </c>
      <c r="AT358" s="229" t="s">
        <v>308</v>
      </c>
      <c r="AU358" s="229" t="s">
        <v>88</v>
      </c>
      <c r="AY358" s="20" t="s">
        <v>305</v>
      </c>
      <c r="BE358" s="230">
        <f>IF(N358="základní",J358,0)</f>
        <v>0</v>
      </c>
      <c r="BF358" s="230">
        <f>IF(N358="snížená",J358,0)</f>
        <v>0</v>
      </c>
      <c r="BG358" s="230">
        <f>IF(N358="zákl. přenesená",J358,0)</f>
        <v>0</v>
      </c>
      <c r="BH358" s="230">
        <f>IF(N358="sníž. přenesená",J358,0)</f>
        <v>0</v>
      </c>
      <c r="BI358" s="230">
        <f>IF(N358="nulová",J358,0)</f>
        <v>0</v>
      </c>
      <c r="BJ358" s="20" t="s">
        <v>313</v>
      </c>
      <c r="BK358" s="230">
        <f>ROUND(I358*H358,2)</f>
        <v>0</v>
      </c>
      <c r="BL358" s="20" t="s">
        <v>313</v>
      </c>
      <c r="BM358" s="229" t="s">
        <v>776</v>
      </c>
    </row>
    <row r="359" s="2" customFormat="1">
      <c r="A359" s="42"/>
      <c r="B359" s="43"/>
      <c r="C359" s="44"/>
      <c r="D359" s="231" t="s">
        <v>315</v>
      </c>
      <c r="E359" s="44"/>
      <c r="F359" s="232" t="s">
        <v>777</v>
      </c>
      <c r="G359" s="44"/>
      <c r="H359" s="44"/>
      <c r="I359" s="233"/>
      <c r="J359" s="44"/>
      <c r="K359" s="44"/>
      <c r="L359" s="48"/>
      <c r="M359" s="234"/>
      <c r="N359" s="235"/>
      <c r="O359" s="89"/>
      <c r="P359" s="89"/>
      <c r="Q359" s="89"/>
      <c r="R359" s="89"/>
      <c r="S359" s="89"/>
      <c r="T359" s="90"/>
      <c r="U359" s="42"/>
      <c r="V359" s="42"/>
      <c r="W359" s="42"/>
      <c r="X359" s="42"/>
      <c r="Y359" s="42"/>
      <c r="Z359" s="42"/>
      <c r="AA359" s="42"/>
      <c r="AB359" s="42"/>
      <c r="AC359" s="42"/>
      <c r="AD359" s="42"/>
      <c r="AE359" s="42"/>
      <c r="AT359" s="20" t="s">
        <v>315</v>
      </c>
      <c r="AU359" s="20" t="s">
        <v>88</v>
      </c>
    </row>
    <row r="360" s="2" customFormat="1">
      <c r="A360" s="42"/>
      <c r="B360" s="43"/>
      <c r="C360" s="44"/>
      <c r="D360" s="231" t="s">
        <v>472</v>
      </c>
      <c r="E360" s="44"/>
      <c r="F360" s="274" t="s">
        <v>778</v>
      </c>
      <c r="G360" s="44"/>
      <c r="H360" s="44"/>
      <c r="I360" s="233"/>
      <c r="J360" s="44"/>
      <c r="K360" s="44"/>
      <c r="L360" s="48"/>
      <c r="M360" s="234"/>
      <c r="N360" s="235"/>
      <c r="O360" s="89"/>
      <c r="P360" s="89"/>
      <c r="Q360" s="89"/>
      <c r="R360" s="89"/>
      <c r="S360" s="89"/>
      <c r="T360" s="90"/>
      <c r="U360" s="42"/>
      <c r="V360" s="42"/>
      <c r="W360" s="42"/>
      <c r="X360" s="42"/>
      <c r="Y360" s="42"/>
      <c r="Z360" s="42"/>
      <c r="AA360" s="42"/>
      <c r="AB360" s="42"/>
      <c r="AC360" s="42"/>
      <c r="AD360" s="42"/>
      <c r="AE360" s="42"/>
      <c r="AT360" s="20" t="s">
        <v>472</v>
      </c>
      <c r="AU360" s="20" t="s">
        <v>88</v>
      </c>
    </row>
    <row r="361" s="15" customFormat="1">
      <c r="A361" s="15"/>
      <c r="B361" s="275"/>
      <c r="C361" s="276"/>
      <c r="D361" s="231" t="s">
        <v>342</v>
      </c>
      <c r="E361" s="277" t="s">
        <v>35</v>
      </c>
      <c r="F361" s="278" t="s">
        <v>779</v>
      </c>
      <c r="G361" s="276"/>
      <c r="H361" s="277" t="s">
        <v>35</v>
      </c>
      <c r="I361" s="279"/>
      <c r="J361" s="276"/>
      <c r="K361" s="276"/>
      <c r="L361" s="280"/>
      <c r="M361" s="281"/>
      <c r="N361" s="282"/>
      <c r="O361" s="282"/>
      <c r="P361" s="282"/>
      <c r="Q361" s="282"/>
      <c r="R361" s="282"/>
      <c r="S361" s="282"/>
      <c r="T361" s="283"/>
      <c r="U361" s="15"/>
      <c r="V361" s="15"/>
      <c r="W361" s="15"/>
      <c r="X361" s="15"/>
      <c r="Y361" s="15"/>
      <c r="Z361" s="15"/>
      <c r="AA361" s="15"/>
      <c r="AB361" s="15"/>
      <c r="AC361" s="15"/>
      <c r="AD361" s="15"/>
      <c r="AE361" s="15"/>
      <c r="AT361" s="284" t="s">
        <v>342</v>
      </c>
      <c r="AU361" s="284" t="s">
        <v>88</v>
      </c>
      <c r="AV361" s="15" t="s">
        <v>86</v>
      </c>
      <c r="AW361" s="15" t="s">
        <v>41</v>
      </c>
      <c r="AX361" s="15" t="s">
        <v>79</v>
      </c>
      <c r="AY361" s="284" t="s">
        <v>305</v>
      </c>
    </row>
    <row r="362" s="13" customFormat="1">
      <c r="A362" s="13"/>
      <c r="B362" s="238"/>
      <c r="C362" s="239"/>
      <c r="D362" s="231" t="s">
        <v>342</v>
      </c>
      <c r="E362" s="240" t="s">
        <v>35</v>
      </c>
      <c r="F362" s="241" t="s">
        <v>780</v>
      </c>
      <c r="G362" s="239"/>
      <c r="H362" s="242">
        <v>1140</v>
      </c>
      <c r="I362" s="243"/>
      <c r="J362" s="239"/>
      <c r="K362" s="239"/>
      <c r="L362" s="244"/>
      <c r="M362" s="245"/>
      <c r="N362" s="246"/>
      <c r="O362" s="246"/>
      <c r="P362" s="246"/>
      <c r="Q362" s="246"/>
      <c r="R362" s="246"/>
      <c r="S362" s="246"/>
      <c r="T362" s="247"/>
      <c r="U362" s="13"/>
      <c r="V362" s="13"/>
      <c r="W362" s="13"/>
      <c r="X362" s="13"/>
      <c r="Y362" s="13"/>
      <c r="Z362" s="13"/>
      <c r="AA362" s="13"/>
      <c r="AB362" s="13"/>
      <c r="AC362" s="13"/>
      <c r="AD362" s="13"/>
      <c r="AE362" s="13"/>
      <c r="AT362" s="248" t="s">
        <v>342</v>
      </c>
      <c r="AU362" s="248" t="s">
        <v>88</v>
      </c>
      <c r="AV362" s="13" t="s">
        <v>88</v>
      </c>
      <c r="AW362" s="13" t="s">
        <v>41</v>
      </c>
      <c r="AX362" s="13" t="s">
        <v>79</v>
      </c>
      <c r="AY362" s="248" t="s">
        <v>305</v>
      </c>
    </row>
    <row r="363" s="15" customFormat="1">
      <c r="A363" s="15"/>
      <c r="B363" s="275"/>
      <c r="C363" s="276"/>
      <c r="D363" s="231" t="s">
        <v>342</v>
      </c>
      <c r="E363" s="277" t="s">
        <v>35</v>
      </c>
      <c r="F363" s="278" t="s">
        <v>781</v>
      </c>
      <c r="G363" s="276"/>
      <c r="H363" s="277" t="s">
        <v>35</v>
      </c>
      <c r="I363" s="279"/>
      <c r="J363" s="276"/>
      <c r="K363" s="276"/>
      <c r="L363" s="280"/>
      <c r="M363" s="281"/>
      <c r="N363" s="282"/>
      <c r="O363" s="282"/>
      <c r="P363" s="282"/>
      <c r="Q363" s="282"/>
      <c r="R363" s="282"/>
      <c r="S363" s="282"/>
      <c r="T363" s="283"/>
      <c r="U363" s="15"/>
      <c r="V363" s="15"/>
      <c r="W363" s="15"/>
      <c r="X363" s="15"/>
      <c r="Y363" s="15"/>
      <c r="Z363" s="15"/>
      <c r="AA363" s="15"/>
      <c r="AB363" s="15"/>
      <c r="AC363" s="15"/>
      <c r="AD363" s="15"/>
      <c r="AE363" s="15"/>
      <c r="AT363" s="284" t="s">
        <v>342</v>
      </c>
      <c r="AU363" s="284" t="s">
        <v>88</v>
      </c>
      <c r="AV363" s="15" t="s">
        <v>86</v>
      </c>
      <c r="AW363" s="15" t="s">
        <v>41</v>
      </c>
      <c r="AX363" s="15" t="s">
        <v>79</v>
      </c>
      <c r="AY363" s="284" t="s">
        <v>305</v>
      </c>
    </row>
    <row r="364" s="13" customFormat="1">
      <c r="A364" s="13"/>
      <c r="B364" s="238"/>
      <c r="C364" s="239"/>
      <c r="D364" s="231" t="s">
        <v>342</v>
      </c>
      <c r="E364" s="240" t="s">
        <v>35</v>
      </c>
      <c r="F364" s="241" t="s">
        <v>782</v>
      </c>
      <c r="G364" s="239"/>
      <c r="H364" s="242">
        <v>286.39999999999998</v>
      </c>
      <c r="I364" s="243"/>
      <c r="J364" s="239"/>
      <c r="K364" s="239"/>
      <c r="L364" s="244"/>
      <c r="M364" s="245"/>
      <c r="N364" s="246"/>
      <c r="O364" s="246"/>
      <c r="P364" s="246"/>
      <c r="Q364" s="246"/>
      <c r="R364" s="246"/>
      <c r="S364" s="246"/>
      <c r="T364" s="247"/>
      <c r="U364" s="13"/>
      <c r="V364" s="13"/>
      <c r="W364" s="13"/>
      <c r="X364" s="13"/>
      <c r="Y364" s="13"/>
      <c r="Z364" s="13"/>
      <c r="AA364" s="13"/>
      <c r="AB364" s="13"/>
      <c r="AC364" s="13"/>
      <c r="AD364" s="13"/>
      <c r="AE364" s="13"/>
      <c r="AT364" s="248" t="s">
        <v>342</v>
      </c>
      <c r="AU364" s="248" t="s">
        <v>88</v>
      </c>
      <c r="AV364" s="13" t="s">
        <v>88</v>
      </c>
      <c r="AW364" s="13" t="s">
        <v>41</v>
      </c>
      <c r="AX364" s="13" t="s">
        <v>79</v>
      </c>
      <c r="AY364" s="248" t="s">
        <v>305</v>
      </c>
    </row>
    <row r="365" s="14" customFormat="1">
      <c r="A365" s="14"/>
      <c r="B365" s="249"/>
      <c r="C365" s="250"/>
      <c r="D365" s="231" t="s">
        <v>342</v>
      </c>
      <c r="E365" s="251" t="s">
        <v>35</v>
      </c>
      <c r="F365" s="252" t="s">
        <v>344</v>
      </c>
      <c r="G365" s="250"/>
      <c r="H365" s="253">
        <v>1426.4000000000001</v>
      </c>
      <c r="I365" s="254"/>
      <c r="J365" s="250"/>
      <c r="K365" s="250"/>
      <c r="L365" s="255"/>
      <c r="M365" s="256"/>
      <c r="N365" s="257"/>
      <c r="O365" s="257"/>
      <c r="P365" s="257"/>
      <c r="Q365" s="257"/>
      <c r="R365" s="257"/>
      <c r="S365" s="257"/>
      <c r="T365" s="258"/>
      <c r="U365" s="14"/>
      <c r="V365" s="14"/>
      <c r="W365" s="14"/>
      <c r="X365" s="14"/>
      <c r="Y365" s="14"/>
      <c r="Z365" s="14"/>
      <c r="AA365" s="14"/>
      <c r="AB365" s="14"/>
      <c r="AC365" s="14"/>
      <c r="AD365" s="14"/>
      <c r="AE365" s="14"/>
      <c r="AT365" s="259" t="s">
        <v>342</v>
      </c>
      <c r="AU365" s="259" t="s">
        <v>88</v>
      </c>
      <c r="AV365" s="14" t="s">
        <v>313</v>
      </c>
      <c r="AW365" s="14" t="s">
        <v>41</v>
      </c>
      <c r="AX365" s="14" t="s">
        <v>86</v>
      </c>
      <c r="AY365" s="259" t="s">
        <v>305</v>
      </c>
    </row>
    <row r="366" s="2" customFormat="1" ht="16.5" customHeight="1">
      <c r="A366" s="42"/>
      <c r="B366" s="43"/>
      <c r="C366" s="218" t="s">
        <v>783</v>
      </c>
      <c r="D366" s="218" t="s">
        <v>308</v>
      </c>
      <c r="E366" s="219" t="s">
        <v>784</v>
      </c>
      <c r="F366" s="220" t="s">
        <v>785</v>
      </c>
      <c r="G366" s="221" t="s">
        <v>725</v>
      </c>
      <c r="H366" s="222">
        <v>1452</v>
      </c>
      <c r="I366" s="223"/>
      <c r="J366" s="224">
        <f>ROUND(I366*H366,2)</f>
        <v>0</v>
      </c>
      <c r="K366" s="220" t="s">
        <v>389</v>
      </c>
      <c r="L366" s="48"/>
      <c r="M366" s="225" t="s">
        <v>35</v>
      </c>
      <c r="N366" s="226" t="s">
        <v>52</v>
      </c>
      <c r="O366" s="89"/>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313</v>
      </c>
      <c r="AT366" s="229" t="s">
        <v>308</v>
      </c>
      <c r="AU366" s="229" t="s">
        <v>88</v>
      </c>
      <c r="AY366" s="20" t="s">
        <v>305</v>
      </c>
      <c r="BE366" s="230">
        <f>IF(N366="základní",J366,0)</f>
        <v>0</v>
      </c>
      <c r="BF366" s="230">
        <f>IF(N366="snížená",J366,0)</f>
        <v>0</v>
      </c>
      <c r="BG366" s="230">
        <f>IF(N366="zákl. přenesená",J366,0)</f>
        <v>0</v>
      </c>
      <c r="BH366" s="230">
        <f>IF(N366="sníž. přenesená",J366,0)</f>
        <v>0</v>
      </c>
      <c r="BI366" s="230">
        <f>IF(N366="nulová",J366,0)</f>
        <v>0</v>
      </c>
      <c r="BJ366" s="20" t="s">
        <v>313</v>
      </c>
      <c r="BK366" s="230">
        <f>ROUND(I366*H366,2)</f>
        <v>0</v>
      </c>
      <c r="BL366" s="20" t="s">
        <v>313</v>
      </c>
      <c r="BM366" s="229" t="s">
        <v>786</v>
      </c>
    </row>
    <row r="367" s="2" customFormat="1">
      <c r="A367" s="42"/>
      <c r="B367" s="43"/>
      <c r="C367" s="44"/>
      <c r="D367" s="231" t="s">
        <v>315</v>
      </c>
      <c r="E367" s="44"/>
      <c r="F367" s="232" t="s">
        <v>787</v>
      </c>
      <c r="G367" s="44"/>
      <c r="H367" s="44"/>
      <c r="I367" s="233"/>
      <c r="J367" s="44"/>
      <c r="K367" s="44"/>
      <c r="L367" s="48"/>
      <c r="M367" s="234"/>
      <c r="N367" s="235"/>
      <c r="O367" s="89"/>
      <c r="P367" s="89"/>
      <c r="Q367" s="89"/>
      <c r="R367" s="89"/>
      <c r="S367" s="89"/>
      <c r="T367" s="90"/>
      <c r="U367" s="42"/>
      <c r="V367" s="42"/>
      <c r="W367" s="42"/>
      <c r="X367" s="42"/>
      <c r="Y367" s="42"/>
      <c r="Z367" s="42"/>
      <c r="AA367" s="42"/>
      <c r="AB367" s="42"/>
      <c r="AC367" s="42"/>
      <c r="AD367" s="42"/>
      <c r="AE367" s="42"/>
      <c r="AT367" s="20" t="s">
        <v>315</v>
      </c>
      <c r="AU367" s="20" t="s">
        <v>88</v>
      </c>
    </row>
    <row r="368" s="15" customFormat="1">
      <c r="A368" s="15"/>
      <c r="B368" s="275"/>
      <c r="C368" s="276"/>
      <c r="D368" s="231" t="s">
        <v>342</v>
      </c>
      <c r="E368" s="277" t="s">
        <v>35</v>
      </c>
      <c r="F368" s="278" t="s">
        <v>788</v>
      </c>
      <c r="G368" s="276"/>
      <c r="H368" s="277" t="s">
        <v>35</v>
      </c>
      <c r="I368" s="279"/>
      <c r="J368" s="276"/>
      <c r="K368" s="276"/>
      <c r="L368" s="280"/>
      <c r="M368" s="281"/>
      <c r="N368" s="282"/>
      <c r="O368" s="282"/>
      <c r="P368" s="282"/>
      <c r="Q368" s="282"/>
      <c r="R368" s="282"/>
      <c r="S368" s="282"/>
      <c r="T368" s="283"/>
      <c r="U368" s="15"/>
      <c r="V368" s="15"/>
      <c r="W368" s="15"/>
      <c r="X368" s="15"/>
      <c r="Y368" s="15"/>
      <c r="Z368" s="15"/>
      <c r="AA368" s="15"/>
      <c r="AB368" s="15"/>
      <c r="AC368" s="15"/>
      <c r="AD368" s="15"/>
      <c r="AE368" s="15"/>
      <c r="AT368" s="284" t="s">
        <v>342</v>
      </c>
      <c r="AU368" s="284" t="s">
        <v>88</v>
      </c>
      <c r="AV368" s="15" t="s">
        <v>86</v>
      </c>
      <c r="AW368" s="15" t="s">
        <v>41</v>
      </c>
      <c r="AX368" s="15" t="s">
        <v>79</v>
      </c>
      <c r="AY368" s="284" t="s">
        <v>305</v>
      </c>
    </row>
    <row r="369" s="13" customFormat="1">
      <c r="A369" s="13"/>
      <c r="B369" s="238"/>
      <c r="C369" s="239"/>
      <c r="D369" s="231" t="s">
        <v>342</v>
      </c>
      <c r="E369" s="240" t="s">
        <v>35</v>
      </c>
      <c r="F369" s="241" t="s">
        <v>789</v>
      </c>
      <c r="G369" s="239"/>
      <c r="H369" s="242">
        <v>1452</v>
      </c>
      <c r="I369" s="243"/>
      <c r="J369" s="239"/>
      <c r="K369" s="239"/>
      <c r="L369" s="244"/>
      <c r="M369" s="245"/>
      <c r="N369" s="246"/>
      <c r="O369" s="246"/>
      <c r="P369" s="246"/>
      <c r="Q369" s="246"/>
      <c r="R369" s="246"/>
      <c r="S369" s="246"/>
      <c r="T369" s="247"/>
      <c r="U369" s="13"/>
      <c r="V369" s="13"/>
      <c r="W369" s="13"/>
      <c r="X369" s="13"/>
      <c r="Y369" s="13"/>
      <c r="Z369" s="13"/>
      <c r="AA369" s="13"/>
      <c r="AB369" s="13"/>
      <c r="AC369" s="13"/>
      <c r="AD369" s="13"/>
      <c r="AE369" s="13"/>
      <c r="AT369" s="248" t="s">
        <v>342</v>
      </c>
      <c r="AU369" s="248" t="s">
        <v>88</v>
      </c>
      <c r="AV369" s="13" t="s">
        <v>88</v>
      </c>
      <c r="AW369" s="13" t="s">
        <v>41</v>
      </c>
      <c r="AX369" s="13" t="s">
        <v>79</v>
      </c>
      <c r="AY369" s="248" t="s">
        <v>305</v>
      </c>
    </row>
    <row r="370" s="14" customFormat="1">
      <c r="A370" s="14"/>
      <c r="B370" s="249"/>
      <c r="C370" s="250"/>
      <c r="D370" s="231" t="s">
        <v>342</v>
      </c>
      <c r="E370" s="251" t="s">
        <v>35</v>
      </c>
      <c r="F370" s="252" t="s">
        <v>344</v>
      </c>
      <c r="G370" s="250"/>
      <c r="H370" s="253">
        <v>1452</v>
      </c>
      <c r="I370" s="254"/>
      <c r="J370" s="250"/>
      <c r="K370" s="250"/>
      <c r="L370" s="255"/>
      <c r="M370" s="256"/>
      <c r="N370" s="257"/>
      <c r="O370" s="257"/>
      <c r="P370" s="257"/>
      <c r="Q370" s="257"/>
      <c r="R370" s="257"/>
      <c r="S370" s="257"/>
      <c r="T370" s="258"/>
      <c r="U370" s="14"/>
      <c r="V370" s="14"/>
      <c r="W370" s="14"/>
      <c r="X370" s="14"/>
      <c r="Y370" s="14"/>
      <c r="Z370" s="14"/>
      <c r="AA370" s="14"/>
      <c r="AB370" s="14"/>
      <c r="AC370" s="14"/>
      <c r="AD370" s="14"/>
      <c r="AE370" s="14"/>
      <c r="AT370" s="259" t="s">
        <v>342</v>
      </c>
      <c r="AU370" s="259" t="s">
        <v>88</v>
      </c>
      <c r="AV370" s="14" t="s">
        <v>313</v>
      </c>
      <c r="AW370" s="14" t="s">
        <v>41</v>
      </c>
      <c r="AX370" s="14" t="s">
        <v>86</v>
      </c>
      <c r="AY370" s="259" t="s">
        <v>305</v>
      </c>
    </row>
    <row r="371" s="2" customFormat="1" ht="16.5" customHeight="1">
      <c r="A371" s="42"/>
      <c r="B371" s="43"/>
      <c r="C371" s="218" t="s">
        <v>521</v>
      </c>
      <c r="D371" s="218" t="s">
        <v>308</v>
      </c>
      <c r="E371" s="219" t="s">
        <v>790</v>
      </c>
      <c r="F371" s="220" t="s">
        <v>791</v>
      </c>
      <c r="G371" s="221" t="s">
        <v>725</v>
      </c>
      <c r="H371" s="222">
        <v>4072</v>
      </c>
      <c r="I371" s="223"/>
      <c r="J371" s="224">
        <f>ROUND(I371*H371,2)</f>
        <v>0</v>
      </c>
      <c r="K371" s="220" t="s">
        <v>389</v>
      </c>
      <c r="L371" s="48"/>
      <c r="M371" s="225" t="s">
        <v>35</v>
      </c>
      <c r="N371" s="226" t="s">
        <v>52</v>
      </c>
      <c r="O371" s="89"/>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313</v>
      </c>
      <c r="AT371" s="229" t="s">
        <v>308</v>
      </c>
      <c r="AU371" s="229" t="s">
        <v>88</v>
      </c>
      <c r="AY371" s="20" t="s">
        <v>305</v>
      </c>
      <c r="BE371" s="230">
        <f>IF(N371="základní",J371,0)</f>
        <v>0</v>
      </c>
      <c r="BF371" s="230">
        <f>IF(N371="snížená",J371,0)</f>
        <v>0</v>
      </c>
      <c r="BG371" s="230">
        <f>IF(N371="zákl. přenesená",J371,0)</f>
        <v>0</v>
      </c>
      <c r="BH371" s="230">
        <f>IF(N371="sníž. přenesená",J371,0)</f>
        <v>0</v>
      </c>
      <c r="BI371" s="230">
        <f>IF(N371="nulová",J371,0)</f>
        <v>0</v>
      </c>
      <c r="BJ371" s="20" t="s">
        <v>313</v>
      </c>
      <c r="BK371" s="230">
        <f>ROUND(I371*H371,2)</f>
        <v>0</v>
      </c>
      <c r="BL371" s="20" t="s">
        <v>313</v>
      </c>
      <c r="BM371" s="229" t="s">
        <v>792</v>
      </c>
    </row>
    <row r="372" s="2" customFormat="1">
      <c r="A372" s="42"/>
      <c r="B372" s="43"/>
      <c r="C372" s="44"/>
      <c r="D372" s="231" t="s">
        <v>315</v>
      </c>
      <c r="E372" s="44"/>
      <c r="F372" s="232" t="s">
        <v>793</v>
      </c>
      <c r="G372" s="44"/>
      <c r="H372" s="44"/>
      <c r="I372" s="233"/>
      <c r="J372" s="44"/>
      <c r="K372" s="44"/>
      <c r="L372" s="48"/>
      <c r="M372" s="234"/>
      <c r="N372" s="235"/>
      <c r="O372" s="89"/>
      <c r="P372" s="89"/>
      <c r="Q372" s="89"/>
      <c r="R372" s="89"/>
      <c r="S372" s="89"/>
      <c r="T372" s="90"/>
      <c r="U372" s="42"/>
      <c r="V372" s="42"/>
      <c r="W372" s="42"/>
      <c r="X372" s="42"/>
      <c r="Y372" s="42"/>
      <c r="Z372" s="42"/>
      <c r="AA372" s="42"/>
      <c r="AB372" s="42"/>
      <c r="AC372" s="42"/>
      <c r="AD372" s="42"/>
      <c r="AE372" s="42"/>
      <c r="AT372" s="20" t="s">
        <v>315</v>
      </c>
      <c r="AU372" s="20" t="s">
        <v>88</v>
      </c>
    </row>
    <row r="373" s="2" customFormat="1">
      <c r="A373" s="42"/>
      <c r="B373" s="43"/>
      <c r="C373" s="44"/>
      <c r="D373" s="231" t="s">
        <v>472</v>
      </c>
      <c r="E373" s="44"/>
      <c r="F373" s="274" t="s">
        <v>794</v>
      </c>
      <c r="G373" s="44"/>
      <c r="H373" s="44"/>
      <c r="I373" s="233"/>
      <c r="J373" s="44"/>
      <c r="K373" s="44"/>
      <c r="L373" s="48"/>
      <c r="M373" s="234"/>
      <c r="N373" s="235"/>
      <c r="O373" s="89"/>
      <c r="P373" s="89"/>
      <c r="Q373" s="89"/>
      <c r="R373" s="89"/>
      <c r="S373" s="89"/>
      <c r="T373" s="90"/>
      <c r="U373" s="42"/>
      <c r="V373" s="42"/>
      <c r="W373" s="42"/>
      <c r="X373" s="42"/>
      <c r="Y373" s="42"/>
      <c r="Z373" s="42"/>
      <c r="AA373" s="42"/>
      <c r="AB373" s="42"/>
      <c r="AC373" s="42"/>
      <c r="AD373" s="42"/>
      <c r="AE373" s="42"/>
      <c r="AT373" s="20" t="s">
        <v>472</v>
      </c>
      <c r="AU373" s="20" t="s">
        <v>88</v>
      </c>
    </row>
    <row r="374" s="15" customFormat="1">
      <c r="A374" s="15"/>
      <c r="B374" s="275"/>
      <c r="C374" s="276"/>
      <c r="D374" s="231" t="s">
        <v>342</v>
      </c>
      <c r="E374" s="277" t="s">
        <v>35</v>
      </c>
      <c r="F374" s="278" t="s">
        <v>795</v>
      </c>
      <c r="G374" s="276"/>
      <c r="H374" s="277" t="s">
        <v>35</v>
      </c>
      <c r="I374" s="279"/>
      <c r="J374" s="276"/>
      <c r="K374" s="276"/>
      <c r="L374" s="280"/>
      <c r="M374" s="281"/>
      <c r="N374" s="282"/>
      <c r="O374" s="282"/>
      <c r="P374" s="282"/>
      <c r="Q374" s="282"/>
      <c r="R374" s="282"/>
      <c r="S374" s="282"/>
      <c r="T374" s="283"/>
      <c r="U374" s="15"/>
      <c r="V374" s="15"/>
      <c r="W374" s="15"/>
      <c r="X374" s="15"/>
      <c r="Y374" s="15"/>
      <c r="Z374" s="15"/>
      <c r="AA374" s="15"/>
      <c r="AB374" s="15"/>
      <c r="AC374" s="15"/>
      <c r="AD374" s="15"/>
      <c r="AE374" s="15"/>
      <c r="AT374" s="284" t="s">
        <v>342</v>
      </c>
      <c r="AU374" s="284" t="s">
        <v>88</v>
      </c>
      <c r="AV374" s="15" t="s">
        <v>86</v>
      </c>
      <c r="AW374" s="15" t="s">
        <v>41</v>
      </c>
      <c r="AX374" s="15" t="s">
        <v>79</v>
      </c>
      <c r="AY374" s="284" t="s">
        <v>305</v>
      </c>
    </row>
    <row r="375" s="13" customFormat="1">
      <c r="A375" s="13"/>
      <c r="B375" s="238"/>
      <c r="C375" s="239"/>
      <c r="D375" s="231" t="s">
        <v>342</v>
      </c>
      <c r="E375" s="240" t="s">
        <v>35</v>
      </c>
      <c r="F375" s="241" t="s">
        <v>796</v>
      </c>
      <c r="G375" s="239"/>
      <c r="H375" s="242">
        <v>3104</v>
      </c>
      <c r="I375" s="243"/>
      <c r="J375" s="239"/>
      <c r="K375" s="239"/>
      <c r="L375" s="244"/>
      <c r="M375" s="245"/>
      <c r="N375" s="246"/>
      <c r="O375" s="246"/>
      <c r="P375" s="246"/>
      <c r="Q375" s="246"/>
      <c r="R375" s="246"/>
      <c r="S375" s="246"/>
      <c r="T375" s="247"/>
      <c r="U375" s="13"/>
      <c r="V375" s="13"/>
      <c r="W375" s="13"/>
      <c r="X375" s="13"/>
      <c r="Y375" s="13"/>
      <c r="Z375" s="13"/>
      <c r="AA375" s="13"/>
      <c r="AB375" s="13"/>
      <c r="AC375" s="13"/>
      <c r="AD375" s="13"/>
      <c r="AE375" s="13"/>
      <c r="AT375" s="248" t="s">
        <v>342</v>
      </c>
      <c r="AU375" s="248" t="s">
        <v>88</v>
      </c>
      <c r="AV375" s="13" t="s">
        <v>88</v>
      </c>
      <c r="AW375" s="13" t="s">
        <v>41</v>
      </c>
      <c r="AX375" s="13" t="s">
        <v>79</v>
      </c>
      <c r="AY375" s="248" t="s">
        <v>305</v>
      </c>
    </row>
    <row r="376" s="15" customFormat="1">
      <c r="A376" s="15"/>
      <c r="B376" s="275"/>
      <c r="C376" s="276"/>
      <c r="D376" s="231" t="s">
        <v>342</v>
      </c>
      <c r="E376" s="277" t="s">
        <v>35</v>
      </c>
      <c r="F376" s="278" t="s">
        <v>797</v>
      </c>
      <c r="G376" s="276"/>
      <c r="H376" s="277" t="s">
        <v>35</v>
      </c>
      <c r="I376" s="279"/>
      <c r="J376" s="276"/>
      <c r="K376" s="276"/>
      <c r="L376" s="280"/>
      <c r="M376" s="281"/>
      <c r="N376" s="282"/>
      <c r="O376" s="282"/>
      <c r="P376" s="282"/>
      <c r="Q376" s="282"/>
      <c r="R376" s="282"/>
      <c r="S376" s="282"/>
      <c r="T376" s="283"/>
      <c r="U376" s="15"/>
      <c r="V376" s="15"/>
      <c r="W376" s="15"/>
      <c r="X376" s="15"/>
      <c r="Y376" s="15"/>
      <c r="Z376" s="15"/>
      <c r="AA376" s="15"/>
      <c r="AB376" s="15"/>
      <c r="AC376" s="15"/>
      <c r="AD376" s="15"/>
      <c r="AE376" s="15"/>
      <c r="AT376" s="284" t="s">
        <v>342</v>
      </c>
      <c r="AU376" s="284" t="s">
        <v>88</v>
      </c>
      <c r="AV376" s="15" t="s">
        <v>86</v>
      </c>
      <c r="AW376" s="15" t="s">
        <v>41</v>
      </c>
      <c r="AX376" s="15" t="s">
        <v>79</v>
      </c>
      <c r="AY376" s="284" t="s">
        <v>305</v>
      </c>
    </row>
    <row r="377" s="13" customFormat="1">
      <c r="A377" s="13"/>
      <c r="B377" s="238"/>
      <c r="C377" s="239"/>
      <c r="D377" s="231" t="s">
        <v>342</v>
      </c>
      <c r="E377" s="240" t="s">
        <v>35</v>
      </c>
      <c r="F377" s="241" t="s">
        <v>798</v>
      </c>
      <c r="G377" s="239"/>
      <c r="H377" s="242">
        <v>968</v>
      </c>
      <c r="I377" s="243"/>
      <c r="J377" s="239"/>
      <c r="K377" s="239"/>
      <c r="L377" s="244"/>
      <c r="M377" s="245"/>
      <c r="N377" s="246"/>
      <c r="O377" s="246"/>
      <c r="P377" s="246"/>
      <c r="Q377" s="246"/>
      <c r="R377" s="246"/>
      <c r="S377" s="246"/>
      <c r="T377" s="247"/>
      <c r="U377" s="13"/>
      <c r="V377" s="13"/>
      <c r="W377" s="13"/>
      <c r="X377" s="13"/>
      <c r="Y377" s="13"/>
      <c r="Z377" s="13"/>
      <c r="AA377" s="13"/>
      <c r="AB377" s="13"/>
      <c r="AC377" s="13"/>
      <c r="AD377" s="13"/>
      <c r="AE377" s="13"/>
      <c r="AT377" s="248" t="s">
        <v>342</v>
      </c>
      <c r="AU377" s="248" t="s">
        <v>88</v>
      </c>
      <c r="AV377" s="13" t="s">
        <v>88</v>
      </c>
      <c r="AW377" s="13" t="s">
        <v>41</v>
      </c>
      <c r="AX377" s="13" t="s">
        <v>79</v>
      </c>
      <c r="AY377" s="248" t="s">
        <v>305</v>
      </c>
    </row>
    <row r="378" s="14" customFormat="1">
      <c r="A378" s="14"/>
      <c r="B378" s="249"/>
      <c r="C378" s="250"/>
      <c r="D378" s="231" t="s">
        <v>342</v>
      </c>
      <c r="E378" s="251" t="s">
        <v>35</v>
      </c>
      <c r="F378" s="252" t="s">
        <v>344</v>
      </c>
      <c r="G378" s="250"/>
      <c r="H378" s="253">
        <v>4072</v>
      </c>
      <c r="I378" s="254"/>
      <c r="J378" s="250"/>
      <c r="K378" s="250"/>
      <c r="L378" s="255"/>
      <c r="M378" s="256"/>
      <c r="N378" s="257"/>
      <c r="O378" s="257"/>
      <c r="P378" s="257"/>
      <c r="Q378" s="257"/>
      <c r="R378" s="257"/>
      <c r="S378" s="257"/>
      <c r="T378" s="258"/>
      <c r="U378" s="14"/>
      <c r="V378" s="14"/>
      <c r="W378" s="14"/>
      <c r="X378" s="14"/>
      <c r="Y378" s="14"/>
      <c r="Z378" s="14"/>
      <c r="AA378" s="14"/>
      <c r="AB378" s="14"/>
      <c r="AC378" s="14"/>
      <c r="AD378" s="14"/>
      <c r="AE378" s="14"/>
      <c r="AT378" s="259" t="s">
        <v>342</v>
      </c>
      <c r="AU378" s="259" t="s">
        <v>88</v>
      </c>
      <c r="AV378" s="14" t="s">
        <v>313</v>
      </c>
      <c r="AW378" s="14" t="s">
        <v>41</v>
      </c>
      <c r="AX378" s="14" t="s">
        <v>86</v>
      </c>
      <c r="AY378" s="259" t="s">
        <v>305</v>
      </c>
    </row>
    <row r="379" s="2" customFormat="1" ht="16.5" customHeight="1">
      <c r="A379" s="42"/>
      <c r="B379" s="43"/>
      <c r="C379" s="218" t="s">
        <v>799</v>
      </c>
      <c r="D379" s="218" t="s">
        <v>308</v>
      </c>
      <c r="E379" s="219" t="s">
        <v>800</v>
      </c>
      <c r="F379" s="220" t="s">
        <v>801</v>
      </c>
      <c r="G379" s="221" t="s">
        <v>338</v>
      </c>
      <c r="H379" s="222">
        <v>19449.400000000001</v>
      </c>
      <c r="I379" s="223"/>
      <c r="J379" s="224">
        <f>ROUND(I379*H379,2)</f>
        <v>0</v>
      </c>
      <c r="K379" s="220" t="s">
        <v>389</v>
      </c>
      <c r="L379" s="48"/>
      <c r="M379" s="225" t="s">
        <v>35</v>
      </c>
      <c r="N379" s="226" t="s">
        <v>52</v>
      </c>
      <c r="O379" s="89"/>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313</v>
      </c>
      <c r="AT379" s="229" t="s">
        <v>308</v>
      </c>
      <c r="AU379" s="229" t="s">
        <v>88</v>
      </c>
      <c r="AY379" s="20" t="s">
        <v>305</v>
      </c>
      <c r="BE379" s="230">
        <f>IF(N379="základní",J379,0)</f>
        <v>0</v>
      </c>
      <c r="BF379" s="230">
        <f>IF(N379="snížená",J379,0)</f>
        <v>0</v>
      </c>
      <c r="BG379" s="230">
        <f>IF(N379="zákl. přenesená",J379,0)</f>
        <v>0</v>
      </c>
      <c r="BH379" s="230">
        <f>IF(N379="sníž. přenesená",J379,0)</f>
        <v>0</v>
      </c>
      <c r="BI379" s="230">
        <f>IF(N379="nulová",J379,0)</f>
        <v>0</v>
      </c>
      <c r="BJ379" s="20" t="s">
        <v>313</v>
      </c>
      <c r="BK379" s="230">
        <f>ROUND(I379*H379,2)</f>
        <v>0</v>
      </c>
      <c r="BL379" s="20" t="s">
        <v>313</v>
      </c>
      <c r="BM379" s="229" t="s">
        <v>802</v>
      </c>
    </row>
    <row r="380" s="2" customFormat="1">
      <c r="A380" s="42"/>
      <c r="B380" s="43"/>
      <c r="C380" s="44"/>
      <c r="D380" s="231" t="s">
        <v>315</v>
      </c>
      <c r="E380" s="44"/>
      <c r="F380" s="232" t="s">
        <v>803</v>
      </c>
      <c r="G380" s="44"/>
      <c r="H380" s="44"/>
      <c r="I380" s="233"/>
      <c r="J380" s="44"/>
      <c r="K380" s="44"/>
      <c r="L380" s="48"/>
      <c r="M380" s="234"/>
      <c r="N380" s="235"/>
      <c r="O380" s="89"/>
      <c r="P380" s="89"/>
      <c r="Q380" s="89"/>
      <c r="R380" s="89"/>
      <c r="S380" s="89"/>
      <c r="T380" s="90"/>
      <c r="U380" s="42"/>
      <c r="V380" s="42"/>
      <c r="W380" s="42"/>
      <c r="X380" s="42"/>
      <c r="Y380" s="42"/>
      <c r="Z380" s="42"/>
      <c r="AA380" s="42"/>
      <c r="AB380" s="42"/>
      <c r="AC380" s="42"/>
      <c r="AD380" s="42"/>
      <c r="AE380" s="42"/>
      <c r="AT380" s="20" t="s">
        <v>315</v>
      </c>
      <c r="AU380" s="20" t="s">
        <v>88</v>
      </c>
    </row>
    <row r="381" s="15" customFormat="1">
      <c r="A381" s="15"/>
      <c r="B381" s="275"/>
      <c r="C381" s="276"/>
      <c r="D381" s="231" t="s">
        <v>342</v>
      </c>
      <c r="E381" s="277" t="s">
        <v>35</v>
      </c>
      <c r="F381" s="278" t="s">
        <v>804</v>
      </c>
      <c r="G381" s="276"/>
      <c r="H381" s="277" t="s">
        <v>35</v>
      </c>
      <c r="I381" s="279"/>
      <c r="J381" s="276"/>
      <c r="K381" s="276"/>
      <c r="L381" s="280"/>
      <c r="M381" s="281"/>
      <c r="N381" s="282"/>
      <c r="O381" s="282"/>
      <c r="P381" s="282"/>
      <c r="Q381" s="282"/>
      <c r="R381" s="282"/>
      <c r="S381" s="282"/>
      <c r="T381" s="283"/>
      <c r="U381" s="15"/>
      <c r="V381" s="15"/>
      <c r="W381" s="15"/>
      <c r="X381" s="15"/>
      <c r="Y381" s="15"/>
      <c r="Z381" s="15"/>
      <c r="AA381" s="15"/>
      <c r="AB381" s="15"/>
      <c r="AC381" s="15"/>
      <c r="AD381" s="15"/>
      <c r="AE381" s="15"/>
      <c r="AT381" s="284" t="s">
        <v>342</v>
      </c>
      <c r="AU381" s="284" t="s">
        <v>88</v>
      </c>
      <c r="AV381" s="15" t="s">
        <v>86</v>
      </c>
      <c r="AW381" s="15" t="s">
        <v>41</v>
      </c>
      <c r="AX381" s="15" t="s">
        <v>79</v>
      </c>
      <c r="AY381" s="284" t="s">
        <v>305</v>
      </c>
    </row>
    <row r="382" s="13" customFormat="1">
      <c r="A382" s="13"/>
      <c r="B382" s="238"/>
      <c r="C382" s="239"/>
      <c r="D382" s="231" t="s">
        <v>342</v>
      </c>
      <c r="E382" s="240" t="s">
        <v>35</v>
      </c>
      <c r="F382" s="241" t="s">
        <v>805</v>
      </c>
      <c r="G382" s="239"/>
      <c r="H382" s="242">
        <v>19449.400000000001</v>
      </c>
      <c r="I382" s="243"/>
      <c r="J382" s="239"/>
      <c r="K382" s="239"/>
      <c r="L382" s="244"/>
      <c r="M382" s="245"/>
      <c r="N382" s="246"/>
      <c r="O382" s="246"/>
      <c r="P382" s="246"/>
      <c r="Q382" s="246"/>
      <c r="R382" s="246"/>
      <c r="S382" s="246"/>
      <c r="T382" s="247"/>
      <c r="U382" s="13"/>
      <c r="V382" s="13"/>
      <c r="W382" s="13"/>
      <c r="X382" s="13"/>
      <c r="Y382" s="13"/>
      <c r="Z382" s="13"/>
      <c r="AA382" s="13"/>
      <c r="AB382" s="13"/>
      <c r="AC382" s="13"/>
      <c r="AD382" s="13"/>
      <c r="AE382" s="13"/>
      <c r="AT382" s="248" t="s">
        <v>342</v>
      </c>
      <c r="AU382" s="248" t="s">
        <v>88</v>
      </c>
      <c r="AV382" s="13" t="s">
        <v>88</v>
      </c>
      <c r="AW382" s="13" t="s">
        <v>41</v>
      </c>
      <c r="AX382" s="13" t="s">
        <v>79</v>
      </c>
      <c r="AY382" s="248" t="s">
        <v>305</v>
      </c>
    </row>
    <row r="383" s="14" customFormat="1">
      <c r="A383" s="14"/>
      <c r="B383" s="249"/>
      <c r="C383" s="250"/>
      <c r="D383" s="231" t="s">
        <v>342</v>
      </c>
      <c r="E383" s="251" t="s">
        <v>35</v>
      </c>
      <c r="F383" s="252" t="s">
        <v>344</v>
      </c>
      <c r="G383" s="250"/>
      <c r="H383" s="253">
        <v>19449.400000000001</v>
      </c>
      <c r="I383" s="254"/>
      <c r="J383" s="250"/>
      <c r="K383" s="250"/>
      <c r="L383" s="255"/>
      <c r="M383" s="256"/>
      <c r="N383" s="257"/>
      <c r="O383" s="257"/>
      <c r="P383" s="257"/>
      <c r="Q383" s="257"/>
      <c r="R383" s="257"/>
      <c r="S383" s="257"/>
      <c r="T383" s="258"/>
      <c r="U383" s="14"/>
      <c r="V383" s="14"/>
      <c r="W383" s="14"/>
      <c r="X383" s="14"/>
      <c r="Y383" s="14"/>
      <c r="Z383" s="14"/>
      <c r="AA383" s="14"/>
      <c r="AB383" s="14"/>
      <c r="AC383" s="14"/>
      <c r="AD383" s="14"/>
      <c r="AE383" s="14"/>
      <c r="AT383" s="259" t="s">
        <v>342</v>
      </c>
      <c r="AU383" s="259" t="s">
        <v>88</v>
      </c>
      <c r="AV383" s="14" t="s">
        <v>313</v>
      </c>
      <c r="AW383" s="14" t="s">
        <v>41</v>
      </c>
      <c r="AX383" s="14" t="s">
        <v>86</v>
      </c>
      <c r="AY383" s="259" t="s">
        <v>305</v>
      </c>
    </row>
    <row r="384" s="2" customFormat="1" ht="16.5" customHeight="1">
      <c r="A384" s="42"/>
      <c r="B384" s="43"/>
      <c r="C384" s="218" t="s">
        <v>806</v>
      </c>
      <c r="D384" s="218" t="s">
        <v>308</v>
      </c>
      <c r="E384" s="219" t="s">
        <v>807</v>
      </c>
      <c r="F384" s="220" t="s">
        <v>808</v>
      </c>
      <c r="G384" s="221" t="s">
        <v>360</v>
      </c>
      <c r="H384" s="222">
        <v>3722</v>
      </c>
      <c r="I384" s="223"/>
      <c r="J384" s="224">
        <f>ROUND(I384*H384,2)</f>
        <v>0</v>
      </c>
      <c r="K384" s="220" t="s">
        <v>389</v>
      </c>
      <c r="L384" s="48"/>
      <c r="M384" s="225" t="s">
        <v>35</v>
      </c>
      <c r="N384" s="226" t="s">
        <v>52</v>
      </c>
      <c r="O384" s="89"/>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313</v>
      </c>
      <c r="AT384" s="229" t="s">
        <v>308</v>
      </c>
      <c r="AU384" s="229" t="s">
        <v>88</v>
      </c>
      <c r="AY384" s="20" t="s">
        <v>305</v>
      </c>
      <c r="BE384" s="230">
        <f>IF(N384="základní",J384,0)</f>
        <v>0</v>
      </c>
      <c r="BF384" s="230">
        <f>IF(N384="snížená",J384,0)</f>
        <v>0</v>
      </c>
      <c r="BG384" s="230">
        <f>IF(N384="zákl. přenesená",J384,0)</f>
        <v>0</v>
      </c>
      <c r="BH384" s="230">
        <f>IF(N384="sníž. přenesená",J384,0)</f>
        <v>0</v>
      </c>
      <c r="BI384" s="230">
        <f>IF(N384="nulová",J384,0)</f>
        <v>0</v>
      </c>
      <c r="BJ384" s="20" t="s">
        <v>313</v>
      </c>
      <c r="BK384" s="230">
        <f>ROUND(I384*H384,2)</f>
        <v>0</v>
      </c>
      <c r="BL384" s="20" t="s">
        <v>313</v>
      </c>
      <c r="BM384" s="229" t="s">
        <v>809</v>
      </c>
    </row>
    <row r="385" s="2" customFormat="1">
      <c r="A385" s="42"/>
      <c r="B385" s="43"/>
      <c r="C385" s="44"/>
      <c r="D385" s="231" t="s">
        <v>315</v>
      </c>
      <c r="E385" s="44"/>
      <c r="F385" s="232" t="s">
        <v>810</v>
      </c>
      <c r="G385" s="44"/>
      <c r="H385" s="44"/>
      <c r="I385" s="233"/>
      <c r="J385" s="44"/>
      <c r="K385" s="44"/>
      <c r="L385" s="48"/>
      <c r="M385" s="234"/>
      <c r="N385" s="235"/>
      <c r="O385" s="89"/>
      <c r="P385" s="89"/>
      <c r="Q385" s="89"/>
      <c r="R385" s="89"/>
      <c r="S385" s="89"/>
      <c r="T385" s="90"/>
      <c r="U385" s="42"/>
      <c r="V385" s="42"/>
      <c r="W385" s="42"/>
      <c r="X385" s="42"/>
      <c r="Y385" s="42"/>
      <c r="Z385" s="42"/>
      <c r="AA385" s="42"/>
      <c r="AB385" s="42"/>
      <c r="AC385" s="42"/>
      <c r="AD385" s="42"/>
      <c r="AE385" s="42"/>
      <c r="AT385" s="20" t="s">
        <v>315</v>
      </c>
      <c r="AU385" s="20" t="s">
        <v>88</v>
      </c>
    </row>
    <row r="386" s="15" customFormat="1">
      <c r="A386" s="15"/>
      <c r="B386" s="275"/>
      <c r="C386" s="276"/>
      <c r="D386" s="231" t="s">
        <v>342</v>
      </c>
      <c r="E386" s="277" t="s">
        <v>35</v>
      </c>
      <c r="F386" s="278" t="s">
        <v>811</v>
      </c>
      <c r="G386" s="276"/>
      <c r="H386" s="277" t="s">
        <v>35</v>
      </c>
      <c r="I386" s="279"/>
      <c r="J386" s="276"/>
      <c r="K386" s="276"/>
      <c r="L386" s="280"/>
      <c r="M386" s="281"/>
      <c r="N386" s="282"/>
      <c r="O386" s="282"/>
      <c r="P386" s="282"/>
      <c r="Q386" s="282"/>
      <c r="R386" s="282"/>
      <c r="S386" s="282"/>
      <c r="T386" s="283"/>
      <c r="U386" s="15"/>
      <c r="V386" s="15"/>
      <c r="W386" s="15"/>
      <c r="X386" s="15"/>
      <c r="Y386" s="15"/>
      <c r="Z386" s="15"/>
      <c r="AA386" s="15"/>
      <c r="AB386" s="15"/>
      <c r="AC386" s="15"/>
      <c r="AD386" s="15"/>
      <c r="AE386" s="15"/>
      <c r="AT386" s="284" t="s">
        <v>342</v>
      </c>
      <c r="AU386" s="284" t="s">
        <v>88</v>
      </c>
      <c r="AV386" s="15" t="s">
        <v>86</v>
      </c>
      <c r="AW386" s="15" t="s">
        <v>41</v>
      </c>
      <c r="AX386" s="15" t="s">
        <v>79</v>
      </c>
      <c r="AY386" s="284" t="s">
        <v>305</v>
      </c>
    </row>
    <row r="387" s="13" customFormat="1">
      <c r="A387" s="13"/>
      <c r="B387" s="238"/>
      <c r="C387" s="239"/>
      <c r="D387" s="231" t="s">
        <v>342</v>
      </c>
      <c r="E387" s="240" t="s">
        <v>35</v>
      </c>
      <c r="F387" s="241" t="s">
        <v>812</v>
      </c>
      <c r="G387" s="239"/>
      <c r="H387" s="242">
        <v>3722</v>
      </c>
      <c r="I387" s="243"/>
      <c r="J387" s="239"/>
      <c r="K387" s="239"/>
      <c r="L387" s="244"/>
      <c r="M387" s="245"/>
      <c r="N387" s="246"/>
      <c r="O387" s="246"/>
      <c r="P387" s="246"/>
      <c r="Q387" s="246"/>
      <c r="R387" s="246"/>
      <c r="S387" s="246"/>
      <c r="T387" s="247"/>
      <c r="U387" s="13"/>
      <c r="V387" s="13"/>
      <c r="W387" s="13"/>
      <c r="X387" s="13"/>
      <c r="Y387" s="13"/>
      <c r="Z387" s="13"/>
      <c r="AA387" s="13"/>
      <c r="AB387" s="13"/>
      <c r="AC387" s="13"/>
      <c r="AD387" s="13"/>
      <c r="AE387" s="13"/>
      <c r="AT387" s="248" t="s">
        <v>342</v>
      </c>
      <c r="AU387" s="248" t="s">
        <v>88</v>
      </c>
      <c r="AV387" s="13" t="s">
        <v>88</v>
      </c>
      <c r="AW387" s="13" t="s">
        <v>41</v>
      </c>
      <c r="AX387" s="13" t="s">
        <v>79</v>
      </c>
      <c r="AY387" s="248" t="s">
        <v>305</v>
      </c>
    </row>
    <row r="388" s="14" customFormat="1">
      <c r="A388" s="14"/>
      <c r="B388" s="249"/>
      <c r="C388" s="250"/>
      <c r="D388" s="231" t="s">
        <v>342</v>
      </c>
      <c r="E388" s="251" t="s">
        <v>35</v>
      </c>
      <c r="F388" s="252" t="s">
        <v>344</v>
      </c>
      <c r="G388" s="250"/>
      <c r="H388" s="253">
        <v>3722</v>
      </c>
      <c r="I388" s="254"/>
      <c r="J388" s="250"/>
      <c r="K388" s="250"/>
      <c r="L388" s="255"/>
      <c r="M388" s="256"/>
      <c r="N388" s="257"/>
      <c r="O388" s="257"/>
      <c r="P388" s="257"/>
      <c r="Q388" s="257"/>
      <c r="R388" s="257"/>
      <c r="S388" s="257"/>
      <c r="T388" s="258"/>
      <c r="U388" s="14"/>
      <c r="V388" s="14"/>
      <c r="W388" s="14"/>
      <c r="X388" s="14"/>
      <c r="Y388" s="14"/>
      <c r="Z388" s="14"/>
      <c r="AA388" s="14"/>
      <c r="AB388" s="14"/>
      <c r="AC388" s="14"/>
      <c r="AD388" s="14"/>
      <c r="AE388" s="14"/>
      <c r="AT388" s="259" t="s">
        <v>342</v>
      </c>
      <c r="AU388" s="259" t="s">
        <v>88</v>
      </c>
      <c r="AV388" s="14" t="s">
        <v>313</v>
      </c>
      <c r="AW388" s="14" t="s">
        <v>41</v>
      </c>
      <c r="AX388" s="14" t="s">
        <v>86</v>
      </c>
      <c r="AY388" s="259" t="s">
        <v>305</v>
      </c>
    </row>
    <row r="389" s="2" customFormat="1" ht="16.5" customHeight="1">
      <c r="A389" s="42"/>
      <c r="B389" s="43"/>
      <c r="C389" s="218" t="s">
        <v>813</v>
      </c>
      <c r="D389" s="218" t="s">
        <v>308</v>
      </c>
      <c r="E389" s="219" t="s">
        <v>814</v>
      </c>
      <c r="F389" s="220" t="s">
        <v>815</v>
      </c>
      <c r="G389" s="221" t="s">
        <v>360</v>
      </c>
      <c r="H389" s="222">
        <v>6204</v>
      </c>
      <c r="I389" s="223"/>
      <c r="J389" s="224">
        <f>ROUND(I389*H389,2)</f>
        <v>0</v>
      </c>
      <c r="K389" s="220" t="s">
        <v>389</v>
      </c>
      <c r="L389" s="48"/>
      <c r="M389" s="225" t="s">
        <v>35</v>
      </c>
      <c r="N389" s="226" t="s">
        <v>52</v>
      </c>
      <c r="O389" s="89"/>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313</v>
      </c>
      <c r="AT389" s="229" t="s">
        <v>308</v>
      </c>
      <c r="AU389" s="229" t="s">
        <v>88</v>
      </c>
      <c r="AY389" s="20" t="s">
        <v>305</v>
      </c>
      <c r="BE389" s="230">
        <f>IF(N389="základní",J389,0)</f>
        <v>0</v>
      </c>
      <c r="BF389" s="230">
        <f>IF(N389="snížená",J389,0)</f>
        <v>0</v>
      </c>
      <c r="BG389" s="230">
        <f>IF(N389="zákl. přenesená",J389,0)</f>
        <v>0</v>
      </c>
      <c r="BH389" s="230">
        <f>IF(N389="sníž. přenesená",J389,0)</f>
        <v>0</v>
      </c>
      <c r="BI389" s="230">
        <f>IF(N389="nulová",J389,0)</f>
        <v>0</v>
      </c>
      <c r="BJ389" s="20" t="s">
        <v>313</v>
      </c>
      <c r="BK389" s="230">
        <f>ROUND(I389*H389,2)</f>
        <v>0</v>
      </c>
      <c r="BL389" s="20" t="s">
        <v>313</v>
      </c>
      <c r="BM389" s="229" t="s">
        <v>816</v>
      </c>
    </row>
    <row r="390" s="2" customFormat="1">
      <c r="A390" s="42"/>
      <c r="B390" s="43"/>
      <c r="C390" s="44"/>
      <c r="D390" s="231" t="s">
        <v>315</v>
      </c>
      <c r="E390" s="44"/>
      <c r="F390" s="232" t="s">
        <v>817</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315</v>
      </c>
      <c r="AU390" s="20" t="s">
        <v>88</v>
      </c>
    </row>
    <row r="391" s="15" customFormat="1">
      <c r="A391" s="15"/>
      <c r="B391" s="275"/>
      <c r="C391" s="276"/>
      <c r="D391" s="231" t="s">
        <v>342</v>
      </c>
      <c r="E391" s="277" t="s">
        <v>35</v>
      </c>
      <c r="F391" s="278" t="s">
        <v>818</v>
      </c>
      <c r="G391" s="276"/>
      <c r="H391" s="277" t="s">
        <v>35</v>
      </c>
      <c r="I391" s="279"/>
      <c r="J391" s="276"/>
      <c r="K391" s="276"/>
      <c r="L391" s="280"/>
      <c r="M391" s="281"/>
      <c r="N391" s="282"/>
      <c r="O391" s="282"/>
      <c r="P391" s="282"/>
      <c r="Q391" s="282"/>
      <c r="R391" s="282"/>
      <c r="S391" s="282"/>
      <c r="T391" s="283"/>
      <c r="U391" s="15"/>
      <c r="V391" s="15"/>
      <c r="W391" s="15"/>
      <c r="X391" s="15"/>
      <c r="Y391" s="15"/>
      <c r="Z391" s="15"/>
      <c r="AA391" s="15"/>
      <c r="AB391" s="15"/>
      <c r="AC391" s="15"/>
      <c r="AD391" s="15"/>
      <c r="AE391" s="15"/>
      <c r="AT391" s="284" t="s">
        <v>342</v>
      </c>
      <c r="AU391" s="284" t="s">
        <v>88</v>
      </c>
      <c r="AV391" s="15" t="s">
        <v>86</v>
      </c>
      <c r="AW391" s="15" t="s">
        <v>41</v>
      </c>
      <c r="AX391" s="15" t="s">
        <v>79</v>
      </c>
      <c r="AY391" s="284" t="s">
        <v>305</v>
      </c>
    </row>
    <row r="392" s="13" customFormat="1">
      <c r="A392" s="13"/>
      <c r="B392" s="238"/>
      <c r="C392" s="239"/>
      <c r="D392" s="231" t="s">
        <v>342</v>
      </c>
      <c r="E392" s="240" t="s">
        <v>35</v>
      </c>
      <c r="F392" s="241" t="s">
        <v>819</v>
      </c>
      <c r="G392" s="239"/>
      <c r="H392" s="242">
        <v>6204</v>
      </c>
      <c r="I392" s="243"/>
      <c r="J392" s="239"/>
      <c r="K392" s="239"/>
      <c r="L392" s="244"/>
      <c r="M392" s="245"/>
      <c r="N392" s="246"/>
      <c r="O392" s="246"/>
      <c r="P392" s="246"/>
      <c r="Q392" s="246"/>
      <c r="R392" s="246"/>
      <c r="S392" s="246"/>
      <c r="T392" s="247"/>
      <c r="U392" s="13"/>
      <c r="V392" s="13"/>
      <c r="W392" s="13"/>
      <c r="X392" s="13"/>
      <c r="Y392" s="13"/>
      <c r="Z392" s="13"/>
      <c r="AA392" s="13"/>
      <c r="AB392" s="13"/>
      <c r="AC392" s="13"/>
      <c r="AD392" s="13"/>
      <c r="AE392" s="13"/>
      <c r="AT392" s="248" t="s">
        <v>342</v>
      </c>
      <c r="AU392" s="248" t="s">
        <v>88</v>
      </c>
      <c r="AV392" s="13" t="s">
        <v>88</v>
      </c>
      <c r="AW392" s="13" t="s">
        <v>41</v>
      </c>
      <c r="AX392" s="13" t="s">
        <v>79</v>
      </c>
      <c r="AY392" s="248" t="s">
        <v>305</v>
      </c>
    </row>
    <row r="393" s="14" customFormat="1">
      <c r="A393" s="14"/>
      <c r="B393" s="249"/>
      <c r="C393" s="250"/>
      <c r="D393" s="231" t="s">
        <v>342</v>
      </c>
      <c r="E393" s="251" t="s">
        <v>35</v>
      </c>
      <c r="F393" s="252" t="s">
        <v>344</v>
      </c>
      <c r="G393" s="250"/>
      <c r="H393" s="253">
        <v>6204</v>
      </c>
      <c r="I393" s="254"/>
      <c r="J393" s="250"/>
      <c r="K393" s="250"/>
      <c r="L393" s="255"/>
      <c r="M393" s="256"/>
      <c r="N393" s="257"/>
      <c r="O393" s="257"/>
      <c r="P393" s="257"/>
      <c r="Q393" s="257"/>
      <c r="R393" s="257"/>
      <c r="S393" s="257"/>
      <c r="T393" s="258"/>
      <c r="U393" s="14"/>
      <c r="V393" s="14"/>
      <c r="W393" s="14"/>
      <c r="X393" s="14"/>
      <c r="Y393" s="14"/>
      <c r="Z393" s="14"/>
      <c r="AA393" s="14"/>
      <c r="AB393" s="14"/>
      <c r="AC393" s="14"/>
      <c r="AD393" s="14"/>
      <c r="AE393" s="14"/>
      <c r="AT393" s="259" t="s">
        <v>342</v>
      </c>
      <c r="AU393" s="259" t="s">
        <v>88</v>
      </c>
      <c r="AV393" s="14" t="s">
        <v>313</v>
      </c>
      <c r="AW393" s="14" t="s">
        <v>41</v>
      </c>
      <c r="AX393" s="14" t="s">
        <v>86</v>
      </c>
      <c r="AY393" s="259" t="s">
        <v>305</v>
      </c>
    </row>
    <row r="394" s="2" customFormat="1" ht="24.15" customHeight="1">
      <c r="A394" s="42"/>
      <c r="B394" s="43"/>
      <c r="C394" s="218" t="s">
        <v>820</v>
      </c>
      <c r="D394" s="218" t="s">
        <v>308</v>
      </c>
      <c r="E394" s="219" t="s">
        <v>821</v>
      </c>
      <c r="F394" s="220" t="s">
        <v>822</v>
      </c>
      <c r="G394" s="221" t="s">
        <v>766</v>
      </c>
      <c r="H394" s="222">
        <v>6.3739999999999997</v>
      </c>
      <c r="I394" s="223"/>
      <c r="J394" s="224">
        <f>ROUND(I394*H394,2)</f>
        <v>0</v>
      </c>
      <c r="K394" s="220" t="s">
        <v>389</v>
      </c>
      <c r="L394" s="48"/>
      <c r="M394" s="225" t="s">
        <v>35</v>
      </c>
      <c r="N394" s="226" t="s">
        <v>52</v>
      </c>
      <c r="O394" s="89"/>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313</v>
      </c>
      <c r="AT394" s="229" t="s">
        <v>308</v>
      </c>
      <c r="AU394" s="229" t="s">
        <v>88</v>
      </c>
      <c r="AY394" s="20" t="s">
        <v>305</v>
      </c>
      <c r="BE394" s="230">
        <f>IF(N394="základní",J394,0)</f>
        <v>0</v>
      </c>
      <c r="BF394" s="230">
        <f>IF(N394="snížená",J394,0)</f>
        <v>0</v>
      </c>
      <c r="BG394" s="230">
        <f>IF(N394="zákl. přenesená",J394,0)</f>
        <v>0</v>
      </c>
      <c r="BH394" s="230">
        <f>IF(N394="sníž. přenesená",J394,0)</f>
        <v>0</v>
      </c>
      <c r="BI394" s="230">
        <f>IF(N394="nulová",J394,0)</f>
        <v>0</v>
      </c>
      <c r="BJ394" s="20" t="s">
        <v>313</v>
      </c>
      <c r="BK394" s="230">
        <f>ROUND(I394*H394,2)</f>
        <v>0</v>
      </c>
      <c r="BL394" s="20" t="s">
        <v>313</v>
      </c>
      <c r="BM394" s="229" t="s">
        <v>823</v>
      </c>
    </row>
    <row r="395" s="2" customFormat="1">
      <c r="A395" s="42"/>
      <c r="B395" s="43"/>
      <c r="C395" s="44"/>
      <c r="D395" s="231" t="s">
        <v>315</v>
      </c>
      <c r="E395" s="44"/>
      <c r="F395" s="232" t="s">
        <v>824</v>
      </c>
      <c r="G395" s="44"/>
      <c r="H395" s="44"/>
      <c r="I395" s="233"/>
      <c r="J395" s="44"/>
      <c r="K395" s="44"/>
      <c r="L395" s="48"/>
      <c r="M395" s="234"/>
      <c r="N395" s="235"/>
      <c r="O395" s="89"/>
      <c r="P395" s="89"/>
      <c r="Q395" s="89"/>
      <c r="R395" s="89"/>
      <c r="S395" s="89"/>
      <c r="T395" s="90"/>
      <c r="U395" s="42"/>
      <c r="V395" s="42"/>
      <c r="W395" s="42"/>
      <c r="X395" s="42"/>
      <c r="Y395" s="42"/>
      <c r="Z395" s="42"/>
      <c r="AA395" s="42"/>
      <c r="AB395" s="42"/>
      <c r="AC395" s="42"/>
      <c r="AD395" s="42"/>
      <c r="AE395" s="42"/>
      <c r="AT395" s="20" t="s">
        <v>315</v>
      </c>
      <c r="AU395" s="20" t="s">
        <v>88</v>
      </c>
    </row>
    <row r="396" s="15" customFormat="1">
      <c r="A396" s="15"/>
      <c r="B396" s="275"/>
      <c r="C396" s="276"/>
      <c r="D396" s="231" t="s">
        <v>342</v>
      </c>
      <c r="E396" s="277" t="s">
        <v>35</v>
      </c>
      <c r="F396" s="278" t="s">
        <v>825</v>
      </c>
      <c r="G396" s="276"/>
      <c r="H396" s="277" t="s">
        <v>35</v>
      </c>
      <c r="I396" s="279"/>
      <c r="J396" s="276"/>
      <c r="K396" s="276"/>
      <c r="L396" s="280"/>
      <c r="M396" s="281"/>
      <c r="N396" s="282"/>
      <c r="O396" s="282"/>
      <c r="P396" s="282"/>
      <c r="Q396" s="282"/>
      <c r="R396" s="282"/>
      <c r="S396" s="282"/>
      <c r="T396" s="283"/>
      <c r="U396" s="15"/>
      <c r="V396" s="15"/>
      <c r="W396" s="15"/>
      <c r="X396" s="15"/>
      <c r="Y396" s="15"/>
      <c r="Z396" s="15"/>
      <c r="AA396" s="15"/>
      <c r="AB396" s="15"/>
      <c r="AC396" s="15"/>
      <c r="AD396" s="15"/>
      <c r="AE396" s="15"/>
      <c r="AT396" s="284" t="s">
        <v>342</v>
      </c>
      <c r="AU396" s="284" t="s">
        <v>88</v>
      </c>
      <c r="AV396" s="15" t="s">
        <v>86</v>
      </c>
      <c r="AW396" s="15" t="s">
        <v>41</v>
      </c>
      <c r="AX396" s="15" t="s">
        <v>79</v>
      </c>
      <c r="AY396" s="284" t="s">
        <v>305</v>
      </c>
    </row>
    <row r="397" s="13" customFormat="1">
      <c r="A397" s="13"/>
      <c r="B397" s="238"/>
      <c r="C397" s="239"/>
      <c r="D397" s="231" t="s">
        <v>342</v>
      </c>
      <c r="E397" s="240" t="s">
        <v>35</v>
      </c>
      <c r="F397" s="241" t="s">
        <v>826</v>
      </c>
      <c r="G397" s="239"/>
      <c r="H397" s="242">
        <v>6.3739999999999997</v>
      </c>
      <c r="I397" s="243"/>
      <c r="J397" s="239"/>
      <c r="K397" s="239"/>
      <c r="L397" s="244"/>
      <c r="M397" s="245"/>
      <c r="N397" s="246"/>
      <c r="O397" s="246"/>
      <c r="P397" s="246"/>
      <c r="Q397" s="246"/>
      <c r="R397" s="246"/>
      <c r="S397" s="246"/>
      <c r="T397" s="247"/>
      <c r="U397" s="13"/>
      <c r="V397" s="13"/>
      <c r="W397" s="13"/>
      <c r="X397" s="13"/>
      <c r="Y397" s="13"/>
      <c r="Z397" s="13"/>
      <c r="AA397" s="13"/>
      <c r="AB397" s="13"/>
      <c r="AC397" s="13"/>
      <c r="AD397" s="13"/>
      <c r="AE397" s="13"/>
      <c r="AT397" s="248" t="s">
        <v>342</v>
      </c>
      <c r="AU397" s="248" t="s">
        <v>88</v>
      </c>
      <c r="AV397" s="13" t="s">
        <v>88</v>
      </c>
      <c r="AW397" s="13" t="s">
        <v>41</v>
      </c>
      <c r="AX397" s="13" t="s">
        <v>79</v>
      </c>
      <c r="AY397" s="248" t="s">
        <v>305</v>
      </c>
    </row>
    <row r="398" s="14" customFormat="1">
      <c r="A398" s="14"/>
      <c r="B398" s="249"/>
      <c r="C398" s="250"/>
      <c r="D398" s="231" t="s">
        <v>342</v>
      </c>
      <c r="E398" s="251" t="s">
        <v>35</v>
      </c>
      <c r="F398" s="252" t="s">
        <v>344</v>
      </c>
      <c r="G398" s="250"/>
      <c r="H398" s="253">
        <v>6.3739999999999997</v>
      </c>
      <c r="I398" s="254"/>
      <c r="J398" s="250"/>
      <c r="K398" s="250"/>
      <c r="L398" s="255"/>
      <c r="M398" s="256"/>
      <c r="N398" s="257"/>
      <c r="O398" s="257"/>
      <c r="P398" s="257"/>
      <c r="Q398" s="257"/>
      <c r="R398" s="257"/>
      <c r="S398" s="257"/>
      <c r="T398" s="258"/>
      <c r="U398" s="14"/>
      <c r="V398" s="14"/>
      <c r="W398" s="14"/>
      <c r="X398" s="14"/>
      <c r="Y398" s="14"/>
      <c r="Z398" s="14"/>
      <c r="AA398" s="14"/>
      <c r="AB398" s="14"/>
      <c r="AC398" s="14"/>
      <c r="AD398" s="14"/>
      <c r="AE398" s="14"/>
      <c r="AT398" s="259" t="s">
        <v>342</v>
      </c>
      <c r="AU398" s="259" t="s">
        <v>88</v>
      </c>
      <c r="AV398" s="14" t="s">
        <v>313</v>
      </c>
      <c r="AW398" s="14" t="s">
        <v>41</v>
      </c>
      <c r="AX398" s="14" t="s">
        <v>86</v>
      </c>
      <c r="AY398" s="259" t="s">
        <v>305</v>
      </c>
    </row>
    <row r="399" s="2" customFormat="1" ht="24.15" customHeight="1">
      <c r="A399" s="42"/>
      <c r="B399" s="43"/>
      <c r="C399" s="218" t="s">
        <v>827</v>
      </c>
      <c r="D399" s="218" t="s">
        <v>308</v>
      </c>
      <c r="E399" s="219" t="s">
        <v>828</v>
      </c>
      <c r="F399" s="220" t="s">
        <v>829</v>
      </c>
      <c r="G399" s="221" t="s">
        <v>766</v>
      </c>
      <c r="H399" s="222">
        <v>4.9100000000000001</v>
      </c>
      <c r="I399" s="223"/>
      <c r="J399" s="224">
        <f>ROUND(I399*H399,2)</f>
        <v>0</v>
      </c>
      <c r="K399" s="220" t="s">
        <v>389</v>
      </c>
      <c r="L399" s="48"/>
      <c r="M399" s="225" t="s">
        <v>35</v>
      </c>
      <c r="N399" s="226" t="s">
        <v>52</v>
      </c>
      <c r="O399" s="89"/>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313</v>
      </c>
      <c r="AT399" s="229" t="s">
        <v>308</v>
      </c>
      <c r="AU399" s="229" t="s">
        <v>88</v>
      </c>
      <c r="AY399" s="20" t="s">
        <v>305</v>
      </c>
      <c r="BE399" s="230">
        <f>IF(N399="základní",J399,0)</f>
        <v>0</v>
      </c>
      <c r="BF399" s="230">
        <f>IF(N399="snížená",J399,0)</f>
        <v>0</v>
      </c>
      <c r="BG399" s="230">
        <f>IF(N399="zákl. přenesená",J399,0)</f>
        <v>0</v>
      </c>
      <c r="BH399" s="230">
        <f>IF(N399="sníž. přenesená",J399,0)</f>
        <v>0</v>
      </c>
      <c r="BI399" s="230">
        <f>IF(N399="nulová",J399,0)</f>
        <v>0</v>
      </c>
      <c r="BJ399" s="20" t="s">
        <v>313</v>
      </c>
      <c r="BK399" s="230">
        <f>ROUND(I399*H399,2)</f>
        <v>0</v>
      </c>
      <c r="BL399" s="20" t="s">
        <v>313</v>
      </c>
      <c r="BM399" s="229" t="s">
        <v>830</v>
      </c>
    </row>
    <row r="400" s="2" customFormat="1">
      <c r="A400" s="42"/>
      <c r="B400" s="43"/>
      <c r="C400" s="44"/>
      <c r="D400" s="231" t="s">
        <v>315</v>
      </c>
      <c r="E400" s="44"/>
      <c r="F400" s="232" t="s">
        <v>831</v>
      </c>
      <c r="G400" s="44"/>
      <c r="H400" s="44"/>
      <c r="I400" s="233"/>
      <c r="J400" s="44"/>
      <c r="K400" s="44"/>
      <c r="L400" s="48"/>
      <c r="M400" s="234"/>
      <c r="N400" s="235"/>
      <c r="O400" s="89"/>
      <c r="P400" s="89"/>
      <c r="Q400" s="89"/>
      <c r="R400" s="89"/>
      <c r="S400" s="89"/>
      <c r="T400" s="90"/>
      <c r="U400" s="42"/>
      <c r="V400" s="42"/>
      <c r="W400" s="42"/>
      <c r="X400" s="42"/>
      <c r="Y400" s="42"/>
      <c r="Z400" s="42"/>
      <c r="AA400" s="42"/>
      <c r="AB400" s="42"/>
      <c r="AC400" s="42"/>
      <c r="AD400" s="42"/>
      <c r="AE400" s="42"/>
      <c r="AT400" s="20" t="s">
        <v>315</v>
      </c>
      <c r="AU400" s="20" t="s">
        <v>88</v>
      </c>
    </row>
    <row r="401" s="2" customFormat="1">
      <c r="A401" s="42"/>
      <c r="B401" s="43"/>
      <c r="C401" s="44"/>
      <c r="D401" s="231" t="s">
        <v>472</v>
      </c>
      <c r="E401" s="44"/>
      <c r="F401" s="274" t="s">
        <v>832</v>
      </c>
      <c r="G401" s="44"/>
      <c r="H401" s="44"/>
      <c r="I401" s="233"/>
      <c r="J401" s="44"/>
      <c r="K401" s="44"/>
      <c r="L401" s="48"/>
      <c r="M401" s="234"/>
      <c r="N401" s="235"/>
      <c r="O401" s="89"/>
      <c r="P401" s="89"/>
      <c r="Q401" s="89"/>
      <c r="R401" s="89"/>
      <c r="S401" s="89"/>
      <c r="T401" s="90"/>
      <c r="U401" s="42"/>
      <c r="V401" s="42"/>
      <c r="W401" s="42"/>
      <c r="X401" s="42"/>
      <c r="Y401" s="42"/>
      <c r="Z401" s="42"/>
      <c r="AA401" s="42"/>
      <c r="AB401" s="42"/>
      <c r="AC401" s="42"/>
      <c r="AD401" s="42"/>
      <c r="AE401" s="42"/>
      <c r="AT401" s="20" t="s">
        <v>472</v>
      </c>
      <c r="AU401" s="20" t="s">
        <v>88</v>
      </c>
    </row>
    <row r="402" s="15" customFormat="1">
      <c r="A402" s="15"/>
      <c r="B402" s="275"/>
      <c r="C402" s="276"/>
      <c r="D402" s="231" t="s">
        <v>342</v>
      </c>
      <c r="E402" s="277" t="s">
        <v>35</v>
      </c>
      <c r="F402" s="278" t="s">
        <v>833</v>
      </c>
      <c r="G402" s="276"/>
      <c r="H402" s="277" t="s">
        <v>35</v>
      </c>
      <c r="I402" s="279"/>
      <c r="J402" s="276"/>
      <c r="K402" s="276"/>
      <c r="L402" s="280"/>
      <c r="M402" s="281"/>
      <c r="N402" s="282"/>
      <c r="O402" s="282"/>
      <c r="P402" s="282"/>
      <c r="Q402" s="282"/>
      <c r="R402" s="282"/>
      <c r="S402" s="282"/>
      <c r="T402" s="283"/>
      <c r="U402" s="15"/>
      <c r="V402" s="15"/>
      <c r="W402" s="15"/>
      <c r="X402" s="15"/>
      <c r="Y402" s="15"/>
      <c r="Z402" s="15"/>
      <c r="AA402" s="15"/>
      <c r="AB402" s="15"/>
      <c r="AC402" s="15"/>
      <c r="AD402" s="15"/>
      <c r="AE402" s="15"/>
      <c r="AT402" s="284" t="s">
        <v>342</v>
      </c>
      <c r="AU402" s="284" t="s">
        <v>88</v>
      </c>
      <c r="AV402" s="15" t="s">
        <v>86</v>
      </c>
      <c r="AW402" s="15" t="s">
        <v>41</v>
      </c>
      <c r="AX402" s="15" t="s">
        <v>79</v>
      </c>
      <c r="AY402" s="284" t="s">
        <v>305</v>
      </c>
    </row>
    <row r="403" s="13" customFormat="1">
      <c r="A403" s="13"/>
      <c r="B403" s="238"/>
      <c r="C403" s="239"/>
      <c r="D403" s="231" t="s">
        <v>342</v>
      </c>
      <c r="E403" s="240" t="s">
        <v>35</v>
      </c>
      <c r="F403" s="241" t="s">
        <v>834</v>
      </c>
      <c r="G403" s="239"/>
      <c r="H403" s="242">
        <v>1.76</v>
      </c>
      <c r="I403" s="243"/>
      <c r="J403" s="239"/>
      <c r="K403" s="239"/>
      <c r="L403" s="244"/>
      <c r="M403" s="245"/>
      <c r="N403" s="246"/>
      <c r="O403" s="246"/>
      <c r="P403" s="246"/>
      <c r="Q403" s="246"/>
      <c r="R403" s="246"/>
      <c r="S403" s="246"/>
      <c r="T403" s="247"/>
      <c r="U403" s="13"/>
      <c r="V403" s="13"/>
      <c r="W403" s="13"/>
      <c r="X403" s="13"/>
      <c r="Y403" s="13"/>
      <c r="Z403" s="13"/>
      <c r="AA403" s="13"/>
      <c r="AB403" s="13"/>
      <c r="AC403" s="13"/>
      <c r="AD403" s="13"/>
      <c r="AE403" s="13"/>
      <c r="AT403" s="248" t="s">
        <v>342</v>
      </c>
      <c r="AU403" s="248" t="s">
        <v>88</v>
      </c>
      <c r="AV403" s="13" t="s">
        <v>88</v>
      </c>
      <c r="AW403" s="13" t="s">
        <v>41</v>
      </c>
      <c r="AX403" s="13" t="s">
        <v>79</v>
      </c>
      <c r="AY403" s="248" t="s">
        <v>305</v>
      </c>
    </row>
    <row r="404" s="15" customFormat="1">
      <c r="A404" s="15"/>
      <c r="B404" s="275"/>
      <c r="C404" s="276"/>
      <c r="D404" s="231" t="s">
        <v>342</v>
      </c>
      <c r="E404" s="277" t="s">
        <v>35</v>
      </c>
      <c r="F404" s="278" t="s">
        <v>835</v>
      </c>
      <c r="G404" s="276"/>
      <c r="H404" s="277" t="s">
        <v>35</v>
      </c>
      <c r="I404" s="279"/>
      <c r="J404" s="276"/>
      <c r="K404" s="276"/>
      <c r="L404" s="280"/>
      <c r="M404" s="281"/>
      <c r="N404" s="282"/>
      <c r="O404" s="282"/>
      <c r="P404" s="282"/>
      <c r="Q404" s="282"/>
      <c r="R404" s="282"/>
      <c r="S404" s="282"/>
      <c r="T404" s="283"/>
      <c r="U404" s="15"/>
      <c r="V404" s="15"/>
      <c r="W404" s="15"/>
      <c r="X404" s="15"/>
      <c r="Y404" s="15"/>
      <c r="Z404" s="15"/>
      <c r="AA404" s="15"/>
      <c r="AB404" s="15"/>
      <c r="AC404" s="15"/>
      <c r="AD404" s="15"/>
      <c r="AE404" s="15"/>
      <c r="AT404" s="284" t="s">
        <v>342</v>
      </c>
      <c r="AU404" s="284" t="s">
        <v>88</v>
      </c>
      <c r="AV404" s="15" t="s">
        <v>86</v>
      </c>
      <c r="AW404" s="15" t="s">
        <v>41</v>
      </c>
      <c r="AX404" s="15" t="s">
        <v>79</v>
      </c>
      <c r="AY404" s="284" t="s">
        <v>305</v>
      </c>
    </row>
    <row r="405" s="13" customFormat="1">
      <c r="A405" s="13"/>
      <c r="B405" s="238"/>
      <c r="C405" s="239"/>
      <c r="D405" s="231" t="s">
        <v>342</v>
      </c>
      <c r="E405" s="240" t="s">
        <v>35</v>
      </c>
      <c r="F405" s="241" t="s">
        <v>836</v>
      </c>
      <c r="G405" s="239"/>
      <c r="H405" s="242">
        <v>0.40000000000000002</v>
      </c>
      <c r="I405" s="243"/>
      <c r="J405" s="239"/>
      <c r="K405" s="239"/>
      <c r="L405" s="244"/>
      <c r="M405" s="245"/>
      <c r="N405" s="246"/>
      <c r="O405" s="246"/>
      <c r="P405" s="246"/>
      <c r="Q405" s="246"/>
      <c r="R405" s="246"/>
      <c r="S405" s="246"/>
      <c r="T405" s="247"/>
      <c r="U405" s="13"/>
      <c r="V405" s="13"/>
      <c r="W405" s="13"/>
      <c r="X405" s="13"/>
      <c r="Y405" s="13"/>
      <c r="Z405" s="13"/>
      <c r="AA405" s="13"/>
      <c r="AB405" s="13"/>
      <c r="AC405" s="13"/>
      <c r="AD405" s="13"/>
      <c r="AE405" s="13"/>
      <c r="AT405" s="248" t="s">
        <v>342</v>
      </c>
      <c r="AU405" s="248" t="s">
        <v>88</v>
      </c>
      <c r="AV405" s="13" t="s">
        <v>88</v>
      </c>
      <c r="AW405" s="13" t="s">
        <v>41</v>
      </c>
      <c r="AX405" s="13" t="s">
        <v>79</v>
      </c>
      <c r="AY405" s="248" t="s">
        <v>305</v>
      </c>
    </row>
    <row r="406" s="15" customFormat="1">
      <c r="A406" s="15"/>
      <c r="B406" s="275"/>
      <c r="C406" s="276"/>
      <c r="D406" s="231" t="s">
        <v>342</v>
      </c>
      <c r="E406" s="277" t="s">
        <v>35</v>
      </c>
      <c r="F406" s="278" t="s">
        <v>837</v>
      </c>
      <c r="G406" s="276"/>
      <c r="H406" s="277" t="s">
        <v>35</v>
      </c>
      <c r="I406" s="279"/>
      <c r="J406" s="276"/>
      <c r="K406" s="276"/>
      <c r="L406" s="280"/>
      <c r="M406" s="281"/>
      <c r="N406" s="282"/>
      <c r="O406" s="282"/>
      <c r="P406" s="282"/>
      <c r="Q406" s="282"/>
      <c r="R406" s="282"/>
      <c r="S406" s="282"/>
      <c r="T406" s="283"/>
      <c r="U406" s="15"/>
      <c r="V406" s="15"/>
      <c r="W406" s="15"/>
      <c r="X406" s="15"/>
      <c r="Y406" s="15"/>
      <c r="Z406" s="15"/>
      <c r="AA406" s="15"/>
      <c r="AB406" s="15"/>
      <c r="AC406" s="15"/>
      <c r="AD406" s="15"/>
      <c r="AE406" s="15"/>
      <c r="AT406" s="284" t="s">
        <v>342</v>
      </c>
      <c r="AU406" s="284" t="s">
        <v>88</v>
      </c>
      <c r="AV406" s="15" t="s">
        <v>86</v>
      </c>
      <c r="AW406" s="15" t="s">
        <v>41</v>
      </c>
      <c r="AX406" s="15" t="s">
        <v>79</v>
      </c>
      <c r="AY406" s="284" t="s">
        <v>305</v>
      </c>
    </row>
    <row r="407" s="13" customFormat="1">
      <c r="A407" s="13"/>
      <c r="B407" s="238"/>
      <c r="C407" s="239"/>
      <c r="D407" s="231" t="s">
        <v>342</v>
      </c>
      <c r="E407" s="240" t="s">
        <v>35</v>
      </c>
      <c r="F407" s="241" t="s">
        <v>838</v>
      </c>
      <c r="G407" s="239"/>
      <c r="H407" s="242">
        <v>0.94999999999999996</v>
      </c>
      <c r="I407" s="243"/>
      <c r="J407" s="239"/>
      <c r="K407" s="239"/>
      <c r="L407" s="244"/>
      <c r="M407" s="245"/>
      <c r="N407" s="246"/>
      <c r="O407" s="246"/>
      <c r="P407" s="246"/>
      <c r="Q407" s="246"/>
      <c r="R407" s="246"/>
      <c r="S407" s="246"/>
      <c r="T407" s="247"/>
      <c r="U407" s="13"/>
      <c r="V407" s="13"/>
      <c r="W407" s="13"/>
      <c r="X407" s="13"/>
      <c r="Y407" s="13"/>
      <c r="Z407" s="13"/>
      <c r="AA407" s="13"/>
      <c r="AB407" s="13"/>
      <c r="AC407" s="13"/>
      <c r="AD407" s="13"/>
      <c r="AE407" s="13"/>
      <c r="AT407" s="248" t="s">
        <v>342</v>
      </c>
      <c r="AU407" s="248" t="s">
        <v>88</v>
      </c>
      <c r="AV407" s="13" t="s">
        <v>88</v>
      </c>
      <c r="AW407" s="13" t="s">
        <v>41</v>
      </c>
      <c r="AX407" s="13" t="s">
        <v>79</v>
      </c>
      <c r="AY407" s="248" t="s">
        <v>305</v>
      </c>
    </row>
    <row r="408" s="15" customFormat="1">
      <c r="A408" s="15"/>
      <c r="B408" s="275"/>
      <c r="C408" s="276"/>
      <c r="D408" s="231" t="s">
        <v>342</v>
      </c>
      <c r="E408" s="277" t="s">
        <v>35</v>
      </c>
      <c r="F408" s="278" t="s">
        <v>839</v>
      </c>
      <c r="G408" s="276"/>
      <c r="H408" s="277" t="s">
        <v>35</v>
      </c>
      <c r="I408" s="279"/>
      <c r="J408" s="276"/>
      <c r="K408" s="276"/>
      <c r="L408" s="280"/>
      <c r="M408" s="281"/>
      <c r="N408" s="282"/>
      <c r="O408" s="282"/>
      <c r="P408" s="282"/>
      <c r="Q408" s="282"/>
      <c r="R408" s="282"/>
      <c r="S408" s="282"/>
      <c r="T408" s="283"/>
      <c r="U408" s="15"/>
      <c r="V408" s="15"/>
      <c r="W408" s="15"/>
      <c r="X408" s="15"/>
      <c r="Y408" s="15"/>
      <c r="Z408" s="15"/>
      <c r="AA408" s="15"/>
      <c r="AB408" s="15"/>
      <c r="AC408" s="15"/>
      <c r="AD408" s="15"/>
      <c r="AE408" s="15"/>
      <c r="AT408" s="284" t="s">
        <v>342</v>
      </c>
      <c r="AU408" s="284" t="s">
        <v>88</v>
      </c>
      <c r="AV408" s="15" t="s">
        <v>86</v>
      </c>
      <c r="AW408" s="15" t="s">
        <v>41</v>
      </c>
      <c r="AX408" s="15" t="s">
        <v>79</v>
      </c>
      <c r="AY408" s="284" t="s">
        <v>305</v>
      </c>
    </row>
    <row r="409" s="13" customFormat="1">
      <c r="A409" s="13"/>
      <c r="B409" s="238"/>
      <c r="C409" s="239"/>
      <c r="D409" s="231" t="s">
        <v>342</v>
      </c>
      <c r="E409" s="240" t="s">
        <v>35</v>
      </c>
      <c r="F409" s="241" t="s">
        <v>840</v>
      </c>
      <c r="G409" s="239"/>
      <c r="H409" s="242">
        <v>1.5</v>
      </c>
      <c r="I409" s="243"/>
      <c r="J409" s="239"/>
      <c r="K409" s="239"/>
      <c r="L409" s="244"/>
      <c r="M409" s="245"/>
      <c r="N409" s="246"/>
      <c r="O409" s="246"/>
      <c r="P409" s="246"/>
      <c r="Q409" s="246"/>
      <c r="R409" s="246"/>
      <c r="S409" s="246"/>
      <c r="T409" s="247"/>
      <c r="U409" s="13"/>
      <c r="V409" s="13"/>
      <c r="W409" s="13"/>
      <c r="X409" s="13"/>
      <c r="Y409" s="13"/>
      <c r="Z409" s="13"/>
      <c r="AA409" s="13"/>
      <c r="AB409" s="13"/>
      <c r="AC409" s="13"/>
      <c r="AD409" s="13"/>
      <c r="AE409" s="13"/>
      <c r="AT409" s="248" t="s">
        <v>342</v>
      </c>
      <c r="AU409" s="248" t="s">
        <v>88</v>
      </c>
      <c r="AV409" s="13" t="s">
        <v>88</v>
      </c>
      <c r="AW409" s="13" t="s">
        <v>41</v>
      </c>
      <c r="AX409" s="13" t="s">
        <v>79</v>
      </c>
      <c r="AY409" s="248" t="s">
        <v>305</v>
      </c>
    </row>
    <row r="410" s="15" customFormat="1">
      <c r="A410" s="15"/>
      <c r="B410" s="275"/>
      <c r="C410" s="276"/>
      <c r="D410" s="231" t="s">
        <v>342</v>
      </c>
      <c r="E410" s="277" t="s">
        <v>35</v>
      </c>
      <c r="F410" s="278" t="s">
        <v>841</v>
      </c>
      <c r="G410" s="276"/>
      <c r="H410" s="277" t="s">
        <v>35</v>
      </c>
      <c r="I410" s="279"/>
      <c r="J410" s="276"/>
      <c r="K410" s="276"/>
      <c r="L410" s="280"/>
      <c r="M410" s="281"/>
      <c r="N410" s="282"/>
      <c r="O410" s="282"/>
      <c r="P410" s="282"/>
      <c r="Q410" s="282"/>
      <c r="R410" s="282"/>
      <c r="S410" s="282"/>
      <c r="T410" s="283"/>
      <c r="U410" s="15"/>
      <c r="V410" s="15"/>
      <c r="W410" s="15"/>
      <c r="X410" s="15"/>
      <c r="Y410" s="15"/>
      <c r="Z410" s="15"/>
      <c r="AA410" s="15"/>
      <c r="AB410" s="15"/>
      <c r="AC410" s="15"/>
      <c r="AD410" s="15"/>
      <c r="AE410" s="15"/>
      <c r="AT410" s="284" t="s">
        <v>342</v>
      </c>
      <c r="AU410" s="284" t="s">
        <v>88</v>
      </c>
      <c r="AV410" s="15" t="s">
        <v>86</v>
      </c>
      <c r="AW410" s="15" t="s">
        <v>41</v>
      </c>
      <c r="AX410" s="15" t="s">
        <v>79</v>
      </c>
      <c r="AY410" s="284" t="s">
        <v>305</v>
      </c>
    </row>
    <row r="411" s="13" customFormat="1">
      <c r="A411" s="13"/>
      <c r="B411" s="238"/>
      <c r="C411" s="239"/>
      <c r="D411" s="231" t="s">
        <v>342</v>
      </c>
      <c r="E411" s="240" t="s">
        <v>35</v>
      </c>
      <c r="F411" s="241" t="s">
        <v>842</v>
      </c>
      <c r="G411" s="239"/>
      <c r="H411" s="242">
        <v>0.29999999999999999</v>
      </c>
      <c r="I411" s="243"/>
      <c r="J411" s="239"/>
      <c r="K411" s="239"/>
      <c r="L411" s="244"/>
      <c r="M411" s="245"/>
      <c r="N411" s="246"/>
      <c r="O411" s="246"/>
      <c r="P411" s="246"/>
      <c r="Q411" s="246"/>
      <c r="R411" s="246"/>
      <c r="S411" s="246"/>
      <c r="T411" s="247"/>
      <c r="U411" s="13"/>
      <c r="V411" s="13"/>
      <c r="W411" s="13"/>
      <c r="X411" s="13"/>
      <c r="Y411" s="13"/>
      <c r="Z411" s="13"/>
      <c r="AA411" s="13"/>
      <c r="AB411" s="13"/>
      <c r="AC411" s="13"/>
      <c r="AD411" s="13"/>
      <c r="AE411" s="13"/>
      <c r="AT411" s="248" t="s">
        <v>342</v>
      </c>
      <c r="AU411" s="248" t="s">
        <v>88</v>
      </c>
      <c r="AV411" s="13" t="s">
        <v>88</v>
      </c>
      <c r="AW411" s="13" t="s">
        <v>41</v>
      </c>
      <c r="AX411" s="13" t="s">
        <v>79</v>
      </c>
      <c r="AY411" s="248" t="s">
        <v>305</v>
      </c>
    </row>
    <row r="412" s="14" customFormat="1">
      <c r="A412" s="14"/>
      <c r="B412" s="249"/>
      <c r="C412" s="250"/>
      <c r="D412" s="231" t="s">
        <v>342</v>
      </c>
      <c r="E412" s="251" t="s">
        <v>35</v>
      </c>
      <c r="F412" s="252" t="s">
        <v>344</v>
      </c>
      <c r="G412" s="250"/>
      <c r="H412" s="253">
        <v>4.9100000000000001</v>
      </c>
      <c r="I412" s="254"/>
      <c r="J412" s="250"/>
      <c r="K412" s="250"/>
      <c r="L412" s="255"/>
      <c r="M412" s="256"/>
      <c r="N412" s="257"/>
      <c r="O412" s="257"/>
      <c r="P412" s="257"/>
      <c r="Q412" s="257"/>
      <c r="R412" s="257"/>
      <c r="S412" s="257"/>
      <c r="T412" s="258"/>
      <c r="U412" s="14"/>
      <c r="V412" s="14"/>
      <c r="W412" s="14"/>
      <c r="X412" s="14"/>
      <c r="Y412" s="14"/>
      <c r="Z412" s="14"/>
      <c r="AA412" s="14"/>
      <c r="AB412" s="14"/>
      <c r="AC412" s="14"/>
      <c r="AD412" s="14"/>
      <c r="AE412" s="14"/>
      <c r="AT412" s="259" t="s">
        <v>342</v>
      </c>
      <c r="AU412" s="259" t="s">
        <v>88</v>
      </c>
      <c r="AV412" s="14" t="s">
        <v>313</v>
      </c>
      <c r="AW412" s="14" t="s">
        <v>41</v>
      </c>
      <c r="AX412" s="14" t="s">
        <v>86</v>
      </c>
      <c r="AY412" s="259" t="s">
        <v>305</v>
      </c>
    </row>
    <row r="413" s="2" customFormat="1" ht="24.15" customHeight="1">
      <c r="A413" s="42"/>
      <c r="B413" s="43"/>
      <c r="C413" s="218" t="s">
        <v>843</v>
      </c>
      <c r="D413" s="218" t="s">
        <v>308</v>
      </c>
      <c r="E413" s="219" t="s">
        <v>844</v>
      </c>
      <c r="F413" s="220" t="s">
        <v>845</v>
      </c>
      <c r="G413" s="221" t="s">
        <v>766</v>
      </c>
      <c r="H413" s="222">
        <v>6.3739999999999997</v>
      </c>
      <c r="I413" s="223"/>
      <c r="J413" s="224">
        <f>ROUND(I413*H413,2)</f>
        <v>0</v>
      </c>
      <c r="K413" s="220" t="s">
        <v>389</v>
      </c>
      <c r="L413" s="48"/>
      <c r="M413" s="225" t="s">
        <v>35</v>
      </c>
      <c r="N413" s="226" t="s">
        <v>52</v>
      </c>
      <c r="O413" s="89"/>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313</v>
      </c>
      <c r="AT413" s="229" t="s">
        <v>308</v>
      </c>
      <c r="AU413" s="229" t="s">
        <v>88</v>
      </c>
      <c r="AY413" s="20" t="s">
        <v>305</v>
      </c>
      <c r="BE413" s="230">
        <f>IF(N413="základní",J413,0)</f>
        <v>0</v>
      </c>
      <c r="BF413" s="230">
        <f>IF(N413="snížená",J413,0)</f>
        <v>0</v>
      </c>
      <c r="BG413" s="230">
        <f>IF(N413="zákl. přenesená",J413,0)</f>
        <v>0</v>
      </c>
      <c r="BH413" s="230">
        <f>IF(N413="sníž. přenesená",J413,0)</f>
        <v>0</v>
      </c>
      <c r="BI413" s="230">
        <f>IF(N413="nulová",J413,0)</f>
        <v>0</v>
      </c>
      <c r="BJ413" s="20" t="s">
        <v>313</v>
      </c>
      <c r="BK413" s="230">
        <f>ROUND(I413*H413,2)</f>
        <v>0</v>
      </c>
      <c r="BL413" s="20" t="s">
        <v>313</v>
      </c>
      <c r="BM413" s="229" t="s">
        <v>846</v>
      </c>
    </row>
    <row r="414" s="2" customFormat="1">
      <c r="A414" s="42"/>
      <c r="B414" s="43"/>
      <c r="C414" s="44"/>
      <c r="D414" s="231" t="s">
        <v>315</v>
      </c>
      <c r="E414" s="44"/>
      <c r="F414" s="232" t="s">
        <v>847</v>
      </c>
      <c r="G414" s="44"/>
      <c r="H414" s="44"/>
      <c r="I414" s="233"/>
      <c r="J414" s="44"/>
      <c r="K414" s="44"/>
      <c r="L414" s="48"/>
      <c r="M414" s="234"/>
      <c r="N414" s="235"/>
      <c r="O414" s="89"/>
      <c r="P414" s="89"/>
      <c r="Q414" s="89"/>
      <c r="R414" s="89"/>
      <c r="S414" s="89"/>
      <c r="T414" s="90"/>
      <c r="U414" s="42"/>
      <c r="V414" s="42"/>
      <c r="W414" s="42"/>
      <c r="X414" s="42"/>
      <c r="Y414" s="42"/>
      <c r="Z414" s="42"/>
      <c r="AA414" s="42"/>
      <c r="AB414" s="42"/>
      <c r="AC414" s="42"/>
      <c r="AD414" s="42"/>
      <c r="AE414" s="42"/>
      <c r="AT414" s="20" t="s">
        <v>315</v>
      </c>
      <c r="AU414" s="20" t="s">
        <v>88</v>
      </c>
    </row>
    <row r="415" s="15" customFormat="1">
      <c r="A415" s="15"/>
      <c r="B415" s="275"/>
      <c r="C415" s="276"/>
      <c r="D415" s="231" t="s">
        <v>342</v>
      </c>
      <c r="E415" s="277" t="s">
        <v>35</v>
      </c>
      <c r="F415" s="278" t="s">
        <v>848</v>
      </c>
      <c r="G415" s="276"/>
      <c r="H415" s="277" t="s">
        <v>35</v>
      </c>
      <c r="I415" s="279"/>
      <c r="J415" s="276"/>
      <c r="K415" s="276"/>
      <c r="L415" s="280"/>
      <c r="M415" s="281"/>
      <c r="N415" s="282"/>
      <c r="O415" s="282"/>
      <c r="P415" s="282"/>
      <c r="Q415" s="282"/>
      <c r="R415" s="282"/>
      <c r="S415" s="282"/>
      <c r="T415" s="283"/>
      <c r="U415" s="15"/>
      <c r="V415" s="15"/>
      <c r="W415" s="15"/>
      <c r="X415" s="15"/>
      <c r="Y415" s="15"/>
      <c r="Z415" s="15"/>
      <c r="AA415" s="15"/>
      <c r="AB415" s="15"/>
      <c r="AC415" s="15"/>
      <c r="AD415" s="15"/>
      <c r="AE415" s="15"/>
      <c r="AT415" s="284" t="s">
        <v>342</v>
      </c>
      <c r="AU415" s="284" t="s">
        <v>88</v>
      </c>
      <c r="AV415" s="15" t="s">
        <v>86</v>
      </c>
      <c r="AW415" s="15" t="s">
        <v>41</v>
      </c>
      <c r="AX415" s="15" t="s">
        <v>79</v>
      </c>
      <c r="AY415" s="284" t="s">
        <v>305</v>
      </c>
    </row>
    <row r="416" s="13" customFormat="1">
      <c r="A416" s="13"/>
      <c r="B416" s="238"/>
      <c r="C416" s="239"/>
      <c r="D416" s="231" t="s">
        <v>342</v>
      </c>
      <c r="E416" s="240" t="s">
        <v>35</v>
      </c>
      <c r="F416" s="241" t="s">
        <v>826</v>
      </c>
      <c r="G416" s="239"/>
      <c r="H416" s="242">
        <v>6.3739999999999997</v>
      </c>
      <c r="I416" s="243"/>
      <c r="J416" s="239"/>
      <c r="K416" s="239"/>
      <c r="L416" s="244"/>
      <c r="M416" s="245"/>
      <c r="N416" s="246"/>
      <c r="O416" s="246"/>
      <c r="P416" s="246"/>
      <c r="Q416" s="246"/>
      <c r="R416" s="246"/>
      <c r="S416" s="246"/>
      <c r="T416" s="247"/>
      <c r="U416" s="13"/>
      <c r="V416" s="13"/>
      <c r="W416" s="13"/>
      <c r="X416" s="13"/>
      <c r="Y416" s="13"/>
      <c r="Z416" s="13"/>
      <c r="AA416" s="13"/>
      <c r="AB416" s="13"/>
      <c r="AC416" s="13"/>
      <c r="AD416" s="13"/>
      <c r="AE416" s="13"/>
      <c r="AT416" s="248" t="s">
        <v>342</v>
      </c>
      <c r="AU416" s="248" t="s">
        <v>88</v>
      </c>
      <c r="AV416" s="13" t="s">
        <v>88</v>
      </c>
      <c r="AW416" s="13" t="s">
        <v>41</v>
      </c>
      <c r="AX416" s="13" t="s">
        <v>79</v>
      </c>
      <c r="AY416" s="248" t="s">
        <v>305</v>
      </c>
    </row>
    <row r="417" s="14" customFormat="1">
      <c r="A417" s="14"/>
      <c r="B417" s="249"/>
      <c r="C417" s="250"/>
      <c r="D417" s="231" t="s">
        <v>342</v>
      </c>
      <c r="E417" s="251" t="s">
        <v>35</v>
      </c>
      <c r="F417" s="252" t="s">
        <v>344</v>
      </c>
      <c r="G417" s="250"/>
      <c r="H417" s="253">
        <v>6.3739999999999997</v>
      </c>
      <c r="I417" s="254"/>
      <c r="J417" s="250"/>
      <c r="K417" s="250"/>
      <c r="L417" s="255"/>
      <c r="M417" s="256"/>
      <c r="N417" s="257"/>
      <c r="O417" s="257"/>
      <c r="P417" s="257"/>
      <c r="Q417" s="257"/>
      <c r="R417" s="257"/>
      <c r="S417" s="257"/>
      <c r="T417" s="258"/>
      <c r="U417" s="14"/>
      <c r="V417" s="14"/>
      <c r="W417" s="14"/>
      <c r="X417" s="14"/>
      <c r="Y417" s="14"/>
      <c r="Z417" s="14"/>
      <c r="AA417" s="14"/>
      <c r="AB417" s="14"/>
      <c r="AC417" s="14"/>
      <c r="AD417" s="14"/>
      <c r="AE417" s="14"/>
      <c r="AT417" s="259" t="s">
        <v>342</v>
      </c>
      <c r="AU417" s="259" t="s">
        <v>88</v>
      </c>
      <c r="AV417" s="14" t="s">
        <v>313</v>
      </c>
      <c r="AW417" s="14" t="s">
        <v>41</v>
      </c>
      <c r="AX417" s="14" t="s">
        <v>86</v>
      </c>
      <c r="AY417" s="259" t="s">
        <v>305</v>
      </c>
    </row>
    <row r="418" s="2" customFormat="1" ht="24.15" customHeight="1">
      <c r="A418" s="42"/>
      <c r="B418" s="43"/>
      <c r="C418" s="218" t="s">
        <v>849</v>
      </c>
      <c r="D418" s="218" t="s">
        <v>308</v>
      </c>
      <c r="E418" s="219" t="s">
        <v>850</v>
      </c>
      <c r="F418" s="220" t="s">
        <v>851</v>
      </c>
      <c r="G418" s="221" t="s">
        <v>766</v>
      </c>
      <c r="H418" s="222">
        <v>12.747999999999999</v>
      </c>
      <c r="I418" s="223"/>
      <c r="J418" s="224">
        <f>ROUND(I418*H418,2)</f>
        <v>0</v>
      </c>
      <c r="K418" s="220" t="s">
        <v>389</v>
      </c>
      <c r="L418" s="48"/>
      <c r="M418" s="225" t="s">
        <v>35</v>
      </c>
      <c r="N418" s="226" t="s">
        <v>52</v>
      </c>
      <c r="O418" s="89"/>
      <c r="P418" s="227">
        <f>O418*H418</f>
        <v>0</v>
      </c>
      <c r="Q418" s="227">
        <v>0</v>
      </c>
      <c r="R418" s="227">
        <f>Q418*H418</f>
        <v>0</v>
      </c>
      <c r="S418" s="227">
        <v>0</v>
      </c>
      <c r="T418" s="228">
        <f>S418*H418</f>
        <v>0</v>
      </c>
      <c r="U418" s="42"/>
      <c r="V418" s="42"/>
      <c r="W418" s="42"/>
      <c r="X418" s="42"/>
      <c r="Y418" s="42"/>
      <c r="Z418" s="42"/>
      <c r="AA418" s="42"/>
      <c r="AB418" s="42"/>
      <c r="AC418" s="42"/>
      <c r="AD418" s="42"/>
      <c r="AE418" s="42"/>
      <c r="AR418" s="229" t="s">
        <v>313</v>
      </c>
      <c r="AT418" s="229" t="s">
        <v>308</v>
      </c>
      <c r="AU418" s="229" t="s">
        <v>88</v>
      </c>
      <c r="AY418" s="20" t="s">
        <v>305</v>
      </c>
      <c r="BE418" s="230">
        <f>IF(N418="základní",J418,0)</f>
        <v>0</v>
      </c>
      <c r="BF418" s="230">
        <f>IF(N418="snížená",J418,0)</f>
        <v>0</v>
      </c>
      <c r="BG418" s="230">
        <f>IF(N418="zákl. přenesená",J418,0)</f>
        <v>0</v>
      </c>
      <c r="BH418" s="230">
        <f>IF(N418="sníž. přenesená",J418,0)</f>
        <v>0</v>
      </c>
      <c r="BI418" s="230">
        <f>IF(N418="nulová",J418,0)</f>
        <v>0</v>
      </c>
      <c r="BJ418" s="20" t="s">
        <v>313</v>
      </c>
      <c r="BK418" s="230">
        <f>ROUND(I418*H418,2)</f>
        <v>0</v>
      </c>
      <c r="BL418" s="20" t="s">
        <v>313</v>
      </c>
      <c r="BM418" s="229" t="s">
        <v>852</v>
      </c>
    </row>
    <row r="419" s="2" customFormat="1">
      <c r="A419" s="42"/>
      <c r="B419" s="43"/>
      <c r="C419" s="44"/>
      <c r="D419" s="231" t="s">
        <v>315</v>
      </c>
      <c r="E419" s="44"/>
      <c r="F419" s="232" t="s">
        <v>853</v>
      </c>
      <c r="G419" s="44"/>
      <c r="H419" s="44"/>
      <c r="I419" s="233"/>
      <c r="J419" s="44"/>
      <c r="K419" s="44"/>
      <c r="L419" s="48"/>
      <c r="M419" s="234"/>
      <c r="N419" s="235"/>
      <c r="O419" s="89"/>
      <c r="P419" s="89"/>
      <c r="Q419" s="89"/>
      <c r="R419" s="89"/>
      <c r="S419" s="89"/>
      <c r="T419" s="90"/>
      <c r="U419" s="42"/>
      <c r="V419" s="42"/>
      <c r="W419" s="42"/>
      <c r="X419" s="42"/>
      <c r="Y419" s="42"/>
      <c r="Z419" s="42"/>
      <c r="AA419" s="42"/>
      <c r="AB419" s="42"/>
      <c r="AC419" s="42"/>
      <c r="AD419" s="42"/>
      <c r="AE419" s="42"/>
      <c r="AT419" s="20" t="s">
        <v>315</v>
      </c>
      <c r="AU419" s="20" t="s">
        <v>88</v>
      </c>
    </row>
    <row r="420" s="15" customFormat="1">
      <c r="A420" s="15"/>
      <c r="B420" s="275"/>
      <c r="C420" s="276"/>
      <c r="D420" s="231" t="s">
        <v>342</v>
      </c>
      <c r="E420" s="277" t="s">
        <v>35</v>
      </c>
      <c r="F420" s="278" t="s">
        <v>854</v>
      </c>
      <c r="G420" s="276"/>
      <c r="H420" s="277" t="s">
        <v>35</v>
      </c>
      <c r="I420" s="279"/>
      <c r="J420" s="276"/>
      <c r="K420" s="276"/>
      <c r="L420" s="280"/>
      <c r="M420" s="281"/>
      <c r="N420" s="282"/>
      <c r="O420" s="282"/>
      <c r="P420" s="282"/>
      <c r="Q420" s="282"/>
      <c r="R420" s="282"/>
      <c r="S420" s="282"/>
      <c r="T420" s="283"/>
      <c r="U420" s="15"/>
      <c r="V420" s="15"/>
      <c r="W420" s="15"/>
      <c r="X420" s="15"/>
      <c r="Y420" s="15"/>
      <c r="Z420" s="15"/>
      <c r="AA420" s="15"/>
      <c r="AB420" s="15"/>
      <c r="AC420" s="15"/>
      <c r="AD420" s="15"/>
      <c r="AE420" s="15"/>
      <c r="AT420" s="284" t="s">
        <v>342</v>
      </c>
      <c r="AU420" s="284" t="s">
        <v>88</v>
      </c>
      <c r="AV420" s="15" t="s">
        <v>86</v>
      </c>
      <c r="AW420" s="15" t="s">
        <v>41</v>
      </c>
      <c r="AX420" s="15" t="s">
        <v>79</v>
      </c>
      <c r="AY420" s="284" t="s">
        <v>305</v>
      </c>
    </row>
    <row r="421" s="13" customFormat="1">
      <c r="A421" s="13"/>
      <c r="B421" s="238"/>
      <c r="C421" s="239"/>
      <c r="D421" s="231" t="s">
        <v>342</v>
      </c>
      <c r="E421" s="240" t="s">
        <v>35</v>
      </c>
      <c r="F421" s="241" t="s">
        <v>826</v>
      </c>
      <c r="G421" s="239"/>
      <c r="H421" s="242">
        <v>6.3739999999999997</v>
      </c>
      <c r="I421" s="243"/>
      <c r="J421" s="239"/>
      <c r="K421" s="239"/>
      <c r="L421" s="244"/>
      <c r="M421" s="245"/>
      <c r="N421" s="246"/>
      <c r="O421" s="246"/>
      <c r="P421" s="246"/>
      <c r="Q421" s="246"/>
      <c r="R421" s="246"/>
      <c r="S421" s="246"/>
      <c r="T421" s="247"/>
      <c r="U421" s="13"/>
      <c r="V421" s="13"/>
      <c r="W421" s="13"/>
      <c r="X421" s="13"/>
      <c r="Y421" s="13"/>
      <c r="Z421" s="13"/>
      <c r="AA421" s="13"/>
      <c r="AB421" s="13"/>
      <c r="AC421" s="13"/>
      <c r="AD421" s="13"/>
      <c r="AE421" s="13"/>
      <c r="AT421" s="248" t="s">
        <v>342</v>
      </c>
      <c r="AU421" s="248" t="s">
        <v>88</v>
      </c>
      <c r="AV421" s="13" t="s">
        <v>88</v>
      </c>
      <c r="AW421" s="13" t="s">
        <v>41</v>
      </c>
      <c r="AX421" s="13" t="s">
        <v>79</v>
      </c>
      <c r="AY421" s="248" t="s">
        <v>305</v>
      </c>
    </row>
    <row r="422" s="15" customFormat="1">
      <c r="A422" s="15"/>
      <c r="B422" s="275"/>
      <c r="C422" s="276"/>
      <c r="D422" s="231" t="s">
        <v>342</v>
      </c>
      <c r="E422" s="277" t="s">
        <v>35</v>
      </c>
      <c r="F422" s="278" t="s">
        <v>855</v>
      </c>
      <c r="G422" s="276"/>
      <c r="H422" s="277" t="s">
        <v>35</v>
      </c>
      <c r="I422" s="279"/>
      <c r="J422" s="276"/>
      <c r="K422" s="276"/>
      <c r="L422" s="280"/>
      <c r="M422" s="281"/>
      <c r="N422" s="282"/>
      <c r="O422" s="282"/>
      <c r="P422" s="282"/>
      <c r="Q422" s="282"/>
      <c r="R422" s="282"/>
      <c r="S422" s="282"/>
      <c r="T422" s="283"/>
      <c r="U422" s="15"/>
      <c r="V422" s="15"/>
      <c r="W422" s="15"/>
      <c r="X422" s="15"/>
      <c r="Y422" s="15"/>
      <c r="Z422" s="15"/>
      <c r="AA422" s="15"/>
      <c r="AB422" s="15"/>
      <c r="AC422" s="15"/>
      <c r="AD422" s="15"/>
      <c r="AE422" s="15"/>
      <c r="AT422" s="284" t="s">
        <v>342</v>
      </c>
      <c r="AU422" s="284" t="s">
        <v>88</v>
      </c>
      <c r="AV422" s="15" t="s">
        <v>86</v>
      </c>
      <c r="AW422" s="15" t="s">
        <v>41</v>
      </c>
      <c r="AX422" s="15" t="s">
        <v>79</v>
      </c>
      <c r="AY422" s="284" t="s">
        <v>305</v>
      </c>
    </row>
    <row r="423" s="13" customFormat="1">
      <c r="A423" s="13"/>
      <c r="B423" s="238"/>
      <c r="C423" s="239"/>
      <c r="D423" s="231" t="s">
        <v>342</v>
      </c>
      <c r="E423" s="240" t="s">
        <v>35</v>
      </c>
      <c r="F423" s="241" t="s">
        <v>826</v>
      </c>
      <c r="G423" s="239"/>
      <c r="H423" s="242">
        <v>6.3739999999999997</v>
      </c>
      <c r="I423" s="243"/>
      <c r="J423" s="239"/>
      <c r="K423" s="239"/>
      <c r="L423" s="244"/>
      <c r="M423" s="245"/>
      <c r="N423" s="246"/>
      <c r="O423" s="246"/>
      <c r="P423" s="246"/>
      <c r="Q423" s="246"/>
      <c r="R423" s="246"/>
      <c r="S423" s="246"/>
      <c r="T423" s="247"/>
      <c r="U423" s="13"/>
      <c r="V423" s="13"/>
      <c r="W423" s="13"/>
      <c r="X423" s="13"/>
      <c r="Y423" s="13"/>
      <c r="Z423" s="13"/>
      <c r="AA423" s="13"/>
      <c r="AB423" s="13"/>
      <c r="AC423" s="13"/>
      <c r="AD423" s="13"/>
      <c r="AE423" s="13"/>
      <c r="AT423" s="248" t="s">
        <v>342</v>
      </c>
      <c r="AU423" s="248" t="s">
        <v>88</v>
      </c>
      <c r="AV423" s="13" t="s">
        <v>88</v>
      </c>
      <c r="AW423" s="13" t="s">
        <v>41</v>
      </c>
      <c r="AX423" s="13" t="s">
        <v>79</v>
      </c>
      <c r="AY423" s="248" t="s">
        <v>305</v>
      </c>
    </row>
    <row r="424" s="14" customFormat="1">
      <c r="A424" s="14"/>
      <c r="B424" s="249"/>
      <c r="C424" s="250"/>
      <c r="D424" s="231" t="s">
        <v>342</v>
      </c>
      <c r="E424" s="251" t="s">
        <v>35</v>
      </c>
      <c r="F424" s="252" t="s">
        <v>344</v>
      </c>
      <c r="G424" s="250"/>
      <c r="H424" s="253">
        <v>12.747999999999999</v>
      </c>
      <c r="I424" s="254"/>
      <c r="J424" s="250"/>
      <c r="K424" s="250"/>
      <c r="L424" s="255"/>
      <c r="M424" s="256"/>
      <c r="N424" s="257"/>
      <c r="O424" s="257"/>
      <c r="P424" s="257"/>
      <c r="Q424" s="257"/>
      <c r="R424" s="257"/>
      <c r="S424" s="257"/>
      <c r="T424" s="258"/>
      <c r="U424" s="14"/>
      <c r="V424" s="14"/>
      <c r="W424" s="14"/>
      <c r="X424" s="14"/>
      <c r="Y424" s="14"/>
      <c r="Z424" s="14"/>
      <c r="AA424" s="14"/>
      <c r="AB424" s="14"/>
      <c r="AC424" s="14"/>
      <c r="AD424" s="14"/>
      <c r="AE424" s="14"/>
      <c r="AT424" s="259" t="s">
        <v>342</v>
      </c>
      <c r="AU424" s="259" t="s">
        <v>88</v>
      </c>
      <c r="AV424" s="14" t="s">
        <v>313</v>
      </c>
      <c r="AW424" s="14" t="s">
        <v>41</v>
      </c>
      <c r="AX424" s="14" t="s">
        <v>86</v>
      </c>
      <c r="AY424" s="259" t="s">
        <v>305</v>
      </c>
    </row>
    <row r="425" s="2" customFormat="1" ht="33" customHeight="1">
      <c r="A425" s="42"/>
      <c r="B425" s="43"/>
      <c r="C425" s="218" t="s">
        <v>856</v>
      </c>
      <c r="D425" s="218" t="s">
        <v>308</v>
      </c>
      <c r="E425" s="219" t="s">
        <v>857</v>
      </c>
      <c r="F425" s="220" t="s">
        <v>858</v>
      </c>
      <c r="G425" s="221" t="s">
        <v>311</v>
      </c>
      <c r="H425" s="222">
        <v>12694</v>
      </c>
      <c r="I425" s="223"/>
      <c r="J425" s="224">
        <f>ROUND(I425*H425,2)</f>
        <v>0</v>
      </c>
      <c r="K425" s="220" t="s">
        <v>389</v>
      </c>
      <c r="L425" s="48"/>
      <c r="M425" s="225" t="s">
        <v>35</v>
      </c>
      <c r="N425" s="226" t="s">
        <v>52</v>
      </c>
      <c r="O425" s="89"/>
      <c r="P425" s="227">
        <f>O425*H425</f>
        <v>0</v>
      </c>
      <c r="Q425" s="227">
        <v>0</v>
      </c>
      <c r="R425" s="227">
        <f>Q425*H425</f>
        <v>0</v>
      </c>
      <c r="S425" s="227">
        <v>0</v>
      </c>
      <c r="T425" s="228">
        <f>S425*H425</f>
        <v>0</v>
      </c>
      <c r="U425" s="42"/>
      <c r="V425" s="42"/>
      <c r="W425" s="42"/>
      <c r="X425" s="42"/>
      <c r="Y425" s="42"/>
      <c r="Z425" s="42"/>
      <c r="AA425" s="42"/>
      <c r="AB425" s="42"/>
      <c r="AC425" s="42"/>
      <c r="AD425" s="42"/>
      <c r="AE425" s="42"/>
      <c r="AR425" s="229" t="s">
        <v>313</v>
      </c>
      <c r="AT425" s="229" t="s">
        <v>308</v>
      </c>
      <c r="AU425" s="229" t="s">
        <v>88</v>
      </c>
      <c r="AY425" s="20" t="s">
        <v>305</v>
      </c>
      <c r="BE425" s="230">
        <f>IF(N425="základní",J425,0)</f>
        <v>0</v>
      </c>
      <c r="BF425" s="230">
        <f>IF(N425="snížená",J425,0)</f>
        <v>0</v>
      </c>
      <c r="BG425" s="230">
        <f>IF(N425="zákl. přenesená",J425,0)</f>
        <v>0</v>
      </c>
      <c r="BH425" s="230">
        <f>IF(N425="sníž. přenesená",J425,0)</f>
        <v>0</v>
      </c>
      <c r="BI425" s="230">
        <f>IF(N425="nulová",J425,0)</f>
        <v>0</v>
      </c>
      <c r="BJ425" s="20" t="s">
        <v>313</v>
      </c>
      <c r="BK425" s="230">
        <f>ROUND(I425*H425,2)</f>
        <v>0</v>
      </c>
      <c r="BL425" s="20" t="s">
        <v>313</v>
      </c>
      <c r="BM425" s="229" t="s">
        <v>859</v>
      </c>
    </row>
    <row r="426" s="2" customFormat="1">
      <c r="A426" s="42"/>
      <c r="B426" s="43"/>
      <c r="C426" s="44"/>
      <c r="D426" s="231" t="s">
        <v>315</v>
      </c>
      <c r="E426" s="44"/>
      <c r="F426" s="232" t="s">
        <v>860</v>
      </c>
      <c r="G426" s="44"/>
      <c r="H426" s="44"/>
      <c r="I426" s="233"/>
      <c r="J426" s="44"/>
      <c r="K426" s="44"/>
      <c r="L426" s="48"/>
      <c r="M426" s="234"/>
      <c r="N426" s="235"/>
      <c r="O426" s="89"/>
      <c r="P426" s="89"/>
      <c r="Q426" s="89"/>
      <c r="R426" s="89"/>
      <c r="S426" s="89"/>
      <c r="T426" s="90"/>
      <c r="U426" s="42"/>
      <c r="V426" s="42"/>
      <c r="W426" s="42"/>
      <c r="X426" s="42"/>
      <c r="Y426" s="42"/>
      <c r="Z426" s="42"/>
      <c r="AA426" s="42"/>
      <c r="AB426" s="42"/>
      <c r="AC426" s="42"/>
      <c r="AD426" s="42"/>
      <c r="AE426" s="42"/>
      <c r="AT426" s="20" t="s">
        <v>315</v>
      </c>
      <c r="AU426" s="20" t="s">
        <v>88</v>
      </c>
    </row>
    <row r="427" s="2" customFormat="1">
      <c r="A427" s="42"/>
      <c r="B427" s="43"/>
      <c r="C427" s="44"/>
      <c r="D427" s="231" t="s">
        <v>472</v>
      </c>
      <c r="E427" s="44"/>
      <c r="F427" s="274" t="s">
        <v>861</v>
      </c>
      <c r="G427" s="44"/>
      <c r="H427" s="44"/>
      <c r="I427" s="233"/>
      <c r="J427" s="44"/>
      <c r="K427" s="44"/>
      <c r="L427" s="48"/>
      <c r="M427" s="234"/>
      <c r="N427" s="235"/>
      <c r="O427" s="89"/>
      <c r="P427" s="89"/>
      <c r="Q427" s="89"/>
      <c r="R427" s="89"/>
      <c r="S427" s="89"/>
      <c r="T427" s="90"/>
      <c r="U427" s="42"/>
      <c r="V427" s="42"/>
      <c r="W427" s="42"/>
      <c r="X427" s="42"/>
      <c r="Y427" s="42"/>
      <c r="Z427" s="42"/>
      <c r="AA427" s="42"/>
      <c r="AB427" s="42"/>
      <c r="AC427" s="42"/>
      <c r="AD427" s="42"/>
      <c r="AE427" s="42"/>
      <c r="AT427" s="20" t="s">
        <v>472</v>
      </c>
      <c r="AU427" s="20" t="s">
        <v>88</v>
      </c>
    </row>
    <row r="428" s="2" customFormat="1" ht="24.15" customHeight="1">
      <c r="A428" s="42"/>
      <c r="B428" s="43"/>
      <c r="C428" s="218" t="s">
        <v>862</v>
      </c>
      <c r="D428" s="218" t="s">
        <v>308</v>
      </c>
      <c r="E428" s="219" t="s">
        <v>863</v>
      </c>
      <c r="F428" s="220" t="s">
        <v>864</v>
      </c>
      <c r="G428" s="221" t="s">
        <v>360</v>
      </c>
      <c r="H428" s="222">
        <v>74</v>
      </c>
      <c r="I428" s="223"/>
      <c r="J428" s="224">
        <f>ROUND(I428*H428,2)</f>
        <v>0</v>
      </c>
      <c r="K428" s="220" t="s">
        <v>389</v>
      </c>
      <c r="L428" s="48"/>
      <c r="M428" s="225" t="s">
        <v>35</v>
      </c>
      <c r="N428" s="226" t="s">
        <v>52</v>
      </c>
      <c r="O428" s="89"/>
      <c r="P428" s="227">
        <f>O428*H428</f>
        <v>0</v>
      </c>
      <c r="Q428" s="227">
        <v>0</v>
      </c>
      <c r="R428" s="227">
        <f>Q428*H428</f>
        <v>0</v>
      </c>
      <c r="S428" s="227">
        <v>0</v>
      </c>
      <c r="T428" s="228">
        <f>S428*H428</f>
        <v>0</v>
      </c>
      <c r="U428" s="42"/>
      <c r="V428" s="42"/>
      <c r="W428" s="42"/>
      <c r="X428" s="42"/>
      <c r="Y428" s="42"/>
      <c r="Z428" s="42"/>
      <c r="AA428" s="42"/>
      <c r="AB428" s="42"/>
      <c r="AC428" s="42"/>
      <c r="AD428" s="42"/>
      <c r="AE428" s="42"/>
      <c r="AR428" s="229" t="s">
        <v>313</v>
      </c>
      <c r="AT428" s="229" t="s">
        <v>308</v>
      </c>
      <c r="AU428" s="229" t="s">
        <v>88</v>
      </c>
      <c r="AY428" s="20" t="s">
        <v>305</v>
      </c>
      <c r="BE428" s="230">
        <f>IF(N428="základní",J428,0)</f>
        <v>0</v>
      </c>
      <c r="BF428" s="230">
        <f>IF(N428="snížená",J428,0)</f>
        <v>0</v>
      </c>
      <c r="BG428" s="230">
        <f>IF(N428="zákl. přenesená",J428,0)</f>
        <v>0</v>
      </c>
      <c r="BH428" s="230">
        <f>IF(N428="sníž. přenesená",J428,0)</f>
        <v>0</v>
      </c>
      <c r="BI428" s="230">
        <f>IF(N428="nulová",J428,0)</f>
        <v>0</v>
      </c>
      <c r="BJ428" s="20" t="s">
        <v>313</v>
      </c>
      <c r="BK428" s="230">
        <f>ROUND(I428*H428,2)</f>
        <v>0</v>
      </c>
      <c r="BL428" s="20" t="s">
        <v>313</v>
      </c>
      <c r="BM428" s="229" t="s">
        <v>865</v>
      </c>
    </row>
    <row r="429" s="2" customFormat="1">
      <c r="A429" s="42"/>
      <c r="B429" s="43"/>
      <c r="C429" s="44"/>
      <c r="D429" s="231" t="s">
        <v>315</v>
      </c>
      <c r="E429" s="44"/>
      <c r="F429" s="232" t="s">
        <v>866</v>
      </c>
      <c r="G429" s="44"/>
      <c r="H429" s="44"/>
      <c r="I429" s="233"/>
      <c r="J429" s="44"/>
      <c r="K429" s="44"/>
      <c r="L429" s="48"/>
      <c r="M429" s="234"/>
      <c r="N429" s="235"/>
      <c r="O429" s="89"/>
      <c r="P429" s="89"/>
      <c r="Q429" s="89"/>
      <c r="R429" s="89"/>
      <c r="S429" s="89"/>
      <c r="T429" s="90"/>
      <c r="U429" s="42"/>
      <c r="V429" s="42"/>
      <c r="W429" s="42"/>
      <c r="X429" s="42"/>
      <c r="Y429" s="42"/>
      <c r="Z429" s="42"/>
      <c r="AA429" s="42"/>
      <c r="AB429" s="42"/>
      <c r="AC429" s="42"/>
      <c r="AD429" s="42"/>
      <c r="AE429" s="42"/>
      <c r="AT429" s="20" t="s">
        <v>315</v>
      </c>
      <c r="AU429" s="20" t="s">
        <v>88</v>
      </c>
    </row>
    <row r="430" s="15" customFormat="1">
      <c r="A430" s="15"/>
      <c r="B430" s="275"/>
      <c r="C430" s="276"/>
      <c r="D430" s="231" t="s">
        <v>342</v>
      </c>
      <c r="E430" s="277" t="s">
        <v>35</v>
      </c>
      <c r="F430" s="278" t="s">
        <v>867</v>
      </c>
      <c r="G430" s="276"/>
      <c r="H430" s="277" t="s">
        <v>35</v>
      </c>
      <c r="I430" s="279"/>
      <c r="J430" s="276"/>
      <c r="K430" s="276"/>
      <c r="L430" s="280"/>
      <c r="M430" s="281"/>
      <c r="N430" s="282"/>
      <c r="O430" s="282"/>
      <c r="P430" s="282"/>
      <c r="Q430" s="282"/>
      <c r="R430" s="282"/>
      <c r="S430" s="282"/>
      <c r="T430" s="283"/>
      <c r="U430" s="15"/>
      <c r="V430" s="15"/>
      <c r="W430" s="15"/>
      <c r="X430" s="15"/>
      <c r="Y430" s="15"/>
      <c r="Z430" s="15"/>
      <c r="AA430" s="15"/>
      <c r="AB430" s="15"/>
      <c r="AC430" s="15"/>
      <c r="AD430" s="15"/>
      <c r="AE430" s="15"/>
      <c r="AT430" s="284" t="s">
        <v>342</v>
      </c>
      <c r="AU430" s="284" t="s">
        <v>88</v>
      </c>
      <c r="AV430" s="15" t="s">
        <v>86</v>
      </c>
      <c r="AW430" s="15" t="s">
        <v>41</v>
      </c>
      <c r="AX430" s="15" t="s">
        <v>79</v>
      </c>
      <c r="AY430" s="284" t="s">
        <v>305</v>
      </c>
    </row>
    <row r="431" s="13" customFormat="1">
      <c r="A431" s="13"/>
      <c r="B431" s="238"/>
      <c r="C431" s="239"/>
      <c r="D431" s="231" t="s">
        <v>342</v>
      </c>
      <c r="E431" s="240" t="s">
        <v>35</v>
      </c>
      <c r="F431" s="241" t="s">
        <v>868</v>
      </c>
      <c r="G431" s="239"/>
      <c r="H431" s="242">
        <v>74</v>
      </c>
      <c r="I431" s="243"/>
      <c r="J431" s="239"/>
      <c r="K431" s="239"/>
      <c r="L431" s="244"/>
      <c r="M431" s="245"/>
      <c r="N431" s="246"/>
      <c r="O431" s="246"/>
      <c r="P431" s="246"/>
      <c r="Q431" s="246"/>
      <c r="R431" s="246"/>
      <c r="S431" s="246"/>
      <c r="T431" s="247"/>
      <c r="U431" s="13"/>
      <c r="V431" s="13"/>
      <c r="W431" s="13"/>
      <c r="X431" s="13"/>
      <c r="Y431" s="13"/>
      <c r="Z431" s="13"/>
      <c r="AA431" s="13"/>
      <c r="AB431" s="13"/>
      <c r="AC431" s="13"/>
      <c r="AD431" s="13"/>
      <c r="AE431" s="13"/>
      <c r="AT431" s="248" t="s">
        <v>342</v>
      </c>
      <c r="AU431" s="248" t="s">
        <v>88</v>
      </c>
      <c r="AV431" s="13" t="s">
        <v>88</v>
      </c>
      <c r="AW431" s="13" t="s">
        <v>41</v>
      </c>
      <c r="AX431" s="13" t="s">
        <v>79</v>
      </c>
      <c r="AY431" s="248" t="s">
        <v>305</v>
      </c>
    </row>
    <row r="432" s="14" customFormat="1">
      <c r="A432" s="14"/>
      <c r="B432" s="249"/>
      <c r="C432" s="250"/>
      <c r="D432" s="231" t="s">
        <v>342</v>
      </c>
      <c r="E432" s="251" t="s">
        <v>35</v>
      </c>
      <c r="F432" s="252" t="s">
        <v>344</v>
      </c>
      <c r="G432" s="250"/>
      <c r="H432" s="253">
        <v>74</v>
      </c>
      <c r="I432" s="254"/>
      <c r="J432" s="250"/>
      <c r="K432" s="250"/>
      <c r="L432" s="255"/>
      <c r="M432" s="256"/>
      <c r="N432" s="257"/>
      <c r="O432" s="257"/>
      <c r="P432" s="257"/>
      <c r="Q432" s="257"/>
      <c r="R432" s="257"/>
      <c r="S432" s="257"/>
      <c r="T432" s="258"/>
      <c r="U432" s="14"/>
      <c r="V432" s="14"/>
      <c r="W432" s="14"/>
      <c r="X432" s="14"/>
      <c r="Y432" s="14"/>
      <c r="Z432" s="14"/>
      <c r="AA432" s="14"/>
      <c r="AB432" s="14"/>
      <c r="AC432" s="14"/>
      <c r="AD432" s="14"/>
      <c r="AE432" s="14"/>
      <c r="AT432" s="259" t="s">
        <v>342</v>
      </c>
      <c r="AU432" s="259" t="s">
        <v>88</v>
      </c>
      <c r="AV432" s="14" t="s">
        <v>313</v>
      </c>
      <c r="AW432" s="14" t="s">
        <v>41</v>
      </c>
      <c r="AX432" s="14" t="s">
        <v>86</v>
      </c>
      <c r="AY432" s="259" t="s">
        <v>305</v>
      </c>
    </row>
    <row r="433" s="2" customFormat="1" ht="24.15" customHeight="1">
      <c r="A433" s="42"/>
      <c r="B433" s="43"/>
      <c r="C433" s="218" t="s">
        <v>869</v>
      </c>
      <c r="D433" s="218" t="s">
        <v>308</v>
      </c>
      <c r="E433" s="219" t="s">
        <v>870</v>
      </c>
      <c r="F433" s="220" t="s">
        <v>871</v>
      </c>
      <c r="G433" s="221" t="s">
        <v>360</v>
      </c>
      <c r="H433" s="222">
        <v>74</v>
      </c>
      <c r="I433" s="223"/>
      <c r="J433" s="224">
        <f>ROUND(I433*H433,2)</f>
        <v>0</v>
      </c>
      <c r="K433" s="220" t="s">
        <v>389</v>
      </c>
      <c r="L433" s="48"/>
      <c r="M433" s="225" t="s">
        <v>35</v>
      </c>
      <c r="N433" s="226" t="s">
        <v>52</v>
      </c>
      <c r="O433" s="89"/>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313</v>
      </c>
      <c r="AT433" s="229" t="s">
        <v>308</v>
      </c>
      <c r="AU433" s="229" t="s">
        <v>88</v>
      </c>
      <c r="AY433" s="20" t="s">
        <v>305</v>
      </c>
      <c r="BE433" s="230">
        <f>IF(N433="základní",J433,0)</f>
        <v>0</v>
      </c>
      <c r="BF433" s="230">
        <f>IF(N433="snížená",J433,0)</f>
        <v>0</v>
      </c>
      <c r="BG433" s="230">
        <f>IF(N433="zákl. přenesená",J433,0)</f>
        <v>0</v>
      </c>
      <c r="BH433" s="230">
        <f>IF(N433="sníž. přenesená",J433,0)</f>
        <v>0</v>
      </c>
      <c r="BI433" s="230">
        <f>IF(N433="nulová",J433,0)</f>
        <v>0</v>
      </c>
      <c r="BJ433" s="20" t="s">
        <v>313</v>
      </c>
      <c r="BK433" s="230">
        <f>ROUND(I433*H433,2)</f>
        <v>0</v>
      </c>
      <c r="BL433" s="20" t="s">
        <v>313</v>
      </c>
      <c r="BM433" s="229" t="s">
        <v>872</v>
      </c>
    </row>
    <row r="434" s="2" customFormat="1">
      <c r="A434" s="42"/>
      <c r="B434" s="43"/>
      <c r="C434" s="44"/>
      <c r="D434" s="231" t="s">
        <v>315</v>
      </c>
      <c r="E434" s="44"/>
      <c r="F434" s="232" t="s">
        <v>873</v>
      </c>
      <c r="G434" s="44"/>
      <c r="H434" s="44"/>
      <c r="I434" s="233"/>
      <c r="J434" s="44"/>
      <c r="K434" s="44"/>
      <c r="L434" s="48"/>
      <c r="M434" s="234"/>
      <c r="N434" s="235"/>
      <c r="O434" s="89"/>
      <c r="P434" s="89"/>
      <c r="Q434" s="89"/>
      <c r="R434" s="89"/>
      <c r="S434" s="89"/>
      <c r="T434" s="90"/>
      <c r="U434" s="42"/>
      <c r="V434" s="42"/>
      <c r="W434" s="42"/>
      <c r="X434" s="42"/>
      <c r="Y434" s="42"/>
      <c r="Z434" s="42"/>
      <c r="AA434" s="42"/>
      <c r="AB434" s="42"/>
      <c r="AC434" s="42"/>
      <c r="AD434" s="42"/>
      <c r="AE434" s="42"/>
      <c r="AT434" s="20" t="s">
        <v>315</v>
      </c>
      <c r="AU434" s="20" t="s">
        <v>88</v>
      </c>
    </row>
    <row r="435" s="15" customFormat="1">
      <c r="A435" s="15"/>
      <c r="B435" s="275"/>
      <c r="C435" s="276"/>
      <c r="D435" s="231" t="s">
        <v>342</v>
      </c>
      <c r="E435" s="277" t="s">
        <v>35</v>
      </c>
      <c r="F435" s="278" t="s">
        <v>874</v>
      </c>
      <c r="G435" s="276"/>
      <c r="H435" s="277" t="s">
        <v>35</v>
      </c>
      <c r="I435" s="279"/>
      <c r="J435" s="276"/>
      <c r="K435" s="276"/>
      <c r="L435" s="280"/>
      <c r="M435" s="281"/>
      <c r="N435" s="282"/>
      <c r="O435" s="282"/>
      <c r="P435" s="282"/>
      <c r="Q435" s="282"/>
      <c r="R435" s="282"/>
      <c r="S435" s="282"/>
      <c r="T435" s="283"/>
      <c r="U435" s="15"/>
      <c r="V435" s="15"/>
      <c r="W435" s="15"/>
      <c r="X435" s="15"/>
      <c r="Y435" s="15"/>
      <c r="Z435" s="15"/>
      <c r="AA435" s="15"/>
      <c r="AB435" s="15"/>
      <c r="AC435" s="15"/>
      <c r="AD435" s="15"/>
      <c r="AE435" s="15"/>
      <c r="AT435" s="284" t="s">
        <v>342</v>
      </c>
      <c r="AU435" s="284" t="s">
        <v>88</v>
      </c>
      <c r="AV435" s="15" t="s">
        <v>86</v>
      </c>
      <c r="AW435" s="15" t="s">
        <v>41</v>
      </c>
      <c r="AX435" s="15" t="s">
        <v>79</v>
      </c>
      <c r="AY435" s="284" t="s">
        <v>305</v>
      </c>
    </row>
    <row r="436" s="13" customFormat="1">
      <c r="A436" s="13"/>
      <c r="B436" s="238"/>
      <c r="C436" s="239"/>
      <c r="D436" s="231" t="s">
        <v>342</v>
      </c>
      <c r="E436" s="240" t="s">
        <v>35</v>
      </c>
      <c r="F436" s="241" t="s">
        <v>868</v>
      </c>
      <c r="G436" s="239"/>
      <c r="H436" s="242">
        <v>74</v>
      </c>
      <c r="I436" s="243"/>
      <c r="J436" s="239"/>
      <c r="K436" s="239"/>
      <c r="L436" s="244"/>
      <c r="M436" s="245"/>
      <c r="N436" s="246"/>
      <c r="O436" s="246"/>
      <c r="P436" s="246"/>
      <c r="Q436" s="246"/>
      <c r="R436" s="246"/>
      <c r="S436" s="246"/>
      <c r="T436" s="247"/>
      <c r="U436" s="13"/>
      <c r="V436" s="13"/>
      <c r="W436" s="13"/>
      <c r="X436" s="13"/>
      <c r="Y436" s="13"/>
      <c r="Z436" s="13"/>
      <c r="AA436" s="13"/>
      <c r="AB436" s="13"/>
      <c r="AC436" s="13"/>
      <c r="AD436" s="13"/>
      <c r="AE436" s="13"/>
      <c r="AT436" s="248" t="s">
        <v>342</v>
      </c>
      <c r="AU436" s="248" t="s">
        <v>88</v>
      </c>
      <c r="AV436" s="13" t="s">
        <v>88</v>
      </c>
      <c r="AW436" s="13" t="s">
        <v>41</v>
      </c>
      <c r="AX436" s="13" t="s">
        <v>79</v>
      </c>
      <c r="AY436" s="248" t="s">
        <v>305</v>
      </c>
    </row>
    <row r="437" s="14" customFormat="1">
      <c r="A437" s="14"/>
      <c r="B437" s="249"/>
      <c r="C437" s="250"/>
      <c r="D437" s="231" t="s">
        <v>342</v>
      </c>
      <c r="E437" s="251" t="s">
        <v>35</v>
      </c>
      <c r="F437" s="252" t="s">
        <v>344</v>
      </c>
      <c r="G437" s="250"/>
      <c r="H437" s="253">
        <v>74</v>
      </c>
      <c r="I437" s="254"/>
      <c r="J437" s="250"/>
      <c r="K437" s="250"/>
      <c r="L437" s="255"/>
      <c r="M437" s="256"/>
      <c r="N437" s="257"/>
      <c r="O437" s="257"/>
      <c r="P437" s="257"/>
      <c r="Q437" s="257"/>
      <c r="R437" s="257"/>
      <c r="S437" s="257"/>
      <c r="T437" s="258"/>
      <c r="U437" s="14"/>
      <c r="V437" s="14"/>
      <c r="W437" s="14"/>
      <c r="X437" s="14"/>
      <c r="Y437" s="14"/>
      <c r="Z437" s="14"/>
      <c r="AA437" s="14"/>
      <c r="AB437" s="14"/>
      <c r="AC437" s="14"/>
      <c r="AD437" s="14"/>
      <c r="AE437" s="14"/>
      <c r="AT437" s="259" t="s">
        <v>342</v>
      </c>
      <c r="AU437" s="259" t="s">
        <v>88</v>
      </c>
      <c r="AV437" s="14" t="s">
        <v>313</v>
      </c>
      <c r="AW437" s="14" t="s">
        <v>41</v>
      </c>
      <c r="AX437" s="14" t="s">
        <v>86</v>
      </c>
      <c r="AY437" s="259" t="s">
        <v>305</v>
      </c>
    </row>
    <row r="438" s="2" customFormat="1" ht="16.5" customHeight="1">
      <c r="A438" s="42"/>
      <c r="B438" s="43"/>
      <c r="C438" s="218" t="s">
        <v>875</v>
      </c>
      <c r="D438" s="218" t="s">
        <v>308</v>
      </c>
      <c r="E438" s="219" t="s">
        <v>876</v>
      </c>
      <c r="F438" s="220" t="s">
        <v>877</v>
      </c>
      <c r="G438" s="221" t="s">
        <v>360</v>
      </c>
      <c r="H438" s="222">
        <v>150</v>
      </c>
      <c r="I438" s="223"/>
      <c r="J438" s="224">
        <f>ROUND(I438*H438,2)</f>
        <v>0</v>
      </c>
      <c r="K438" s="220" t="s">
        <v>389</v>
      </c>
      <c r="L438" s="48"/>
      <c r="M438" s="225" t="s">
        <v>35</v>
      </c>
      <c r="N438" s="226" t="s">
        <v>52</v>
      </c>
      <c r="O438" s="89"/>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313</v>
      </c>
      <c r="AT438" s="229" t="s">
        <v>308</v>
      </c>
      <c r="AU438" s="229" t="s">
        <v>88</v>
      </c>
      <c r="AY438" s="20" t="s">
        <v>305</v>
      </c>
      <c r="BE438" s="230">
        <f>IF(N438="základní",J438,0)</f>
        <v>0</v>
      </c>
      <c r="BF438" s="230">
        <f>IF(N438="snížená",J438,0)</f>
        <v>0</v>
      </c>
      <c r="BG438" s="230">
        <f>IF(N438="zákl. přenesená",J438,0)</f>
        <v>0</v>
      </c>
      <c r="BH438" s="230">
        <f>IF(N438="sníž. přenesená",J438,0)</f>
        <v>0</v>
      </c>
      <c r="BI438" s="230">
        <f>IF(N438="nulová",J438,0)</f>
        <v>0</v>
      </c>
      <c r="BJ438" s="20" t="s">
        <v>313</v>
      </c>
      <c r="BK438" s="230">
        <f>ROUND(I438*H438,2)</f>
        <v>0</v>
      </c>
      <c r="BL438" s="20" t="s">
        <v>313</v>
      </c>
      <c r="BM438" s="229" t="s">
        <v>878</v>
      </c>
    </row>
    <row r="439" s="2" customFormat="1">
      <c r="A439" s="42"/>
      <c r="B439" s="43"/>
      <c r="C439" s="44"/>
      <c r="D439" s="231" t="s">
        <v>315</v>
      </c>
      <c r="E439" s="44"/>
      <c r="F439" s="232" t="s">
        <v>879</v>
      </c>
      <c r="G439" s="44"/>
      <c r="H439" s="44"/>
      <c r="I439" s="233"/>
      <c r="J439" s="44"/>
      <c r="K439" s="44"/>
      <c r="L439" s="48"/>
      <c r="M439" s="234"/>
      <c r="N439" s="235"/>
      <c r="O439" s="89"/>
      <c r="P439" s="89"/>
      <c r="Q439" s="89"/>
      <c r="R439" s="89"/>
      <c r="S439" s="89"/>
      <c r="T439" s="90"/>
      <c r="U439" s="42"/>
      <c r="V439" s="42"/>
      <c r="W439" s="42"/>
      <c r="X439" s="42"/>
      <c r="Y439" s="42"/>
      <c r="Z439" s="42"/>
      <c r="AA439" s="42"/>
      <c r="AB439" s="42"/>
      <c r="AC439" s="42"/>
      <c r="AD439" s="42"/>
      <c r="AE439" s="42"/>
      <c r="AT439" s="20" t="s">
        <v>315</v>
      </c>
      <c r="AU439" s="20" t="s">
        <v>88</v>
      </c>
    </row>
    <row r="440" s="15" customFormat="1">
      <c r="A440" s="15"/>
      <c r="B440" s="275"/>
      <c r="C440" s="276"/>
      <c r="D440" s="231" t="s">
        <v>342</v>
      </c>
      <c r="E440" s="277" t="s">
        <v>35</v>
      </c>
      <c r="F440" s="278" t="s">
        <v>880</v>
      </c>
      <c r="G440" s="276"/>
      <c r="H440" s="277" t="s">
        <v>35</v>
      </c>
      <c r="I440" s="279"/>
      <c r="J440" s="276"/>
      <c r="K440" s="276"/>
      <c r="L440" s="280"/>
      <c r="M440" s="281"/>
      <c r="N440" s="282"/>
      <c r="O440" s="282"/>
      <c r="P440" s="282"/>
      <c r="Q440" s="282"/>
      <c r="R440" s="282"/>
      <c r="S440" s="282"/>
      <c r="T440" s="283"/>
      <c r="U440" s="15"/>
      <c r="V440" s="15"/>
      <c r="W440" s="15"/>
      <c r="X440" s="15"/>
      <c r="Y440" s="15"/>
      <c r="Z440" s="15"/>
      <c r="AA440" s="15"/>
      <c r="AB440" s="15"/>
      <c r="AC440" s="15"/>
      <c r="AD440" s="15"/>
      <c r="AE440" s="15"/>
      <c r="AT440" s="284" t="s">
        <v>342</v>
      </c>
      <c r="AU440" s="284" t="s">
        <v>88</v>
      </c>
      <c r="AV440" s="15" t="s">
        <v>86</v>
      </c>
      <c r="AW440" s="15" t="s">
        <v>41</v>
      </c>
      <c r="AX440" s="15" t="s">
        <v>79</v>
      </c>
      <c r="AY440" s="284" t="s">
        <v>305</v>
      </c>
    </row>
    <row r="441" s="13" customFormat="1">
      <c r="A441" s="13"/>
      <c r="B441" s="238"/>
      <c r="C441" s="239"/>
      <c r="D441" s="231" t="s">
        <v>342</v>
      </c>
      <c r="E441" s="240" t="s">
        <v>35</v>
      </c>
      <c r="F441" s="241" t="s">
        <v>881</v>
      </c>
      <c r="G441" s="239"/>
      <c r="H441" s="242">
        <v>100</v>
      </c>
      <c r="I441" s="243"/>
      <c r="J441" s="239"/>
      <c r="K441" s="239"/>
      <c r="L441" s="244"/>
      <c r="M441" s="245"/>
      <c r="N441" s="246"/>
      <c r="O441" s="246"/>
      <c r="P441" s="246"/>
      <c r="Q441" s="246"/>
      <c r="R441" s="246"/>
      <c r="S441" s="246"/>
      <c r="T441" s="247"/>
      <c r="U441" s="13"/>
      <c r="V441" s="13"/>
      <c r="W441" s="13"/>
      <c r="X441" s="13"/>
      <c r="Y441" s="13"/>
      <c r="Z441" s="13"/>
      <c r="AA441" s="13"/>
      <c r="AB441" s="13"/>
      <c r="AC441" s="13"/>
      <c r="AD441" s="13"/>
      <c r="AE441" s="13"/>
      <c r="AT441" s="248" t="s">
        <v>342</v>
      </c>
      <c r="AU441" s="248" t="s">
        <v>88</v>
      </c>
      <c r="AV441" s="13" t="s">
        <v>88</v>
      </c>
      <c r="AW441" s="13" t="s">
        <v>41</v>
      </c>
      <c r="AX441" s="13" t="s">
        <v>79</v>
      </c>
      <c r="AY441" s="248" t="s">
        <v>305</v>
      </c>
    </row>
    <row r="442" s="15" customFormat="1">
      <c r="A442" s="15"/>
      <c r="B442" s="275"/>
      <c r="C442" s="276"/>
      <c r="D442" s="231" t="s">
        <v>342</v>
      </c>
      <c r="E442" s="277" t="s">
        <v>35</v>
      </c>
      <c r="F442" s="278" t="s">
        <v>882</v>
      </c>
      <c r="G442" s="276"/>
      <c r="H442" s="277" t="s">
        <v>35</v>
      </c>
      <c r="I442" s="279"/>
      <c r="J442" s="276"/>
      <c r="K442" s="276"/>
      <c r="L442" s="280"/>
      <c r="M442" s="281"/>
      <c r="N442" s="282"/>
      <c r="O442" s="282"/>
      <c r="P442" s="282"/>
      <c r="Q442" s="282"/>
      <c r="R442" s="282"/>
      <c r="S442" s="282"/>
      <c r="T442" s="283"/>
      <c r="U442" s="15"/>
      <c r="V442" s="15"/>
      <c r="W442" s="15"/>
      <c r="X442" s="15"/>
      <c r="Y442" s="15"/>
      <c r="Z442" s="15"/>
      <c r="AA442" s="15"/>
      <c r="AB442" s="15"/>
      <c r="AC442" s="15"/>
      <c r="AD442" s="15"/>
      <c r="AE442" s="15"/>
      <c r="AT442" s="284" t="s">
        <v>342</v>
      </c>
      <c r="AU442" s="284" t="s">
        <v>88</v>
      </c>
      <c r="AV442" s="15" t="s">
        <v>86</v>
      </c>
      <c r="AW442" s="15" t="s">
        <v>41</v>
      </c>
      <c r="AX442" s="15" t="s">
        <v>79</v>
      </c>
      <c r="AY442" s="284" t="s">
        <v>305</v>
      </c>
    </row>
    <row r="443" s="13" customFormat="1">
      <c r="A443" s="13"/>
      <c r="B443" s="238"/>
      <c r="C443" s="239"/>
      <c r="D443" s="231" t="s">
        <v>342</v>
      </c>
      <c r="E443" s="240" t="s">
        <v>35</v>
      </c>
      <c r="F443" s="241" t="s">
        <v>521</v>
      </c>
      <c r="G443" s="239"/>
      <c r="H443" s="242">
        <v>50</v>
      </c>
      <c r="I443" s="243"/>
      <c r="J443" s="239"/>
      <c r="K443" s="239"/>
      <c r="L443" s="244"/>
      <c r="M443" s="245"/>
      <c r="N443" s="246"/>
      <c r="O443" s="246"/>
      <c r="P443" s="246"/>
      <c r="Q443" s="246"/>
      <c r="R443" s="246"/>
      <c r="S443" s="246"/>
      <c r="T443" s="247"/>
      <c r="U443" s="13"/>
      <c r="V443" s="13"/>
      <c r="W443" s="13"/>
      <c r="X443" s="13"/>
      <c r="Y443" s="13"/>
      <c r="Z443" s="13"/>
      <c r="AA443" s="13"/>
      <c r="AB443" s="13"/>
      <c r="AC443" s="13"/>
      <c r="AD443" s="13"/>
      <c r="AE443" s="13"/>
      <c r="AT443" s="248" t="s">
        <v>342</v>
      </c>
      <c r="AU443" s="248" t="s">
        <v>88</v>
      </c>
      <c r="AV443" s="13" t="s">
        <v>88</v>
      </c>
      <c r="AW443" s="13" t="s">
        <v>41</v>
      </c>
      <c r="AX443" s="13" t="s">
        <v>79</v>
      </c>
      <c r="AY443" s="248" t="s">
        <v>305</v>
      </c>
    </row>
    <row r="444" s="14" customFormat="1">
      <c r="A444" s="14"/>
      <c r="B444" s="249"/>
      <c r="C444" s="250"/>
      <c r="D444" s="231" t="s">
        <v>342</v>
      </c>
      <c r="E444" s="251" t="s">
        <v>35</v>
      </c>
      <c r="F444" s="252" t="s">
        <v>344</v>
      </c>
      <c r="G444" s="250"/>
      <c r="H444" s="253">
        <v>150</v>
      </c>
      <c r="I444" s="254"/>
      <c r="J444" s="250"/>
      <c r="K444" s="250"/>
      <c r="L444" s="255"/>
      <c r="M444" s="256"/>
      <c r="N444" s="257"/>
      <c r="O444" s="257"/>
      <c r="P444" s="257"/>
      <c r="Q444" s="257"/>
      <c r="R444" s="257"/>
      <c r="S444" s="257"/>
      <c r="T444" s="258"/>
      <c r="U444" s="14"/>
      <c r="V444" s="14"/>
      <c r="W444" s="14"/>
      <c r="X444" s="14"/>
      <c r="Y444" s="14"/>
      <c r="Z444" s="14"/>
      <c r="AA444" s="14"/>
      <c r="AB444" s="14"/>
      <c r="AC444" s="14"/>
      <c r="AD444" s="14"/>
      <c r="AE444" s="14"/>
      <c r="AT444" s="259" t="s">
        <v>342</v>
      </c>
      <c r="AU444" s="259" t="s">
        <v>88</v>
      </c>
      <c r="AV444" s="14" t="s">
        <v>313</v>
      </c>
      <c r="AW444" s="14" t="s">
        <v>41</v>
      </c>
      <c r="AX444" s="14" t="s">
        <v>86</v>
      </c>
      <c r="AY444" s="259" t="s">
        <v>305</v>
      </c>
    </row>
    <row r="445" s="2" customFormat="1" ht="16.5" customHeight="1">
      <c r="A445" s="42"/>
      <c r="B445" s="43"/>
      <c r="C445" s="218" t="s">
        <v>883</v>
      </c>
      <c r="D445" s="218" t="s">
        <v>308</v>
      </c>
      <c r="E445" s="219" t="s">
        <v>884</v>
      </c>
      <c r="F445" s="220" t="s">
        <v>885</v>
      </c>
      <c r="G445" s="221" t="s">
        <v>886</v>
      </c>
      <c r="H445" s="222">
        <v>40</v>
      </c>
      <c r="I445" s="223"/>
      <c r="J445" s="224">
        <f>ROUND(I445*H445,2)</f>
        <v>0</v>
      </c>
      <c r="K445" s="220" t="s">
        <v>389</v>
      </c>
      <c r="L445" s="48"/>
      <c r="M445" s="225" t="s">
        <v>35</v>
      </c>
      <c r="N445" s="226" t="s">
        <v>52</v>
      </c>
      <c r="O445" s="89"/>
      <c r="P445" s="227">
        <f>O445*H445</f>
        <v>0</v>
      </c>
      <c r="Q445" s="227">
        <v>0</v>
      </c>
      <c r="R445" s="227">
        <f>Q445*H445</f>
        <v>0</v>
      </c>
      <c r="S445" s="227">
        <v>0</v>
      </c>
      <c r="T445" s="228">
        <f>S445*H445</f>
        <v>0</v>
      </c>
      <c r="U445" s="42"/>
      <c r="V445" s="42"/>
      <c r="W445" s="42"/>
      <c r="X445" s="42"/>
      <c r="Y445" s="42"/>
      <c r="Z445" s="42"/>
      <c r="AA445" s="42"/>
      <c r="AB445" s="42"/>
      <c r="AC445" s="42"/>
      <c r="AD445" s="42"/>
      <c r="AE445" s="42"/>
      <c r="AR445" s="229" t="s">
        <v>313</v>
      </c>
      <c r="AT445" s="229" t="s">
        <v>308</v>
      </c>
      <c r="AU445" s="229" t="s">
        <v>88</v>
      </c>
      <c r="AY445" s="20" t="s">
        <v>305</v>
      </c>
      <c r="BE445" s="230">
        <f>IF(N445="základní",J445,0)</f>
        <v>0</v>
      </c>
      <c r="BF445" s="230">
        <f>IF(N445="snížená",J445,0)</f>
        <v>0</v>
      </c>
      <c r="BG445" s="230">
        <f>IF(N445="zákl. přenesená",J445,0)</f>
        <v>0</v>
      </c>
      <c r="BH445" s="230">
        <f>IF(N445="sníž. přenesená",J445,0)</f>
        <v>0</v>
      </c>
      <c r="BI445" s="230">
        <f>IF(N445="nulová",J445,0)</f>
        <v>0</v>
      </c>
      <c r="BJ445" s="20" t="s">
        <v>313</v>
      </c>
      <c r="BK445" s="230">
        <f>ROUND(I445*H445,2)</f>
        <v>0</v>
      </c>
      <c r="BL445" s="20" t="s">
        <v>313</v>
      </c>
      <c r="BM445" s="229" t="s">
        <v>887</v>
      </c>
    </row>
    <row r="446" s="2" customFormat="1">
      <c r="A446" s="42"/>
      <c r="B446" s="43"/>
      <c r="C446" s="44"/>
      <c r="D446" s="231" t="s">
        <v>315</v>
      </c>
      <c r="E446" s="44"/>
      <c r="F446" s="232" t="s">
        <v>888</v>
      </c>
      <c r="G446" s="44"/>
      <c r="H446" s="44"/>
      <c r="I446" s="233"/>
      <c r="J446" s="44"/>
      <c r="K446" s="44"/>
      <c r="L446" s="48"/>
      <c r="M446" s="234"/>
      <c r="N446" s="235"/>
      <c r="O446" s="89"/>
      <c r="P446" s="89"/>
      <c r="Q446" s="89"/>
      <c r="R446" s="89"/>
      <c r="S446" s="89"/>
      <c r="T446" s="90"/>
      <c r="U446" s="42"/>
      <c r="V446" s="42"/>
      <c r="W446" s="42"/>
      <c r="X446" s="42"/>
      <c r="Y446" s="42"/>
      <c r="Z446" s="42"/>
      <c r="AA446" s="42"/>
      <c r="AB446" s="42"/>
      <c r="AC446" s="42"/>
      <c r="AD446" s="42"/>
      <c r="AE446" s="42"/>
      <c r="AT446" s="20" t="s">
        <v>315</v>
      </c>
      <c r="AU446" s="20" t="s">
        <v>88</v>
      </c>
    </row>
    <row r="447" s="15" customFormat="1">
      <c r="A447" s="15"/>
      <c r="B447" s="275"/>
      <c r="C447" s="276"/>
      <c r="D447" s="231" t="s">
        <v>342</v>
      </c>
      <c r="E447" s="277" t="s">
        <v>35</v>
      </c>
      <c r="F447" s="278" t="s">
        <v>889</v>
      </c>
      <c r="G447" s="276"/>
      <c r="H447" s="277" t="s">
        <v>35</v>
      </c>
      <c r="I447" s="279"/>
      <c r="J447" s="276"/>
      <c r="K447" s="276"/>
      <c r="L447" s="280"/>
      <c r="M447" s="281"/>
      <c r="N447" s="282"/>
      <c r="O447" s="282"/>
      <c r="P447" s="282"/>
      <c r="Q447" s="282"/>
      <c r="R447" s="282"/>
      <c r="S447" s="282"/>
      <c r="T447" s="283"/>
      <c r="U447" s="15"/>
      <c r="V447" s="15"/>
      <c r="W447" s="15"/>
      <c r="X447" s="15"/>
      <c r="Y447" s="15"/>
      <c r="Z447" s="15"/>
      <c r="AA447" s="15"/>
      <c r="AB447" s="15"/>
      <c r="AC447" s="15"/>
      <c r="AD447" s="15"/>
      <c r="AE447" s="15"/>
      <c r="AT447" s="284" t="s">
        <v>342</v>
      </c>
      <c r="AU447" s="284" t="s">
        <v>88</v>
      </c>
      <c r="AV447" s="15" t="s">
        <v>86</v>
      </c>
      <c r="AW447" s="15" t="s">
        <v>41</v>
      </c>
      <c r="AX447" s="15" t="s">
        <v>79</v>
      </c>
      <c r="AY447" s="284" t="s">
        <v>305</v>
      </c>
    </row>
    <row r="448" s="13" customFormat="1">
      <c r="A448" s="13"/>
      <c r="B448" s="238"/>
      <c r="C448" s="239"/>
      <c r="D448" s="231" t="s">
        <v>342</v>
      </c>
      <c r="E448" s="240" t="s">
        <v>35</v>
      </c>
      <c r="F448" s="241" t="s">
        <v>890</v>
      </c>
      <c r="G448" s="239"/>
      <c r="H448" s="242">
        <v>40</v>
      </c>
      <c r="I448" s="243"/>
      <c r="J448" s="239"/>
      <c r="K448" s="239"/>
      <c r="L448" s="244"/>
      <c r="M448" s="245"/>
      <c r="N448" s="246"/>
      <c r="O448" s="246"/>
      <c r="P448" s="246"/>
      <c r="Q448" s="246"/>
      <c r="R448" s="246"/>
      <c r="S448" s="246"/>
      <c r="T448" s="247"/>
      <c r="U448" s="13"/>
      <c r="V448" s="13"/>
      <c r="W448" s="13"/>
      <c r="X448" s="13"/>
      <c r="Y448" s="13"/>
      <c r="Z448" s="13"/>
      <c r="AA448" s="13"/>
      <c r="AB448" s="13"/>
      <c r="AC448" s="13"/>
      <c r="AD448" s="13"/>
      <c r="AE448" s="13"/>
      <c r="AT448" s="248" t="s">
        <v>342</v>
      </c>
      <c r="AU448" s="248" t="s">
        <v>88</v>
      </c>
      <c r="AV448" s="13" t="s">
        <v>88</v>
      </c>
      <c r="AW448" s="13" t="s">
        <v>41</v>
      </c>
      <c r="AX448" s="13" t="s">
        <v>79</v>
      </c>
      <c r="AY448" s="248" t="s">
        <v>305</v>
      </c>
    </row>
    <row r="449" s="14" customFormat="1">
      <c r="A449" s="14"/>
      <c r="B449" s="249"/>
      <c r="C449" s="250"/>
      <c r="D449" s="231" t="s">
        <v>342</v>
      </c>
      <c r="E449" s="251" t="s">
        <v>35</v>
      </c>
      <c r="F449" s="252" t="s">
        <v>344</v>
      </c>
      <c r="G449" s="250"/>
      <c r="H449" s="253">
        <v>40</v>
      </c>
      <c r="I449" s="254"/>
      <c r="J449" s="250"/>
      <c r="K449" s="250"/>
      <c r="L449" s="255"/>
      <c r="M449" s="256"/>
      <c r="N449" s="257"/>
      <c r="O449" s="257"/>
      <c r="P449" s="257"/>
      <c r="Q449" s="257"/>
      <c r="R449" s="257"/>
      <c r="S449" s="257"/>
      <c r="T449" s="258"/>
      <c r="U449" s="14"/>
      <c r="V449" s="14"/>
      <c r="W449" s="14"/>
      <c r="X449" s="14"/>
      <c r="Y449" s="14"/>
      <c r="Z449" s="14"/>
      <c r="AA449" s="14"/>
      <c r="AB449" s="14"/>
      <c r="AC449" s="14"/>
      <c r="AD449" s="14"/>
      <c r="AE449" s="14"/>
      <c r="AT449" s="259" t="s">
        <v>342</v>
      </c>
      <c r="AU449" s="259" t="s">
        <v>88</v>
      </c>
      <c r="AV449" s="14" t="s">
        <v>313</v>
      </c>
      <c r="AW449" s="14" t="s">
        <v>41</v>
      </c>
      <c r="AX449" s="14" t="s">
        <v>86</v>
      </c>
      <c r="AY449" s="259" t="s">
        <v>305</v>
      </c>
    </row>
    <row r="450" s="2" customFormat="1" ht="16.5" customHeight="1">
      <c r="A450" s="42"/>
      <c r="B450" s="43"/>
      <c r="C450" s="218" t="s">
        <v>891</v>
      </c>
      <c r="D450" s="218" t="s">
        <v>308</v>
      </c>
      <c r="E450" s="219" t="s">
        <v>892</v>
      </c>
      <c r="F450" s="220" t="s">
        <v>893</v>
      </c>
      <c r="G450" s="221" t="s">
        <v>360</v>
      </c>
      <c r="H450" s="222">
        <v>4602</v>
      </c>
      <c r="I450" s="223"/>
      <c r="J450" s="224">
        <f>ROUND(I450*H450,2)</f>
        <v>0</v>
      </c>
      <c r="K450" s="220" t="s">
        <v>389</v>
      </c>
      <c r="L450" s="48"/>
      <c r="M450" s="225" t="s">
        <v>35</v>
      </c>
      <c r="N450" s="226" t="s">
        <v>52</v>
      </c>
      <c r="O450" s="89"/>
      <c r="P450" s="227">
        <f>O450*H450</f>
        <v>0</v>
      </c>
      <c r="Q450" s="227">
        <v>0</v>
      </c>
      <c r="R450" s="227">
        <f>Q450*H450</f>
        <v>0</v>
      </c>
      <c r="S450" s="227">
        <v>0</v>
      </c>
      <c r="T450" s="228">
        <f>S450*H450</f>
        <v>0</v>
      </c>
      <c r="U450" s="42"/>
      <c r="V450" s="42"/>
      <c r="W450" s="42"/>
      <c r="X450" s="42"/>
      <c r="Y450" s="42"/>
      <c r="Z450" s="42"/>
      <c r="AA450" s="42"/>
      <c r="AB450" s="42"/>
      <c r="AC450" s="42"/>
      <c r="AD450" s="42"/>
      <c r="AE450" s="42"/>
      <c r="AR450" s="229" t="s">
        <v>313</v>
      </c>
      <c r="AT450" s="229" t="s">
        <v>308</v>
      </c>
      <c r="AU450" s="229" t="s">
        <v>88</v>
      </c>
      <c r="AY450" s="20" t="s">
        <v>305</v>
      </c>
      <c r="BE450" s="230">
        <f>IF(N450="základní",J450,0)</f>
        <v>0</v>
      </c>
      <c r="BF450" s="230">
        <f>IF(N450="snížená",J450,0)</f>
        <v>0</v>
      </c>
      <c r="BG450" s="230">
        <f>IF(N450="zákl. přenesená",J450,0)</f>
        <v>0</v>
      </c>
      <c r="BH450" s="230">
        <f>IF(N450="sníž. přenesená",J450,0)</f>
        <v>0</v>
      </c>
      <c r="BI450" s="230">
        <f>IF(N450="nulová",J450,0)</f>
        <v>0</v>
      </c>
      <c r="BJ450" s="20" t="s">
        <v>313</v>
      </c>
      <c r="BK450" s="230">
        <f>ROUND(I450*H450,2)</f>
        <v>0</v>
      </c>
      <c r="BL450" s="20" t="s">
        <v>313</v>
      </c>
      <c r="BM450" s="229" t="s">
        <v>894</v>
      </c>
    </row>
    <row r="451" s="2" customFormat="1">
      <c r="A451" s="42"/>
      <c r="B451" s="43"/>
      <c r="C451" s="44"/>
      <c r="D451" s="231" t="s">
        <v>315</v>
      </c>
      <c r="E451" s="44"/>
      <c r="F451" s="232" t="s">
        <v>895</v>
      </c>
      <c r="G451" s="44"/>
      <c r="H451" s="44"/>
      <c r="I451" s="233"/>
      <c r="J451" s="44"/>
      <c r="K451" s="44"/>
      <c r="L451" s="48"/>
      <c r="M451" s="234"/>
      <c r="N451" s="235"/>
      <c r="O451" s="89"/>
      <c r="P451" s="89"/>
      <c r="Q451" s="89"/>
      <c r="R451" s="89"/>
      <c r="S451" s="89"/>
      <c r="T451" s="90"/>
      <c r="U451" s="42"/>
      <c r="V451" s="42"/>
      <c r="W451" s="42"/>
      <c r="X451" s="42"/>
      <c r="Y451" s="42"/>
      <c r="Z451" s="42"/>
      <c r="AA451" s="42"/>
      <c r="AB451" s="42"/>
      <c r="AC451" s="42"/>
      <c r="AD451" s="42"/>
      <c r="AE451" s="42"/>
      <c r="AT451" s="20" t="s">
        <v>315</v>
      </c>
      <c r="AU451" s="20" t="s">
        <v>88</v>
      </c>
    </row>
    <row r="452" s="15" customFormat="1">
      <c r="A452" s="15"/>
      <c r="B452" s="275"/>
      <c r="C452" s="276"/>
      <c r="D452" s="231" t="s">
        <v>342</v>
      </c>
      <c r="E452" s="277" t="s">
        <v>35</v>
      </c>
      <c r="F452" s="278" t="s">
        <v>896</v>
      </c>
      <c r="G452" s="276"/>
      <c r="H452" s="277" t="s">
        <v>35</v>
      </c>
      <c r="I452" s="279"/>
      <c r="J452" s="276"/>
      <c r="K452" s="276"/>
      <c r="L452" s="280"/>
      <c r="M452" s="281"/>
      <c r="N452" s="282"/>
      <c r="O452" s="282"/>
      <c r="P452" s="282"/>
      <c r="Q452" s="282"/>
      <c r="R452" s="282"/>
      <c r="S452" s="282"/>
      <c r="T452" s="283"/>
      <c r="U452" s="15"/>
      <c r="V452" s="15"/>
      <c r="W452" s="15"/>
      <c r="X452" s="15"/>
      <c r="Y452" s="15"/>
      <c r="Z452" s="15"/>
      <c r="AA452" s="15"/>
      <c r="AB452" s="15"/>
      <c r="AC452" s="15"/>
      <c r="AD452" s="15"/>
      <c r="AE452" s="15"/>
      <c r="AT452" s="284" t="s">
        <v>342</v>
      </c>
      <c r="AU452" s="284" t="s">
        <v>88</v>
      </c>
      <c r="AV452" s="15" t="s">
        <v>86</v>
      </c>
      <c r="AW452" s="15" t="s">
        <v>41</v>
      </c>
      <c r="AX452" s="15" t="s">
        <v>79</v>
      </c>
      <c r="AY452" s="284" t="s">
        <v>305</v>
      </c>
    </row>
    <row r="453" s="13" customFormat="1">
      <c r="A453" s="13"/>
      <c r="B453" s="238"/>
      <c r="C453" s="239"/>
      <c r="D453" s="231" t="s">
        <v>342</v>
      </c>
      <c r="E453" s="240" t="s">
        <v>35</v>
      </c>
      <c r="F453" s="241" t="s">
        <v>897</v>
      </c>
      <c r="G453" s="239"/>
      <c r="H453" s="242">
        <v>358</v>
      </c>
      <c r="I453" s="243"/>
      <c r="J453" s="239"/>
      <c r="K453" s="239"/>
      <c r="L453" s="244"/>
      <c r="M453" s="245"/>
      <c r="N453" s="246"/>
      <c r="O453" s="246"/>
      <c r="P453" s="246"/>
      <c r="Q453" s="246"/>
      <c r="R453" s="246"/>
      <c r="S453" s="246"/>
      <c r="T453" s="247"/>
      <c r="U453" s="13"/>
      <c r="V453" s="13"/>
      <c r="W453" s="13"/>
      <c r="X453" s="13"/>
      <c r="Y453" s="13"/>
      <c r="Z453" s="13"/>
      <c r="AA453" s="13"/>
      <c r="AB453" s="13"/>
      <c r="AC453" s="13"/>
      <c r="AD453" s="13"/>
      <c r="AE453" s="13"/>
      <c r="AT453" s="248" t="s">
        <v>342</v>
      </c>
      <c r="AU453" s="248" t="s">
        <v>88</v>
      </c>
      <c r="AV453" s="13" t="s">
        <v>88</v>
      </c>
      <c r="AW453" s="13" t="s">
        <v>41</v>
      </c>
      <c r="AX453" s="13" t="s">
        <v>79</v>
      </c>
      <c r="AY453" s="248" t="s">
        <v>305</v>
      </c>
    </row>
    <row r="454" s="15" customFormat="1">
      <c r="A454" s="15"/>
      <c r="B454" s="275"/>
      <c r="C454" s="276"/>
      <c r="D454" s="231" t="s">
        <v>342</v>
      </c>
      <c r="E454" s="277" t="s">
        <v>35</v>
      </c>
      <c r="F454" s="278" t="s">
        <v>898</v>
      </c>
      <c r="G454" s="276"/>
      <c r="H454" s="277" t="s">
        <v>35</v>
      </c>
      <c r="I454" s="279"/>
      <c r="J454" s="276"/>
      <c r="K454" s="276"/>
      <c r="L454" s="280"/>
      <c r="M454" s="281"/>
      <c r="N454" s="282"/>
      <c r="O454" s="282"/>
      <c r="P454" s="282"/>
      <c r="Q454" s="282"/>
      <c r="R454" s="282"/>
      <c r="S454" s="282"/>
      <c r="T454" s="283"/>
      <c r="U454" s="15"/>
      <c r="V454" s="15"/>
      <c r="W454" s="15"/>
      <c r="X454" s="15"/>
      <c r="Y454" s="15"/>
      <c r="Z454" s="15"/>
      <c r="AA454" s="15"/>
      <c r="AB454" s="15"/>
      <c r="AC454" s="15"/>
      <c r="AD454" s="15"/>
      <c r="AE454" s="15"/>
      <c r="AT454" s="284" t="s">
        <v>342</v>
      </c>
      <c r="AU454" s="284" t="s">
        <v>88</v>
      </c>
      <c r="AV454" s="15" t="s">
        <v>86</v>
      </c>
      <c r="AW454" s="15" t="s">
        <v>41</v>
      </c>
      <c r="AX454" s="15" t="s">
        <v>79</v>
      </c>
      <c r="AY454" s="284" t="s">
        <v>305</v>
      </c>
    </row>
    <row r="455" s="13" customFormat="1">
      <c r="A455" s="13"/>
      <c r="B455" s="238"/>
      <c r="C455" s="239"/>
      <c r="D455" s="231" t="s">
        <v>342</v>
      </c>
      <c r="E455" s="240" t="s">
        <v>35</v>
      </c>
      <c r="F455" s="241" t="s">
        <v>899</v>
      </c>
      <c r="G455" s="239"/>
      <c r="H455" s="242">
        <v>1118</v>
      </c>
      <c r="I455" s="243"/>
      <c r="J455" s="239"/>
      <c r="K455" s="239"/>
      <c r="L455" s="244"/>
      <c r="M455" s="245"/>
      <c r="N455" s="246"/>
      <c r="O455" s="246"/>
      <c r="P455" s="246"/>
      <c r="Q455" s="246"/>
      <c r="R455" s="246"/>
      <c r="S455" s="246"/>
      <c r="T455" s="247"/>
      <c r="U455" s="13"/>
      <c r="V455" s="13"/>
      <c r="W455" s="13"/>
      <c r="X455" s="13"/>
      <c r="Y455" s="13"/>
      <c r="Z455" s="13"/>
      <c r="AA455" s="13"/>
      <c r="AB455" s="13"/>
      <c r="AC455" s="13"/>
      <c r="AD455" s="13"/>
      <c r="AE455" s="13"/>
      <c r="AT455" s="248" t="s">
        <v>342</v>
      </c>
      <c r="AU455" s="248" t="s">
        <v>88</v>
      </c>
      <c r="AV455" s="13" t="s">
        <v>88</v>
      </c>
      <c r="AW455" s="13" t="s">
        <v>41</v>
      </c>
      <c r="AX455" s="13" t="s">
        <v>79</v>
      </c>
      <c r="AY455" s="248" t="s">
        <v>305</v>
      </c>
    </row>
    <row r="456" s="15" customFormat="1">
      <c r="A456" s="15"/>
      <c r="B456" s="275"/>
      <c r="C456" s="276"/>
      <c r="D456" s="231" t="s">
        <v>342</v>
      </c>
      <c r="E456" s="277" t="s">
        <v>35</v>
      </c>
      <c r="F456" s="278" t="s">
        <v>900</v>
      </c>
      <c r="G456" s="276"/>
      <c r="H456" s="277" t="s">
        <v>35</v>
      </c>
      <c r="I456" s="279"/>
      <c r="J456" s="276"/>
      <c r="K456" s="276"/>
      <c r="L456" s="280"/>
      <c r="M456" s="281"/>
      <c r="N456" s="282"/>
      <c r="O456" s="282"/>
      <c r="P456" s="282"/>
      <c r="Q456" s="282"/>
      <c r="R456" s="282"/>
      <c r="S456" s="282"/>
      <c r="T456" s="283"/>
      <c r="U456" s="15"/>
      <c r="V456" s="15"/>
      <c r="W456" s="15"/>
      <c r="X456" s="15"/>
      <c r="Y456" s="15"/>
      <c r="Z456" s="15"/>
      <c r="AA456" s="15"/>
      <c r="AB456" s="15"/>
      <c r="AC456" s="15"/>
      <c r="AD456" s="15"/>
      <c r="AE456" s="15"/>
      <c r="AT456" s="284" t="s">
        <v>342</v>
      </c>
      <c r="AU456" s="284" t="s">
        <v>88</v>
      </c>
      <c r="AV456" s="15" t="s">
        <v>86</v>
      </c>
      <c r="AW456" s="15" t="s">
        <v>41</v>
      </c>
      <c r="AX456" s="15" t="s">
        <v>79</v>
      </c>
      <c r="AY456" s="284" t="s">
        <v>305</v>
      </c>
    </row>
    <row r="457" s="13" customFormat="1">
      <c r="A457" s="13"/>
      <c r="B457" s="238"/>
      <c r="C457" s="239"/>
      <c r="D457" s="231" t="s">
        <v>342</v>
      </c>
      <c r="E457" s="240" t="s">
        <v>35</v>
      </c>
      <c r="F457" s="241" t="s">
        <v>901</v>
      </c>
      <c r="G457" s="239"/>
      <c r="H457" s="242">
        <v>784</v>
      </c>
      <c r="I457" s="243"/>
      <c r="J457" s="239"/>
      <c r="K457" s="239"/>
      <c r="L457" s="244"/>
      <c r="M457" s="245"/>
      <c r="N457" s="246"/>
      <c r="O457" s="246"/>
      <c r="P457" s="246"/>
      <c r="Q457" s="246"/>
      <c r="R457" s="246"/>
      <c r="S457" s="246"/>
      <c r="T457" s="247"/>
      <c r="U457" s="13"/>
      <c r="V457" s="13"/>
      <c r="W457" s="13"/>
      <c r="X457" s="13"/>
      <c r="Y457" s="13"/>
      <c r="Z457" s="13"/>
      <c r="AA457" s="13"/>
      <c r="AB457" s="13"/>
      <c r="AC457" s="13"/>
      <c r="AD457" s="13"/>
      <c r="AE457" s="13"/>
      <c r="AT457" s="248" t="s">
        <v>342</v>
      </c>
      <c r="AU457" s="248" t="s">
        <v>88</v>
      </c>
      <c r="AV457" s="13" t="s">
        <v>88</v>
      </c>
      <c r="AW457" s="13" t="s">
        <v>41</v>
      </c>
      <c r="AX457" s="13" t="s">
        <v>79</v>
      </c>
      <c r="AY457" s="248" t="s">
        <v>305</v>
      </c>
    </row>
    <row r="458" s="15" customFormat="1">
      <c r="A458" s="15"/>
      <c r="B458" s="275"/>
      <c r="C458" s="276"/>
      <c r="D458" s="231" t="s">
        <v>342</v>
      </c>
      <c r="E458" s="277" t="s">
        <v>35</v>
      </c>
      <c r="F458" s="278" t="s">
        <v>902</v>
      </c>
      <c r="G458" s="276"/>
      <c r="H458" s="277" t="s">
        <v>35</v>
      </c>
      <c r="I458" s="279"/>
      <c r="J458" s="276"/>
      <c r="K458" s="276"/>
      <c r="L458" s="280"/>
      <c r="M458" s="281"/>
      <c r="N458" s="282"/>
      <c r="O458" s="282"/>
      <c r="P458" s="282"/>
      <c r="Q458" s="282"/>
      <c r="R458" s="282"/>
      <c r="S458" s="282"/>
      <c r="T458" s="283"/>
      <c r="U458" s="15"/>
      <c r="V458" s="15"/>
      <c r="W458" s="15"/>
      <c r="X458" s="15"/>
      <c r="Y458" s="15"/>
      <c r="Z458" s="15"/>
      <c r="AA458" s="15"/>
      <c r="AB458" s="15"/>
      <c r="AC458" s="15"/>
      <c r="AD458" s="15"/>
      <c r="AE458" s="15"/>
      <c r="AT458" s="284" t="s">
        <v>342</v>
      </c>
      <c r="AU458" s="284" t="s">
        <v>88</v>
      </c>
      <c r="AV458" s="15" t="s">
        <v>86</v>
      </c>
      <c r="AW458" s="15" t="s">
        <v>41</v>
      </c>
      <c r="AX458" s="15" t="s">
        <v>79</v>
      </c>
      <c r="AY458" s="284" t="s">
        <v>305</v>
      </c>
    </row>
    <row r="459" s="13" customFormat="1">
      <c r="A459" s="13"/>
      <c r="B459" s="238"/>
      <c r="C459" s="239"/>
      <c r="D459" s="231" t="s">
        <v>342</v>
      </c>
      <c r="E459" s="240" t="s">
        <v>35</v>
      </c>
      <c r="F459" s="241" t="s">
        <v>903</v>
      </c>
      <c r="G459" s="239"/>
      <c r="H459" s="242">
        <v>302</v>
      </c>
      <c r="I459" s="243"/>
      <c r="J459" s="239"/>
      <c r="K459" s="239"/>
      <c r="L459" s="244"/>
      <c r="M459" s="245"/>
      <c r="N459" s="246"/>
      <c r="O459" s="246"/>
      <c r="P459" s="246"/>
      <c r="Q459" s="246"/>
      <c r="R459" s="246"/>
      <c r="S459" s="246"/>
      <c r="T459" s="247"/>
      <c r="U459" s="13"/>
      <c r="V459" s="13"/>
      <c r="W459" s="13"/>
      <c r="X459" s="13"/>
      <c r="Y459" s="13"/>
      <c r="Z459" s="13"/>
      <c r="AA459" s="13"/>
      <c r="AB459" s="13"/>
      <c r="AC459" s="13"/>
      <c r="AD459" s="13"/>
      <c r="AE459" s="13"/>
      <c r="AT459" s="248" t="s">
        <v>342</v>
      </c>
      <c r="AU459" s="248" t="s">
        <v>88</v>
      </c>
      <c r="AV459" s="13" t="s">
        <v>88</v>
      </c>
      <c r="AW459" s="13" t="s">
        <v>41</v>
      </c>
      <c r="AX459" s="13" t="s">
        <v>79</v>
      </c>
      <c r="AY459" s="248" t="s">
        <v>305</v>
      </c>
    </row>
    <row r="460" s="13" customFormat="1">
      <c r="A460" s="13"/>
      <c r="B460" s="238"/>
      <c r="C460" s="239"/>
      <c r="D460" s="231" t="s">
        <v>342</v>
      </c>
      <c r="E460" s="240" t="s">
        <v>35</v>
      </c>
      <c r="F460" s="241" t="s">
        <v>556</v>
      </c>
      <c r="G460" s="239"/>
      <c r="H460" s="242">
        <v>84</v>
      </c>
      <c r="I460" s="243"/>
      <c r="J460" s="239"/>
      <c r="K460" s="239"/>
      <c r="L460" s="244"/>
      <c r="M460" s="245"/>
      <c r="N460" s="246"/>
      <c r="O460" s="246"/>
      <c r="P460" s="246"/>
      <c r="Q460" s="246"/>
      <c r="R460" s="246"/>
      <c r="S460" s="246"/>
      <c r="T460" s="247"/>
      <c r="U460" s="13"/>
      <c r="V460" s="13"/>
      <c r="W460" s="13"/>
      <c r="X460" s="13"/>
      <c r="Y460" s="13"/>
      <c r="Z460" s="13"/>
      <c r="AA460" s="13"/>
      <c r="AB460" s="13"/>
      <c r="AC460" s="13"/>
      <c r="AD460" s="13"/>
      <c r="AE460" s="13"/>
      <c r="AT460" s="248" t="s">
        <v>342</v>
      </c>
      <c r="AU460" s="248" t="s">
        <v>88</v>
      </c>
      <c r="AV460" s="13" t="s">
        <v>88</v>
      </c>
      <c r="AW460" s="13" t="s">
        <v>41</v>
      </c>
      <c r="AX460" s="13" t="s">
        <v>79</v>
      </c>
      <c r="AY460" s="248" t="s">
        <v>305</v>
      </c>
    </row>
    <row r="461" s="13" customFormat="1">
      <c r="A461" s="13"/>
      <c r="B461" s="238"/>
      <c r="C461" s="239"/>
      <c r="D461" s="231" t="s">
        <v>342</v>
      </c>
      <c r="E461" s="240" t="s">
        <v>35</v>
      </c>
      <c r="F461" s="241" t="s">
        <v>557</v>
      </c>
      <c r="G461" s="239"/>
      <c r="H461" s="242">
        <v>70</v>
      </c>
      <c r="I461" s="243"/>
      <c r="J461" s="239"/>
      <c r="K461" s="239"/>
      <c r="L461" s="244"/>
      <c r="M461" s="245"/>
      <c r="N461" s="246"/>
      <c r="O461" s="246"/>
      <c r="P461" s="246"/>
      <c r="Q461" s="246"/>
      <c r="R461" s="246"/>
      <c r="S461" s="246"/>
      <c r="T461" s="247"/>
      <c r="U461" s="13"/>
      <c r="V461" s="13"/>
      <c r="W461" s="13"/>
      <c r="X461" s="13"/>
      <c r="Y461" s="13"/>
      <c r="Z461" s="13"/>
      <c r="AA461" s="13"/>
      <c r="AB461" s="13"/>
      <c r="AC461" s="13"/>
      <c r="AD461" s="13"/>
      <c r="AE461" s="13"/>
      <c r="AT461" s="248" t="s">
        <v>342</v>
      </c>
      <c r="AU461" s="248" t="s">
        <v>88</v>
      </c>
      <c r="AV461" s="13" t="s">
        <v>88</v>
      </c>
      <c r="AW461" s="13" t="s">
        <v>41</v>
      </c>
      <c r="AX461" s="13" t="s">
        <v>79</v>
      </c>
      <c r="AY461" s="248" t="s">
        <v>305</v>
      </c>
    </row>
    <row r="462" s="13" customFormat="1">
      <c r="A462" s="13"/>
      <c r="B462" s="238"/>
      <c r="C462" s="239"/>
      <c r="D462" s="231" t="s">
        <v>342</v>
      </c>
      <c r="E462" s="240" t="s">
        <v>35</v>
      </c>
      <c r="F462" s="241" t="s">
        <v>558</v>
      </c>
      <c r="G462" s="239"/>
      <c r="H462" s="242">
        <v>400</v>
      </c>
      <c r="I462" s="243"/>
      <c r="J462" s="239"/>
      <c r="K462" s="239"/>
      <c r="L462" s="244"/>
      <c r="M462" s="245"/>
      <c r="N462" s="246"/>
      <c r="O462" s="246"/>
      <c r="P462" s="246"/>
      <c r="Q462" s="246"/>
      <c r="R462" s="246"/>
      <c r="S462" s="246"/>
      <c r="T462" s="247"/>
      <c r="U462" s="13"/>
      <c r="V462" s="13"/>
      <c r="W462" s="13"/>
      <c r="X462" s="13"/>
      <c r="Y462" s="13"/>
      <c r="Z462" s="13"/>
      <c r="AA462" s="13"/>
      <c r="AB462" s="13"/>
      <c r="AC462" s="13"/>
      <c r="AD462" s="13"/>
      <c r="AE462" s="13"/>
      <c r="AT462" s="248" t="s">
        <v>342</v>
      </c>
      <c r="AU462" s="248" t="s">
        <v>88</v>
      </c>
      <c r="AV462" s="13" t="s">
        <v>88</v>
      </c>
      <c r="AW462" s="13" t="s">
        <v>41</v>
      </c>
      <c r="AX462" s="13" t="s">
        <v>79</v>
      </c>
      <c r="AY462" s="248" t="s">
        <v>305</v>
      </c>
    </row>
    <row r="463" s="13" customFormat="1">
      <c r="A463" s="13"/>
      <c r="B463" s="238"/>
      <c r="C463" s="239"/>
      <c r="D463" s="231" t="s">
        <v>342</v>
      </c>
      <c r="E463" s="240" t="s">
        <v>35</v>
      </c>
      <c r="F463" s="241" t="s">
        <v>562</v>
      </c>
      <c r="G463" s="239"/>
      <c r="H463" s="242">
        <v>334</v>
      </c>
      <c r="I463" s="243"/>
      <c r="J463" s="239"/>
      <c r="K463" s="239"/>
      <c r="L463" s="244"/>
      <c r="M463" s="245"/>
      <c r="N463" s="246"/>
      <c r="O463" s="246"/>
      <c r="P463" s="246"/>
      <c r="Q463" s="246"/>
      <c r="R463" s="246"/>
      <c r="S463" s="246"/>
      <c r="T463" s="247"/>
      <c r="U463" s="13"/>
      <c r="V463" s="13"/>
      <c r="W463" s="13"/>
      <c r="X463" s="13"/>
      <c r="Y463" s="13"/>
      <c r="Z463" s="13"/>
      <c r="AA463" s="13"/>
      <c r="AB463" s="13"/>
      <c r="AC463" s="13"/>
      <c r="AD463" s="13"/>
      <c r="AE463" s="13"/>
      <c r="AT463" s="248" t="s">
        <v>342</v>
      </c>
      <c r="AU463" s="248" t="s">
        <v>88</v>
      </c>
      <c r="AV463" s="13" t="s">
        <v>88</v>
      </c>
      <c r="AW463" s="13" t="s">
        <v>41</v>
      </c>
      <c r="AX463" s="13" t="s">
        <v>79</v>
      </c>
      <c r="AY463" s="248" t="s">
        <v>305</v>
      </c>
    </row>
    <row r="464" s="13" customFormat="1">
      <c r="A464" s="13"/>
      <c r="B464" s="238"/>
      <c r="C464" s="239"/>
      <c r="D464" s="231" t="s">
        <v>342</v>
      </c>
      <c r="E464" s="240" t="s">
        <v>35</v>
      </c>
      <c r="F464" s="241" t="s">
        <v>564</v>
      </c>
      <c r="G464" s="239"/>
      <c r="H464" s="242">
        <v>30</v>
      </c>
      <c r="I464" s="243"/>
      <c r="J464" s="239"/>
      <c r="K464" s="239"/>
      <c r="L464" s="244"/>
      <c r="M464" s="245"/>
      <c r="N464" s="246"/>
      <c r="O464" s="246"/>
      <c r="P464" s="246"/>
      <c r="Q464" s="246"/>
      <c r="R464" s="246"/>
      <c r="S464" s="246"/>
      <c r="T464" s="247"/>
      <c r="U464" s="13"/>
      <c r="V464" s="13"/>
      <c r="W464" s="13"/>
      <c r="X464" s="13"/>
      <c r="Y464" s="13"/>
      <c r="Z464" s="13"/>
      <c r="AA464" s="13"/>
      <c r="AB464" s="13"/>
      <c r="AC464" s="13"/>
      <c r="AD464" s="13"/>
      <c r="AE464" s="13"/>
      <c r="AT464" s="248" t="s">
        <v>342</v>
      </c>
      <c r="AU464" s="248" t="s">
        <v>88</v>
      </c>
      <c r="AV464" s="13" t="s">
        <v>88</v>
      </c>
      <c r="AW464" s="13" t="s">
        <v>41</v>
      </c>
      <c r="AX464" s="13" t="s">
        <v>79</v>
      </c>
      <c r="AY464" s="248" t="s">
        <v>305</v>
      </c>
    </row>
    <row r="465" s="13" customFormat="1">
      <c r="A465" s="13"/>
      <c r="B465" s="238"/>
      <c r="C465" s="239"/>
      <c r="D465" s="231" t="s">
        <v>342</v>
      </c>
      <c r="E465" s="240" t="s">
        <v>35</v>
      </c>
      <c r="F465" s="241" t="s">
        <v>565</v>
      </c>
      <c r="G465" s="239"/>
      <c r="H465" s="242">
        <v>84</v>
      </c>
      <c r="I465" s="243"/>
      <c r="J465" s="239"/>
      <c r="K465" s="239"/>
      <c r="L465" s="244"/>
      <c r="M465" s="245"/>
      <c r="N465" s="246"/>
      <c r="O465" s="246"/>
      <c r="P465" s="246"/>
      <c r="Q465" s="246"/>
      <c r="R465" s="246"/>
      <c r="S465" s="246"/>
      <c r="T465" s="247"/>
      <c r="U465" s="13"/>
      <c r="V465" s="13"/>
      <c r="W465" s="13"/>
      <c r="X465" s="13"/>
      <c r="Y465" s="13"/>
      <c r="Z465" s="13"/>
      <c r="AA465" s="13"/>
      <c r="AB465" s="13"/>
      <c r="AC465" s="13"/>
      <c r="AD465" s="13"/>
      <c r="AE465" s="13"/>
      <c r="AT465" s="248" t="s">
        <v>342</v>
      </c>
      <c r="AU465" s="248" t="s">
        <v>88</v>
      </c>
      <c r="AV465" s="13" t="s">
        <v>88</v>
      </c>
      <c r="AW465" s="13" t="s">
        <v>41</v>
      </c>
      <c r="AX465" s="13" t="s">
        <v>79</v>
      </c>
      <c r="AY465" s="248" t="s">
        <v>305</v>
      </c>
    </row>
    <row r="466" s="13" customFormat="1">
      <c r="A466" s="13"/>
      <c r="B466" s="238"/>
      <c r="C466" s="239"/>
      <c r="D466" s="231" t="s">
        <v>342</v>
      </c>
      <c r="E466" s="240" t="s">
        <v>35</v>
      </c>
      <c r="F466" s="241" t="s">
        <v>904</v>
      </c>
      <c r="G466" s="239"/>
      <c r="H466" s="242">
        <v>168</v>
      </c>
      <c r="I466" s="243"/>
      <c r="J466" s="239"/>
      <c r="K466" s="239"/>
      <c r="L466" s="244"/>
      <c r="M466" s="245"/>
      <c r="N466" s="246"/>
      <c r="O466" s="246"/>
      <c r="P466" s="246"/>
      <c r="Q466" s="246"/>
      <c r="R466" s="246"/>
      <c r="S466" s="246"/>
      <c r="T466" s="247"/>
      <c r="U466" s="13"/>
      <c r="V466" s="13"/>
      <c r="W466" s="13"/>
      <c r="X466" s="13"/>
      <c r="Y466" s="13"/>
      <c r="Z466" s="13"/>
      <c r="AA466" s="13"/>
      <c r="AB466" s="13"/>
      <c r="AC466" s="13"/>
      <c r="AD466" s="13"/>
      <c r="AE466" s="13"/>
      <c r="AT466" s="248" t="s">
        <v>342</v>
      </c>
      <c r="AU466" s="248" t="s">
        <v>88</v>
      </c>
      <c r="AV466" s="13" t="s">
        <v>88</v>
      </c>
      <c r="AW466" s="13" t="s">
        <v>41</v>
      </c>
      <c r="AX466" s="13" t="s">
        <v>79</v>
      </c>
      <c r="AY466" s="248" t="s">
        <v>305</v>
      </c>
    </row>
    <row r="467" s="13" customFormat="1">
      <c r="A467" s="13"/>
      <c r="B467" s="238"/>
      <c r="C467" s="239"/>
      <c r="D467" s="231" t="s">
        <v>342</v>
      </c>
      <c r="E467" s="240" t="s">
        <v>35</v>
      </c>
      <c r="F467" s="241" t="s">
        <v>905</v>
      </c>
      <c r="G467" s="239"/>
      <c r="H467" s="242">
        <v>168</v>
      </c>
      <c r="I467" s="243"/>
      <c r="J467" s="239"/>
      <c r="K467" s="239"/>
      <c r="L467" s="244"/>
      <c r="M467" s="245"/>
      <c r="N467" s="246"/>
      <c r="O467" s="246"/>
      <c r="P467" s="246"/>
      <c r="Q467" s="246"/>
      <c r="R467" s="246"/>
      <c r="S467" s="246"/>
      <c r="T467" s="247"/>
      <c r="U467" s="13"/>
      <c r="V467" s="13"/>
      <c r="W467" s="13"/>
      <c r="X467" s="13"/>
      <c r="Y467" s="13"/>
      <c r="Z467" s="13"/>
      <c r="AA467" s="13"/>
      <c r="AB467" s="13"/>
      <c r="AC467" s="13"/>
      <c r="AD467" s="13"/>
      <c r="AE467" s="13"/>
      <c r="AT467" s="248" t="s">
        <v>342</v>
      </c>
      <c r="AU467" s="248" t="s">
        <v>88</v>
      </c>
      <c r="AV467" s="13" t="s">
        <v>88</v>
      </c>
      <c r="AW467" s="13" t="s">
        <v>41</v>
      </c>
      <c r="AX467" s="13" t="s">
        <v>79</v>
      </c>
      <c r="AY467" s="248" t="s">
        <v>305</v>
      </c>
    </row>
    <row r="468" s="13" customFormat="1">
      <c r="A468" s="13"/>
      <c r="B468" s="238"/>
      <c r="C468" s="239"/>
      <c r="D468" s="231" t="s">
        <v>342</v>
      </c>
      <c r="E468" s="240" t="s">
        <v>35</v>
      </c>
      <c r="F468" s="241" t="s">
        <v>568</v>
      </c>
      <c r="G468" s="239"/>
      <c r="H468" s="242">
        <v>168</v>
      </c>
      <c r="I468" s="243"/>
      <c r="J468" s="239"/>
      <c r="K468" s="239"/>
      <c r="L468" s="244"/>
      <c r="M468" s="245"/>
      <c r="N468" s="246"/>
      <c r="O468" s="246"/>
      <c r="P468" s="246"/>
      <c r="Q468" s="246"/>
      <c r="R468" s="246"/>
      <c r="S468" s="246"/>
      <c r="T468" s="247"/>
      <c r="U468" s="13"/>
      <c r="V468" s="13"/>
      <c r="W468" s="13"/>
      <c r="X468" s="13"/>
      <c r="Y468" s="13"/>
      <c r="Z468" s="13"/>
      <c r="AA468" s="13"/>
      <c r="AB468" s="13"/>
      <c r="AC468" s="13"/>
      <c r="AD468" s="13"/>
      <c r="AE468" s="13"/>
      <c r="AT468" s="248" t="s">
        <v>342</v>
      </c>
      <c r="AU468" s="248" t="s">
        <v>88</v>
      </c>
      <c r="AV468" s="13" t="s">
        <v>88</v>
      </c>
      <c r="AW468" s="13" t="s">
        <v>41</v>
      </c>
      <c r="AX468" s="13" t="s">
        <v>79</v>
      </c>
      <c r="AY468" s="248" t="s">
        <v>305</v>
      </c>
    </row>
    <row r="469" s="13" customFormat="1">
      <c r="A469" s="13"/>
      <c r="B469" s="238"/>
      <c r="C469" s="239"/>
      <c r="D469" s="231" t="s">
        <v>342</v>
      </c>
      <c r="E469" s="240" t="s">
        <v>35</v>
      </c>
      <c r="F469" s="241" t="s">
        <v>569</v>
      </c>
      <c r="G469" s="239"/>
      <c r="H469" s="242">
        <v>168</v>
      </c>
      <c r="I469" s="243"/>
      <c r="J469" s="239"/>
      <c r="K469" s="239"/>
      <c r="L469" s="244"/>
      <c r="M469" s="245"/>
      <c r="N469" s="246"/>
      <c r="O469" s="246"/>
      <c r="P469" s="246"/>
      <c r="Q469" s="246"/>
      <c r="R469" s="246"/>
      <c r="S469" s="246"/>
      <c r="T469" s="247"/>
      <c r="U469" s="13"/>
      <c r="V469" s="13"/>
      <c r="W469" s="13"/>
      <c r="X469" s="13"/>
      <c r="Y469" s="13"/>
      <c r="Z469" s="13"/>
      <c r="AA469" s="13"/>
      <c r="AB469" s="13"/>
      <c r="AC469" s="13"/>
      <c r="AD469" s="13"/>
      <c r="AE469" s="13"/>
      <c r="AT469" s="248" t="s">
        <v>342</v>
      </c>
      <c r="AU469" s="248" t="s">
        <v>88</v>
      </c>
      <c r="AV469" s="13" t="s">
        <v>88</v>
      </c>
      <c r="AW469" s="13" t="s">
        <v>41</v>
      </c>
      <c r="AX469" s="13" t="s">
        <v>79</v>
      </c>
      <c r="AY469" s="248" t="s">
        <v>305</v>
      </c>
    </row>
    <row r="470" s="13" customFormat="1">
      <c r="A470" s="13"/>
      <c r="B470" s="238"/>
      <c r="C470" s="239"/>
      <c r="D470" s="231" t="s">
        <v>342</v>
      </c>
      <c r="E470" s="240" t="s">
        <v>35</v>
      </c>
      <c r="F470" s="241" t="s">
        <v>906</v>
      </c>
      <c r="G470" s="239"/>
      <c r="H470" s="242">
        <v>366</v>
      </c>
      <c r="I470" s="243"/>
      <c r="J470" s="239"/>
      <c r="K470" s="239"/>
      <c r="L470" s="244"/>
      <c r="M470" s="245"/>
      <c r="N470" s="246"/>
      <c r="O470" s="246"/>
      <c r="P470" s="246"/>
      <c r="Q470" s="246"/>
      <c r="R470" s="246"/>
      <c r="S470" s="246"/>
      <c r="T470" s="247"/>
      <c r="U470" s="13"/>
      <c r="V470" s="13"/>
      <c r="W470" s="13"/>
      <c r="X470" s="13"/>
      <c r="Y470" s="13"/>
      <c r="Z470" s="13"/>
      <c r="AA470" s="13"/>
      <c r="AB470" s="13"/>
      <c r="AC470" s="13"/>
      <c r="AD470" s="13"/>
      <c r="AE470" s="13"/>
      <c r="AT470" s="248" t="s">
        <v>342</v>
      </c>
      <c r="AU470" s="248" t="s">
        <v>88</v>
      </c>
      <c r="AV470" s="13" t="s">
        <v>88</v>
      </c>
      <c r="AW470" s="13" t="s">
        <v>41</v>
      </c>
      <c r="AX470" s="13" t="s">
        <v>79</v>
      </c>
      <c r="AY470" s="248" t="s">
        <v>305</v>
      </c>
    </row>
    <row r="471" s="14" customFormat="1">
      <c r="A471" s="14"/>
      <c r="B471" s="249"/>
      <c r="C471" s="250"/>
      <c r="D471" s="231" t="s">
        <v>342</v>
      </c>
      <c r="E471" s="251" t="s">
        <v>35</v>
      </c>
      <c r="F471" s="252" t="s">
        <v>344</v>
      </c>
      <c r="G471" s="250"/>
      <c r="H471" s="253">
        <v>4602</v>
      </c>
      <c r="I471" s="254"/>
      <c r="J471" s="250"/>
      <c r="K471" s="250"/>
      <c r="L471" s="255"/>
      <c r="M471" s="256"/>
      <c r="N471" s="257"/>
      <c r="O471" s="257"/>
      <c r="P471" s="257"/>
      <c r="Q471" s="257"/>
      <c r="R471" s="257"/>
      <c r="S471" s="257"/>
      <c r="T471" s="258"/>
      <c r="U471" s="14"/>
      <c r="V471" s="14"/>
      <c r="W471" s="14"/>
      <c r="X471" s="14"/>
      <c r="Y471" s="14"/>
      <c r="Z471" s="14"/>
      <c r="AA471" s="14"/>
      <c r="AB471" s="14"/>
      <c r="AC471" s="14"/>
      <c r="AD471" s="14"/>
      <c r="AE471" s="14"/>
      <c r="AT471" s="259" t="s">
        <v>342</v>
      </c>
      <c r="AU471" s="259" t="s">
        <v>88</v>
      </c>
      <c r="AV471" s="14" t="s">
        <v>313</v>
      </c>
      <c r="AW471" s="14" t="s">
        <v>41</v>
      </c>
      <c r="AX471" s="14" t="s">
        <v>86</v>
      </c>
      <c r="AY471" s="259" t="s">
        <v>305</v>
      </c>
    </row>
    <row r="472" s="2" customFormat="1" ht="16.5" customHeight="1">
      <c r="A472" s="42"/>
      <c r="B472" s="43"/>
      <c r="C472" s="218" t="s">
        <v>312</v>
      </c>
      <c r="D472" s="218" t="s">
        <v>308</v>
      </c>
      <c r="E472" s="219" t="s">
        <v>907</v>
      </c>
      <c r="F472" s="220" t="s">
        <v>908</v>
      </c>
      <c r="G472" s="221" t="s">
        <v>360</v>
      </c>
      <c r="H472" s="222">
        <v>16738</v>
      </c>
      <c r="I472" s="223"/>
      <c r="J472" s="224">
        <f>ROUND(I472*H472,2)</f>
        <v>0</v>
      </c>
      <c r="K472" s="220" t="s">
        <v>389</v>
      </c>
      <c r="L472" s="48"/>
      <c r="M472" s="225" t="s">
        <v>35</v>
      </c>
      <c r="N472" s="226" t="s">
        <v>52</v>
      </c>
      <c r="O472" s="89"/>
      <c r="P472" s="227">
        <f>O472*H472</f>
        <v>0</v>
      </c>
      <c r="Q472" s="227">
        <v>0</v>
      </c>
      <c r="R472" s="227">
        <f>Q472*H472</f>
        <v>0</v>
      </c>
      <c r="S472" s="227">
        <v>0</v>
      </c>
      <c r="T472" s="228">
        <f>S472*H472</f>
        <v>0</v>
      </c>
      <c r="U472" s="42"/>
      <c r="V472" s="42"/>
      <c r="W472" s="42"/>
      <c r="X472" s="42"/>
      <c r="Y472" s="42"/>
      <c r="Z472" s="42"/>
      <c r="AA472" s="42"/>
      <c r="AB472" s="42"/>
      <c r="AC472" s="42"/>
      <c r="AD472" s="42"/>
      <c r="AE472" s="42"/>
      <c r="AR472" s="229" t="s">
        <v>313</v>
      </c>
      <c r="AT472" s="229" t="s">
        <v>308</v>
      </c>
      <c r="AU472" s="229" t="s">
        <v>88</v>
      </c>
      <c r="AY472" s="20" t="s">
        <v>305</v>
      </c>
      <c r="BE472" s="230">
        <f>IF(N472="základní",J472,0)</f>
        <v>0</v>
      </c>
      <c r="BF472" s="230">
        <f>IF(N472="snížená",J472,0)</f>
        <v>0</v>
      </c>
      <c r="BG472" s="230">
        <f>IF(N472="zákl. přenesená",J472,0)</f>
        <v>0</v>
      </c>
      <c r="BH472" s="230">
        <f>IF(N472="sníž. přenesená",J472,0)</f>
        <v>0</v>
      </c>
      <c r="BI472" s="230">
        <f>IF(N472="nulová",J472,0)</f>
        <v>0</v>
      </c>
      <c r="BJ472" s="20" t="s">
        <v>313</v>
      </c>
      <c r="BK472" s="230">
        <f>ROUND(I472*H472,2)</f>
        <v>0</v>
      </c>
      <c r="BL472" s="20" t="s">
        <v>313</v>
      </c>
      <c r="BM472" s="229" t="s">
        <v>909</v>
      </c>
    </row>
    <row r="473" s="2" customFormat="1">
      <c r="A473" s="42"/>
      <c r="B473" s="43"/>
      <c r="C473" s="44"/>
      <c r="D473" s="231" t="s">
        <v>315</v>
      </c>
      <c r="E473" s="44"/>
      <c r="F473" s="232" t="s">
        <v>910</v>
      </c>
      <c r="G473" s="44"/>
      <c r="H473" s="44"/>
      <c r="I473" s="233"/>
      <c r="J473" s="44"/>
      <c r="K473" s="44"/>
      <c r="L473" s="48"/>
      <c r="M473" s="234"/>
      <c r="N473" s="235"/>
      <c r="O473" s="89"/>
      <c r="P473" s="89"/>
      <c r="Q473" s="89"/>
      <c r="R473" s="89"/>
      <c r="S473" s="89"/>
      <c r="T473" s="90"/>
      <c r="U473" s="42"/>
      <c r="V473" s="42"/>
      <c r="W473" s="42"/>
      <c r="X473" s="42"/>
      <c r="Y473" s="42"/>
      <c r="Z473" s="42"/>
      <c r="AA473" s="42"/>
      <c r="AB473" s="42"/>
      <c r="AC473" s="42"/>
      <c r="AD473" s="42"/>
      <c r="AE473" s="42"/>
      <c r="AT473" s="20" t="s">
        <v>315</v>
      </c>
      <c r="AU473" s="20" t="s">
        <v>88</v>
      </c>
    </row>
    <row r="474" s="15" customFormat="1">
      <c r="A474" s="15"/>
      <c r="B474" s="275"/>
      <c r="C474" s="276"/>
      <c r="D474" s="231" t="s">
        <v>342</v>
      </c>
      <c r="E474" s="277" t="s">
        <v>35</v>
      </c>
      <c r="F474" s="278" t="s">
        <v>911</v>
      </c>
      <c r="G474" s="276"/>
      <c r="H474" s="277" t="s">
        <v>35</v>
      </c>
      <c r="I474" s="279"/>
      <c r="J474" s="276"/>
      <c r="K474" s="276"/>
      <c r="L474" s="280"/>
      <c r="M474" s="281"/>
      <c r="N474" s="282"/>
      <c r="O474" s="282"/>
      <c r="P474" s="282"/>
      <c r="Q474" s="282"/>
      <c r="R474" s="282"/>
      <c r="S474" s="282"/>
      <c r="T474" s="283"/>
      <c r="U474" s="15"/>
      <c r="V474" s="15"/>
      <c r="W474" s="15"/>
      <c r="X474" s="15"/>
      <c r="Y474" s="15"/>
      <c r="Z474" s="15"/>
      <c r="AA474" s="15"/>
      <c r="AB474" s="15"/>
      <c r="AC474" s="15"/>
      <c r="AD474" s="15"/>
      <c r="AE474" s="15"/>
      <c r="AT474" s="284" t="s">
        <v>342</v>
      </c>
      <c r="AU474" s="284" t="s">
        <v>88</v>
      </c>
      <c r="AV474" s="15" t="s">
        <v>86</v>
      </c>
      <c r="AW474" s="15" t="s">
        <v>41</v>
      </c>
      <c r="AX474" s="15" t="s">
        <v>79</v>
      </c>
      <c r="AY474" s="284" t="s">
        <v>305</v>
      </c>
    </row>
    <row r="475" s="13" customFormat="1">
      <c r="A475" s="13"/>
      <c r="B475" s="238"/>
      <c r="C475" s="239"/>
      <c r="D475" s="231" t="s">
        <v>342</v>
      </c>
      <c r="E475" s="240" t="s">
        <v>35</v>
      </c>
      <c r="F475" s="241" t="s">
        <v>912</v>
      </c>
      <c r="G475" s="239"/>
      <c r="H475" s="242">
        <v>716</v>
      </c>
      <c r="I475" s="243"/>
      <c r="J475" s="239"/>
      <c r="K475" s="239"/>
      <c r="L475" s="244"/>
      <c r="M475" s="245"/>
      <c r="N475" s="246"/>
      <c r="O475" s="246"/>
      <c r="P475" s="246"/>
      <c r="Q475" s="246"/>
      <c r="R475" s="246"/>
      <c r="S475" s="246"/>
      <c r="T475" s="247"/>
      <c r="U475" s="13"/>
      <c r="V475" s="13"/>
      <c r="W475" s="13"/>
      <c r="X475" s="13"/>
      <c r="Y475" s="13"/>
      <c r="Z475" s="13"/>
      <c r="AA475" s="13"/>
      <c r="AB475" s="13"/>
      <c r="AC475" s="13"/>
      <c r="AD475" s="13"/>
      <c r="AE475" s="13"/>
      <c r="AT475" s="248" t="s">
        <v>342</v>
      </c>
      <c r="AU475" s="248" t="s">
        <v>88</v>
      </c>
      <c r="AV475" s="13" t="s">
        <v>88</v>
      </c>
      <c r="AW475" s="13" t="s">
        <v>41</v>
      </c>
      <c r="AX475" s="13" t="s">
        <v>79</v>
      </c>
      <c r="AY475" s="248" t="s">
        <v>305</v>
      </c>
    </row>
    <row r="476" s="15" customFormat="1">
      <c r="A476" s="15"/>
      <c r="B476" s="275"/>
      <c r="C476" s="276"/>
      <c r="D476" s="231" t="s">
        <v>342</v>
      </c>
      <c r="E476" s="277" t="s">
        <v>35</v>
      </c>
      <c r="F476" s="278" t="s">
        <v>913</v>
      </c>
      <c r="G476" s="276"/>
      <c r="H476" s="277" t="s">
        <v>35</v>
      </c>
      <c r="I476" s="279"/>
      <c r="J476" s="276"/>
      <c r="K476" s="276"/>
      <c r="L476" s="280"/>
      <c r="M476" s="281"/>
      <c r="N476" s="282"/>
      <c r="O476" s="282"/>
      <c r="P476" s="282"/>
      <c r="Q476" s="282"/>
      <c r="R476" s="282"/>
      <c r="S476" s="282"/>
      <c r="T476" s="283"/>
      <c r="U476" s="15"/>
      <c r="V476" s="15"/>
      <c r="W476" s="15"/>
      <c r="X476" s="15"/>
      <c r="Y476" s="15"/>
      <c r="Z476" s="15"/>
      <c r="AA476" s="15"/>
      <c r="AB476" s="15"/>
      <c r="AC476" s="15"/>
      <c r="AD476" s="15"/>
      <c r="AE476" s="15"/>
      <c r="AT476" s="284" t="s">
        <v>342</v>
      </c>
      <c r="AU476" s="284" t="s">
        <v>88</v>
      </c>
      <c r="AV476" s="15" t="s">
        <v>86</v>
      </c>
      <c r="AW476" s="15" t="s">
        <v>41</v>
      </c>
      <c r="AX476" s="15" t="s">
        <v>79</v>
      </c>
      <c r="AY476" s="284" t="s">
        <v>305</v>
      </c>
    </row>
    <row r="477" s="13" customFormat="1">
      <c r="A477" s="13"/>
      <c r="B477" s="238"/>
      <c r="C477" s="239"/>
      <c r="D477" s="231" t="s">
        <v>342</v>
      </c>
      <c r="E477" s="240" t="s">
        <v>35</v>
      </c>
      <c r="F477" s="241" t="s">
        <v>914</v>
      </c>
      <c r="G477" s="239"/>
      <c r="H477" s="242">
        <v>3474</v>
      </c>
      <c r="I477" s="243"/>
      <c r="J477" s="239"/>
      <c r="K477" s="239"/>
      <c r="L477" s="244"/>
      <c r="M477" s="245"/>
      <c r="N477" s="246"/>
      <c r="O477" s="246"/>
      <c r="P477" s="246"/>
      <c r="Q477" s="246"/>
      <c r="R477" s="246"/>
      <c r="S477" s="246"/>
      <c r="T477" s="247"/>
      <c r="U477" s="13"/>
      <c r="V477" s="13"/>
      <c r="W477" s="13"/>
      <c r="X477" s="13"/>
      <c r="Y477" s="13"/>
      <c r="Z477" s="13"/>
      <c r="AA477" s="13"/>
      <c r="AB477" s="13"/>
      <c r="AC477" s="13"/>
      <c r="AD477" s="13"/>
      <c r="AE477" s="13"/>
      <c r="AT477" s="248" t="s">
        <v>342</v>
      </c>
      <c r="AU477" s="248" t="s">
        <v>88</v>
      </c>
      <c r="AV477" s="13" t="s">
        <v>88</v>
      </c>
      <c r="AW477" s="13" t="s">
        <v>41</v>
      </c>
      <c r="AX477" s="13" t="s">
        <v>79</v>
      </c>
      <c r="AY477" s="248" t="s">
        <v>305</v>
      </c>
    </row>
    <row r="478" s="15" customFormat="1">
      <c r="A478" s="15"/>
      <c r="B478" s="275"/>
      <c r="C478" s="276"/>
      <c r="D478" s="231" t="s">
        <v>342</v>
      </c>
      <c r="E478" s="277" t="s">
        <v>35</v>
      </c>
      <c r="F478" s="278" t="s">
        <v>915</v>
      </c>
      <c r="G478" s="276"/>
      <c r="H478" s="277" t="s">
        <v>35</v>
      </c>
      <c r="I478" s="279"/>
      <c r="J478" s="276"/>
      <c r="K478" s="276"/>
      <c r="L478" s="280"/>
      <c r="M478" s="281"/>
      <c r="N478" s="282"/>
      <c r="O478" s="282"/>
      <c r="P478" s="282"/>
      <c r="Q478" s="282"/>
      <c r="R478" s="282"/>
      <c r="S478" s="282"/>
      <c r="T478" s="283"/>
      <c r="U478" s="15"/>
      <c r="V478" s="15"/>
      <c r="W478" s="15"/>
      <c r="X478" s="15"/>
      <c r="Y478" s="15"/>
      <c r="Z478" s="15"/>
      <c r="AA478" s="15"/>
      <c r="AB478" s="15"/>
      <c r="AC478" s="15"/>
      <c r="AD478" s="15"/>
      <c r="AE478" s="15"/>
      <c r="AT478" s="284" t="s">
        <v>342</v>
      </c>
      <c r="AU478" s="284" t="s">
        <v>88</v>
      </c>
      <c r="AV478" s="15" t="s">
        <v>86</v>
      </c>
      <c r="AW478" s="15" t="s">
        <v>41</v>
      </c>
      <c r="AX478" s="15" t="s">
        <v>79</v>
      </c>
      <c r="AY478" s="284" t="s">
        <v>305</v>
      </c>
    </row>
    <row r="479" s="13" customFormat="1">
      <c r="A479" s="13"/>
      <c r="B479" s="238"/>
      <c r="C479" s="239"/>
      <c r="D479" s="231" t="s">
        <v>342</v>
      </c>
      <c r="E479" s="240" t="s">
        <v>35</v>
      </c>
      <c r="F479" s="241" t="s">
        <v>581</v>
      </c>
      <c r="G479" s="239"/>
      <c r="H479" s="242">
        <v>140</v>
      </c>
      <c r="I479" s="243"/>
      <c r="J479" s="239"/>
      <c r="K479" s="239"/>
      <c r="L479" s="244"/>
      <c r="M479" s="245"/>
      <c r="N479" s="246"/>
      <c r="O479" s="246"/>
      <c r="P479" s="246"/>
      <c r="Q479" s="246"/>
      <c r="R479" s="246"/>
      <c r="S479" s="246"/>
      <c r="T479" s="247"/>
      <c r="U479" s="13"/>
      <c r="V479" s="13"/>
      <c r="W479" s="13"/>
      <c r="X479" s="13"/>
      <c r="Y479" s="13"/>
      <c r="Z479" s="13"/>
      <c r="AA479" s="13"/>
      <c r="AB479" s="13"/>
      <c r="AC479" s="13"/>
      <c r="AD479" s="13"/>
      <c r="AE479" s="13"/>
      <c r="AT479" s="248" t="s">
        <v>342</v>
      </c>
      <c r="AU479" s="248" t="s">
        <v>88</v>
      </c>
      <c r="AV479" s="13" t="s">
        <v>88</v>
      </c>
      <c r="AW479" s="13" t="s">
        <v>41</v>
      </c>
      <c r="AX479" s="13" t="s">
        <v>79</v>
      </c>
      <c r="AY479" s="248" t="s">
        <v>305</v>
      </c>
    </row>
    <row r="480" s="15" customFormat="1">
      <c r="A480" s="15"/>
      <c r="B480" s="275"/>
      <c r="C480" s="276"/>
      <c r="D480" s="231" t="s">
        <v>342</v>
      </c>
      <c r="E480" s="277" t="s">
        <v>35</v>
      </c>
      <c r="F480" s="278" t="s">
        <v>916</v>
      </c>
      <c r="G480" s="276"/>
      <c r="H480" s="277" t="s">
        <v>35</v>
      </c>
      <c r="I480" s="279"/>
      <c r="J480" s="276"/>
      <c r="K480" s="276"/>
      <c r="L480" s="280"/>
      <c r="M480" s="281"/>
      <c r="N480" s="282"/>
      <c r="O480" s="282"/>
      <c r="P480" s="282"/>
      <c r="Q480" s="282"/>
      <c r="R480" s="282"/>
      <c r="S480" s="282"/>
      <c r="T480" s="283"/>
      <c r="U480" s="15"/>
      <c r="V480" s="15"/>
      <c r="W480" s="15"/>
      <c r="X480" s="15"/>
      <c r="Y480" s="15"/>
      <c r="Z480" s="15"/>
      <c r="AA480" s="15"/>
      <c r="AB480" s="15"/>
      <c r="AC480" s="15"/>
      <c r="AD480" s="15"/>
      <c r="AE480" s="15"/>
      <c r="AT480" s="284" t="s">
        <v>342</v>
      </c>
      <c r="AU480" s="284" t="s">
        <v>88</v>
      </c>
      <c r="AV480" s="15" t="s">
        <v>86</v>
      </c>
      <c r="AW480" s="15" t="s">
        <v>41</v>
      </c>
      <c r="AX480" s="15" t="s">
        <v>79</v>
      </c>
      <c r="AY480" s="284" t="s">
        <v>305</v>
      </c>
    </row>
    <row r="481" s="13" customFormat="1">
      <c r="A481" s="13"/>
      <c r="B481" s="238"/>
      <c r="C481" s="239"/>
      <c r="D481" s="231" t="s">
        <v>342</v>
      </c>
      <c r="E481" s="240" t="s">
        <v>35</v>
      </c>
      <c r="F481" s="241" t="s">
        <v>917</v>
      </c>
      <c r="G481" s="239"/>
      <c r="H481" s="242">
        <v>12408</v>
      </c>
      <c r="I481" s="243"/>
      <c r="J481" s="239"/>
      <c r="K481" s="239"/>
      <c r="L481" s="244"/>
      <c r="M481" s="245"/>
      <c r="N481" s="246"/>
      <c r="O481" s="246"/>
      <c r="P481" s="246"/>
      <c r="Q481" s="246"/>
      <c r="R481" s="246"/>
      <c r="S481" s="246"/>
      <c r="T481" s="247"/>
      <c r="U481" s="13"/>
      <c r="V481" s="13"/>
      <c r="W481" s="13"/>
      <c r="X481" s="13"/>
      <c r="Y481" s="13"/>
      <c r="Z481" s="13"/>
      <c r="AA481" s="13"/>
      <c r="AB481" s="13"/>
      <c r="AC481" s="13"/>
      <c r="AD481" s="13"/>
      <c r="AE481" s="13"/>
      <c r="AT481" s="248" t="s">
        <v>342</v>
      </c>
      <c r="AU481" s="248" t="s">
        <v>88</v>
      </c>
      <c r="AV481" s="13" t="s">
        <v>88</v>
      </c>
      <c r="AW481" s="13" t="s">
        <v>41</v>
      </c>
      <c r="AX481" s="13" t="s">
        <v>79</v>
      </c>
      <c r="AY481" s="248" t="s">
        <v>305</v>
      </c>
    </row>
    <row r="482" s="14" customFormat="1">
      <c r="A482" s="14"/>
      <c r="B482" s="249"/>
      <c r="C482" s="250"/>
      <c r="D482" s="231" t="s">
        <v>342</v>
      </c>
      <c r="E482" s="251" t="s">
        <v>35</v>
      </c>
      <c r="F482" s="252" t="s">
        <v>344</v>
      </c>
      <c r="G482" s="250"/>
      <c r="H482" s="253">
        <v>16738</v>
      </c>
      <c r="I482" s="254"/>
      <c r="J482" s="250"/>
      <c r="K482" s="250"/>
      <c r="L482" s="255"/>
      <c r="M482" s="256"/>
      <c r="N482" s="257"/>
      <c r="O482" s="257"/>
      <c r="P482" s="257"/>
      <c r="Q482" s="257"/>
      <c r="R482" s="257"/>
      <c r="S482" s="257"/>
      <c r="T482" s="258"/>
      <c r="U482" s="14"/>
      <c r="V482" s="14"/>
      <c r="W482" s="14"/>
      <c r="X482" s="14"/>
      <c r="Y482" s="14"/>
      <c r="Z482" s="14"/>
      <c r="AA482" s="14"/>
      <c r="AB482" s="14"/>
      <c r="AC482" s="14"/>
      <c r="AD482" s="14"/>
      <c r="AE482" s="14"/>
      <c r="AT482" s="259" t="s">
        <v>342</v>
      </c>
      <c r="AU482" s="259" t="s">
        <v>88</v>
      </c>
      <c r="AV482" s="14" t="s">
        <v>313</v>
      </c>
      <c r="AW482" s="14" t="s">
        <v>41</v>
      </c>
      <c r="AX482" s="14" t="s">
        <v>86</v>
      </c>
      <c r="AY482" s="259" t="s">
        <v>305</v>
      </c>
    </row>
    <row r="483" s="2" customFormat="1" ht="24.15" customHeight="1">
      <c r="A483" s="42"/>
      <c r="B483" s="43"/>
      <c r="C483" s="218" t="s">
        <v>918</v>
      </c>
      <c r="D483" s="218" t="s">
        <v>308</v>
      </c>
      <c r="E483" s="219" t="s">
        <v>919</v>
      </c>
      <c r="F483" s="220" t="s">
        <v>920</v>
      </c>
      <c r="G483" s="221" t="s">
        <v>886</v>
      </c>
      <c r="H483" s="222">
        <v>40</v>
      </c>
      <c r="I483" s="223"/>
      <c r="J483" s="224">
        <f>ROUND(I483*H483,2)</f>
        <v>0</v>
      </c>
      <c r="K483" s="220" t="s">
        <v>389</v>
      </c>
      <c r="L483" s="48"/>
      <c r="M483" s="225" t="s">
        <v>35</v>
      </c>
      <c r="N483" s="226" t="s">
        <v>52</v>
      </c>
      <c r="O483" s="89"/>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313</v>
      </c>
      <c r="AT483" s="229" t="s">
        <v>308</v>
      </c>
      <c r="AU483" s="229" t="s">
        <v>88</v>
      </c>
      <c r="AY483" s="20" t="s">
        <v>305</v>
      </c>
      <c r="BE483" s="230">
        <f>IF(N483="základní",J483,0)</f>
        <v>0</v>
      </c>
      <c r="BF483" s="230">
        <f>IF(N483="snížená",J483,0)</f>
        <v>0</v>
      </c>
      <c r="BG483" s="230">
        <f>IF(N483="zákl. přenesená",J483,0)</f>
        <v>0</v>
      </c>
      <c r="BH483" s="230">
        <f>IF(N483="sníž. přenesená",J483,0)</f>
        <v>0</v>
      </c>
      <c r="BI483" s="230">
        <f>IF(N483="nulová",J483,0)</f>
        <v>0</v>
      </c>
      <c r="BJ483" s="20" t="s">
        <v>313</v>
      </c>
      <c r="BK483" s="230">
        <f>ROUND(I483*H483,2)</f>
        <v>0</v>
      </c>
      <c r="BL483" s="20" t="s">
        <v>313</v>
      </c>
      <c r="BM483" s="229" t="s">
        <v>921</v>
      </c>
    </row>
    <row r="484" s="2" customFormat="1">
      <c r="A484" s="42"/>
      <c r="B484" s="43"/>
      <c r="C484" s="44"/>
      <c r="D484" s="231" t="s">
        <v>315</v>
      </c>
      <c r="E484" s="44"/>
      <c r="F484" s="232" t="s">
        <v>922</v>
      </c>
      <c r="G484" s="44"/>
      <c r="H484" s="44"/>
      <c r="I484" s="233"/>
      <c r="J484" s="44"/>
      <c r="K484" s="44"/>
      <c r="L484" s="48"/>
      <c r="M484" s="234"/>
      <c r="N484" s="235"/>
      <c r="O484" s="89"/>
      <c r="P484" s="89"/>
      <c r="Q484" s="89"/>
      <c r="R484" s="89"/>
      <c r="S484" s="89"/>
      <c r="T484" s="90"/>
      <c r="U484" s="42"/>
      <c r="V484" s="42"/>
      <c r="W484" s="42"/>
      <c r="X484" s="42"/>
      <c r="Y484" s="42"/>
      <c r="Z484" s="42"/>
      <c r="AA484" s="42"/>
      <c r="AB484" s="42"/>
      <c r="AC484" s="42"/>
      <c r="AD484" s="42"/>
      <c r="AE484" s="42"/>
      <c r="AT484" s="20" t="s">
        <v>315</v>
      </c>
      <c r="AU484" s="20" t="s">
        <v>88</v>
      </c>
    </row>
    <row r="485" s="15" customFormat="1">
      <c r="A485" s="15"/>
      <c r="B485" s="275"/>
      <c r="C485" s="276"/>
      <c r="D485" s="231" t="s">
        <v>342</v>
      </c>
      <c r="E485" s="277" t="s">
        <v>35</v>
      </c>
      <c r="F485" s="278" t="s">
        <v>923</v>
      </c>
      <c r="G485" s="276"/>
      <c r="H485" s="277" t="s">
        <v>35</v>
      </c>
      <c r="I485" s="279"/>
      <c r="J485" s="276"/>
      <c r="K485" s="276"/>
      <c r="L485" s="280"/>
      <c r="M485" s="281"/>
      <c r="N485" s="282"/>
      <c r="O485" s="282"/>
      <c r="P485" s="282"/>
      <c r="Q485" s="282"/>
      <c r="R485" s="282"/>
      <c r="S485" s="282"/>
      <c r="T485" s="283"/>
      <c r="U485" s="15"/>
      <c r="V485" s="15"/>
      <c r="W485" s="15"/>
      <c r="X485" s="15"/>
      <c r="Y485" s="15"/>
      <c r="Z485" s="15"/>
      <c r="AA485" s="15"/>
      <c r="AB485" s="15"/>
      <c r="AC485" s="15"/>
      <c r="AD485" s="15"/>
      <c r="AE485" s="15"/>
      <c r="AT485" s="284" t="s">
        <v>342</v>
      </c>
      <c r="AU485" s="284" t="s">
        <v>88</v>
      </c>
      <c r="AV485" s="15" t="s">
        <v>86</v>
      </c>
      <c r="AW485" s="15" t="s">
        <v>41</v>
      </c>
      <c r="AX485" s="15" t="s">
        <v>79</v>
      </c>
      <c r="AY485" s="284" t="s">
        <v>305</v>
      </c>
    </row>
    <row r="486" s="13" customFormat="1">
      <c r="A486" s="13"/>
      <c r="B486" s="238"/>
      <c r="C486" s="239"/>
      <c r="D486" s="231" t="s">
        <v>342</v>
      </c>
      <c r="E486" s="240" t="s">
        <v>35</v>
      </c>
      <c r="F486" s="241" t="s">
        <v>924</v>
      </c>
      <c r="G486" s="239"/>
      <c r="H486" s="242">
        <v>40</v>
      </c>
      <c r="I486" s="243"/>
      <c r="J486" s="239"/>
      <c r="K486" s="239"/>
      <c r="L486" s="244"/>
      <c r="M486" s="245"/>
      <c r="N486" s="246"/>
      <c r="O486" s="246"/>
      <c r="P486" s="246"/>
      <c r="Q486" s="246"/>
      <c r="R486" s="246"/>
      <c r="S486" s="246"/>
      <c r="T486" s="247"/>
      <c r="U486" s="13"/>
      <c r="V486" s="13"/>
      <c r="W486" s="13"/>
      <c r="X486" s="13"/>
      <c r="Y486" s="13"/>
      <c r="Z486" s="13"/>
      <c r="AA486" s="13"/>
      <c r="AB486" s="13"/>
      <c r="AC486" s="13"/>
      <c r="AD486" s="13"/>
      <c r="AE486" s="13"/>
      <c r="AT486" s="248" t="s">
        <v>342</v>
      </c>
      <c r="AU486" s="248" t="s">
        <v>88</v>
      </c>
      <c r="AV486" s="13" t="s">
        <v>88</v>
      </c>
      <c r="AW486" s="13" t="s">
        <v>41</v>
      </c>
      <c r="AX486" s="13" t="s">
        <v>79</v>
      </c>
      <c r="AY486" s="248" t="s">
        <v>305</v>
      </c>
    </row>
    <row r="487" s="14" customFormat="1">
      <c r="A487" s="14"/>
      <c r="B487" s="249"/>
      <c r="C487" s="250"/>
      <c r="D487" s="231" t="s">
        <v>342</v>
      </c>
      <c r="E487" s="251" t="s">
        <v>35</v>
      </c>
      <c r="F487" s="252" t="s">
        <v>344</v>
      </c>
      <c r="G487" s="250"/>
      <c r="H487" s="253">
        <v>40</v>
      </c>
      <c r="I487" s="254"/>
      <c r="J487" s="250"/>
      <c r="K487" s="250"/>
      <c r="L487" s="255"/>
      <c r="M487" s="256"/>
      <c r="N487" s="257"/>
      <c r="O487" s="257"/>
      <c r="P487" s="257"/>
      <c r="Q487" s="257"/>
      <c r="R487" s="257"/>
      <c r="S487" s="257"/>
      <c r="T487" s="258"/>
      <c r="U487" s="14"/>
      <c r="V487" s="14"/>
      <c r="W487" s="14"/>
      <c r="X487" s="14"/>
      <c r="Y487" s="14"/>
      <c r="Z487" s="14"/>
      <c r="AA487" s="14"/>
      <c r="AB487" s="14"/>
      <c r="AC487" s="14"/>
      <c r="AD487" s="14"/>
      <c r="AE487" s="14"/>
      <c r="AT487" s="259" t="s">
        <v>342</v>
      </c>
      <c r="AU487" s="259" t="s">
        <v>88</v>
      </c>
      <c r="AV487" s="14" t="s">
        <v>313</v>
      </c>
      <c r="AW487" s="14" t="s">
        <v>41</v>
      </c>
      <c r="AX487" s="14" t="s">
        <v>86</v>
      </c>
      <c r="AY487" s="259" t="s">
        <v>305</v>
      </c>
    </row>
    <row r="488" s="2" customFormat="1" ht="16.5" customHeight="1">
      <c r="A488" s="42"/>
      <c r="B488" s="43"/>
      <c r="C488" s="218" t="s">
        <v>925</v>
      </c>
      <c r="D488" s="218" t="s">
        <v>308</v>
      </c>
      <c r="E488" s="219" t="s">
        <v>926</v>
      </c>
      <c r="F488" s="220" t="s">
        <v>927</v>
      </c>
      <c r="G488" s="221" t="s">
        <v>886</v>
      </c>
      <c r="H488" s="222">
        <v>5070</v>
      </c>
      <c r="I488" s="223"/>
      <c r="J488" s="224">
        <f>ROUND(I488*H488,2)</f>
        <v>0</v>
      </c>
      <c r="K488" s="220" t="s">
        <v>720</v>
      </c>
      <c r="L488" s="48"/>
      <c r="M488" s="225" t="s">
        <v>35</v>
      </c>
      <c r="N488" s="226" t="s">
        <v>52</v>
      </c>
      <c r="O488" s="89"/>
      <c r="P488" s="227">
        <f>O488*H488</f>
        <v>0</v>
      </c>
      <c r="Q488" s="227">
        <v>0</v>
      </c>
      <c r="R488" s="227">
        <f>Q488*H488</f>
        <v>0</v>
      </c>
      <c r="S488" s="227">
        <v>0</v>
      </c>
      <c r="T488" s="228">
        <f>S488*H488</f>
        <v>0</v>
      </c>
      <c r="U488" s="42"/>
      <c r="V488" s="42"/>
      <c r="W488" s="42"/>
      <c r="X488" s="42"/>
      <c r="Y488" s="42"/>
      <c r="Z488" s="42"/>
      <c r="AA488" s="42"/>
      <c r="AB488" s="42"/>
      <c r="AC488" s="42"/>
      <c r="AD488" s="42"/>
      <c r="AE488" s="42"/>
      <c r="AR488" s="229" t="s">
        <v>313</v>
      </c>
      <c r="AT488" s="229" t="s">
        <v>308</v>
      </c>
      <c r="AU488" s="229" t="s">
        <v>88</v>
      </c>
      <c r="AY488" s="20" t="s">
        <v>305</v>
      </c>
      <c r="BE488" s="230">
        <f>IF(N488="základní",J488,0)</f>
        <v>0</v>
      </c>
      <c r="BF488" s="230">
        <f>IF(N488="snížená",J488,0)</f>
        <v>0</v>
      </c>
      <c r="BG488" s="230">
        <f>IF(N488="zákl. přenesená",J488,0)</f>
        <v>0</v>
      </c>
      <c r="BH488" s="230">
        <f>IF(N488="sníž. přenesená",J488,0)</f>
        <v>0</v>
      </c>
      <c r="BI488" s="230">
        <f>IF(N488="nulová",J488,0)</f>
        <v>0</v>
      </c>
      <c r="BJ488" s="20" t="s">
        <v>313</v>
      </c>
      <c r="BK488" s="230">
        <f>ROUND(I488*H488,2)</f>
        <v>0</v>
      </c>
      <c r="BL488" s="20" t="s">
        <v>313</v>
      </c>
      <c r="BM488" s="229" t="s">
        <v>928</v>
      </c>
    </row>
    <row r="489" s="2" customFormat="1">
      <c r="A489" s="42"/>
      <c r="B489" s="43"/>
      <c r="C489" s="44"/>
      <c r="D489" s="231" t="s">
        <v>315</v>
      </c>
      <c r="E489" s="44"/>
      <c r="F489" s="232" t="s">
        <v>929</v>
      </c>
      <c r="G489" s="44"/>
      <c r="H489" s="44"/>
      <c r="I489" s="233"/>
      <c r="J489" s="44"/>
      <c r="K489" s="44"/>
      <c r="L489" s="48"/>
      <c r="M489" s="234"/>
      <c r="N489" s="235"/>
      <c r="O489" s="89"/>
      <c r="P489" s="89"/>
      <c r="Q489" s="89"/>
      <c r="R489" s="89"/>
      <c r="S489" s="89"/>
      <c r="T489" s="90"/>
      <c r="U489" s="42"/>
      <c r="V489" s="42"/>
      <c r="W489" s="42"/>
      <c r="X489" s="42"/>
      <c r="Y489" s="42"/>
      <c r="Z489" s="42"/>
      <c r="AA489" s="42"/>
      <c r="AB489" s="42"/>
      <c r="AC489" s="42"/>
      <c r="AD489" s="42"/>
      <c r="AE489" s="42"/>
      <c r="AT489" s="20" t="s">
        <v>315</v>
      </c>
      <c r="AU489" s="20" t="s">
        <v>88</v>
      </c>
    </row>
    <row r="490" s="15" customFormat="1">
      <c r="A490" s="15"/>
      <c r="B490" s="275"/>
      <c r="C490" s="276"/>
      <c r="D490" s="231" t="s">
        <v>342</v>
      </c>
      <c r="E490" s="277" t="s">
        <v>35</v>
      </c>
      <c r="F490" s="278" t="s">
        <v>930</v>
      </c>
      <c r="G490" s="276"/>
      <c r="H490" s="277" t="s">
        <v>35</v>
      </c>
      <c r="I490" s="279"/>
      <c r="J490" s="276"/>
      <c r="K490" s="276"/>
      <c r="L490" s="280"/>
      <c r="M490" s="281"/>
      <c r="N490" s="282"/>
      <c r="O490" s="282"/>
      <c r="P490" s="282"/>
      <c r="Q490" s="282"/>
      <c r="R490" s="282"/>
      <c r="S490" s="282"/>
      <c r="T490" s="283"/>
      <c r="U490" s="15"/>
      <c r="V490" s="15"/>
      <c r="W490" s="15"/>
      <c r="X490" s="15"/>
      <c r="Y490" s="15"/>
      <c r="Z490" s="15"/>
      <c r="AA490" s="15"/>
      <c r="AB490" s="15"/>
      <c r="AC490" s="15"/>
      <c r="AD490" s="15"/>
      <c r="AE490" s="15"/>
      <c r="AT490" s="284" t="s">
        <v>342</v>
      </c>
      <c r="AU490" s="284" t="s">
        <v>88</v>
      </c>
      <c r="AV490" s="15" t="s">
        <v>86</v>
      </c>
      <c r="AW490" s="15" t="s">
        <v>41</v>
      </c>
      <c r="AX490" s="15" t="s">
        <v>79</v>
      </c>
      <c r="AY490" s="284" t="s">
        <v>305</v>
      </c>
    </row>
    <row r="491" s="13" customFormat="1">
      <c r="A491" s="13"/>
      <c r="B491" s="238"/>
      <c r="C491" s="239"/>
      <c r="D491" s="231" t="s">
        <v>342</v>
      </c>
      <c r="E491" s="240" t="s">
        <v>35</v>
      </c>
      <c r="F491" s="241" t="s">
        <v>931</v>
      </c>
      <c r="G491" s="239"/>
      <c r="H491" s="242">
        <v>2256</v>
      </c>
      <c r="I491" s="243"/>
      <c r="J491" s="239"/>
      <c r="K491" s="239"/>
      <c r="L491" s="244"/>
      <c r="M491" s="245"/>
      <c r="N491" s="246"/>
      <c r="O491" s="246"/>
      <c r="P491" s="246"/>
      <c r="Q491" s="246"/>
      <c r="R491" s="246"/>
      <c r="S491" s="246"/>
      <c r="T491" s="247"/>
      <c r="U491" s="13"/>
      <c r="V491" s="13"/>
      <c r="W491" s="13"/>
      <c r="X491" s="13"/>
      <c r="Y491" s="13"/>
      <c r="Z491" s="13"/>
      <c r="AA491" s="13"/>
      <c r="AB491" s="13"/>
      <c r="AC491" s="13"/>
      <c r="AD491" s="13"/>
      <c r="AE491" s="13"/>
      <c r="AT491" s="248" t="s">
        <v>342</v>
      </c>
      <c r="AU491" s="248" t="s">
        <v>88</v>
      </c>
      <c r="AV491" s="13" t="s">
        <v>88</v>
      </c>
      <c r="AW491" s="13" t="s">
        <v>41</v>
      </c>
      <c r="AX491" s="13" t="s">
        <v>79</v>
      </c>
      <c r="AY491" s="248" t="s">
        <v>305</v>
      </c>
    </row>
    <row r="492" s="15" customFormat="1">
      <c r="A492" s="15"/>
      <c r="B492" s="275"/>
      <c r="C492" s="276"/>
      <c r="D492" s="231" t="s">
        <v>342</v>
      </c>
      <c r="E492" s="277" t="s">
        <v>35</v>
      </c>
      <c r="F492" s="278" t="s">
        <v>932</v>
      </c>
      <c r="G492" s="276"/>
      <c r="H492" s="277" t="s">
        <v>35</v>
      </c>
      <c r="I492" s="279"/>
      <c r="J492" s="276"/>
      <c r="K492" s="276"/>
      <c r="L492" s="280"/>
      <c r="M492" s="281"/>
      <c r="N492" s="282"/>
      <c r="O492" s="282"/>
      <c r="P492" s="282"/>
      <c r="Q492" s="282"/>
      <c r="R492" s="282"/>
      <c r="S492" s="282"/>
      <c r="T492" s="283"/>
      <c r="U492" s="15"/>
      <c r="V492" s="15"/>
      <c r="W492" s="15"/>
      <c r="X492" s="15"/>
      <c r="Y492" s="15"/>
      <c r="Z492" s="15"/>
      <c r="AA492" s="15"/>
      <c r="AB492" s="15"/>
      <c r="AC492" s="15"/>
      <c r="AD492" s="15"/>
      <c r="AE492" s="15"/>
      <c r="AT492" s="284" t="s">
        <v>342</v>
      </c>
      <c r="AU492" s="284" t="s">
        <v>88</v>
      </c>
      <c r="AV492" s="15" t="s">
        <v>86</v>
      </c>
      <c r="AW492" s="15" t="s">
        <v>41</v>
      </c>
      <c r="AX492" s="15" t="s">
        <v>79</v>
      </c>
      <c r="AY492" s="284" t="s">
        <v>305</v>
      </c>
    </row>
    <row r="493" s="13" customFormat="1">
      <c r="A493" s="13"/>
      <c r="B493" s="238"/>
      <c r="C493" s="239"/>
      <c r="D493" s="231" t="s">
        <v>342</v>
      </c>
      <c r="E493" s="240" t="s">
        <v>35</v>
      </c>
      <c r="F493" s="241" t="s">
        <v>933</v>
      </c>
      <c r="G493" s="239"/>
      <c r="H493" s="242">
        <v>2814</v>
      </c>
      <c r="I493" s="243"/>
      <c r="J493" s="239"/>
      <c r="K493" s="239"/>
      <c r="L493" s="244"/>
      <c r="M493" s="245"/>
      <c r="N493" s="246"/>
      <c r="O493" s="246"/>
      <c r="P493" s="246"/>
      <c r="Q493" s="246"/>
      <c r="R493" s="246"/>
      <c r="S493" s="246"/>
      <c r="T493" s="247"/>
      <c r="U493" s="13"/>
      <c r="V493" s="13"/>
      <c r="W493" s="13"/>
      <c r="X493" s="13"/>
      <c r="Y493" s="13"/>
      <c r="Z493" s="13"/>
      <c r="AA493" s="13"/>
      <c r="AB493" s="13"/>
      <c r="AC493" s="13"/>
      <c r="AD493" s="13"/>
      <c r="AE493" s="13"/>
      <c r="AT493" s="248" t="s">
        <v>342</v>
      </c>
      <c r="AU493" s="248" t="s">
        <v>88</v>
      </c>
      <c r="AV493" s="13" t="s">
        <v>88</v>
      </c>
      <c r="AW493" s="13" t="s">
        <v>41</v>
      </c>
      <c r="AX493" s="13" t="s">
        <v>79</v>
      </c>
      <c r="AY493" s="248" t="s">
        <v>305</v>
      </c>
    </row>
    <row r="494" s="14" customFormat="1">
      <c r="A494" s="14"/>
      <c r="B494" s="249"/>
      <c r="C494" s="250"/>
      <c r="D494" s="231" t="s">
        <v>342</v>
      </c>
      <c r="E494" s="251" t="s">
        <v>35</v>
      </c>
      <c r="F494" s="252" t="s">
        <v>344</v>
      </c>
      <c r="G494" s="250"/>
      <c r="H494" s="253">
        <v>5070</v>
      </c>
      <c r="I494" s="254"/>
      <c r="J494" s="250"/>
      <c r="K494" s="250"/>
      <c r="L494" s="255"/>
      <c r="M494" s="256"/>
      <c r="N494" s="257"/>
      <c r="O494" s="257"/>
      <c r="P494" s="257"/>
      <c r="Q494" s="257"/>
      <c r="R494" s="257"/>
      <c r="S494" s="257"/>
      <c r="T494" s="258"/>
      <c r="U494" s="14"/>
      <c r="V494" s="14"/>
      <c r="W494" s="14"/>
      <c r="X494" s="14"/>
      <c r="Y494" s="14"/>
      <c r="Z494" s="14"/>
      <c r="AA494" s="14"/>
      <c r="AB494" s="14"/>
      <c r="AC494" s="14"/>
      <c r="AD494" s="14"/>
      <c r="AE494" s="14"/>
      <c r="AT494" s="259" t="s">
        <v>342</v>
      </c>
      <c r="AU494" s="259" t="s">
        <v>88</v>
      </c>
      <c r="AV494" s="14" t="s">
        <v>313</v>
      </c>
      <c r="AW494" s="14" t="s">
        <v>41</v>
      </c>
      <c r="AX494" s="14" t="s">
        <v>86</v>
      </c>
      <c r="AY494" s="259" t="s">
        <v>305</v>
      </c>
    </row>
    <row r="495" s="2" customFormat="1" ht="24.15" customHeight="1">
      <c r="A495" s="42"/>
      <c r="B495" s="43"/>
      <c r="C495" s="218" t="s">
        <v>934</v>
      </c>
      <c r="D495" s="218" t="s">
        <v>308</v>
      </c>
      <c r="E495" s="219" t="s">
        <v>935</v>
      </c>
      <c r="F495" s="220" t="s">
        <v>936</v>
      </c>
      <c r="G495" s="221" t="s">
        <v>886</v>
      </c>
      <c r="H495" s="222">
        <v>174</v>
      </c>
      <c r="I495" s="223"/>
      <c r="J495" s="224">
        <f>ROUND(I495*H495,2)</f>
        <v>0</v>
      </c>
      <c r="K495" s="220" t="s">
        <v>389</v>
      </c>
      <c r="L495" s="48"/>
      <c r="M495" s="225" t="s">
        <v>35</v>
      </c>
      <c r="N495" s="226" t="s">
        <v>52</v>
      </c>
      <c r="O495" s="89"/>
      <c r="P495" s="227">
        <f>O495*H495</f>
        <v>0</v>
      </c>
      <c r="Q495" s="227">
        <v>0</v>
      </c>
      <c r="R495" s="227">
        <f>Q495*H495</f>
        <v>0</v>
      </c>
      <c r="S495" s="227">
        <v>0</v>
      </c>
      <c r="T495" s="228">
        <f>S495*H495</f>
        <v>0</v>
      </c>
      <c r="U495" s="42"/>
      <c r="V495" s="42"/>
      <c r="W495" s="42"/>
      <c r="X495" s="42"/>
      <c r="Y495" s="42"/>
      <c r="Z495" s="42"/>
      <c r="AA495" s="42"/>
      <c r="AB495" s="42"/>
      <c r="AC495" s="42"/>
      <c r="AD495" s="42"/>
      <c r="AE495" s="42"/>
      <c r="AR495" s="229" t="s">
        <v>313</v>
      </c>
      <c r="AT495" s="229" t="s">
        <v>308</v>
      </c>
      <c r="AU495" s="229" t="s">
        <v>88</v>
      </c>
      <c r="AY495" s="20" t="s">
        <v>305</v>
      </c>
      <c r="BE495" s="230">
        <f>IF(N495="základní",J495,0)</f>
        <v>0</v>
      </c>
      <c r="BF495" s="230">
        <f>IF(N495="snížená",J495,0)</f>
        <v>0</v>
      </c>
      <c r="BG495" s="230">
        <f>IF(N495="zákl. přenesená",J495,0)</f>
        <v>0</v>
      </c>
      <c r="BH495" s="230">
        <f>IF(N495="sníž. přenesená",J495,0)</f>
        <v>0</v>
      </c>
      <c r="BI495" s="230">
        <f>IF(N495="nulová",J495,0)</f>
        <v>0</v>
      </c>
      <c r="BJ495" s="20" t="s">
        <v>313</v>
      </c>
      <c r="BK495" s="230">
        <f>ROUND(I495*H495,2)</f>
        <v>0</v>
      </c>
      <c r="BL495" s="20" t="s">
        <v>313</v>
      </c>
      <c r="BM495" s="229" t="s">
        <v>937</v>
      </c>
    </row>
    <row r="496" s="2" customFormat="1">
      <c r="A496" s="42"/>
      <c r="B496" s="43"/>
      <c r="C496" s="44"/>
      <c r="D496" s="231" t="s">
        <v>315</v>
      </c>
      <c r="E496" s="44"/>
      <c r="F496" s="232" t="s">
        <v>938</v>
      </c>
      <c r="G496" s="44"/>
      <c r="H496" s="44"/>
      <c r="I496" s="233"/>
      <c r="J496" s="44"/>
      <c r="K496" s="44"/>
      <c r="L496" s="48"/>
      <c r="M496" s="234"/>
      <c r="N496" s="235"/>
      <c r="O496" s="89"/>
      <c r="P496" s="89"/>
      <c r="Q496" s="89"/>
      <c r="R496" s="89"/>
      <c r="S496" s="89"/>
      <c r="T496" s="90"/>
      <c r="U496" s="42"/>
      <c r="V496" s="42"/>
      <c r="W496" s="42"/>
      <c r="X496" s="42"/>
      <c r="Y496" s="42"/>
      <c r="Z496" s="42"/>
      <c r="AA496" s="42"/>
      <c r="AB496" s="42"/>
      <c r="AC496" s="42"/>
      <c r="AD496" s="42"/>
      <c r="AE496" s="42"/>
      <c r="AT496" s="20" t="s">
        <v>315</v>
      </c>
      <c r="AU496" s="20" t="s">
        <v>88</v>
      </c>
    </row>
    <row r="497" s="15" customFormat="1">
      <c r="A497" s="15"/>
      <c r="B497" s="275"/>
      <c r="C497" s="276"/>
      <c r="D497" s="231" t="s">
        <v>342</v>
      </c>
      <c r="E497" s="277" t="s">
        <v>35</v>
      </c>
      <c r="F497" s="278" t="s">
        <v>546</v>
      </c>
      <c r="G497" s="276"/>
      <c r="H497" s="277" t="s">
        <v>35</v>
      </c>
      <c r="I497" s="279"/>
      <c r="J497" s="276"/>
      <c r="K497" s="276"/>
      <c r="L497" s="280"/>
      <c r="M497" s="281"/>
      <c r="N497" s="282"/>
      <c r="O497" s="282"/>
      <c r="P497" s="282"/>
      <c r="Q497" s="282"/>
      <c r="R497" s="282"/>
      <c r="S497" s="282"/>
      <c r="T497" s="283"/>
      <c r="U497" s="15"/>
      <c r="V497" s="15"/>
      <c r="W497" s="15"/>
      <c r="X497" s="15"/>
      <c r="Y497" s="15"/>
      <c r="Z497" s="15"/>
      <c r="AA497" s="15"/>
      <c r="AB497" s="15"/>
      <c r="AC497" s="15"/>
      <c r="AD497" s="15"/>
      <c r="AE497" s="15"/>
      <c r="AT497" s="284" t="s">
        <v>342</v>
      </c>
      <c r="AU497" s="284" t="s">
        <v>88</v>
      </c>
      <c r="AV497" s="15" t="s">
        <v>86</v>
      </c>
      <c r="AW497" s="15" t="s">
        <v>41</v>
      </c>
      <c r="AX497" s="15" t="s">
        <v>79</v>
      </c>
      <c r="AY497" s="284" t="s">
        <v>305</v>
      </c>
    </row>
    <row r="498" s="13" customFormat="1">
      <c r="A498" s="13"/>
      <c r="B498" s="238"/>
      <c r="C498" s="239"/>
      <c r="D498" s="231" t="s">
        <v>342</v>
      </c>
      <c r="E498" s="240" t="s">
        <v>35</v>
      </c>
      <c r="F498" s="241" t="s">
        <v>939</v>
      </c>
      <c r="G498" s="239"/>
      <c r="H498" s="242">
        <v>174</v>
      </c>
      <c r="I498" s="243"/>
      <c r="J498" s="239"/>
      <c r="K498" s="239"/>
      <c r="L498" s="244"/>
      <c r="M498" s="245"/>
      <c r="N498" s="246"/>
      <c r="O498" s="246"/>
      <c r="P498" s="246"/>
      <c r="Q498" s="246"/>
      <c r="R498" s="246"/>
      <c r="S498" s="246"/>
      <c r="T498" s="247"/>
      <c r="U498" s="13"/>
      <c r="V498" s="13"/>
      <c r="W498" s="13"/>
      <c r="X498" s="13"/>
      <c r="Y498" s="13"/>
      <c r="Z498" s="13"/>
      <c r="AA498" s="13"/>
      <c r="AB498" s="13"/>
      <c r="AC498" s="13"/>
      <c r="AD498" s="13"/>
      <c r="AE498" s="13"/>
      <c r="AT498" s="248" t="s">
        <v>342</v>
      </c>
      <c r="AU498" s="248" t="s">
        <v>88</v>
      </c>
      <c r="AV498" s="13" t="s">
        <v>88</v>
      </c>
      <c r="AW498" s="13" t="s">
        <v>41</v>
      </c>
      <c r="AX498" s="13" t="s">
        <v>79</v>
      </c>
      <c r="AY498" s="248" t="s">
        <v>305</v>
      </c>
    </row>
    <row r="499" s="14" customFormat="1">
      <c r="A499" s="14"/>
      <c r="B499" s="249"/>
      <c r="C499" s="250"/>
      <c r="D499" s="231" t="s">
        <v>342</v>
      </c>
      <c r="E499" s="251" t="s">
        <v>35</v>
      </c>
      <c r="F499" s="252" t="s">
        <v>344</v>
      </c>
      <c r="G499" s="250"/>
      <c r="H499" s="253">
        <v>174</v>
      </c>
      <c r="I499" s="254"/>
      <c r="J499" s="250"/>
      <c r="K499" s="250"/>
      <c r="L499" s="255"/>
      <c r="M499" s="256"/>
      <c r="N499" s="257"/>
      <c r="O499" s="257"/>
      <c r="P499" s="257"/>
      <c r="Q499" s="257"/>
      <c r="R499" s="257"/>
      <c r="S499" s="257"/>
      <c r="T499" s="258"/>
      <c r="U499" s="14"/>
      <c r="V499" s="14"/>
      <c r="W499" s="14"/>
      <c r="X499" s="14"/>
      <c r="Y499" s="14"/>
      <c r="Z499" s="14"/>
      <c r="AA499" s="14"/>
      <c r="AB499" s="14"/>
      <c r="AC499" s="14"/>
      <c r="AD499" s="14"/>
      <c r="AE499" s="14"/>
      <c r="AT499" s="259" t="s">
        <v>342</v>
      </c>
      <c r="AU499" s="259" t="s">
        <v>88</v>
      </c>
      <c r="AV499" s="14" t="s">
        <v>313</v>
      </c>
      <c r="AW499" s="14" t="s">
        <v>41</v>
      </c>
      <c r="AX499" s="14" t="s">
        <v>86</v>
      </c>
      <c r="AY499" s="259" t="s">
        <v>305</v>
      </c>
    </row>
    <row r="500" s="2" customFormat="1" ht="16.5" customHeight="1">
      <c r="A500" s="42"/>
      <c r="B500" s="43"/>
      <c r="C500" s="218" t="s">
        <v>940</v>
      </c>
      <c r="D500" s="218" t="s">
        <v>308</v>
      </c>
      <c r="E500" s="219" t="s">
        <v>941</v>
      </c>
      <c r="F500" s="220" t="s">
        <v>942</v>
      </c>
      <c r="G500" s="221" t="s">
        <v>360</v>
      </c>
      <c r="H500" s="222">
        <v>56</v>
      </c>
      <c r="I500" s="223"/>
      <c r="J500" s="224">
        <f>ROUND(I500*H500,2)</f>
        <v>0</v>
      </c>
      <c r="K500" s="220" t="s">
        <v>389</v>
      </c>
      <c r="L500" s="48"/>
      <c r="M500" s="225" t="s">
        <v>35</v>
      </c>
      <c r="N500" s="226" t="s">
        <v>52</v>
      </c>
      <c r="O500" s="89"/>
      <c r="P500" s="227">
        <f>O500*H500</f>
        <v>0</v>
      </c>
      <c r="Q500" s="227">
        <v>0</v>
      </c>
      <c r="R500" s="227">
        <f>Q500*H500</f>
        <v>0</v>
      </c>
      <c r="S500" s="227">
        <v>0</v>
      </c>
      <c r="T500" s="228">
        <f>S500*H500</f>
        <v>0</v>
      </c>
      <c r="U500" s="42"/>
      <c r="V500" s="42"/>
      <c r="W500" s="42"/>
      <c r="X500" s="42"/>
      <c r="Y500" s="42"/>
      <c r="Z500" s="42"/>
      <c r="AA500" s="42"/>
      <c r="AB500" s="42"/>
      <c r="AC500" s="42"/>
      <c r="AD500" s="42"/>
      <c r="AE500" s="42"/>
      <c r="AR500" s="229" t="s">
        <v>313</v>
      </c>
      <c r="AT500" s="229" t="s">
        <v>308</v>
      </c>
      <c r="AU500" s="229" t="s">
        <v>88</v>
      </c>
      <c r="AY500" s="20" t="s">
        <v>305</v>
      </c>
      <c r="BE500" s="230">
        <f>IF(N500="základní",J500,0)</f>
        <v>0</v>
      </c>
      <c r="BF500" s="230">
        <f>IF(N500="snížená",J500,0)</f>
        <v>0</v>
      </c>
      <c r="BG500" s="230">
        <f>IF(N500="zákl. přenesená",J500,0)</f>
        <v>0</v>
      </c>
      <c r="BH500" s="230">
        <f>IF(N500="sníž. přenesená",J500,0)</f>
        <v>0</v>
      </c>
      <c r="BI500" s="230">
        <f>IF(N500="nulová",J500,0)</f>
        <v>0</v>
      </c>
      <c r="BJ500" s="20" t="s">
        <v>313</v>
      </c>
      <c r="BK500" s="230">
        <f>ROUND(I500*H500,2)</f>
        <v>0</v>
      </c>
      <c r="BL500" s="20" t="s">
        <v>313</v>
      </c>
      <c r="BM500" s="229" t="s">
        <v>943</v>
      </c>
    </row>
    <row r="501" s="2" customFormat="1">
      <c r="A501" s="42"/>
      <c r="B501" s="43"/>
      <c r="C501" s="44"/>
      <c r="D501" s="231" t="s">
        <v>315</v>
      </c>
      <c r="E501" s="44"/>
      <c r="F501" s="232" t="s">
        <v>944</v>
      </c>
      <c r="G501" s="44"/>
      <c r="H501" s="44"/>
      <c r="I501" s="233"/>
      <c r="J501" s="44"/>
      <c r="K501" s="44"/>
      <c r="L501" s="48"/>
      <c r="M501" s="234"/>
      <c r="N501" s="235"/>
      <c r="O501" s="89"/>
      <c r="P501" s="89"/>
      <c r="Q501" s="89"/>
      <c r="R501" s="89"/>
      <c r="S501" s="89"/>
      <c r="T501" s="90"/>
      <c r="U501" s="42"/>
      <c r="V501" s="42"/>
      <c r="W501" s="42"/>
      <c r="X501" s="42"/>
      <c r="Y501" s="42"/>
      <c r="Z501" s="42"/>
      <c r="AA501" s="42"/>
      <c r="AB501" s="42"/>
      <c r="AC501" s="42"/>
      <c r="AD501" s="42"/>
      <c r="AE501" s="42"/>
      <c r="AT501" s="20" t="s">
        <v>315</v>
      </c>
      <c r="AU501" s="20" t="s">
        <v>88</v>
      </c>
    </row>
    <row r="502" s="15" customFormat="1">
      <c r="A502" s="15"/>
      <c r="B502" s="275"/>
      <c r="C502" s="276"/>
      <c r="D502" s="231" t="s">
        <v>342</v>
      </c>
      <c r="E502" s="277" t="s">
        <v>35</v>
      </c>
      <c r="F502" s="278" t="s">
        <v>945</v>
      </c>
      <c r="G502" s="276"/>
      <c r="H502" s="277" t="s">
        <v>35</v>
      </c>
      <c r="I502" s="279"/>
      <c r="J502" s="276"/>
      <c r="K502" s="276"/>
      <c r="L502" s="280"/>
      <c r="M502" s="281"/>
      <c r="N502" s="282"/>
      <c r="O502" s="282"/>
      <c r="P502" s="282"/>
      <c r="Q502" s="282"/>
      <c r="R502" s="282"/>
      <c r="S502" s="282"/>
      <c r="T502" s="283"/>
      <c r="U502" s="15"/>
      <c r="V502" s="15"/>
      <c r="W502" s="15"/>
      <c r="X502" s="15"/>
      <c r="Y502" s="15"/>
      <c r="Z502" s="15"/>
      <c r="AA502" s="15"/>
      <c r="AB502" s="15"/>
      <c r="AC502" s="15"/>
      <c r="AD502" s="15"/>
      <c r="AE502" s="15"/>
      <c r="AT502" s="284" t="s">
        <v>342</v>
      </c>
      <c r="AU502" s="284" t="s">
        <v>88</v>
      </c>
      <c r="AV502" s="15" t="s">
        <v>86</v>
      </c>
      <c r="AW502" s="15" t="s">
        <v>41</v>
      </c>
      <c r="AX502" s="15" t="s">
        <v>79</v>
      </c>
      <c r="AY502" s="284" t="s">
        <v>305</v>
      </c>
    </row>
    <row r="503" s="13" customFormat="1">
      <c r="A503" s="13"/>
      <c r="B503" s="238"/>
      <c r="C503" s="239"/>
      <c r="D503" s="231" t="s">
        <v>342</v>
      </c>
      <c r="E503" s="240" t="s">
        <v>35</v>
      </c>
      <c r="F503" s="241" t="s">
        <v>843</v>
      </c>
      <c r="G503" s="239"/>
      <c r="H503" s="242">
        <v>56</v>
      </c>
      <c r="I503" s="243"/>
      <c r="J503" s="239"/>
      <c r="K503" s="239"/>
      <c r="L503" s="244"/>
      <c r="M503" s="245"/>
      <c r="N503" s="246"/>
      <c r="O503" s="246"/>
      <c r="P503" s="246"/>
      <c r="Q503" s="246"/>
      <c r="R503" s="246"/>
      <c r="S503" s="246"/>
      <c r="T503" s="247"/>
      <c r="U503" s="13"/>
      <c r="V503" s="13"/>
      <c r="W503" s="13"/>
      <c r="X503" s="13"/>
      <c r="Y503" s="13"/>
      <c r="Z503" s="13"/>
      <c r="AA503" s="13"/>
      <c r="AB503" s="13"/>
      <c r="AC503" s="13"/>
      <c r="AD503" s="13"/>
      <c r="AE503" s="13"/>
      <c r="AT503" s="248" t="s">
        <v>342</v>
      </c>
      <c r="AU503" s="248" t="s">
        <v>88</v>
      </c>
      <c r="AV503" s="13" t="s">
        <v>88</v>
      </c>
      <c r="AW503" s="13" t="s">
        <v>41</v>
      </c>
      <c r="AX503" s="13" t="s">
        <v>79</v>
      </c>
      <c r="AY503" s="248" t="s">
        <v>305</v>
      </c>
    </row>
    <row r="504" s="14" customFormat="1">
      <c r="A504" s="14"/>
      <c r="B504" s="249"/>
      <c r="C504" s="250"/>
      <c r="D504" s="231" t="s">
        <v>342</v>
      </c>
      <c r="E504" s="251" t="s">
        <v>35</v>
      </c>
      <c r="F504" s="252" t="s">
        <v>344</v>
      </c>
      <c r="G504" s="250"/>
      <c r="H504" s="253">
        <v>56</v>
      </c>
      <c r="I504" s="254"/>
      <c r="J504" s="250"/>
      <c r="K504" s="250"/>
      <c r="L504" s="255"/>
      <c r="M504" s="256"/>
      <c r="N504" s="257"/>
      <c r="O504" s="257"/>
      <c r="P504" s="257"/>
      <c r="Q504" s="257"/>
      <c r="R504" s="257"/>
      <c r="S504" s="257"/>
      <c r="T504" s="258"/>
      <c r="U504" s="14"/>
      <c r="V504" s="14"/>
      <c r="W504" s="14"/>
      <c r="X504" s="14"/>
      <c r="Y504" s="14"/>
      <c r="Z504" s="14"/>
      <c r="AA504" s="14"/>
      <c r="AB504" s="14"/>
      <c r="AC504" s="14"/>
      <c r="AD504" s="14"/>
      <c r="AE504" s="14"/>
      <c r="AT504" s="259" t="s">
        <v>342</v>
      </c>
      <c r="AU504" s="259" t="s">
        <v>88</v>
      </c>
      <c r="AV504" s="14" t="s">
        <v>313</v>
      </c>
      <c r="AW504" s="14" t="s">
        <v>41</v>
      </c>
      <c r="AX504" s="14" t="s">
        <v>86</v>
      </c>
      <c r="AY504" s="259" t="s">
        <v>305</v>
      </c>
    </row>
    <row r="505" s="2" customFormat="1" ht="37.8" customHeight="1">
      <c r="A505" s="42"/>
      <c r="B505" s="43"/>
      <c r="C505" s="218" t="s">
        <v>946</v>
      </c>
      <c r="D505" s="218" t="s">
        <v>308</v>
      </c>
      <c r="E505" s="219" t="s">
        <v>947</v>
      </c>
      <c r="F505" s="220" t="s">
        <v>948</v>
      </c>
      <c r="G505" s="221" t="s">
        <v>360</v>
      </c>
      <c r="H505" s="222">
        <v>48</v>
      </c>
      <c r="I505" s="223"/>
      <c r="J505" s="224">
        <f>ROUND(I505*H505,2)</f>
        <v>0</v>
      </c>
      <c r="K505" s="220" t="s">
        <v>389</v>
      </c>
      <c r="L505" s="48"/>
      <c r="M505" s="225" t="s">
        <v>35</v>
      </c>
      <c r="N505" s="226" t="s">
        <v>52</v>
      </c>
      <c r="O505" s="89"/>
      <c r="P505" s="227">
        <f>O505*H505</f>
        <v>0</v>
      </c>
      <c r="Q505" s="227">
        <v>0</v>
      </c>
      <c r="R505" s="227">
        <f>Q505*H505</f>
        <v>0</v>
      </c>
      <c r="S505" s="227">
        <v>0</v>
      </c>
      <c r="T505" s="228">
        <f>S505*H505</f>
        <v>0</v>
      </c>
      <c r="U505" s="42"/>
      <c r="V505" s="42"/>
      <c r="W505" s="42"/>
      <c r="X505" s="42"/>
      <c r="Y505" s="42"/>
      <c r="Z505" s="42"/>
      <c r="AA505" s="42"/>
      <c r="AB505" s="42"/>
      <c r="AC505" s="42"/>
      <c r="AD505" s="42"/>
      <c r="AE505" s="42"/>
      <c r="AR505" s="229" t="s">
        <v>313</v>
      </c>
      <c r="AT505" s="229" t="s">
        <v>308</v>
      </c>
      <c r="AU505" s="229" t="s">
        <v>88</v>
      </c>
      <c r="AY505" s="20" t="s">
        <v>305</v>
      </c>
      <c r="BE505" s="230">
        <f>IF(N505="základní",J505,0)</f>
        <v>0</v>
      </c>
      <c r="BF505" s="230">
        <f>IF(N505="snížená",J505,0)</f>
        <v>0</v>
      </c>
      <c r="BG505" s="230">
        <f>IF(N505="zákl. přenesená",J505,0)</f>
        <v>0</v>
      </c>
      <c r="BH505" s="230">
        <f>IF(N505="sníž. přenesená",J505,0)</f>
        <v>0</v>
      </c>
      <c r="BI505" s="230">
        <f>IF(N505="nulová",J505,0)</f>
        <v>0</v>
      </c>
      <c r="BJ505" s="20" t="s">
        <v>313</v>
      </c>
      <c r="BK505" s="230">
        <f>ROUND(I505*H505,2)</f>
        <v>0</v>
      </c>
      <c r="BL505" s="20" t="s">
        <v>313</v>
      </c>
      <c r="BM505" s="229" t="s">
        <v>949</v>
      </c>
    </row>
    <row r="506" s="2" customFormat="1">
      <c r="A506" s="42"/>
      <c r="B506" s="43"/>
      <c r="C506" s="44"/>
      <c r="D506" s="231" t="s">
        <v>315</v>
      </c>
      <c r="E506" s="44"/>
      <c r="F506" s="232" t="s">
        <v>950</v>
      </c>
      <c r="G506" s="44"/>
      <c r="H506" s="44"/>
      <c r="I506" s="233"/>
      <c r="J506" s="44"/>
      <c r="K506" s="44"/>
      <c r="L506" s="48"/>
      <c r="M506" s="234"/>
      <c r="N506" s="235"/>
      <c r="O506" s="89"/>
      <c r="P506" s="89"/>
      <c r="Q506" s="89"/>
      <c r="R506" s="89"/>
      <c r="S506" s="89"/>
      <c r="T506" s="90"/>
      <c r="U506" s="42"/>
      <c r="V506" s="42"/>
      <c r="W506" s="42"/>
      <c r="X506" s="42"/>
      <c r="Y506" s="42"/>
      <c r="Z506" s="42"/>
      <c r="AA506" s="42"/>
      <c r="AB506" s="42"/>
      <c r="AC506" s="42"/>
      <c r="AD506" s="42"/>
      <c r="AE506" s="42"/>
      <c r="AT506" s="20" t="s">
        <v>315</v>
      </c>
      <c r="AU506" s="20" t="s">
        <v>88</v>
      </c>
    </row>
    <row r="507" s="2" customFormat="1">
      <c r="A507" s="42"/>
      <c r="B507" s="43"/>
      <c r="C507" s="44"/>
      <c r="D507" s="231" t="s">
        <v>472</v>
      </c>
      <c r="E507" s="44"/>
      <c r="F507" s="274" t="s">
        <v>951</v>
      </c>
      <c r="G507" s="44"/>
      <c r="H507" s="44"/>
      <c r="I507" s="233"/>
      <c r="J507" s="44"/>
      <c r="K507" s="44"/>
      <c r="L507" s="48"/>
      <c r="M507" s="234"/>
      <c r="N507" s="235"/>
      <c r="O507" s="89"/>
      <c r="P507" s="89"/>
      <c r="Q507" s="89"/>
      <c r="R507" s="89"/>
      <c r="S507" s="89"/>
      <c r="T507" s="90"/>
      <c r="U507" s="42"/>
      <c r="V507" s="42"/>
      <c r="W507" s="42"/>
      <c r="X507" s="42"/>
      <c r="Y507" s="42"/>
      <c r="Z507" s="42"/>
      <c r="AA507" s="42"/>
      <c r="AB507" s="42"/>
      <c r="AC507" s="42"/>
      <c r="AD507" s="42"/>
      <c r="AE507" s="42"/>
      <c r="AT507" s="20" t="s">
        <v>472</v>
      </c>
      <c r="AU507" s="20" t="s">
        <v>88</v>
      </c>
    </row>
    <row r="508" s="13" customFormat="1">
      <c r="A508" s="13"/>
      <c r="B508" s="238"/>
      <c r="C508" s="239"/>
      <c r="D508" s="231" t="s">
        <v>342</v>
      </c>
      <c r="E508" s="240" t="s">
        <v>35</v>
      </c>
      <c r="F508" s="241" t="s">
        <v>952</v>
      </c>
      <c r="G508" s="239"/>
      <c r="H508" s="242">
        <v>34</v>
      </c>
      <c r="I508" s="243"/>
      <c r="J508" s="239"/>
      <c r="K508" s="239"/>
      <c r="L508" s="244"/>
      <c r="M508" s="245"/>
      <c r="N508" s="246"/>
      <c r="O508" s="246"/>
      <c r="P508" s="246"/>
      <c r="Q508" s="246"/>
      <c r="R508" s="246"/>
      <c r="S508" s="246"/>
      <c r="T508" s="247"/>
      <c r="U508" s="13"/>
      <c r="V508" s="13"/>
      <c r="W508" s="13"/>
      <c r="X508" s="13"/>
      <c r="Y508" s="13"/>
      <c r="Z508" s="13"/>
      <c r="AA508" s="13"/>
      <c r="AB508" s="13"/>
      <c r="AC508" s="13"/>
      <c r="AD508" s="13"/>
      <c r="AE508" s="13"/>
      <c r="AT508" s="248" t="s">
        <v>342</v>
      </c>
      <c r="AU508" s="248" t="s">
        <v>88</v>
      </c>
      <c r="AV508" s="13" t="s">
        <v>88</v>
      </c>
      <c r="AW508" s="13" t="s">
        <v>41</v>
      </c>
      <c r="AX508" s="13" t="s">
        <v>79</v>
      </c>
      <c r="AY508" s="248" t="s">
        <v>305</v>
      </c>
    </row>
    <row r="509" s="13" customFormat="1">
      <c r="A509" s="13"/>
      <c r="B509" s="238"/>
      <c r="C509" s="239"/>
      <c r="D509" s="231" t="s">
        <v>342</v>
      </c>
      <c r="E509" s="240" t="s">
        <v>35</v>
      </c>
      <c r="F509" s="241" t="s">
        <v>953</v>
      </c>
      <c r="G509" s="239"/>
      <c r="H509" s="242">
        <v>14</v>
      </c>
      <c r="I509" s="243"/>
      <c r="J509" s="239"/>
      <c r="K509" s="239"/>
      <c r="L509" s="244"/>
      <c r="M509" s="245"/>
      <c r="N509" s="246"/>
      <c r="O509" s="246"/>
      <c r="P509" s="246"/>
      <c r="Q509" s="246"/>
      <c r="R509" s="246"/>
      <c r="S509" s="246"/>
      <c r="T509" s="247"/>
      <c r="U509" s="13"/>
      <c r="V509" s="13"/>
      <c r="W509" s="13"/>
      <c r="X509" s="13"/>
      <c r="Y509" s="13"/>
      <c r="Z509" s="13"/>
      <c r="AA509" s="13"/>
      <c r="AB509" s="13"/>
      <c r="AC509" s="13"/>
      <c r="AD509" s="13"/>
      <c r="AE509" s="13"/>
      <c r="AT509" s="248" t="s">
        <v>342</v>
      </c>
      <c r="AU509" s="248" t="s">
        <v>88</v>
      </c>
      <c r="AV509" s="13" t="s">
        <v>88</v>
      </c>
      <c r="AW509" s="13" t="s">
        <v>41</v>
      </c>
      <c r="AX509" s="13" t="s">
        <v>79</v>
      </c>
      <c r="AY509" s="248" t="s">
        <v>305</v>
      </c>
    </row>
    <row r="510" s="14" customFormat="1">
      <c r="A510" s="14"/>
      <c r="B510" s="249"/>
      <c r="C510" s="250"/>
      <c r="D510" s="231" t="s">
        <v>342</v>
      </c>
      <c r="E510" s="251" t="s">
        <v>35</v>
      </c>
      <c r="F510" s="252" t="s">
        <v>344</v>
      </c>
      <c r="G510" s="250"/>
      <c r="H510" s="253">
        <v>48</v>
      </c>
      <c r="I510" s="254"/>
      <c r="J510" s="250"/>
      <c r="K510" s="250"/>
      <c r="L510" s="255"/>
      <c r="M510" s="256"/>
      <c r="N510" s="257"/>
      <c r="O510" s="257"/>
      <c r="P510" s="257"/>
      <c r="Q510" s="257"/>
      <c r="R510" s="257"/>
      <c r="S510" s="257"/>
      <c r="T510" s="258"/>
      <c r="U510" s="14"/>
      <c r="V510" s="14"/>
      <c r="W510" s="14"/>
      <c r="X510" s="14"/>
      <c r="Y510" s="14"/>
      <c r="Z510" s="14"/>
      <c r="AA510" s="14"/>
      <c r="AB510" s="14"/>
      <c r="AC510" s="14"/>
      <c r="AD510" s="14"/>
      <c r="AE510" s="14"/>
      <c r="AT510" s="259" t="s">
        <v>342</v>
      </c>
      <c r="AU510" s="259" t="s">
        <v>88</v>
      </c>
      <c r="AV510" s="14" t="s">
        <v>313</v>
      </c>
      <c r="AW510" s="14" t="s">
        <v>41</v>
      </c>
      <c r="AX510" s="14" t="s">
        <v>86</v>
      </c>
      <c r="AY510" s="259" t="s">
        <v>305</v>
      </c>
    </row>
    <row r="511" s="2" customFormat="1" ht="24.15" customHeight="1">
      <c r="A511" s="42"/>
      <c r="B511" s="43"/>
      <c r="C511" s="218" t="s">
        <v>954</v>
      </c>
      <c r="D511" s="218" t="s">
        <v>308</v>
      </c>
      <c r="E511" s="219" t="s">
        <v>955</v>
      </c>
      <c r="F511" s="220" t="s">
        <v>956</v>
      </c>
      <c r="G511" s="221" t="s">
        <v>360</v>
      </c>
      <c r="H511" s="222">
        <v>48</v>
      </c>
      <c r="I511" s="223"/>
      <c r="J511" s="224">
        <f>ROUND(I511*H511,2)</f>
        <v>0</v>
      </c>
      <c r="K511" s="220" t="s">
        <v>389</v>
      </c>
      <c r="L511" s="48"/>
      <c r="M511" s="225" t="s">
        <v>35</v>
      </c>
      <c r="N511" s="226" t="s">
        <v>52</v>
      </c>
      <c r="O511" s="89"/>
      <c r="P511" s="227">
        <f>O511*H511</f>
        <v>0</v>
      </c>
      <c r="Q511" s="227">
        <v>0</v>
      </c>
      <c r="R511" s="227">
        <f>Q511*H511</f>
        <v>0</v>
      </c>
      <c r="S511" s="227">
        <v>0</v>
      </c>
      <c r="T511" s="228">
        <f>S511*H511</f>
        <v>0</v>
      </c>
      <c r="U511" s="42"/>
      <c r="V511" s="42"/>
      <c r="W511" s="42"/>
      <c r="X511" s="42"/>
      <c r="Y511" s="42"/>
      <c r="Z511" s="42"/>
      <c r="AA511" s="42"/>
      <c r="AB511" s="42"/>
      <c r="AC511" s="42"/>
      <c r="AD511" s="42"/>
      <c r="AE511" s="42"/>
      <c r="AR511" s="229" t="s">
        <v>313</v>
      </c>
      <c r="AT511" s="229" t="s">
        <v>308</v>
      </c>
      <c r="AU511" s="229" t="s">
        <v>88</v>
      </c>
      <c r="AY511" s="20" t="s">
        <v>305</v>
      </c>
      <c r="BE511" s="230">
        <f>IF(N511="základní",J511,0)</f>
        <v>0</v>
      </c>
      <c r="BF511" s="230">
        <f>IF(N511="snížená",J511,0)</f>
        <v>0</v>
      </c>
      <c r="BG511" s="230">
        <f>IF(N511="zákl. přenesená",J511,0)</f>
        <v>0</v>
      </c>
      <c r="BH511" s="230">
        <f>IF(N511="sníž. přenesená",J511,0)</f>
        <v>0</v>
      </c>
      <c r="BI511" s="230">
        <f>IF(N511="nulová",J511,0)</f>
        <v>0</v>
      </c>
      <c r="BJ511" s="20" t="s">
        <v>313</v>
      </c>
      <c r="BK511" s="230">
        <f>ROUND(I511*H511,2)</f>
        <v>0</v>
      </c>
      <c r="BL511" s="20" t="s">
        <v>313</v>
      </c>
      <c r="BM511" s="229" t="s">
        <v>957</v>
      </c>
    </row>
    <row r="512" s="2" customFormat="1">
      <c r="A512" s="42"/>
      <c r="B512" s="43"/>
      <c r="C512" s="44"/>
      <c r="D512" s="231" t="s">
        <v>315</v>
      </c>
      <c r="E512" s="44"/>
      <c r="F512" s="232" t="s">
        <v>958</v>
      </c>
      <c r="G512" s="44"/>
      <c r="H512" s="44"/>
      <c r="I512" s="233"/>
      <c r="J512" s="44"/>
      <c r="K512" s="44"/>
      <c r="L512" s="48"/>
      <c r="M512" s="234"/>
      <c r="N512" s="235"/>
      <c r="O512" s="89"/>
      <c r="P512" s="89"/>
      <c r="Q512" s="89"/>
      <c r="R512" s="89"/>
      <c r="S512" s="89"/>
      <c r="T512" s="90"/>
      <c r="U512" s="42"/>
      <c r="V512" s="42"/>
      <c r="W512" s="42"/>
      <c r="X512" s="42"/>
      <c r="Y512" s="42"/>
      <c r="Z512" s="42"/>
      <c r="AA512" s="42"/>
      <c r="AB512" s="42"/>
      <c r="AC512" s="42"/>
      <c r="AD512" s="42"/>
      <c r="AE512" s="42"/>
      <c r="AT512" s="20" t="s">
        <v>315</v>
      </c>
      <c r="AU512" s="20" t="s">
        <v>88</v>
      </c>
    </row>
    <row r="513" s="13" customFormat="1">
      <c r="A513" s="13"/>
      <c r="B513" s="238"/>
      <c r="C513" s="239"/>
      <c r="D513" s="231" t="s">
        <v>342</v>
      </c>
      <c r="E513" s="240" t="s">
        <v>35</v>
      </c>
      <c r="F513" s="241" t="s">
        <v>952</v>
      </c>
      <c r="G513" s="239"/>
      <c r="H513" s="242">
        <v>34</v>
      </c>
      <c r="I513" s="243"/>
      <c r="J513" s="239"/>
      <c r="K513" s="239"/>
      <c r="L513" s="244"/>
      <c r="M513" s="245"/>
      <c r="N513" s="246"/>
      <c r="O513" s="246"/>
      <c r="P513" s="246"/>
      <c r="Q513" s="246"/>
      <c r="R513" s="246"/>
      <c r="S513" s="246"/>
      <c r="T513" s="247"/>
      <c r="U513" s="13"/>
      <c r="V513" s="13"/>
      <c r="W513" s="13"/>
      <c r="X513" s="13"/>
      <c r="Y513" s="13"/>
      <c r="Z513" s="13"/>
      <c r="AA513" s="13"/>
      <c r="AB513" s="13"/>
      <c r="AC513" s="13"/>
      <c r="AD513" s="13"/>
      <c r="AE513" s="13"/>
      <c r="AT513" s="248" t="s">
        <v>342</v>
      </c>
      <c r="AU513" s="248" t="s">
        <v>88</v>
      </c>
      <c r="AV513" s="13" t="s">
        <v>88</v>
      </c>
      <c r="AW513" s="13" t="s">
        <v>41</v>
      </c>
      <c r="AX513" s="13" t="s">
        <v>79</v>
      </c>
      <c r="AY513" s="248" t="s">
        <v>305</v>
      </c>
    </row>
    <row r="514" s="13" customFormat="1">
      <c r="A514" s="13"/>
      <c r="B514" s="238"/>
      <c r="C514" s="239"/>
      <c r="D514" s="231" t="s">
        <v>342</v>
      </c>
      <c r="E514" s="240" t="s">
        <v>35</v>
      </c>
      <c r="F514" s="241" t="s">
        <v>953</v>
      </c>
      <c r="G514" s="239"/>
      <c r="H514" s="242">
        <v>14</v>
      </c>
      <c r="I514" s="243"/>
      <c r="J514" s="239"/>
      <c r="K514" s="239"/>
      <c r="L514" s="244"/>
      <c r="M514" s="245"/>
      <c r="N514" s="246"/>
      <c r="O514" s="246"/>
      <c r="P514" s="246"/>
      <c r="Q514" s="246"/>
      <c r="R514" s="246"/>
      <c r="S514" s="246"/>
      <c r="T514" s="247"/>
      <c r="U514" s="13"/>
      <c r="V514" s="13"/>
      <c r="W514" s="13"/>
      <c r="X514" s="13"/>
      <c r="Y514" s="13"/>
      <c r="Z514" s="13"/>
      <c r="AA514" s="13"/>
      <c r="AB514" s="13"/>
      <c r="AC514" s="13"/>
      <c r="AD514" s="13"/>
      <c r="AE514" s="13"/>
      <c r="AT514" s="248" t="s">
        <v>342</v>
      </c>
      <c r="AU514" s="248" t="s">
        <v>88</v>
      </c>
      <c r="AV514" s="13" t="s">
        <v>88</v>
      </c>
      <c r="AW514" s="13" t="s">
        <v>41</v>
      </c>
      <c r="AX514" s="13" t="s">
        <v>79</v>
      </c>
      <c r="AY514" s="248" t="s">
        <v>305</v>
      </c>
    </row>
    <row r="515" s="14" customFormat="1">
      <c r="A515" s="14"/>
      <c r="B515" s="249"/>
      <c r="C515" s="250"/>
      <c r="D515" s="231" t="s">
        <v>342</v>
      </c>
      <c r="E515" s="251" t="s">
        <v>35</v>
      </c>
      <c r="F515" s="252" t="s">
        <v>344</v>
      </c>
      <c r="G515" s="250"/>
      <c r="H515" s="253">
        <v>48</v>
      </c>
      <c r="I515" s="254"/>
      <c r="J515" s="250"/>
      <c r="K515" s="250"/>
      <c r="L515" s="255"/>
      <c r="M515" s="256"/>
      <c r="N515" s="257"/>
      <c r="O515" s="257"/>
      <c r="P515" s="257"/>
      <c r="Q515" s="257"/>
      <c r="R515" s="257"/>
      <c r="S515" s="257"/>
      <c r="T515" s="258"/>
      <c r="U515" s="14"/>
      <c r="V515" s="14"/>
      <c r="W515" s="14"/>
      <c r="X515" s="14"/>
      <c r="Y515" s="14"/>
      <c r="Z515" s="14"/>
      <c r="AA515" s="14"/>
      <c r="AB515" s="14"/>
      <c r="AC515" s="14"/>
      <c r="AD515" s="14"/>
      <c r="AE515" s="14"/>
      <c r="AT515" s="259" t="s">
        <v>342</v>
      </c>
      <c r="AU515" s="259" t="s">
        <v>88</v>
      </c>
      <c r="AV515" s="14" t="s">
        <v>313</v>
      </c>
      <c r="AW515" s="14" t="s">
        <v>41</v>
      </c>
      <c r="AX515" s="14" t="s">
        <v>86</v>
      </c>
      <c r="AY515" s="259" t="s">
        <v>305</v>
      </c>
    </row>
    <row r="516" s="2" customFormat="1" ht="16.5" customHeight="1">
      <c r="A516" s="42"/>
      <c r="B516" s="43"/>
      <c r="C516" s="218" t="s">
        <v>959</v>
      </c>
      <c r="D516" s="218" t="s">
        <v>308</v>
      </c>
      <c r="E516" s="219" t="s">
        <v>960</v>
      </c>
      <c r="F516" s="220" t="s">
        <v>961</v>
      </c>
      <c r="G516" s="221" t="s">
        <v>360</v>
      </c>
      <c r="H516" s="222">
        <v>48</v>
      </c>
      <c r="I516" s="223"/>
      <c r="J516" s="224">
        <f>ROUND(I516*H516,2)</f>
        <v>0</v>
      </c>
      <c r="K516" s="220" t="s">
        <v>389</v>
      </c>
      <c r="L516" s="48"/>
      <c r="M516" s="225" t="s">
        <v>35</v>
      </c>
      <c r="N516" s="226" t="s">
        <v>52</v>
      </c>
      <c r="O516" s="89"/>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313</v>
      </c>
      <c r="AT516" s="229" t="s">
        <v>308</v>
      </c>
      <c r="AU516" s="229" t="s">
        <v>88</v>
      </c>
      <c r="AY516" s="20" t="s">
        <v>305</v>
      </c>
      <c r="BE516" s="230">
        <f>IF(N516="základní",J516,0)</f>
        <v>0</v>
      </c>
      <c r="BF516" s="230">
        <f>IF(N516="snížená",J516,0)</f>
        <v>0</v>
      </c>
      <c r="BG516" s="230">
        <f>IF(N516="zákl. přenesená",J516,0)</f>
        <v>0</v>
      </c>
      <c r="BH516" s="230">
        <f>IF(N516="sníž. přenesená",J516,0)</f>
        <v>0</v>
      </c>
      <c r="BI516" s="230">
        <f>IF(N516="nulová",J516,0)</f>
        <v>0</v>
      </c>
      <c r="BJ516" s="20" t="s">
        <v>313</v>
      </c>
      <c r="BK516" s="230">
        <f>ROUND(I516*H516,2)</f>
        <v>0</v>
      </c>
      <c r="BL516" s="20" t="s">
        <v>313</v>
      </c>
      <c r="BM516" s="229" t="s">
        <v>962</v>
      </c>
    </row>
    <row r="517" s="2" customFormat="1">
      <c r="A517" s="42"/>
      <c r="B517" s="43"/>
      <c r="C517" s="44"/>
      <c r="D517" s="231" t="s">
        <v>315</v>
      </c>
      <c r="E517" s="44"/>
      <c r="F517" s="232" t="s">
        <v>963</v>
      </c>
      <c r="G517" s="44"/>
      <c r="H517" s="44"/>
      <c r="I517" s="233"/>
      <c r="J517" s="44"/>
      <c r="K517" s="44"/>
      <c r="L517" s="48"/>
      <c r="M517" s="234"/>
      <c r="N517" s="235"/>
      <c r="O517" s="89"/>
      <c r="P517" s="89"/>
      <c r="Q517" s="89"/>
      <c r="R517" s="89"/>
      <c r="S517" s="89"/>
      <c r="T517" s="90"/>
      <c r="U517" s="42"/>
      <c r="V517" s="42"/>
      <c r="W517" s="42"/>
      <c r="X517" s="42"/>
      <c r="Y517" s="42"/>
      <c r="Z517" s="42"/>
      <c r="AA517" s="42"/>
      <c r="AB517" s="42"/>
      <c r="AC517" s="42"/>
      <c r="AD517" s="42"/>
      <c r="AE517" s="42"/>
      <c r="AT517" s="20" t="s">
        <v>315</v>
      </c>
      <c r="AU517" s="20" t="s">
        <v>88</v>
      </c>
    </row>
    <row r="518" s="13" customFormat="1">
      <c r="A518" s="13"/>
      <c r="B518" s="238"/>
      <c r="C518" s="239"/>
      <c r="D518" s="231" t="s">
        <v>342</v>
      </c>
      <c r="E518" s="240" t="s">
        <v>35</v>
      </c>
      <c r="F518" s="241" t="s">
        <v>964</v>
      </c>
      <c r="G518" s="239"/>
      <c r="H518" s="242">
        <v>34</v>
      </c>
      <c r="I518" s="243"/>
      <c r="J518" s="239"/>
      <c r="K518" s="239"/>
      <c r="L518" s="244"/>
      <c r="M518" s="245"/>
      <c r="N518" s="246"/>
      <c r="O518" s="246"/>
      <c r="P518" s="246"/>
      <c r="Q518" s="246"/>
      <c r="R518" s="246"/>
      <c r="S518" s="246"/>
      <c r="T518" s="247"/>
      <c r="U518" s="13"/>
      <c r="V518" s="13"/>
      <c r="W518" s="13"/>
      <c r="X518" s="13"/>
      <c r="Y518" s="13"/>
      <c r="Z518" s="13"/>
      <c r="AA518" s="13"/>
      <c r="AB518" s="13"/>
      <c r="AC518" s="13"/>
      <c r="AD518" s="13"/>
      <c r="AE518" s="13"/>
      <c r="AT518" s="248" t="s">
        <v>342</v>
      </c>
      <c r="AU518" s="248" t="s">
        <v>88</v>
      </c>
      <c r="AV518" s="13" t="s">
        <v>88</v>
      </c>
      <c r="AW518" s="13" t="s">
        <v>41</v>
      </c>
      <c r="AX518" s="13" t="s">
        <v>79</v>
      </c>
      <c r="AY518" s="248" t="s">
        <v>305</v>
      </c>
    </row>
    <row r="519" s="13" customFormat="1">
      <c r="A519" s="13"/>
      <c r="B519" s="238"/>
      <c r="C519" s="239"/>
      <c r="D519" s="231" t="s">
        <v>342</v>
      </c>
      <c r="E519" s="240" t="s">
        <v>35</v>
      </c>
      <c r="F519" s="241" t="s">
        <v>965</v>
      </c>
      <c r="G519" s="239"/>
      <c r="H519" s="242">
        <v>14</v>
      </c>
      <c r="I519" s="243"/>
      <c r="J519" s="239"/>
      <c r="K519" s="239"/>
      <c r="L519" s="244"/>
      <c r="M519" s="245"/>
      <c r="N519" s="246"/>
      <c r="O519" s="246"/>
      <c r="P519" s="246"/>
      <c r="Q519" s="246"/>
      <c r="R519" s="246"/>
      <c r="S519" s="246"/>
      <c r="T519" s="247"/>
      <c r="U519" s="13"/>
      <c r="V519" s="13"/>
      <c r="W519" s="13"/>
      <c r="X519" s="13"/>
      <c r="Y519" s="13"/>
      <c r="Z519" s="13"/>
      <c r="AA519" s="13"/>
      <c r="AB519" s="13"/>
      <c r="AC519" s="13"/>
      <c r="AD519" s="13"/>
      <c r="AE519" s="13"/>
      <c r="AT519" s="248" t="s">
        <v>342</v>
      </c>
      <c r="AU519" s="248" t="s">
        <v>88</v>
      </c>
      <c r="AV519" s="13" t="s">
        <v>88</v>
      </c>
      <c r="AW519" s="13" t="s">
        <v>41</v>
      </c>
      <c r="AX519" s="13" t="s">
        <v>79</v>
      </c>
      <c r="AY519" s="248" t="s">
        <v>305</v>
      </c>
    </row>
    <row r="520" s="14" customFormat="1">
      <c r="A520" s="14"/>
      <c r="B520" s="249"/>
      <c r="C520" s="250"/>
      <c r="D520" s="231" t="s">
        <v>342</v>
      </c>
      <c r="E520" s="251" t="s">
        <v>35</v>
      </c>
      <c r="F520" s="252" t="s">
        <v>344</v>
      </c>
      <c r="G520" s="250"/>
      <c r="H520" s="253">
        <v>48</v>
      </c>
      <c r="I520" s="254"/>
      <c r="J520" s="250"/>
      <c r="K520" s="250"/>
      <c r="L520" s="255"/>
      <c r="M520" s="256"/>
      <c r="N520" s="257"/>
      <c r="O520" s="257"/>
      <c r="P520" s="257"/>
      <c r="Q520" s="257"/>
      <c r="R520" s="257"/>
      <c r="S520" s="257"/>
      <c r="T520" s="258"/>
      <c r="U520" s="14"/>
      <c r="V520" s="14"/>
      <c r="W520" s="14"/>
      <c r="X520" s="14"/>
      <c r="Y520" s="14"/>
      <c r="Z520" s="14"/>
      <c r="AA520" s="14"/>
      <c r="AB520" s="14"/>
      <c r="AC520" s="14"/>
      <c r="AD520" s="14"/>
      <c r="AE520" s="14"/>
      <c r="AT520" s="259" t="s">
        <v>342</v>
      </c>
      <c r="AU520" s="259" t="s">
        <v>88</v>
      </c>
      <c r="AV520" s="14" t="s">
        <v>313</v>
      </c>
      <c r="AW520" s="14" t="s">
        <v>41</v>
      </c>
      <c r="AX520" s="14" t="s">
        <v>86</v>
      </c>
      <c r="AY520" s="259" t="s">
        <v>305</v>
      </c>
    </row>
    <row r="521" s="2" customFormat="1" ht="24.15" customHeight="1">
      <c r="A521" s="42"/>
      <c r="B521" s="43"/>
      <c r="C521" s="218" t="s">
        <v>966</v>
      </c>
      <c r="D521" s="218" t="s">
        <v>308</v>
      </c>
      <c r="E521" s="219" t="s">
        <v>967</v>
      </c>
      <c r="F521" s="220" t="s">
        <v>968</v>
      </c>
      <c r="G521" s="221" t="s">
        <v>766</v>
      </c>
      <c r="H521" s="222">
        <v>1.399</v>
      </c>
      <c r="I521" s="223"/>
      <c r="J521" s="224">
        <f>ROUND(I521*H521,2)</f>
        <v>0</v>
      </c>
      <c r="K521" s="220" t="s">
        <v>389</v>
      </c>
      <c r="L521" s="48"/>
      <c r="M521" s="225" t="s">
        <v>35</v>
      </c>
      <c r="N521" s="226" t="s">
        <v>52</v>
      </c>
      <c r="O521" s="89"/>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313</v>
      </c>
      <c r="AT521" s="229" t="s">
        <v>308</v>
      </c>
      <c r="AU521" s="229" t="s">
        <v>88</v>
      </c>
      <c r="AY521" s="20" t="s">
        <v>305</v>
      </c>
      <c r="BE521" s="230">
        <f>IF(N521="základní",J521,0)</f>
        <v>0</v>
      </c>
      <c r="BF521" s="230">
        <f>IF(N521="snížená",J521,0)</f>
        <v>0</v>
      </c>
      <c r="BG521" s="230">
        <f>IF(N521="zákl. přenesená",J521,0)</f>
        <v>0</v>
      </c>
      <c r="BH521" s="230">
        <f>IF(N521="sníž. přenesená",J521,0)</f>
        <v>0</v>
      </c>
      <c r="BI521" s="230">
        <f>IF(N521="nulová",J521,0)</f>
        <v>0</v>
      </c>
      <c r="BJ521" s="20" t="s">
        <v>313</v>
      </c>
      <c r="BK521" s="230">
        <f>ROUND(I521*H521,2)</f>
        <v>0</v>
      </c>
      <c r="BL521" s="20" t="s">
        <v>313</v>
      </c>
      <c r="BM521" s="229" t="s">
        <v>969</v>
      </c>
    </row>
    <row r="522" s="2" customFormat="1">
      <c r="A522" s="42"/>
      <c r="B522" s="43"/>
      <c r="C522" s="44"/>
      <c r="D522" s="231" t="s">
        <v>315</v>
      </c>
      <c r="E522" s="44"/>
      <c r="F522" s="232" t="s">
        <v>970</v>
      </c>
      <c r="G522" s="44"/>
      <c r="H522" s="44"/>
      <c r="I522" s="233"/>
      <c r="J522" s="44"/>
      <c r="K522" s="44"/>
      <c r="L522" s="48"/>
      <c r="M522" s="234"/>
      <c r="N522" s="235"/>
      <c r="O522" s="89"/>
      <c r="P522" s="89"/>
      <c r="Q522" s="89"/>
      <c r="R522" s="89"/>
      <c r="S522" s="89"/>
      <c r="T522" s="90"/>
      <c r="U522" s="42"/>
      <c r="V522" s="42"/>
      <c r="W522" s="42"/>
      <c r="X522" s="42"/>
      <c r="Y522" s="42"/>
      <c r="Z522" s="42"/>
      <c r="AA522" s="42"/>
      <c r="AB522" s="42"/>
      <c r="AC522" s="42"/>
      <c r="AD522" s="42"/>
      <c r="AE522" s="42"/>
      <c r="AT522" s="20" t="s">
        <v>315</v>
      </c>
      <c r="AU522" s="20" t="s">
        <v>88</v>
      </c>
    </row>
    <row r="523" s="13" customFormat="1">
      <c r="A523" s="13"/>
      <c r="B523" s="238"/>
      <c r="C523" s="239"/>
      <c r="D523" s="231" t="s">
        <v>342</v>
      </c>
      <c r="E523" s="240" t="s">
        <v>35</v>
      </c>
      <c r="F523" s="241" t="s">
        <v>971</v>
      </c>
      <c r="G523" s="239"/>
      <c r="H523" s="242">
        <v>1.399</v>
      </c>
      <c r="I523" s="243"/>
      <c r="J523" s="239"/>
      <c r="K523" s="239"/>
      <c r="L523" s="244"/>
      <c r="M523" s="245"/>
      <c r="N523" s="246"/>
      <c r="O523" s="246"/>
      <c r="P523" s="246"/>
      <c r="Q523" s="246"/>
      <c r="R523" s="246"/>
      <c r="S523" s="246"/>
      <c r="T523" s="247"/>
      <c r="U523" s="13"/>
      <c r="V523" s="13"/>
      <c r="W523" s="13"/>
      <c r="X523" s="13"/>
      <c r="Y523" s="13"/>
      <c r="Z523" s="13"/>
      <c r="AA523" s="13"/>
      <c r="AB523" s="13"/>
      <c r="AC523" s="13"/>
      <c r="AD523" s="13"/>
      <c r="AE523" s="13"/>
      <c r="AT523" s="248" t="s">
        <v>342</v>
      </c>
      <c r="AU523" s="248" t="s">
        <v>88</v>
      </c>
      <c r="AV523" s="13" t="s">
        <v>88</v>
      </c>
      <c r="AW523" s="13" t="s">
        <v>41</v>
      </c>
      <c r="AX523" s="13" t="s">
        <v>79</v>
      </c>
      <c r="AY523" s="248" t="s">
        <v>305</v>
      </c>
    </row>
    <row r="524" s="14" customFormat="1">
      <c r="A524" s="14"/>
      <c r="B524" s="249"/>
      <c r="C524" s="250"/>
      <c r="D524" s="231" t="s">
        <v>342</v>
      </c>
      <c r="E524" s="251" t="s">
        <v>35</v>
      </c>
      <c r="F524" s="252" t="s">
        <v>344</v>
      </c>
      <c r="G524" s="250"/>
      <c r="H524" s="253">
        <v>1.399</v>
      </c>
      <c r="I524" s="254"/>
      <c r="J524" s="250"/>
      <c r="K524" s="250"/>
      <c r="L524" s="255"/>
      <c r="M524" s="256"/>
      <c r="N524" s="257"/>
      <c r="O524" s="257"/>
      <c r="P524" s="257"/>
      <c r="Q524" s="257"/>
      <c r="R524" s="257"/>
      <c r="S524" s="257"/>
      <c r="T524" s="258"/>
      <c r="U524" s="14"/>
      <c r="V524" s="14"/>
      <c r="W524" s="14"/>
      <c r="X524" s="14"/>
      <c r="Y524" s="14"/>
      <c r="Z524" s="14"/>
      <c r="AA524" s="14"/>
      <c r="AB524" s="14"/>
      <c r="AC524" s="14"/>
      <c r="AD524" s="14"/>
      <c r="AE524" s="14"/>
      <c r="AT524" s="259" t="s">
        <v>342</v>
      </c>
      <c r="AU524" s="259" t="s">
        <v>88</v>
      </c>
      <c r="AV524" s="14" t="s">
        <v>313</v>
      </c>
      <c r="AW524" s="14" t="s">
        <v>41</v>
      </c>
      <c r="AX524" s="14" t="s">
        <v>86</v>
      </c>
      <c r="AY524" s="259" t="s">
        <v>305</v>
      </c>
    </row>
    <row r="525" s="2" customFormat="1" ht="24.15" customHeight="1">
      <c r="A525" s="42"/>
      <c r="B525" s="43"/>
      <c r="C525" s="218" t="s">
        <v>972</v>
      </c>
      <c r="D525" s="218" t="s">
        <v>308</v>
      </c>
      <c r="E525" s="219" t="s">
        <v>973</v>
      </c>
      <c r="F525" s="220" t="s">
        <v>974</v>
      </c>
      <c r="G525" s="221" t="s">
        <v>766</v>
      </c>
      <c r="H525" s="222">
        <v>1.798</v>
      </c>
      <c r="I525" s="223"/>
      <c r="J525" s="224">
        <f>ROUND(I525*H525,2)</f>
        <v>0</v>
      </c>
      <c r="K525" s="220" t="s">
        <v>389</v>
      </c>
      <c r="L525" s="48"/>
      <c r="M525" s="225" t="s">
        <v>35</v>
      </c>
      <c r="N525" s="226" t="s">
        <v>52</v>
      </c>
      <c r="O525" s="89"/>
      <c r="P525" s="227">
        <f>O525*H525</f>
        <v>0</v>
      </c>
      <c r="Q525" s="227">
        <v>0</v>
      </c>
      <c r="R525" s="227">
        <f>Q525*H525</f>
        <v>0</v>
      </c>
      <c r="S525" s="227">
        <v>0</v>
      </c>
      <c r="T525" s="228">
        <f>S525*H525</f>
        <v>0</v>
      </c>
      <c r="U525" s="42"/>
      <c r="V525" s="42"/>
      <c r="W525" s="42"/>
      <c r="X525" s="42"/>
      <c r="Y525" s="42"/>
      <c r="Z525" s="42"/>
      <c r="AA525" s="42"/>
      <c r="AB525" s="42"/>
      <c r="AC525" s="42"/>
      <c r="AD525" s="42"/>
      <c r="AE525" s="42"/>
      <c r="AR525" s="229" t="s">
        <v>313</v>
      </c>
      <c r="AT525" s="229" t="s">
        <v>308</v>
      </c>
      <c r="AU525" s="229" t="s">
        <v>88</v>
      </c>
      <c r="AY525" s="20" t="s">
        <v>305</v>
      </c>
      <c r="BE525" s="230">
        <f>IF(N525="základní",J525,0)</f>
        <v>0</v>
      </c>
      <c r="BF525" s="230">
        <f>IF(N525="snížená",J525,0)</f>
        <v>0</v>
      </c>
      <c r="BG525" s="230">
        <f>IF(N525="zákl. přenesená",J525,0)</f>
        <v>0</v>
      </c>
      <c r="BH525" s="230">
        <f>IF(N525="sníž. přenesená",J525,0)</f>
        <v>0</v>
      </c>
      <c r="BI525" s="230">
        <f>IF(N525="nulová",J525,0)</f>
        <v>0</v>
      </c>
      <c r="BJ525" s="20" t="s">
        <v>313</v>
      </c>
      <c r="BK525" s="230">
        <f>ROUND(I525*H525,2)</f>
        <v>0</v>
      </c>
      <c r="BL525" s="20" t="s">
        <v>313</v>
      </c>
      <c r="BM525" s="229" t="s">
        <v>975</v>
      </c>
    </row>
    <row r="526" s="2" customFormat="1">
      <c r="A526" s="42"/>
      <c r="B526" s="43"/>
      <c r="C526" s="44"/>
      <c r="D526" s="231" t="s">
        <v>315</v>
      </c>
      <c r="E526" s="44"/>
      <c r="F526" s="232" t="s">
        <v>976</v>
      </c>
      <c r="G526" s="44"/>
      <c r="H526" s="44"/>
      <c r="I526" s="233"/>
      <c r="J526" s="44"/>
      <c r="K526" s="44"/>
      <c r="L526" s="48"/>
      <c r="M526" s="234"/>
      <c r="N526" s="235"/>
      <c r="O526" s="89"/>
      <c r="P526" s="89"/>
      <c r="Q526" s="89"/>
      <c r="R526" s="89"/>
      <c r="S526" s="89"/>
      <c r="T526" s="90"/>
      <c r="U526" s="42"/>
      <c r="V526" s="42"/>
      <c r="W526" s="42"/>
      <c r="X526" s="42"/>
      <c r="Y526" s="42"/>
      <c r="Z526" s="42"/>
      <c r="AA526" s="42"/>
      <c r="AB526" s="42"/>
      <c r="AC526" s="42"/>
      <c r="AD526" s="42"/>
      <c r="AE526" s="42"/>
      <c r="AT526" s="20" t="s">
        <v>315</v>
      </c>
      <c r="AU526" s="20" t="s">
        <v>88</v>
      </c>
    </row>
    <row r="527" s="13" customFormat="1">
      <c r="A527" s="13"/>
      <c r="B527" s="238"/>
      <c r="C527" s="239"/>
      <c r="D527" s="231" t="s">
        <v>342</v>
      </c>
      <c r="E527" s="240" t="s">
        <v>35</v>
      </c>
      <c r="F527" s="241" t="s">
        <v>977</v>
      </c>
      <c r="G527" s="239"/>
      <c r="H527" s="242">
        <v>0.24299999999999999</v>
      </c>
      <c r="I527" s="243"/>
      <c r="J527" s="239"/>
      <c r="K527" s="239"/>
      <c r="L527" s="244"/>
      <c r="M527" s="245"/>
      <c r="N527" s="246"/>
      <c r="O527" s="246"/>
      <c r="P527" s="246"/>
      <c r="Q527" s="246"/>
      <c r="R527" s="246"/>
      <c r="S527" s="246"/>
      <c r="T527" s="247"/>
      <c r="U527" s="13"/>
      <c r="V527" s="13"/>
      <c r="W527" s="13"/>
      <c r="X527" s="13"/>
      <c r="Y527" s="13"/>
      <c r="Z527" s="13"/>
      <c r="AA527" s="13"/>
      <c r="AB527" s="13"/>
      <c r="AC527" s="13"/>
      <c r="AD527" s="13"/>
      <c r="AE527" s="13"/>
      <c r="AT527" s="248" t="s">
        <v>342</v>
      </c>
      <c r="AU527" s="248" t="s">
        <v>88</v>
      </c>
      <c r="AV527" s="13" t="s">
        <v>88</v>
      </c>
      <c r="AW527" s="13" t="s">
        <v>41</v>
      </c>
      <c r="AX527" s="13" t="s">
        <v>79</v>
      </c>
      <c r="AY527" s="248" t="s">
        <v>305</v>
      </c>
    </row>
    <row r="528" s="13" customFormat="1">
      <c r="A528" s="13"/>
      <c r="B528" s="238"/>
      <c r="C528" s="239"/>
      <c r="D528" s="231" t="s">
        <v>342</v>
      </c>
      <c r="E528" s="240" t="s">
        <v>35</v>
      </c>
      <c r="F528" s="241" t="s">
        <v>978</v>
      </c>
      <c r="G528" s="239"/>
      <c r="H528" s="242">
        <v>0.54100000000000004</v>
      </c>
      <c r="I528" s="243"/>
      <c r="J528" s="239"/>
      <c r="K528" s="239"/>
      <c r="L528" s="244"/>
      <c r="M528" s="245"/>
      <c r="N528" s="246"/>
      <c r="O528" s="246"/>
      <c r="P528" s="246"/>
      <c r="Q528" s="246"/>
      <c r="R528" s="246"/>
      <c r="S528" s="246"/>
      <c r="T528" s="247"/>
      <c r="U528" s="13"/>
      <c r="V528" s="13"/>
      <c r="W528" s="13"/>
      <c r="X528" s="13"/>
      <c r="Y528" s="13"/>
      <c r="Z528" s="13"/>
      <c r="AA528" s="13"/>
      <c r="AB528" s="13"/>
      <c r="AC528" s="13"/>
      <c r="AD528" s="13"/>
      <c r="AE528" s="13"/>
      <c r="AT528" s="248" t="s">
        <v>342</v>
      </c>
      <c r="AU528" s="248" t="s">
        <v>88</v>
      </c>
      <c r="AV528" s="13" t="s">
        <v>88</v>
      </c>
      <c r="AW528" s="13" t="s">
        <v>41</v>
      </c>
      <c r="AX528" s="13" t="s">
        <v>79</v>
      </c>
      <c r="AY528" s="248" t="s">
        <v>305</v>
      </c>
    </row>
    <row r="529" s="13" customFormat="1">
      <c r="A529" s="13"/>
      <c r="B529" s="238"/>
      <c r="C529" s="239"/>
      <c r="D529" s="231" t="s">
        <v>342</v>
      </c>
      <c r="E529" s="240" t="s">
        <v>35</v>
      </c>
      <c r="F529" s="241" t="s">
        <v>979</v>
      </c>
      <c r="G529" s="239"/>
      <c r="H529" s="242">
        <v>0.016</v>
      </c>
      <c r="I529" s="243"/>
      <c r="J529" s="239"/>
      <c r="K529" s="239"/>
      <c r="L529" s="244"/>
      <c r="M529" s="245"/>
      <c r="N529" s="246"/>
      <c r="O529" s="246"/>
      <c r="P529" s="246"/>
      <c r="Q529" s="246"/>
      <c r="R529" s="246"/>
      <c r="S529" s="246"/>
      <c r="T529" s="247"/>
      <c r="U529" s="13"/>
      <c r="V529" s="13"/>
      <c r="W529" s="13"/>
      <c r="X529" s="13"/>
      <c r="Y529" s="13"/>
      <c r="Z529" s="13"/>
      <c r="AA529" s="13"/>
      <c r="AB529" s="13"/>
      <c r="AC529" s="13"/>
      <c r="AD529" s="13"/>
      <c r="AE529" s="13"/>
      <c r="AT529" s="248" t="s">
        <v>342</v>
      </c>
      <c r="AU529" s="248" t="s">
        <v>88</v>
      </c>
      <c r="AV529" s="13" t="s">
        <v>88</v>
      </c>
      <c r="AW529" s="13" t="s">
        <v>41</v>
      </c>
      <c r="AX529" s="13" t="s">
        <v>79</v>
      </c>
      <c r="AY529" s="248" t="s">
        <v>305</v>
      </c>
    </row>
    <row r="530" s="13" customFormat="1">
      <c r="A530" s="13"/>
      <c r="B530" s="238"/>
      <c r="C530" s="239"/>
      <c r="D530" s="231" t="s">
        <v>342</v>
      </c>
      <c r="E530" s="240" t="s">
        <v>35</v>
      </c>
      <c r="F530" s="241" t="s">
        <v>980</v>
      </c>
      <c r="G530" s="239"/>
      <c r="H530" s="242">
        <v>0.01</v>
      </c>
      <c r="I530" s="243"/>
      <c r="J530" s="239"/>
      <c r="K530" s="239"/>
      <c r="L530" s="244"/>
      <c r="M530" s="245"/>
      <c r="N530" s="246"/>
      <c r="O530" s="246"/>
      <c r="P530" s="246"/>
      <c r="Q530" s="246"/>
      <c r="R530" s="246"/>
      <c r="S530" s="246"/>
      <c r="T530" s="247"/>
      <c r="U530" s="13"/>
      <c r="V530" s="13"/>
      <c r="W530" s="13"/>
      <c r="X530" s="13"/>
      <c r="Y530" s="13"/>
      <c r="Z530" s="13"/>
      <c r="AA530" s="13"/>
      <c r="AB530" s="13"/>
      <c r="AC530" s="13"/>
      <c r="AD530" s="13"/>
      <c r="AE530" s="13"/>
      <c r="AT530" s="248" t="s">
        <v>342</v>
      </c>
      <c r="AU530" s="248" t="s">
        <v>88</v>
      </c>
      <c r="AV530" s="13" t="s">
        <v>88</v>
      </c>
      <c r="AW530" s="13" t="s">
        <v>41</v>
      </c>
      <c r="AX530" s="13" t="s">
        <v>79</v>
      </c>
      <c r="AY530" s="248" t="s">
        <v>305</v>
      </c>
    </row>
    <row r="531" s="13" customFormat="1">
      <c r="A531" s="13"/>
      <c r="B531" s="238"/>
      <c r="C531" s="239"/>
      <c r="D531" s="231" t="s">
        <v>342</v>
      </c>
      <c r="E531" s="240" t="s">
        <v>35</v>
      </c>
      <c r="F531" s="241" t="s">
        <v>981</v>
      </c>
      <c r="G531" s="239"/>
      <c r="H531" s="242">
        <v>0.35799999999999998</v>
      </c>
      <c r="I531" s="243"/>
      <c r="J531" s="239"/>
      <c r="K531" s="239"/>
      <c r="L531" s="244"/>
      <c r="M531" s="245"/>
      <c r="N531" s="246"/>
      <c r="O531" s="246"/>
      <c r="P531" s="246"/>
      <c r="Q531" s="246"/>
      <c r="R531" s="246"/>
      <c r="S531" s="246"/>
      <c r="T531" s="247"/>
      <c r="U531" s="13"/>
      <c r="V531" s="13"/>
      <c r="W531" s="13"/>
      <c r="X531" s="13"/>
      <c r="Y531" s="13"/>
      <c r="Z531" s="13"/>
      <c r="AA531" s="13"/>
      <c r="AB531" s="13"/>
      <c r="AC531" s="13"/>
      <c r="AD531" s="13"/>
      <c r="AE531" s="13"/>
      <c r="AT531" s="248" t="s">
        <v>342</v>
      </c>
      <c r="AU531" s="248" t="s">
        <v>88</v>
      </c>
      <c r="AV531" s="13" t="s">
        <v>88</v>
      </c>
      <c r="AW531" s="13" t="s">
        <v>41</v>
      </c>
      <c r="AX531" s="13" t="s">
        <v>79</v>
      </c>
      <c r="AY531" s="248" t="s">
        <v>305</v>
      </c>
    </row>
    <row r="532" s="13" customFormat="1">
      <c r="A532" s="13"/>
      <c r="B532" s="238"/>
      <c r="C532" s="239"/>
      <c r="D532" s="231" t="s">
        <v>342</v>
      </c>
      <c r="E532" s="240" t="s">
        <v>35</v>
      </c>
      <c r="F532" s="241" t="s">
        <v>982</v>
      </c>
      <c r="G532" s="239"/>
      <c r="H532" s="242">
        <v>0.025000000000000001</v>
      </c>
      <c r="I532" s="243"/>
      <c r="J532" s="239"/>
      <c r="K532" s="239"/>
      <c r="L532" s="244"/>
      <c r="M532" s="245"/>
      <c r="N532" s="246"/>
      <c r="O532" s="246"/>
      <c r="P532" s="246"/>
      <c r="Q532" s="246"/>
      <c r="R532" s="246"/>
      <c r="S532" s="246"/>
      <c r="T532" s="247"/>
      <c r="U532" s="13"/>
      <c r="V532" s="13"/>
      <c r="W532" s="13"/>
      <c r="X532" s="13"/>
      <c r="Y532" s="13"/>
      <c r="Z532" s="13"/>
      <c r="AA532" s="13"/>
      <c r="AB532" s="13"/>
      <c r="AC532" s="13"/>
      <c r="AD532" s="13"/>
      <c r="AE532" s="13"/>
      <c r="AT532" s="248" t="s">
        <v>342</v>
      </c>
      <c r="AU532" s="248" t="s">
        <v>88</v>
      </c>
      <c r="AV532" s="13" t="s">
        <v>88</v>
      </c>
      <c r="AW532" s="13" t="s">
        <v>41</v>
      </c>
      <c r="AX532" s="13" t="s">
        <v>79</v>
      </c>
      <c r="AY532" s="248" t="s">
        <v>305</v>
      </c>
    </row>
    <row r="533" s="13" customFormat="1">
      <c r="A533" s="13"/>
      <c r="B533" s="238"/>
      <c r="C533" s="239"/>
      <c r="D533" s="231" t="s">
        <v>342</v>
      </c>
      <c r="E533" s="240" t="s">
        <v>35</v>
      </c>
      <c r="F533" s="241" t="s">
        <v>983</v>
      </c>
      <c r="G533" s="239"/>
      <c r="H533" s="242">
        <v>0.050000000000000003</v>
      </c>
      <c r="I533" s="243"/>
      <c r="J533" s="239"/>
      <c r="K533" s="239"/>
      <c r="L533" s="244"/>
      <c r="M533" s="245"/>
      <c r="N533" s="246"/>
      <c r="O533" s="246"/>
      <c r="P533" s="246"/>
      <c r="Q533" s="246"/>
      <c r="R533" s="246"/>
      <c r="S533" s="246"/>
      <c r="T533" s="247"/>
      <c r="U533" s="13"/>
      <c r="V533" s="13"/>
      <c r="W533" s="13"/>
      <c r="X533" s="13"/>
      <c r="Y533" s="13"/>
      <c r="Z533" s="13"/>
      <c r="AA533" s="13"/>
      <c r="AB533" s="13"/>
      <c r="AC533" s="13"/>
      <c r="AD533" s="13"/>
      <c r="AE533" s="13"/>
      <c r="AT533" s="248" t="s">
        <v>342</v>
      </c>
      <c r="AU533" s="248" t="s">
        <v>88</v>
      </c>
      <c r="AV533" s="13" t="s">
        <v>88</v>
      </c>
      <c r="AW533" s="13" t="s">
        <v>41</v>
      </c>
      <c r="AX533" s="13" t="s">
        <v>79</v>
      </c>
      <c r="AY533" s="248" t="s">
        <v>305</v>
      </c>
    </row>
    <row r="534" s="13" customFormat="1">
      <c r="A534" s="13"/>
      <c r="B534" s="238"/>
      <c r="C534" s="239"/>
      <c r="D534" s="231" t="s">
        <v>342</v>
      </c>
      <c r="E534" s="240" t="s">
        <v>35</v>
      </c>
      <c r="F534" s="241" t="s">
        <v>984</v>
      </c>
      <c r="G534" s="239"/>
      <c r="H534" s="242">
        <v>0.050000000000000003</v>
      </c>
      <c r="I534" s="243"/>
      <c r="J534" s="239"/>
      <c r="K534" s="239"/>
      <c r="L534" s="244"/>
      <c r="M534" s="245"/>
      <c r="N534" s="246"/>
      <c r="O534" s="246"/>
      <c r="P534" s="246"/>
      <c r="Q534" s="246"/>
      <c r="R534" s="246"/>
      <c r="S534" s="246"/>
      <c r="T534" s="247"/>
      <c r="U534" s="13"/>
      <c r="V534" s="13"/>
      <c r="W534" s="13"/>
      <c r="X534" s="13"/>
      <c r="Y534" s="13"/>
      <c r="Z534" s="13"/>
      <c r="AA534" s="13"/>
      <c r="AB534" s="13"/>
      <c r="AC534" s="13"/>
      <c r="AD534" s="13"/>
      <c r="AE534" s="13"/>
      <c r="AT534" s="248" t="s">
        <v>342</v>
      </c>
      <c r="AU534" s="248" t="s">
        <v>88</v>
      </c>
      <c r="AV534" s="13" t="s">
        <v>88</v>
      </c>
      <c r="AW534" s="13" t="s">
        <v>41</v>
      </c>
      <c r="AX534" s="13" t="s">
        <v>79</v>
      </c>
      <c r="AY534" s="248" t="s">
        <v>305</v>
      </c>
    </row>
    <row r="535" s="13" customFormat="1">
      <c r="A535" s="13"/>
      <c r="B535" s="238"/>
      <c r="C535" s="239"/>
      <c r="D535" s="231" t="s">
        <v>342</v>
      </c>
      <c r="E535" s="240" t="s">
        <v>35</v>
      </c>
      <c r="F535" s="241" t="s">
        <v>985</v>
      </c>
      <c r="G535" s="239"/>
      <c r="H535" s="242">
        <v>0.050000000000000003</v>
      </c>
      <c r="I535" s="243"/>
      <c r="J535" s="239"/>
      <c r="K535" s="239"/>
      <c r="L535" s="244"/>
      <c r="M535" s="245"/>
      <c r="N535" s="246"/>
      <c r="O535" s="246"/>
      <c r="P535" s="246"/>
      <c r="Q535" s="246"/>
      <c r="R535" s="246"/>
      <c r="S535" s="246"/>
      <c r="T535" s="247"/>
      <c r="U535" s="13"/>
      <c r="V535" s="13"/>
      <c r="W535" s="13"/>
      <c r="X535" s="13"/>
      <c r="Y535" s="13"/>
      <c r="Z535" s="13"/>
      <c r="AA535" s="13"/>
      <c r="AB535" s="13"/>
      <c r="AC535" s="13"/>
      <c r="AD535" s="13"/>
      <c r="AE535" s="13"/>
      <c r="AT535" s="248" t="s">
        <v>342</v>
      </c>
      <c r="AU535" s="248" t="s">
        <v>88</v>
      </c>
      <c r="AV535" s="13" t="s">
        <v>88</v>
      </c>
      <c r="AW535" s="13" t="s">
        <v>41</v>
      </c>
      <c r="AX535" s="13" t="s">
        <v>79</v>
      </c>
      <c r="AY535" s="248" t="s">
        <v>305</v>
      </c>
    </row>
    <row r="536" s="13" customFormat="1">
      <c r="A536" s="13"/>
      <c r="B536" s="238"/>
      <c r="C536" s="239"/>
      <c r="D536" s="231" t="s">
        <v>342</v>
      </c>
      <c r="E536" s="240" t="s">
        <v>35</v>
      </c>
      <c r="F536" s="241" t="s">
        <v>986</v>
      </c>
      <c r="G536" s="239"/>
      <c r="H536" s="242">
        <v>0.23499999999999999</v>
      </c>
      <c r="I536" s="243"/>
      <c r="J536" s="239"/>
      <c r="K536" s="239"/>
      <c r="L536" s="244"/>
      <c r="M536" s="245"/>
      <c r="N536" s="246"/>
      <c r="O536" s="246"/>
      <c r="P536" s="246"/>
      <c r="Q536" s="246"/>
      <c r="R536" s="246"/>
      <c r="S536" s="246"/>
      <c r="T536" s="247"/>
      <c r="U536" s="13"/>
      <c r="V536" s="13"/>
      <c r="W536" s="13"/>
      <c r="X536" s="13"/>
      <c r="Y536" s="13"/>
      <c r="Z536" s="13"/>
      <c r="AA536" s="13"/>
      <c r="AB536" s="13"/>
      <c r="AC536" s="13"/>
      <c r="AD536" s="13"/>
      <c r="AE536" s="13"/>
      <c r="AT536" s="248" t="s">
        <v>342</v>
      </c>
      <c r="AU536" s="248" t="s">
        <v>88</v>
      </c>
      <c r="AV536" s="13" t="s">
        <v>88</v>
      </c>
      <c r="AW536" s="13" t="s">
        <v>41</v>
      </c>
      <c r="AX536" s="13" t="s">
        <v>79</v>
      </c>
      <c r="AY536" s="248" t="s">
        <v>305</v>
      </c>
    </row>
    <row r="537" s="13" customFormat="1">
      <c r="A537" s="13"/>
      <c r="B537" s="238"/>
      <c r="C537" s="239"/>
      <c r="D537" s="231" t="s">
        <v>342</v>
      </c>
      <c r="E537" s="240" t="s">
        <v>35</v>
      </c>
      <c r="F537" s="241" t="s">
        <v>987</v>
      </c>
      <c r="G537" s="239"/>
      <c r="H537" s="242">
        <v>0.12</v>
      </c>
      <c r="I537" s="243"/>
      <c r="J537" s="239"/>
      <c r="K537" s="239"/>
      <c r="L537" s="244"/>
      <c r="M537" s="245"/>
      <c r="N537" s="246"/>
      <c r="O537" s="246"/>
      <c r="P537" s="246"/>
      <c r="Q537" s="246"/>
      <c r="R537" s="246"/>
      <c r="S537" s="246"/>
      <c r="T537" s="247"/>
      <c r="U537" s="13"/>
      <c r="V537" s="13"/>
      <c r="W537" s="13"/>
      <c r="X537" s="13"/>
      <c r="Y537" s="13"/>
      <c r="Z537" s="13"/>
      <c r="AA537" s="13"/>
      <c r="AB537" s="13"/>
      <c r="AC537" s="13"/>
      <c r="AD537" s="13"/>
      <c r="AE537" s="13"/>
      <c r="AT537" s="248" t="s">
        <v>342</v>
      </c>
      <c r="AU537" s="248" t="s">
        <v>88</v>
      </c>
      <c r="AV537" s="13" t="s">
        <v>88</v>
      </c>
      <c r="AW537" s="13" t="s">
        <v>41</v>
      </c>
      <c r="AX537" s="13" t="s">
        <v>79</v>
      </c>
      <c r="AY537" s="248" t="s">
        <v>305</v>
      </c>
    </row>
    <row r="538" s="13" customFormat="1">
      <c r="A538" s="13"/>
      <c r="B538" s="238"/>
      <c r="C538" s="239"/>
      <c r="D538" s="231" t="s">
        <v>342</v>
      </c>
      <c r="E538" s="240" t="s">
        <v>35</v>
      </c>
      <c r="F538" s="241" t="s">
        <v>988</v>
      </c>
      <c r="G538" s="239"/>
      <c r="H538" s="242">
        <v>0.10000000000000001</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4" customFormat="1">
      <c r="A539" s="14"/>
      <c r="B539" s="249"/>
      <c r="C539" s="250"/>
      <c r="D539" s="231" t="s">
        <v>342</v>
      </c>
      <c r="E539" s="251" t="s">
        <v>35</v>
      </c>
      <c r="F539" s="252" t="s">
        <v>344</v>
      </c>
      <c r="G539" s="250"/>
      <c r="H539" s="253">
        <v>1.7980000000000005</v>
      </c>
      <c r="I539" s="254"/>
      <c r="J539" s="250"/>
      <c r="K539" s="250"/>
      <c r="L539" s="255"/>
      <c r="M539" s="256"/>
      <c r="N539" s="257"/>
      <c r="O539" s="257"/>
      <c r="P539" s="257"/>
      <c r="Q539" s="257"/>
      <c r="R539" s="257"/>
      <c r="S539" s="257"/>
      <c r="T539" s="258"/>
      <c r="U539" s="14"/>
      <c r="V539" s="14"/>
      <c r="W539" s="14"/>
      <c r="X539" s="14"/>
      <c r="Y539" s="14"/>
      <c r="Z539" s="14"/>
      <c r="AA539" s="14"/>
      <c r="AB539" s="14"/>
      <c r="AC539" s="14"/>
      <c r="AD539" s="14"/>
      <c r="AE539" s="14"/>
      <c r="AT539" s="259" t="s">
        <v>342</v>
      </c>
      <c r="AU539" s="259" t="s">
        <v>88</v>
      </c>
      <c r="AV539" s="14" t="s">
        <v>313</v>
      </c>
      <c r="AW539" s="14" t="s">
        <v>41</v>
      </c>
      <c r="AX539" s="14" t="s">
        <v>86</v>
      </c>
      <c r="AY539" s="259" t="s">
        <v>305</v>
      </c>
    </row>
    <row r="540" s="2" customFormat="1" ht="24.15" customHeight="1">
      <c r="A540" s="42"/>
      <c r="B540" s="43"/>
      <c r="C540" s="218" t="s">
        <v>989</v>
      </c>
      <c r="D540" s="218" t="s">
        <v>308</v>
      </c>
      <c r="E540" s="219" t="s">
        <v>990</v>
      </c>
      <c r="F540" s="220" t="s">
        <v>991</v>
      </c>
      <c r="G540" s="221" t="s">
        <v>766</v>
      </c>
      <c r="H540" s="222">
        <v>1.425</v>
      </c>
      <c r="I540" s="223"/>
      <c r="J540" s="224">
        <f>ROUND(I540*H540,2)</f>
        <v>0</v>
      </c>
      <c r="K540" s="220" t="s">
        <v>389</v>
      </c>
      <c r="L540" s="48"/>
      <c r="M540" s="225" t="s">
        <v>35</v>
      </c>
      <c r="N540" s="226" t="s">
        <v>52</v>
      </c>
      <c r="O540" s="89"/>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313</v>
      </c>
      <c r="AT540" s="229" t="s">
        <v>308</v>
      </c>
      <c r="AU540" s="229" t="s">
        <v>88</v>
      </c>
      <c r="AY540" s="20" t="s">
        <v>305</v>
      </c>
      <c r="BE540" s="230">
        <f>IF(N540="základní",J540,0)</f>
        <v>0</v>
      </c>
      <c r="BF540" s="230">
        <f>IF(N540="snížená",J540,0)</f>
        <v>0</v>
      </c>
      <c r="BG540" s="230">
        <f>IF(N540="zákl. přenesená",J540,0)</f>
        <v>0</v>
      </c>
      <c r="BH540" s="230">
        <f>IF(N540="sníž. přenesená",J540,0)</f>
        <v>0</v>
      </c>
      <c r="BI540" s="230">
        <f>IF(N540="nulová",J540,0)</f>
        <v>0</v>
      </c>
      <c r="BJ540" s="20" t="s">
        <v>313</v>
      </c>
      <c r="BK540" s="230">
        <f>ROUND(I540*H540,2)</f>
        <v>0</v>
      </c>
      <c r="BL540" s="20" t="s">
        <v>313</v>
      </c>
      <c r="BM540" s="229" t="s">
        <v>992</v>
      </c>
    </row>
    <row r="541" s="2" customFormat="1">
      <c r="A541" s="42"/>
      <c r="B541" s="43"/>
      <c r="C541" s="44"/>
      <c r="D541" s="231" t="s">
        <v>315</v>
      </c>
      <c r="E541" s="44"/>
      <c r="F541" s="232" t="s">
        <v>993</v>
      </c>
      <c r="G541" s="44"/>
      <c r="H541" s="44"/>
      <c r="I541" s="233"/>
      <c r="J541" s="44"/>
      <c r="K541" s="44"/>
      <c r="L541" s="48"/>
      <c r="M541" s="234"/>
      <c r="N541" s="235"/>
      <c r="O541" s="89"/>
      <c r="P541" s="89"/>
      <c r="Q541" s="89"/>
      <c r="R541" s="89"/>
      <c r="S541" s="89"/>
      <c r="T541" s="90"/>
      <c r="U541" s="42"/>
      <c r="V541" s="42"/>
      <c r="W541" s="42"/>
      <c r="X541" s="42"/>
      <c r="Y541" s="42"/>
      <c r="Z541" s="42"/>
      <c r="AA541" s="42"/>
      <c r="AB541" s="42"/>
      <c r="AC541" s="42"/>
      <c r="AD541" s="42"/>
      <c r="AE541" s="42"/>
      <c r="AT541" s="20" t="s">
        <v>315</v>
      </c>
      <c r="AU541" s="20" t="s">
        <v>88</v>
      </c>
    </row>
    <row r="542" s="15" customFormat="1">
      <c r="A542" s="15"/>
      <c r="B542" s="275"/>
      <c r="C542" s="276"/>
      <c r="D542" s="231" t="s">
        <v>342</v>
      </c>
      <c r="E542" s="277" t="s">
        <v>35</v>
      </c>
      <c r="F542" s="278" t="s">
        <v>994</v>
      </c>
      <c r="G542" s="276"/>
      <c r="H542" s="277" t="s">
        <v>35</v>
      </c>
      <c r="I542" s="279"/>
      <c r="J542" s="276"/>
      <c r="K542" s="276"/>
      <c r="L542" s="280"/>
      <c r="M542" s="281"/>
      <c r="N542" s="282"/>
      <c r="O542" s="282"/>
      <c r="P542" s="282"/>
      <c r="Q542" s="282"/>
      <c r="R542" s="282"/>
      <c r="S542" s="282"/>
      <c r="T542" s="283"/>
      <c r="U542" s="15"/>
      <c r="V542" s="15"/>
      <c r="W542" s="15"/>
      <c r="X542" s="15"/>
      <c r="Y542" s="15"/>
      <c r="Z542" s="15"/>
      <c r="AA542" s="15"/>
      <c r="AB542" s="15"/>
      <c r="AC542" s="15"/>
      <c r="AD542" s="15"/>
      <c r="AE542" s="15"/>
      <c r="AT542" s="284" t="s">
        <v>342</v>
      </c>
      <c r="AU542" s="284" t="s">
        <v>88</v>
      </c>
      <c r="AV542" s="15" t="s">
        <v>86</v>
      </c>
      <c r="AW542" s="15" t="s">
        <v>41</v>
      </c>
      <c r="AX542" s="15" t="s">
        <v>79</v>
      </c>
      <c r="AY542" s="284" t="s">
        <v>305</v>
      </c>
    </row>
    <row r="543" s="13" customFormat="1">
      <c r="A543" s="13"/>
      <c r="B543" s="238"/>
      <c r="C543" s="239"/>
      <c r="D543" s="231" t="s">
        <v>342</v>
      </c>
      <c r="E543" s="240" t="s">
        <v>35</v>
      </c>
      <c r="F543" s="241" t="s">
        <v>995</v>
      </c>
      <c r="G543" s="239"/>
      <c r="H543" s="242">
        <v>1.425</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342</v>
      </c>
      <c r="AU543" s="248" t="s">
        <v>88</v>
      </c>
      <c r="AV543" s="13" t="s">
        <v>88</v>
      </c>
      <c r="AW543" s="13" t="s">
        <v>41</v>
      </c>
      <c r="AX543" s="13" t="s">
        <v>79</v>
      </c>
      <c r="AY543" s="248" t="s">
        <v>305</v>
      </c>
    </row>
    <row r="544" s="14" customFormat="1">
      <c r="A544" s="14"/>
      <c r="B544" s="249"/>
      <c r="C544" s="250"/>
      <c r="D544" s="231" t="s">
        <v>342</v>
      </c>
      <c r="E544" s="251" t="s">
        <v>35</v>
      </c>
      <c r="F544" s="252" t="s">
        <v>344</v>
      </c>
      <c r="G544" s="250"/>
      <c r="H544" s="253">
        <v>1.425</v>
      </c>
      <c r="I544" s="254"/>
      <c r="J544" s="250"/>
      <c r="K544" s="250"/>
      <c r="L544" s="255"/>
      <c r="M544" s="256"/>
      <c r="N544" s="257"/>
      <c r="O544" s="257"/>
      <c r="P544" s="257"/>
      <c r="Q544" s="257"/>
      <c r="R544" s="257"/>
      <c r="S544" s="257"/>
      <c r="T544" s="258"/>
      <c r="U544" s="14"/>
      <c r="V544" s="14"/>
      <c r="W544" s="14"/>
      <c r="X544" s="14"/>
      <c r="Y544" s="14"/>
      <c r="Z544" s="14"/>
      <c r="AA544" s="14"/>
      <c r="AB544" s="14"/>
      <c r="AC544" s="14"/>
      <c r="AD544" s="14"/>
      <c r="AE544" s="14"/>
      <c r="AT544" s="259" t="s">
        <v>342</v>
      </c>
      <c r="AU544" s="259" t="s">
        <v>88</v>
      </c>
      <c r="AV544" s="14" t="s">
        <v>313</v>
      </c>
      <c r="AW544" s="14" t="s">
        <v>41</v>
      </c>
      <c r="AX544" s="14" t="s">
        <v>86</v>
      </c>
      <c r="AY544" s="259" t="s">
        <v>305</v>
      </c>
    </row>
    <row r="545" s="2" customFormat="1" ht="24.15" customHeight="1">
      <c r="A545" s="42"/>
      <c r="B545" s="43"/>
      <c r="C545" s="218" t="s">
        <v>996</v>
      </c>
      <c r="D545" s="218" t="s">
        <v>308</v>
      </c>
      <c r="E545" s="219" t="s">
        <v>997</v>
      </c>
      <c r="F545" s="220" t="s">
        <v>998</v>
      </c>
      <c r="G545" s="221" t="s">
        <v>766</v>
      </c>
      <c r="H545" s="222">
        <v>0.22600000000000001</v>
      </c>
      <c r="I545" s="223"/>
      <c r="J545" s="224">
        <f>ROUND(I545*H545,2)</f>
        <v>0</v>
      </c>
      <c r="K545" s="220" t="s">
        <v>389</v>
      </c>
      <c r="L545" s="48"/>
      <c r="M545" s="225" t="s">
        <v>35</v>
      </c>
      <c r="N545" s="226" t="s">
        <v>52</v>
      </c>
      <c r="O545" s="89"/>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313</v>
      </c>
      <c r="AT545" s="229" t="s">
        <v>308</v>
      </c>
      <c r="AU545" s="229" t="s">
        <v>88</v>
      </c>
      <c r="AY545" s="20" t="s">
        <v>305</v>
      </c>
      <c r="BE545" s="230">
        <f>IF(N545="základní",J545,0)</f>
        <v>0</v>
      </c>
      <c r="BF545" s="230">
        <f>IF(N545="snížená",J545,0)</f>
        <v>0</v>
      </c>
      <c r="BG545" s="230">
        <f>IF(N545="zákl. přenesená",J545,0)</f>
        <v>0</v>
      </c>
      <c r="BH545" s="230">
        <f>IF(N545="sníž. přenesená",J545,0)</f>
        <v>0</v>
      </c>
      <c r="BI545" s="230">
        <f>IF(N545="nulová",J545,0)</f>
        <v>0</v>
      </c>
      <c r="BJ545" s="20" t="s">
        <v>313</v>
      </c>
      <c r="BK545" s="230">
        <f>ROUND(I545*H545,2)</f>
        <v>0</v>
      </c>
      <c r="BL545" s="20" t="s">
        <v>313</v>
      </c>
      <c r="BM545" s="229" t="s">
        <v>999</v>
      </c>
    </row>
    <row r="546" s="2" customFormat="1">
      <c r="A546" s="42"/>
      <c r="B546" s="43"/>
      <c r="C546" s="44"/>
      <c r="D546" s="231" t="s">
        <v>315</v>
      </c>
      <c r="E546" s="44"/>
      <c r="F546" s="232" t="s">
        <v>1000</v>
      </c>
      <c r="G546" s="44"/>
      <c r="H546" s="44"/>
      <c r="I546" s="233"/>
      <c r="J546" s="44"/>
      <c r="K546" s="44"/>
      <c r="L546" s="48"/>
      <c r="M546" s="234"/>
      <c r="N546" s="235"/>
      <c r="O546" s="89"/>
      <c r="P546" s="89"/>
      <c r="Q546" s="89"/>
      <c r="R546" s="89"/>
      <c r="S546" s="89"/>
      <c r="T546" s="90"/>
      <c r="U546" s="42"/>
      <c r="V546" s="42"/>
      <c r="W546" s="42"/>
      <c r="X546" s="42"/>
      <c r="Y546" s="42"/>
      <c r="Z546" s="42"/>
      <c r="AA546" s="42"/>
      <c r="AB546" s="42"/>
      <c r="AC546" s="42"/>
      <c r="AD546" s="42"/>
      <c r="AE546" s="42"/>
      <c r="AT546" s="20" t="s">
        <v>315</v>
      </c>
      <c r="AU546" s="20" t="s">
        <v>88</v>
      </c>
    </row>
    <row r="547" s="13" customFormat="1">
      <c r="A547" s="13"/>
      <c r="B547" s="238"/>
      <c r="C547" s="239"/>
      <c r="D547" s="231" t="s">
        <v>342</v>
      </c>
      <c r="E547" s="240" t="s">
        <v>35</v>
      </c>
      <c r="F547" s="241" t="s">
        <v>1001</v>
      </c>
      <c r="G547" s="239"/>
      <c r="H547" s="242">
        <v>0.22600000000000001</v>
      </c>
      <c r="I547" s="243"/>
      <c r="J547" s="239"/>
      <c r="K547" s="239"/>
      <c r="L547" s="244"/>
      <c r="M547" s="245"/>
      <c r="N547" s="246"/>
      <c r="O547" s="246"/>
      <c r="P547" s="246"/>
      <c r="Q547" s="246"/>
      <c r="R547" s="246"/>
      <c r="S547" s="246"/>
      <c r="T547" s="247"/>
      <c r="U547" s="13"/>
      <c r="V547" s="13"/>
      <c r="W547" s="13"/>
      <c r="X547" s="13"/>
      <c r="Y547" s="13"/>
      <c r="Z547" s="13"/>
      <c r="AA547" s="13"/>
      <c r="AB547" s="13"/>
      <c r="AC547" s="13"/>
      <c r="AD547" s="13"/>
      <c r="AE547" s="13"/>
      <c r="AT547" s="248" t="s">
        <v>342</v>
      </c>
      <c r="AU547" s="248" t="s">
        <v>88</v>
      </c>
      <c r="AV547" s="13" t="s">
        <v>88</v>
      </c>
      <c r="AW547" s="13" t="s">
        <v>41</v>
      </c>
      <c r="AX547" s="13" t="s">
        <v>79</v>
      </c>
      <c r="AY547" s="248" t="s">
        <v>305</v>
      </c>
    </row>
    <row r="548" s="14" customFormat="1">
      <c r="A548" s="14"/>
      <c r="B548" s="249"/>
      <c r="C548" s="250"/>
      <c r="D548" s="231" t="s">
        <v>342</v>
      </c>
      <c r="E548" s="251" t="s">
        <v>35</v>
      </c>
      <c r="F548" s="252" t="s">
        <v>344</v>
      </c>
      <c r="G548" s="250"/>
      <c r="H548" s="253">
        <v>0.22600000000000001</v>
      </c>
      <c r="I548" s="254"/>
      <c r="J548" s="250"/>
      <c r="K548" s="250"/>
      <c r="L548" s="255"/>
      <c r="M548" s="256"/>
      <c r="N548" s="257"/>
      <c r="O548" s="257"/>
      <c r="P548" s="257"/>
      <c r="Q548" s="257"/>
      <c r="R548" s="257"/>
      <c r="S548" s="257"/>
      <c r="T548" s="258"/>
      <c r="U548" s="14"/>
      <c r="V548" s="14"/>
      <c r="W548" s="14"/>
      <c r="X548" s="14"/>
      <c r="Y548" s="14"/>
      <c r="Z548" s="14"/>
      <c r="AA548" s="14"/>
      <c r="AB548" s="14"/>
      <c r="AC548" s="14"/>
      <c r="AD548" s="14"/>
      <c r="AE548" s="14"/>
      <c r="AT548" s="259" t="s">
        <v>342</v>
      </c>
      <c r="AU548" s="259" t="s">
        <v>88</v>
      </c>
      <c r="AV548" s="14" t="s">
        <v>313</v>
      </c>
      <c r="AW548" s="14" t="s">
        <v>41</v>
      </c>
      <c r="AX548" s="14" t="s">
        <v>86</v>
      </c>
      <c r="AY548" s="259" t="s">
        <v>305</v>
      </c>
    </row>
    <row r="549" s="2" customFormat="1" ht="24.15" customHeight="1">
      <c r="A549" s="42"/>
      <c r="B549" s="43"/>
      <c r="C549" s="218" t="s">
        <v>1002</v>
      </c>
      <c r="D549" s="218" t="s">
        <v>308</v>
      </c>
      <c r="E549" s="219" t="s">
        <v>1003</v>
      </c>
      <c r="F549" s="220" t="s">
        <v>1004</v>
      </c>
      <c r="G549" s="221" t="s">
        <v>766</v>
      </c>
      <c r="H549" s="222">
        <v>0.017000000000000001</v>
      </c>
      <c r="I549" s="223"/>
      <c r="J549" s="224">
        <f>ROUND(I549*H549,2)</f>
        <v>0</v>
      </c>
      <c r="K549" s="220" t="s">
        <v>389</v>
      </c>
      <c r="L549" s="48"/>
      <c r="M549" s="225" t="s">
        <v>35</v>
      </c>
      <c r="N549" s="226" t="s">
        <v>52</v>
      </c>
      <c r="O549" s="89"/>
      <c r="P549" s="227">
        <f>O549*H549</f>
        <v>0</v>
      </c>
      <c r="Q549" s="227">
        <v>0</v>
      </c>
      <c r="R549" s="227">
        <f>Q549*H549</f>
        <v>0</v>
      </c>
      <c r="S549" s="227">
        <v>0</v>
      </c>
      <c r="T549" s="228">
        <f>S549*H549</f>
        <v>0</v>
      </c>
      <c r="U549" s="42"/>
      <c r="V549" s="42"/>
      <c r="W549" s="42"/>
      <c r="X549" s="42"/>
      <c r="Y549" s="42"/>
      <c r="Z549" s="42"/>
      <c r="AA549" s="42"/>
      <c r="AB549" s="42"/>
      <c r="AC549" s="42"/>
      <c r="AD549" s="42"/>
      <c r="AE549" s="42"/>
      <c r="AR549" s="229" t="s">
        <v>313</v>
      </c>
      <c r="AT549" s="229" t="s">
        <v>308</v>
      </c>
      <c r="AU549" s="229" t="s">
        <v>88</v>
      </c>
      <c r="AY549" s="20" t="s">
        <v>305</v>
      </c>
      <c r="BE549" s="230">
        <f>IF(N549="základní",J549,0)</f>
        <v>0</v>
      </c>
      <c r="BF549" s="230">
        <f>IF(N549="snížená",J549,0)</f>
        <v>0</v>
      </c>
      <c r="BG549" s="230">
        <f>IF(N549="zákl. přenesená",J549,0)</f>
        <v>0</v>
      </c>
      <c r="BH549" s="230">
        <f>IF(N549="sníž. přenesená",J549,0)</f>
        <v>0</v>
      </c>
      <c r="BI549" s="230">
        <f>IF(N549="nulová",J549,0)</f>
        <v>0</v>
      </c>
      <c r="BJ549" s="20" t="s">
        <v>313</v>
      </c>
      <c r="BK549" s="230">
        <f>ROUND(I549*H549,2)</f>
        <v>0</v>
      </c>
      <c r="BL549" s="20" t="s">
        <v>313</v>
      </c>
      <c r="BM549" s="229" t="s">
        <v>1005</v>
      </c>
    </row>
    <row r="550" s="2" customFormat="1">
      <c r="A550" s="42"/>
      <c r="B550" s="43"/>
      <c r="C550" s="44"/>
      <c r="D550" s="231" t="s">
        <v>315</v>
      </c>
      <c r="E550" s="44"/>
      <c r="F550" s="232" t="s">
        <v>1006</v>
      </c>
      <c r="G550" s="44"/>
      <c r="H550" s="44"/>
      <c r="I550" s="233"/>
      <c r="J550" s="44"/>
      <c r="K550" s="44"/>
      <c r="L550" s="48"/>
      <c r="M550" s="234"/>
      <c r="N550" s="235"/>
      <c r="O550" s="89"/>
      <c r="P550" s="89"/>
      <c r="Q550" s="89"/>
      <c r="R550" s="89"/>
      <c r="S550" s="89"/>
      <c r="T550" s="90"/>
      <c r="U550" s="42"/>
      <c r="V550" s="42"/>
      <c r="W550" s="42"/>
      <c r="X550" s="42"/>
      <c r="Y550" s="42"/>
      <c r="Z550" s="42"/>
      <c r="AA550" s="42"/>
      <c r="AB550" s="42"/>
      <c r="AC550" s="42"/>
      <c r="AD550" s="42"/>
      <c r="AE550" s="42"/>
      <c r="AT550" s="20" t="s">
        <v>315</v>
      </c>
      <c r="AU550" s="20" t="s">
        <v>88</v>
      </c>
    </row>
    <row r="551" s="13" customFormat="1">
      <c r="A551" s="13"/>
      <c r="B551" s="238"/>
      <c r="C551" s="239"/>
      <c r="D551" s="231" t="s">
        <v>342</v>
      </c>
      <c r="E551" s="240" t="s">
        <v>35</v>
      </c>
      <c r="F551" s="241" t="s">
        <v>1007</v>
      </c>
      <c r="G551" s="239"/>
      <c r="H551" s="242">
        <v>0.017000000000000001</v>
      </c>
      <c r="I551" s="243"/>
      <c r="J551" s="239"/>
      <c r="K551" s="239"/>
      <c r="L551" s="244"/>
      <c r="M551" s="245"/>
      <c r="N551" s="246"/>
      <c r="O551" s="246"/>
      <c r="P551" s="246"/>
      <c r="Q551" s="246"/>
      <c r="R551" s="246"/>
      <c r="S551" s="246"/>
      <c r="T551" s="247"/>
      <c r="U551" s="13"/>
      <c r="V551" s="13"/>
      <c r="W551" s="13"/>
      <c r="X551" s="13"/>
      <c r="Y551" s="13"/>
      <c r="Z551" s="13"/>
      <c r="AA551" s="13"/>
      <c r="AB551" s="13"/>
      <c r="AC551" s="13"/>
      <c r="AD551" s="13"/>
      <c r="AE551" s="13"/>
      <c r="AT551" s="248" t="s">
        <v>342</v>
      </c>
      <c r="AU551" s="248" t="s">
        <v>88</v>
      </c>
      <c r="AV551" s="13" t="s">
        <v>88</v>
      </c>
      <c r="AW551" s="13" t="s">
        <v>41</v>
      </c>
      <c r="AX551" s="13" t="s">
        <v>79</v>
      </c>
      <c r="AY551" s="248" t="s">
        <v>305</v>
      </c>
    </row>
    <row r="552" s="14" customFormat="1">
      <c r="A552" s="14"/>
      <c r="B552" s="249"/>
      <c r="C552" s="250"/>
      <c r="D552" s="231" t="s">
        <v>342</v>
      </c>
      <c r="E552" s="251" t="s">
        <v>35</v>
      </c>
      <c r="F552" s="252" t="s">
        <v>344</v>
      </c>
      <c r="G552" s="250"/>
      <c r="H552" s="253">
        <v>0.017000000000000001</v>
      </c>
      <c r="I552" s="254"/>
      <c r="J552" s="250"/>
      <c r="K552" s="250"/>
      <c r="L552" s="255"/>
      <c r="M552" s="256"/>
      <c r="N552" s="257"/>
      <c r="O552" s="257"/>
      <c r="P552" s="257"/>
      <c r="Q552" s="257"/>
      <c r="R552" s="257"/>
      <c r="S552" s="257"/>
      <c r="T552" s="258"/>
      <c r="U552" s="14"/>
      <c r="V552" s="14"/>
      <c r="W552" s="14"/>
      <c r="X552" s="14"/>
      <c r="Y552" s="14"/>
      <c r="Z552" s="14"/>
      <c r="AA552" s="14"/>
      <c r="AB552" s="14"/>
      <c r="AC552" s="14"/>
      <c r="AD552" s="14"/>
      <c r="AE552" s="14"/>
      <c r="AT552" s="259" t="s">
        <v>342</v>
      </c>
      <c r="AU552" s="259" t="s">
        <v>88</v>
      </c>
      <c r="AV552" s="14" t="s">
        <v>313</v>
      </c>
      <c r="AW552" s="14" t="s">
        <v>41</v>
      </c>
      <c r="AX552" s="14" t="s">
        <v>86</v>
      </c>
      <c r="AY552" s="259" t="s">
        <v>305</v>
      </c>
    </row>
    <row r="553" s="2" customFormat="1" ht="24.15" customHeight="1">
      <c r="A553" s="42"/>
      <c r="B553" s="43"/>
      <c r="C553" s="218" t="s">
        <v>1008</v>
      </c>
      <c r="D553" s="218" t="s">
        <v>308</v>
      </c>
      <c r="E553" s="219" t="s">
        <v>1009</v>
      </c>
      <c r="F553" s="220" t="s">
        <v>1010</v>
      </c>
      <c r="G553" s="221" t="s">
        <v>766</v>
      </c>
      <c r="H553" s="222">
        <v>1.5289999999999999</v>
      </c>
      <c r="I553" s="223"/>
      <c r="J553" s="224">
        <f>ROUND(I553*H553,2)</f>
        <v>0</v>
      </c>
      <c r="K553" s="220" t="s">
        <v>389</v>
      </c>
      <c r="L553" s="48"/>
      <c r="M553" s="225" t="s">
        <v>35</v>
      </c>
      <c r="N553" s="226" t="s">
        <v>52</v>
      </c>
      <c r="O553" s="89"/>
      <c r="P553" s="227">
        <f>O553*H553</f>
        <v>0</v>
      </c>
      <c r="Q553" s="227">
        <v>0</v>
      </c>
      <c r="R553" s="227">
        <f>Q553*H553</f>
        <v>0</v>
      </c>
      <c r="S553" s="227">
        <v>0</v>
      </c>
      <c r="T553" s="228">
        <f>S553*H553</f>
        <v>0</v>
      </c>
      <c r="U553" s="42"/>
      <c r="V553" s="42"/>
      <c r="W553" s="42"/>
      <c r="X553" s="42"/>
      <c r="Y553" s="42"/>
      <c r="Z553" s="42"/>
      <c r="AA553" s="42"/>
      <c r="AB553" s="42"/>
      <c r="AC553" s="42"/>
      <c r="AD553" s="42"/>
      <c r="AE553" s="42"/>
      <c r="AR553" s="229" t="s">
        <v>313</v>
      </c>
      <c r="AT553" s="229" t="s">
        <v>308</v>
      </c>
      <c r="AU553" s="229" t="s">
        <v>88</v>
      </c>
      <c r="AY553" s="20" t="s">
        <v>305</v>
      </c>
      <c r="BE553" s="230">
        <f>IF(N553="základní",J553,0)</f>
        <v>0</v>
      </c>
      <c r="BF553" s="230">
        <f>IF(N553="snížená",J553,0)</f>
        <v>0</v>
      </c>
      <c r="BG553" s="230">
        <f>IF(N553="zákl. přenesená",J553,0)</f>
        <v>0</v>
      </c>
      <c r="BH553" s="230">
        <f>IF(N553="sníž. přenesená",J553,0)</f>
        <v>0</v>
      </c>
      <c r="BI553" s="230">
        <f>IF(N553="nulová",J553,0)</f>
        <v>0</v>
      </c>
      <c r="BJ553" s="20" t="s">
        <v>313</v>
      </c>
      <c r="BK553" s="230">
        <f>ROUND(I553*H553,2)</f>
        <v>0</v>
      </c>
      <c r="BL553" s="20" t="s">
        <v>313</v>
      </c>
      <c r="BM553" s="229" t="s">
        <v>1011</v>
      </c>
    </row>
    <row r="554" s="2" customFormat="1">
      <c r="A554" s="42"/>
      <c r="B554" s="43"/>
      <c r="C554" s="44"/>
      <c r="D554" s="231" t="s">
        <v>315</v>
      </c>
      <c r="E554" s="44"/>
      <c r="F554" s="232" t="s">
        <v>1012</v>
      </c>
      <c r="G554" s="44"/>
      <c r="H554" s="44"/>
      <c r="I554" s="233"/>
      <c r="J554" s="44"/>
      <c r="K554" s="44"/>
      <c r="L554" s="48"/>
      <c r="M554" s="234"/>
      <c r="N554" s="235"/>
      <c r="O554" s="89"/>
      <c r="P554" s="89"/>
      <c r="Q554" s="89"/>
      <c r="R554" s="89"/>
      <c r="S554" s="89"/>
      <c r="T554" s="90"/>
      <c r="U554" s="42"/>
      <c r="V554" s="42"/>
      <c r="W554" s="42"/>
      <c r="X554" s="42"/>
      <c r="Y554" s="42"/>
      <c r="Z554" s="42"/>
      <c r="AA554" s="42"/>
      <c r="AB554" s="42"/>
      <c r="AC554" s="42"/>
      <c r="AD554" s="42"/>
      <c r="AE554" s="42"/>
      <c r="AT554" s="20" t="s">
        <v>315</v>
      </c>
      <c r="AU554" s="20" t="s">
        <v>88</v>
      </c>
    </row>
    <row r="555" s="13" customFormat="1">
      <c r="A555" s="13"/>
      <c r="B555" s="238"/>
      <c r="C555" s="239"/>
      <c r="D555" s="231" t="s">
        <v>342</v>
      </c>
      <c r="E555" s="240" t="s">
        <v>35</v>
      </c>
      <c r="F555" s="241" t="s">
        <v>1013</v>
      </c>
      <c r="G555" s="239"/>
      <c r="H555" s="242">
        <v>0.54100000000000004</v>
      </c>
      <c r="I555" s="243"/>
      <c r="J555" s="239"/>
      <c r="K555" s="239"/>
      <c r="L555" s="244"/>
      <c r="M555" s="245"/>
      <c r="N555" s="246"/>
      <c r="O555" s="246"/>
      <c r="P555" s="246"/>
      <c r="Q555" s="246"/>
      <c r="R555" s="246"/>
      <c r="S555" s="246"/>
      <c r="T555" s="247"/>
      <c r="U555" s="13"/>
      <c r="V555" s="13"/>
      <c r="W555" s="13"/>
      <c r="X555" s="13"/>
      <c r="Y555" s="13"/>
      <c r="Z555" s="13"/>
      <c r="AA555" s="13"/>
      <c r="AB555" s="13"/>
      <c r="AC555" s="13"/>
      <c r="AD555" s="13"/>
      <c r="AE555" s="13"/>
      <c r="AT555" s="248" t="s">
        <v>342</v>
      </c>
      <c r="AU555" s="248" t="s">
        <v>88</v>
      </c>
      <c r="AV555" s="13" t="s">
        <v>88</v>
      </c>
      <c r="AW555" s="13" t="s">
        <v>41</v>
      </c>
      <c r="AX555" s="13" t="s">
        <v>79</v>
      </c>
      <c r="AY555" s="248" t="s">
        <v>305</v>
      </c>
    </row>
    <row r="556" s="13" customFormat="1">
      <c r="A556" s="13"/>
      <c r="B556" s="238"/>
      <c r="C556" s="239"/>
      <c r="D556" s="231" t="s">
        <v>342</v>
      </c>
      <c r="E556" s="240" t="s">
        <v>35</v>
      </c>
      <c r="F556" s="241" t="s">
        <v>1014</v>
      </c>
      <c r="G556" s="239"/>
      <c r="H556" s="242">
        <v>0.23499999999999999</v>
      </c>
      <c r="I556" s="243"/>
      <c r="J556" s="239"/>
      <c r="K556" s="239"/>
      <c r="L556" s="244"/>
      <c r="M556" s="245"/>
      <c r="N556" s="246"/>
      <c r="O556" s="246"/>
      <c r="P556" s="246"/>
      <c r="Q556" s="246"/>
      <c r="R556" s="246"/>
      <c r="S556" s="246"/>
      <c r="T556" s="247"/>
      <c r="U556" s="13"/>
      <c r="V556" s="13"/>
      <c r="W556" s="13"/>
      <c r="X556" s="13"/>
      <c r="Y556" s="13"/>
      <c r="Z556" s="13"/>
      <c r="AA556" s="13"/>
      <c r="AB556" s="13"/>
      <c r="AC556" s="13"/>
      <c r="AD556" s="13"/>
      <c r="AE556" s="13"/>
      <c r="AT556" s="248" t="s">
        <v>342</v>
      </c>
      <c r="AU556" s="248" t="s">
        <v>88</v>
      </c>
      <c r="AV556" s="13" t="s">
        <v>88</v>
      </c>
      <c r="AW556" s="13" t="s">
        <v>41</v>
      </c>
      <c r="AX556" s="13" t="s">
        <v>79</v>
      </c>
      <c r="AY556" s="248" t="s">
        <v>305</v>
      </c>
    </row>
    <row r="557" s="13" customFormat="1">
      <c r="A557" s="13"/>
      <c r="B557" s="238"/>
      <c r="C557" s="239"/>
      <c r="D557" s="231" t="s">
        <v>342</v>
      </c>
      <c r="E557" s="240" t="s">
        <v>35</v>
      </c>
      <c r="F557" s="241" t="s">
        <v>1015</v>
      </c>
      <c r="G557" s="239"/>
      <c r="H557" s="242">
        <v>0.025000000000000001</v>
      </c>
      <c r="I557" s="243"/>
      <c r="J557" s="239"/>
      <c r="K557" s="239"/>
      <c r="L557" s="244"/>
      <c r="M557" s="245"/>
      <c r="N557" s="246"/>
      <c r="O557" s="246"/>
      <c r="P557" s="246"/>
      <c r="Q557" s="246"/>
      <c r="R557" s="246"/>
      <c r="S557" s="246"/>
      <c r="T557" s="247"/>
      <c r="U557" s="13"/>
      <c r="V557" s="13"/>
      <c r="W557" s="13"/>
      <c r="X557" s="13"/>
      <c r="Y557" s="13"/>
      <c r="Z557" s="13"/>
      <c r="AA557" s="13"/>
      <c r="AB557" s="13"/>
      <c r="AC557" s="13"/>
      <c r="AD557" s="13"/>
      <c r="AE557" s="13"/>
      <c r="AT557" s="248" t="s">
        <v>342</v>
      </c>
      <c r="AU557" s="248" t="s">
        <v>88</v>
      </c>
      <c r="AV557" s="13" t="s">
        <v>88</v>
      </c>
      <c r="AW557" s="13" t="s">
        <v>41</v>
      </c>
      <c r="AX557" s="13" t="s">
        <v>79</v>
      </c>
      <c r="AY557" s="248" t="s">
        <v>305</v>
      </c>
    </row>
    <row r="558" s="13" customFormat="1">
      <c r="A558" s="13"/>
      <c r="B558" s="238"/>
      <c r="C558" s="239"/>
      <c r="D558" s="231" t="s">
        <v>342</v>
      </c>
      <c r="E558" s="240" t="s">
        <v>35</v>
      </c>
      <c r="F558" s="241" t="s">
        <v>1016</v>
      </c>
      <c r="G558" s="239"/>
      <c r="H558" s="242">
        <v>0.050000000000000003</v>
      </c>
      <c r="I558" s="243"/>
      <c r="J558" s="239"/>
      <c r="K558" s="239"/>
      <c r="L558" s="244"/>
      <c r="M558" s="245"/>
      <c r="N558" s="246"/>
      <c r="O558" s="246"/>
      <c r="P558" s="246"/>
      <c r="Q558" s="246"/>
      <c r="R558" s="246"/>
      <c r="S558" s="246"/>
      <c r="T558" s="247"/>
      <c r="U558" s="13"/>
      <c r="V558" s="13"/>
      <c r="W558" s="13"/>
      <c r="X558" s="13"/>
      <c r="Y558" s="13"/>
      <c r="Z558" s="13"/>
      <c r="AA558" s="13"/>
      <c r="AB558" s="13"/>
      <c r="AC558" s="13"/>
      <c r="AD558" s="13"/>
      <c r="AE558" s="13"/>
      <c r="AT558" s="248" t="s">
        <v>342</v>
      </c>
      <c r="AU558" s="248" t="s">
        <v>88</v>
      </c>
      <c r="AV558" s="13" t="s">
        <v>88</v>
      </c>
      <c r="AW558" s="13" t="s">
        <v>41</v>
      </c>
      <c r="AX558" s="13" t="s">
        <v>79</v>
      </c>
      <c r="AY558" s="248" t="s">
        <v>305</v>
      </c>
    </row>
    <row r="559" s="13" customFormat="1">
      <c r="A559" s="13"/>
      <c r="B559" s="238"/>
      <c r="C559" s="239"/>
      <c r="D559" s="231" t="s">
        <v>342</v>
      </c>
      <c r="E559" s="240" t="s">
        <v>35</v>
      </c>
      <c r="F559" s="241" t="s">
        <v>1017</v>
      </c>
      <c r="G559" s="239"/>
      <c r="H559" s="242">
        <v>0.050000000000000003</v>
      </c>
      <c r="I559" s="243"/>
      <c r="J559" s="239"/>
      <c r="K559" s="239"/>
      <c r="L559" s="244"/>
      <c r="M559" s="245"/>
      <c r="N559" s="246"/>
      <c r="O559" s="246"/>
      <c r="P559" s="246"/>
      <c r="Q559" s="246"/>
      <c r="R559" s="246"/>
      <c r="S559" s="246"/>
      <c r="T559" s="247"/>
      <c r="U559" s="13"/>
      <c r="V559" s="13"/>
      <c r="W559" s="13"/>
      <c r="X559" s="13"/>
      <c r="Y559" s="13"/>
      <c r="Z559" s="13"/>
      <c r="AA559" s="13"/>
      <c r="AB559" s="13"/>
      <c r="AC559" s="13"/>
      <c r="AD559" s="13"/>
      <c r="AE559" s="13"/>
      <c r="AT559" s="248" t="s">
        <v>342</v>
      </c>
      <c r="AU559" s="248" t="s">
        <v>88</v>
      </c>
      <c r="AV559" s="13" t="s">
        <v>88</v>
      </c>
      <c r="AW559" s="13" t="s">
        <v>41</v>
      </c>
      <c r="AX559" s="13" t="s">
        <v>79</v>
      </c>
      <c r="AY559" s="248" t="s">
        <v>305</v>
      </c>
    </row>
    <row r="560" s="13" customFormat="1">
      <c r="A560" s="13"/>
      <c r="B560" s="238"/>
      <c r="C560" s="239"/>
      <c r="D560" s="231" t="s">
        <v>342</v>
      </c>
      <c r="E560" s="240" t="s">
        <v>35</v>
      </c>
      <c r="F560" s="241" t="s">
        <v>1018</v>
      </c>
      <c r="G560" s="239"/>
      <c r="H560" s="242">
        <v>0.050000000000000003</v>
      </c>
      <c r="I560" s="243"/>
      <c r="J560" s="239"/>
      <c r="K560" s="239"/>
      <c r="L560" s="244"/>
      <c r="M560" s="245"/>
      <c r="N560" s="246"/>
      <c r="O560" s="246"/>
      <c r="P560" s="246"/>
      <c r="Q560" s="246"/>
      <c r="R560" s="246"/>
      <c r="S560" s="246"/>
      <c r="T560" s="247"/>
      <c r="U560" s="13"/>
      <c r="V560" s="13"/>
      <c r="W560" s="13"/>
      <c r="X560" s="13"/>
      <c r="Y560" s="13"/>
      <c r="Z560" s="13"/>
      <c r="AA560" s="13"/>
      <c r="AB560" s="13"/>
      <c r="AC560" s="13"/>
      <c r="AD560" s="13"/>
      <c r="AE560" s="13"/>
      <c r="AT560" s="248" t="s">
        <v>342</v>
      </c>
      <c r="AU560" s="248" t="s">
        <v>88</v>
      </c>
      <c r="AV560" s="13" t="s">
        <v>88</v>
      </c>
      <c r="AW560" s="13" t="s">
        <v>41</v>
      </c>
      <c r="AX560" s="13" t="s">
        <v>79</v>
      </c>
      <c r="AY560" s="248" t="s">
        <v>305</v>
      </c>
    </row>
    <row r="561" s="13" customFormat="1">
      <c r="A561" s="13"/>
      <c r="B561" s="238"/>
      <c r="C561" s="239"/>
      <c r="D561" s="231" t="s">
        <v>342</v>
      </c>
      <c r="E561" s="240" t="s">
        <v>35</v>
      </c>
      <c r="F561" s="241" t="s">
        <v>1019</v>
      </c>
      <c r="G561" s="239"/>
      <c r="H561" s="242">
        <v>0.35799999999999998</v>
      </c>
      <c r="I561" s="243"/>
      <c r="J561" s="239"/>
      <c r="K561" s="239"/>
      <c r="L561" s="244"/>
      <c r="M561" s="245"/>
      <c r="N561" s="246"/>
      <c r="O561" s="246"/>
      <c r="P561" s="246"/>
      <c r="Q561" s="246"/>
      <c r="R561" s="246"/>
      <c r="S561" s="246"/>
      <c r="T561" s="247"/>
      <c r="U561" s="13"/>
      <c r="V561" s="13"/>
      <c r="W561" s="13"/>
      <c r="X561" s="13"/>
      <c r="Y561" s="13"/>
      <c r="Z561" s="13"/>
      <c r="AA561" s="13"/>
      <c r="AB561" s="13"/>
      <c r="AC561" s="13"/>
      <c r="AD561" s="13"/>
      <c r="AE561" s="13"/>
      <c r="AT561" s="248" t="s">
        <v>342</v>
      </c>
      <c r="AU561" s="248" t="s">
        <v>88</v>
      </c>
      <c r="AV561" s="13" t="s">
        <v>88</v>
      </c>
      <c r="AW561" s="13" t="s">
        <v>41</v>
      </c>
      <c r="AX561" s="13" t="s">
        <v>79</v>
      </c>
      <c r="AY561" s="248" t="s">
        <v>305</v>
      </c>
    </row>
    <row r="562" s="13" customFormat="1">
      <c r="A562" s="13"/>
      <c r="B562" s="238"/>
      <c r="C562" s="239"/>
      <c r="D562" s="231" t="s">
        <v>342</v>
      </c>
      <c r="E562" s="240" t="s">
        <v>35</v>
      </c>
      <c r="F562" s="241" t="s">
        <v>1020</v>
      </c>
      <c r="G562" s="239"/>
      <c r="H562" s="242">
        <v>0.12</v>
      </c>
      <c r="I562" s="243"/>
      <c r="J562" s="239"/>
      <c r="K562" s="239"/>
      <c r="L562" s="244"/>
      <c r="M562" s="245"/>
      <c r="N562" s="246"/>
      <c r="O562" s="246"/>
      <c r="P562" s="246"/>
      <c r="Q562" s="246"/>
      <c r="R562" s="246"/>
      <c r="S562" s="246"/>
      <c r="T562" s="247"/>
      <c r="U562" s="13"/>
      <c r="V562" s="13"/>
      <c r="W562" s="13"/>
      <c r="X562" s="13"/>
      <c r="Y562" s="13"/>
      <c r="Z562" s="13"/>
      <c r="AA562" s="13"/>
      <c r="AB562" s="13"/>
      <c r="AC562" s="13"/>
      <c r="AD562" s="13"/>
      <c r="AE562" s="13"/>
      <c r="AT562" s="248" t="s">
        <v>342</v>
      </c>
      <c r="AU562" s="248" t="s">
        <v>88</v>
      </c>
      <c r="AV562" s="13" t="s">
        <v>88</v>
      </c>
      <c r="AW562" s="13" t="s">
        <v>41</v>
      </c>
      <c r="AX562" s="13" t="s">
        <v>79</v>
      </c>
      <c r="AY562" s="248" t="s">
        <v>305</v>
      </c>
    </row>
    <row r="563" s="13" customFormat="1">
      <c r="A563" s="13"/>
      <c r="B563" s="238"/>
      <c r="C563" s="239"/>
      <c r="D563" s="231" t="s">
        <v>342</v>
      </c>
      <c r="E563" s="240" t="s">
        <v>35</v>
      </c>
      <c r="F563" s="241" t="s">
        <v>1021</v>
      </c>
      <c r="G563" s="239"/>
      <c r="H563" s="242">
        <v>0.10000000000000001</v>
      </c>
      <c r="I563" s="243"/>
      <c r="J563" s="239"/>
      <c r="K563" s="239"/>
      <c r="L563" s="244"/>
      <c r="M563" s="245"/>
      <c r="N563" s="246"/>
      <c r="O563" s="246"/>
      <c r="P563" s="246"/>
      <c r="Q563" s="246"/>
      <c r="R563" s="246"/>
      <c r="S563" s="246"/>
      <c r="T563" s="247"/>
      <c r="U563" s="13"/>
      <c r="V563" s="13"/>
      <c r="W563" s="13"/>
      <c r="X563" s="13"/>
      <c r="Y563" s="13"/>
      <c r="Z563" s="13"/>
      <c r="AA563" s="13"/>
      <c r="AB563" s="13"/>
      <c r="AC563" s="13"/>
      <c r="AD563" s="13"/>
      <c r="AE563" s="13"/>
      <c r="AT563" s="248" t="s">
        <v>342</v>
      </c>
      <c r="AU563" s="248" t="s">
        <v>88</v>
      </c>
      <c r="AV563" s="13" t="s">
        <v>88</v>
      </c>
      <c r="AW563" s="13" t="s">
        <v>41</v>
      </c>
      <c r="AX563" s="13" t="s">
        <v>79</v>
      </c>
      <c r="AY563" s="248" t="s">
        <v>305</v>
      </c>
    </row>
    <row r="564" s="14" customFormat="1">
      <c r="A564" s="14"/>
      <c r="B564" s="249"/>
      <c r="C564" s="250"/>
      <c r="D564" s="231" t="s">
        <v>342</v>
      </c>
      <c r="E564" s="251" t="s">
        <v>35</v>
      </c>
      <c r="F564" s="252" t="s">
        <v>344</v>
      </c>
      <c r="G564" s="250"/>
      <c r="H564" s="253">
        <v>1.5290000000000004</v>
      </c>
      <c r="I564" s="254"/>
      <c r="J564" s="250"/>
      <c r="K564" s="250"/>
      <c r="L564" s="255"/>
      <c r="M564" s="256"/>
      <c r="N564" s="257"/>
      <c r="O564" s="257"/>
      <c r="P564" s="257"/>
      <c r="Q564" s="257"/>
      <c r="R564" s="257"/>
      <c r="S564" s="257"/>
      <c r="T564" s="258"/>
      <c r="U564" s="14"/>
      <c r="V564" s="14"/>
      <c r="W564" s="14"/>
      <c r="X564" s="14"/>
      <c r="Y564" s="14"/>
      <c r="Z564" s="14"/>
      <c r="AA564" s="14"/>
      <c r="AB564" s="14"/>
      <c r="AC564" s="14"/>
      <c r="AD564" s="14"/>
      <c r="AE564" s="14"/>
      <c r="AT564" s="259" t="s">
        <v>342</v>
      </c>
      <c r="AU564" s="259" t="s">
        <v>88</v>
      </c>
      <c r="AV564" s="14" t="s">
        <v>313</v>
      </c>
      <c r="AW564" s="14" t="s">
        <v>41</v>
      </c>
      <c r="AX564" s="14" t="s">
        <v>86</v>
      </c>
      <c r="AY564" s="259" t="s">
        <v>305</v>
      </c>
    </row>
    <row r="565" s="2" customFormat="1" ht="24.15" customHeight="1">
      <c r="A565" s="42"/>
      <c r="B565" s="43"/>
      <c r="C565" s="218" t="s">
        <v>1022</v>
      </c>
      <c r="D565" s="218" t="s">
        <v>308</v>
      </c>
      <c r="E565" s="219" t="s">
        <v>1023</v>
      </c>
      <c r="F565" s="220" t="s">
        <v>1024</v>
      </c>
      <c r="G565" s="221" t="s">
        <v>311</v>
      </c>
      <c r="H565" s="222">
        <v>3132</v>
      </c>
      <c r="I565" s="223"/>
      <c r="J565" s="224">
        <f>ROUND(I565*H565,2)</f>
        <v>0</v>
      </c>
      <c r="K565" s="220" t="s">
        <v>389</v>
      </c>
      <c r="L565" s="48"/>
      <c r="M565" s="225" t="s">
        <v>35</v>
      </c>
      <c r="N565" s="226" t="s">
        <v>52</v>
      </c>
      <c r="O565" s="89"/>
      <c r="P565" s="227">
        <f>O565*H565</f>
        <v>0</v>
      </c>
      <c r="Q565" s="227">
        <v>0</v>
      </c>
      <c r="R565" s="227">
        <f>Q565*H565</f>
        <v>0</v>
      </c>
      <c r="S565" s="227">
        <v>0</v>
      </c>
      <c r="T565" s="228">
        <f>S565*H565</f>
        <v>0</v>
      </c>
      <c r="U565" s="42"/>
      <c r="V565" s="42"/>
      <c r="W565" s="42"/>
      <c r="X565" s="42"/>
      <c r="Y565" s="42"/>
      <c r="Z565" s="42"/>
      <c r="AA565" s="42"/>
      <c r="AB565" s="42"/>
      <c r="AC565" s="42"/>
      <c r="AD565" s="42"/>
      <c r="AE565" s="42"/>
      <c r="AR565" s="229" t="s">
        <v>313</v>
      </c>
      <c r="AT565" s="229" t="s">
        <v>308</v>
      </c>
      <c r="AU565" s="229" t="s">
        <v>88</v>
      </c>
      <c r="AY565" s="20" t="s">
        <v>305</v>
      </c>
      <c r="BE565" s="230">
        <f>IF(N565="základní",J565,0)</f>
        <v>0</v>
      </c>
      <c r="BF565" s="230">
        <f>IF(N565="snížená",J565,0)</f>
        <v>0</v>
      </c>
      <c r="BG565" s="230">
        <f>IF(N565="zákl. přenesená",J565,0)</f>
        <v>0</v>
      </c>
      <c r="BH565" s="230">
        <f>IF(N565="sníž. přenesená",J565,0)</f>
        <v>0</v>
      </c>
      <c r="BI565" s="230">
        <f>IF(N565="nulová",J565,0)</f>
        <v>0</v>
      </c>
      <c r="BJ565" s="20" t="s">
        <v>313</v>
      </c>
      <c r="BK565" s="230">
        <f>ROUND(I565*H565,2)</f>
        <v>0</v>
      </c>
      <c r="BL565" s="20" t="s">
        <v>313</v>
      </c>
      <c r="BM565" s="229" t="s">
        <v>1025</v>
      </c>
    </row>
    <row r="566" s="2" customFormat="1">
      <c r="A566" s="42"/>
      <c r="B566" s="43"/>
      <c r="C566" s="44"/>
      <c r="D566" s="231" t="s">
        <v>315</v>
      </c>
      <c r="E566" s="44"/>
      <c r="F566" s="232" t="s">
        <v>1026</v>
      </c>
      <c r="G566" s="44"/>
      <c r="H566" s="44"/>
      <c r="I566" s="233"/>
      <c r="J566" s="44"/>
      <c r="K566" s="44"/>
      <c r="L566" s="48"/>
      <c r="M566" s="234"/>
      <c r="N566" s="235"/>
      <c r="O566" s="89"/>
      <c r="P566" s="89"/>
      <c r="Q566" s="89"/>
      <c r="R566" s="89"/>
      <c r="S566" s="89"/>
      <c r="T566" s="90"/>
      <c r="U566" s="42"/>
      <c r="V566" s="42"/>
      <c r="W566" s="42"/>
      <c r="X566" s="42"/>
      <c r="Y566" s="42"/>
      <c r="Z566" s="42"/>
      <c r="AA566" s="42"/>
      <c r="AB566" s="42"/>
      <c r="AC566" s="42"/>
      <c r="AD566" s="42"/>
      <c r="AE566" s="42"/>
      <c r="AT566" s="20" t="s">
        <v>315</v>
      </c>
      <c r="AU566" s="20" t="s">
        <v>88</v>
      </c>
    </row>
    <row r="567" s="15" customFormat="1">
      <c r="A567" s="15"/>
      <c r="B567" s="275"/>
      <c r="C567" s="276"/>
      <c r="D567" s="231" t="s">
        <v>342</v>
      </c>
      <c r="E567" s="277" t="s">
        <v>35</v>
      </c>
      <c r="F567" s="278" t="s">
        <v>1027</v>
      </c>
      <c r="G567" s="276"/>
      <c r="H567" s="277" t="s">
        <v>35</v>
      </c>
      <c r="I567" s="279"/>
      <c r="J567" s="276"/>
      <c r="K567" s="276"/>
      <c r="L567" s="280"/>
      <c r="M567" s="281"/>
      <c r="N567" s="282"/>
      <c r="O567" s="282"/>
      <c r="P567" s="282"/>
      <c r="Q567" s="282"/>
      <c r="R567" s="282"/>
      <c r="S567" s="282"/>
      <c r="T567" s="283"/>
      <c r="U567" s="15"/>
      <c r="V567" s="15"/>
      <c r="W567" s="15"/>
      <c r="X567" s="15"/>
      <c r="Y567" s="15"/>
      <c r="Z567" s="15"/>
      <c r="AA567" s="15"/>
      <c r="AB567" s="15"/>
      <c r="AC567" s="15"/>
      <c r="AD567" s="15"/>
      <c r="AE567" s="15"/>
      <c r="AT567" s="284" t="s">
        <v>342</v>
      </c>
      <c r="AU567" s="284" t="s">
        <v>88</v>
      </c>
      <c r="AV567" s="15" t="s">
        <v>86</v>
      </c>
      <c r="AW567" s="15" t="s">
        <v>41</v>
      </c>
      <c r="AX567" s="15" t="s">
        <v>79</v>
      </c>
      <c r="AY567" s="284" t="s">
        <v>305</v>
      </c>
    </row>
    <row r="568" s="13" customFormat="1">
      <c r="A568" s="13"/>
      <c r="B568" s="238"/>
      <c r="C568" s="239"/>
      <c r="D568" s="231" t="s">
        <v>342</v>
      </c>
      <c r="E568" s="240" t="s">
        <v>35</v>
      </c>
      <c r="F568" s="241" t="s">
        <v>1028</v>
      </c>
      <c r="G568" s="239"/>
      <c r="H568" s="242">
        <v>3132</v>
      </c>
      <c r="I568" s="243"/>
      <c r="J568" s="239"/>
      <c r="K568" s="239"/>
      <c r="L568" s="244"/>
      <c r="M568" s="245"/>
      <c r="N568" s="246"/>
      <c r="O568" s="246"/>
      <c r="P568" s="246"/>
      <c r="Q568" s="246"/>
      <c r="R568" s="246"/>
      <c r="S568" s="246"/>
      <c r="T568" s="247"/>
      <c r="U568" s="13"/>
      <c r="V568" s="13"/>
      <c r="W568" s="13"/>
      <c r="X568" s="13"/>
      <c r="Y568" s="13"/>
      <c r="Z568" s="13"/>
      <c r="AA568" s="13"/>
      <c r="AB568" s="13"/>
      <c r="AC568" s="13"/>
      <c r="AD568" s="13"/>
      <c r="AE568" s="13"/>
      <c r="AT568" s="248" t="s">
        <v>342</v>
      </c>
      <c r="AU568" s="248" t="s">
        <v>88</v>
      </c>
      <c r="AV568" s="13" t="s">
        <v>88</v>
      </c>
      <c r="AW568" s="13" t="s">
        <v>41</v>
      </c>
      <c r="AX568" s="13" t="s">
        <v>79</v>
      </c>
      <c r="AY568" s="248" t="s">
        <v>305</v>
      </c>
    </row>
    <row r="569" s="14" customFormat="1">
      <c r="A569" s="14"/>
      <c r="B569" s="249"/>
      <c r="C569" s="250"/>
      <c r="D569" s="231" t="s">
        <v>342</v>
      </c>
      <c r="E569" s="251" t="s">
        <v>35</v>
      </c>
      <c r="F569" s="252" t="s">
        <v>344</v>
      </c>
      <c r="G569" s="250"/>
      <c r="H569" s="253">
        <v>3132</v>
      </c>
      <c r="I569" s="254"/>
      <c r="J569" s="250"/>
      <c r="K569" s="250"/>
      <c r="L569" s="255"/>
      <c r="M569" s="256"/>
      <c r="N569" s="257"/>
      <c r="O569" s="257"/>
      <c r="P569" s="257"/>
      <c r="Q569" s="257"/>
      <c r="R569" s="257"/>
      <c r="S569" s="257"/>
      <c r="T569" s="258"/>
      <c r="U569" s="14"/>
      <c r="V569" s="14"/>
      <c r="W569" s="14"/>
      <c r="X569" s="14"/>
      <c r="Y569" s="14"/>
      <c r="Z569" s="14"/>
      <c r="AA569" s="14"/>
      <c r="AB569" s="14"/>
      <c r="AC569" s="14"/>
      <c r="AD569" s="14"/>
      <c r="AE569" s="14"/>
      <c r="AT569" s="259" t="s">
        <v>342</v>
      </c>
      <c r="AU569" s="259" t="s">
        <v>88</v>
      </c>
      <c r="AV569" s="14" t="s">
        <v>313</v>
      </c>
      <c r="AW569" s="14" t="s">
        <v>41</v>
      </c>
      <c r="AX569" s="14" t="s">
        <v>86</v>
      </c>
      <c r="AY569" s="259" t="s">
        <v>305</v>
      </c>
    </row>
    <row r="570" s="2" customFormat="1" ht="24.15" customHeight="1">
      <c r="A570" s="42"/>
      <c r="B570" s="43"/>
      <c r="C570" s="218" t="s">
        <v>585</v>
      </c>
      <c r="D570" s="218" t="s">
        <v>308</v>
      </c>
      <c r="E570" s="219" t="s">
        <v>1029</v>
      </c>
      <c r="F570" s="220" t="s">
        <v>1030</v>
      </c>
      <c r="G570" s="221" t="s">
        <v>311</v>
      </c>
      <c r="H570" s="222">
        <v>732</v>
      </c>
      <c r="I570" s="223"/>
      <c r="J570" s="224">
        <f>ROUND(I570*H570,2)</f>
        <v>0</v>
      </c>
      <c r="K570" s="220" t="s">
        <v>389</v>
      </c>
      <c r="L570" s="48"/>
      <c r="M570" s="225" t="s">
        <v>35</v>
      </c>
      <c r="N570" s="226" t="s">
        <v>52</v>
      </c>
      <c r="O570" s="89"/>
      <c r="P570" s="227">
        <f>O570*H570</f>
        <v>0</v>
      </c>
      <c r="Q570" s="227">
        <v>0</v>
      </c>
      <c r="R570" s="227">
        <f>Q570*H570</f>
        <v>0</v>
      </c>
      <c r="S570" s="227">
        <v>0</v>
      </c>
      <c r="T570" s="228">
        <f>S570*H570</f>
        <v>0</v>
      </c>
      <c r="U570" s="42"/>
      <c r="V570" s="42"/>
      <c r="W570" s="42"/>
      <c r="X570" s="42"/>
      <c r="Y570" s="42"/>
      <c r="Z570" s="42"/>
      <c r="AA570" s="42"/>
      <c r="AB570" s="42"/>
      <c r="AC570" s="42"/>
      <c r="AD570" s="42"/>
      <c r="AE570" s="42"/>
      <c r="AR570" s="229" t="s">
        <v>313</v>
      </c>
      <c r="AT570" s="229" t="s">
        <v>308</v>
      </c>
      <c r="AU570" s="229" t="s">
        <v>88</v>
      </c>
      <c r="AY570" s="20" t="s">
        <v>305</v>
      </c>
      <c r="BE570" s="230">
        <f>IF(N570="základní",J570,0)</f>
        <v>0</v>
      </c>
      <c r="BF570" s="230">
        <f>IF(N570="snížená",J570,0)</f>
        <v>0</v>
      </c>
      <c r="BG570" s="230">
        <f>IF(N570="zákl. přenesená",J570,0)</f>
        <v>0</v>
      </c>
      <c r="BH570" s="230">
        <f>IF(N570="sníž. přenesená",J570,0)</f>
        <v>0</v>
      </c>
      <c r="BI570" s="230">
        <f>IF(N570="nulová",J570,0)</f>
        <v>0</v>
      </c>
      <c r="BJ570" s="20" t="s">
        <v>313</v>
      </c>
      <c r="BK570" s="230">
        <f>ROUND(I570*H570,2)</f>
        <v>0</v>
      </c>
      <c r="BL570" s="20" t="s">
        <v>313</v>
      </c>
      <c r="BM570" s="229" t="s">
        <v>1031</v>
      </c>
    </row>
    <row r="571" s="2" customFormat="1">
      <c r="A571" s="42"/>
      <c r="B571" s="43"/>
      <c r="C571" s="44"/>
      <c r="D571" s="231" t="s">
        <v>315</v>
      </c>
      <c r="E571" s="44"/>
      <c r="F571" s="232" t="s">
        <v>1032</v>
      </c>
      <c r="G571" s="44"/>
      <c r="H571" s="44"/>
      <c r="I571" s="233"/>
      <c r="J571" s="44"/>
      <c r="K571" s="44"/>
      <c r="L571" s="48"/>
      <c r="M571" s="234"/>
      <c r="N571" s="235"/>
      <c r="O571" s="89"/>
      <c r="P571" s="89"/>
      <c r="Q571" s="89"/>
      <c r="R571" s="89"/>
      <c r="S571" s="89"/>
      <c r="T571" s="90"/>
      <c r="U571" s="42"/>
      <c r="V571" s="42"/>
      <c r="W571" s="42"/>
      <c r="X571" s="42"/>
      <c r="Y571" s="42"/>
      <c r="Z571" s="42"/>
      <c r="AA571" s="42"/>
      <c r="AB571" s="42"/>
      <c r="AC571" s="42"/>
      <c r="AD571" s="42"/>
      <c r="AE571" s="42"/>
      <c r="AT571" s="20" t="s">
        <v>315</v>
      </c>
      <c r="AU571" s="20" t="s">
        <v>88</v>
      </c>
    </row>
    <row r="572" s="15" customFormat="1">
      <c r="A572" s="15"/>
      <c r="B572" s="275"/>
      <c r="C572" s="276"/>
      <c r="D572" s="231" t="s">
        <v>342</v>
      </c>
      <c r="E572" s="277" t="s">
        <v>35</v>
      </c>
      <c r="F572" s="278" t="s">
        <v>1033</v>
      </c>
      <c r="G572" s="276"/>
      <c r="H572" s="277" t="s">
        <v>35</v>
      </c>
      <c r="I572" s="279"/>
      <c r="J572" s="276"/>
      <c r="K572" s="276"/>
      <c r="L572" s="280"/>
      <c r="M572" s="281"/>
      <c r="N572" s="282"/>
      <c r="O572" s="282"/>
      <c r="P572" s="282"/>
      <c r="Q572" s="282"/>
      <c r="R572" s="282"/>
      <c r="S572" s="282"/>
      <c r="T572" s="283"/>
      <c r="U572" s="15"/>
      <c r="V572" s="15"/>
      <c r="W572" s="15"/>
      <c r="X572" s="15"/>
      <c r="Y572" s="15"/>
      <c r="Z572" s="15"/>
      <c r="AA572" s="15"/>
      <c r="AB572" s="15"/>
      <c r="AC572" s="15"/>
      <c r="AD572" s="15"/>
      <c r="AE572" s="15"/>
      <c r="AT572" s="284" t="s">
        <v>342</v>
      </c>
      <c r="AU572" s="284" t="s">
        <v>88</v>
      </c>
      <c r="AV572" s="15" t="s">
        <v>86</v>
      </c>
      <c r="AW572" s="15" t="s">
        <v>41</v>
      </c>
      <c r="AX572" s="15" t="s">
        <v>79</v>
      </c>
      <c r="AY572" s="284" t="s">
        <v>305</v>
      </c>
    </row>
    <row r="573" s="13" customFormat="1">
      <c r="A573" s="13"/>
      <c r="B573" s="238"/>
      <c r="C573" s="239"/>
      <c r="D573" s="231" t="s">
        <v>342</v>
      </c>
      <c r="E573" s="240" t="s">
        <v>35</v>
      </c>
      <c r="F573" s="241" t="s">
        <v>1034</v>
      </c>
      <c r="G573" s="239"/>
      <c r="H573" s="242">
        <v>146</v>
      </c>
      <c r="I573" s="243"/>
      <c r="J573" s="239"/>
      <c r="K573" s="239"/>
      <c r="L573" s="244"/>
      <c r="M573" s="245"/>
      <c r="N573" s="246"/>
      <c r="O573" s="246"/>
      <c r="P573" s="246"/>
      <c r="Q573" s="246"/>
      <c r="R573" s="246"/>
      <c r="S573" s="246"/>
      <c r="T573" s="247"/>
      <c r="U573" s="13"/>
      <c r="V573" s="13"/>
      <c r="W573" s="13"/>
      <c r="X573" s="13"/>
      <c r="Y573" s="13"/>
      <c r="Z573" s="13"/>
      <c r="AA573" s="13"/>
      <c r="AB573" s="13"/>
      <c r="AC573" s="13"/>
      <c r="AD573" s="13"/>
      <c r="AE573" s="13"/>
      <c r="AT573" s="248" t="s">
        <v>342</v>
      </c>
      <c r="AU573" s="248" t="s">
        <v>88</v>
      </c>
      <c r="AV573" s="13" t="s">
        <v>88</v>
      </c>
      <c r="AW573" s="13" t="s">
        <v>41</v>
      </c>
      <c r="AX573" s="13" t="s">
        <v>79</v>
      </c>
      <c r="AY573" s="248" t="s">
        <v>305</v>
      </c>
    </row>
    <row r="574" s="15" customFormat="1">
      <c r="A574" s="15"/>
      <c r="B574" s="275"/>
      <c r="C574" s="276"/>
      <c r="D574" s="231" t="s">
        <v>342</v>
      </c>
      <c r="E574" s="277" t="s">
        <v>35</v>
      </c>
      <c r="F574" s="278" t="s">
        <v>1035</v>
      </c>
      <c r="G574" s="276"/>
      <c r="H574" s="277" t="s">
        <v>35</v>
      </c>
      <c r="I574" s="279"/>
      <c r="J574" s="276"/>
      <c r="K574" s="276"/>
      <c r="L574" s="280"/>
      <c r="M574" s="281"/>
      <c r="N574" s="282"/>
      <c r="O574" s="282"/>
      <c r="P574" s="282"/>
      <c r="Q574" s="282"/>
      <c r="R574" s="282"/>
      <c r="S574" s="282"/>
      <c r="T574" s="283"/>
      <c r="U574" s="15"/>
      <c r="V574" s="15"/>
      <c r="W574" s="15"/>
      <c r="X574" s="15"/>
      <c r="Y574" s="15"/>
      <c r="Z574" s="15"/>
      <c r="AA574" s="15"/>
      <c r="AB574" s="15"/>
      <c r="AC574" s="15"/>
      <c r="AD574" s="15"/>
      <c r="AE574" s="15"/>
      <c r="AT574" s="284" t="s">
        <v>342</v>
      </c>
      <c r="AU574" s="284" t="s">
        <v>88</v>
      </c>
      <c r="AV574" s="15" t="s">
        <v>86</v>
      </c>
      <c r="AW574" s="15" t="s">
        <v>41</v>
      </c>
      <c r="AX574" s="15" t="s">
        <v>79</v>
      </c>
      <c r="AY574" s="284" t="s">
        <v>305</v>
      </c>
    </row>
    <row r="575" s="13" customFormat="1">
      <c r="A575" s="13"/>
      <c r="B575" s="238"/>
      <c r="C575" s="239"/>
      <c r="D575" s="231" t="s">
        <v>342</v>
      </c>
      <c r="E575" s="240" t="s">
        <v>35</v>
      </c>
      <c r="F575" s="241" t="s">
        <v>1036</v>
      </c>
      <c r="G575" s="239"/>
      <c r="H575" s="242">
        <v>422</v>
      </c>
      <c r="I575" s="243"/>
      <c r="J575" s="239"/>
      <c r="K575" s="239"/>
      <c r="L575" s="244"/>
      <c r="M575" s="245"/>
      <c r="N575" s="246"/>
      <c r="O575" s="246"/>
      <c r="P575" s="246"/>
      <c r="Q575" s="246"/>
      <c r="R575" s="246"/>
      <c r="S575" s="246"/>
      <c r="T575" s="247"/>
      <c r="U575" s="13"/>
      <c r="V575" s="13"/>
      <c r="W575" s="13"/>
      <c r="X575" s="13"/>
      <c r="Y575" s="13"/>
      <c r="Z575" s="13"/>
      <c r="AA575" s="13"/>
      <c r="AB575" s="13"/>
      <c r="AC575" s="13"/>
      <c r="AD575" s="13"/>
      <c r="AE575" s="13"/>
      <c r="AT575" s="248" t="s">
        <v>342</v>
      </c>
      <c r="AU575" s="248" t="s">
        <v>88</v>
      </c>
      <c r="AV575" s="13" t="s">
        <v>88</v>
      </c>
      <c r="AW575" s="13" t="s">
        <v>41</v>
      </c>
      <c r="AX575" s="13" t="s">
        <v>79</v>
      </c>
      <c r="AY575" s="248" t="s">
        <v>305</v>
      </c>
    </row>
    <row r="576" s="15" customFormat="1">
      <c r="A576" s="15"/>
      <c r="B576" s="275"/>
      <c r="C576" s="276"/>
      <c r="D576" s="231" t="s">
        <v>342</v>
      </c>
      <c r="E576" s="277" t="s">
        <v>35</v>
      </c>
      <c r="F576" s="278" t="s">
        <v>1037</v>
      </c>
      <c r="G576" s="276"/>
      <c r="H576" s="277" t="s">
        <v>35</v>
      </c>
      <c r="I576" s="279"/>
      <c r="J576" s="276"/>
      <c r="K576" s="276"/>
      <c r="L576" s="280"/>
      <c r="M576" s="281"/>
      <c r="N576" s="282"/>
      <c r="O576" s="282"/>
      <c r="P576" s="282"/>
      <c r="Q576" s="282"/>
      <c r="R576" s="282"/>
      <c r="S576" s="282"/>
      <c r="T576" s="283"/>
      <c r="U576" s="15"/>
      <c r="V576" s="15"/>
      <c r="W576" s="15"/>
      <c r="X576" s="15"/>
      <c r="Y576" s="15"/>
      <c r="Z576" s="15"/>
      <c r="AA576" s="15"/>
      <c r="AB576" s="15"/>
      <c r="AC576" s="15"/>
      <c r="AD576" s="15"/>
      <c r="AE576" s="15"/>
      <c r="AT576" s="284" t="s">
        <v>342</v>
      </c>
      <c r="AU576" s="284" t="s">
        <v>88</v>
      </c>
      <c r="AV576" s="15" t="s">
        <v>86</v>
      </c>
      <c r="AW576" s="15" t="s">
        <v>41</v>
      </c>
      <c r="AX576" s="15" t="s">
        <v>79</v>
      </c>
      <c r="AY576" s="284" t="s">
        <v>305</v>
      </c>
    </row>
    <row r="577" s="13" customFormat="1">
      <c r="A577" s="13"/>
      <c r="B577" s="238"/>
      <c r="C577" s="239"/>
      <c r="D577" s="231" t="s">
        <v>342</v>
      </c>
      <c r="E577" s="240" t="s">
        <v>35</v>
      </c>
      <c r="F577" s="241" t="s">
        <v>1038</v>
      </c>
      <c r="G577" s="239"/>
      <c r="H577" s="242">
        <v>164</v>
      </c>
      <c r="I577" s="243"/>
      <c r="J577" s="239"/>
      <c r="K577" s="239"/>
      <c r="L577" s="244"/>
      <c r="M577" s="245"/>
      <c r="N577" s="246"/>
      <c r="O577" s="246"/>
      <c r="P577" s="246"/>
      <c r="Q577" s="246"/>
      <c r="R577" s="246"/>
      <c r="S577" s="246"/>
      <c r="T577" s="247"/>
      <c r="U577" s="13"/>
      <c r="V577" s="13"/>
      <c r="W577" s="13"/>
      <c r="X577" s="13"/>
      <c r="Y577" s="13"/>
      <c r="Z577" s="13"/>
      <c r="AA577" s="13"/>
      <c r="AB577" s="13"/>
      <c r="AC577" s="13"/>
      <c r="AD577" s="13"/>
      <c r="AE577" s="13"/>
      <c r="AT577" s="248" t="s">
        <v>342</v>
      </c>
      <c r="AU577" s="248" t="s">
        <v>88</v>
      </c>
      <c r="AV577" s="13" t="s">
        <v>88</v>
      </c>
      <c r="AW577" s="13" t="s">
        <v>41</v>
      </c>
      <c r="AX577" s="13" t="s">
        <v>79</v>
      </c>
      <c r="AY577" s="248" t="s">
        <v>305</v>
      </c>
    </row>
    <row r="578" s="14" customFormat="1">
      <c r="A578" s="14"/>
      <c r="B578" s="249"/>
      <c r="C578" s="250"/>
      <c r="D578" s="231" t="s">
        <v>342</v>
      </c>
      <c r="E578" s="251" t="s">
        <v>35</v>
      </c>
      <c r="F578" s="252" t="s">
        <v>344</v>
      </c>
      <c r="G578" s="250"/>
      <c r="H578" s="253">
        <v>732</v>
      </c>
      <c r="I578" s="254"/>
      <c r="J578" s="250"/>
      <c r="K578" s="250"/>
      <c r="L578" s="255"/>
      <c r="M578" s="256"/>
      <c r="N578" s="257"/>
      <c r="O578" s="257"/>
      <c r="P578" s="257"/>
      <c r="Q578" s="257"/>
      <c r="R578" s="257"/>
      <c r="S578" s="257"/>
      <c r="T578" s="258"/>
      <c r="U578" s="14"/>
      <c r="V578" s="14"/>
      <c r="W578" s="14"/>
      <c r="X578" s="14"/>
      <c r="Y578" s="14"/>
      <c r="Z578" s="14"/>
      <c r="AA578" s="14"/>
      <c r="AB578" s="14"/>
      <c r="AC578" s="14"/>
      <c r="AD578" s="14"/>
      <c r="AE578" s="14"/>
      <c r="AT578" s="259" t="s">
        <v>342</v>
      </c>
      <c r="AU578" s="259" t="s">
        <v>88</v>
      </c>
      <c r="AV578" s="14" t="s">
        <v>313</v>
      </c>
      <c r="AW578" s="14" t="s">
        <v>41</v>
      </c>
      <c r="AX578" s="14" t="s">
        <v>86</v>
      </c>
      <c r="AY578" s="259" t="s">
        <v>305</v>
      </c>
    </row>
    <row r="579" s="2" customFormat="1" ht="21.75" customHeight="1">
      <c r="A579" s="42"/>
      <c r="B579" s="43"/>
      <c r="C579" s="218" t="s">
        <v>1039</v>
      </c>
      <c r="D579" s="218" t="s">
        <v>308</v>
      </c>
      <c r="E579" s="219" t="s">
        <v>1040</v>
      </c>
      <c r="F579" s="220" t="s">
        <v>1041</v>
      </c>
      <c r="G579" s="221" t="s">
        <v>311</v>
      </c>
      <c r="H579" s="222">
        <v>146</v>
      </c>
      <c r="I579" s="223"/>
      <c r="J579" s="224">
        <f>ROUND(I579*H579,2)</f>
        <v>0</v>
      </c>
      <c r="K579" s="220" t="s">
        <v>389</v>
      </c>
      <c r="L579" s="48"/>
      <c r="M579" s="225" t="s">
        <v>35</v>
      </c>
      <c r="N579" s="226" t="s">
        <v>52</v>
      </c>
      <c r="O579" s="89"/>
      <c r="P579" s="227">
        <f>O579*H579</f>
        <v>0</v>
      </c>
      <c r="Q579" s="227">
        <v>0</v>
      </c>
      <c r="R579" s="227">
        <f>Q579*H579</f>
        <v>0</v>
      </c>
      <c r="S579" s="227">
        <v>0</v>
      </c>
      <c r="T579" s="228">
        <f>S579*H579</f>
        <v>0</v>
      </c>
      <c r="U579" s="42"/>
      <c r="V579" s="42"/>
      <c r="W579" s="42"/>
      <c r="X579" s="42"/>
      <c r="Y579" s="42"/>
      <c r="Z579" s="42"/>
      <c r="AA579" s="42"/>
      <c r="AB579" s="42"/>
      <c r="AC579" s="42"/>
      <c r="AD579" s="42"/>
      <c r="AE579" s="42"/>
      <c r="AR579" s="229" t="s">
        <v>313</v>
      </c>
      <c r="AT579" s="229" t="s">
        <v>308</v>
      </c>
      <c r="AU579" s="229" t="s">
        <v>88</v>
      </c>
      <c r="AY579" s="20" t="s">
        <v>305</v>
      </c>
      <c r="BE579" s="230">
        <f>IF(N579="základní",J579,0)</f>
        <v>0</v>
      </c>
      <c r="BF579" s="230">
        <f>IF(N579="snížená",J579,0)</f>
        <v>0</v>
      </c>
      <c r="BG579" s="230">
        <f>IF(N579="zákl. přenesená",J579,0)</f>
        <v>0</v>
      </c>
      <c r="BH579" s="230">
        <f>IF(N579="sníž. přenesená",J579,0)</f>
        <v>0</v>
      </c>
      <c r="BI579" s="230">
        <f>IF(N579="nulová",J579,0)</f>
        <v>0</v>
      </c>
      <c r="BJ579" s="20" t="s">
        <v>313</v>
      </c>
      <c r="BK579" s="230">
        <f>ROUND(I579*H579,2)</f>
        <v>0</v>
      </c>
      <c r="BL579" s="20" t="s">
        <v>313</v>
      </c>
      <c r="BM579" s="229" t="s">
        <v>1042</v>
      </c>
    </row>
    <row r="580" s="2" customFormat="1">
      <c r="A580" s="42"/>
      <c r="B580" s="43"/>
      <c r="C580" s="44"/>
      <c r="D580" s="231" t="s">
        <v>315</v>
      </c>
      <c r="E580" s="44"/>
      <c r="F580" s="232" t="s">
        <v>1043</v>
      </c>
      <c r="G580" s="44"/>
      <c r="H580" s="44"/>
      <c r="I580" s="233"/>
      <c r="J580" s="44"/>
      <c r="K580" s="44"/>
      <c r="L580" s="48"/>
      <c r="M580" s="234"/>
      <c r="N580" s="235"/>
      <c r="O580" s="89"/>
      <c r="P580" s="89"/>
      <c r="Q580" s="89"/>
      <c r="R580" s="89"/>
      <c r="S580" s="89"/>
      <c r="T580" s="90"/>
      <c r="U580" s="42"/>
      <c r="V580" s="42"/>
      <c r="W580" s="42"/>
      <c r="X580" s="42"/>
      <c r="Y580" s="42"/>
      <c r="Z580" s="42"/>
      <c r="AA580" s="42"/>
      <c r="AB580" s="42"/>
      <c r="AC580" s="42"/>
      <c r="AD580" s="42"/>
      <c r="AE580" s="42"/>
      <c r="AT580" s="20" t="s">
        <v>315</v>
      </c>
      <c r="AU580" s="20" t="s">
        <v>88</v>
      </c>
    </row>
    <row r="581" s="15" customFormat="1">
      <c r="A581" s="15"/>
      <c r="B581" s="275"/>
      <c r="C581" s="276"/>
      <c r="D581" s="231" t="s">
        <v>342</v>
      </c>
      <c r="E581" s="277" t="s">
        <v>35</v>
      </c>
      <c r="F581" s="278" t="s">
        <v>1033</v>
      </c>
      <c r="G581" s="276"/>
      <c r="H581" s="277" t="s">
        <v>35</v>
      </c>
      <c r="I581" s="279"/>
      <c r="J581" s="276"/>
      <c r="K581" s="276"/>
      <c r="L581" s="280"/>
      <c r="M581" s="281"/>
      <c r="N581" s="282"/>
      <c r="O581" s="282"/>
      <c r="P581" s="282"/>
      <c r="Q581" s="282"/>
      <c r="R581" s="282"/>
      <c r="S581" s="282"/>
      <c r="T581" s="283"/>
      <c r="U581" s="15"/>
      <c r="V581" s="15"/>
      <c r="W581" s="15"/>
      <c r="X581" s="15"/>
      <c r="Y581" s="15"/>
      <c r="Z581" s="15"/>
      <c r="AA581" s="15"/>
      <c r="AB581" s="15"/>
      <c r="AC581" s="15"/>
      <c r="AD581" s="15"/>
      <c r="AE581" s="15"/>
      <c r="AT581" s="284" t="s">
        <v>342</v>
      </c>
      <c r="AU581" s="284" t="s">
        <v>88</v>
      </c>
      <c r="AV581" s="15" t="s">
        <v>86</v>
      </c>
      <c r="AW581" s="15" t="s">
        <v>41</v>
      </c>
      <c r="AX581" s="15" t="s">
        <v>79</v>
      </c>
      <c r="AY581" s="284" t="s">
        <v>305</v>
      </c>
    </row>
    <row r="582" s="13" customFormat="1">
      <c r="A582" s="13"/>
      <c r="B582" s="238"/>
      <c r="C582" s="239"/>
      <c r="D582" s="231" t="s">
        <v>342</v>
      </c>
      <c r="E582" s="240" t="s">
        <v>35</v>
      </c>
      <c r="F582" s="241" t="s">
        <v>1044</v>
      </c>
      <c r="G582" s="239"/>
      <c r="H582" s="242">
        <v>146</v>
      </c>
      <c r="I582" s="243"/>
      <c r="J582" s="239"/>
      <c r="K582" s="239"/>
      <c r="L582" s="244"/>
      <c r="M582" s="245"/>
      <c r="N582" s="246"/>
      <c r="O582" s="246"/>
      <c r="P582" s="246"/>
      <c r="Q582" s="246"/>
      <c r="R582" s="246"/>
      <c r="S582" s="246"/>
      <c r="T582" s="247"/>
      <c r="U582" s="13"/>
      <c r="V582" s="13"/>
      <c r="W582" s="13"/>
      <c r="X582" s="13"/>
      <c r="Y582" s="13"/>
      <c r="Z582" s="13"/>
      <c r="AA582" s="13"/>
      <c r="AB582" s="13"/>
      <c r="AC582" s="13"/>
      <c r="AD582" s="13"/>
      <c r="AE582" s="13"/>
      <c r="AT582" s="248" t="s">
        <v>342</v>
      </c>
      <c r="AU582" s="248" t="s">
        <v>88</v>
      </c>
      <c r="AV582" s="13" t="s">
        <v>88</v>
      </c>
      <c r="AW582" s="13" t="s">
        <v>41</v>
      </c>
      <c r="AX582" s="13" t="s">
        <v>79</v>
      </c>
      <c r="AY582" s="248" t="s">
        <v>305</v>
      </c>
    </row>
    <row r="583" s="14" customFormat="1">
      <c r="A583" s="14"/>
      <c r="B583" s="249"/>
      <c r="C583" s="250"/>
      <c r="D583" s="231" t="s">
        <v>342</v>
      </c>
      <c r="E583" s="251" t="s">
        <v>35</v>
      </c>
      <c r="F583" s="252" t="s">
        <v>344</v>
      </c>
      <c r="G583" s="250"/>
      <c r="H583" s="253">
        <v>146</v>
      </c>
      <c r="I583" s="254"/>
      <c r="J583" s="250"/>
      <c r="K583" s="250"/>
      <c r="L583" s="255"/>
      <c r="M583" s="256"/>
      <c r="N583" s="257"/>
      <c r="O583" s="257"/>
      <c r="P583" s="257"/>
      <c r="Q583" s="257"/>
      <c r="R583" s="257"/>
      <c r="S583" s="257"/>
      <c r="T583" s="258"/>
      <c r="U583" s="14"/>
      <c r="V583" s="14"/>
      <c r="W583" s="14"/>
      <c r="X583" s="14"/>
      <c r="Y583" s="14"/>
      <c r="Z583" s="14"/>
      <c r="AA583" s="14"/>
      <c r="AB583" s="14"/>
      <c r="AC583" s="14"/>
      <c r="AD583" s="14"/>
      <c r="AE583" s="14"/>
      <c r="AT583" s="259" t="s">
        <v>342</v>
      </c>
      <c r="AU583" s="259" t="s">
        <v>88</v>
      </c>
      <c r="AV583" s="14" t="s">
        <v>313</v>
      </c>
      <c r="AW583" s="14" t="s">
        <v>41</v>
      </c>
      <c r="AX583" s="14" t="s">
        <v>86</v>
      </c>
      <c r="AY583" s="259" t="s">
        <v>305</v>
      </c>
    </row>
    <row r="584" s="2" customFormat="1" ht="24.15" customHeight="1">
      <c r="A584" s="42"/>
      <c r="B584" s="43"/>
      <c r="C584" s="218" t="s">
        <v>519</v>
      </c>
      <c r="D584" s="218" t="s">
        <v>308</v>
      </c>
      <c r="E584" s="219" t="s">
        <v>1045</v>
      </c>
      <c r="F584" s="220" t="s">
        <v>1046</v>
      </c>
      <c r="G584" s="221" t="s">
        <v>311</v>
      </c>
      <c r="H584" s="222">
        <v>12.5</v>
      </c>
      <c r="I584" s="223"/>
      <c r="J584" s="224">
        <f>ROUND(I584*H584,2)</f>
        <v>0</v>
      </c>
      <c r="K584" s="220" t="s">
        <v>389</v>
      </c>
      <c r="L584" s="48"/>
      <c r="M584" s="225" t="s">
        <v>35</v>
      </c>
      <c r="N584" s="226" t="s">
        <v>52</v>
      </c>
      <c r="O584" s="89"/>
      <c r="P584" s="227">
        <f>O584*H584</f>
        <v>0</v>
      </c>
      <c r="Q584" s="227">
        <v>0</v>
      </c>
      <c r="R584" s="227">
        <f>Q584*H584</f>
        <v>0</v>
      </c>
      <c r="S584" s="227">
        <v>0</v>
      </c>
      <c r="T584" s="228">
        <f>S584*H584</f>
        <v>0</v>
      </c>
      <c r="U584" s="42"/>
      <c r="V584" s="42"/>
      <c r="W584" s="42"/>
      <c r="X584" s="42"/>
      <c r="Y584" s="42"/>
      <c r="Z584" s="42"/>
      <c r="AA584" s="42"/>
      <c r="AB584" s="42"/>
      <c r="AC584" s="42"/>
      <c r="AD584" s="42"/>
      <c r="AE584" s="42"/>
      <c r="AR584" s="229" t="s">
        <v>313</v>
      </c>
      <c r="AT584" s="229" t="s">
        <v>308</v>
      </c>
      <c r="AU584" s="229" t="s">
        <v>88</v>
      </c>
      <c r="AY584" s="20" t="s">
        <v>305</v>
      </c>
      <c r="BE584" s="230">
        <f>IF(N584="základní",J584,0)</f>
        <v>0</v>
      </c>
      <c r="BF584" s="230">
        <f>IF(N584="snížená",J584,0)</f>
        <v>0</v>
      </c>
      <c r="BG584" s="230">
        <f>IF(N584="zákl. přenesená",J584,0)</f>
        <v>0</v>
      </c>
      <c r="BH584" s="230">
        <f>IF(N584="sníž. přenesená",J584,0)</f>
        <v>0</v>
      </c>
      <c r="BI584" s="230">
        <f>IF(N584="nulová",J584,0)</f>
        <v>0</v>
      </c>
      <c r="BJ584" s="20" t="s">
        <v>313</v>
      </c>
      <c r="BK584" s="230">
        <f>ROUND(I584*H584,2)</f>
        <v>0</v>
      </c>
      <c r="BL584" s="20" t="s">
        <v>313</v>
      </c>
      <c r="BM584" s="229" t="s">
        <v>1047</v>
      </c>
    </row>
    <row r="585" s="2" customFormat="1">
      <c r="A585" s="42"/>
      <c r="B585" s="43"/>
      <c r="C585" s="44"/>
      <c r="D585" s="231" t="s">
        <v>315</v>
      </c>
      <c r="E585" s="44"/>
      <c r="F585" s="232" t="s">
        <v>1048</v>
      </c>
      <c r="G585" s="44"/>
      <c r="H585" s="44"/>
      <c r="I585" s="233"/>
      <c r="J585" s="44"/>
      <c r="K585" s="44"/>
      <c r="L585" s="48"/>
      <c r="M585" s="234"/>
      <c r="N585" s="235"/>
      <c r="O585" s="89"/>
      <c r="P585" s="89"/>
      <c r="Q585" s="89"/>
      <c r="R585" s="89"/>
      <c r="S585" s="89"/>
      <c r="T585" s="90"/>
      <c r="U585" s="42"/>
      <c r="V585" s="42"/>
      <c r="W585" s="42"/>
      <c r="X585" s="42"/>
      <c r="Y585" s="42"/>
      <c r="Z585" s="42"/>
      <c r="AA585" s="42"/>
      <c r="AB585" s="42"/>
      <c r="AC585" s="42"/>
      <c r="AD585" s="42"/>
      <c r="AE585" s="42"/>
      <c r="AT585" s="20" t="s">
        <v>315</v>
      </c>
      <c r="AU585" s="20" t="s">
        <v>88</v>
      </c>
    </row>
    <row r="586" s="15" customFormat="1">
      <c r="A586" s="15"/>
      <c r="B586" s="275"/>
      <c r="C586" s="276"/>
      <c r="D586" s="231" t="s">
        <v>342</v>
      </c>
      <c r="E586" s="277" t="s">
        <v>35</v>
      </c>
      <c r="F586" s="278" t="s">
        <v>1049</v>
      </c>
      <c r="G586" s="276"/>
      <c r="H586" s="277" t="s">
        <v>35</v>
      </c>
      <c r="I586" s="279"/>
      <c r="J586" s="276"/>
      <c r="K586" s="276"/>
      <c r="L586" s="280"/>
      <c r="M586" s="281"/>
      <c r="N586" s="282"/>
      <c r="O586" s="282"/>
      <c r="P586" s="282"/>
      <c r="Q586" s="282"/>
      <c r="R586" s="282"/>
      <c r="S586" s="282"/>
      <c r="T586" s="283"/>
      <c r="U586" s="15"/>
      <c r="V586" s="15"/>
      <c r="W586" s="15"/>
      <c r="X586" s="15"/>
      <c r="Y586" s="15"/>
      <c r="Z586" s="15"/>
      <c r="AA586" s="15"/>
      <c r="AB586" s="15"/>
      <c r="AC586" s="15"/>
      <c r="AD586" s="15"/>
      <c r="AE586" s="15"/>
      <c r="AT586" s="284" t="s">
        <v>342</v>
      </c>
      <c r="AU586" s="284" t="s">
        <v>88</v>
      </c>
      <c r="AV586" s="15" t="s">
        <v>86</v>
      </c>
      <c r="AW586" s="15" t="s">
        <v>41</v>
      </c>
      <c r="AX586" s="15" t="s">
        <v>79</v>
      </c>
      <c r="AY586" s="284" t="s">
        <v>305</v>
      </c>
    </row>
    <row r="587" s="13" customFormat="1">
      <c r="A587" s="13"/>
      <c r="B587" s="238"/>
      <c r="C587" s="239"/>
      <c r="D587" s="231" t="s">
        <v>342</v>
      </c>
      <c r="E587" s="240" t="s">
        <v>35</v>
      </c>
      <c r="F587" s="241" t="s">
        <v>1050</v>
      </c>
      <c r="G587" s="239"/>
      <c r="H587" s="242">
        <v>12.5</v>
      </c>
      <c r="I587" s="243"/>
      <c r="J587" s="239"/>
      <c r="K587" s="239"/>
      <c r="L587" s="244"/>
      <c r="M587" s="245"/>
      <c r="N587" s="246"/>
      <c r="O587" s="246"/>
      <c r="P587" s="246"/>
      <c r="Q587" s="246"/>
      <c r="R587" s="246"/>
      <c r="S587" s="246"/>
      <c r="T587" s="247"/>
      <c r="U587" s="13"/>
      <c r="V587" s="13"/>
      <c r="W587" s="13"/>
      <c r="X587" s="13"/>
      <c r="Y587" s="13"/>
      <c r="Z587" s="13"/>
      <c r="AA587" s="13"/>
      <c r="AB587" s="13"/>
      <c r="AC587" s="13"/>
      <c r="AD587" s="13"/>
      <c r="AE587" s="13"/>
      <c r="AT587" s="248" t="s">
        <v>342</v>
      </c>
      <c r="AU587" s="248" t="s">
        <v>88</v>
      </c>
      <c r="AV587" s="13" t="s">
        <v>88</v>
      </c>
      <c r="AW587" s="13" t="s">
        <v>41</v>
      </c>
      <c r="AX587" s="13" t="s">
        <v>79</v>
      </c>
      <c r="AY587" s="248" t="s">
        <v>305</v>
      </c>
    </row>
    <row r="588" s="14" customFormat="1">
      <c r="A588" s="14"/>
      <c r="B588" s="249"/>
      <c r="C588" s="250"/>
      <c r="D588" s="231" t="s">
        <v>342</v>
      </c>
      <c r="E588" s="251" t="s">
        <v>35</v>
      </c>
      <c r="F588" s="252" t="s">
        <v>344</v>
      </c>
      <c r="G588" s="250"/>
      <c r="H588" s="253">
        <v>12.5</v>
      </c>
      <c r="I588" s="254"/>
      <c r="J588" s="250"/>
      <c r="K588" s="250"/>
      <c r="L588" s="255"/>
      <c r="M588" s="256"/>
      <c r="N588" s="257"/>
      <c r="O588" s="257"/>
      <c r="P588" s="257"/>
      <c r="Q588" s="257"/>
      <c r="R588" s="257"/>
      <c r="S588" s="257"/>
      <c r="T588" s="258"/>
      <c r="U588" s="14"/>
      <c r="V588" s="14"/>
      <c r="W588" s="14"/>
      <c r="X588" s="14"/>
      <c r="Y588" s="14"/>
      <c r="Z588" s="14"/>
      <c r="AA588" s="14"/>
      <c r="AB588" s="14"/>
      <c r="AC588" s="14"/>
      <c r="AD588" s="14"/>
      <c r="AE588" s="14"/>
      <c r="AT588" s="259" t="s">
        <v>342</v>
      </c>
      <c r="AU588" s="259" t="s">
        <v>88</v>
      </c>
      <c r="AV588" s="14" t="s">
        <v>313</v>
      </c>
      <c r="AW588" s="14" t="s">
        <v>41</v>
      </c>
      <c r="AX588" s="14" t="s">
        <v>86</v>
      </c>
      <c r="AY588" s="259" t="s">
        <v>305</v>
      </c>
    </row>
    <row r="589" s="2" customFormat="1" ht="24.15" customHeight="1">
      <c r="A589" s="42"/>
      <c r="B589" s="43"/>
      <c r="C589" s="218" t="s">
        <v>1051</v>
      </c>
      <c r="D589" s="218" t="s">
        <v>308</v>
      </c>
      <c r="E589" s="219" t="s">
        <v>1052</v>
      </c>
      <c r="F589" s="220" t="s">
        <v>1053</v>
      </c>
      <c r="G589" s="221" t="s">
        <v>311</v>
      </c>
      <c r="H589" s="222">
        <v>34.700000000000003</v>
      </c>
      <c r="I589" s="223"/>
      <c r="J589" s="224">
        <f>ROUND(I589*H589,2)</f>
        <v>0</v>
      </c>
      <c r="K589" s="220" t="s">
        <v>389</v>
      </c>
      <c r="L589" s="48"/>
      <c r="M589" s="225" t="s">
        <v>35</v>
      </c>
      <c r="N589" s="226" t="s">
        <v>52</v>
      </c>
      <c r="O589" s="89"/>
      <c r="P589" s="227">
        <f>O589*H589</f>
        <v>0</v>
      </c>
      <c r="Q589" s="227">
        <v>0</v>
      </c>
      <c r="R589" s="227">
        <f>Q589*H589</f>
        <v>0</v>
      </c>
      <c r="S589" s="227">
        <v>0</v>
      </c>
      <c r="T589" s="228">
        <f>S589*H589</f>
        <v>0</v>
      </c>
      <c r="U589" s="42"/>
      <c r="V589" s="42"/>
      <c r="W589" s="42"/>
      <c r="X589" s="42"/>
      <c r="Y589" s="42"/>
      <c r="Z589" s="42"/>
      <c r="AA589" s="42"/>
      <c r="AB589" s="42"/>
      <c r="AC589" s="42"/>
      <c r="AD589" s="42"/>
      <c r="AE589" s="42"/>
      <c r="AR589" s="229" t="s">
        <v>313</v>
      </c>
      <c r="AT589" s="229" t="s">
        <v>308</v>
      </c>
      <c r="AU589" s="229" t="s">
        <v>88</v>
      </c>
      <c r="AY589" s="20" t="s">
        <v>305</v>
      </c>
      <c r="BE589" s="230">
        <f>IF(N589="základní",J589,0)</f>
        <v>0</v>
      </c>
      <c r="BF589" s="230">
        <f>IF(N589="snížená",J589,0)</f>
        <v>0</v>
      </c>
      <c r="BG589" s="230">
        <f>IF(N589="zákl. přenesená",J589,0)</f>
        <v>0</v>
      </c>
      <c r="BH589" s="230">
        <f>IF(N589="sníž. přenesená",J589,0)</f>
        <v>0</v>
      </c>
      <c r="BI589" s="230">
        <f>IF(N589="nulová",J589,0)</f>
        <v>0</v>
      </c>
      <c r="BJ589" s="20" t="s">
        <v>313</v>
      </c>
      <c r="BK589" s="230">
        <f>ROUND(I589*H589,2)</f>
        <v>0</v>
      </c>
      <c r="BL589" s="20" t="s">
        <v>313</v>
      </c>
      <c r="BM589" s="229" t="s">
        <v>1054</v>
      </c>
    </row>
    <row r="590" s="2" customFormat="1">
      <c r="A590" s="42"/>
      <c r="B590" s="43"/>
      <c r="C590" s="44"/>
      <c r="D590" s="231" t="s">
        <v>315</v>
      </c>
      <c r="E590" s="44"/>
      <c r="F590" s="232" t="s">
        <v>1055</v>
      </c>
      <c r="G590" s="44"/>
      <c r="H590" s="44"/>
      <c r="I590" s="233"/>
      <c r="J590" s="44"/>
      <c r="K590" s="44"/>
      <c r="L590" s="48"/>
      <c r="M590" s="234"/>
      <c r="N590" s="235"/>
      <c r="O590" s="89"/>
      <c r="P590" s="89"/>
      <c r="Q590" s="89"/>
      <c r="R590" s="89"/>
      <c r="S590" s="89"/>
      <c r="T590" s="90"/>
      <c r="U590" s="42"/>
      <c r="V590" s="42"/>
      <c r="W590" s="42"/>
      <c r="X590" s="42"/>
      <c r="Y590" s="42"/>
      <c r="Z590" s="42"/>
      <c r="AA590" s="42"/>
      <c r="AB590" s="42"/>
      <c r="AC590" s="42"/>
      <c r="AD590" s="42"/>
      <c r="AE590" s="42"/>
      <c r="AT590" s="20" t="s">
        <v>315</v>
      </c>
      <c r="AU590" s="20" t="s">
        <v>88</v>
      </c>
    </row>
    <row r="591" s="13" customFormat="1">
      <c r="A591" s="13"/>
      <c r="B591" s="238"/>
      <c r="C591" s="239"/>
      <c r="D591" s="231" t="s">
        <v>342</v>
      </c>
      <c r="E591" s="240" t="s">
        <v>35</v>
      </c>
      <c r="F591" s="241" t="s">
        <v>1056</v>
      </c>
      <c r="G591" s="239"/>
      <c r="H591" s="242">
        <v>19.5</v>
      </c>
      <c r="I591" s="243"/>
      <c r="J591" s="239"/>
      <c r="K591" s="239"/>
      <c r="L591" s="244"/>
      <c r="M591" s="245"/>
      <c r="N591" s="246"/>
      <c r="O591" s="246"/>
      <c r="P591" s="246"/>
      <c r="Q591" s="246"/>
      <c r="R591" s="246"/>
      <c r="S591" s="246"/>
      <c r="T591" s="247"/>
      <c r="U591" s="13"/>
      <c r="V591" s="13"/>
      <c r="W591" s="13"/>
      <c r="X591" s="13"/>
      <c r="Y591" s="13"/>
      <c r="Z591" s="13"/>
      <c r="AA591" s="13"/>
      <c r="AB591" s="13"/>
      <c r="AC591" s="13"/>
      <c r="AD591" s="13"/>
      <c r="AE591" s="13"/>
      <c r="AT591" s="248" t="s">
        <v>342</v>
      </c>
      <c r="AU591" s="248" t="s">
        <v>88</v>
      </c>
      <c r="AV591" s="13" t="s">
        <v>88</v>
      </c>
      <c r="AW591" s="13" t="s">
        <v>41</v>
      </c>
      <c r="AX591" s="13" t="s">
        <v>79</v>
      </c>
      <c r="AY591" s="248" t="s">
        <v>305</v>
      </c>
    </row>
    <row r="592" s="13" customFormat="1">
      <c r="A592" s="13"/>
      <c r="B592" s="238"/>
      <c r="C592" s="239"/>
      <c r="D592" s="231" t="s">
        <v>342</v>
      </c>
      <c r="E592" s="240" t="s">
        <v>35</v>
      </c>
      <c r="F592" s="241" t="s">
        <v>1057</v>
      </c>
      <c r="G592" s="239"/>
      <c r="H592" s="242">
        <v>15.199999999999999</v>
      </c>
      <c r="I592" s="243"/>
      <c r="J592" s="239"/>
      <c r="K592" s="239"/>
      <c r="L592" s="244"/>
      <c r="M592" s="245"/>
      <c r="N592" s="246"/>
      <c r="O592" s="246"/>
      <c r="P592" s="246"/>
      <c r="Q592" s="246"/>
      <c r="R592" s="246"/>
      <c r="S592" s="246"/>
      <c r="T592" s="247"/>
      <c r="U592" s="13"/>
      <c r="V592" s="13"/>
      <c r="W592" s="13"/>
      <c r="X592" s="13"/>
      <c r="Y592" s="13"/>
      <c r="Z592" s="13"/>
      <c r="AA592" s="13"/>
      <c r="AB592" s="13"/>
      <c r="AC592" s="13"/>
      <c r="AD592" s="13"/>
      <c r="AE592" s="13"/>
      <c r="AT592" s="248" t="s">
        <v>342</v>
      </c>
      <c r="AU592" s="248" t="s">
        <v>88</v>
      </c>
      <c r="AV592" s="13" t="s">
        <v>88</v>
      </c>
      <c r="AW592" s="13" t="s">
        <v>41</v>
      </c>
      <c r="AX592" s="13" t="s">
        <v>79</v>
      </c>
      <c r="AY592" s="248" t="s">
        <v>305</v>
      </c>
    </row>
    <row r="593" s="14" customFormat="1">
      <c r="A593" s="14"/>
      <c r="B593" s="249"/>
      <c r="C593" s="250"/>
      <c r="D593" s="231" t="s">
        <v>342</v>
      </c>
      <c r="E593" s="251" t="s">
        <v>35</v>
      </c>
      <c r="F593" s="252" t="s">
        <v>344</v>
      </c>
      <c r="G593" s="250"/>
      <c r="H593" s="253">
        <v>34.700000000000003</v>
      </c>
      <c r="I593" s="254"/>
      <c r="J593" s="250"/>
      <c r="K593" s="250"/>
      <c r="L593" s="255"/>
      <c r="M593" s="256"/>
      <c r="N593" s="257"/>
      <c r="O593" s="257"/>
      <c r="P593" s="257"/>
      <c r="Q593" s="257"/>
      <c r="R593" s="257"/>
      <c r="S593" s="257"/>
      <c r="T593" s="258"/>
      <c r="U593" s="14"/>
      <c r="V593" s="14"/>
      <c r="W593" s="14"/>
      <c r="X593" s="14"/>
      <c r="Y593" s="14"/>
      <c r="Z593" s="14"/>
      <c r="AA593" s="14"/>
      <c r="AB593" s="14"/>
      <c r="AC593" s="14"/>
      <c r="AD593" s="14"/>
      <c r="AE593" s="14"/>
      <c r="AT593" s="259" t="s">
        <v>342</v>
      </c>
      <c r="AU593" s="259" t="s">
        <v>88</v>
      </c>
      <c r="AV593" s="14" t="s">
        <v>313</v>
      </c>
      <c r="AW593" s="14" t="s">
        <v>41</v>
      </c>
      <c r="AX593" s="14" t="s">
        <v>86</v>
      </c>
      <c r="AY593" s="259" t="s">
        <v>305</v>
      </c>
    </row>
    <row r="594" s="2" customFormat="1" ht="24.15" customHeight="1">
      <c r="A594" s="42"/>
      <c r="B594" s="43"/>
      <c r="C594" s="218" t="s">
        <v>1058</v>
      </c>
      <c r="D594" s="218" t="s">
        <v>308</v>
      </c>
      <c r="E594" s="219" t="s">
        <v>1059</v>
      </c>
      <c r="F594" s="220" t="s">
        <v>1060</v>
      </c>
      <c r="G594" s="221" t="s">
        <v>311</v>
      </c>
      <c r="H594" s="222">
        <v>22.5</v>
      </c>
      <c r="I594" s="223"/>
      <c r="J594" s="224">
        <f>ROUND(I594*H594,2)</f>
        <v>0</v>
      </c>
      <c r="K594" s="220" t="s">
        <v>389</v>
      </c>
      <c r="L594" s="48"/>
      <c r="M594" s="225" t="s">
        <v>35</v>
      </c>
      <c r="N594" s="226" t="s">
        <v>52</v>
      </c>
      <c r="O594" s="89"/>
      <c r="P594" s="227">
        <f>O594*H594</f>
        <v>0</v>
      </c>
      <c r="Q594" s="227">
        <v>0</v>
      </c>
      <c r="R594" s="227">
        <f>Q594*H594</f>
        <v>0</v>
      </c>
      <c r="S594" s="227">
        <v>0</v>
      </c>
      <c r="T594" s="228">
        <f>S594*H594</f>
        <v>0</v>
      </c>
      <c r="U594" s="42"/>
      <c r="V594" s="42"/>
      <c r="W594" s="42"/>
      <c r="X594" s="42"/>
      <c r="Y594" s="42"/>
      <c r="Z594" s="42"/>
      <c r="AA594" s="42"/>
      <c r="AB594" s="42"/>
      <c r="AC594" s="42"/>
      <c r="AD594" s="42"/>
      <c r="AE594" s="42"/>
      <c r="AR594" s="229" t="s">
        <v>313</v>
      </c>
      <c r="AT594" s="229" t="s">
        <v>308</v>
      </c>
      <c r="AU594" s="229" t="s">
        <v>88</v>
      </c>
      <c r="AY594" s="20" t="s">
        <v>305</v>
      </c>
      <c r="BE594" s="230">
        <f>IF(N594="základní",J594,0)</f>
        <v>0</v>
      </c>
      <c r="BF594" s="230">
        <f>IF(N594="snížená",J594,0)</f>
        <v>0</v>
      </c>
      <c r="BG594" s="230">
        <f>IF(N594="zákl. přenesená",J594,0)</f>
        <v>0</v>
      </c>
      <c r="BH594" s="230">
        <f>IF(N594="sníž. přenesená",J594,0)</f>
        <v>0</v>
      </c>
      <c r="BI594" s="230">
        <f>IF(N594="nulová",J594,0)</f>
        <v>0</v>
      </c>
      <c r="BJ594" s="20" t="s">
        <v>313</v>
      </c>
      <c r="BK594" s="230">
        <f>ROUND(I594*H594,2)</f>
        <v>0</v>
      </c>
      <c r="BL594" s="20" t="s">
        <v>313</v>
      </c>
      <c r="BM594" s="229" t="s">
        <v>1061</v>
      </c>
    </row>
    <row r="595" s="2" customFormat="1">
      <c r="A595" s="42"/>
      <c r="B595" s="43"/>
      <c r="C595" s="44"/>
      <c r="D595" s="231" t="s">
        <v>315</v>
      </c>
      <c r="E595" s="44"/>
      <c r="F595" s="232" t="s">
        <v>1062</v>
      </c>
      <c r="G595" s="44"/>
      <c r="H595" s="44"/>
      <c r="I595" s="233"/>
      <c r="J595" s="44"/>
      <c r="K595" s="44"/>
      <c r="L595" s="48"/>
      <c r="M595" s="234"/>
      <c r="N595" s="235"/>
      <c r="O595" s="89"/>
      <c r="P595" s="89"/>
      <c r="Q595" s="89"/>
      <c r="R595" s="89"/>
      <c r="S595" s="89"/>
      <c r="T595" s="90"/>
      <c r="U595" s="42"/>
      <c r="V595" s="42"/>
      <c r="W595" s="42"/>
      <c r="X595" s="42"/>
      <c r="Y595" s="42"/>
      <c r="Z595" s="42"/>
      <c r="AA595" s="42"/>
      <c r="AB595" s="42"/>
      <c r="AC595" s="42"/>
      <c r="AD595" s="42"/>
      <c r="AE595" s="42"/>
      <c r="AT595" s="20" t="s">
        <v>315</v>
      </c>
      <c r="AU595" s="20" t="s">
        <v>88</v>
      </c>
    </row>
    <row r="596" s="13" customFormat="1">
      <c r="A596" s="13"/>
      <c r="B596" s="238"/>
      <c r="C596" s="239"/>
      <c r="D596" s="231" t="s">
        <v>342</v>
      </c>
      <c r="E596" s="240" t="s">
        <v>35</v>
      </c>
      <c r="F596" s="241" t="s">
        <v>1063</v>
      </c>
      <c r="G596" s="239"/>
      <c r="H596" s="242">
        <v>22.5</v>
      </c>
      <c r="I596" s="243"/>
      <c r="J596" s="239"/>
      <c r="K596" s="239"/>
      <c r="L596" s="244"/>
      <c r="M596" s="245"/>
      <c r="N596" s="246"/>
      <c r="O596" s="246"/>
      <c r="P596" s="246"/>
      <c r="Q596" s="246"/>
      <c r="R596" s="246"/>
      <c r="S596" s="246"/>
      <c r="T596" s="247"/>
      <c r="U596" s="13"/>
      <c r="V596" s="13"/>
      <c r="W596" s="13"/>
      <c r="X596" s="13"/>
      <c r="Y596" s="13"/>
      <c r="Z596" s="13"/>
      <c r="AA596" s="13"/>
      <c r="AB596" s="13"/>
      <c r="AC596" s="13"/>
      <c r="AD596" s="13"/>
      <c r="AE596" s="13"/>
      <c r="AT596" s="248" t="s">
        <v>342</v>
      </c>
      <c r="AU596" s="248" t="s">
        <v>88</v>
      </c>
      <c r="AV596" s="13" t="s">
        <v>88</v>
      </c>
      <c r="AW596" s="13" t="s">
        <v>41</v>
      </c>
      <c r="AX596" s="13" t="s">
        <v>79</v>
      </c>
      <c r="AY596" s="248" t="s">
        <v>305</v>
      </c>
    </row>
    <row r="597" s="14" customFormat="1">
      <c r="A597" s="14"/>
      <c r="B597" s="249"/>
      <c r="C597" s="250"/>
      <c r="D597" s="231" t="s">
        <v>342</v>
      </c>
      <c r="E597" s="251" t="s">
        <v>35</v>
      </c>
      <c r="F597" s="252" t="s">
        <v>344</v>
      </c>
      <c r="G597" s="250"/>
      <c r="H597" s="253">
        <v>22.5</v>
      </c>
      <c r="I597" s="254"/>
      <c r="J597" s="250"/>
      <c r="K597" s="250"/>
      <c r="L597" s="255"/>
      <c r="M597" s="256"/>
      <c r="N597" s="257"/>
      <c r="O597" s="257"/>
      <c r="P597" s="257"/>
      <c r="Q597" s="257"/>
      <c r="R597" s="257"/>
      <c r="S597" s="257"/>
      <c r="T597" s="258"/>
      <c r="U597" s="14"/>
      <c r="V597" s="14"/>
      <c r="W597" s="14"/>
      <c r="X597" s="14"/>
      <c r="Y597" s="14"/>
      <c r="Z597" s="14"/>
      <c r="AA597" s="14"/>
      <c r="AB597" s="14"/>
      <c r="AC597" s="14"/>
      <c r="AD597" s="14"/>
      <c r="AE597" s="14"/>
      <c r="AT597" s="259" t="s">
        <v>342</v>
      </c>
      <c r="AU597" s="259" t="s">
        <v>88</v>
      </c>
      <c r="AV597" s="14" t="s">
        <v>313</v>
      </c>
      <c r="AW597" s="14" t="s">
        <v>41</v>
      </c>
      <c r="AX597" s="14" t="s">
        <v>86</v>
      </c>
      <c r="AY597" s="259" t="s">
        <v>305</v>
      </c>
    </row>
    <row r="598" s="2" customFormat="1" ht="24.15" customHeight="1">
      <c r="A598" s="42"/>
      <c r="B598" s="43"/>
      <c r="C598" s="218" t="s">
        <v>1064</v>
      </c>
      <c r="D598" s="218" t="s">
        <v>308</v>
      </c>
      <c r="E598" s="219" t="s">
        <v>1065</v>
      </c>
      <c r="F598" s="220" t="s">
        <v>1066</v>
      </c>
      <c r="G598" s="221" t="s">
        <v>311</v>
      </c>
      <c r="H598" s="222">
        <v>240</v>
      </c>
      <c r="I598" s="223"/>
      <c r="J598" s="224">
        <f>ROUND(I598*H598,2)</f>
        <v>0</v>
      </c>
      <c r="K598" s="220" t="s">
        <v>389</v>
      </c>
      <c r="L598" s="48"/>
      <c r="M598" s="225" t="s">
        <v>35</v>
      </c>
      <c r="N598" s="226" t="s">
        <v>52</v>
      </c>
      <c r="O598" s="89"/>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313</v>
      </c>
      <c r="AT598" s="229" t="s">
        <v>308</v>
      </c>
      <c r="AU598" s="229" t="s">
        <v>88</v>
      </c>
      <c r="AY598" s="20" t="s">
        <v>305</v>
      </c>
      <c r="BE598" s="230">
        <f>IF(N598="základní",J598,0)</f>
        <v>0</v>
      </c>
      <c r="BF598" s="230">
        <f>IF(N598="snížená",J598,0)</f>
        <v>0</v>
      </c>
      <c r="BG598" s="230">
        <f>IF(N598="zákl. přenesená",J598,0)</f>
        <v>0</v>
      </c>
      <c r="BH598" s="230">
        <f>IF(N598="sníž. přenesená",J598,0)</f>
        <v>0</v>
      </c>
      <c r="BI598" s="230">
        <f>IF(N598="nulová",J598,0)</f>
        <v>0</v>
      </c>
      <c r="BJ598" s="20" t="s">
        <v>313</v>
      </c>
      <c r="BK598" s="230">
        <f>ROUND(I598*H598,2)</f>
        <v>0</v>
      </c>
      <c r="BL598" s="20" t="s">
        <v>313</v>
      </c>
      <c r="BM598" s="229" t="s">
        <v>1067</v>
      </c>
    </row>
    <row r="599" s="2" customFormat="1">
      <c r="A599" s="42"/>
      <c r="B599" s="43"/>
      <c r="C599" s="44"/>
      <c r="D599" s="231" t="s">
        <v>315</v>
      </c>
      <c r="E599" s="44"/>
      <c r="F599" s="232" t="s">
        <v>1068</v>
      </c>
      <c r="G599" s="44"/>
      <c r="H599" s="44"/>
      <c r="I599" s="233"/>
      <c r="J599" s="44"/>
      <c r="K599" s="44"/>
      <c r="L599" s="48"/>
      <c r="M599" s="234"/>
      <c r="N599" s="235"/>
      <c r="O599" s="89"/>
      <c r="P599" s="89"/>
      <c r="Q599" s="89"/>
      <c r="R599" s="89"/>
      <c r="S599" s="89"/>
      <c r="T599" s="90"/>
      <c r="U599" s="42"/>
      <c r="V599" s="42"/>
      <c r="W599" s="42"/>
      <c r="X599" s="42"/>
      <c r="Y599" s="42"/>
      <c r="Z599" s="42"/>
      <c r="AA599" s="42"/>
      <c r="AB599" s="42"/>
      <c r="AC599" s="42"/>
      <c r="AD599" s="42"/>
      <c r="AE599" s="42"/>
      <c r="AT599" s="20" t="s">
        <v>315</v>
      </c>
      <c r="AU599" s="20" t="s">
        <v>88</v>
      </c>
    </row>
    <row r="600" s="15" customFormat="1">
      <c r="A600" s="15"/>
      <c r="B600" s="275"/>
      <c r="C600" s="276"/>
      <c r="D600" s="231" t="s">
        <v>342</v>
      </c>
      <c r="E600" s="277" t="s">
        <v>35</v>
      </c>
      <c r="F600" s="278" t="s">
        <v>1069</v>
      </c>
      <c r="G600" s="276"/>
      <c r="H600" s="277" t="s">
        <v>35</v>
      </c>
      <c r="I600" s="279"/>
      <c r="J600" s="276"/>
      <c r="K600" s="276"/>
      <c r="L600" s="280"/>
      <c r="M600" s="281"/>
      <c r="N600" s="282"/>
      <c r="O600" s="282"/>
      <c r="P600" s="282"/>
      <c r="Q600" s="282"/>
      <c r="R600" s="282"/>
      <c r="S600" s="282"/>
      <c r="T600" s="283"/>
      <c r="U600" s="15"/>
      <c r="V600" s="15"/>
      <c r="W600" s="15"/>
      <c r="X600" s="15"/>
      <c r="Y600" s="15"/>
      <c r="Z600" s="15"/>
      <c r="AA600" s="15"/>
      <c r="AB600" s="15"/>
      <c r="AC600" s="15"/>
      <c r="AD600" s="15"/>
      <c r="AE600" s="15"/>
      <c r="AT600" s="284" t="s">
        <v>342</v>
      </c>
      <c r="AU600" s="284" t="s">
        <v>88</v>
      </c>
      <c r="AV600" s="15" t="s">
        <v>86</v>
      </c>
      <c r="AW600" s="15" t="s">
        <v>41</v>
      </c>
      <c r="AX600" s="15" t="s">
        <v>79</v>
      </c>
      <c r="AY600" s="284" t="s">
        <v>305</v>
      </c>
    </row>
    <row r="601" s="13" customFormat="1">
      <c r="A601" s="13"/>
      <c r="B601" s="238"/>
      <c r="C601" s="239"/>
      <c r="D601" s="231" t="s">
        <v>342</v>
      </c>
      <c r="E601" s="240" t="s">
        <v>35</v>
      </c>
      <c r="F601" s="241" t="s">
        <v>1070</v>
      </c>
      <c r="G601" s="239"/>
      <c r="H601" s="242">
        <v>50</v>
      </c>
      <c r="I601" s="243"/>
      <c r="J601" s="239"/>
      <c r="K601" s="239"/>
      <c r="L601" s="244"/>
      <c r="M601" s="245"/>
      <c r="N601" s="246"/>
      <c r="O601" s="246"/>
      <c r="P601" s="246"/>
      <c r="Q601" s="246"/>
      <c r="R601" s="246"/>
      <c r="S601" s="246"/>
      <c r="T601" s="247"/>
      <c r="U601" s="13"/>
      <c r="V601" s="13"/>
      <c r="W601" s="13"/>
      <c r="X601" s="13"/>
      <c r="Y601" s="13"/>
      <c r="Z601" s="13"/>
      <c r="AA601" s="13"/>
      <c r="AB601" s="13"/>
      <c r="AC601" s="13"/>
      <c r="AD601" s="13"/>
      <c r="AE601" s="13"/>
      <c r="AT601" s="248" t="s">
        <v>342</v>
      </c>
      <c r="AU601" s="248" t="s">
        <v>88</v>
      </c>
      <c r="AV601" s="13" t="s">
        <v>88</v>
      </c>
      <c r="AW601" s="13" t="s">
        <v>41</v>
      </c>
      <c r="AX601" s="13" t="s">
        <v>79</v>
      </c>
      <c r="AY601" s="248" t="s">
        <v>305</v>
      </c>
    </row>
    <row r="602" s="15" customFormat="1">
      <c r="A602" s="15"/>
      <c r="B602" s="275"/>
      <c r="C602" s="276"/>
      <c r="D602" s="231" t="s">
        <v>342</v>
      </c>
      <c r="E602" s="277" t="s">
        <v>35</v>
      </c>
      <c r="F602" s="278" t="s">
        <v>1071</v>
      </c>
      <c r="G602" s="276"/>
      <c r="H602" s="277" t="s">
        <v>35</v>
      </c>
      <c r="I602" s="279"/>
      <c r="J602" s="276"/>
      <c r="K602" s="276"/>
      <c r="L602" s="280"/>
      <c r="M602" s="281"/>
      <c r="N602" s="282"/>
      <c r="O602" s="282"/>
      <c r="P602" s="282"/>
      <c r="Q602" s="282"/>
      <c r="R602" s="282"/>
      <c r="S602" s="282"/>
      <c r="T602" s="283"/>
      <c r="U602" s="15"/>
      <c r="V602" s="15"/>
      <c r="W602" s="15"/>
      <c r="X602" s="15"/>
      <c r="Y602" s="15"/>
      <c r="Z602" s="15"/>
      <c r="AA602" s="15"/>
      <c r="AB602" s="15"/>
      <c r="AC602" s="15"/>
      <c r="AD602" s="15"/>
      <c r="AE602" s="15"/>
      <c r="AT602" s="284" t="s">
        <v>342</v>
      </c>
      <c r="AU602" s="284" t="s">
        <v>88</v>
      </c>
      <c r="AV602" s="15" t="s">
        <v>86</v>
      </c>
      <c r="AW602" s="15" t="s">
        <v>41</v>
      </c>
      <c r="AX602" s="15" t="s">
        <v>79</v>
      </c>
      <c r="AY602" s="284" t="s">
        <v>305</v>
      </c>
    </row>
    <row r="603" s="13" customFormat="1">
      <c r="A603" s="13"/>
      <c r="B603" s="238"/>
      <c r="C603" s="239"/>
      <c r="D603" s="231" t="s">
        <v>342</v>
      </c>
      <c r="E603" s="240" t="s">
        <v>35</v>
      </c>
      <c r="F603" s="241" t="s">
        <v>1070</v>
      </c>
      <c r="G603" s="239"/>
      <c r="H603" s="242">
        <v>50</v>
      </c>
      <c r="I603" s="243"/>
      <c r="J603" s="239"/>
      <c r="K603" s="239"/>
      <c r="L603" s="244"/>
      <c r="M603" s="245"/>
      <c r="N603" s="246"/>
      <c r="O603" s="246"/>
      <c r="P603" s="246"/>
      <c r="Q603" s="246"/>
      <c r="R603" s="246"/>
      <c r="S603" s="246"/>
      <c r="T603" s="247"/>
      <c r="U603" s="13"/>
      <c r="V603" s="13"/>
      <c r="W603" s="13"/>
      <c r="X603" s="13"/>
      <c r="Y603" s="13"/>
      <c r="Z603" s="13"/>
      <c r="AA603" s="13"/>
      <c r="AB603" s="13"/>
      <c r="AC603" s="13"/>
      <c r="AD603" s="13"/>
      <c r="AE603" s="13"/>
      <c r="AT603" s="248" t="s">
        <v>342</v>
      </c>
      <c r="AU603" s="248" t="s">
        <v>88</v>
      </c>
      <c r="AV603" s="13" t="s">
        <v>88</v>
      </c>
      <c r="AW603" s="13" t="s">
        <v>41</v>
      </c>
      <c r="AX603" s="13" t="s">
        <v>79</v>
      </c>
      <c r="AY603" s="248" t="s">
        <v>305</v>
      </c>
    </row>
    <row r="604" s="15" customFormat="1">
      <c r="A604" s="15"/>
      <c r="B604" s="275"/>
      <c r="C604" s="276"/>
      <c r="D604" s="231" t="s">
        <v>342</v>
      </c>
      <c r="E604" s="277" t="s">
        <v>35</v>
      </c>
      <c r="F604" s="278" t="s">
        <v>1072</v>
      </c>
      <c r="G604" s="276"/>
      <c r="H604" s="277" t="s">
        <v>35</v>
      </c>
      <c r="I604" s="279"/>
      <c r="J604" s="276"/>
      <c r="K604" s="276"/>
      <c r="L604" s="280"/>
      <c r="M604" s="281"/>
      <c r="N604" s="282"/>
      <c r="O604" s="282"/>
      <c r="P604" s="282"/>
      <c r="Q604" s="282"/>
      <c r="R604" s="282"/>
      <c r="S604" s="282"/>
      <c r="T604" s="283"/>
      <c r="U604" s="15"/>
      <c r="V604" s="15"/>
      <c r="W604" s="15"/>
      <c r="X604" s="15"/>
      <c r="Y604" s="15"/>
      <c r="Z604" s="15"/>
      <c r="AA604" s="15"/>
      <c r="AB604" s="15"/>
      <c r="AC604" s="15"/>
      <c r="AD604" s="15"/>
      <c r="AE604" s="15"/>
      <c r="AT604" s="284" t="s">
        <v>342</v>
      </c>
      <c r="AU604" s="284" t="s">
        <v>88</v>
      </c>
      <c r="AV604" s="15" t="s">
        <v>86</v>
      </c>
      <c r="AW604" s="15" t="s">
        <v>41</v>
      </c>
      <c r="AX604" s="15" t="s">
        <v>79</v>
      </c>
      <c r="AY604" s="284" t="s">
        <v>305</v>
      </c>
    </row>
    <row r="605" s="13" customFormat="1">
      <c r="A605" s="13"/>
      <c r="B605" s="238"/>
      <c r="C605" s="239"/>
      <c r="D605" s="231" t="s">
        <v>342</v>
      </c>
      <c r="E605" s="240" t="s">
        <v>35</v>
      </c>
      <c r="F605" s="241" t="s">
        <v>1070</v>
      </c>
      <c r="G605" s="239"/>
      <c r="H605" s="242">
        <v>50</v>
      </c>
      <c r="I605" s="243"/>
      <c r="J605" s="239"/>
      <c r="K605" s="239"/>
      <c r="L605" s="244"/>
      <c r="M605" s="245"/>
      <c r="N605" s="246"/>
      <c r="O605" s="246"/>
      <c r="P605" s="246"/>
      <c r="Q605" s="246"/>
      <c r="R605" s="246"/>
      <c r="S605" s="246"/>
      <c r="T605" s="247"/>
      <c r="U605" s="13"/>
      <c r="V605" s="13"/>
      <c r="W605" s="13"/>
      <c r="X605" s="13"/>
      <c r="Y605" s="13"/>
      <c r="Z605" s="13"/>
      <c r="AA605" s="13"/>
      <c r="AB605" s="13"/>
      <c r="AC605" s="13"/>
      <c r="AD605" s="13"/>
      <c r="AE605" s="13"/>
      <c r="AT605" s="248" t="s">
        <v>342</v>
      </c>
      <c r="AU605" s="248" t="s">
        <v>88</v>
      </c>
      <c r="AV605" s="13" t="s">
        <v>88</v>
      </c>
      <c r="AW605" s="13" t="s">
        <v>41</v>
      </c>
      <c r="AX605" s="13" t="s">
        <v>79</v>
      </c>
      <c r="AY605" s="248" t="s">
        <v>305</v>
      </c>
    </row>
    <row r="606" s="15" customFormat="1">
      <c r="A606" s="15"/>
      <c r="B606" s="275"/>
      <c r="C606" s="276"/>
      <c r="D606" s="231" t="s">
        <v>342</v>
      </c>
      <c r="E606" s="277" t="s">
        <v>35</v>
      </c>
      <c r="F606" s="278" t="s">
        <v>1073</v>
      </c>
      <c r="G606" s="276"/>
      <c r="H606" s="277" t="s">
        <v>35</v>
      </c>
      <c r="I606" s="279"/>
      <c r="J606" s="276"/>
      <c r="K606" s="276"/>
      <c r="L606" s="280"/>
      <c r="M606" s="281"/>
      <c r="N606" s="282"/>
      <c r="O606" s="282"/>
      <c r="P606" s="282"/>
      <c r="Q606" s="282"/>
      <c r="R606" s="282"/>
      <c r="S606" s="282"/>
      <c r="T606" s="283"/>
      <c r="U606" s="15"/>
      <c r="V606" s="15"/>
      <c r="W606" s="15"/>
      <c r="X606" s="15"/>
      <c r="Y606" s="15"/>
      <c r="Z606" s="15"/>
      <c r="AA606" s="15"/>
      <c r="AB606" s="15"/>
      <c r="AC606" s="15"/>
      <c r="AD606" s="15"/>
      <c r="AE606" s="15"/>
      <c r="AT606" s="284" t="s">
        <v>342</v>
      </c>
      <c r="AU606" s="284" t="s">
        <v>88</v>
      </c>
      <c r="AV606" s="15" t="s">
        <v>86</v>
      </c>
      <c r="AW606" s="15" t="s">
        <v>41</v>
      </c>
      <c r="AX606" s="15" t="s">
        <v>79</v>
      </c>
      <c r="AY606" s="284" t="s">
        <v>305</v>
      </c>
    </row>
    <row r="607" s="13" customFormat="1">
      <c r="A607" s="13"/>
      <c r="B607" s="238"/>
      <c r="C607" s="239"/>
      <c r="D607" s="231" t="s">
        <v>342</v>
      </c>
      <c r="E607" s="240" t="s">
        <v>35</v>
      </c>
      <c r="F607" s="241" t="s">
        <v>1074</v>
      </c>
      <c r="G607" s="239"/>
      <c r="H607" s="242">
        <v>40</v>
      </c>
      <c r="I607" s="243"/>
      <c r="J607" s="239"/>
      <c r="K607" s="239"/>
      <c r="L607" s="244"/>
      <c r="M607" s="245"/>
      <c r="N607" s="246"/>
      <c r="O607" s="246"/>
      <c r="P607" s="246"/>
      <c r="Q607" s="246"/>
      <c r="R607" s="246"/>
      <c r="S607" s="246"/>
      <c r="T607" s="247"/>
      <c r="U607" s="13"/>
      <c r="V607" s="13"/>
      <c r="W607" s="13"/>
      <c r="X607" s="13"/>
      <c r="Y607" s="13"/>
      <c r="Z607" s="13"/>
      <c r="AA607" s="13"/>
      <c r="AB607" s="13"/>
      <c r="AC607" s="13"/>
      <c r="AD607" s="13"/>
      <c r="AE607" s="13"/>
      <c r="AT607" s="248" t="s">
        <v>342</v>
      </c>
      <c r="AU607" s="248" t="s">
        <v>88</v>
      </c>
      <c r="AV607" s="13" t="s">
        <v>88</v>
      </c>
      <c r="AW607" s="13" t="s">
        <v>41</v>
      </c>
      <c r="AX607" s="13" t="s">
        <v>79</v>
      </c>
      <c r="AY607" s="248" t="s">
        <v>305</v>
      </c>
    </row>
    <row r="608" s="15" customFormat="1">
      <c r="A608" s="15"/>
      <c r="B608" s="275"/>
      <c r="C608" s="276"/>
      <c r="D608" s="231" t="s">
        <v>342</v>
      </c>
      <c r="E608" s="277" t="s">
        <v>35</v>
      </c>
      <c r="F608" s="278" t="s">
        <v>1075</v>
      </c>
      <c r="G608" s="276"/>
      <c r="H608" s="277" t="s">
        <v>35</v>
      </c>
      <c r="I608" s="279"/>
      <c r="J608" s="276"/>
      <c r="K608" s="276"/>
      <c r="L608" s="280"/>
      <c r="M608" s="281"/>
      <c r="N608" s="282"/>
      <c r="O608" s="282"/>
      <c r="P608" s="282"/>
      <c r="Q608" s="282"/>
      <c r="R608" s="282"/>
      <c r="S608" s="282"/>
      <c r="T608" s="283"/>
      <c r="U608" s="15"/>
      <c r="V608" s="15"/>
      <c r="W608" s="15"/>
      <c r="X608" s="15"/>
      <c r="Y608" s="15"/>
      <c r="Z608" s="15"/>
      <c r="AA608" s="15"/>
      <c r="AB608" s="15"/>
      <c r="AC608" s="15"/>
      <c r="AD608" s="15"/>
      <c r="AE608" s="15"/>
      <c r="AT608" s="284" t="s">
        <v>342</v>
      </c>
      <c r="AU608" s="284" t="s">
        <v>88</v>
      </c>
      <c r="AV608" s="15" t="s">
        <v>86</v>
      </c>
      <c r="AW608" s="15" t="s">
        <v>41</v>
      </c>
      <c r="AX608" s="15" t="s">
        <v>79</v>
      </c>
      <c r="AY608" s="284" t="s">
        <v>305</v>
      </c>
    </row>
    <row r="609" s="13" customFormat="1">
      <c r="A609" s="13"/>
      <c r="B609" s="238"/>
      <c r="C609" s="239"/>
      <c r="D609" s="231" t="s">
        <v>342</v>
      </c>
      <c r="E609" s="240" t="s">
        <v>35</v>
      </c>
      <c r="F609" s="241" t="s">
        <v>1070</v>
      </c>
      <c r="G609" s="239"/>
      <c r="H609" s="242">
        <v>50</v>
      </c>
      <c r="I609" s="243"/>
      <c r="J609" s="239"/>
      <c r="K609" s="239"/>
      <c r="L609" s="244"/>
      <c r="M609" s="245"/>
      <c r="N609" s="246"/>
      <c r="O609" s="246"/>
      <c r="P609" s="246"/>
      <c r="Q609" s="246"/>
      <c r="R609" s="246"/>
      <c r="S609" s="246"/>
      <c r="T609" s="247"/>
      <c r="U609" s="13"/>
      <c r="V609" s="13"/>
      <c r="W609" s="13"/>
      <c r="X609" s="13"/>
      <c r="Y609" s="13"/>
      <c r="Z609" s="13"/>
      <c r="AA609" s="13"/>
      <c r="AB609" s="13"/>
      <c r="AC609" s="13"/>
      <c r="AD609" s="13"/>
      <c r="AE609" s="13"/>
      <c r="AT609" s="248" t="s">
        <v>342</v>
      </c>
      <c r="AU609" s="248" t="s">
        <v>88</v>
      </c>
      <c r="AV609" s="13" t="s">
        <v>88</v>
      </c>
      <c r="AW609" s="13" t="s">
        <v>41</v>
      </c>
      <c r="AX609" s="13" t="s">
        <v>79</v>
      </c>
      <c r="AY609" s="248" t="s">
        <v>305</v>
      </c>
    </row>
    <row r="610" s="14" customFormat="1">
      <c r="A610" s="14"/>
      <c r="B610" s="249"/>
      <c r="C610" s="250"/>
      <c r="D610" s="231" t="s">
        <v>342</v>
      </c>
      <c r="E610" s="251" t="s">
        <v>35</v>
      </c>
      <c r="F610" s="252" t="s">
        <v>344</v>
      </c>
      <c r="G610" s="250"/>
      <c r="H610" s="253">
        <v>240</v>
      </c>
      <c r="I610" s="254"/>
      <c r="J610" s="250"/>
      <c r="K610" s="250"/>
      <c r="L610" s="255"/>
      <c r="M610" s="256"/>
      <c r="N610" s="257"/>
      <c r="O610" s="257"/>
      <c r="P610" s="257"/>
      <c r="Q610" s="257"/>
      <c r="R610" s="257"/>
      <c r="S610" s="257"/>
      <c r="T610" s="258"/>
      <c r="U610" s="14"/>
      <c r="V610" s="14"/>
      <c r="W610" s="14"/>
      <c r="X610" s="14"/>
      <c r="Y610" s="14"/>
      <c r="Z610" s="14"/>
      <c r="AA610" s="14"/>
      <c r="AB610" s="14"/>
      <c r="AC610" s="14"/>
      <c r="AD610" s="14"/>
      <c r="AE610" s="14"/>
      <c r="AT610" s="259" t="s">
        <v>342</v>
      </c>
      <c r="AU610" s="259" t="s">
        <v>88</v>
      </c>
      <c r="AV610" s="14" t="s">
        <v>313</v>
      </c>
      <c r="AW610" s="14" t="s">
        <v>41</v>
      </c>
      <c r="AX610" s="14" t="s">
        <v>86</v>
      </c>
      <c r="AY610" s="259" t="s">
        <v>305</v>
      </c>
    </row>
    <row r="611" s="2" customFormat="1" ht="24.15" customHeight="1">
      <c r="A611" s="42"/>
      <c r="B611" s="43"/>
      <c r="C611" s="218" t="s">
        <v>1076</v>
      </c>
      <c r="D611" s="218" t="s">
        <v>308</v>
      </c>
      <c r="E611" s="219" t="s">
        <v>1077</v>
      </c>
      <c r="F611" s="220" t="s">
        <v>1078</v>
      </c>
      <c r="G611" s="221" t="s">
        <v>360</v>
      </c>
      <c r="H611" s="222">
        <v>146</v>
      </c>
      <c r="I611" s="223"/>
      <c r="J611" s="224">
        <f>ROUND(I611*H611,2)</f>
        <v>0</v>
      </c>
      <c r="K611" s="220" t="s">
        <v>389</v>
      </c>
      <c r="L611" s="48"/>
      <c r="M611" s="225" t="s">
        <v>35</v>
      </c>
      <c r="N611" s="226" t="s">
        <v>52</v>
      </c>
      <c r="O611" s="89"/>
      <c r="P611" s="227">
        <f>O611*H611</f>
        <v>0</v>
      </c>
      <c r="Q611" s="227">
        <v>0</v>
      </c>
      <c r="R611" s="227">
        <f>Q611*H611</f>
        <v>0</v>
      </c>
      <c r="S611" s="227">
        <v>0</v>
      </c>
      <c r="T611" s="228">
        <f>S611*H611</f>
        <v>0</v>
      </c>
      <c r="U611" s="42"/>
      <c r="V611" s="42"/>
      <c r="W611" s="42"/>
      <c r="X611" s="42"/>
      <c r="Y611" s="42"/>
      <c r="Z611" s="42"/>
      <c r="AA611" s="42"/>
      <c r="AB611" s="42"/>
      <c r="AC611" s="42"/>
      <c r="AD611" s="42"/>
      <c r="AE611" s="42"/>
      <c r="AR611" s="229" t="s">
        <v>313</v>
      </c>
      <c r="AT611" s="229" t="s">
        <v>308</v>
      </c>
      <c r="AU611" s="229" t="s">
        <v>88</v>
      </c>
      <c r="AY611" s="20" t="s">
        <v>305</v>
      </c>
      <c r="BE611" s="230">
        <f>IF(N611="základní",J611,0)</f>
        <v>0</v>
      </c>
      <c r="BF611" s="230">
        <f>IF(N611="snížená",J611,0)</f>
        <v>0</v>
      </c>
      <c r="BG611" s="230">
        <f>IF(N611="zákl. přenesená",J611,0)</f>
        <v>0</v>
      </c>
      <c r="BH611" s="230">
        <f>IF(N611="sníž. přenesená",J611,0)</f>
        <v>0</v>
      </c>
      <c r="BI611" s="230">
        <f>IF(N611="nulová",J611,0)</f>
        <v>0</v>
      </c>
      <c r="BJ611" s="20" t="s">
        <v>313</v>
      </c>
      <c r="BK611" s="230">
        <f>ROUND(I611*H611,2)</f>
        <v>0</v>
      </c>
      <c r="BL611" s="20" t="s">
        <v>313</v>
      </c>
      <c r="BM611" s="229" t="s">
        <v>1079</v>
      </c>
    </row>
    <row r="612" s="2" customFormat="1">
      <c r="A612" s="42"/>
      <c r="B612" s="43"/>
      <c r="C612" s="44"/>
      <c r="D612" s="231" t="s">
        <v>315</v>
      </c>
      <c r="E612" s="44"/>
      <c r="F612" s="232" t="s">
        <v>1080</v>
      </c>
      <c r="G612" s="44"/>
      <c r="H612" s="44"/>
      <c r="I612" s="233"/>
      <c r="J612" s="44"/>
      <c r="K612" s="44"/>
      <c r="L612" s="48"/>
      <c r="M612" s="234"/>
      <c r="N612" s="235"/>
      <c r="O612" s="89"/>
      <c r="P612" s="89"/>
      <c r="Q612" s="89"/>
      <c r="R612" s="89"/>
      <c r="S612" s="89"/>
      <c r="T612" s="90"/>
      <c r="U612" s="42"/>
      <c r="V612" s="42"/>
      <c r="W612" s="42"/>
      <c r="X612" s="42"/>
      <c r="Y612" s="42"/>
      <c r="Z612" s="42"/>
      <c r="AA612" s="42"/>
      <c r="AB612" s="42"/>
      <c r="AC612" s="42"/>
      <c r="AD612" s="42"/>
      <c r="AE612" s="42"/>
      <c r="AT612" s="20" t="s">
        <v>315</v>
      </c>
      <c r="AU612" s="20" t="s">
        <v>88</v>
      </c>
    </row>
    <row r="613" s="2" customFormat="1">
      <c r="A613" s="42"/>
      <c r="B613" s="43"/>
      <c r="C613" s="44"/>
      <c r="D613" s="231" t="s">
        <v>472</v>
      </c>
      <c r="E613" s="44"/>
      <c r="F613" s="274" t="s">
        <v>1081</v>
      </c>
      <c r="G613" s="44"/>
      <c r="H613" s="44"/>
      <c r="I613" s="233"/>
      <c r="J613" s="44"/>
      <c r="K613" s="44"/>
      <c r="L613" s="48"/>
      <c r="M613" s="234"/>
      <c r="N613" s="235"/>
      <c r="O613" s="89"/>
      <c r="P613" s="89"/>
      <c r="Q613" s="89"/>
      <c r="R613" s="89"/>
      <c r="S613" s="89"/>
      <c r="T613" s="90"/>
      <c r="U613" s="42"/>
      <c r="V613" s="42"/>
      <c r="W613" s="42"/>
      <c r="X613" s="42"/>
      <c r="Y613" s="42"/>
      <c r="Z613" s="42"/>
      <c r="AA613" s="42"/>
      <c r="AB613" s="42"/>
      <c r="AC613" s="42"/>
      <c r="AD613" s="42"/>
      <c r="AE613" s="42"/>
      <c r="AT613" s="20" t="s">
        <v>472</v>
      </c>
      <c r="AU613" s="20" t="s">
        <v>88</v>
      </c>
    </row>
    <row r="614" s="13" customFormat="1">
      <c r="A614" s="13"/>
      <c r="B614" s="238"/>
      <c r="C614" s="239"/>
      <c r="D614" s="231" t="s">
        <v>342</v>
      </c>
      <c r="E614" s="240" t="s">
        <v>35</v>
      </c>
      <c r="F614" s="241" t="s">
        <v>1082</v>
      </c>
      <c r="G614" s="239"/>
      <c r="H614" s="242">
        <v>22</v>
      </c>
      <c r="I614" s="243"/>
      <c r="J614" s="239"/>
      <c r="K614" s="239"/>
      <c r="L614" s="244"/>
      <c r="M614" s="245"/>
      <c r="N614" s="246"/>
      <c r="O614" s="246"/>
      <c r="P614" s="246"/>
      <c r="Q614" s="246"/>
      <c r="R614" s="246"/>
      <c r="S614" s="246"/>
      <c r="T614" s="247"/>
      <c r="U614" s="13"/>
      <c r="V614" s="13"/>
      <c r="W614" s="13"/>
      <c r="X614" s="13"/>
      <c r="Y614" s="13"/>
      <c r="Z614" s="13"/>
      <c r="AA614" s="13"/>
      <c r="AB614" s="13"/>
      <c r="AC614" s="13"/>
      <c r="AD614" s="13"/>
      <c r="AE614" s="13"/>
      <c r="AT614" s="248" t="s">
        <v>342</v>
      </c>
      <c r="AU614" s="248" t="s">
        <v>88</v>
      </c>
      <c r="AV614" s="13" t="s">
        <v>88</v>
      </c>
      <c r="AW614" s="13" t="s">
        <v>41</v>
      </c>
      <c r="AX614" s="13" t="s">
        <v>79</v>
      </c>
      <c r="AY614" s="248" t="s">
        <v>305</v>
      </c>
    </row>
    <row r="615" s="13" customFormat="1">
      <c r="A615" s="13"/>
      <c r="B615" s="238"/>
      <c r="C615" s="239"/>
      <c r="D615" s="231" t="s">
        <v>342</v>
      </c>
      <c r="E615" s="240" t="s">
        <v>35</v>
      </c>
      <c r="F615" s="241" t="s">
        <v>1083</v>
      </c>
      <c r="G615" s="239"/>
      <c r="H615" s="242">
        <v>120</v>
      </c>
      <c r="I615" s="243"/>
      <c r="J615" s="239"/>
      <c r="K615" s="239"/>
      <c r="L615" s="244"/>
      <c r="M615" s="245"/>
      <c r="N615" s="246"/>
      <c r="O615" s="246"/>
      <c r="P615" s="246"/>
      <c r="Q615" s="246"/>
      <c r="R615" s="246"/>
      <c r="S615" s="246"/>
      <c r="T615" s="247"/>
      <c r="U615" s="13"/>
      <c r="V615" s="13"/>
      <c r="W615" s="13"/>
      <c r="X615" s="13"/>
      <c r="Y615" s="13"/>
      <c r="Z615" s="13"/>
      <c r="AA615" s="13"/>
      <c r="AB615" s="13"/>
      <c r="AC615" s="13"/>
      <c r="AD615" s="13"/>
      <c r="AE615" s="13"/>
      <c r="AT615" s="248" t="s">
        <v>342</v>
      </c>
      <c r="AU615" s="248" t="s">
        <v>88</v>
      </c>
      <c r="AV615" s="13" t="s">
        <v>88</v>
      </c>
      <c r="AW615" s="13" t="s">
        <v>41</v>
      </c>
      <c r="AX615" s="13" t="s">
        <v>79</v>
      </c>
      <c r="AY615" s="248" t="s">
        <v>305</v>
      </c>
    </row>
    <row r="616" s="13" customFormat="1">
      <c r="A616" s="13"/>
      <c r="B616" s="238"/>
      <c r="C616" s="239"/>
      <c r="D616" s="231" t="s">
        <v>342</v>
      </c>
      <c r="E616" s="240" t="s">
        <v>35</v>
      </c>
      <c r="F616" s="241" t="s">
        <v>1084</v>
      </c>
      <c r="G616" s="239"/>
      <c r="H616" s="242">
        <v>4</v>
      </c>
      <c r="I616" s="243"/>
      <c r="J616" s="239"/>
      <c r="K616" s="239"/>
      <c r="L616" s="244"/>
      <c r="M616" s="245"/>
      <c r="N616" s="246"/>
      <c r="O616" s="246"/>
      <c r="P616" s="246"/>
      <c r="Q616" s="246"/>
      <c r="R616" s="246"/>
      <c r="S616" s="246"/>
      <c r="T616" s="247"/>
      <c r="U616" s="13"/>
      <c r="V616" s="13"/>
      <c r="W616" s="13"/>
      <c r="X616" s="13"/>
      <c r="Y616" s="13"/>
      <c r="Z616" s="13"/>
      <c r="AA616" s="13"/>
      <c r="AB616" s="13"/>
      <c r="AC616" s="13"/>
      <c r="AD616" s="13"/>
      <c r="AE616" s="13"/>
      <c r="AT616" s="248" t="s">
        <v>342</v>
      </c>
      <c r="AU616" s="248" t="s">
        <v>88</v>
      </c>
      <c r="AV616" s="13" t="s">
        <v>88</v>
      </c>
      <c r="AW616" s="13" t="s">
        <v>41</v>
      </c>
      <c r="AX616" s="13" t="s">
        <v>79</v>
      </c>
      <c r="AY616" s="248" t="s">
        <v>305</v>
      </c>
    </row>
    <row r="617" s="14" customFormat="1">
      <c r="A617" s="14"/>
      <c r="B617" s="249"/>
      <c r="C617" s="250"/>
      <c r="D617" s="231" t="s">
        <v>342</v>
      </c>
      <c r="E617" s="251" t="s">
        <v>35</v>
      </c>
      <c r="F617" s="252" t="s">
        <v>344</v>
      </c>
      <c r="G617" s="250"/>
      <c r="H617" s="253">
        <v>146</v>
      </c>
      <c r="I617" s="254"/>
      <c r="J617" s="250"/>
      <c r="K617" s="250"/>
      <c r="L617" s="255"/>
      <c r="M617" s="256"/>
      <c r="N617" s="257"/>
      <c r="O617" s="257"/>
      <c r="P617" s="257"/>
      <c r="Q617" s="257"/>
      <c r="R617" s="257"/>
      <c r="S617" s="257"/>
      <c r="T617" s="258"/>
      <c r="U617" s="14"/>
      <c r="V617" s="14"/>
      <c r="W617" s="14"/>
      <c r="X617" s="14"/>
      <c r="Y617" s="14"/>
      <c r="Z617" s="14"/>
      <c r="AA617" s="14"/>
      <c r="AB617" s="14"/>
      <c r="AC617" s="14"/>
      <c r="AD617" s="14"/>
      <c r="AE617" s="14"/>
      <c r="AT617" s="259" t="s">
        <v>342</v>
      </c>
      <c r="AU617" s="259" t="s">
        <v>88</v>
      </c>
      <c r="AV617" s="14" t="s">
        <v>313</v>
      </c>
      <c r="AW617" s="14" t="s">
        <v>41</v>
      </c>
      <c r="AX617" s="14" t="s">
        <v>86</v>
      </c>
      <c r="AY617" s="259" t="s">
        <v>305</v>
      </c>
    </row>
    <row r="618" s="2" customFormat="1" ht="24.15" customHeight="1">
      <c r="A618" s="42"/>
      <c r="B618" s="43"/>
      <c r="C618" s="218" t="s">
        <v>1085</v>
      </c>
      <c r="D618" s="218" t="s">
        <v>308</v>
      </c>
      <c r="E618" s="219" t="s">
        <v>1086</v>
      </c>
      <c r="F618" s="220" t="s">
        <v>1087</v>
      </c>
      <c r="G618" s="221" t="s">
        <v>360</v>
      </c>
      <c r="H618" s="222">
        <v>248</v>
      </c>
      <c r="I618" s="223"/>
      <c r="J618" s="224">
        <f>ROUND(I618*H618,2)</f>
        <v>0</v>
      </c>
      <c r="K618" s="220" t="s">
        <v>389</v>
      </c>
      <c r="L618" s="48"/>
      <c r="M618" s="225" t="s">
        <v>35</v>
      </c>
      <c r="N618" s="226" t="s">
        <v>52</v>
      </c>
      <c r="O618" s="89"/>
      <c r="P618" s="227">
        <f>O618*H618</f>
        <v>0</v>
      </c>
      <c r="Q618" s="227">
        <v>0</v>
      </c>
      <c r="R618" s="227">
        <f>Q618*H618</f>
        <v>0</v>
      </c>
      <c r="S618" s="227">
        <v>0</v>
      </c>
      <c r="T618" s="228">
        <f>S618*H618</f>
        <v>0</v>
      </c>
      <c r="U618" s="42"/>
      <c r="V618" s="42"/>
      <c r="W618" s="42"/>
      <c r="X618" s="42"/>
      <c r="Y618" s="42"/>
      <c r="Z618" s="42"/>
      <c r="AA618" s="42"/>
      <c r="AB618" s="42"/>
      <c r="AC618" s="42"/>
      <c r="AD618" s="42"/>
      <c r="AE618" s="42"/>
      <c r="AR618" s="229" t="s">
        <v>313</v>
      </c>
      <c r="AT618" s="229" t="s">
        <v>308</v>
      </c>
      <c r="AU618" s="229" t="s">
        <v>88</v>
      </c>
      <c r="AY618" s="20" t="s">
        <v>305</v>
      </c>
      <c r="BE618" s="230">
        <f>IF(N618="základní",J618,0)</f>
        <v>0</v>
      </c>
      <c r="BF618" s="230">
        <f>IF(N618="snížená",J618,0)</f>
        <v>0</v>
      </c>
      <c r="BG618" s="230">
        <f>IF(N618="zákl. přenesená",J618,0)</f>
        <v>0</v>
      </c>
      <c r="BH618" s="230">
        <f>IF(N618="sníž. přenesená",J618,0)</f>
        <v>0</v>
      </c>
      <c r="BI618" s="230">
        <f>IF(N618="nulová",J618,0)</f>
        <v>0</v>
      </c>
      <c r="BJ618" s="20" t="s">
        <v>313</v>
      </c>
      <c r="BK618" s="230">
        <f>ROUND(I618*H618,2)</f>
        <v>0</v>
      </c>
      <c r="BL618" s="20" t="s">
        <v>313</v>
      </c>
      <c r="BM618" s="229" t="s">
        <v>1088</v>
      </c>
    </row>
    <row r="619" s="2" customFormat="1">
      <c r="A619" s="42"/>
      <c r="B619" s="43"/>
      <c r="C619" s="44"/>
      <c r="D619" s="231" t="s">
        <v>315</v>
      </c>
      <c r="E619" s="44"/>
      <c r="F619" s="232" t="s">
        <v>1089</v>
      </c>
      <c r="G619" s="44"/>
      <c r="H619" s="44"/>
      <c r="I619" s="233"/>
      <c r="J619" s="44"/>
      <c r="K619" s="44"/>
      <c r="L619" s="48"/>
      <c r="M619" s="234"/>
      <c r="N619" s="235"/>
      <c r="O619" s="89"/>
      <c r="P619" s="89"/>
      <c r="Q619" s="89"/>
      <c r="R619" s="89"/>
      <c r="S619" s="89"/>
      <c r="T619" s="90"/>
      <c r="U619" s="42"/>
      <c r="V619" s="42"/>
      <c r="W619" s="42"/>
      <c r="X619" s="42"/>
      <c r="Y619" s="42"/>
      <c r="Z619" s="42"/>
      <c r="AA619" s="42"/>
      <c r="AB619" s="42"/>
      <c r="AC619" s="42"/>
      <c r="AD619" s="42"/>
      <c r="AE619" s="42"/>
      <c r="AT619" s="20" t="s">
        <v>315</v>
      </c>
      <c r="AU619" s="20" t="s">
        <v>88</v>
      </c>
    </row>
    <row r="620" s="2" customFormat="1">
      <c r="A620" s="42"/>
      <c r="B620" s="43"/>
      <c r="C620" s="44"/>
      <c r="D620" s="231" t="s">
        <v>472</v>
      </c>
      <c r="E620" s="44"/>
      <c r="F620" s="274" t="s">
        <v>1081</v>
      </c>
      <c r="G620" s="44"/>
      <c r="H620" s="44"/>
      <c r="I620" s="233"/>
      <c r="J620" s="44"/>
      <c r="K620" s="44"/>
      <c r="L620" s="48"/>
      <c r="M620" s="234"/>
      <c r="N620" s="235"/>
      <c r="O620" s="89"/>
      <c r="P620" s="89"/>
      <c r="Q620" s="89"/>
      <c r="R620" s="89"/>
      <c r="S620" s="89"/>
      <c r="T620" s="90"/>
      <c r="U620" s="42"/>
      <c r="V620" s="42"/>
      <c r="W620" s="42"/>
      <c r="X620" s="42"/>
      <c r="Y620" s="42"/>
      <c r="Z620" s="42"/>
      <c r="AA620" s="42"/>
      <c r="AB620" s="42"/>
      <c r="AC620" s="42"/>
      <c r="AD620" s="42"/>
      <c r="AE620" s="42"/>
      <c r="AT620" s="20" t="s">
        <v>472</v>
      </c>
      <c r="AU620" s="20" t="s">
        <v>88</v>
      </c>
    </row>
    <row r="621" s="13" customFormat="1">
      <c r="A621" s="13"/>
      <c r="B621" s="238"/>
      <c r="C621" s="239"/>
      <c r="D621" s="231" t="s">
        <v>342</v>
      </c>
      <c r="E621" s="240" t="s">
        <v>35</v>
      </c>
      <c r="F621" s="241" t="s">
        <v>1090</v>
      </c>
      <c r="G621" s="239"/>
      <c r="H621" s="242">
        <v>2</v>
      </c>
      <c r="I621" s="243"/>
      <c r="J621" s="239"/>
      <c r="K621" s="239"/>
      <c r="L621" s="244"/>
      <c r="M621" s="245"/>
      <c r="N621" s="246"/>
      <c r="O621" s="246"/>
      <c r="P621" s="246"/>
      <c r="Q621" s="246"/>
      <c r="R621" s="246"/>
      <c r="S621" s="246"/>
      <c r="T621" s="247"/>
      <c r="U621" s="13"/>
      <c r="V621" s="13"/>
      <c r="W621" s="13"/>
      <c r="X621" s="13"/>
      <c r="Y621" s="13"/>
      <c r="Z621" s="13"/>
      <c r="AA621" s="13"/>
      <c r="AB621" s="13"/>
      <c r="AC621" s="13"/>
      <c r="AD621" s="13"/>
      <c r="AE621" s="13"/>
      <c r="AT621" s="248" t="s">
        <v>342</v>
      </c>
      <c r="AU621" s="248" t="s">
        <v>88</v>
      </c>
      <c r="AV621" s="13" t="s">
        <v>88</v>
      </c>
      <c r="AW621" s="13" t="s">
        <v>41</v>
      </c>
      <c r="AX621" s="13" t="s">
        <v>79</v>
      </c>
      <c r="AY621" s="248" t="s">
        <v>305</v>
      </c>
    </row>
    <row r="622" s="13" customFormat="1">
      <c r="A622" s="13"/>
      <c r="B622" s="238"/>
      <c r="C622" s="239"/>
      <c r="D622" s="231" t="s">
        <v>342</v>
      </c>
      <c r="E622" s="240" t="s">
        <v>35</v>
      </c>
      <c r="F622" s="241" t="s">
        <v>1091</v>
      </c>
      <c r="G622" s="239"/>
      <c r="H622" s="242">
        <v>42</v>
      </c>
      <c r="I622" s="243"/>
      <c r="J622" s="239"/>
      <c r="K622" s="239"/>
      <c r="L622" s="244"/>
      <c r="M622" s="245"/>
      <c r="N622" s="246"/>
      <c r="O622" s="246"/>
      <c r="P622" s="246"/>
      <c r="Q622" s="246"/>
      <c r="R622" s="246"/>
      <c r="S622" s="246"/>
      <c r="T622" s="247"/>
      <c r="U622" s="13"/>
      <c r="V622" s="13"/>
      <c r="W622" s="13"/>
      <c r="X622" s="13"/>
      <c r="Y622" s="13"/>
      <c r="Z622" s="13"/>
      <c r="AA622" s="13"/>
      <c r="AB622" s="13"/>
      <c r="AC622" s="13"/>
      <c r="AD622" s="13"/>
      <c r="AE622" s="13"/>
      <c r="AT622" s="248" t="s">
        <v>342</v>
      </c>
      <c r="AU622" s="248" t="s">
        <v>88</v>
      </c>
      <c r="AV622" s="13" t="s">
        <v>88</v>
      </c>
      <c r="AW622" s="13" t="s">
        <v>41</v>
      </c>
      <c r="AX622" s="13" t="s">
        <v>79</v>
      </c>
      <c r="AY622" s="248" t="s">
        <v>305</v>
      </c>
    </row>
    <row r="623" s="13" customFormat="1">
      <c r="A623" s="13"/>
      <c r="B623" s="238"/>
      <c r="C623" s="239"/>
      <c r="D623" s="231" t="s">
        <v>342</v>
      </c>
      <c r="E623" s="240" t="s">
        <v>35</v>
      </c>
      <c r="F623" s="241" t="s">
        <v>1092</v>
      </c>
      <c r="G623" s="239"/>
      <c r="H623" s="242">
        <v>10</v>
      </c>
      <c r="I623" s="243"/>
      <c r="J623" s="239"/>
      <c r="K623" s="239"/>
      <c r="L623" s="244"/>
      <c r="M623" s="245"/>
      <c r="N623" s="246"/>
      <c r="O623" s="246"/>
      <c r="P623" s="246"/>
      <c r="Q623" s="246"/>
      <c r="R623" s="246"/>
      <c r="S623" s="246"/>
      <c r="T623" s="247"/>
      <c r="U623" s="13"/>
      <c r="V623" s="13"/>
      <c r="W623" s="13"/>
      <c r="X623" s="13"/>
      <c r="Y623" s="13"/>
      <c r="Z623" s="13"/>
      <c r="AA623" s="13"/>
      <c r="AB623" s="13"/>
      <c r="AC623" s="13"/>
      <c r="AD623" s="13"/>
      <c r="AE623" s="13"/>
      <c r="AT623" s="248" t="s">
        <v>342</v>
      </c>
      <c r="AU623" s="248" t="s">
        <v>88</v>
      </c>
      <c r="AV623" s="13" t="s">
        <v>88</v>
      </c>
      <c r="AW623" s="13" t="s">
        <v>41</v>
      </c>
      <c r="AX623" s="13" t="s">
        <v>79</v>
      </c>
      <c r="AY623" s="248" t="s">
        <v>305</v>
      </c>
    </row>
    <row r="624" s="13" customFormat="1">
      <c r="A624" s="13"/>
      <c r="B624" s="238"/>
      <c r="C624" s="239"/>
      <c r="D624" s="231" t="s">
        <v>342</v>
      </c>
      <c r="E624" s="240" t="s">
        <v>35</v>
      </c>
      <c r="F624" s="241" t="s">
        <v>1093</v>
      </c>
      <c r="G624" s="239"/>
      <c r="H624" s="242">
        <v>10</v>
      </c>
      <c r="I624" s="243"/>
      <c r="J624" s="239"/>
      <c r="K624" s="239"/>
      <c r="L624" s="244"/>
      <c r="M624" s="245"/>
      <c r="N624" s="246"/>
      <c r="O624" s="246"/>
      <c r="P624" s="246"/>
      <c r="Q624" s="246"/>
      <c r="R624" s="246"/>
      <c r="S624" s="246"/>
      <c r="T624" s="247"/>
      <c r="U624" s="13"/>
      <c r="V624" s="13"/>
      <c r="W624" s="13"/>
      <c r="X624" s="13"/>
      <c r="Y624" s="13"/>
      <c r="Z624" s="13"/>
      <c r="AA624" s="13"/>
      <c r="AB624" s="13"/>
      <c r="AC624" s="13"/>
      <c r="AD624" s="13"/>
      <c r="AE624" s="13"/>
      <c r="AT624" s="248" t="s">
        <v>342</v>
      </c>
      <c r="AU624" s="248" t="s">
        <v>88</v>
      </c>
      <c r="AV624" s="13" t="s">
        <v>88</v>
      </c>
      <c r="AW624" s="13" t="s">
        <v>41</v>
      </c>
      <c r="AX624" s="13" t="s">
        <v>79</v>
      </c>
      <c r="AY624" s="248" t="s">
        <v>305</v>
      </c>
    </row>
    <row r="625" s="13" customFormat="1">
      <c r="A625" s="13"/>
      <c r="B625" s="238"/>
      <c r="C625" s="239"/>
      <c r="D625" s="231" t="s">
        <v>342</v>
      </c>
      <c r="E625" s="240" t="s">
        <v>35</v>
      </c>
      <c r="F625" s="241" t="s">
        <v>1093</v>
      </c>
      <c r="G625" s="239"/>
      <c r="H625" s="242">
        <v>10</v>
      </c>
      <c r="I625" s="243"/>
      <c r="J625" s="239"/>
      <c r="K625" s="239"/>
      <c r="L625" s="244"/>
      <c r="M625" s="245"/>
      <c r="N625" s="246"/>
      <c r="O625" s="246"/>
      <c r="P625" s="246"/>
      <c r="Q625" s="246"/>
      <c r="R625" s="246"/>
      <c r="S625" s="246"/>
      <c r="T625" s="247"/>
      <c r="U625" s="13"/>
      <c r="V625" s="13"/>
      <c r="W625" s="13"/>
      <c r="X625" s="13"/>
      <c r="Y625" s="13"/>
      <c r="Z625" s="13"/>
      <c r="AA625" s="13"/>
      <c r="AB625" s="13"/>
      <c r="AC625" s="13"/>
      <c r="AD625" s="13"/>
      <c r="AE625" s="13"/>
      <c r="AT625" s="248" t="s">
        <v>342</v>
      </c>
      <c r="AU625" s="248" t="s">
        <v>88</v>
      </c>
      <c r="AV625" s="13" t="s">
        <v>88</v>
      </c>
      <c r="AW625" s="13" t="s">
        <v>41</v>
      </c>
      <c r="AX625" s="13" t="s">
        <v>79</v>
      </c>
      <c r="AY625" s="248" t="s">
        <v>305</v>
      </c>
    </row>
    <row r="626" s="13" customFormat="1">
      <c r="A626" s="13"/>
      <c r="B626" s="238"/>
      <c r="C626" s="239"/>
      <c r="D626" s="231" t="s">
        <v>342</v>
      </c>
      <c r="E626" s="240" t="s">
        <v>35</v>
      </c>
      <c r="F626" s="241" t="s">
        <v>1094</v>
      </c>
      <c r="G626" s="239"/>
      <c r="H626" s="242">
        <v>18</v>
      </c>
      <c r="I626" s="243"/>
      <c r="J626" s="239"/>
      <c r="K626" s="239"/>
      <c r="L626" s="244"/>
      <c r="M626" s="245"/>
      <c r="N626" s="246"/>
      <c r="O626" s="246"/>
      <c r="P626" s="246"/>
      <c r="Q626" s="246"/>
      <c r="R626" s="246"/>
      <c r="S626" s="246"/>
      <c r="T626" s="247"/>
      <c r="U626" s="13"/>
      <c r="V626" s="13"/>
      <c r="W626" s="13"/>
      <c r="X626" s="13"/>
      <c r="Y626" s="13"/>
      <c r="Z626" s="13"/>
      <c r="AA626" s="13"/>
      <c r="AB626" s="13"/>
      <c r="AC626" s="13"/>
      <c r="AD626" s="13"/>
      <c r="AE626" s="13"/>
      <c r="AT626" s="248" t="s">
        <v>342</v>
      </c>
      <c r="AU626" s="248" t="s">
        <v>88</v>
      </c>
      <c r="AV626" s="13" t="s">
        <v>88</v>
      </c>
      <c r="AW626" s="13" t="s">
        <v>41</v>
      </c>
      <c r="AX626" s="13" t="s">
        <v>79</v>
      </c>
      <c r="AY626" s="248" t="s">
        <v>305</v>
      </c>
    </row>
    <row r="627" s="13" customFormat="1">
      <c r="A627" s="13"/>
      <c r="B627" s="238"/>
      <c r="C627" s="239"/>
      <c r="D627" s="231" t="s">
        <v>342</v>
      </c>
      <c r="E627" s="240" t="s">
        <v>35</v>
      </c>
      <c r="F627" s="241" t="s">
        <v>1095</v>
      </c>
      <c r="G627" s="239"/>
      <c r="H627" s="242">
        <v>120</v>
      </c>
      <c r="I627" s="243"/>
      <c r="J627" s="239"/>
      <c r="K627" s="239"/>
      <c r="L627" s="244"/>
      <c r="M627" s="245"/>
      <c r="N627" s="246"/>
      <c r="O627" s="246"/>
      <c r="P627" s="246"/>
      <c r="Q627" s="246"/>
      <c r="R627" s="246"/>
      <c r="S627" s="246"/>
      <c r="T627" s="247"/>
      <c r="U627" s="13"/>
      <c r="V627" s="13"/>
      <c r="W627" s="13"/>
      <c r="X627" s="13"/>
      <c r="Y627" s="13"/>
      <c r="Z627" s="13"/>
      <c r="AA627" s="13"/>
      <c r="AB627" s="13"/>
      <c r="AC627" s="13"/>
      <c r="AD627" s="13"/>
      <c r="AE627" s="13"/>
      <c r="AT627" s="248" t="s">
        <v>342</v>
      </c>
      <c r="AU627" s="248" t="s">
        <v>88</v>
      </c>
      <c r="AV627" s="13" t="s">
        <v>88</v>
      </c>
      <c r="AW627" s="13" t="s">
        <v>41</v>
      </c>
      <c r="AX627" s="13" t="s">
        <v>79</v>
      </c>
      <c r="AY627" s="248" t="s">
        <v>305</v>
      </c>
    </row>
    <row r="628" s="13" customFormat="1">
      <c r="A628" s="13"/>
      <c r="B628" s="238"/>
      <c r="C628" s="239"/>
      <c r="D628" s="231" t="s">
        <v>342</v>
      </c>
      <c r="E628" s="240" t="s">
        <v>35</v>
      </c>
      <c r="F628" s="241" t="s">
        <v>1096</v>
      </c>
      <c r="G628" s="239"/>
      <c r="H628" s="242">
        <v>24</v>
      </c>
      <c r="I628" s="243"/>
      <c r="J628" s="239"/>
      <c r="K628" s="239"/>
      <c r="L628" s="244"/>
      <c r="M628" s="245"/>
      <c r="N628" s="246"/>
      <c r="O628" s="246"/>
      <c r="P628" s="246"/>
      <c r="Q628" s="246"/>
      <c r="R628" s="246"/>
      <c r="S628" s="246"/>
      <c r="T628" s="247"/>
      <c r="U628" s="13"/>
      <c r="V628" s="13"/>
      <c r="W628" s="13"/>
      <c r="X628" s="13"/>
      <c r="Y628" s="13"/>
      <c r="Z628" s="13"/>
      <c r="AA628" s="13"/>
      <c r="AB628" s="13"/>
      <c r="AC628" s="13"/>
      <c r="AD628" s="13"/>
      <c r="AE628" s="13"/>
      <c r="AT628" s="248" t="s">
        <v>342</v>
      </c>
      <c r="AU628" s="248" t="s">
        <v>88</v>
      </c>
      <c r="AV628" s="13" t="s">
        <v>88</v>
      </c>
      <c r="AW628" s="13" t="s">
        <v>41</v>
      </c>
      <c r="AX628" s="13" t="s">
        <v>79</v>
      </c>
      <c r="AY628" s="248" t="s">
        <v>305</v>
      </c>
    </row>
    <row r="629" s="13" customFormat="1">
      <c r="A629" s="13"/>
      <c r="B629" s="238"/>
      <c r="C629" s="239"/>
      <c r="D629" s="231" t="s">
        <v>342</v>
      </c>
      <c r="E629" s="240" t="s">
        <v>35</v>
      </c>
      <c r="F629" s="241" t="s">
        <v>1097</v>
      </c>
      <c r="G629" s="239"/>
      <c r="H629" s="242">
        <v>12</v>
      </c>
      <c r="I629" s="243"/>
      <c r="J629" s="239"/>
      <c r="K629" s="239"/>
      <c r="L629" s="244"/>
      <c r="M629" s="245"/>
      <c r="N629" s="246"/>
      <c r="O629" s="246"/>
      <c r="P629" s="246"/>
      <c r="Q629" s="246"/>
      <c r="R629" s="246"/>
      <c r="S629" s="246"/>
      <c r="T629" s="247"/>
      <c r="U629" s="13"/>
      <c r="V629" s="13"/>
      <c r="W629" s="13"/>
      <c r="X629" s="13"/>
      <c r="Y629" s="13"/>
      <c r="Z629" s="13"/>
      <c r="AA629" s="13"/>
      <c r="AB629" s="13"/>
      <c r="AC629" s="13"/>
      <c r="AD629" s="13"/>
      <c r="AE629" s="13"/>
      <c r="AT629" s="248" t="s">
        <v>342</v>
      </c>
      <c r="AU629" s="248" t="s">
        <v>88</v>
      </c>
      <c r="AV629" s="13" t="s">
        <v>88</v>
      </c>
      <c r="AW629" s="13" t="s">
        <v>41</v>
      </c>
      <c r="AX629" s="13" t="s">
        <v>79</v>
      </c>
      <c r="AY629" s="248" t="s">
        <v>305</v>
      </c>
    </row>
    <row r="630" s="14" customFormat="1">
      <c r="A630" s="14"/>
      <c r="B630" s="249"/>
      <c r="C630" s="250"/>
      <c r="D630" s="231" t="s">
        <v>342</v>
      </c>
      <c r="E630" s="251" t="s">
        <v>35</v>
      </c>
      <c r="F630" s="252" t="s">
        <v>344</v>
      </c>
      <c r="G630" s="250"/>
      <c r="H630" s="253">
        <v>248</v>
      </c>
      <c r="I630" s="254"/>
      <c r="J630" s="250"/>
      <c r="K630" s="250"/>
      <c r="L630" s="255"/>
      <c r="M630" s="256"/>
      <c r="N630" s="257"/>
      <c r="O630" s="257"/>
      <c r="P630" s="257"/>
      <c r="Q630" s="257"/>
      <c r="R630" s="257"/>
      <c r="S630" s="257"/>
      <c r="T630" s="258"/>
      <c r="U630" s="14"/>
      <c r="V630" s="14"/>
      <c r="W630" s="14"/>
      <c r="X630" s="14"/>
      <c r="Y630" s="14"/>
      <c r="Z630" s="14"/>
      <c r="AA630" s="14"/>
      <c r="AB630" s="14"/>
      <c r="AC630" s="14"/>
      <c r="AD630" s="14"/>
      <c r="AE630" s="14"/>
      <c r="AT630" s="259" t="s">
        <v>342</v>
      </c>
      <c r="AU630" s="259" t="s">
        <v>88</v>
      </c>
      <c r="AV630" s="14" t="s">
        <v>313</v>
      </c>
      <c r="AW630" s="14" t="s">
        <v>41</v>
      </c>
      <c r="AX630" s="14" t="s">
        <v>86</v>
      </c>
      <c r="AY630" s="259" t="s">
        <v>305</v>
      </c>
    </row>
    <row r="631" s="2" customFormat="1" ht="24.15" customHeight="1">
      <c r="A631" s="42"/>
      <c r="B631" s="43"/>
      <c r="C631" s="218" t="s">
        <v>1098</v>
      </c>
      <c r="D631" s="218" t="s">
        <v>308</v>
      </c>
      <c r="E631" s="219" t="s">
        <v>1099</v>
      </c>
      <c r="F631" s="220" t="s">
        <v>1100</v>
      </c>
      <c r="G631" s="221" t="s">
        <v>1101</v>
      </c>
      <c r="H631" s="222">
        <v>36</v>
      </c>
      <c r="I631" s="223"/>
      <c r="J631" s="224">
        <f>ROUND(I631*H631,2)</f>
        <v>0</v>
      </c>
      <c r="K631" s="220" t="s">
        <v>389</v>
      </c>
      <c r="L631" s="48"/>
      <c r="M631" s="225" t="s">
        <v>35</v>
      </c>
      <c r="N631" s="226" t="s">
        <v>52</v>
      </c>
      <c r="O631" s="89"/>
      <c r="P631" s="227">
        <f>O631*H631</f>
        <v>0</v>
      </c>
      <c r="Q631" s="227">
        <v>0</v>
      </c>
      <c r="R631" s="227">
        <f>Q631*H631</f>
        <v>0</v>
      </c>
      <c r="S631" s="227">
        <v>0</v>
      </c>
      <c r="T631" s="228">
        <f>S631*H631</f>
        <v>0</v>
      </c>
      <c r="U631" s="42"/>
      <c r="V631" s="42"/>
      <c r="W631" s="42"/>
      <c r="X631" s="42"/>
      <c r="Y631" s="42"/>
      <c r="Z631" s="42"/>
      <c r="AA631" s="42"/>
      <c r="AB631" s="42"/>
      <c r="AC631" s="42"/>
      <c r="AD631" s="42"/>
      <c r="AE631" s="42"/>
      <c r="AR631" s="229" t="s">
        <v>313</v>
      </c>
      <c r="AT631" s="229" t="s">
        <v>308</v>
      </c>
      <c r="AU631" s="229" t="s">
        <v>88</v>
      </c>
      <c r="AY631" s="20" t="s">
        <v>305</v>
      </c>
      <c r="BE631" s="230">
        <f>IF(N631="základní",J631,0)</f>
        <v>0</v>
      </c>
      <c r="BF631" s="230">
        <f>IF(N631="snížená",J631,0)</f>
        <v>0</v>
      </c>
      <c r="BG631" s="230">
        <f>IF(N631="zákl. přenesená",J631,0)</f>
        <v>0</v>
      </c>
      <c r="BH631" s="230">
        <f>IF(N631="sníž. přenesená",J631,0)</f>
        <v>0</v>
      </c>
      <c r="BI631" s="230">
        <f>IF(N631="nulová",J631,0)</f>
        <v>0</v>
      </c>
      <c r="BJ631" s="20" t="s">
        <v>313</v>
      </c>
      <c r="BK631" s="230">
        <f>ROUND(I631*H631,2)</f>
        <v>0</v>
      </c>
      <c r="BL631" s="20" t="s">
        <v>313</v>
      </c>
      <c r="BM631" s="229" t="s">
        <v>1102</v>
      </c>
    </row>
    <row r="632" s="2" customFormat="1">
      <c r="A632" s="42"/>
      <c r="B632" s="43"/>
      <c r="C632" s="44"/>
      <c r="D632" s="231" t="s">
        <v>315</v>
      </c>
      <c r="E632" s="44"/>
      <c r="F632" s="232" t="s">
        <v>1103</v>
      </c>
      <c r="G632" s="44"/>
      <c r="H632" s="44"/>
      <c r="I632" s="233"/>
      <c r="J632" s="44"/>
      <c r="K632" s="44"/>
      <c r="L632" s="48"/>
      <c r="M632" s="234"/>
      <c r="N632" s="235"/>
      <c r="O632" s="89"/>
      <c r="P632" s="89"/>
      <c r="Q632" s="89"/>
      <c r="R632" s="89"/>
      <c r="S632" s="89"/>
      <c r="T632" s="90"/>
      <c r="U632" s="42"/>
      <c r="V632" s="42"/>
      <c r="W632" s="42"/>
      <c r="X632" s="42"/>
      <c r="Y632" s="42"/>
      <c r="Z632" s="42"/>
      <c r="AA632" s="42"/>
      <c r="AB632" s="42"/>
      <c r="AC632" s="42"/>
      <c r="AD632" s="42"/>
      <c r="AE632" s="42"/>
      <c r="AT632" s="20" t="s">
        <v>315</v>
      </c>
      <c r="AU632" s="20" t="s">
        <v>88</v>
      </c>
    </row>
    <row r="633" s="13" customFormat="1">
      <c r="A633" s="13"/>
      <c r="B633" s="238"/>
      <c r="C633" s="239"/>
      <c r="D633" s="231" t="s">
        <v>342</v>
      </c>
      <c r="E633" s="240" t="s">
        <v>35</v>
      </c>
      <c r="F633" s="241" t="s">
        <v>1104</v>
      </c>
      <c r="G633" s="239"/>
      <c r="H633" s="242">
        <v>8</v>
      </c>
      <c r="I633" s="243"/>
      <c r="J633" s="239"/>
      <c r="K633" s="239"/>
      <c r="L633" s="244"/>
      <c r="M633" s="245"/>
      <c r="N633" s="246"/>
      <c r="O633" s="246"/>
      <c r="P633" s="246"/>
      <c r="Q633" s="246"/>
      <c r="R633" s="246"/>
      <c r="S633" s="246"/>
      <c r="T633" s="247"/>
      <c r="U633" s="13"/>
      <c r="V633" s="13"/>
      <c r="W633" s="13"/>
      <c r="X633" s="13"/>
      <c r="Y633" s="13"/>
      <c r="Z633" s="13"/>
      <c r="AA633" s="13"/>
      <c r="AB633" s="13"/>
      <c r="AC633" s="13"/>
      <c r="AD633" s="13"/>
      <c r="AE633" s="13"/>
      <c r="AT633" s="248" t="s">
        <v>342</v>
      </c>
      <c r="AU633" s="248" t="s">
        <v>88</v>
      </c>
      <c r="AV633" s="13" t="s">
        <v>88</v>
      </c>
      <c r="AW633" s="13" t="s">
        <v>41</v>
      </c>
      <c r="AX633" s="13" t="s">
        <v>79</v>
      </c>
      <c r="AY633" s="248" t="s">
        <v>305</v>
      </c>
    </row>
    <row r="634" s="13" customFormat="1">
      <c r="A634" s="13"/>
      <c r="B634" s="238"/>
      <c r="C634" s="239"/>
      <c r="D634" s="231" t="s">
        <v>342</v>
      </c>
      <c r="E634" s="240" t="s">
        <v>35</v>
      </c>
      <c r="F634" s="241" t="s">
        <v>1105</v>
      </c>
      <c r="G634" s="239"/>
      <c r="H634" s="242">
        <v>14</v>
      </c>
      <c r="I634" s="243"/>
      <c r="J634" s="239"/>
      <c r="K634" s="239"/>
      <c r="L634" s="244"/>
      <c r="M634" s="245"/>
      <c r="N634" s="246"/>
      <c r="O634" s="246"/>
      <c r="P634" s="246"/>
      <c r="Q634" s="246"/>
      <c r="R634" s="246"/>
      <c r="S634" s="246"/>
      <c r="T634" s="247"/>
      <c r="U634" s="13"/>
      <c r="V634" s="13"/>
      <c r="W634" s="13"/>
      <c r="X634" s="13"/>
      <c r="Y634" s="13"/>
      <c r="Z634" s="13"/>
      <c r="AA634" s="13"/>
      <c r="AB634" s="13"/>
      <c r="AC634" s="13"/>
      <c r="AD634" s="13"/>
      <c r="AE634" s="13"/>
      <c r="AT634" s="248" t="s">
        <v>342</v>
      </c>
      <c r="AU634" s="248" t="s">
        <v>88</v>
      </c>
      <c r="AV634" s="13" t="s">
        <v>88</v>
      </c>
      <c r="AW634" s="13" t="s">
        <v>41</v>
      </c>
      <c r="AX634" s="13" t="s">
        <v>79</v>
      </c>
      <c r="AY634" s="248" t="s">
        <v>305</v>
      </c>
    </row>
    <row r="635" s="13" customFormat="1">
      <c r="A635" s="13"/>
      <c r="B635" s="238"/>
      <c r="C635" s="239"/>
      <c r="D635" s="231" t="s">
        <v>342</v>
      </c>
      <c r="E635" s="240" t="s">
        <v>35</v>
      </c>
      <c r="F635" s="241" t="s">
        <v>1106</v>
      </c>
      <c r="G635" s="239"/>
      <c r="H635" s="242">
        <v>4</v>
      </c>
      <c r="I635" s="243"/>
      <c r="J635" s="239"/>
      <c r="K635" s="239"/>
      <c r="L635" s="244"/>
      <c r="M635" s="245"/>
      <c r="N635" s="246"/>
      <c r="O635" s="246"/>
      <c r="P635" s="246"/>
      <c r="Q635" s="246"/>
      <c r="R635" s="246"/>
      <c r="S635" s="246"/>
      <c r="T635" s="247"/>
      <c r="U635" s="13"/>
      <c r="V635" s="13"/>
      <c r="W635" s="13"/>
      <c r="X635" s="13"/>
      <c r="Y635" s="13"/>
      <c r="Z635" s="13"/>
      <c r="AA635" s="13"/>
      <c r="AB635" s="13"/>
      <c r="AC635" s="13"/>
      <c r="AD635" s="13"/>
      <c r="AE635" s="13"/>
      <c r="AT635" s="248" t="s">
        <v>342</v>
      </c>
      <c r="AU635" s="248" t="s">
        <v>88</v>
      </c>
      <c r="AV635" s="13" t="s">
        <v>88</v>
      </c>
      <c r="AW635" s="13" t="s">
        <v>41</v>
      </c>
      <c r="AX635" s="13" t="s">
        <v>79</v>
      </c>
      <c r="AY635" s="248" t="s">
        <v>305</v>
      </c>
    </row>
    <row r="636" s="13" customFormat="1">
      <c r="A636" s="13"/>
      <c r="B636" s="238"/>
      <c r="C636" s="239"/>
      <c r="D636" s="231" t="s">
        <v>342</v>
      </c>
      <c r="E636" s="240" t="s">
        <v>35</v>
      </c>
      <c r="F636" s="241" t="s">
        <v>1107</v>
      </c>
      <c r="G636" s="239"/>
      <c r="H636" s="242">
        <v>10</v>
      </c>
      <c r="I636" s="243"/>
      <c r="J636" s="239"/>
      <c r="K636" s="239"/>
      <c r="L636" s="244"/>
      <c r="M636" s="245"/>
      <c r="N636" s="246"/>
      <c r="O636" s="246"/>
      <c r="P636" s="246"/>
      <c r="Q636" s="246"/>
      <c r="R636" s="246"/>
      <c r="S636" s="246"/>
      <c r="T636" s="247"/>
      <c r="U636" s="13"/>
      <c r="V636" s="13"/>
      <c r="W636" s="13"/>
      <c r="X636" s="13"/>
      <c r="Y636" s="13"/>
      <c r="Z636" s="13"/>
      <c r="AA636" s="13"/>
      <c r="AB636" s="13"/>
      <c r="AC636" s="13"/>
      <c r="AD636" s="13"/>
      <c r="AE636" s="13"/>
      <c r="AT636" s="248" t="s">
        <v>342</v>
      </c>
      <c r="AU636" s="248" t="s">
        <v>88</v>
      </c>
      <c r="AV636" s="13" t="s">
        <v>88</v>
      </c>
      <c r="AW636" s="13" t="s">
        <v>41</v>
      </c>
      <c r="AX636" s="13" t="s">
        <v>79</v>
      </c>
      <c r="AY636" s="248" t="s">
        <v>305</v>
      </c>
    </row>
    <row r="637" s="14" customFormat="1">
      <c r="A637" s="14"/>
      <c r="B637" s="249"/>
      <c r="C637" s="250"/>
      <c r="D637" s="231" t="s">
        <v>342</v>
      </c>
      <c r="E637" s="251" t="s">
        <v>35</v>
      </c>
      <c r="F637" s="252" t="s">
        <v>344</v>
      </c>
      <c r="G637" s="250"/>
      <c r="H637" s="253">
        <v>36</v>
      </c>
      <c r="I637" s="254"/>
      <c r="J637" s="250"/>
      <c r="K637" s="250"/>
      <c r="L637" s="255"/>
      <c r="M637" s="256"/>
      <c r="N637" s="257"/>
      <c r="O637" s="257"/>
      <c r="P637" s="257"/>
      <c r="Q637" s="257"/>
      <c r="R637" s="257"/>
      <c r="S637" s="257"/>
      <c r="T637" s="258"/>
      <c r="U637" s="14"/>
      <c r="V637" s="14"/>
      <c r="W637" s="14"/>
      <c r="X637" s="14"/>
      <c r="Y637" s="14"/>
      <c r="Z637" s="14"/>
      <c r="AA637" s="14"/>
      <c r="AB637" s="14"/>
      <c r="AC637" s="14"/>
      <c r="AD637" s="14"/>
      <c r="AE637" s="14"/>
      <c r="AT637" s="259" t="s">
        <v>342</v>
      </c>
      <c r="AU637" s="259" t="s">
        <v>88</v>
      </c>
      <c r="AV637" s="14" t="s">
        <v>313</v>
      </c>
      <c r="AW637" s="14" t="s">
        <v>41</v>
      </c>
      <c r="AX637" s="14" t="s">
        <v>86</v>
      </c>
      <c r="AY637" s="259" t="s">
        <v>305</v>
      </c>
    </row>
    <row r="638" s="2" customFormat="1" ht="24.15" customHeight="1">
      <c r="A638" s="42"/>
      <c r="B638" s="43"/>
      <c r="C638" s="218" t="s">
        <v>1108</v>
      </c>
      <c r="D638" s="218" t="s">
        <v>308</v>
      </c>
      <c r="E638" s="219" t="s">
        <v>1109</v>
      </c>
      <c r="F638" s="220" t="s">
        <v>1110</v>
      </c>
      <c r="G638" s="221" t="s">
        <v>1101</v>
      </c>
      <c r="H638" s="222">
        <v>374</v>
      </c>
      <c r="I638" s="223"/>
      <c r="J638" s="224">
        <f>ROUND(I638*H638,2)</f>
        <v>0</v>
      </c>
      <c r="K638" s="220" t="s">
        <v>389</v>
      </c>
      <c r="L638" s="48"/>
      <c r="M638" s="225" t="s">
        <v>35</v>
      </c>
      <c r="N638" s="226" t="s">
        <v>52</v>
      </c>
      <c r="O638" s="89"/>
      <c r="P638" s="227">
        <f>O638*H638</f>
        <v>0</v>
      </c>
      <c r="Q638" s="227">
        <v>0</v>
      </c>
      <c r="R638" s="227">
        <f>Q638*H638</f>
        <v>0</v>
      </c>
      <c r="S638" s="227">
        <v>0</v>
      </c>
      <c r="T638" s="228">
        <f>S638*H638</f>
        <v>0</v>
      </c>
      <c r="U638" s="42"/>
      <c r="V638" s="42"/>
      <c r="W638" s="42"/>
      <c r="X638" s="42"/>
      <c r="Y638" s="42"/>
      <c r="Z638" s="42"/>
      <c r="AA638" s="42"/>
      <c r="AB638" s="42"/>
      <c r="AC638" s="42"/>
      <c r="AD638" s="42"/>
      <c r="AE638" s="42"/>
      <c r="AR638" s="229" t="s">
        <v>313</v>
      </c>
      <c r="AT638" s="229" t="s">
        <v>308</v>
      </c>
      <c r="AU638" s="229" t="s">
        <v>88</v>
      </c>
      <c r="AY638" s="20" t="s">
        <v>305</v>
      </c>
      <c r="BE638" s="230">
        <f>IF(N638="základní",J638,0)</f>
        <v>0</v>
      </c>
      <c r="BF638" s="230">
        <f>IF(N638="snížená",J638,0)</f>
        <v>0</v>
      </c>
      <c r="BG638" s="230">
        <f>IF(N638="zákl. přenesená",J638,0)</f>
        <v>0</v>
      </c>
      <c r="BH638" s="230">
        <f>IF(N638="sníž. přenesená",J638,0)</f>
        <v>0</v>
      </c>
      <c r="BI638" s="230">
        <f>IF(N638="nulová",J638,0)</f>
        <v>0</v>
      </c>
      <c r="BJ638" s="20" t="s">
        <v>313</v>
      </c>
      <c r="BK638" s="230">
        <f>ROUND(I638*H638,2)</f>
        <v>0</v>
      </c>
      <c r="BL638" s="20" t="s">
        <v>313</v>
      </c>
      <c r="BM638" s="229" t="s">
        <v>1111</v>
      </c>
    </row>
    <row r="639" s="2" customFormat="1">
      <c r="A639" s="42"/>
      <c r="B639" s="43"/>
      <c r="C639" s="44"/>
      <c r="D639" s="231" t="s">
        <v>315</v>
      </c>
      <c r="E639" s="44"/>
      <c r="F639" s="232" t="s">
        <v>1112</v>
      </c>
      <c r="G639" s="44"/>
      <c r="H639" s="44"/>
      <c r="I639" s="233"/>
      <c r="J639" s="44"/>
      <c r="K639" s="44"/>
      <c r="L639" s="48"/>
      <c r="M639" s="234"/>
      <c r="N639" s="235"/>
      <c r="O639" s="89"/>
      <c r="P639" s="89"/>
      <c r="Q639" s="89"/>
      <c r="R639" s="89"/>
      <c r="S639" s="89"/>
      <c r="T639" s="90"/>
      <c r="U639" s="42"/>
      <c r="V639" s="42"/>
      <c r="W639" s="42"/>
      <c r="X639" s="42"/>
      <c r="Y639" s="42"/>
      <c r="Z639" s="42"/>
      <c r="AA639" s="42"/>
      <c r="AB639" s="42"/>
      <c r="AC639" s="42"/>
      <c r="AD639" s="42"/>
      <c r="AE639" s="42"/>
      <c r="AT639" s="20" t="s">
        <v>315</v>
      </c>
      <c r="AU639" s="20" t="s">
        <v>88</v>
      </c>
    </row>
    <row r="640" s="2" customFormat="1">
      <c r="A640" s="42"/>
      <c r="B640" s="43"/>
      <c r="C640" s="44"/>
      <c r="D640" s="231" t="s">
        <v>472</v>
      </c>
      <c r="E640" s="44"/>
      <c r="F640" s="274" t="s">
        <v>1113</v>
      </c>
      <c r="G640" s="44"/>
      <c r="H640" s="44"/>
      <c r="I640" s="233"/>
      <c r="J640" s="44"/>
      <c r="K640" s="44"/>
      <c r="L640" s="48"/>
      <c r="M640" s="234"/>
      <c r="N640" s="235"/>
      <c r="O640" s="89"/>
      <c r="P640" s="89"/>
      <c r="Q640" s="89"/>
      <c r="R640" s="89"/>
      <c r="S640" s="89"/>
      <c r="T640" s="90"/>
      <c r="U640" s="42"/>
      <c r="V640" s="42"/>
      <c r="W640" s="42"/>
      <c r="X640" s="42"/>
      <c r="Y640" s="42"/>
      <c r="Z640" s="42"/>
      <c r="AA640" s="42"/>
      <c r="AB640" s="42"/>
      <c r="AC640" s="42"/>
      <c r="AD640" s="42"/>
      <c r="AE640" s="42"/>
      <c r="AT640" s="20" t="s">
        <v>472</v>
      </c>
      <c r="AU640" s="20" t="s">
        <v>88</v>
      </c>
    </row>
    <row r="641" s="13" customFormat="1">
      <c r="A641" s="13"/>
      <c r="B641" s="238"/>
      <c r="C641" s="239"/>
      <c r="D641" s="231" t="s">
        <v>342</v>
      </c>
      <c r="E641" s="240" t="s">
        <v>35</v>
      </c>
      <c r="F641" s="241" t="s">
        <v>1114</v>
      </c>
      <c r="G641" s="239"/>
      <c r="H641" s="242">
        <v>14</v>
      </c>
      <c r="I641" s="243"/>
      <c r="J641" s="239"/>
      <c r="K641" s="239"/>
      <c r="L641" s="244"/>
      <c r="M641" s="245"/>
      <c r="N641" s="246"/>
      <c r="O641" s="246"/>
      <c r="P641" s="246"/>
      <c r="Q641" s="246"/>
      <c r="R641" s="246"/>
      <c r="S641" s="246"/>
      <c r="T641" s="247"/>
      <c r="U641" s="13"/>
      <c r="V641" s="13"/>
      <c r="W641" s="13"/>
      <c r="X641" s="13"/>
      <c r="Y641" s="13"/>
      <c r="Z641" s="13"/>
      <c r="AA641" s="13"/>
      <c r="AB641" s="13"/>
      <c r="AC641" s="13"/>
      <c r="AD641" s="13"/>
      <c r="AE641" s="13"/>
      <c r="AT641" s="248" t="s">
        <v>342</v>
      </c>
      <c r="AU641" s="248" t="s">
        <v>88</v>
      </c>
      <c r="AV641" s="13" t="s">
        <v>88</v>
      </c>
      <c r="AW641" s="13" t="s">
        <v>41</v>
      </c>
      <c r="AX641" s="13" t="s">
        <v>79</v>
      </c>
      <c r="AY641" s="248" t="s">
        <v>305</v>
      </c>
    </row>
    <row r="642" s="13" customFormat="1">
      <c r="A642" s="13"/>
      <c r="B642" s="238"/>
      <c r="C642" s="239"/>
      <c r="D642" s="231" t="s">
        <v>342</v>
      </c>
      <c r="E642" s="240" t="s">
        <v>35</v>
      </c>
      <c r="F642" s="241" t="s">
        <v>1115</v>
      </c>
      <c r="G642" s="239"/>
      <c r="H642" s="242">
        <v>318</v>
      </c>
      <c r="I642" s="243"/>
      <c r="J642" s="239"/>
      <c r="K642" s="239"/>
      <c r="L642" s="244"/>
      <c r="M642" s="245"/>
      <c r="N642" s="246"/>
      <c r="O642" s="246"/>
      <c r="P642" s="246"/>
      <c r="Q642" s="246"/>
      <c r="R642" s="246"/>
      <c r="S642" s="246"/>
      <c r="T642" s="247"/>
      <c r="U642" s="13"/>
      <c r="V642" s="13"/>
      <c r="W642" s="13"/>
      <c r="X642" s="13"/>
      <c r="Y642" s="13"/>
      <c r="Z642" s="13"/>
      <c r="AA642" s="13"/>
      <c r="AB642" s="13"/>
      <c r="AC642" s="13"/>
      <c r="AD642" s="13"/>
      <c r="AE642" s="13"/>
      <c r="AT642" s="248" t="s">
        <v>342</v>
      </c>
      <c r="AU642" s="248" t="s">
        <v>88</v>
      </c>
      <c r="AV642" s="13" t="s">
        <v>88</v>
      </c>
      <c r="AW642" s="13" t="s">
        <v>41</v>
      </c>
      <c r="AX642" s="13" t="s">
        <v>79</v>
      </c>
      <c r="AY642" s="248" t="s">
        <v>305</v>
      </c>
    </row>
    <row r="643" s="13" customFormat="1">
      <c r="A643" s="13"/>
      <c r="B643" s="238"/>
      <c r="C643" s="239"/>
      <c r="D643" s="231" t="s">
        <v>342</v>
      </c>
      <c r="E643" s="240" t="s">
        <v>35</v>
      </c>
      <c r="F643" s="241" t="s">
        <v>1116</v>
      </c>
      <c r="G643" s="239"/>
      <c r="H643" s="242">
        <v>24</v>
      </c>
      <c r="I643" s="243"/>
      <c r="J643" s="239"/>
      <c r="K643" s="239"/>
      <c r="L643" s="244"/>
      <c r="M643" s="245"/>
      <c r="N643" s="246"/>
      <c r="O643" s="246"/>
      <c r="P643" s="246"/>
      <c r="Q643" s="246"/>
      <c r="R643" s="246"/>
      <c r="S643" s="246"/>
      <c r="T643" s="247"/>
      <c r="U643" s="13"/>
      <c r="V643" s="13"/>
      <c r="W643" s="13"/>
      <c r="X643" s="13"/>
      <c r="Y643" s="13"/>
      <c r="Z643" s="13"/>
      <c r="AA643" s="13"/>
      <c r="AB643" s="13"/>
      <c r="AC643" s="13"/>
      <c r="AD643" s="13"/>
      <c r="AE643" s="13"/>
      <c r="AT643" s="248" t="s">
        <v>342</v>
      </c>
      <c r="AU643" s="248" t="s">
        <v>88</v>
      </c>
      <c r="AV643" s="13" t="s">
        <v>88</v>
      </c>
      <c r="AW643" s="13" t="s">
        <v>41</v>
      </c>
      <c r="AX643" s="13" t="s">
        <v>79</v>
      </c>
      <c r="AY643" s="248" t="s">
        <v>305</v>
      </c>
    </row>
    <row r="644" s="13" customFormat="1">
      <c r="A644" s="13"/>
      <c r="B644" s="238"/>
      <c r="C644" s="239"/>
      <c r="D644" s="231" t="s">
        <v>342</v>
      </c>
      <c r="E644" s="240" t="s">
        <v>35</v>
      </c>
      <c r="F644" s="241" t="s">
        <v>1117</v>
      </c>
      <c r="G644" s="239"/>
      <c r="H644" s="242">
        <v>18</v>
      </c>
      <c r="I644" s="243"/>
      <c r="J644" s="239"/>
      <c r="K644" s="239"/>
      <c r="L644" s="244"/>
      <c r="M644" s="245"/>
      <c r="N644" s="246"/>
      <c r="O644" s="246"/>
      <c r="P644" s="246"/>
      <c r="Q644" s="246"/>
      <c r="R644" s="246"/>
      <c r="S644" s="246"/>
      <c r="T644" s="247"/>
      <c r="U644" s="13"/>
      <c r="V644" s="13"/>
      <c r="W644" s="13"/>
      <c r="X644" s="13"/>
      <c r="Y644" s="13"/>
      <c r="Z644" s="13"/>
      <c r="AA644" s="13"/>
      <c r="AB644" s="13"/>
      <c r="AC644" s="13"/>
      <c r="AD644" s="13"/>
      <c r="AE644" s="13"/>
      <c r="AT644" s="248" t="s">
        <v>342</v>
      </c>
      <c r="AU644" s="248" t="s">
        <v>88</v>
      </c>
      <c r="AV644" s="13" t="s">
        <v>88</v>
      </c>
      <c r="AW644" s="13" t="s">
        <v>41</v>
      </c>
      <c r="AX644" s="13" t="s">
        <v>79</v>
      </c>
      <c r="AY644" s="248" t="s">
        <v>305</v>
      </c>
    </row>
    <row r="645" s="14" customFormat="1">
      <c r="A645" s="14"/>
      <c r="B645" s="249"/>
      <c r="C645" s="250"/>
      <c r="D645" s="231" t="s">
        <v>342</v>
      </c>
      <c r="E645" s="251" t="s">
        <v>35</v>
      </c>
      <c r="F645" s="252" t="s">
        <v>344</v>
      </c>
      <c r="G645" s="250"/>
      <c r="H645" s="253">
        <v>374</v>
      </c>
      <c r="I645" s="254"/>
      <c r="J645" s="250"/>
      <c r="K645" s="250"/>
      <c r="L645" s="255"/>
      <c r="M645" s="256"/>
      <c r="N645" s="257"/>
      <c r="O645" s="257"/>
      <c r="P645" s="257"/>
      <c r="Q645" s="257"/>
      <c r="R645" s="257"/>
      <c r="S645" s="257"/>
      <c r="T645" s="258"/>
      <c r="U645" s="14"/>
      <c r="V645" s="14"/>
      <c r="W645" s="14"/>
      <c r="X645" s="14"/>
      <c r="Y645" s="14"/>
      <c r="Z645" s="14"/>
      <c r="AA645" s="14"/>
      <c r="AB645" s="14"/>
      <c r="AC645" s="14"/>
      <c r="AD645" s="14"/>
      <c r="AE645" s="14"/>
      <c r="AT645" s="259" t="s">
        <v>342</v>
      </c>
      <c r="AU645" s="259" t="s">
        <v>88</v>
      </c>
      <c r="AV645" s="14" t="s">
        <v>313</v>
      </c>
      <c r="AW645" s="14" t="s">
        <v>41</v>
      </c>
      <c r="AX645" s="14" t="s">
        <v>86</v>
      </c>
      <c r="AY645" s="259" t="s">
        <v>305</v>
      </c>
    </row>
    <row r="646" s="2" customFormat="1" ht="24.15" customHeight="1">
      <c r="A646" s="42"/>
      <c r="B646" s="43"/>
      <c r="C646" s="218" t="s">
        <v>1118</v>
      </c>
      <c r="D646" s="218" t="s">
        <v>308</v>
      </c>
      <c r="E646" s="219" t="s">
        <v>1119</v>
      </c>
      <c r="F646" s="220" t="s">
        <v>1120</v>
      </c>
      <c r="G646" s="221" t="s">
        <v>1101</v>
      </c>
      <c r="H646" s="222">
        <v>132</v>
      </c>
      <c r="I646" s="223"/>
      <c r="J646" s="224">
        <f>ROUND(I646*H646,2)</f>
        <v>0</v>
      </c>
      <c r="K646" s="220" t="s">
        <v>389</v>
      </c>
      <c r="L646" s="48"/>
      <c r="M646" s="225" t="s">
        <v>35</v>
      </c>
      <c r="N646" s="226" t="s">
        <v>52</v>
      </c>
      <c r="O646" s="89"/>
      <c r="P646" s="227">
        <f>O646*H646</f>
        <v>0</v>
      </c>
      <c r="Q646" s="227">
        <v>0</v>
      </c>
      <c r="R646" s="227">
        <f>Q646*H646</f>
        <v>0</v>
      </c>
      <c r="S646" s="227">
        <v>0</v>
      </c>
      <c r="T646" s="228">
        <f>S646*H646</f>
        <v>0</v>
      </c>
      <c r="U646" s="42"/>
      <c r="V646" s="42"/>
      <c r="W646" s="42"/>
      <c r="X646" s="42"/>
      <c r="Y646" s="42"/>
      <c r="Z646" s="42"/>
      <c r="AA646" s="42"/>
      <c r="AB646" s="42"/>
      <c r="AC646" s="42"/>
      <c r="AD646" s="42"/>
      <c r="AE646" s="42"/>
      <c r="AR646" s="229" t="s">
        <v>313</v>
      </c>
      <c r="AT646" s="229" t="s">
        <v>308</v>
      </c>
      <c r="AU646" s="229" t="s">
        <v>88</v>
      </c>
      <c r="AY646" s="20" t="s">
        <v>305</v>
      </c>
      <c r="BE646" s="230">
        <f>IF(N646="základní",J646,0)</f>
        <v>0</v>
      </c>
      <c r="BF646" s="230">
        <f>IF(N646="snížená",J646,0)</f>
        <v>0</v>
      </c>
      <c r="BG646" s="230">
        <f>IF(N646="zákl. přenesená",J646,0)</f>
        <v>0</v>
      </c>
      <c r="BH646" s="230">
        <f>IF(N646="sníž. přenesená",J646,0)</f>
        <v>0</v>
      </c>
      <c r="BI646" s="230">
        <f>IF(N646="nulová",J646,0)</f>
        <v>0</v>
      </c>
      <c r="BJ646" s="20" t="s">
        <v>313</v>
      </c>
      <c r="BK646" s="230">
        <f>ROUND(I646*H646,2)</f>
        <v>0</v>
      </c>
      <c r="BL646" s="20" t="s">
        <v>313</v>
      </c>
      <c r="BM646" s="229" t="s">
        <v>1121</v>
      </c>
    </row>
    <row r="647" s="2" customFormat="1">
      <c r="A647" s="42"/>
      <c r="B647" s="43"/>
      <c r="C647" s="44"/>
      <c r="D647" s="231" t="s">
        <v>315</v>
      </c>
      <c r="E647" s="44"/>
      <c r="F647" s="232" t="s">
        <v>1122</v>
      </c>
      <c r="G647" s="44"/>
      <c r="H647" s="44"/>
      <c r="I647" s="233"/>
      <c r="J647" s="44"/>
      <c r="K647" s="44"/>
      <c r="L647" s="48"/>
      <c r="M647" s="234"/>
      <c r="N647" s="235"/>
      <c r="O647" s="89"/>
      <c r="P647" s="89"/>
      <c r="Q647" s="89"/>
      <c r="R647" s="89"/>
      <c r="S647" s="89"/>
      <c r="T647" s="90"/>
      <c r="U647" s="42"/>
      <c r="V647" s="42"/>
      <c r="W647" s="42"/>
      <c r="X647" s="42"/>
      <c r="Y647" s="42"/>
      <c r="Z647" s="42"/>
      <c r="AA647" s="42"/>
      <c r="AB647" s="42"/>
      <c r="AC647" s="42"/>
      <c r="AD647" s="42"/>
      <c r="AE647" s="42"/>
      <c r="AT647" s="20" t="s">
        <v>315</v>
      </c>
      <c r="AU647" s="20" t="s">
        <v>88</v>
      </c>
    </row>
    <row r="648" s="13" customFormat="1">
      <c r="A648" s="13"/>
      <c r="B648" s="238"/>
      <c r="C648" s="239"/>
      <c r="D648" s="231" t="s">
        <v>342</v>
      </c>
      <c r="E648" s="240" t="s">
        <v>35</v>
      </c>
      <c r="F648" s="241" t="s">
        <v>1123</v>
      </c>
      <c r="G648" s="239"/>
      <c r="H648" s="242">
        <v>130</v>
      </c>
      <c r="I648" s="243"/>
      <c r="J648" s="239"/>
      <c r="K648" s="239"/>
      <c r="L648" s="244"/>
      <c r="M648" s="245"/>
      <c r="N648" s="246"/>
      <c r="O648" s="246"/>
      <c r="P648" s="246"/>
      <c r="Q648" s="246"/>
      <c r="R648" s="246"/>
      <c r="S648" s="246"/>
      <c r="T648" s="247"/>
      <c r="U648" s="13"/>
      <c r="V648" s="13"/>
      <c r="W648" s="13"/>
      <c r="X648" s="13"/>
      <c r="Y648" s="13"/>
      <c r="Z648" s="13"/>
      <c r="AA648" s="13"/>
      <c r="AB648" s="13"/>
      <c r="AC648" s="13"/>
      <c r="AD648" s="13"/>
      <c r="AE648" s="13"/>
      <c r="AT648" s="248" t="s">
        <v>342</v>
      </c>
      <c r="AU648" s="248" t="s">
        <v>88</v>
      </c>
      <c r="AV648" s="13" t="s">
        <v>88</v>
      </c>
      <c r="AW648" s="13" t="s">
        <v>41</v>
      </c>
      <c r="AX648" s="13" t="s">
        <v>79</v>
      </c>
      <c r="AY648" s="248" t="s">
        <v>305</v>
      </c>
    </row>
    <row r="649" s="13" customFormat="1">
      <c r="A649" s="13"/>
      <c r="B649" s="238"/>
      <c r="C649" s="239"/>
      <c r="D649" s="231" t="s">
        <v>342</v>
      </c>
      <c r="E649" s="240" t="s">
        <v>35</v>
      </c>
      <c r="F649" s="241" t="s">
        <v>1124</v>
      </c>
      <c r="G649" s="239"/>
      <c r="H649" s="242">
        <v>2</v>
      </c>
      <c r="I649" s="243"/>
      <c r="J649" s="239"/>
      <c r="K649" s="239"/>
      <c r="L649" s="244"/>
      <c r="M649" s="245"/>
      <c r="N649" s="246"/>
      <c r="O649" s="246"/>
      <c r="P649" s="246"/>
      <c r="Q649" s="246"/>
      <c r="R649" s="246"/>
      <c r="S649" s="246"/>
      <c r="T649" s="247"/>
      <c r="U649" s="13"/>
      <c r="V649" s="13"/>
      <c r="W649" s="13"/>
      <c r="X649" s="13"/>
      <c r="Y649" s="13"/>
      <c r="Z649" s="13"/>
      <c r="AA649" s="13"/>
      <c r="AB649" s="13"/>
      <c r="AC649" s="13"/>
      <c r="AD649" s="13"/>
      <c r="AE649" s="13"/>
      <c r="AT649" s="248" t="s">
        <v>342</v>
      </c>
      <c r="AU649" s="248" t="s">
        <v>88</v>
      </c>
      <c r="AV649" s="13" t="s">
        <v>88</v>
      </c>
      <c r="AW649" s="13" t="s">
        <v>41</v>
      </c>
      <c r="AX649" s="13" t="s">
        <v>79</v>
      </c>
      <c r="AY649" s="248" t="s">
        <v>305</v>
      </c>
    </row>
    <row r="650" s="14" customFormat="1">
      <c r="A650" s="14"/>
      <c r="B650" s="249"/>
      <c r="C650" s="250"/>
      <c r="D650" s="231" t="s">
        <v>342</v>
      </c>
      <c r="E650" s="251" t="s">
        <v>35</v>
      </c>
      <c r="F650" s="252" t="s">
        <v>344</v>
      </c>
      <c r="G650" s="250"/>
      <c r="H650" s="253">
        <v>132</v>
      </c>
      <c r="I650" s="254"/>
      <c r="J650" s="250"/>
      <c r="K650" s="250"/>
      <c r="L650" s="255"/>
      <c r="M650" s="256"/>
      <c r="N650" s="257"/>
      <c r="O650" s="257"/>
      <c r="P650" s="257"/>
      <c r="Q650" s="257"/>
      <c r="R650" s="257"/>
      <c r="S650" s="257"/>
      <c r="T650" s="258"/>
      <c r="U650" s="14"/>
      <c r="V650" s="14"/>
      <c r="W650" s="14"/>
      <c r="X650" s="14"/>
      <c r="Y650" s="14"/>
      <c r="Z650" s="14"/>
      <c r="AA650" s="14"/>
      <c r="AB650" s="14"/>
      <c r="AC650" s="14"/>
      <c r="AD650" s="14"/>
      <c r="AE650" s="14"/>
      <c r="AT650" s="259" t="s">
        <v>342</v>
      </c>
      <c r="AU650" s="259" t="s">
        <v>88</v>
      </c>
      <c r="AV650" s="14" t="s">
        <v>313</v>
      </c>
      <c r="AW650" s="14" t="s">
        <v>41</v>
      </c>
      <c r="AX650" s="14" t="s">
        <v>86</v>
      </c>
      <c r="AY650" s="259" t="s">
        <v>305</v>
      </c>
    </row>
    <row r="651" s="2" customFormat="1" ht="24.15" customHeight="1">
      <c r="A651" s="42"/>
      <c r="B651" s="43"/>
      <c r="C651" s="218" t="s">
        <v>1125</v>
      </c>
      <c r="D651" s="218" t="s">
        <v>308</v>
      </c>
      <c r="E651" s="219" t="s">
        <v>1126</v>
      </c>
      <c r="F651" s="220" t="s">
        <v>1127</v>
      </c>
      <c r="G651" s="221" t="s">
        <v>1101</v>
      </c>
      <c r="H651" s="222">
        <v>12</v>
      </c>
      <c r="I651" s="223"/>
      <c r="J651" s="224">
        <f>ROUND(I651*H651,2)</f>
        <v>0</v>
      </c>
      <c r="K651" s="220" t="s">
        <v>389</v>
      </c>
      <c r="L651" s="48"/>
      <c r="M651" s="225" t="s">
        <v>35</v>
      </c>
      <c r="N651" s="226" t="s">
        <v>52</v>
      </c>
      <c r="O651" s="89"/>
      <c r="P651" s="227">
        <f>O651*H651</f>
        <v>0</v>
      </c>
      <c r="Q651" s="227">
        <v>0</v>
      </c>
      <c r="R651" s="227">
        <f>Q651*H651</f>
        <v>0</v>
      </c>
      <c r="S651" s="227">
        <v>0</v>
      </c>
      <c r="T651" s="228">
        <f>S651*H651</f>
        <v>0</v>
      </c>
      <c r="U651" s="42"/>
      <c r="V651" s="42"/>
      <c r="W651" s="42"/>
      <c r="X651" s="42"/>
      <c r="Y651" s="42"/>
      <c r="Z651" s="42"/>
      <c r="AA651" s="42"/>
      <c r="AB651" s="42"/>
      <c r="AC651" s="42"/>
      <c r="AD651" s="42"/>
      <c r="AE651" s="42"/>
      <c r="AR651" s="229" t="s">
        <v>313</v>
      </c>
      <c r="AT651" s="229" t="s">
        <v>308</v>
      </c>
      <c r="AU651" s="229" t="s">
        <v>88</v>
      </c>
      <c r="AY651" s="20" t="s">
        <v>305</v>
      </c>
      <c r="BE651" s="230">
        <f>IF(N651="základní",J651,0)</f>
        <v>0</v>
      </c>
      <c r="BF651" s="230">
        <f>IF(N651="snížená",J651,0)</f>
        <v>0</v>
      </c>
      <c r="BG651" s="230">
        <f>IF(N651="zákl. přenesená",J651,0)</f>
        <v>0</v>
      </c>
      <c r="BH651" s="230">
        <f>IF(N651="sníž. přenesená",J651,0)</f>
        <v>0</v>
      </c>
      <c r="BI651" s="230">
        <f>IF(N651="nulová",J651,0)</f>
        <v>0</v>
      </c>
      <c r="BJ651" s="20" t="s">
        <v>313</v>
      </c>
      <c r="BK651" s="230">
        <f>ROUND(I651*H651,2)</f>
        <v>0</v>
      </c>
      <c r="BL651" s="20" t="s">
        <v>313</v>
      </c>
      <c r="BM651" s="229" t="s">
        <v>1128</v>
      </c>
    </row>
    <row r="652" s="2" customFormat="1">
      <c r="A652" s="42"/>
      <c r="B652" s="43"/>
      <c r="C652" s="44"/>
      <c r="D652" s="231" t="s">
        <v>315</v>
      </c>
      <c r="E652" s="44"/>
      <c r="F652" s="232" t="s">
        <v>1129</v>
      </c>
      <c r="G652" s="44"/>
      <c r="H652" s="44"/>
      <c r="I652" s="233"/>
      <c r="J652" s="44"/>
      <c r="K652" s="44"/>
      <c r="L652" s="48"/>
      <c r="M652" s="234"/>
      <c r="N652" s="235"/>
      <c r="O652" s="89"/>
      <c r="P652" s="89"/>
      <c r="Q652" s="89"/>
      <c r="R652" s="89"/>
      <c r="S652" s="89"/>
      <c r="T652" s="90"/>
      <c r="U652" s="42"/>
      <c r="V652" s="42"/>
      <c r="W652" s="42"/>
      <c r="X652" s="42"/>
      <c r="Y652" s="42"/>
      <c r="Z652" s="42"/>
      <c r="AA652" s="42"/>
      <c r="AB652" s="42"/>
      <c r="AC652" s="42"/>
      <c r="AD652" s="42"/>
      <c r="AE652" s="42"/>
      <c r="AT652" s="20" t="s">
        <v>315</v>
      </c>
      <c r="AU652" s="20" t="s">
        <v>88</v>
      </c>
    </row>
    <row r="653" s="15" customFormat="1">
      <c r="A653" s="15"/>
      <c r="B653" s="275"/>
      <c r="C653" s="276"/>
      <c r="D653" s="231" t="s">
        <v>342</v>
      </c>
      <c r="E653" s="277" t="s">
        <v>35</v>
      </c>
      <c r="F653" s="278" t="s">
        <v>1130</v>
      </c>
      <c r="G653" s="276"/>
      <c r="H653" s="277" t="s">
        <v>35</v>
      </c>
      <c r="I653" s="279"/>
      <c r="J653" s="276"/>
      <c r="K653" s="276"/>
      <c r="L653" s="280"/>
      <c r="M653" s="281"/>
      <c r="N653" s="282"/>
      <c r="O653" s="282"/>
      <c r="P653" s="282"/>
      <c r="Q653" s="282"/>
      <c r="R653" s="282"/>
      <c r="S653" s="282"/>
      <c r="T653" s="283"/>
      <c r="U653" s="15"/>
      <c r="V653" s="15"/>
      <c r="W653" s="15"/>
      <c r="X653" s="15"/>
      <c r="Y653" s="15"/>
      <c r="Z653" s="15"/>
      <c r="AA653" s="15"/>
      <c r="AB653" s="15"/>
      <c r="AC653" s="15"/>
      <c r="AD653" s="15"/>
      <c r="AE653" s="15"/>
      <c r="AT653" s="284" t="s">
        <v>342</v>
      </c>
      <c r="AU653" s="284" t="s">
        <v>88</v>
      </c>
      <c r="AV653" s="15" t="s">
        <v>86</v>
      </c>
      <c r="AW653" s="15" t="s">
        <v>41</v>
      </c>
      <c r="AX653" s="15" t="s">
        <v>79</v>
      </c>
      <c r="AY653" s="284" t="s">
        <v>305</v>
      </c>
    </row>
    <row r="654" s="13" customFormat="1">
      <c r="A654" s="13"/>
      <c r="B654" s="238"/>
      <c r="C654" s="239"/>
      <c r="D654" s="231" t="s">
        <v>342</v>
      </c>
      <c r="E654" s="240" t="s">
        <v>35</v>
      </c>
      <c r="F654" s="241" t="s">
        <v>370</v>
      </c>
      <c r="G654" s="239"/>
      <c r="H654" s="242">
        <v>10</v>
      </c>
      <c r="I654" s="243"/>
      <c r="J654" s="239"/>
      <c r="K654" s="239"/>
      <c r="L654" s="244"/>
      <c r="M654" s="245"/>
      <c r="N654" s="246"/>
      <c r="O654" s="246"/>
      <c r="P654" s="246"/>
      <c r="Q654" s="246"/>
      <c r="R654" s="246"/>
      <c r="S654" s="246"/>
      <c r="T654" s="247"/>
      <c r="U654" s="13"/>
      <c r="V654" s="13"/>
      <c r="W654" s="13"/>
      <c r="X654" s="13"/>
      <c r="Y654" s="13"/>
      <c r="Z654" s="13"/>
      <c r="AA654" s="13"/>
      <c r="AB654" s="13"/>
      <c r="AC654" s="13"/>
      <c r="AD654" s="13"/>
      <c r="AE654" s="13"/>
      <c r="AT654" s="248" t="s">
        <v>342</v>
      </c>
      <c r="AU654" s="248" t="s">
        <v>88</v>
      </c>
      <c r="AV654" s="13" t="s">
        <v>88</v>
      </c>
      <c r="AW654" s="13" t="s">
        <v>41</v>
      </c>
      <c r="AX654" s="13" t="s">
        <v>79</v>
      </c>
      <c r="AY654" s="248" t="s">
        <v>305</v>
      </c>
    </row>
    <row r="655" s="15" customFormat="1">
      <c r="A655" s="15"/>
      <c r="B655" s="275"/>
      <c r="C655" s="276"/>
      <c r="D655" s="231" t="s">
        <v>342</v>
      </c>
      <c r="E655" s="277" t="s">
        <v>35</v>
      </c>
      <c r="F655" s="278" t="s">
        <v>1131</v>
      </c>
      <c r="G655" s="276"/>
      <c r="H655" s="277" t="s">
        <v>35</v>
      </c>
      <c r="I655" s="279"/>
      <c r="J655" s="276"/>
      <c r="K655" s="276"/>
      <c r="L655" s="280"/>
      <c r="M655" s="281"/>
      <c r="N655" s="282"/>
      <c r="O655" s="282"/>
      <c r="P655" s="282"/>
      <c r="Q655" s="282"/>
      <c r="R655" s="282"/>
      <c r="S655" s="282"/>
      <c r="T655" s="283"/>
      <c r="U655" s="15"/>
      <c r="V655" s="15"/>
      <c r="W655" s="15"/>
      <c r="X655" s="15"/>
      <c r="Y655" s="15"/>
      <c r="Z655" s="15"/>
      <c r="AA655" s="15"/>
      <c r="AB655" s="15"/>
      <c r="AC655" s="15"/>
      <c r="AD655" s="15"/>
      <c r="AE655" s="15"/>
      <c r="AT655" s="284" t="s">
        <v>342</v>
      </c>
      <c r="AU655" s="284" t="s">
        <v>88</v>
      </c>
      <c r="AV655" s="15" t="s">
        <v>86</v>
      </c>
      <c r="AW655" s="15" t="s">
        <v>41</v>
      </c>
      <c r="AX655" s="15" t="s">
        <v>79</v>
      </c>
      <c r="AY655" s="284" t="s">
        <v>305</v>
      </c>
    </row>
    <row r="656" s="13" customFormat="1">
      <c r="A656" s="13"/>
      <c r="B656" s="238"/>
      <c r="C656" s="239"/>
      <c r="D656" s="231" t="s">
        <v>342</v>
      </c>
      <c r="E656" s="240" t="s">
        <v>35</v>
      </c>
      <c r="F656" s="241" t="s">
        <v>88</v>
      </c>
      <c r="G656" s="239"/>
      <c r="H656" s="242">
        <v>2</v>
      </c>
      <c r="I656" s="243"/>
      <c r="J656" s="239"/>
      <c r="K656" s="239"/>
      <c r="L656" s="244"/>
      <c r="M656" s="245"/>
      <c r="N656" s="246"/>
      <c r="O656" s="246"/>
      <c r="P656" s="246"/>
      <c r="Q656" s="246"/>
      <c r="R656" s="246"/>
      <c r="S656" s="246"/>
      <c r="T656" s="247"/>
      <c r="U656" s="13"/>
      <c r="V656" s="13"/>
      <c r="W656" s="13"/>
      <c r="X656" s="13"/>
      <c r="Y656" s="13"/>
      <c r="Z656" s="13"/>
      <c r="AA656" s="13"/>
      <c r="AB656" s="13"/>
      <c r="AC656" s="13"/>
      <c r="AD656" s="13"/>
      <c r="AE656" s="13"/>
      <c r="AT656" s="248" t="s">
        <v>342</v>
      </c>
      <c r="AU656" s="248" t="s">
        <v>88</v>
      </c>
      <c r="AV656" s="13" t="s">
        <v>88</v>
      </c>
      <c r="AW656" s="13" t="s">
        <v>41</v>
      </c>
      <c r="AX656" s="13" t="s">
        <v>79</v>
      </c>
      <c r="AY656" s="248" t="s">
        <v>305</v>
      </c>
    </row>
    <row r="657" s="14" customFormat="1">
      <c r="A657" s="14"/>
      <c r="B657" s="249"/>
      <c r="C657" s="250"/>
      <c r="D657" s="231" t="s">
        <v>342</v>
      </c>
      <c r="E657" s="251" t="s">
        <v>35</v>
      </c>
      <c r="F657" s="252" t="s">
        <v>344</v>
      </c>
      <c r="G657" s="250"/>
      <c r="H657" s="253">
        <v>12</v>
      </c>
      <c r="I657" s="254"/>
      <c r="J657" s="250"/>
      <c r="K657" s="250"/>
      <c r="L657" s="255"/>
      <c r="M657" s="256"/>
      <c r="N657" s="257"/>
      <c r="O657" s="257"/>
      <c r="P657" s="257"/>
      <c r="Q657" s="257"/>
      <c r="R657" s="257"/>
      <c r="S657" s="257"/>
      <c r="T657" s="258"/>
      <c r="U657" s="14"/>
      <c r="V657" s="14"/>
      <c r="W657" s="14"/>
      <c r="X657" s="14"/>
      <c r="Y657" s="14"/>
      <c r="Z657" s="14"/>
      <c r="AA657" s="14"/>
      <c r="AB657" s="14"/>
      <c r="AC657" s="14"/>
      <c r="AD657" s="14"/>
      <c r="AE657" s="14"/>
      <c r="AT657" s="259" t="s">
        <v>342</v>
      </c>
      <c r="AU657" s="259" t="s">
        <v>88</v>
      </c>
      <c r="AV657" s="14" t="s">
        <v>313</v>
      </c>
      <c r="AW657" s="14" t="s">
        <v>41</v>
      </c>
      <c r="AX657" s="14" t="s">
        <v>86</v>
      </c>
      <c r="AY657" s="259" t="s">
        <v>305</v>
      </c>
    </row>
    <row r="658" s="2" customFormat="1" ht="24.15" customHeight="1">
      <c r="A658" s="42"/>
      <c r="B658" s="43"/>
      <c r="C658" s="218" t="s">
        <v>1132</v>
      </c>
      <c r="D658" s="218" t="s">
        <v>308</v>
      </c>
      <c r="E658" s="219" t="s">
        <v>1133</v>
      </c>
      <c r="F658" s="220" t="s">
        <v>1134</v>
      </c>
      <c r="G658" s="221" t="s">
        <v>1101</v>
      </c>
      <c r="H658" s="222">
        <v>28</v>
      </c>
      <c r="I658" s="223"/>
      <c r="J658" s="224">
        <f>ROUND(I658*H658,2)</f>
        <v>0</v>
      </c>
      <c r="K658" s="220" t="s">
        <v>389</v>
      </c>
      <c r="L658" s="48"/>
      <c r="M658" s="225" t="s">
        <v>35</v>
      </c>
      <c r="N658" s="226" t="s">
        <v>52</v>
      </c>
      <c r="O658" s="89"/>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313</v>
      </c>
      <c r="AT658" s="229" t="s">
        <v>308</v>
      </c>
      <c r="AU658" s="229" t="s">
        <v>88</v>
      </c>
      <c r="AY658" s="20" t="s">
        <v>305</v>
      </c>
      <c r="BE658" s="230">
        <f>IF(N658="základní",J658,0)</f>
        <v>0</v>
      </c>
      <c r="BF658" s="230">
        <f>IF(N658="snížená",J658,0)</f>
        <v>0</v>
      </c>
      <c r="BG658" s="230">
        <f>IF(N658="zákl. přenesená",J658,0)</f>
        <v>0</v>
      </c>
      <c r="BH658" s="230">
        <f>IF(N658="sníž. přenesená",J658,0)</f>
        <v>0</v>
      </c>
      <c r="BI658" s="230">
        <f>IF(N658="nulová",J658,0)</f>
        <v>0</v>
      </c>
      <c r="BJ658" s="20" t="s">
        <v>313</v>
      </c>
      <c r="BK658" s="230">
        <f>ROUND(I658*H658,2)</f>
        <v>0</v>
      </c>
      <c r="BL658" s="20" t="s">
        <v>313</v>
      </c>
      <c r="BM658" s="229" t="s">
        <v>1135</v>
      </c>
    </row>
    <row r="659" s="2" customFormat="1">
      <c r="A659" s="42"/>
      <c r="B659" s="43"/>
      <c r="C659" s="44"/>
      <c r="D659" s="231" t="s">
        <v>315</v>
      </c>
      <c r="E659" s="44"/>
      <c r="F659" s="232" t="s">
        <v>1136</v>
      </c>
      <c r="G659" s="44"/>
      <c r="H659" s="44"/>
      <c r="I659" s="233"/>
      <c r="J659" s="44"/>
      <c r="K659" s="44"/>
      <c r="L659" s="48"/>
      <c r="M659" s="234"/>
      <c r="N659" s="235"/>
      <c r="O659" s="89"/>
      <c r="P659" s="89"/>
      <c r="Q659" s="89"/>
      <c r="R659" s="89"/>
      <c r="S659" s="89"/>
      <c r="T659" s="90"/>
      <c r="U659" s="42"/>
      <c r="V659" s="42"/>
      <c r="W659" s="42"/>
      <c r="X659" s="42"/>
      <c r="Y659" s="42"/>
      <c r="Z659" s="42"/>
      <c r="AA659" s="42"/>
      <c r="AB659" s="42"/>
      <c r="AC659" s="42"/>
      <c r="AD659" s="42"/>
      <c r="AE659" s="42"/>
      <c r="AT659" s="20" t="s">
        <v>315</v>
      </c>
      <c r="AU659" s="20" t="s">
        <v>88</v>
      </c>
    </row>
    <row r="660" s="13" customFormat="1">
      <c r="A660" s="13"/>
      <c r="B660" s="238"/>
      <c r="C660" s="239"/>
      <c r="D660" s="231" t="s">
        <v>342</v>
      </c>
      <c r="E660" s="240" t="s">
        <v>35</v>
      </c>
      <c r="F660" s="241" t="s">
        <v>1137</v>
      </c>
      <c r="G660" s="239"/>
      <c r="H660" s="242">
        <v>2</v>
      </c>
      <c r="I660" s="243"/>
      <c r="J660" s="239"/>
      <c r="K660" s="239"/>
      <c r="L660" s="244"/>
      <c r="M660" s="245"/>
      <c r="N660" s="246"/>
      <c r="O660" s="246"/>
      <c r="P660" s="246"/>
      <c r="Q660" s="246"/>
      <c r="R660" s="246"/>
      <c r="S660" s="246"/>
      <c r="T660" s="247"/>
      <c r="U660" s="13"/>
      <c r="V660" s="13"/>
      <c r="W660" s="13"/>
      <c r="X660" s="13"/>
      <c r="Y660" s="13"/>
      <c r="Z660" s="13"/>
      <c r="AA660" s="13"/>
      <c r="AB660" s="13"/>
      <c r="AC660" s="13"/>
      <c r="AD660" s="13"/>
      <c r="AE660" s="13"/>
      <c r="AT660" s="248" t="s">
        <v>342</v>
      </c>
      <c r="AU660" s="248" t="s">
        <v>88</v>
      </c>
      <c r="AV660" s="13" t="s">
        <v>88</v>
      </c>
      <c r="AW660" s="13" t="s">
        <v>41</v>
      </c>
      <c r="AX660" s="13" t="s">
        <v>79</v>
      </c>
      <c r="AY660" s="248" t="s">
        <v>305</v>
      </c>
    </row>
    <row r="661" s="13" customFormat="1">
      <c r="A661" s="13"/>
      <c r="B661" s="238"/>
      <c r="C661" s="239"/>
      <c r="D661" s="231" t="s">
        <v>342</v>
      </c>
      <c r="E661" s="240" t="s">
        <v>35</v>
      </c>
      <c r="F661" s="241" t="s">
        <v>1138</v>
      </c>
      <c r="G661" s="239"/>
      <c r="H661" s="242">
        <v>4</v>
      </c>
      <c r="I661" s="243"/>
      <c r="J661" s="239"/>
      <c r="K661" s="239"/>
      <c r="L661" s="244"/>
      <c r="M661" s="245"/>
      <c r="N661" s="246"/>
      <c r="O661" s="246"/>
      <c r="P661" s="246"/>
      <c r="Q661" s="246"/>
      <c r="R661" s="246"/>
      <c r="S661" s="246"/>
      <c r="T661" s="247"/>
      <c r="U661" s="13"/>
      <c r="V661" s="13"/>
      <c r="W661" s="13"/>
      <c r="X661" s="13"/>
      <c r="Y661" s="13"/>
      <c r="Z661" s="13"/>
      <c r="AA661" s="13"/>
      <c r="AB661" s="13"/>
      <c r="AC661" s="13"/>
      <c r="AD661" s="13"/>
      <c r="AE661" s="13"/>
      <c r="AT661" s="248" t="s">
        <v>342</v>
      </c>
      <c r="AU661" s="248" t="s">
        <v>88</v>
      </c>
      <c r="AV661" s="13" t="s">
        <v>88</v>
      </c>
      <c r="AW661" s="13" t="s">
        <v>41</v>
      </c>
      <c r="AX661" s="13" t="s">
        <v>79</v>
      </c>
      <c r="AY661" s="248" t="s">
        <v>305</v>
      </c>
    </row>
    <row r="662" s="13" customFormat="1">
      <c r="A662" s="13"/>
      <c r="B662" s="238"/>
      <c r="C662" s="239"/>
      <c r="D662" s="231" t="s">
        <v>342</v>
      </c>
      <c r="E662" s="240" t="s">
        <v>35</v>
      </c>
      <c r="F662" s="241" t="s">
        <v>1139</v>
      </c>
      <c r="G662" s="239"/>
      <c r="H662" s="242">
        <v>2</v>
      </c>
      <c r="I662" s="243"/>
      <c r="J662" s="239"/>
      <c r="K662" s="239"/>
      <c r="L662" s="244"/>
      <c r="M662" s="245"/>
      <c r="N662" s="246"/>
      <c r="O662" s="246"/>
      <c r="P662" s="246"/>
      <c r="Q662" s="246"/>
      <c r="R662" s="246"/>
      <c r="S662" s="246"/>
      <c r="T662" s="247"/>
      <c r="U662" s="13"/>
      <c r="V662" s="13"/>
      <c r="W662" s="13"/>
      <c r="X662" s="13"/>
      <c r="Y662" s="13"/>
      <c r="Z662" s="13"/>
      <c r="AA662" s="13"/>
      <c r="AB662" s="13"/>
      <c r="AC662" s="13"/>
      <c r="AD662" s="13"/>
      <c r="AE662" s="13"/>
      <c r="AT662" s="248" t="s">
        <v>342</v>
      </c>
      <c r="AU662" s="248" t="s">
        <v>88</v>
      </c>
      <c r="AV662" s="13" t="s">
        <v>88</v>
      </c>
      <c r="AW662" s="13" t="s">
        <v>41</v>
      </c>
      <c r="AX662" s="13" t="s">
        <v>79</v>
      </c>
      <c r="AY662" s="248" t="s">
        <v>305</v>
      </c>
    </row>
    <row r="663" s="13" customFormat="1">
      <c r="A663" s="13"/>
      <c r="B663" s="238"/>
      <c r="C663" s="239"/>
      <c r="D663" s="231" t="s">
        <v>342</v>
      </c>
      <c r="E663" s="240" t="s">
        <v>35</v>
      </c>
      <c r="F663" s="241" t="s">
        <v>1140</v>
      </c>
      <c r="G663" s="239"/>
      <c r="H663" s="242">
        <v>2</v>
      </c>
      <c r="I663" s="243"/>
      <c r="J663" s="239"/>
      <c r="K663" s="239"/>
      <c r="L663" s="244"/>
      <c r="M663" s="245"/>
      <c r="N663" s="246"/>
      <c r="O663" s="246"/>
      <c r="P663" s="246"/>
      <c r="Q663" s="246"/>
      <c r="R663" s="246"/>
      <c r="S663" s="246"/>
      <c r="T663" s="247"/>
      <c r="U663" s="13"/>
      <c r="V663" s="13"/>
      <c r="W663" s="13"/>
      <c r="X663" s="13"/>
      <c r="Y663" s="13"/>
      <c r="Z663" s="13"/>
      <c r="AA663" s="13"/>
      <c r="AB663" s="13"/>
      <c r="AC663" s="13"/>
      <c r="AD663" s="13"/>
      <c r="AE663" s="13"/>
      <c r="AT663" s="248" t="s">
        <v>342</v>
      </c>
      <c r="AU663" s="248" t="s">
        <v>88</v>
      </c>
      <c r="AV663" s="13" t="s">
        <v>88</v>
      </c>
      <c r="AW663" s="13" t="s">
        <v>41</v>
      </c>
      <c r="AX663" s="13" t="s">
        <v>79</v>
      </c>
      <c r="AY663" s="248" t="s">
        <v>305</v>
      </c>
    </row>
    <row r="664" s="13" customFormat="1">
      <c r="A664" s="13"/>
      <c r="B664" s="238"/>
      <c r="C664" s="239"/>
      <c r="D664" s="231" t="s">
        <v>342</v>
      </c>
      <c r="E664" s="240" t="s">
        <v>35</v>
      </c>
      <c r="F664" s="241" t="s">
        <v>1141</v>
      </c>
      <c r="G664" s="239"/>
      <c r="H664" s="242">
        <v>4</v>
      </c>
      <c r="I664" s="243"/>
      <c r="J664" s="239"/>
      <c r="K664" s="239"/>
      <c r="L664" s="244"/>
      <c r="M664" s="245"/>
      <c r="N664" s="246"/>
      <c r="O664" s="246"/>
      <c r="P664" s="246"/>
      <c r="Q664" s="246"/>
      <c r="R664" s="246"/>
      <c r="S664" s="246"/>
      <c r="T664" s="247"/>
      <c r="U664" s="13"/>
      <c r="V664" s="13"/>
      <c r="W664" s="13"/>
      <c r="X664" s="13"/>
      <c r="Y664" s="13"/>
      <c r="Z664" s="13"/>
      <c r="AA664" s="13"/>
      <c r="AB664" s="13"/>
      <c r="AC664" s="13"/>
      <c r="AD664" s="13"/>
      <c r="AE664" s="13"/>
      <c r="AT664" s="248" t="s">
        <v>342</v>
      </c>
      <c r="AU664" s="248" t="s">
        <v>88</v>
      </c>
      <c r="AV664" s="13" t="s">
        <v>88</v>
      </c>
      <c r="AW664" s="13" t="s">
        <v>41</v>
      </c>
      <c r="AX664" s="13" t="s">
        <v>79</v>
      </c>
      <c r="AY664" s="248" t="s">
        <v>305</v>
      </c>
    </row>
    <row r="665" s="13" customFormat="1">
      <c r="A665" s="13"/>
      <c r="B665" s="238"/>
      <c r="C665" s="239"/>
      <c r="D665" s="231" t="s">
        <v>342</v>
      </c>
      <c r="E665" s="240" t="s">
        <v>35</v>
      </c>
      <c r="F665" s="241" t="s">
        <v>1142</v>
      </c>
      <c r="G665" s="239"/>
      <c r="H665" s="242">
        <v>2</v>
      </c>
      <c r="I665" s="243"/>
      <c r="J665" s="239"/>
      <c r="K665" s="239"/>
      <c r="L665" s="244"/>
      <c r="M665" s="245"/>
      <c r="N665" s="246"/>
      <c r="O665" s="246"/>
      <c r="P665" s="246"/>
      <c r="Q665" s="246"/>
      <c r="R665" s="246"/>
      <c r="S665" s="246"/>
      <c r="T665" s="247"/>
      <c r="U665" s="13"/>
      <c r="V665" s="13"/>
      <c r="W665" s="13"/>
      <c r="X665" s="13"/>
      <c r="Y665" s="13"/>
      <c r="Z665" s="13"/>
      <c r="AA665" s="13"/>
      <c r="AB665" s="13"/>
      <c r="AC665" s="13"/>
      <c r="AD665" s="13"/>
      <c r="AE665" s="13"/>
      <c r="AT665" s="248" t="s">
        <v>342</v>
      </c>
      <c r="AU665" s="248" t="s">
        <v>88</v>
      </c>
      <c r="AV665" s="13" t="s">
        <v>88</v>
      </c>
      <c r="AW665" s="13" t="s">
        <v>41</v>
      </c>
      <c r="AX665" s="13" t="s">
        <v>79</v>
      </c>
      <c r="AY665" s="248" t="s">
        <v>305</v>
      </c>
    </row>
    <row r="666" s="13" customFormat="1">
      <c r="A666" s="13"/>
      <c r="B666" s="238"/>
      <c r="C666" s="239"/>
      <c r="D666" s="231" t="s">
        <v>342</v>
      </c>
      <c r="E666" s="240" t="s">
        <v>35</v>
      </c>
      <c r="F666" s="241" t="s">
        <v>1143</v>
      </c>
      <c r="G666" s="239"/>
      <c r="H666" s="242">
        <v>8</v>
      </c>
      <c r="I666" s="243"/>
      <c r="J666" s="239"/>
      <c r="K666" s="239"/>
      <c r="L666" s="244"/>
      <c r="M666" s="245"/>
      <c r="N666" s="246"/>
      <c r="O666" s="246"/>
      <c r="P666" s="246"/>
      <c r="Q666" s="246"/>
      <c r="R666" s="246"/>
      <c r="S666" s="246"/>
      <c r="T666" s="247"/>
      <c r="U666" s="13"/>
      <c r="V666" s="13"/>
      <c r="W666" s="13"/>
      <c r="X666" s="13"/>
      <c r="Y666" s="13"/>
      <c r="Z666" s="13"/>
      <c r="AA666" s="13"/>
      <c r="AB666" s="13"/>
      <c r="AC666" s="13"/>
      <c r="AD666" s="13"/>
      <c r="AE666" s="13"/>
      <c r="AT666" s="248" t="s">
        <v>342</v>
      </c>
      <c r="AU666" s="248" t="s">
        <v>88</v>
      </c>
      <c r="AV666" s="13" t="s">
        <v>88</v>
      </c>
      <c r="AW666" s="13" t="s">
        <v>41</v>
      </c>
      <c r="AX666" s="13" t="s">
        <v>79</v>
      </c>
      <c r="AY666" s="248" t="s">
        <v>305</v>
      </c>
    </row>
    <row r="667" s="13" customFormat="1">
      <c r="A667" s="13"/>
      <c r="B667" s="238"/>
      <c r="C667" s="239"/>
      <c r="D667" s="231" t="s">
        <v>342</v>
      </c>
      <c r="E667" s="240" t="s">
        <v>35</v>
      </c>
      <c r="F667" s="241" t="s">
        <v>1144</v>
      </c>
      <c r="G667" s="239"/>
      <c r="H667" s="242">
        <v>2</v>
      </c>
      <c r="I667" s="243"/>
      <c r="J667" s="239"/>
      <c r="K667" s="239"/>
      <c r="L667" s="244"/>
      <c r="M667" s="245"/>
      <c r="N667" s="246"/>
      <c r="O667" s="246"/>
      <c r="P667" s="246"/>
      <c r="Q667" s="246"/>
      <c r="R667" s="246"/>
      <c r="S667" s="246"/>
      <c r="T667" s="247"/>
      <c r="U667" s="13"/>
      <c r="V667" s="13"/>
      <c r="W667" s="13"/>
      <c r="X667" s="13"/>
      <c r="Y667" s="13"/>
      <c r="Z667" s="13"/>
      <c r="AA667" s="13"/>
      <c r="AB667" s="13"/>
      <c r="AC667" s="13"/>
      <c r="AD667" s="13"/>
      <c r="AE667" s="13"/>
      <c r="AT667" s="248" t="s">
        <v>342</v>
      </c>
      <c r="AU667" s="248" t="s">
        <v>88</v>
      </c>
      <c r="AV667" s="13" t="s">
        <v>88</v>
      </c>
      <c r="AW667" s="13" t="s">
        <v>41</v>
      </c>
      <c r="AX667" s="13" t="s">
        <v>79</v>
      </c>
      <c r="AY667" s="248" t="s">
        <v>305</v>
      </c>
    </row>
    <row r="668" s="13" customFormat="1">
      <c r="A668" s="13"/>
      <c r="B668" s="238"/>
      <c r="C668" s="239"/>
      <c r="D668" s="231" t="s">
        <v>342</v>
      </c>
      <c r="E668" s="240" t="s">
        <v>35</v>
      </c>
      <c r="F668" s="241" t="s">
        <v>1145</v>
      </c>
      <c r="G668" s="239"/>
      <c r="H668" s="242">
        <v>2</v>
      </c>
      <c r="I668" s="243"/>
      <c r="J668" s="239"/>
      <c r="K668" s="239"/>
      <c r="L668" s="244"/>
      <c r="M668" s="245"/>
      <c r="N668" s="246"/>
      <c r="O668" s="246"/>
      <c r="P668" s="246"/>
      <c r="Q668" s="246"/>
      <c r="R668" s="246"/>
      <c r="S668" s="246"/>
      <c r="T668" s="247"/>
      <c r="U668" s="13"/>
      <c r="V668" s="13"/>
      <c r="W668" s="13"/>
      <c r="X668" s="13"/>
      <c r="Y668" s="13"/>
      <c r="Z668" s="13"/>
      <c r="AA668" s="13"/>
      <c r="AB668" s="13"/>
      <c r="AC668" s="13"/>
      <c r="AD668" s="13"/>
      <c r="AE668" s="13"/>
      <c r="AT668" s="248" t="s">
        <v>342</v>
      </c>
      <c r="AU668" s="248" t="s">
        <v>88</v>
      </c>
      <c r="AV668" s="13" t="s">
        <v>88</v>
      </c>
      <c r="AW668" s="13" t="s">
        <v>41</v>
      </c>
      <c r="AX668" s="13" t="s">
        <v>79</v>
      </c>
      <c r="AY668" s="248" t="s">
        <v>305</v>
      </c>
    </row>
    <row r="669" s="14" customFormat="1">
      <c r="A669" s="14"/>
      <c r="B669" s="249"/>
      <c r="C669" s="250"/>
      <c r="D669" s="231" t="s">
        <v>342</v>
      </c>
      <c r="E669" s="251" t="s">
        <v>35</v>
      </c>
      <c r="F669" s="252" t="s">
        <v>344</v>
      </c>
      <c r="G669" s="250"/>
      <c r="H669" s="253">
        <v>28</v>
      </c>
      <c r="I669" s="254"/>
      <c r="J669" s="250"/>
      <c r="K669" s="250"/>
      <c r="L669" s="255"/>
      <c r="M669" s="256"/>
      <c r="N669" s="257"/>
      <c r="O669" s="257"/>
      <c r="P669" s="257"/>
      <c r="Q669" s="257"/>
      <c r="R669" s="257"/>
      <c r="S669" s="257"/>
      <c r="T669" s="258"/>
      <c r="U669" s="14"/>
      <c r="V669" s="14"/>
      <c r="W669" s="14"/>
      <c r="X669" s="14"/>
      <c r="Y669" s="14"/>
      <c r="Z669" s="14"/>
      <c r="AA669" s="14"/>
      <c r="AB669" s="14"/>
      <c r="AC669" s="14"/>
      <c r="AD669" s="14"/>
      <c r="AE669" s="14"/>
      <c r="AT669" s="259" t="s">
        <v>342</v>
      </c>
      <c r="AU669" s="259" t="s">
        <v>88</v>
      </c>
      <c r="AV669" s="14" t="s">
        <v>313</v>
      </c>
      <c r="AW669" s="14" t="s">
        <v>41</v>
      </c>
      <c r="AX669" s="14" t="s">
        <v>86</v>
      </c>
      <c r="AY669" s="259" t="s">
        <v>305</v>
      </c>
    </row>
    <row r="670" s="2" customFormat="1" ht="24.15" customHeight="1">
      <c r="A670" s="42"/>
      <c r="B670" s="43"/>
      <c r="C670" s="218" t="s">
        <v>1146</v>
      </c>
      <c r="D670" s="218" t="s">
        <v>308</v>
      </c>
      <c r="E670" s="219" t="s">
        <v>1147</v>
      </c>
      <c r="F670" s="220" t="s">
        <v>1148</v>
      </c>
      <c r="G670" s="221" t="s">
        <v>1101</v>
      </c>
      <c r="H670" s="222">
        <v>12</v>
      </c>
      <c r="I670" s="223"/>
      <c r="J670" s="224">
        <f>ROUND(I670*H670,2)</f>
        <v>0</v>
      </c>
      <c r="K670" s="220" t="s">
        <v>389</v>
      </c>
      <c r="L670" s="48"/>
      <c r="M670" s="225" t="s">
        <v>35</v>
      </c>
      <c r="N670" s="226" t="s">
        <v>52</v>
      </c>
      <c r="O670" s="89"/>
      <c r="P670" s="227">
        <f>O670*H670</f>
        <v>0</v>
      </c>
      <c r="Q670" s="227">
        <v>0</v>
      </c>
      <c r="R670" s="227">
        <f>Q670*H670</f>
        <v>0</v>
      </c>
      <c r="S670" s="227">
        <v>0</v>
      </c>
      <c r="T670" s="228">
        <f>S670*H670</f>
        <v>0</v>
      </c>
      <c r="U670" s="42"/>
      <c r="V670" s="42"/>
      <c r="W670" s="42"/>
      <c r="X670" s="42"/>
      <c r="Y670" s="42"/>
      <c r="Z670" s="42"/>
      <c r="AA670" s="42"/>
      <c r="AB670" s="42"/>
      <c r="AC670" s="42"/>
      <c r="AD670" s="42"/>
      <c r="AE670" s="42"/>
      <c r="AR670" s="229" t="s">
        <v>313</v>
      </c>
      <c r="AT670" s="229" t="s">
        <v>308</v>
      </c>
      <c r="AU670" s="229" t="s">
        <v>88</v>
      </c>
      <c r="AY670" s="20" t="s">
        <v>305</v>
      </c>
      <c r="BE670" s="230">
        <f>IF(N670="základní",J670,0)</f>
        <v>0</v>
      </c>
      <c r="BF670" s="230">
        <f>IF(N670="snížená",J670,0)</f>
        <v>0</v>
      </c>
      <c r="BG670" s="230">
        <f>IF(N670="zákl. přenesená",J670,0)</f>
        <v>0</v>
      </c>
      <c r="BH670" s="230">
        <f>IF(N670="sníž. přenesená",J670,0)</f>
        <v>0</v>
      </c>
      <c r="BI670" s="230">
        <f>IF(N670="nulová",J670,0)</f>
        <v>0</v>
      </c>
      <c r="BJ670" s="20" t="s">
        <v>313</v>
      </c>
      <c r="BK670" s="230">
        <f>ROUND(I670*H670,2)</f>
        <v>0</v>
      </c>
      <c r="BL670" s="20" t="s">
        <v>313</v>
      </c>
      <c r="BM670" s="229" t="s">
        <v>1149</v>
      </c>
    </row>
    <row r="671" s="2" customFormat="1">
      <c r="A671" s="42"/>
      <c r="B671" s="43"/>
      <c r="C671" s="44"/>
      <c r="D671" s="231" t="s">
        <v>315</v>
      </c>
      <c r="E671" s="44"/>
      <c r="F671" s="232" t="s">
        <v>1150</v>
      </c>
      <c r="G671" s="44"/>
      <c r="H671" s="44"/>
      <c r="I671" s="233"/>
      <c r="J671" s="44"/>
      <c r="K671" s="44"/>
      <c r="L671" s="48"/>
      <c r="M671" s="234"/>
      <c r="N671" s="235"/>
      <c r="O671" s="89"/>
      <c r="P671" s="89"/>
      <c r="Q671" s="89"/>
      <c r="R671" s="89"/>
      <c r="S671" s="89"/>
      <c r="T671" s="90"/>
      <c r="U671" s="42"/>
      <c r="V671" s="42"/>
      <c r="W671" s="42"/>
      <c r="X671" s="42"/>
      <c r="Y671" s="42"/>
      <c r="Z671" s="42"/>
      <c r="AA671" s="42"/>
      <c r="AB671" s="42"/>
      <c r="AC671" s="42"/>
      <c r="AD671" s="42"/>
      <c r="AE671" s="42"/>
      <c r="AT671" s="20" t="s">
        <v>315</v>
      </c>
      <c r="AU671" s="20" t="s">
        <v>88</v>
      </c>
    </row>
    <row r="672" s="15" customFormat="1">
      <c r="A672" s="15"/>
      <c r="B672" s="275"/>
      <c r="C672" s="276"/>
      <c r="D672" s="231" t="s">
        <v>342</v>
      </c>
      <c r="E672" s="277" t="s">
        <v>35</v>
      </c>
      <c r="F672" s="278" t="s">
        <v>1130</v>
      </c>
      <c r="G672" s="276"/>
      <c r="H672" s="277" t="s">
        <v>35</v>
      </c>
      <c r="I672" s="279"/>
      <c r="J672" s="276"/>
      <c r="K672" s="276"/>
      <c r="L672" s="280"/>
      <c r="M672" s="281"/>
      <c r="N672" s="282"/>
      <c r="O672" s="282"/>
      <c r="P672" s="282"/>
      <c r="Q672" s="282"/>
      <c r="R672" s="282"/>
      <c r="S672" s="282"/>
      <c r="T672" s="283"/>
      <c r="U672" s="15"/>
      <c r="V672" s="15"/>
      <c r="W672" s="15"/>
      <c r="X672" s="15"/>
      <c r="Y672" s="15"/>
      <c r="Z672" s="15"/>
      <c r="AA672" s="15"/>
      <c r="AB672" s="15"/>
      <c r="AC672" s="15"/>
      <c r="AD672" s="15"/>
      <c r="AE672" s="15"/>
      <c r="AT672" s="284" t="s">
        <v>342</v>
      </c>
      <c r="AU672" s="284" t="s">
        <v>88</v>
      </c>
      <c r="AV672" s="15" t="s">
        <v>86</v>
      </c>
      <c r="AW672" s="15" t="s">
        <v>41</v>
      </c>
      <c r="AX672" s="15" t="s">
        <v>79</v>
      </c>
      <c r="AY672" s="284" t="s">
        <v>305</v>
      </c>
    </row>
    <row r="673" s="13" customFormat="1">
      <c r="A673" s="13"/>
      <c r="B673" s="238"/>
      <c r="C673" s="239"/>
      <c r="D673" s="231" t="s">
        <v>342</v>
      </c>
      <c r="E673" s="240" t="s">
        <v>35</v>
      </c>
      <c r="F673" s="241" t="s">
        <v>370</v>
      </c>
      <c r="G673" s="239"/>
      <c r="H673" s="242">
        <v>10</v>
      </c>
      <c r="I673" s="243"/>
      <c r="J673" s="239"/>
      <c r="K673" s="239"/>
      <c r="L673" s="244"/>
      <c r="M673" s="245"/>
      <c r="N673" s="246"/>
      <c r="O673" s="246"/>
      <c r="P673" s="246"/>
      <c r="Q673" s="246"/>
      <c r="R673" s="246"/>
      <c r="S673" s="246"/>
      <c r="T673" s="247"/>
      <c r="U673" s="13"/>
      <c r="V673" s="13"/>
      <c r="W673" s="13"/>
      <c r="X673" s="13"/>
      <c r="Y673" s="13"/>
      <c r="Z673" s="13"/>
      <c r="AA673" s="13"/>
      <c r="AB673" s="13"/>
      <c r="AC673" s="13"/>
      <c r="AD673" s="13"/>
      <c r="AE673" s="13"/>
      <c r="AT673" s="248" t="s">
        <v>342</v>
      </c>
      <c r="AU673" s="248" t="s">
        <v>88</v>
      </c>
      <c r="AV673" s="13" t="s">
        <v>88</v>
      </c>
      <c r="AW673" s="13" t="s">
        <v>41</v>
      </c>
      <c r="AX673" s="13" t="s">
        <v>79</v>
      </c>
      <c r="AY673" s="248" t="s">
        <v>305</v>
      </c>
    </row>
    <row r="674" s="13" customFormat="1">
      <c r="A674" s="13"/>
      <c r="B674" s="238"/>
      <c r="C674" s="239"/>
      <c r="D674" s="231" t="s">
        <v>342</v>
      </c>
      <c r="E674" s="240" t="s">
        <v>35</v>
      </c>
      <c r="F674" s="241" t="s">
        <v>1151</v>
      </c>
      <c r="G674" s="239"/>
      <c r="H674" s="242">
        <v>2</v>
      </c>
      <c r="I674" s="243"/>
      <c r="J674" s="239"/>
      <c r="K674" s="239"/>
      <c r="L674" s="244"/>
      <c r="M674" s="245"/>
      <c r="N674" s="246"/>
      <c r="O674" s="246"/>
      <c r="P674" s="246"/>
      <c r="Q674" s="246"/>
      <c r="R674" s="246"/>
      <c r="S674" s="246"/>
      <c r="T674" s="247"/>
      <c r="U674" s="13"/>
      <c r="V674" s="13"/>
      <c r="W674" s="13"/>
      <c r="X674" s="13"/>
      <c r="Y674" s="13"/>
      <c r="Z674" s="13"/>
      <c r="AA674" s="13"/>
      <c r="AB674" s="13"/>
      <c r="AC674" s="13"/>
      <c r="AD674" s="13"/>
      <c r="AE674" s="13"/>
      <c r="AT674" s="248" t="s">
        <v>342</v>
      </c>
      <c r="AU674" s="248" t="s">
        <v>88</v>
      </c>
      <c r="AV674" s="13" t="s">
        <v>88</v>
      </c>
      <c r="AW674" s="13" t="s">
        <v>41</v>
      </c>
      <c r="AX674" s="13" t="s">
        <v>79</v>
      </c>
      <c r="AY674" s="248" t="s">
        <v>305</v>
      </c>
    </row>
    <row r="675" s="14" customFormat="1">
      <c r="A675" s="14"/>
      <c r="B675" s="249"/>
      <c r="C675" s="250"/>
      <c r="D675" s="231" t="s">
        <v>342</v>
      </c>
      <c r="E675" s="251" t="s">
        <v>35</v>
      </c>
      <c r="F675" s="252" t="s">
        <v>344</v>
      </c>
      <c r="G675" s="250"/>
      <c r="H675" s="253">
        <v>12</v>
      </c>
      <c r="I675" s="254"/>
      <c r="J675" s="250"/>
      <c r="K675" s="250"/>
      <c r="L675" s="255"/>
      <c r="M675" s="256"/>
      <c r="N675" s="257"/>
      <c r="O675" s="257"/>
      <c r="P675" s="257"/>
      <c r="Q675" s="257"/>
      <c r="R675" s="257"/>
      <c r="S675" s="257"/>
      <c r="T675" s="258"/>
      <c r="U675" s="14"/>
      <c r="V675" s="14"/>
      <c r="W675" s="14"/>
      <c r="X675" s="14"/>
      <c r="Y675" s="14"/>
      <c r="Z675" s="14"/>
      <c r="AA675" s="14"/>
      <c r="AB675" s="14"/>
      <c r="AC675" s="14"/>
      <c r="AD675" s="14"/>
      <c r="AE675" s="14"/>
      <c r="AT675" s="259" t="s">
        <v>342</v>
      </c>
      <c r="AU675" s="259" t="s">
        <v>88</v>
      </c>
      <c r="AV675" s="14" t="s">
        <v>313</v>
      </c>
      <c r="AW675" s="14" t="s">
        <v>41</v>
      </c>
      <c r="AX675" s="14" t="s">
        <v>86</v>
      </c>
      <c r="AY675" s="259" t="s">
        <v>305</v>
      </c>
    </row>
    <row r="676" s="2" customFormat="1" ht="24.15" customHeight="1">
      <c r="A676" s="42"/>
      <c r="B676" s="43"/>
      <c r="C676" s="218" t="s">
        <v>1152</v>
      </c>
      <c r="D676" s="218" t="s">
        <v>308</v>
      </c>
      <c r="E676" s="219" t="s">
        <v>1153</v>
      </c>
      <c r="F676" s="220" t="s">
        <v>1154</v>
      </c>
      <c r="G676" s="221" t="s">
        <v>1101</v>
      </c>
      <c r="H676" s="222">
        <v>28</v>
      </c>
      <c r="I676" s="223"/>
      <c r="J676" s="224">
        <f>ROUND(I676*H676,2)</f>
        <v>0</v>
      </c>
      <c r="K676" s="220" t="s">
        <v>389</v>
      </c>
      <c r="L676" s="48"/>
      <c r="M676" s="225" t="s">
        <v>35</v>
      </c>
      <c r="N676" s="226" t="s">
        <v>52</v>
      </c>
      <c r="O676" s="89"/>
      <c r="P676" s="227">
        <f>O676*H676</f>
        <v>0</v>
      </c>
      <c r="Q676" s="227">
        <v>0</v>
      </c>
      <c r="R676" s="227">
        <f>Q676*H676</f>
        <v>0</v>
      </c>
      <c r="S676" s="227">
        <v>0</v>
      </c>
      <c r="T676" s="228">
        <f>S676*H676</f>
        <v>0</v>
      </c>
      <c r="U676" s="42"/>
      <c r="V676" s="42"/>
      <c r="W676" s="42"/>
      <c r="X676" s="42"/>
      <c r="Y676" s="42"/>
      <c r="Z676" s="42"/>
      <c r="AA676" s="42"/>
      <c r="AB676" s="42"/>
      <c r="AC676" s="42"/>
      <c r="AD676" s="42"/>
      <c r="AE676" s="42"/>
      <c r="AR676" s="229" t="s">
        <v>313</v>
      </c>
      <c r="AT676" s="229" t="s">
        <v>308</v>
      </c>
      <c r="AU676" s="229" t="s">
        <v>88</v>
      </c>
      <c r="AY676" s="20" t="s">
        <v>305</v>
      </c>
      <c r="BE676" s="230">
        <f>IF(N676="základní",J676,0)</f>
        <v>0</v>
      </c>
      <c r="BF676" s="230">
        <f>IF(N676="snížená",J676,0)</f>
        <v>0</v>
      </c>
      <c r="BG676" s="230">
        <f>IF(N676="zákl. přenesená",J676,0)</f>
        <v>0</v>
      </c>
      <c r="BH676" s="230">
        <f>IF(N676="sníž. přenesená",J676,0)</f>
        <v>0</v>
      </c>
      <c r="BI676" s="230">
        <f>IF(N676="nulová",J676,0)</f>
        <v>0</v>
      </c>
      <c r="BJ676" s="20" t="s">
        <v>313</v>
      </c>
      <c r="BK676" s="230">
        <f>ROUND(I676*H676,2)</f>
        <v>0</v>
      </c>
      <c r="BL676" s="20" t="s">
        <v>313</v>
      </c>
      <c r="BM676" s="229" t="s">
        <v>1155</v>
      </c>
    </row>
    <row r="677" s="2" customFormat="1">
      <c r="A677" s="42"/>
      <c r="B677" s="43"/>
      <c r="C677" s="44"/>
      <c r="D677" s="231" t="s">
        <v>315</v>
      </c>
      <c r="E677" s="44"/>
      <c r="F677" s="232" t="s">
        <v>1156</v>
      </c>
      <c r="G677" s="44"/>
      <c r="H677" s="44"/>
      <c r="I677" s="233"/>
      <c r="J677" s="44"/>
      <c r="K677" s="44"/>
      <c r="L677" s="48"/>
      <c r="M677" s="234"/>
      <c r="N677" s="235"/>
      <c r="O677" s="89"/>
      <c r="P677" s="89"/>
      <c r="Q677" s="89"/>
      <c r="R677" s="89"/>
      <c r="S677" s="89"/>
      <c r="T677" s="90"/>
      <c r="U677" s="42"/>
      <c r="V677" s="42"/>
      <c r="W677" s="42"/>
      <c r="X677" s="42"/>
      <c r="Y677" s="42"/>
      <c r="Z677" s="42"/>
      <c r="AA677" s="42"/>
      <c r="AB677" s="42"/>
      <c r="AC677" s="42"/>
      <c r="AD677" s="42"/>
      <c r="AE677" s="42"/>
      <c r="AT677" s="20" t="s">
        <v>315</v>
      </c>
      <c r="AU677" s="20" t="s">
        <v>88</v>
      </c>
    </row>
    <row r="678" s="13" customFormat="1">
      <c r="A678" s="13"/>
      <c r="B678" s="238"/>
      <c r="C678" s="239"/>
      <c r="D678" s="231" t="s">
        <v>342</v>
      </c>
      <c r="E678" s="240" t="s">
        <v>35</v>
      </c>
      <c r="F678" s="241" t="s">
        <v>1157</v>
      </c>
      <c r="G678" s="239"/>
      <c r="H678" s="242">
        <v>2</v>
      </c>
      <c r="I678" s="243"/>
      <c r="J678" s="239"/>
      <c r="K678" s="239"/>
      <c r="L678" s="244"/>
      <c r="M678" s="245"/>
      <c r="N678" s="246"/>
      <c r="O678" s="246"/>
      <c r="P678" s="246"/>
      <c r="Q678" s="246"/>
      <c r="R678" s="246"/>
      <c r="S678" s="246"/>
      <c r="T678" s="247"/>
      <c r="U678" s="13"/>
      <c r="V678" s="13"/>
      <c r="W678" s="13"/>
      <c r="X678" s="13"/>
      <c r="Y678" s="13"/>
      <c r="Z678" s="13"/>
      <c r="AA678" s="13"/>
      <c r="AB678" s="13"/>
      <c r="AC678" s="13"/>
      <c r="AD678" s="13"/>
      <c r="AE678" s="13"/>
      <c r="AT678" s="248" t="s">
        <v>342</v>
      </c>
      <c r="AU678" s="248" t="s">
        <v>88</v>
      </c>
      <c r="AV678" s="13" t="s">
        <v>88</v>
      </c>
      <c r="AW678" s="13" t="s">
        <v>41</v>
      </c>
      <c r="AX678" s="13" t="s">
        <v>79</v>
      </c>
      <c r="AY678" s="248" t="s">
        <v>305</v>
      </c>
    </row>
    <row r="679" s="13" customFormat="1">
      <c r="A679" s="13"/>
      <c r="B679" s="238"/>
      <c r="C679" s="239"/>
      <c r="D679" s="231" t="s">
        <v>342</v>
      </c>
      <c r="E679" s="240" t="s">
        <v>35</v>
      </c>
      <c r="F679" s="241" t="s">
        <v>1158</v>
      </c>
      <c r="G679" s="239"/>
      <c r="H679" s="242">
        <v>4</v>
      </c>
      <c r="I679" s="243"/>
      <c r="J679" s="239"/>
      <c r="K679" s="239"/>
      <c r="L679" s="244"/>
      <c r="M679" s="245"/>
      <c r="N679" s="246"/>
      <c r="O679" s="246"/>
      <c r="P679" s="246"/>
      <c r="Q679" s="246"/>
      <c r="R679" s="246"/>
      <c r="S679" s="246"/>
      <c r="T679" s="247"/>
      <c r="U679" s="13"/>
      <c r="V679" s="13"/>
      <c r="W679" s="13"/>
      <c r="X679" s="13"/>
      <c r="Y679" s="13"/>
      <c r="Z679" s="13"/>
      <c r="AA679" s="13"/>
      <c r="AB679" s="13"/>
      <c r="AC679" s="13"/>
      <c r="AD679" s="13"/>
      <c r="AE679" s="13"/>
      <c r="AT679" s="248" t="s">
        <v>342</v>
      </c>
      <c r="AU679" s="248" t="s">
        <v>88</v>
      </c>
      <c r="AV679" s="13" t="s">
        <v>88</v>
      </c>
      <c r="AW679" s="13" t="s">
        <v>41</v>
      </c>
      <c r="AX679" s="13" t="s">
        <v>79</v>
      </c>
      <c r="AY679" s="248" t="s">
        <v>305</v>
      </c>
    </row>
    <row r="680" s="13" customFormat="1">
      <c r="A680" s="13"/>
      <c r="B680" s="238"/>
      <c r="C680" s="239"/>
      <c r="D680" s="231" t="s">
        <v>342</v>
      </c>
      <c r="E680" s="240" t="s">
        <v>35</v>
      </c>
      <c r="F680" s="241" t="s">
        <v>1159</v>
      </c>
      <c r="G680" s="239"/>
      <c r="H680" s="242">
        <v>6</v>
      </c>
      <c r="I680" s="243"/>
      <c r="J680" s="239"/>
      <c r="K680" s="239"/>
      <c r="L680" s="244"/>
      <c r="M680" s="245"/>
      <c r="N680" s="246"/>
      <c r="O680" s="246"/>
      <c r="P680" s="246"/>
      <c r="Q680" s="246"/>
      <c r="R680" s="246"/>
      <c r="S680" s="246"/>
      <c r="T680" s="247"/>
      <c r="U680" s="13"/>
      <c r="V680" s="13"/>
      <c r="W680" s="13"/>
      <c r="X680" s="13"/>
      <c r="Y680" s="13"/>
      <c r="Z680" s="13"/>
      <c r="AA680" s="13"/>
      <c r="AB680" s="13"/>
      <c r="AC680" s="13"/>
      <c r="AD680" s="13"/>
      <c r="AE680" s="13"/>
      <c r="AT680" s="248" t="s">
        <v>342</v>
      </c>
      <c r="AU680" s="248" t="s">
        <v>88</v>
      </c>
      <c r="AV680" s="13" t="s">
        <v>88</v>
      </c>
      <c r="AW680" s="13" t="s">
        <v>41</v>
      </c>
      <c r="AX680" s="13" t="s">
        <v>79</v>
      </c>
      <c r="AY680" s="248" t="s">
        <v>305</v>
      </c>
    </row>
    <row r="681" s="13" customFormat="1">
      <c r="A681" s="13"/>
      <c r="B681" s="238"/>
      <c r="C681" s="239"/>
      <c r="D681" s="231" t="s">
        <v>342</v>
      </c>
      <c r="E681" s="240" t="s">
        <v>35</v>
      </c>
      <c r="F681" s="241" t="s">
        <v>1160</v>
      </c>
      <c r="G681" s="239"/>
      <c r="H681" s="242">
        <v>2</v>
      </c>
      <c r="I681" s="243"/>
      <c r="J681" s="239"/>
      <c r="K681" s="239"/>
      <c r="L681" s="244"/>
      <c r="M681" s="245"/>
      <c r="N681" s="246"/>
      <c r="O681" s="246"/>
      <c r="P681" s="246"/>
      <c r="Q681" s="246"/>
      <c r="R681" s="246"/>
      <c r="S681" s="246"/>
      <c r="T681" s="247"/>
      <c r="U681" s="13"/>
      <c r="V681" s="13"/>
      <c r="W681" s="13"/>
      <c r="X681" s="13"/>
      <c r="Y681" s="13"/>
      <c r="Z681" s="13"/>
      <c r="AA681" s="13"/>
      <c r="AB681" s="13"/>
      <c r="AC681" s="13"/>
      <c r="AD681" s="13"/>
      <c r="AE681" s="13"/>
      <c r="AT681" s="248" t="s">
        <v>342</v>
      </c>
      <c r="AU681" s="248" t="s">
        <v>88</v>
      </c>
      <c r="AV681" s="13" t="s">
        <v>88</v>
      </c>
      <c r="AW681" s="13" t="s">
        <v>41</v>
      </c>
      <c r="AX681" s="13" t="s">
        <v>79</v>
      </c>
      <c r="AY681" s="248" t="s">
        <v>305</v>
      </c>
    </row>
    <row r="682" s="13" customFormat="1">
      <c r="A682" s="13"/>
      <c r="B682" s="238"/>
      <c r="C682" s="239"/>
      <c r="D682" s="231" t="s">
        <v>342</v>
      </c>
      <c r="E682" s="240" t="s">
        <v>35</v>
      </c>
      <c r="F682" s="241" t="s">
        <v>1161</v>
      </c>
      <c r="G682" s="239"/>
      <c r="H682" s="242">
        <v>8</v>
      </c>
      <c r="I682" s="243"/>
      <c r="J682" s="239"/>
      <c r="K682" s="239"/>
      <c r="L682" s="244"/>
      <c r="M682" s="245"/>
      <c r="N682" s="246"/>
      <c r="O682" s="246"/>
      <c r="P682" s="246"/>
      <c r="Q682" s="246"/>
      <c r="R682" s="246"/>
      <c r="S682" s="246"/>
      <c r="T682" s="247"/>
      <c r="U682" s="13"/>
      <c r="V682" s="13"/>
      <c r="W682" s="13"/>
      <c r="X682" s="13"/>
      <c r="Y682" s="13"/>
      <c r="Z682" s="13"/>
      <c r="AA682" s="13"/>
      <c r="AB682" s="13"/>
      <c r="AC682" s="13"/>
      <c r="AD682" s="13"/>
      <c r="AE682" s="13"/>
      <c r="AT682" s="248" t="s">
        <v>342</v>
      </c>
      <c r="AU682" s="248" t="s">
        <v>88</v>
      </c>
      <c r="AV682" s="13" t="s">
        <v>88</v>
      </c>
      <c r="AW682" s="13" t="s">
        <v>41</v>
      </c>
      <c r="AX682" s="13" t="s">
        <v>79</v>
      </c>
      <c r="AY682" s="248" t="s">
        <v>305</v>
      </c>
    </row>
    <row r="683" s="13" customFormat="1">
      <c r="A683" s="13"/>
      <c r="B683" s="238"/>
      <c r="C683" s="239"/>
      <c r="D683" s="231" t="s">
        <v>342</v>
      </c>
      <c r="E683" s="240" t="s">
        <v>35</v>
      </c>
      <c r="F683" s="241" t="s">
        <v>1162</v>
      </c>
      <c r="G683" s="239"/>
      <c r="H683" s="242">
        <v>2</v>
      </c>
      <c r="I683" s="243"/>
      <c r="J683" s="239"/>
      <c r="K683" s="239"/>
      <c r="L683" s="244"/>
      <c r="M683" s="245"/>
      <c r="N683" s="246"/>
      <c r="O683" s="246"/>
      <c r="P683" s="246"/>
      <c r="Q683" s="246"/>
      <c r="R683" s="246"/>
      <c r="S683" s="246"/>
      <c r="T683" s="247"/>
      <c r="U683" s="13"/>
      <c r="V683" s="13"/>
      <c r="W683" s="13"/>
      <c r="X683" s="13"/>
      <c r="Y683" s="13"/>
      <c r="Z683" s="13"/>
      <c r="AA683" s="13"/>
      <c r="AB683" s="13"/>
      <c r="AC683" s="13"/>
      <c r="AD683" s="13"/>
      <c r="AE683" s="13"/>
      <c r="AT683" s="248" t="s">
        <v>342</v>
      </c>
      <c r="AU683" s="248" t="s">
        <v>88</v>
      </c>
      <c r="AV683" s="13" t="s">
        <v>88</v>
      </c>
      <c r="AW683" s="13" t="s">
        <v>41</v>
      </c>
      <c r="AX683" s="13" t="s">
        <v>79</v>
      </c>
      <c r="AY683" s="248" t="s">
        <v>305</v>
      </c>
    </row>
    <row r="684" s="13" customFormat="1">
      <c r="A684" s="13"/>
      <c r="B684" s="238"/>
      <c r="C684" s="239"/>
      <c r="D684" s="231" t="s">
        <v>342</v>
      </c>
      <c r="E684" s="240" t="s">
        <v>35</v>
      </c>
      <c r="F684" s="241" t="s">
        <v>1084</v>
      </c>
      <c r="G684" s="239"/>
      <c r="H684" s="242">
        <v>4</v>
      </c>
      <c r="I684" s="243"/>
      <c r="J684" s="239"/>
      <c r="K684" s="239"/>
      <c r="L684" s="244"/>
      <c r="M684" s="245"/>
      <c r="N684" s="246"/>
      <c r="O684" s="246"/>
      <c r="P684" s="246"/>
      <c r="Q684" s="246"/>
      <c r="R684" s="246"/>
      <c r="S684" s="246"/>
      <c r="T684" s="247"/>
      <c r="U684" s="13"/>
      <c r="V684" s="13"/>
      <c r="W684" s="13"/>
      <c r="X684" s="13"/>
      <c r="Y684" s="13"/>
      <c r="Z684" s="13"/>
      <c r="AA684" s="13"/>
      <c r="AB684" s="13"/>
      <c r="AC684" s="13"/>
      <c r="AD684" s="13"/>
      <c r="AE684" s="13"/>
      <c r="AT684" s="248" t="s">
        <v>342</v>
      </c>
      <c r="AU684" s="248" t="s">
        <v>88</v>
      </c>
      <c r="AV684" s="13" t="s">
        <v>88</v>
      </c>
      <c r="AW684" s="13" t="s">
        <v>41</v>
      </c>
      <c r="AX684" s="13" t="s">
        <v>79</v>
      </c>
      <c r="AY684" s="248" t="s">
        <v>305</v>
      </c>
    </row>
    <row r="685" s="14" customFormat="1">
      <c r="A685" s="14"/>
      <c r="B685" s="249"/>
      <c r="C685" s="250"/>
      <c r="D685" s="231" t="s">
        <v>342</v>
      </c>
      <c r="E685" s="251" t="s">
        <v>35</v>
      </c>
      <c r="F685" s="252" t="s">
        <v>344</v>
      </c>
      <c r="G685" s="250"/>
      <c r="H685" s="253">
        <v>28</v>
      </c>
      <c r="I685" s="254"/>
      <c r="J685" s="250"/>
      <c r="K685" s="250"/>
      <c r="L685" s="255"/>
      <c r="M685" s="256"/>
      <c r="N685" s="257"/>
      <c r="O685" s="257"/>
      <c r="P685" s="257"/>
      <c r="Q685" s="257"/>
      <c r="R685" s="257"/>
      <c r="S685" s="257"/>
      <c r="T685" s="258"/>
      <c r="U685" s="14"/>
      <c r="V685" s="14"/>
      <c r="W685" s="14"/>
      <c r="X685" s="14"/>
      <c r="Y685" s="14"/>
      <c r="Z685" s="14"/>
      <c r="AA685" s="14"/>
      <c r="AB685" s="14"/>
      <c r="AC685" s="14"/>
      <c r="AD685" s="14"/>
      <c r="AE685" s="14"/>
      <c r="AT685" s="259" t="s">
        <v>342</v>
      </c>
      <c r="AU685" s="259" t="s">
        <v>88</v>
      </c>
      <c r="AV685" s="14" t="s">
        <v>313</v>
      </c>
      <c r="AW685" s="14" t="s">
        <v>41</v>
      </c>
      <c r="AX685" s="14" t="s">
        <v>86</v>
      </c>
      <c r="AY685" s="259" t="s">
        <v>305</v>
      </c>
    </row>
    <row r="686" s="2" customFormat="1" ht="24.15" customHeight="1">
      <c r="A686" s="42"/>
      <c r="B686" s="43"/>
      <c r="C686" s="218" t="s">
        <v>1163</v>
      </c>
      <c r="D686" s="218" t="s">
        <v>308</v>
      </c>
      <c r="E686" s="219" t="s">
        <v>1164</v>
      </c>
      <c r="F686" s="220" t="s">
        <v>1165</v>
      </c>
      <c r="G686" s="221" t="s">
        <v>311</v>
      </c>
      <c r="H686" s="222">
        <v>12992</v>
      </c>
      <c r="I686" s="223"/>
      <c r="J686" s="224">
        <f>ROUND(I686*H686,2)</f>
        <v>0</v>
      </c>
      <c r="K686" s="220" t="s">
        <v>389</v>
      </c>
      <c r="L686" s="48"/>
      <c r="M686" s="225" t="s">
        <v>35</v>
      </c>
      <c r="N686" s="226" t="s">
        <v>52</v>
      </c>
      <c r="O686" s="89"/>
      <c r="P686" s="227">
        <f>O686*H686</f>
        <v>0</v>
      </c>
      <c r="Q686" s="227">
        <v>0</v>
      </c>
      <c r="R686" s="227">
        <f>Q686*H686</f>
        <v>0</v>
      </c>
      <c r="S686" s="227">
        <v>0</v>
      </c>
      <c r="T686" s="228">
        <f>S686*H686</f>
        <v>0</v>
      </c>
      <c r="U686" s="42"/>
      <c r="V686" s="42"/>
      <c r="W686" s="42"/>
      <c r="X686" s="42"/>
      <c r="Y686" s="42"/>
      <c r="Z686" s="42"/>
      <c r="AA686" s="42"/>
      <c r="AB686" s="42"/>
      <c r="AC686" s="42"/>
      <c r="AD686" s="42"/>
      <c r="AE686" s="42"/>
      <c r="AR686" s="229" t="s">
        <v>313</v>
      </c>
      <c r="AT686" s="229" t="s">
        <v>308</v>
      </c>
      <c r="AU686" s="229" t="s">
        <v>88</v>
      </c>
      <c r="AY686" s="20" t="s">
        <v>305</v>
      </c>
      <c r="BE686" s="230">
        <f>IF(N686="základní",J686,0)</f>
        <v>0</v>
      </c>
      <c r="BF686" s="230">
        <f>IF(N686="snížená",J686,0)</f>
        <v>0</v>
      </c>
      <c r="BG686" s="230">
        <f>IF(N686="zákl. přenesená",J686,0)</f>
        <v>0</v>
      </c>
      <c r="BH686" s="230">
        <f>IF(N686="sníž. přenesená",J686,0)</f>
        <v>0</v>
      </c>
      <c r="BI686" s="230">
        <f>IF(N686="nulová",J686,0)</f>
        <v>0</v>
      </c>
      <c r="BJ686" s="20" t="s">
        <v>313</v>
      </c>
      <c r="BK686" s="230">
        <f>ROUND(I686*H686,2)</f>
        <v>0</v>
      </c>
      <c r="BL686" s="20" t="s">
        <v>313</v>
      </c>
      <c r="BM686" s="229" t="s">
        <v>1166</v>
      </c>
    </row>
    <row r="687" s="2" customFormat="1">
      <c r="A687" s="42"/>
      <c r="B687" s="43"/>
      <c r="C687" s="44"/>
      <c r="D687" s="231" t="s">
        <v>315</v>
      </c>
      <c r="E687" s="44"/>
      <c r="F687" s="232" t="s">
        <v>1167</v>
      </c>
      <c r="G687" s="44"/>
      <c r="H687" s="44"/>
      <c r="I687" s="233"/>
      <c r="J687" s="44"/>
      <c r="K687" s="44"/>
      <c r="L687" s="48"/>
      <c r="M687" s="234"/>
      <c r="N687" s="235"/>
      <c r="O687" s="89"/>
      <c r="P687" s="89"/>
      <c r="Q687" s="89"/>
      <c r="R687" s="89"/>
      <c r="S687" s="89"/>
      <c r="T687" s="90"/>
      <c r="U687" s="42"/>
      <c r="V687" s="42"/>
      <c r="W687" s="42"/>
      <c r="X687" s="42"/>
      <c r="Y687" s="42"/>
      <c r="Z687" s="42"/>
      <c r="AA687" s="42"/>
      <c r="AB687" s="42"/>
      <c r="AC687" s="42"/>
      <c r="AD687" s="42"/>
      <c r="AE687" s="42"/>
      <c r="AT687" s="20" t="s">
        <v>315</v>
      </c>
      <c r="AU687" s="20" t="s">
        <v>88</v>
      </c>
    </row>
    <row r="688" s="13" customFormat="1">
      <c r="A688" s="13"/>
      <c r="B688" s="238"/>
      <c r="C688" s="239"/>
      <c r="D688" s="231" t="s">
        <v>342</v>
      </c>
      <c r="E688" s="240" t="s">
        <v>35</v>
      </c>
      <c r="F688" s="241" t="s">
        <v>1168</v>
      </c>
      <c r="G688" s="239"/>
      <c r="H688" s="242">
        <v>586</v>
      </c>
      <c r="I688" s="243"/>
      <c r="J688" s="239"/>
      <c r="K688" s="239"/>
      <c r="L688" s="244"/>
      <c r="M688" s="245"/>
      <c r="N688" s="246"/>
      <c r="O688" s="246"/>
      <c r="P688" s="246"/>
      <c r="Q688" s="246"/>
      <c r="R688" s="246"/>
      <c r="S688" s="246"/>
      <c r="T688" s="247"/>
      <c r="U688" s="13"/>
      <c r="V688" s="13"/>
      <c r="W688" s="13"/>
      <c r="X688" s="13"/>
      <c r="Y688" s="13"/>
      <c r="Z688" s="13"/>
      <c r="AA688" s="13"/>
      <c r="AB688" s="13"/>
      <c r="AC688" s="13"/>
      <c r="AD688" s="13"/>
      <c r="AE688" s="13"/>
      <c r="AT688" s="248" t="s">
        <v>342</v>
      </c>
      <c r="AU688" s="248" t="s">
        <v>88</v>
      </c>
      <c r="AV688" s="13" t="s">
        <v>88</v>
      </c>
      <c r="AW688" s="13" t="s">
        <v>41</v>
      </c>
      <c r="AX688" s="13" t="s">
        <v>79</v>
      </c>
      <c r="AY688" s="248" t="s">
        <v>305</v>
      </c>
    </row>
    <row r="689" s="13" customFormat="1">
      <c r="A689" s="13"/>
      <c r="B689" s="238"/>
      <c r="C689" s="239"/>
      <c r="D689" s="231" t="s">
        <v>342</v>
      </c>
      <c r="E689" s="240" t="s">
        <v>35</v>
      </c>
      <c r="F689" s="241" t="s">
        <v>1169</v>
      </c>
      <c r="G689" s="239"/>
      <c r="H689" s="242">
        <v>1082</v>
      </c>
      <c r="I689" s="243"/>
      <c r="J689" s="239"/>
      <c r="K689" s="239"/>
      <c r="L689" s="244"/>
      <c r="M689" s="245"/>
      <c r="N689" s="246"/>
      <c r="O689" s="246"/>
      <c r="P689" s="246"/>
      <c r="Q689" s="246"/>
      <c r="R689" s="246"/>
      <c r="S689" s="246"/>
      <c r="T689" s="247"/>
      <c r="U689" s="13"/>
      <c r="V689" s="13"/>
      <c r="W689" s="13"/>
      <c r="X689" s="13"/>
      <c r="Y689" s="13"/>
      <c r="Z689" s="13"/>
      <c r="AA689" s="13"/>
      <c r="AB689" s="13"/>
      <c r="AC689" s="13"/>
      <c r="AD689" s="13"/>
      <c r="AE689" s="13"/>
      <c r="AT689" s="248" t="s">
        <v>342</v>
      </c>
      <c r="AU689" s="248" t="s">
        <v>88</v>
      </c>
      <c r="AV689" s="13" t="s">
        <v>88</v>
      </c>
      <c r="AW689" s="13" t="s">
        <v>41</v>
      </c>
      <c r="AX689" s="13" t="s">
        <v>79</v>
      </c>
      <c r="AY689" s="248" t="s">
        <v>305</v>
      </c>
    </row>
    <row r="690" s="13" customFormat="1">
      <c r="A690" s="13"/>
      <c r="B690" s="238"/>
      <c r="C690" s="239"/>
      <c r="D690" s="231" t="s">
        <v>342</v>
      </c>
      <c r="E690" s="240" t="s">
        <v>35</v>
      </c>
      <c r="F690" s="241" t="s">
        <v>1170</v>
      </c>
      <c r="G690" s="239"/>
      <c r="H690" s="242">
        <v>2870</v>
      </c>
      <c r="I690" s="243"/>
      <c r="J690" s="239"/>
      <c r="K690" s="239"/>
      <c r="L690" s="244"/>
      <c r="M690" s="245"/>
      <c r="N690" s="246"/>
      <c r="O690" s="246"/>
      <c r="P690" s="246"/>
      <c r="Q690" s="246"/>
      <c r="R690" s="246"/>
      <c r="S690" s="246"/>
      <c r="T690" s="247"/>
      <c r="U690" s="13"/>
      <c r="V690" s="13"/>
      <c r="W690" s="13"/>
      <c r="X690" s="13"/>
      <c r="Y690" s="13"/>
      <c r="Z690" s="13"/>
      <c r="AA690" s="13"/>
      <c r="AB690" s="13"/>
      <c r="AC690" s="13"/>
      <c r="AD690" s="13"/>
      <c r="AE690" s="13"/>
      <c r="AT690" s="248" t="s">
        <v>342</v>
      </c>
      <c r="AU690" s="248" t="s">
        <v>88</v>
      </c>
      <c r="AV690" s="13" t="s">
        <v>88</v>
      </c>
      <c r="AW690" s="13" t="s">
        <v>41</v>
      </c>
      <c r="AX690" s="13" t="s">
        <v>79</v>
      </c>
      <c r="AY690" s="248" t="s">
        <v>305</v>
      </c>
    </row>
    <row r="691" s="13" customFormat="1">
      <c r="A691" s="13"/>
      <c r="B691" s="238"/>
      <c r="C691" s="239"/>
      <c r="D691" s="231" t="s">
        <v>342</v>
      </c>
      <c r="E691" s="240" t="s">
        <v>35</v>
      </c>
      <c r="F691" s="241" t="s">
        <v>1171</v>
      </c>
      <c r="G691" s="239"/>
      <c r="H691" s="242">
        <v>424</v>
      </c>
      <c r="I691" s="243"/>
      <c r="J691" s="239"/>
      <c r="K691" s="239"/>
      <c r="L691" s="244"/>
      <c r="M691" s="245"/>
      <c r="N691" s="246"/>
      <c r="O691" s="246"/>
      <c r="P691" s="246"/>
      <c r="Q691" s="246"/>
      <c r="R691" s="246"/>
      <c r="S691" s="246"/>
      <c r="T691" s="247"/>
      <c r="U691" s="13"/>
      <c r="V691" s="13"/>
      <c r="W691" s="13"/>
      <c r="X691" s="13"/>
      <c r="Y691" s="13"/>
      <c r="Z691" s="13"/>
      <c r="AA691" s="13"/>
      <c r="AB691" s="13"/>
      <c r="AC691" s="13"/>
      <c r="AD691" s="13"/>
      <c r="AE691" s="13"/>
      <c r="AT691" s="248" t="s">
        <v>342</v>
      </c>
      <c r="AU691" s="248" t="s">
        <v>88</v>
      </c>
      <c r="AV691" s="13" t="s">
        <v>88</v>
      </c>
      <c r="AW691" s="13" t="s">
        <v>41</v>
      </c>
      <c r="AX691" s="13" t="s">
        <v>79</v>
      </c>
      <c r="AY691" s="248" t="s">
        <v>305</v>
      </c>
    </row>
    <row r="692" s="13" customFormat="1">
      <c r="A692" s="13"/>
      <c r="B692" s="238"/>
      <c r="C692" s="239"/>
      <c r="D692" s="231" t="s">
        <v>342</v>
      </c>
      <c r="E692" s="240" t="s">
        <v>35</v>
      </c>
      <c r="F692" s="241" t="s">
        <v>1172</v>
      </c>
      <c r="G692" s="239"/>
      <c r="H692" s="242">
        <v>280</v>
      </c>
      <c r="I692" s="243"/>
      <c r="J692" s="239"/>
      <c r="K692" s="239"/>
      <c r="L692" s="244"/>
      <c r="M692" s="245"/>
      <c r="N692" s="246"/>
      <c r="O692" s="246"/>
      <c r="P692" s="246"/>
      <c r="Q692" s="246"/>
      <c r="R692" s="246"/>
      <c r="S692" s="246"/>
      <c r="T692" s="247"/>
      <c r="U692" s="13"/>
      <c r="V692" s="13"/>
      <c r="W692" s="13"/>
      <c r="X692" s="13"/>
      <c r="Y692" s="13"/>
      <c r="Z692" s="13"/>
      <c r="AA692" s="13"/>
      <c r="AB692" s="13"/>
      <c r="AC692" s="13"/>
      <c r="AD692" s="13"/>
      <c r="AE692" s="13"/>
      <c r="AT692" s="248" t="s">
        <v>342</v>
      </c>
      <c r="AU692" s="248" t="s">
        <v>88</v>
      </c>
      <c r="AV692" s="13" t="s">
        <v>88</v>
      </c>
      <c r="AW692" s="13" t="s">
        <v>41</v>
      </c>
      <c r="AX692" s="13" t="s">
        <v>79</v>
      </c>
      <c r="AY692" s="248" t="s">
        <v>305</v>
      </c>
    </row>
    <row r="693" s="13" customFormat="1">
      <c r="A693" s="13"/>
      <c r="B693" s="238"/>
      <c r="C693" s="239"/>
      <c r="D693" s="231" t="s">
        <v>342</v>
      </c>
      <c r="E693" s="240" t="s">
        <v>35</v>
      </c>
      <c r="F693" s="241" t="s">
        <v>1173</v>
      </c>
      <c r="G693" s="239"/>
      <c r="H693" s="242">
        <v>956</v>
      </c>
      <c r="I693" s="243"/>
      <c r="J693" s="239"/>
      <c r="K693" s="239"/>
      <c r="L693" s="244"/>
      <c r="M693" s="245"/>
      <c r="N693" s="246"/>
      <c r="O693" s="246"/>
      <c r="P693" s="246"/>
      <c r="Q693" s="246"/>
      <c r="R693" s="246"/>
      <c r="S693" s="246"/>
      <c r="T693" s="247"/>
      <c r="U693" s="13"/>
      <c r="V693" s="13"/>
      <c r="W693" s="13"/>
      <c r="X693" s="13"/>
      <c r="Y693" s="13"/>
      <c r="Z693" s="13"/>
      <c r="AA693" s="13"/>
      <c r="AB693" s="13"/>
      <c r="AC693" s="13"/>
      <c r="AD693" s="13"/>
      <c r="AE693" s="13"/>
      <c r="AT693" s="248" t="s">
        <v>342</v>
      </c>
      <c r="AU693" s="248" t="s">
        <v>88</v>
      </c>
      <c r="AV693" s="13" t="s">
        <v>88</v>
      </c>
      <c r="AW693" s="13" t="s">
        <v>41</v>
      </c>
      <c r="AX693" s="13" t="s">
        <v>79</v>
      </c>
      <c r="AY693" s="248" t="s">
        <v>305</v>
      </c>
    </row>
    <row r="694" s="13" customFormat="1">
      <c r="A694" s="13"/>
      <c r="B694" s="238"/>
      <c r="C694" s="239"/>
      <c r="D694" s="231" t="s">
        <v>342</v>
      </c>
      <c r="E694" s="240" t="s">
        <v>35</v>
      </c>
      <c r="F694" s="241" t="s">
        <v>1174</v>
      </c>
      <c r="G694" s="239"/>
      <c r="H694" s="242">
        <v>4110</v>
      </c>
      <c r="I694" s="243"/>
      <c r="J694" s="239"/>
      <c r="K694" s="239"/>
      <c r="L694" s="244"/>
      <c r="M694" s="245"/>
      <c r="N694" s="246"/>
      <c r="O694" s="246"/>
      <c r="P694" s="246"/>
      <c r="Q694" s="246"/>
      <c r="R694" s="246"/>
      <c r="S694" s="246"/>
      <c r="T694" s="247"/>
      <c r="U694" s="13"/>
      <c r="V694" s="13"/>
      <c r="W694" s="13"/>
      <c r="X694" s="13"/>
      <c r="Y694" s="13"/>
      <c r="Z694" s="13"/>
      <c r="AA694" s="13"/>
      <c r="AB694" s="13"/>
      <c r="AC694" s="13"/>
      <c r="AD694" s="13"/>
      <c r="AE694" s="13"/>
      <c r="AT694" s="248" t="s">
        <v>342</v>
      </c>
      <c r="AU694" s="248" t="s">
        <v>88</v>
      </c>
      <c r="AV694" s="13" t="s">
        <v>88</v>
      </c>
      <c r="AW694" s="13" t="s">
        <v>41</v>
      </c>
      <c r="AX694" s="13" t="s">
        <v>79</v>
      </c>
      <c r="AY694" s="248" t="s">
        <v>305</v>
      </c>
    </row>
    <row r="695" s="13" customFormat="1">
      <c r="A695" s="13"/>
      <c r="B695" s="238"/>
      <c r="C695" s="239"/>
      <c r="D695" s="231" t="s">
        <v>342</v>
      </c>
      <c r="E695" s="240" t="s">
        <v>35</v>
      </c>
      <c r="F695" s="241" t="s">
        <v>1175</v>
      </c>
      <c r="G695" s="239"/>
      <c r="H695" s="242">
        <v>470</v>
      </c>
      <c r="I695" s="243"/>
      <c r="J695" s="239"/>
      <c r="K695" s="239"/>
      <c r="L695" s="244"/>
      <c r="M695" s="245"/>
      <c r="N695" s="246"/>
      <c r="O695" s="246"/>
      <c r="P695" s="246"/>
      <c r="Q695" s="246"/>
      <c r="R695" s="246"/>
      <c r="S695" s="246"/>
      <c r="T695" s="247"/>
      <c r="U695" s="13"/>
      <c r="V695" s="13"/>
      <c r="W695" s="13"/>
      <c r="X695" s="13"/>
      <c r="Y695" s="13"/>
      <c r="Z695" s="13"/>
      <c r="AA695" s="13"/>
      <c r="AB695" s="13"/>
      <c r="AC695" s="13"/>
      <c r="AD695" s="13"/>
      <c r="AE695" s="13"/>
      <c r="AT695" s="248" t="s">
        <v>342</v>
      </c>
      <c r="AU695" s="248" t="s">
        <v>88</v>
      </c>
      <c r="AV695" s="13" t="s">
        <v>88</v>
      </c>
      <c r="AW695" s="13" t="s">
        <v>41</v>
      </c>
      <c r="AX695" s="13" t="s">
        <v>79</v>
      </c>
      <c r="AY695" s="248" t="s">
        <v>305</v>
      </c>
    </row>
    <row r="696" s="13" customFormat="1">
      <c r="A696" s="13"/>
      <c r="B696" s="238"/>
      <c r="C696" s="239"/>
      <c r="D696" s="231" t="s">
        <v>342</v>
      </c>
      <c r="E696" s="240" t="s">
        <v>35</v>
      </c>
      <c r="F696" s="241" t="s">
        <v>1176</v>
      </c>
      <c r="G696" s="239"/>
      <c r="H696" s="242">
        <v>232</v>
      </c>
      <c r="I696" s="243"/>
      <c r="J696" s="239"/>
      <c r="K696" s="239"/>
      <c r="L696" s="244"/>
      <c r="M696" s="245"/>
      <c r="N696" s="246"/>
      <c r="O696" s="246"/>
      <c r="P696" s="246"/>
      <c r="Q696" s="246"/>
      <c r="R696" s="246"/>
      <c r="S696" s="246"/>
      <c r="T696" s="247"/>
      <c r="U696" s="13"/>
      <c r="V696" s="13"/>
      <c r="W696" s="13"/>
      <c r="X696" s="13"/>
      <c r="Y696" s="13"/>
      <c r="Z696" s="13"/>
      <c r="AA696" s="13"/>
      <c r="AB696" s="13"/>
      <c r="AC696" s="13"/>
      <c r="AD696" s="13"/>
      <c r="AE696" s="13"/>
      <c r="AT696" s="248" t="s">
        <v>342</v>
      </c>
      <c r="AU696" s="248" t="s">
        <v>88</v>
      </c>
      <c r="AV696" s="13" t="s">
        <v>88</v>
      </c>
      <c r="AW696" s="13" t="s">
        <v>41</v>
      </c>
      <c r="AX696" s="13" t="s">
        <v>79</v>
      </c>
      <c r="AY696" s="248" t="s">
        <v>305</v>
      </c>
    </row>
    <row r="697" s="13" customFormat="1">
      <c r="A697" s="13"/>
      <c r="B697" s="238"/>
      <c r="C697" s="239"/>
      <c r="D697" s="231" t="s">
        <v>342</v>
      </c>
      <c r="E697" s="240" t="s">
        <v>35</v>
      </c>
      <c r="F697" s="241" t="s">
        <v>1177</v>
      </c>
      <c r="G697" s="239"/>
      <c r="H697" s="242">
        <v>1982</v>
      </c>
      <c r="I697" s="243"/>
      <c r="J697" s="239"/>
      <c r="K697" s="239"/>
      <c r="L697" s="244"/>
      <c r="M697" s="245"/>
      <c r="N697" s="246"/>
      <c r="O697" s="246"/>
      <c r="P697" s="246"/>
      <c r="Q697" s="246"/>
      <c r="R697" s="246"/>
      <c r="S697" s="246"/>
      <c r="T697" s="247"/>
      <c r="U697" s="13"/>
      <c r="V697" s="13"/>
      <c r="W697" s="13"/>
      <c r="X697" s="13"/>
      <c r="Y697" s="13"/>
      <c r="Z697" s="13"/>
      <c r="AA697" s="13"/>
      <c r="AB697" s="13"/>
      <c r="AC697" s="13"/>
      <c r="AD697" s="13"/>
      <c r="AE697" s="13"/>
      <c r="AT697" s="248" t="s">
        <v>342</v>
      </c>
      <c r="AU697" s="248" t="s">
        <v>88</v>
      </c>
      <c r="AV697" s="13" t="s">
        <v>88</v>
      </c>
      <c r="AW697" s="13" t="s">
        <v>41</v>
      </c>
      <c r="AX697" s="13" t="s">
        <v>79</v>
      </c>
      <c r="AY697" s="248" t="s">
        <v>305</v>
      </c>
    </row>
    <row r="698" s="14" customFormat="1">
      <c r="A698" s="14"/>
      <c r="B698" s="249"/>
      <c r="C698" s="250"/>
      <c r="D698" s="231" t="s">
        <v>342</v>
      </c>
      <c r="E698" s="251" t="s">
        <v>35</v>
      </c>
      <c r="F698" s="252" t="s">
        <v>344</v>
      </c>
      <c r="G698" s="250"/>
      <c r="H698" s="253">
        <v>12992</v>
      </c>
      <c r="I698" s="254"/>
      <c r="J698" s="250"/>
      <c r="K698" s="250"/>
      <c r="L698" s="255"/>
      <c r="M698" s="256"/>
      <c r="N698" s="257"/>
      <c r="O698" s="257"/>
      <c r="P698" s="257"/>
      <c r="Q698" s="257"/>
      <c r="R698" s="257"/>
      <c r="S698" s="257"/>
      <c r="T698" s="258"/>
      <c r="U698" s="14"/>
      <c r="V698" s="14"/>
      <c r="W698" s="14"/>
      <c r="X698" s="14"/>
      <c r="Y698" s="14"/>
      <c r="Z698" s="14"/>
      <c r="AA698" s="14"/>
      <c r="AB698" s="14"/>
      <c r="AC698" s="14"/>
      <c r="AD698" s="14"/>
      <c r="AE698" s="14"/>
      <c r="AT698" s="259" t="s">
        <v>342</v>
      </c>
      <c r="AU698" s="259" t="s">
        <v>88</v>
      </c>
      <c r="AV698" s="14" t="s">
        <v>313</v>
      </c>
      <c r="AW698" s="14" t="s">
        <v>41</v>
      </c>
      <c r="AX698" s="14" t="s">
        <v>86</v>
      </c>
      <c r="AY698" s="259" t="s">
        <v>305</v>
      </c>
    </row>
    <row r="699" s="2" customFormat="1" ht="24.15" customHeight="1">
      <c r="A699" s="42"/>
      <c r="B699" s="43"/>
      <c r="C699" s="218" t="s">
        <v>1178</v>
      </c>
      <c r="D699" s="218" t="s">
        <v>308</v>
      </c>
      <c r="E699" s="219" t="s">
        <v>1179</v>
      </c>
      <c r="F699" s="220" t="s">
        <v>1180</v>
      </c>
      <c r="G699" s="221" t="s">
        <v>311</v>
      </c>
      <c r="H699" s="222">
        <v>12992</v>
      </c>
      <c r="I699" s="223"/>
      <c r="J699" s="224">
        <f>ROUND(I699*H699,2)</f>
        <v>0</v>
      </c>
      <c r="K699" s="220" t="s">
        <v>389</v>
      </c>
      <c r="L699" s="48"/>
      <c r="M699" s="225" t="s">
        <v>35</v>
      </c>
      <c r="N699" s="226" t="s">
        <v>52</v>
      </c>
      <c r="O699" s="89"/>
      <c r="P699" s="227">
        <f>O699*H699</f>
        <v>0</v>
      </c>
      <c r="Q699" s="227">
        <v>0</v>
      </c>
      <c r="R699" s="227">
        <f>Q699*H699</f>
        <v>0</v>
      </c>
      <c r="S699" s="227">
        <v>0</v>
      </c>
      <c r="T699" s="228">
        <f>S699*H699</f>
        <v>0</v>
      </c>
      <c r="U699" s="42"/>
      <c r="V699" s="42"/>
      <c r="W699" s="42"/>
      <c r="X699" s="42"/>
      <c r="Y699" s="42"/>
      <c r="Z699" s="42"/>
      <c r="AA699" s="42"/>
      <c r="AB699" s="42"/>
      <c r="AC699" s="42"/>
      <c r="AD699" s="42"/>
      <c r="AE699" s="42"/>
      <c r="AR699" s="229" t="s">
        <v>313</v>
      </c>
      <c r="AT699" s="229" t="s">
        <v>308</v>
      </c>
      <c r="AU699" s="229" t="s">
        <v>88</v>
      </c>
      <c r="AY699" s="20" t="s">
        <v>305</v>
      </c>
      <c r="BE699" s="230">
        <f>IF(N699="základní",J699,0)</f>
        <v>0</v>
      </c>
      <c r="BF699" s="230">
        <f>IF(N699="snížená",J699,0)</f>
        <v>0</v>
      </c>
      <c r="BG699" s="230">
        <f>IF(N699="zákl. přenesená",J699,0)</f>
        <v>0</v>
      </c>
      <c r="BH699" s="230">
        <f>IF(N699="sníž. přenesená",J699,0)</f>
        <v>0</v>
      </c>
      <c r="BI699" s="230">
        <f>IF(N699="nulová",J699,0)</f>
        <v>0</v>
      </c>
      <c r="BJ699" s="20" t="s">
        <v>313</v>
      </c>
      <c r="BK699" s="230">
        <f>ROUND(I699*H699,2)</f>
        <v>0</v>
      </c>
      <c r="BL699" s="20" t="s">
        <v>313</v>
      </c>
      <c r="BM699" s="229" t="s">
        <v>1181</v>
      </c>
    </row>
    <row r="700" s="2" customFormat="1">
      <c r="A700" s="42"/>
      <c r="B700" s="43"/>
      <c r="C700" s="44"/>
      <c r="D700" s="231" t="s">
        <v>315</v>
      </c>
      <c r="E700" s="44"/>
      <c r="F700" s="232" t="s">
        <v>1182</v>
      </c>
      <c r="G700" s="44"/>
      <c r="H700" s="44"/>
      <c r="I700" s="233"/>
      <c r="J700" s="44"/>
      <c r="K700" s="44"/>
      <c r="L700" s="48"/>
      <c r="M700" s="234"/>
      <c r="N700" s="235"/>
      <c r="O700" s="89"/>
      <c r="P700" s="89"/>
      <c r="Q700" s="89"/>
      <c r="R700" s="89"/>
      <c r="S700" s="89"/>
      <c r="T700" s="90"/>
      <c r="U700" s="42"/>
      <c r="V700" s="42"/>
      <c r="W700" s="42"/>
      <c r="X700" s="42"/>
      <c r="Y700" s="42"/>
      <c r="Z700" s="42"/>
      <c r="AA700" s="42"/>
      <c r="AB700" s="42"/>
      <c r="AC700" s="42"/>
      <c r="AD700" s="42"/>
      <c r="AE700" s="42"/>
      <c r="AT700" s="20" t="s">
        <v>315</v>
      </c>
      <c r="AU700" s="20" t="s">
        <v>88</v>
      </c>
    </row>
    <row r="701" s="2" customFormat="1" ht="16.5" customHeight="1">
      <c r="A701" s="42"/>
      <c r="B701" s="43"/>
      <c r="C701" s="218" t="s">
        <v>1183</v>
      </c>
      <c r="D701" s="218" t="s">
        <v>308</v>
      </c>
      <c r="E701" s="219" t="s">
        <v>1184</v>
      </c>
      <c r="F701" s="220" t="s">
        <v>1185</v>
      </c>
      <c r="G701" s="221" t="s">
        <v>360</v>
      </c>
      <c r="H701" s="222">
        <v>1323</v>
      </c>
      <c r="I701" s="223"/>
      <c r="J701" s="224">
        <f>ROUND(I701*H701,2)</f>
        <v>0</v>
      </c>
      <c r="K701" s="220" t="s">
        <v>389</v>
      </c>
      <c r="L701" s="48"/>
      <c r="M701" s="225" t="s">
        <v>35</v>
      </c>
      <c r="N701" s="226" t="s">
        <v>52</v>
      </c>
      <c r="O701" s="89"/>
      <c r="P701" s="227">
        <f>O701*H701</f>
        <v>0</v>
      </c>
      <c r="Q701" s="227">
        <v>0</v>
      </c>
      <c r="R701" s="227">
        <f>Q701*H701</f>
        <v>0</v>
      </c>
      <c r="S701" s="227">
        <v>0</v>
      </c>
      <c r="T701" s="228">
        <f>S701*H701</f>
        <v>0</v>
      </c>
      <c r="U701" s="42"/>
      <c r="V701" s="42"/>
      <c r="W701" s="42"/>
      <c r="X701" s="42"/>
      <c r="Y701" s="42"/>
      <c r="Z701" s="42"/>
      <c r="AA701" s="42"/>
      <c r="AB701" s="42"/>
      <c r="AC701" s="42"/>
      <c r="AD701" s="42"/>
      <c r="AE701" s="42"/>
      <c r="AR701" s="229" t="s">
        <v>313</v>
      </c>
      <c r="AT701" s="229" t="s">
        <v>308</v>
      </c>
      <c r="AU701" s="229" t="s">
        <v>88</v>
      </c>
      <c r="AY701" s="20" t="s">
        <v>305</v>
      </c>
      <c r="BE701" s="230">
        <f>IF(N701="základní",J701,0)</f>
        <v>0</v>
      </c>
      <c r="BF701" s="230">
        <f>IF(N701="snížená",J701,0)</f>
        <v>0</v>
      </c>
      <c r="BG701" s="230">
        <f>IF(N701="zákl. přenesená",J701,0)</f>
        <v>0</v>
      </c>
      <c r="BH701" s="230">
        <f>IF(N701="sníž. přenesená",J701,0)</f>
        <v>0</v>
      </c>
      <c r="BI701" s="230">
        <f>IF(N701="nulová",J701,0)</f>
        <v>0</v>
      </c>
      <c r="BJ701" s="20" t="s">
        <v>313</v>
      </c>
      <c r="BK701" s="230">
        <f>ROUND(I701*H701,2)</f>
        <v>0</v>
      </c>
      <c r="BL701" s="20" t="s">
        <v>313</v>
      </c>
      <c r="BM701" s="229" t="s">
        <v>1186</v>
      </c>
    </row>
    <row r="702" s="2" customFormat="1">
      <c r="A702" s="42"/>
      <c r="B702" s="43"/>
      <c r="C702" s="44"/>
      <c r="D702" s="231" t="s">
        <v>315</v>
      </c>
      <c r="E702" s="44"/>
      <c r="F702" s="232" t="s">
        <v>1187</v>
      </c>
      <c r="G702" s="44"/>
      <c r="H702" s="44"/>
      <c r="I702" s="233"/>
      <c r="J702" s="44"/>
      <c r="K702" s="44"/>
      <c r="L702" s="48"/>
      <c r="M702" s="234"/>
      <c r="N702" s="235"/>
      <c r="O702" s="89"/>
      <c r="P702" s="89"/>
      <c r="Q702" s="89"/>
      <c r="R702" s="89"/>
      <c r="S702" s="89"/>
      <c r="T702" s="90"/>
      <c r="U702" s="42"/>
      <c r="V702" s="42"/>
      <c r="W702" s="42"/>
      <c r="X702" s="42"/>
      <c r="Y702" s="42"/>
      <c r="Z702" s="42"/>
      <c r="AA702" s="42"/>
      <c r="AB702" s="42"/>
      <c r="AC702" s="42"/>
      <c r="AD702" s="42"/>
      <c r="AE702" s="42"/>
      <c r="AT702" s="20" t="s">
        <v>315</v>
      </c>
      <c r="AU702" s="20" t="s">
        <v>88</v>
      </c>
    </row>
    <row r="703" s="13" customFormat="1">
      <c r="A703" s="13"/>
      <c r="B703" s="238"/>
      <c r="C703" s="239"/>
      <c r="D703" s="231" t="s">
        <v>342</v>
      </c>
      <c r="E703" s="240" t="s">
        <v>35</v>
      </c>
      <c r="F703" s="241" t="s">
        <v>1188</v>
      </c>
      <c r="G703" s="239"/>
      <c r="H703" s="242">
        <v>56</v>
      </c>
      <c r="I703" s="243"/>
      <c r="J703" s="239"/>
      <c r="K703" s="239"/>
      <c r="L703" s="244"/>
      <c r="M703" s="245"/>
      <c r="N703" s="246"/>
      <c r="O703" s="246"/>
      <c r="P703" s="246"/>
      <c r="Q703" s="246"/>
      <c r="R703" s="246"/>
      <c r="S703" s="246"/>
      <c r="T703" s="247"/>
      <c r="U703" s="13"/>
      <c r="V703" s="13"/>
      <c r="W703" s="13"/>
      <c r="X703" s="13"/>
      <c r="Y703" s="13"/>
      <c r="Z703" s="13"/>
      <c r="AA703" s="13"/>
      <c r="AB703" s="13"/>
      <c r="AC703" s="13"/>
      <c r="AD703" s="13"/>
      <c r="AE703" s="13"/>
      <c r="AT703" s="248" t="s">
        <v>342</v>
      </c>
      <c r="AU703" s="248" t="s">
        <v>88</v>
      </c>
      <c r="AV703" s="13" t="s">
        <v>88</v>
      </c>
      <c r="AW703" s="13" t="s">
        <v>41</v>
      </c>
      <c r="AX703" s="13" t="s">
        <v>79</v>
      </c>
      <c r="AY703" s="248" t="s">
        <v>305</v>
      </c>
    </row>
    <row r="704" s="13" customFormat="1">
      <c r="A704" s="13"/>
      <c r="B704" s="238"/>
      <c r="C704" s="239"/>
      <c r="D704" s="231" t="s">
        <v>342</v>
      </c>
      <c r="E704" s="240" t="s">
        <v>35</v>
      </c>
      <c r="F704" s="241" t="s">
        <v>1189</v>
      </c>
      <c r="G704" s="239"/>
      <c r="H704" s="242">
        <v>477</v>
      </c>
      <c r="I704" s="243"/>
      <c r="J704" s="239"/>
      <c r="K704" s="239"/>
      <c r="L704" s="244"/>
      <c r="M704" s="245"/>
      <c r="N704" s="246"/>
      <c r="O704" s="246"/>
      <c r="P704" s="246"/>
      <c r="Q704" s="246"/>
      <c r="R704" s="246"/>
      <c r="S704" s="246"/>
      <c r="T704" s="247"/>
      <c r="U704" s="13"/>
      <c r="V704" s="13"/>
      <c r="W704" s="13"/>
      <c r="X704" s="13"/>
      <c r="Y704" s="13"/>
      <c r="Z704" s="13"/>
      <c r="AA704" s="13"/>
      <c r="AB704" s="13"/>
      <c r="AC704" s="13"/>
      <c r="AD704" s="13"/>
      <c r="AE704" s="13"/>
      <c r="AT704" s="248" t="s">
        <v>342</v>
      </c>
      <c r="AU704" s="248" t="s">
        <v>88</v>
      </c>
      <c r="AV704" s="13" t="s">
        <v>88</v>
      </c>
      <c r="AW704" s="13" t="s">
        <v>41</v>
      </c>
      <c r="AX704" s="13" t="s">
        <v>79</v>
      </c>
      <c r="AY704" s="248" t="s">
        <v>305</v>
      </c>
    </row>
    <row r="705" s="13" customFormat="1">
      <c r="A705" s="13"/>
      <c r="B705" s="238"/>
      <c r="C705" s="239"/>
      <c r="D705" s="231" t="s">
        <v>342</v>
      </c>
      <c r="E705" s="240" t="s">
        <v>35</v>
      </c>
      <c r="F705" s="241" t="s">
        <v>1190</v>
      </c>
      <c r="G705" s="239"/>
      <c r="H705" s="242">
        <v>734</v>
      </c>
      <c r="I705" s="243"/>
      <c r="J705" s="239"/>
      <c r="K705" s="239"/>
      <c r="L705" s="244"/>
      <c r="M705" s="245"/>
      <c r="N705" s="246"/>
      <c r="O705" s="246"/>
      <c r="P705" s="246"/>
      <c r="Q705" s="246"/>
      <c r="R705" s="246"/>
      <c r="S705" s="246"/>
      <c r="T705" s="247"/>
      <c r="U705" s="13"/>
      <c r="V705" s="13"/>
      <c r="W705" s="13"/>
      <c r="X705" s="13"/>
      <c r="Y705" s="13"/>
      <c r="Z705" s="13"/>
      <c r="AA705" s="13"/>
      <c r="AB705" s="13"/>
      <c r="AC705" s="13"/>
      <c r="AD705" s="13"/>
      <c r="AE705" s="13"/>
      <c r="AT705" s="248" t="s">
        <v>342</v>
      </c>
      <c r="AU705" s="248" t="s">
        <v>88</v>
      </c>
      <c r="AV705" s="13" t="s">
        <v>88</v>
      </c>
      <c r="AW705" s="13" t="s">
        <v>41</v>
      </c>
      <c r="AX705" s="13" t="s">
        <v>79</v>
      </c>
      <c r="AY705" s="248" t="s">
        <v>305</v>
      </c>
    </row>
    <row r="706" s="13" customFormat="1">
      <c r="A706" s="13"/>
      <c r="B706" s="238"/>
      <c r="C706" s="239"/>
      <c r="D706" s="231" t="s">
        <v>342</v>
      </c>
      <c r="E706" s="240" t="s">
        <v>35</v>
      </c>
      <c r="F706" s="241" t="s">
        <v>1191</v>
      </c>
      <c r="G706" s="239"/>
      <c r="H706" s="242">
        <v>56</v>
      </c>
      <c r="I706" s="243"/>
      <c r="J706" s="239"/>
      <c r="K706" s="239"/>
      <c r="L706" s="244"/>
      <c r="M706" s="245"/>
      <c r="N706" s="246"/>
      <c r="O706" s="246"/>
      <c r="P706" s="246"/>
      <c r="Q706" s="246"/>
      <c r="R706" s="246"/>
      <c r="S706" s="246"/>
      <c r="T706" s="247"/>
      <c r="U706" s="13"/>
      <c r="V706" s="13"/>
      <c r="W706" s="13"/>
      <c r="X706" s="13"/>
      <c r="Y706" s="13"/>
      <c r="Z706" s="13"/>
      <c r="AA706" s="13"/>
      <c r="AB706" s="13"/>
      <c r="AC706" s="13"/>
      <c r="AD706" s="13"/>
      <c r="AE706" s="13"/>
      <c r="AT706" s="248" t="s">
        <v>342</v>
      </c>
      <c r="AU706" s="248" t="s">
        <v>88</v>
      </c>
      <c r="AV706" s="13" t="s">
        <v>88</v>
      </c>
      <c r="AW706" s="13" t="s">
        <v>41</v>
      </c>
      <c r="AX706" s="13" t="s">
        <v>79</v>
      </c>
      <c r="AY706" s="248" t="s">
        <v>305</v>
      </c>
    </row>
    <row r="707" s="14" customFormat="1">
      <c r="A707" s="14"/>
      <c r="B707" s="249"/>
      <c r="C707" s="250"/>
      <c r="D707" s="231" t="s">
        <v>342</v>
      </c>
      <c r="E707" s="251" t="s">
        <v>35</v>
      </c>
      <c r="F707" s="252" t="s">
        <v>344</v>
      </c>
      <c r="G707" s="250"/>
      <c r="H707" s="253">
        <v>1323</v>
      </c>
      <c r="I707" s="254"/>
      <c r="J707" s="250"/>
      <c r="K707" s="250"/>
      <c r="L707" s="255"/>
      <c r="M707" s="256"/>
      <c r="N707" s="257"/>
      <c r="O707" s="257"/>
      <c r="P707" s="257"/>
      <c r="Q707" s="257"/>
      <c r="R707" s="257"/>
      <c r="S707" s="257"/>
      <c r="T707" s="258"/>
      <c r="U707" s="14"/>
      <c r="V707" s="14"/>
      <c r="W707" s="14"/>
      <c r="X707" s="14"/>
      <c r="Y707" s="14"/>
      <c r="Z707" s="14"/>
      <c r="AA707" s="14"/>
      <c r="AB707" s="14"/>
      <c r="AC707" s="14"/>
      <c r="AD707" s="14"/>
      <c r="AE707" s="14"/>
      <c r="AT707" s="259" t="s">
        <v>342</v>
      </c>
      <c r="AU707" s="259" t="s">
        <v>88</v>
      </c>
      <c r="AV707" s="14" t="s">
        <v>313</v>
      </c>
      <c r="AW707" s="14" t="s">
        <v>41</v>
      </c>
      <c r="AX707" s="14" t="s">
        <v>86</v>
      </c>
      <c r="AY707" s="259" t="s">
        <v>305</v>
      </c>
    </row>
    <row r="708" s="2" customFormat="1" ht="16.5" customHeight="1">
      <c r="A708" s="42"/>
      <c r="B708" s="43"/>
      <c r="C708" s="218" t="s">
        <v>1192</v>
      </c>
      <c r="D708" s="218" t="s">
        <v>308</v>
      </c>
      <c r="E708" s="219" t="s">
        <v>1193</v>
      </c>
      <c r="F708" s="220" t="s">
        <v>1194</v>
      </c>
      <c r="G708" s="221" t="s">
        <v>360</v>
      </c>
      <c r="H708" s="222">
        <v>9</v>
      </c>
      <c r="I708" s="223"/>
      <c r="J708" s="224">
        <f>ROUND(I708*H708,2)</f>
        <v>0</v>
      </c>
      <c r="K708" s="220" t="s">
        <v>389</v>
      </c>
      <c r="L708" s="48"/>
      <c r="M708" s="225" t="s">
        <v>35</v>
      </c>
      <c r="N708" s="226" t="s">
        <v>52</v>
      </c>
      <c r="O708" s="89"/>
      <c r="P708" s="227">
        <f>O708*H708</f>
        <v>0</v>
      </c>
      <c r="Q708" s="227">
        <v>0</v>
      </c>
      <c r="R708" s="227">
        <f>Q708*H708</f>
        <v>0</v>
      </c>
      <c r="S708" s="227">
        <v>0</v>
      </c>
      <c r="T708" s="228">
        <f>S708*H708</f>
        <v>0</v>
      </c>
      <c r="U708" s="42"/>
      <c r="V708" s="42"/>
      <c r="W708" s="42"/>
      <c r="X708" s="42"/>
      <c r="Y708" s="42"/>
      <c r="Z708" s="42"/>
      <c r="AA708" s="42"/>
      <c r="AB708" s="42"/>
      <c r="AC708" s="42"/>
      <c r="AD708" s="42"/>
      <c r="AE708" s="42"/>
      <c r="AR708" s="229" t="s">
        <v>313</v>
      </c>
      <c r="AT708" s="229" t="s">
        <v>308</v>
      </c>
      <c r="AU708" s="229" t="s">
        <v>88</v>
      </c>
      <c r="AY708" s="20" t="s">
        <v>305</v>
      </c>
      <c r="BE708" s="230">
        <f>IF(N708="základní",J708,0)</f>
        <v>0</v>
      </c>
      <c r="BF708" s="230">
        <f>IF(N708="snížená",J708,0)</f>
        <v>0</v>
      </c>
      <c r="BG708" s="230">
        <f>IF(N708="zákl. přenesená",J708,0)</f>
        <v>0</v>
      </c>
      <c r="BH708" s="230">
        <f>IF(N708="sníž. přenesená",J708,0)</f>
        <v>0</v>
      </c>
      <c r="BI708" s="230">
        <f>IF(N708="nulová",J708,0)</f>
        <v>0</v>
      </c>
      <c r="BJ708" s="20" t="s">
        <v>313</v>
      </c>
      <c r="BK708" s="230">
        <f>ROUND(I708*H708,2)</f>
        <v>0</v>
      </c>
      <c r="BL708" s="20" t="s">
        <v>313</v>
      </c>
      <c r="BM708" s="229" t="s">
        <v>1195</v>
      </c>
    </row>
    <row r="709" s="2" customFormat="1">
      <c r="A709" s="42"/>
      <c r="B709" s="43"/>
      <c r="C709" s="44"/>
      <c r="D709" s="231" t="s">
        <v>315</v>
      </c>
      <c r="E709" s="44"/>
      <c r="F709" s="232" t="s">
        <v>1196</v>
      </c>
      <c r="G709" s="44"/>
      <c r="H709" s="44"/>
      <c r="I709" s="233"/>
      <c r="J709" s="44"/>
      <c r="K709" s="44"/>
      <c r="L709" s="48"/>
      <c r="M709" s="234"/>
      <c r="N709" s="235"/>
      <c r="O709" s="89"/>
      <c r="P709" s="89"/>
      <c r="Q709" s="89"/>
      <c r="R709" s="89"/>
      <c r="S709" s="89"/>
      <c r="T709" s="90"/>
      <c r="U709" s="42"/>
      <c r="V709" s="42"/>
      <c r="W709" s="42"/>
      <c r="X709" s="42"/>
      <c r="Y709" s="42"/>
      <c r="Z709" s="42"/>
      <c r="AA709" s="42"/>
      <c r="AB709" s="42"/>
      <c r="AC709" s="42"/>
      <c r="AD709" s="42"/>
      <c r="AE709" s="42"/>
      <c r="AT709" s="20" t="s">
        <v>315</v>
      </c>
      <c r="AU709" s="20" t="s">
        <v>88</v>
      </c>
    </row>
    <row r="710" s="2" customFormat="1">
      <c r="A710" s="42"/>
      <c r="B710" s="43"/>
      <c r="C710" s="44"/>
      <c r="D710" s="231" t="s">
        <v>472</v>
      </c>
      <c r="E710" s="44"/>
      <c r="F710" s="274" t="s">
        <v>1197</v>
      </c>
      <c r="G710" s="44"/>
      <c r="H710" s="44"/>
      <c r="I710" s="233"/>
      <c r="J710" s="44"/>
      <c r="K710" s="44"/>
      <c r="L710" s="48"/>
      <c r="M710" s="234"/>
      <c r="N710" s="235"/>
      <c r="O710" s="89"/>
      <c r="P710" s="89"/>
      <c r="Q710" s="89"/>
      <c r="R710" s="89"/>
      <c r="S710" s="89"/>
      <c r="T710" s="90"/>
      <c r="U710" s="42"/>
      <c r="V710" s="42"/>
      <c r="W710" s="42"/>
      <c r="X710" s="42"/>
      <c r="Y710" s="42"/>
      <c r="Z710" s="42"/>
      <c r="AA710" s="42"/>
      <c r="AB710" s="42"/>
      <c r="AC710" s="42"/>
      <c r="AD710" s="42"/>
      <c r="AE710" s="42"/>
      <c r="AT710" s="20" t="s">
        <v>472</v>
      </c>
      <c r="AU710" s="20" t="s">
        <v>88</v>
      </c>
    </row>
    <row r="711" s="2" customFormat="1" ht="16.5" customHeight="1">
      <c r="A711" s="42"/>
      <c r="B711" s="43"/>
      <c r="C711" s="218" t="s">
        <v>1198</v>
      </c>
      <c r="D711" s="218" t="s">
        <v>308</v>
      </c>
      <c r="E711" s="219" t="s">
        <v>1199</v>
      </c>
      <c r="F711" s="220" t="s">
        <v>1200</v>
      </c>
      <c r="G711" s="221" t="s">
        <v>360</v>
      </c>
      <c r="H711" s="222">
        <v>4</v>
      </c>
      <c r="I711" s="223"/>
      <c r="J711" s="224">
        <f>ROUND(I711*H711,2)</f>
        <v>0</v>
      </c>
      <c r="K711" s="220" t="s">
        <v>389</v>
      </c>
      <c r="L711" s="48"/>
      <c r="M711" s="225" t="s">
        <v>35</v>
      </c>
      <c r="N711" s="226" t="s">
        <v>52</v>
      </c>
      <c r="O711" s="89"/>
      <c r="P711" s="227">
        <f>O711*H711</f>
        <v>0</v>
      </c>
      <c r="Q711" s="227">
        <v>0</v>
      </c>
      <c r="R711" s="227">
        <f>Q711*H711</f>
        <v>0</v>
      </c>
      <c r="S711" s="227">
        <v>0</v>
      </c>
      <c r="T711" s="228">
        <f>S711*H711</f>
        <v>0</v>
      </c>
      <c r="U711" s="42"/>
      <c r="V711" s="42"/>
      <c r="W711" s="42"/>
      <c r="X711" s="42"/>
      <c r="Y711" s="42"/>
      <c r="Z711" s="42"/>
      <c r="AA711" s="42"/>
      <c r="AB711" s="42"/>
      <c r="AC711" s="42"/>
      <c r="AD711" s="42"/>
      <c r="AE711" s="42"/>
      <c r="AR711" s="229" t="s">
        <v>313</v>
      </c>
      <c r="AT711" s="229" t="s">
        <v>308</v>
      </c>
      <c r="AU711" s="229" t="s">
        <v>88</v>
      </c>
      <c r="AY711" s="20" t="s">
        <v>305</v>
      </c>
      <c r="BE711" s="230">
        <f>IF(N711="základní",J711,0)</f>
        <v>0</v>
      </c>
      <c r="BF711" s="230">
        <f>IF(N711="snížená",J711,0)</f>
        <v>0</v>
      </c>
      <c r="BG711" s="230">
        <f>IF(N711="zákl. přenesená",J711,0)</f>
        <v>0</v>
      </c>
      <c r="BH711" s="230">
        <f>IF(N711="sníž. přenesená",J711,0)</f>
        <v>0</v>
      </c>
      <c r="BI711" s="230">
        <f>IF(N711="nulová",J711,0)</f>
        <v>0</v>
      </c>
      <c r="BJ711" s="20" t="s">
        <v>313</v>
      </c>
      <c r="BK711" s="230">
        <f>ROUND(I711*H711,2)</f>
        <v>0</v>
      </c>
      <c r="BL711" s="20" t="s">
        <v>313</v>
      </c>
      <c r="BM711" s="229" t="s">
        <v>1201</v>
      </c>
    </row>
    <row r="712" s="2" customFormat="1">
      <c r="A712" s="42"/>
      <c r="B712" s="43"/>
      <c r="C712" s="44"/>
      <c r="D712" s="231" t="s">
        <v>315</v>
      </c>
      <c r="E712" s="44"/>
      <c r="F712" s="232" t="s">
        <v>1202</v>
      </c>
      <c r="G712" s="44"/>
      <c r="H712" s="44"/>
      <c r="I712" s="233"/>
      <c r="J712" s="44"/>
      <c r="K712" s="44"/>
      <c r="L712" s="48"/>
      <c r="M712" s="234"/>
      <c r="N712" s="235"/>
      <c r="O712" s="89"/>
      <c r="P712" s="89"/>
      <c r="Q712" s="89"/>
      <c r="R712" s="89"/>
      <c r="S712" s="89"/>
      <c r="T712" s="90"/>
      <c r="U712" s="42"/>
      <c r="V712" s="42"/>
      <c r="W712" s="42"/>
      <c r="X712" s="42"/>
      <c r="Y712" s="42"/>
      <c r="Z712" s="42"/>
      <c r="AA712" s="42"/>
      <c r="AB712" s="42"/>
      <c r="AC712" s="42"/>
      <c r="AD712" s="42"/>
      <c r="AE712" s="42"/>
      <c r="AT712" s="20" t="s">
        <v>315</v>
      </c>
      <c r="AU712" s="20" t="s">
        <v>88</v>
      </c>
    </row>
    <row r="713" s="2" customFormat="1">
      <c r="A713" s="42"/>
      <c r="B713" s="43"/>
      <c r="C713" s="44"/>
      <c r="D713" s="231" t="s">
        <v>472</v>
      </c>
      <c r="E713" s="44"/>
      <c r="F713" s="274" t="s">
        <v>1203</v>
      </c>
      <c r="G713" s="44"/>
      <c r="H713" s="44"/>
      <c r="I713" s="233"/>
      <c r="J713" s="44"/>
      <c r="K713" s="44"/>
      <c r="L713" s="48"/>
      <c r="M713" s="234"/>
      <c r="N713" s="235"/>
      <c r="O713" s="89"/>
      <c r="P713" s="89"/>
      <c r="Q713" s="89"/>
      <c r="R713" s="89"/>
      <c r="S713" s="89"/>
      <c r="T713" s="90"/>
      <c r="U713" s="42"/>
      <c r="V713" s="42"/>
      <c r="W713" s="42"/>
      <c r="X713" s="42"/>
      <c r="Y713" s="42"/>
      <c r="Z713" s="42"/>
      <c r="AA713" s="42"/>
      <c r="AB713" s="42"/>
      <c r="AC713" s="42"/>
      <c r="AD713" s="42"/>
      <c r="AE713" s="42"/>
      <c r="AT713" s="20" t="s">
        <v>472</v>
      </c>
      <c r="AU713" s="20" t="s">
        <v>88</v>
      </c>
    </row>
    <row r="714" s="2" customFormat="1" ht="21.75" customHeight="1">
      <c r="A714" s="42"/>
      <c r="B714" s="43"/>
      <c r="C714" s="218" t="s">
        <v>1204</v>
      </c>
      <c r="D714" s="218" t="s">
        <v>308</v>
      </c>
      <c r="E714" s="219" t="s">
        <v>1205</v>
      </c>
      <c r="F714" s="220" t="s">
        <v>1206</v>
      </c>
      <c r="G714" s="221" t="s">
        <v>360</v>
      </c>
      <c r="H714" s="222">
        <v>1</v>
      </c>
      <c r="I714" s="223"/>
      <c r="J714" s="224">
        <f>ROUND(I714*H714,2)</f>
        <v>0</v>
      </c>
      <c r="K714" s="220" t="s">
        <v>389</v>
      </c>
      <c r="L714" s="48"/>
      <c r="M714" s="225" t="s">
        <v>35</v>
      </c>
      <c r="N714" s="226" t="s">
        <v>52</v>
      </c>
      <c r="O714" s="89"/>
      <c r="P714" s="227">
        <f>O714*H714</f>
        <v>0</v>
      </c>
      <c r="Q714" s="227">
        <v>0</v>
      </c>
      <c r="R714" s="227">
        <f>Q714*H714</f>
        <v>0</v>
      </c>
      <c r="S714" s="227">
        <v>0</v>
      </c>
      <c r="T714" s="228">
        <f>S714*H714</f>
        <v>0</v>
      </c>
      <c r="U714" s="42"/>
      <c r="V714" s="42"/>
      <c r="W714" s="42"/>
      <c r="X714" s="42"/>
      <c r="Y714" s="42"/>
      <c r="Z714" s="42"/>
      <c r="AA714" s="42"/>
      <c r="AB714" s="42"/>
      <c r="AC714" s="42"/>
      <c r="AD714" s="42"/>
      <c r="AE714" s="42"/>
      <c r="AR714" s="229" t="s">
        <v>313</v>
      </c>
      <c r="AT714" s="229" t="s">
        <v>308</v>
      </c>
      <c r="AU714" s="229" t="s">
        <v>88</v>
      </c>
      <c r="AY714" s="20" t="s">
        <v>305</v>
      </c>
      <c r="BE714" s="230">
        <f>IF(N714="základní",J714,0)</f>
        <v>0</v>
      </c>
      <c r="BF714" s="230">
        <f>IF(N714="snížená",J714,0)</f>
        <v>0</v>
      </c>
      <c r="BG714" s="230">
        <f>IF(N714="zákl. přenesená",J714,0)</f>
        <v>0</v>
      </c>
      <c r="BH714" s="230">
        <f>IF(N714="sníž. přenesená",J714,0)</f>
        <v>0</v>
      </c>
      <c r="BI714" s="230">
        <f>IF(N714="nulová",J714,0)</f>
        <v>0</v>
      </c>
      <c r="BJ714" s="20" t="s">
        <v>313</v>
      </c>
      <c r="BK714" s="230">
        <f>ROUND(I714*H714,2)</f>
        <v>0</v>
      </c>
      <c r="BL714" s="20" t="s">
        <v>313</v>
      </c>
      <c r="BM714" s="229" t="s">
        <v>1207</v>
      </c>
    </row>
    <row r="715" s="2" customFormat="1">
      <c r="A715" s="42"/>
      <c r="B715" s="43"/>
      <c r="C715" s="44"/>
      <c r="D715" s="231" t="s">
        <v>315</v>
      </c>
      <c r="E715" s="44"/>
      <c r="F715" s="232" t="s">
        <v>1208</v>
      </c>
      <c r="G715" s="44"/>
      <c r="H715" s="44"/>
      <c r="I715" s="233"/>
      <c r="J715" s="44"/>
      <c r="K715" s="44"/>
      <c r="L715" s="48"/>
      <c r="M715" s="234"/>
      <c r="N715" s="235"/>
      <c r="O715" s="89"/>
      <c r="P715" s="89"/>
      <c r="Q715" s="89"/>
      <c r="R715" s="89"/>
      <c r="S715" s="89"/>
      <c r="T715" s="90"/>
      <c r="U715" s="42"/>
      <c r="V715" s="42"/>
      <c r="W715" s="42"/>
      <c r="X715" s="42"/>
      <c r="Y715" s="42"/>
      <c r="Z715" s="42"/>
      <c r="AA715" s="42"/>
      <c r="AB715" s="42"/>
      <c r="AC715" s="42"/>
      <c r="AD715" s="42"/>
      <c r="AE715" s="42"/>
      <c r="AT715" s="20" t="s">
        <v>315</v>
      </c>
      <c r="AU715" s="20" t="s">
        <v>88</v>
      </c>
    </row>
    <row r="716" s="15" customFormat="1">
      <c r="A716" s="15"/>
      <c r="B716" s="275"/>
      <c r="C716" s="276"/>
      <c r="D716" s="231" t="s">
        <v>342</v>
      </c>
      <c r="E716" s="277" t="s">
        <v>35</v>
      </c>
      <c r="F716" s="278" t="s">
        <v>1209</v>
      </c>
      <c r="G716" s="276"/>
      <c r="H716" s="277" t="s">
        <v>35</v>
      </c>
      <c r="I716" s="279"/>
      <c r="J716" s="276"/>
      <c r="K716" s="276"/>
      <c r="L716" s="280"/>
      <c r="M716" s="281"/>
      <c r="N716" s="282"/>
      <c r="O716" s="282"/>
      <c r="P716" s="282"/>
      <c r="Q716" s="282"/>
      <c r="R716" s="282"/>
      <c r="S716" s="282"/>
      <c r="T716" s="283"/>
      <c r="U716" s="15"/>
      <c r="V716" s="15"/>
      <c r="W716" s="15"/>
      <c r="X716" s="15"/>
      <c r="Y716" s="15"/>
      <c r="Z716" s="15"/>
      <c r="AA716" s="15"/>
      <c r="AB716" s="15"/>
      <c r="AC716" s="15"/>
      <c r="AD716" s="15"/>
      <c r="AE716" s="15"/>
      <c r="AT716" s="284" t="s">
        <v>342</v>
      </c>
      <c r="AU716" s="284" t="s">
        <v>88</v>
      </c>
      <c r="AV716" s="15" t="s">
        <v>86</v>
      </c>
      <c r="AW716" s="15" t="s">
        <v>41</v>
      </c>
      <c r="AX716" s="15" t="s">
        <v>79</v>
      </c>
      <c r="AY716" s="284" t="s">
        <v>305</v>
      </c>
    </row>
    <row r="717" s="13" customFormat="1">
      <c r="A717" s="13"/>
      <c r="B717" s="238"/>
      <c r="C717" s="239"/>
      <c r="D717" s="231" t="s">
        <v>342</v>
      </c>
      <c r="E717" s="240" t="s">
        <v>35</v>
      </c>
      <c r="F717" s="241" t="s">
        <v>86</v>
      </c>
      <c r="G717" s="239"/>
      <c r="H717" s="242">
        <v>1</v>
      </c>
      <c r="I717" s="243"/>
      <c r="J717" s="239"/>
      <c r="K717" s="239"/>
      <c r="L717" s="244"/>
      <c r="M717" s="245"/>
      <c r="N717" s="246"/>
      <c r="O717" s="246"/>
      <c r="P717" s="246"/>
      <c r="Q717" s="246"/>
      <c r="R717" s="246"/>
      <c r="S717" s="246"/>
      <c r="T717" s="247"/>
      <c r="U717" s="13"/>
      <c r="V717" s="13"/>
      <c r="W717" s="13"/>
      <c r="X717" s="13"/>
      <c r="Y717" s="13"/>
      <c r="Z717" s="13"/>
      <c r="AA717" s="13"/>
      <c r="AB717" s="13"/>
      <c r="AC717" s="13"/>
      <c r="AD717" s="13"/>
      <c r="AE717" s="13"/>
      <c r="AT717" s="248" t="s">
        <v>342</v>
      </c>
      <c r="AU717" s="248" t="s">
        <v>88</v>
      </c>
      <c r="AV717" s="13" t="s">
        <v>88</v>
      </c>
      <c r="AW717" s="13" t="s">
        <v>41</v>
      </c>
      <c r="AX717" s="13" t="s">
        <v>79</v>
      </c>
      <c r="AY717" s="248" t="s">
        <v>305</v>
      </c>
    </row>
    <row r="718" s="14" customFormat="1">
      <c r="A718" s="14"/>
      <c r="B718" s="249"/>
      <c r="C718" s="250"/>
      <c r="D718" s="231" t="s">
        <v>342</v>
      </c>
      <c r="E718" s="251" t="s">
        <v>35</v>
      </c>
      <c r="F718" s="252" t="s">
        <v>344</v>
      </c>
      <c r="G718" s="250"/>
      <c r="H718" s="253">
        <v>1</v>
      </c>
      <c r="I718" s="254"/>
      <c r="J718" s="250"/>
      <c r="K718" s="250"/>
      <c r="L718" s="255"/>
      <c r="M718" s="256"/>
      <c r="N718" s="257"/>
      <c r="O718" s="257"/>
      <c r="P718" s="257"/>
      <c r="Q718" s="257"/>
      <c r="R718" s="257"/>
      <c r="S718" s="257"/>
      <c r="T718" s="258"/>
      <c r="U718" s="14"/>
      <c r="V718" s="14"/>
      <c r="W718" s="14"/>
      <c r="X718" s="14"/>
      <c r="Y718" s="14"/>
      <c r="Z718" s="14"/>
      <c r="AA718" s="14"/>
      <c r="AB718" s="14"/>
      <c r="AC718" s="14"/>
      <c r="AD718" s="14"/>
      <c r="AE718" s="14"/>
      <c r="AT718" s="259" t="s">
        <v>342</v>
      </c>
      <c r="AU718" s="259" t="s">
        <v>88</v>
      </c>
      <c r="AV718" s="14" t="s">
        <v>313</v>
      </c>
      <c r="AW718" s="14" t="s">
        <v>41</v>
      </c>
      <c r="AX718" s="14" t="s">
        <v>86</v>
      </c>
      <c r="AY718" s="259" t="s">
        <v>305</v>
      </c>
    </row>
    <row r="719" s="2" customFormat="1" ht="16.5" customHeight="1">
      <c r="A719" s="42"/>
      <c r="B719" s="43"/>
      <c r="C719" s="218" t="s">
        <v>1210</v>
      </c>
      <c r="D719" s="218" t="s">
        <v>308</v>
      </c>
      <c r="E719" s="219" t="s">
        <v>1211</v>
      </c>
      <c r="F719" s="220" t="s">
        <v>1212</v>
      </c>
      <c r="G719" s="221" t="s">
        <v>360</v>
      </c>
      <c r="H719" s="222">
        <v>55</v>
      </c>
      <c r="I719" s="223"/>
      <c r="J719" s="224">
        <f>ROUND(I719*H719,2)</f>
        <v>0</v>
      </c>
      <c r="K719" s="220" t="s">
        <v>389</v>
      </c>
      <c r="L719" s="48"/>
      <c r="M719" s="225" t="s">
        <v>35</v>
      </c>
      <c r="N719" s="226" t="s">
        <v>52</v>
      </c>
      <c r="O719" s="89"/>
      <c r="P719" s="227">
        <f>O719*H719</f>
        <v>0</v>
      </c>
      <c r="Q719" s="227">
        <v>0</v>
      </c>
      <c r="R719" s="227">
        <f>Q719*H719</f>
        <v>0</v>
      </c>
      <c r="S719" s="227">
        <v>0</v>
      </c>
      <c r="T719" s="228">
        <f>S719*H719</f>
        <v>0</v>
      </c>
      <c r="U719" s="42"/>
      <c r="V719" s="42"/>
      <c r="W719" s="42"/>
      <c r="X719" s="42"/>
      <c r="Y719" s="42"/>
      <c r="Z719" s="42"/>
      <c r="AA719" s="42"/>
      <c r="AB719" s="42"/>
      <c r="AC719" s="42"/>
      <c r="AD719" s="42"/>
      <c r="AE719" s="42"/>
      <c r="AR719" s="229" t="s">
        <v>313</v>
      </c>
      <c r="AT719" s="229" t="s">
        <v>308</v>
      </c>
      <c r="AU719" s="229" t="s">
        <v>88</v>
      </c>
      <c r="AY719" s="20" t="s">
        <v>305</v>
      </c>
      <c r="BE719" s="230">
        <f>IF(N719="základní",J719,0)</f>
        <v>0</v>
      </c>
      <c r="BF719" s="230">
        <f>IF(N719="snížená",J719,0)</f>
        <v>0</v>
      </c>
      <c r="BG719" s="230">
        <f>IF(N719="zákl. přenesená",J719,0)</f>
        <v>0</v>
      </c>
      <c r="BH719" s="230">
        <f>IF(N719="sníž. přenesená",J719,0)</f>
        <v>0</v>
      </c>
      <c r="BI719" s="230">
        <f>IF(N719="nulová",J719,0)</f>
        <v>0</v>
      </c>
      <c r="BJ719" s="20" t="s">
        <v>313</v>
      </c>
      <c r="BK719" s="230">
        <f>ROUND(I719*H719,2)</f>
        <v>0</v>
      </c>
      <c r="BL719" s="20" t="s">
        <v>313</v>
      </c>
      <c r="BM719" s="229" t="s">
        <v>1213</v>
      </c>
    </row>
    <row r="720" s="2" customFormat="1">
      <c r="A720" s="42"/>
      <c r="B720" s="43"/>
      <c r="C720" s="44"/>
      <c r="D720" s="231" t="s">
        <v>315</v>
      </c>
      <c r="E720" s="44"/>
      <c r="F720" s="232" t="s">
        <v>1214</v>
      </c>
      <c r="G720" s="44"/>
      <c r="H720" s="44"/>
      <c r="I720" s="233"/>
      <c r="J720" s="44"/>
      <c r="K720" s="44"/>
      <c r="L720" s="48"/>
      <c r="M720" s="234"/>
      <c r="N720" s="235"/>
      <c r="O720" s="89"/>
      <c r="P720" s="89"/>
      <c r="Q720" s="89"/>
      <c r="R720" s="89"/>
      <c r="S720" s="89"/>
      <c r="T720" s="90"/>
      <c r="U720" s="42"/>
      <c r="V720" s="42"/>
      <c r="W720" s="42"/>
      <c r="X720" s="42"/>
      <c r="Y720" s="42"/>
      <c r="Z720" s="42"/>
      <c r="AA720" s="42"/>
      <c r="AB720" s="42"/>
      <c r="AC720" s="42"/>
      <c r="AD720" s="42"/>
      <c r="AE720" s="42"/>
      <c r="AT720" s="20" t="s">
        <v>315</v>
      </c>
      <c r="AU720" s="20" t="s">
        <v>88</v>
      </c>
    </row>
    <row r="721" s="2" customFormat="1" ht="16.5" customHeight="1">
      <c r="A721" s="42"/>
      <c r="B721" s="43"/>
      <c r="C721" s="218" t="s">
        <v>881</v>
      </c>
      <c r="D721" s="218" t="s">
        <v>308</v>
      </c>
      <c r="E721" s="219" t="s">
        <v>1215</v>
      </c>
      <c r="F721" s="220" t="s">
        <v>1216</v>
      </c>
      <c r="G721" s="221" t="s">
        <v>360</v>
      </c>
      <c r="H721" s="222">
        <v>10</v>
      </c>
      <c r="I721" s="223"/>
      <c r="J721" s="224">
        <f>ROUND(I721*H721,2)</f>
        <v>0</v>
      </c>
      <c r="K721" s="220" t="s">
        <v>389</v>
      </c>
      <c r="L721" s="48"/>
      <c r="M721" s="225" t="s">
        <v>35</v>
      </c>
      <c r="N721" s="226" t="s">
        <v>52</v>
      </c>
      <c r="O721" s="89"/>
      <c r="P721" s="227">
        <f>O721*H721</f>
        <v>0</v>
      </c>
      <c r="Q721" s="227">
        <v>0</v>
      </c>
      <c r="R721" s="227">
        <f>Q721*H721</f>
        <v>0</v>
      </c>
      <c r="S721" s="227">
        <v>0</v>
      </c>
      <c r="T721" s="228">
        <f>S721*H721</f>
        <v>0</v>
      </c>
      <c r="U721" s="42"/>
      <c r="V721" s="42"/>
      <c r="W721" s="42"/>
      <c r="X721" s="42"/>
      <c r="Y721" s="42"/>
      <c r="Z721" s="42"/>
      <c r="AA721" s="42"/>
      <c r="AB721" s="42"/>
      <c r="AC721" s="42"/>
      <c r="AD721" s="42"/>
      <c r="AE721" s="42"/>
      <c r="AR721" s="229" t="s">
        <v>313</v>
      </c>
      <c r="AT721" s="229" t="s">
        <v>308</v>
      </c>
      <c r="AU721" s="229" t="s">
        <v>88</v>
      </c>
      <c r="AY721" s="20" t="s">
        <v>305</v>
      </c>
      <c r="BE721" s="230">
        <f>IF(N721="základní",J721,0)</f>
        <v>0</v>
      </c>
      <c r="BF721" s="230">
        <f>IF(N721="snížená",J721,0)</f>
        <v>0</v>
      </c>
      <c r="BG721" s="230">
        <f>IF(N721="zákl. přenesená",J721,0)</f>
        <v>0</v>
      </c>
      <c r="BH721" s="230">
        <f>IF(N721="sníž. přenesená",J721,0)</f>
        <v>0</v>
      </c>
      <c r="BI721" s="230">
        <f>IF(N721="nulová",J721,0)</f>
        <v>0</v>
      </c>
      <c r="BJ721" s="20" t="s">
        <v>313</v>
      </c>
      <c r="BK721" s="230">
        <f>ROUND(I721*H721,2)</f>
        <v>0</v>
      </c>
      <c r="BL721" s="20" t="s">
        <v>313</v>
      </c>
      <c r="BM721" s="229" t="s">
        <v>1217</v>
      </c>
    </row>
    <row r="722" s="2" customFormat="1">
      <c r="A722" s="42"/>
      <c r="B722" s="43"/>
      <c r="C722" s="44"/>
      <c r="D722" s="231" t="s">
        <v>315</v>
      </c>
      <c r="E722" s="44"/>
      <c r="F722" s="232" t="s">
        <v>1218</v>
      </c>
      <c r="G722" s="44"/>
      <c r="H722" s="44"/>
      <c r="I722" s="233"/>
      <c r="J722" s="44"/>
      <c r="K722" s="44"/>
      <c r="L722" s="48"/>
      <c r="M722" s="234"/>
      <c r="N722" s="235"/>
      <c r="O722" s="89"/>
      <c r="P722" s="89"/>
      <c r="Q722" s="89"/>
      <c r="R722" s="89"/>
      <c r="S722" s="89"/>
      <c r="T722" s="90"/>
      <c r="U722" s="42"/>
      <c r="V722" s="42"/>
      <c r="W722" s="42"/>
      <c r="X722" s="42"/>
      <c r="Y722" s="42"/>
      <c r="Z722" s="42"/>
      <c r="AA722" s="42"/>
      <c r="AB722" s="42"/>
      <c r="AC722" s="42"/>
      <c r="AD722" s="42"/>
      <c r="AE722" s="42"/>
      <c r="AT722" s="20" t="s">
        <v>315</v>
      </c>
      <c r="AU722" s="20" t="s">
        <v>88</v>
      </c>
    </row>
    <row r="723" s="2" customFormat="1" ht="16.5" customHeight="1">
      <c r="A723" s="42"/>
      <c r="B723" s="43"/>
      <c r="C723" s="218" t="s">
        <v>1219</v>
      </c>
      <c r="D723" s="218" t="s">
        <v>308</v>
      </c>
      <c r="E723" s="219" t="s">
        <v>1220</v>
      </c>
      <c r="F723" s="220" t="s">
        <v>1221</v>
      </c>
      <c r="G723" s="221" t="s">
        <v>360</v>
      </c>
      <c r="H723" s="222">
        <v>2</v>
      </c>
      <c r="I723" s="223"/>
      <c r="J723" s="224">
        <f>ROUND(I723*H723,2)</f>
        <v>0</v>
      </c>
      <c r="K723" s="220" t="s">
        <v>389</v>
      </c>
      <c r="L723" s="48"/>
      <c r="M723" s="225" t="s">
        <v>35</v>
      </c>
      <c r="N723" s="226" t="s">
        <v>52</v>
      </c>
      <c r="O723" s="89"/>
      <c r="P723" s="227">
        <f>O723*H723</f>
        <v>0</v>
      </c>
      <c r="Q723" s="227">
        <v>0</v>
      </c>
      <c r="R723" s="227">
        <f>Q723*H723</f>
        <v>0</v>
      </c>
      <c r="S723" s="227">
        <v>0</v>
      </c>
      <c r="T723" s="228">
        <f>S723*H723</f>
        <v>0</v>
      </c>
      <c r="U723" s="42"/>
      <c r="V723" s="42"/>
      <c r="W723" s="42"/>
      <c r="X723" s="42"/>
      <c r="Y723" s="42"/>
      <c r="Z723" s="42"/>
      <c r="AA723" s="42"/>
      <c r="AB723" s="42"/>
      <c r="AC723" s="42"/>
      <c r="AD723" s="42"/>
      <c r="AE723" s="42"/>
      <c r="AR723" s="229" t="s">
        <v>313</v>
      </c>
      <c r="AT723" s="229" t="s">
        <v>308</v>
      </c>
      <c r="AU723" s="229" t="s">
        <v>88</v>
      </c>
      <c r="AY723" s="20" t="s">
        <v>305</v>
      </c>
      <c r="BE723" s="230">
        <f>IF(N723="základní",J723,0)</f>
        <v>0</v>
      </c>
      <c r="BF723" s="230">
        <f>IF(N723="snížená",J723,0)</f>
        <v>0</v>
      </c>
      <c r="BG723" s="230">
        <f>IF(N723="zákl. přenesená",J723,0)</f>
        <v>0</v>
      </c>
      <c r="BH723" s="230">
        <f>IF(N723="sníž. přenesená",J723,0)</f>
        <v>0</v>
      </c>
      <c r="BI723" s="230">
        <f>IF(N723="nulová",J723,0)</f>
        <v>0</v>
      </c>
      <c r="BJ723" s="20" t="s">
        <v>313</v>
      </c>
      <c r="BK723" s="230">
        <f>ROUND(I723*H723,2)</f>
        <v>0</v>
      </c>
      <c r="BL723" s="20" t="s">
        <v>313</v>
      </c>
      <c r="BM723" s="229" t="s">
        <v>1222</v>
      </c>
    </row>
    <row r="724" s="2" customFormat="1">
      <c r="A724" s="42"/>
      <c r="B724" s="43"/>
      <c r="C724" s="44"/>
      <c r="D724" s="231" t="s">
        <v>315</v>
      </c>
      <c r="E724" s="44"/>
      <c r="F724" s="232" t="s">
        <v>1223</v>
      </c>
      <c r="G724" s="44"/>
      <c r="H724" s="44"/>
      <c r="I724" s="233"/>
      <c r="J724" s="44"/>
      <c r="K724" s="44"/>
      <c r="L724" s="48"/>
      <c r="M724" s="234"/>
      <c r="N724" s="235"/>
      <c r="O724" s="89"/>
      <c r="P724" s="89"/>
      <c r="Q724" s="89"/>
      <c r="R724" s="89"/>
      <c r="S724" s="89"/>
      <c r="T724" s="90"/>
      <c r="U724" s="42"/>
      <c r="V724" s="42"/>
      <c r="W724" s="42"/>
      <c r="X724" s="42"/>
      <c r="Y724" s="42"/>
      <c r="Z724" s="42"/>
      <c r="AA724" s="42"/>
      <c r="AB724" s="42"/>
      <c r="AC724" s="42"/>
      <c r="AD724" s="42"/>
      <c r="AE724" s="42"/>
      <c r="AT724" s="20" t="s">
        <v>315</v>
      </c>
      <c r="AU724" s="20" t="s">
        <v>88</v>
      </c>
    </row>
    <row r="725" s="2" customFormat="1" ht="21.75" customHeight="1">
      <c r="A725" s="42"/>
      <c r="B725" s="43"/>
      <c r="C725" s="218" t="s">
        <v>1224</v>
      </c>
      <c r="D725" s="218" t="s">
        <v>308</v>
      </c>
      <c r="E725" s="219" t="s">
        <v>1225</v>
      </c>
      <c r="F725" s="220" t="s">
        <v>1226</v>
      </c>
      <c r="G725" s="221" t="s">
        <v>360</v>
      </c>
      <c r="H725" s="222">
        <v>3</v>
      </c>
      <c r="I725" s="223"/>
      <c r="J725" s="224">
        <f>ROUND(I725*H725,2)</f>
        <v>0</v>
      </c>
      <c r="K725" s="220" t="s">
        <v>389</v>
      </c>
      <c r="L725" s="48"/>
      <c r="M725" s="225" t="s">
        <v>35</v>
      </c>
      <c r="N725" s="226" t="s">
        <v>52</v>
      </c>
      <c r="O725" s="89"/>
      <c r="P725" s="227">
        <f>O725*H725</f>
        <v>0</v>
      </c>
      <c r="Q725" s="227">
        <v>0</v>
      </c>
      <c r="R725" s="227">
        <f>Q725*H725</f>
        <v>0</v>
      </c>
      <c r="S725" s="227">
        <v>0</v>
      </c>
      <c r="T725" s="228">
        <f>S725*H725</f>
        <v>0</v>
      </c>
      <c r="U725" s="42"/>
      <c r="V725" s="42"/>
      <c r="W725" s="42"/>
      <c r="X725" s="42"/>
      <c r="Y725" s="42"/>
      <c r="Z725" s="42"/>
      <c r="AA725" s="42"/>
      <c r="AB725" s="42"/>
      <c r="AC725" s="42"/>
      <c r="AD725" s="42"/>
      <c r="AE725" s="42"/>
      <c r="AR725" s="229" t="s">
        <v>313</v>
      </c>
      <c r="AT725" s="229" t="s">
        <v>308</v>
      </c>
      <c r="AU725" s="229" t="s">
        <v>88</v>
      </c>
      <c r="AY725" s="20" t="s">
        <v>305</v>
      </c>
      <c r="BE725" s="230">
        <f>IF(N725="základní",J725,0)</f>
        <v>0</v>
      </c>
      <c r="BF725" s="230">
        <f>IF(N725="snížená",J725,0)</f>
        <v>0</v>
      </c>
      <c r="BG725" s="230">
        <f>IF(N725="zákl. přenesená",J725,0)</f>
        <v>0</v>
      </c>
      <c r="BH725" s="230">
        <f>IF(N725="sníž. přenesená",J725,0)</f>
        <v>0</v>
      </c>
      <c r="BI725" s="230">
        <f>IF(N725="nulová",J725,0)</f>
        <v>0</v>
      </c>
      <c r="BJ725" s="20" t="s">
        <v>313</v>
      </c>
      <c r="BK725" s="230">
        <f>ROUND(I725*H725,2)</f>
        <v>0</v>
      </c>
      <c r="BL725" s="20" t="s">
        <v>313</v>
      </c>
      <c r="BM725" s="229" t="s">
        <v>1227</v>
      </c>
    </row>
    <row r="726" s="2" customFormat="1">
      <c r="A726" s="42"/>
      <c r="B726" s="43"/>
      <c r="C726" s="44"/>
      <c r="D726" s="231" t="s">
        <v>315</v>
      </c>
      <c r="E726" s="44"/>
      <c r="F726" s="232" t="s">
        <v>1228</v>
      </c>
      <c r="G726" s="44"/>
      <c r="H726" s="44"/>
      <c r="I726" s="233"/>
      <c r="J726" s="44"/>
      <c r="K726" s="44"/>
      <c r="L726" s="48"/>
      <c r="M726" s="234"/>
      <c r="N726" s="235"/>
      <c r="O726" s="89"/>
      <c r="P726" s="89"/>
      <c r="Q726" s="89"/>
      <c r="R726" s="89"/>
      <c r="S726" s="89"/>
      <c r="T726" s="90"/>
      <c r="U726" s="42"/>
      <c r="V726" s="42"/>
      <c r="W726" s="42"/>
      <c r="X726" s="42"/>
      <c r="Y726" s="42"/>
      <c r="Z726" s="42"/>
      <c r="AA726" s="42"/>
      <c r="AB726" s="42"/>
      <c r="AC726" s="42"/>
      <c r="AD726" s="42"/>
      <c r="AE726" s="42"/>
      <c r="AT726" s="20" t="s">
        <v>315</v>
      </c>
      <c r="AU726" s="20" t="s">
        <v>88</v>
      </c>
    </row>
    <row r="727" s="2" customFormat="1">
      <c r="A727" s="42"/>
      <c r="B727" s="43"/>
      <c r="C727" s="44"/>
      <c r="D727" s="231" t="s">
        <v>472</v>
      </c>
      <c r="E727" s="44"/>
      <c r="F727" s="274" t="s">
        <v>1229</v>
      </c>
      <c r="G727" s="44"/>
      <c r="H727" s="44"/>
      <c r="I727" s="233"/>
      <c r="J727" s="44"/>
      <c r="K727" s="44"/>
      <c r="L727" s="48"/>
      <c r="M727" s="234"/>
      <c r="N727" s="235"/>
      <c r="O727" s="89"/>
      <c r="P727" s="89"/>
      <c r="Q727" s="89"/>
      <c r="R727" s="89"/>
      <c r="S727" s="89"/>
      <c r="T727" s="90"/>
      <c r="U727" s="42"/>
      <c r="V727" s="42"/>
      <c r="W727" s="42"/>
      <c r="X727" s="42"/>
      <c r="Y727" s="42"/>
      <c r="Z727" s="42"/>
      <c r="AA727" s="42"/>
      <c r="AB727" s="42"/>
      <c r="AC727" s="42"/>
      <c r="AD727" s="42"/>
      <c r="AE727" s="42"/>
      <c r="AT727" s="20" t="s">
        <v>472</v>
      </c>
      <c r="AU727" s="20" t="s">
        <v>88</v>
      </c>
    </row>
    <row r="728" s="2" customFormat="1" ht="21.75" customHeight="1">
      <c r="A728" s="42"/>
      <c r="B728" s="43"/>
      <c r="C728" s="218" t="s">
        <v>1230</v>
      </c>
      <c r="D728" s="218" t="s">
        <v>308</v>
      </c>
      <c r="E728" s="219" t="s">
        <v>1231</v>
      </c>
      <c r="F728" s="220" t="s">
        <v>1232</v>
      </c>
      <c r="G728" s="221" t="s">
        <v>360</v>
      </c>
      <c r="H728" s="222">
        <v>4</v>
      </c>
      <c r="I728" s="223"/>
      <c r="J728" s="224">
        <f>ROUND(I728*H728,2)</f>
        <v>0</v>
      </c>
      <c r="K728" s="220" t="s">
        <v>389</v>
      </c>
      <c r="L728" s="48"/>
      <c r="M728" s="225" t="s">
        <v>35</v>
      </c>
      <c r="N728" s="226" t="s">
        <v>52</v>
      </c>
      <c r="O728" s="89"/>
      <c r="P728" s="227">
        <f>O728*H728</f>
        <v>0</v>
      </c>
      <c r="Q728" s="227">
        <v>0</v>
      </c>
      <c r="R728" s="227">
        <f>Q728*H728</f>
        <v>0</v>
      </c>
      <c r="S728" s="227">
        <v>0</v>
      </c>
      <c r="T728" s="228">
        <f>S728*H728</f>
        <v>0</v>
      </c>
      <c r="U728" s="42"/>
      <c r="V728" s="42"/>
      <c r="W728" s="42"/>
      <c r="X728" s="42"/>
      <c r="Y728" s="42"/>
      <c r="Z728" s="42"/>
      <c r="AA728" s="42"/>
      <c r="AB728" s="42"/>
      <c r="AC728" s="42"/>
      <c r="AD728" s="42"/>
      <c r="AE728" s="42"/>
      <c r="AR728" s="229" t="s">
        <v>313</v>
      </c>
      <c r="AT728" s="229" t="s">
        <v>308</v>
      </c>
      <c r="AU728" s="229" t="s">
        <v>88</v>
      </c>
      <c r="AY728" s="20" t="s">
        <v>305</v>
      </c>
      <c r="BE728" s="230">
        <f>IF(N728="základní",J728,0)</f>
        <v>0</v>
      </c>
      <c r="BF728" s="230">
        <f>IF(N728="snížená",J728,0)</f>
        <v>0</v>
      </c>
      <c r="BG728" s="230">
        <f>IF(N728="zákl. přenesená",J728,0)</f>
        <v>0</v>
      </c>
      <c r="BH728" s="230">
        <f>IF(N728="sníž. přenesená",J728,0)</f>
        <v>0</v>
      </c>
      <c r="BI728" s="230">
        <f>IF(N728="nulová",J728,0)</f>
        <v>0</v>
      </c>
      <c r="BJ728" s="20" t="s">
        <v>313</v>
      </c>
      <c r="BK728" s="230">
        <f>ROUND(I728*H728,2)</f>
        <v>0</v>
      </c>
      <c r="BL728" s="20" t="s">
        <v>313</v>
      </c>
      <c r="BM728" s="229" t="s">
        <v>1233</v>
      </c>
    </row>
    <row r="729" s="2" customFormat="1">
      <c r="A729" s="42"/>
      <c r="B729" s="43"/>
      <c r="C729" s="44"/>
      <c r="D729" s="231" t="s">
        <v>315</v>
      </c>
      <c r="E729" s="44"/>
      <c r="F729" s="232" t="s">
        <v>1234</v>
      </c>
      <c r="G729" s="44"/>
      <c r="H729" s="44"/>
      <c r="I729" s="233"/>
      <c r="J729" s="44"/>
      <c r="K729" s="44"/>
      <c r="L729" s="48"/>
      <c r="M729" s="234"/>
      <c r="N729" s="235"/>
      <c r="O729" s="89"/>
      <c r="P729" s="89"/>
      <c r="Q729" s="89"/>
      <c r="R729" s="89"/>
      <c r="S729" s="89"/>
      <c r="T729" s="90"/>
      <c r="U729" s="42"/>
      <c r="V729" s="42"/>
      <c r="W729" s="42"/>
      <c r="X729" s="42"/>
      <c r="Y729" s="42"/>
      <c r="Z729" s="42"/>
      <c r="AA729" s="42"/>
      <c r="AB729" s="42"/>
      <c r="AC729" s="42"/>
      <c r="AD729" s="42"/>
      <c r="AE729" s="42"/>
      <c r="AT729" s="20" t="s">
        <v>315</v>
      </c>
      <c r="AU729" s="20" t="s">
        <v>88</v>
      </c>
    </row>
    <row r="730" s="2" customFormat="1" ht="24.15" customHeight="1">
      <c r="A730" s="42"/>
      <c r="B730" s="43"/>
      <c r="C730" s="218" t="s">
        <v>1235</v>
      </c>
      <c r="D730" s="218" t="s">
        <v>308</v>
      </c>
      <c r="E730" s="219" t="s">
        <v>1236</v>
      </c>
      <c r="F730" s="220" t="s">
        <v>1237</v>
      </c>
      <c r="G730" s="221" t="s">
        <v>360</v>
      </c>
      <c r="H730" s="222">
        <v>1</v>
      </c>
      <c r="I730" s="223"/>
      <c r="J730" s="224">
        <f>ROUND(I730*H730,2)</f>
        <v>0</v>
      </c>
      <c r="K730" s="220" t="s">
        <v>389</v>
      </c>
      <c r="L730" s="48"/>
      <c r="M730" s="225" t="s">
        <v>35</v>
      </c>
      <c r="N730" s="226" t="s">
        <v>52</v>
      </c>
      <c r="O730" s="89"/>
      <c r="P730" s="227">
        <f>O730*H730</f>
        <v>0</v>
      </c>
      <c r="Q730" s="227">
        <v>0</v>
      </c>
      <c r="R730" s="227">
        <f>Q730*H730</f>
        <v>0</v>
      </c>
      <c r="S730" s="227">
        <v>0</v>
      </c>
      <c r="T730" s="228">
        <f>S730*H730</f>
        <v>0</v>
      </c>
      <c r="U730" s="42"/>
      <c r="V730" s="42"/>
      <c r="W730" s="42"/>
      <c r="X730" s="42"/>
      <c r="Y730" s="42"/>
      <c r="Z730" s="42"/>
      <c r="AA730" s="42"/>
      <c r="AB730" s="42"/>
      <c r="AC730" s="42"/>
      <c r="AD730" s="42"/>
      <c r="AE730" s="42"/>
      <c r="AR730" s="229" t="s">
        <v>313</v>
      </c>
      <c r="AT730" s="229" t="s">
        <v>308</v>
      </c>
      <c r="AU730" s="229" t="s">
        <v>88</v>
      </c>
      <c r="AY730" s="20" t="s">
        <v>305</v>
      </c>
      <c r="BE730" s="230">
        <f>IF(N730="základní",J730,0)</f>
        <v>0</v>
      </c>
      <c r="BF730" s="230">
        <f>IF(N730="snížená",J730,0)</f>
        <v>0</v>
      </c>
      <c r="BG730" s="230">
        <f>IF(N730="zákl. přenesená",J730,0)</f>
        <v>0</v>
      </c>
      <c r="BH730" s="230">
        <f>IF(N730="sníž. přenesená",J730,0)</f>
        <v>0</v>
      </c>
      <c r="BI730" s="230">
        <f>IF(N730="nulová",J730,0)</f>
        <v>0</v>
      </c>
      <c r="BJ730" s="20" t="s">
        <v>313</v>
      </c>
      <c r="BK730" s="230">
        <f>ROUND(I730*H730,2)</f>
        <v>0</v>
      </c>
      <c r="BL730" s="20" t="s">
        <v>313</v>
      </c>
      <c r="BM730" s="229" t="s">
        <v>1238</v>
      </c>
    </row>
    <row r="731" s="2" customFormat="1">
      <c r="A731" s="42"/>
      <c r="B731" s="43"/>
      <c r="C731" s="44"/>
      <c r="D731" s="231" t="s">
        <v>315</v>
      </c>
      <c r="E731" s="44"/>
      <c r="F731" s="232" t="s">
        <v>1239</v>
      </c>
      <c r="G731" s="44"/>
      <c r="H731" s="44"/>
      <c r="I731" s="233"/>
      <c r="J731" s="44"/>
      <c r="K731" s="44"/>
      <c r="L731" s="48"/>
      <c r="M731" s="234"/>
      <c r="N731" s="235"/>
      <c r="O731" s="89"/>
      <c r="P731" s="89"/>
      <c r="Q731" s="89"/>
      <c r="R731" s="89"/>
      <c r="S731" s="89"/>
      <c r="T731" s="90"/>
      <c r="U731" s="42"/>
      <c r="V731" s="42"/>
      <c r="W731" s="42"/>
      <c r="X731" s="42"/>
      <c r="Y731" s="42"/>
      <c r="Z731" s="42"/>
      <c r="AA731" s="42"/>
      <c r="AB731" s="42"/>
      <c r="AC731" s="42"/>
      <c r="AD731" s="42"/>
      <c r="AE731" s="42"/>
      <c r="AT731" s="20" t="s">
        <v>315</v>
      </c>
      <c r="AU731" s="20" t="s">
        <v>88</v>
      </c>
    </row>
    <row r="732" s="2" customFormat="1" ht="24.15" customHeight="1">
      <c r="A732" s="42"/>
      <c r="B732" s="43"/>
      <c r="C732" s="218" t="s">
        <v>1240</v>
      </c>
      <c r="D732" s="218" t="s">
        <v>308</v>
      </c>
      <c r="E732" s="219" t="s">
        <v>1241</v>
      </c>
      <c r="F732" s="220" t="s">
        <v>1242</v>
      </c>
      <c r="G732" s="221" t="s">
        <v>360</v>
      </c>
      <c r="H732" s="222">
        <v>14</v>
      </c>
      <c r="I732" s="223"/>
      <c r="J732" s="224">
        <f>ROUND(I732*H732,2)</f>
        <v>0</v>
      </c>
      <c r="K732" s="220" t="s">
        <v>389</v>
      </c>
      <c r="L732" s="48"/>
      <c r="M732" s="225" t="s">
        <v>35</v>
      </c>
      <c r="N732" s="226" t="s">
        <v>52</v>
      </c>
      <c r="O732" s="89"/>
      <c r="P732" s="227">
        <f>O732*H732</f>
        <v>0</v>
      </c>
      <c r="Q732" s="227">
        <v>0</v>
      </c>
      <c r="R732" s="227">
        <f>Q732*H732</f>
        <v>0</v>
      </c>
      <c r="S732" s="227">
        <v>0</v>
      </c>
      <c r="T732" s="228">
        <f>S732*H732</f>
        <v>0</v>
      </c>
      <c r="U732" s="42"/>
      <c r="V732" s="42"/>
      <c r="W732" s="42"/>
      <c r="X732" s="42"/>
      <c r="Y732" s="42"/>
      <c r="Z732" s="42"/>
      <c r="AA732" s="42"/>
      <c r="AB732" s="42"/>
      <c r="AC732" s="42"/>
      <c r="AD732" s="42"/>
      <c r="AE732" s="42"/>
      <c r="AR732" s="229" t="s">
        <v>313</v>
      </c>
      <c r="AT732" s="229" t="s">
        <v>308</v>
      </c>
      <c r="AU732" s="229" t="s">
        <v>88</v>
      </c>
      <c r="AY732" s="20" t="s">
        <v>305</v>
      </c>
      <c r="BE732" s="230">
        <f>IF(N732="základní",J732,0)</f>
        <v>0</v>
      </c>
      <c r="BF732" s="230">
        <f>IF(N732="snížená",J732,0)</f>
        <v>0</v>
      </c>
      <c r="BG732" s="230">
        <f>IF(N732="zákl. přenesená",J732,0)</f>
        <v>0</v>
      </c>
      <c r="BH732" s="230">
        <f>IF(N732="sníž. přenesená",J732,0)</f>
        <v>0</v>
      </c>
      <c r="BI732" s="230">
        <f>IF(N732="nulová",J732,0)</f>
        <v>0</v>
      </c>
      <c r="BJ732" s="20" t="s">
        <v>313</v>
      </c>
      <c r="BK732" s="230">
        <f>ROUND(I732*H732,2)</f>
        <v>0</v>
      </c>
      <c r="BL732" s="20" t="s">
        <v>313</v>
      </c>
      <c r="BM732" s="229" t="s">
        <v>1243</v>
      </c>
    </row>
    <row r="733" s="2" customFormat="1">
      <c r="A733" s="42"/>
      <c r="B733" s="43"/>
      <c r="C733" s="44"/>
      <c r="D733" s="231" t="s">
        <v>315</v>
      </c>
      <c r="E733" s="44"/>
      <c r="F733" s="232" t="s">
        <v>1244</v>
      </c>
      <c r="G733" s="44"/>
      <c r="H733" s="44"/>
      <c r="I733" s="233"/>
      <c r="J733" s="44"/>
      <c r="K733" s="44"/>
      <c r="L733" s="48"/>
      <c r="M733" s="234"/>
      <c r="N733" s="235"/>
      <c r="O733" s="89"/>
      <c r="P733" s="89"/>
      <c r="Q733" s="89"/>
      <c r="R733" s="89"/>
      <c r="S733" s="89"/>
      <c r="T733" s="90"/>
      <c r="U733" s="42"/>
      <c r="V733" s="42"/>
      <c r="W733" s="42"/>
      <c r="X733" s="42"/>
      <c r="Y733" s="42"/>
      <c r="Z733" s="42"/>
      <c r="AA733" s="42"/>
      <c r="AB733" s="42"/>
      <c r="AC733" s="42"/>
      <c r="AD733" s="42"/>
      <c r="AE733" s="42"/>
      <c r="AT733" s="20" t="s">
        <v>315</v>
      </c>
      <c r="AU733" s="20" t="s">
        <v>88</v>
      </c>
    </row>
    <row r="734" s="15" customFormat="1">
      <c r="A734" s="15"/>
      <c r="B734" s="275"/>
      <c r="C734" s="276"/>
      <c r="D734" s="231" t="s">
        <v>342</v>
      </c>
      <c r="E734" s="277" t="s">
        <v>35</v>
      </c>
      <c r="F734" s="278" t="s">
        <v>1245</v>
      </c>
      <c r="G734" s="276"/>
      <c r="H734" s="277" t="s">
        <v>35</v>
      </c>
      <c r="I734" s="279"/>
      <c r="J734" s="276"/>
      <c r="K734" s="276"/>
      <c r="L734" s="280"/>
      <c r="M734" s="281"/>
      <c r="N734" s="282"/>
      <c r="O734" s="282"/>
      <c r="P734" s="282"/>
      <c r="Q734" s="282"/>
      <c r="R734" s="282"/>
      <c r="S734" s="282"/>
      <c r="T734" s="283"/>
      <c r="U734" s="15"/>
      <c r="V734" s="15"/>
      <c r="W734" s="15"/>
      <c r="X734" s="15"/>
      <c r="Y734" s="15"/>
      <c r="Z734" s="15"/>
      <c r="AA734" s="15"/>
      <c r="AB734" s="15"/>
      <c r="AC734" s="15"/>
      <c r="AD734" s="15"/>
      <c r="AE734" s="15"/>
      <c r="AT734" s="284" t="s">
        <v>342</v>
      </c>
      <c r="AU734" s="284" t="s">
        <v>88</v>
      </c>
      <c r="AV734" s="15" t="s">
        <v>86</v>
      </c>
      <c r="AW734" s="15" t="s">
        <v>41</v>
      </c>
      <c r="AX734" s="15" t="s">
        <v>79</v>
      </c>
      <c r="AY734" s="284" t="s">
        <v>305</v>
      </c>
    </row>
    <row r="735" s="13" customFormat="1">
      <c r="A735" s="13"/>
      <c r="B735" s="238"/>
      <c r="C735" s="239"/>
      <c r="D735" s="231" t="s">
        <v>342</v>
      </c>
      <c r="E735" s="240" t="s">
        <v>35</v>
      </c>
      <c r="F735" s="241" t="s">
        <v>434</v>
      </c>
      <c r="G735" s="239"/>
      <c r="H735" s="242">
        <v>13</v>
      </c>
      <c r="I735" s="243"/>
      <c r="J735" s="239"/>
      <c r="K735" s="239"/>
      <c r="L735" s="244"/>
      <c r="M735" s="245"/>
      <c r="N735" s="246"/>
      <c r="O735" s="246"/>
      <c r="P735" s="246"/>
      <c r="Q735" s="246"/>
      <c r="R735" s="246"/>
      <c r="S735" s="246"/>
      <c r="T735" s="247"/>
      <c r="U735" s="13"/>
      <c r="V735" s="13"/>
      <c r="W735" s="13"/>
      <c r="X735" s="13"/>
      <c r="Y735" s="13"/>
      <c r="Z735" s="13"/>
      <c r="AA735" s="13"/>
      <c r="AB735" s="13"/>
      <c r="AC735" s="13"/>
      <c r="AD735" s="13"/>
      <c r="AE735" s="13"/>
      <c r="AT735" s="248" t="s">
        <v>342</v>
      </c>
      <c r="AU735" s="248" t="s">
        <v>88</v>
      </c>
      <c r="AV735" s="13" t="s">
        <v>88</v>
      </c>
      <c r="AW735" s="13" t="s">
        <v>41</v>
      </c>
      <c r="AX735" s="13" t="s">
        <v>79</v>
      </c>
      <c r="AY735" s="248" t="s">
        <v>305</v>
      </c>
    </row>
    <row r="736" s="15" customFormat="1">
      <c r="A736" s="15"/>
      <c r="B736" s="275"/>
      <c r="C736" s="276"/>
      <c r="D736" s="231" t="s">
        <v>342</v>
      </c>
      <c r="E736" s="277" t="s">
        <v>35</v>
      </c>
      <c r="F736" s="278" t="s">
        <v>1246</v>
      </c>
      <c r="G736" s="276"/>
      <c r="H736" s="277" t="s">
        <v>35</v>
      </c>
      <c r="I736" s="279"/>
      <c r="J736" s="276"/>
      <c r="K736" s="276"/>
      <c r="L736" s="280"/>
      <c r="M736" s="281"/>
      <c r="N736" s="282"/>
      <c r="O736" s="282"/>
      <c r="P736" s="282"/>
      <c r="Q736" s="282"/>
      <c r="R736" s="282"/>
      <c r="S736" s="282"/>
      <c r="T736" s="283"/>
      <c r="U736" s="15"/>
      <c r="V736" s="15"/>
      <c r="W736" s="15"/>
      <c r="X736" s="15"/>
      <c r="Y736" s="15"/>
      <c r="Z736" s="15"/>
      <c r="AA736" s="15"/>
      <c r="AB736" s="15"/>
      <c r="AC736" s="15"/>
      <c r="AD736" s="15"/>
      <c r="AE736" s="15"/>
      <c r="AT736" s="284" t="s">
        <v>342</v>
      </c>
      <c r="AU736" s="284" t="s">
        <v>88</v>
      </c>
      <c r="AV736" s="15" t="s">
        <v>86</v>
      </c>
      <c r="AW736" s="15" t="s">
        <v>41</v>
      </c>
      <c r="AX736" s="15" t="s">
        <v>79</v>
      </c>
      <c r="AY736" s="284" t="s">
        <v>305</v>
      </c>
    </row>
    <row r="737" s="13" customFormat="1">
      <c r="A737" s="13"/>
      <c r="B737" s="238"/>
      <c r="C737" s="239"/>
      <c r="D737" s="231" t="s">
        <v>342</v>
      </c>
      <c r="E737" s="240" t="s">
        <v>35</v>
      </c>
      <c r="F737" s="241" t="s">
        <v>86</v>
      </c>
      <c r="G737" s="239"/>
      <c r="H737" s="242">
        <v>1</v>
      </c>
      <c r="I737" s="243"/>
      <c r="J737" s="239"/>
      <c r="K737" s="239"/>
      <c r="L737" s="244"/>
      <c r="M737" s="245"/>
      <c r="N737" s="246"/>
      <c r="O737" s="246"/>
      <c r="P737" s="246"/>
      <c r="Q737" s="246"/>
      <c r="R737" s="246"/>
      <c r="S737" s="246"/>
      <c r="T737" s="247"/>
      <c r="U737" s="13"/>
      <c r="V737" s="13"/>
      <c r="W737" s="13"/>
      <c r="X737" s="13"/>
      <c r="Y737" s="13"/>
      <c r="Z737" s="13"/>
      <c r="AA737" s="13"/>
      <c r="AB737" s="13"/>
      <c r="AC737" s="13"/>
      <c r="AD737" s="13"/>
      <c r="AE737" s="13"/>
      <c r="AT737" s="248" t="s">
        <v>342</v>
      </c>
      <c r="AU737" s="248" t="s">
        <v>88</v>
      </c>
      <c r="AV737" s="13" t="s">
        <v>88</v>
      </c>
      <c r="AW737" s="13" t="s">
        <v>41</v>
      </c>
      <c r="AX737" s="13" t="s">
        <v>79</v>
      </c>
      <c r="AY737" s="248" t="s">
        <v>305</v>
      </c>
    </row>
    <row r="738" s="14" customFormat="1">
      <c r="A738" s="14"/>
      <c r="B738" s="249"/>
      <c r="C738" s="250"/>
      <c r="D738" s="231" t="s">
        <v>342</v>
      </c>
      <c r="E738" s="251" t="s">
        <v>35</v>
      </c>
      <c r="F738" s="252" t="s">
        <v>344</v>
      </c>
      <c r="G738" s="250"/>
      <c r="H738" s="253">
        <v>14</v>
      </c>
      <c r="I738" s="254"/>
      <c r="J738" s="250"/>
      <c r="K738" s="250"/>
      <c r="L738" s="255"/>
      <c r="M738" s="256"/>
      <c r="N738" s="257"/>
      <c r="O738" s="257"/>
      <c r="P738" s="257"/>
      <c r="Q738" s="257"/>
      <c r="R738" s="257"/>
      <c r="S738" s="257"/>
      <c r="T738" s="258"/>
      <c r="U738" s="14"/>
      <c r="V738" s="14"/>
      <c r="W738" s="14"/>
      <c r="X738" s="14"/>
      <c r="Y738" s="14"/>
      <c r="Z738" s="14"/>
      <c r="AA738" s="14"/>
      <c r="AB738" s="14"/>
      <c r="AC738" s="14"/>
      <c r="AD738" s="14"/>
      <c r="AE738" s="14"/>
      <c r="AT738" s="259" t="s">
        <v>342</v>
      </c>
      <c r="AU738" s="259" t="s">
        <v>88</v>
      </c>
      <c r="AV738" s="14" t="s">
        <v>313</v>
      </c>
      <c r="AW738" s="14" t="s">
        <v>41</v>
      </c>
      <c r="AX738" s="14" t="s">
        <v>86</v>
      </c>
      <c r="AY738" s="259" t="s">
        <v>305</v>
      </c>
    </row>
    <row r="739" s="2" customFormat="1" ht="16.5" customHeight="1">
      <c r="A739" s="42"/>
      <c r="B739" s="43"/>
      <c r="C739" s="218" t="s">
        <v>1247</v>
      </c>
      <c r="D739" s="218" t="s">
        <v>308</v>
      </c>
      <c r="E739" s="219" t="s">
        <v>1248</v>
      </c>
      <c r="F739" s="220" t="s">
        <v>1249</v>
      </c>
      <c r="G739" s="221" t="s">
        <v>360</v>
      </c>
      <c r="H739" s="222">
        <v>110</v>
      </c>
      <c r="I739" s="223"/>
      <c r="J739" s="224">
        <f>ROUND(I739*H739,2)</f>
        <v>0</v>
      </c>
      <c r="K739" s="220" t="s">
        <v>35</v>
      </c>
      <c r="L739" s="48"/>
      <c r="M739" s="225" t="s">
        <v>35</v>
      </c>
      <c r="N739" s="226" t="s">
        <v>52</v>
      </c>
      <c r="O739" s="89"/>
      <c r="P739" s="227">
        <f>O739*H739</f>
        <v>0</v>
      </c>
      <c r="Q739" s="227">
        <v>0</v>
      </c>
      <c r="R739" s="227">
        <f>Q739*H739</f>
        <v>0</v>
      </c>
      <c r="S739" s="227">
        <v>0</v>
      </c>
      <c r="T739" s="228">
        <f>S739*H739</f>
        <v>0</v>
      </c>
      <c r="U739" s="42"/>
      <c r="V739" s="42"/>
      <c r="W739" s="42"/>
      <c r="X739" s="42"/>
      <c r="Y739" s="42"/>
      <c r="Z739" s="42"/>
      <c r="AA739" s="42"/>
      <c r="AB739" s="42"/>
      <c r="AC739" s="42"/>
      <c r="AD739" s="42"/>
      <c r="AE739" s="42"/>
      <c r="AR739" s="229" t="s">
        <v>313</v>
      </c>
      <c r="AT739" s="229" t="s">
        <v>308</v>
      </c>
      <c r="AU739" s="229" t="s">
        <v>88</v>
      </c>
      <c r="AY739" s="20" t="s">
        <v>305</v>
      </c>
      <c r="BE739" s="230">
        <f>IF(N739="základní",J739,0)</f>
        <v>0</v>
      </c>
      <c r="BF739" s="230">
        <f>IF(N739="snížená",J739,0)</f>
        <v>0</v>
      </c>
      <c r="BG739" s="230">
        <f>IF(N739="zákl. přenesená",J739,0)</f>
        <v>0</v>
      </c>
      <c r="BH739" s="230">
        <f>IF(N739="sníž. přenesená",J739,0)</f>
        <v>0</v>
      </c>
      <c r="BI739" s="230">
        <f>IF(N739="nulová",J739,0)</f>
        <v>0</v>
      </c>
      <c r="BJ739" s="20" t="s">
        <v>313</v>
      </c>
      <c r="BK739" s="230">
        <f>ROUND(I739*H739,2)</f>
        <v>0</v>
      </c>
      <c r="BL739" s="20" t="s">
        <v>313</v>
      </c>
      <c r="BM739" s="229" t="s">
        <v>1250</v>
      </c>
    </row>
    <row r="740" s="2" customFormat="1">
      <c r="A740" s="42"/>
      <c r="B740" s="43"/>
      <c r="C740" s="44"/>
      <c r="D740" s="231" t="s">
        <v>315</v>
      </c>
      <c r="E740" s="44"/>
      <c r="F740" s="232" t="s">
        <v>1249</v>
      </c>
      <c r="G740" s="44"/>
      <c r="H740" s="44"/>
      <c r="I740" s="233"/>
      <c r="J740" s="44"/>
      <c r="K740" s="44"/>
      <c r="L740" s="48"/>
      <c r="M740" s="234"/>
      <c r="N740" s="235"/>
      <c r="O740" s="89"/>
      <c r="P740" s="89"/>
      <c r="Q740" s="89"/>
      <c r="R740" s="89"/>
      <c r="S740" s="89"/>
      <c r="T740" s="90"/>
      <c r="U740" s="42"/>
      <c r="V740" s="42"/>
      <c r="W740" s="42"/>
      <c r="X740" s="42"/>
      <c r="Y740" s="42"/>
      <c r="Z740" s="42"/>
      <c r="AA740" s="42"/>
      <c r="AB740" s="42"/>
      <c r="AC740" s="42"/>
      <c r="AD740" s="42"/>
      <c r="AE740" s="42"/>
      <c r="AT740" s="20" t="s">
        <v>315</v>
      </c>
      <c r="AU740" s="20" t="s">
        <v>88</v>
      </c>
    </row>
    <row r="741" s="2" customFormat="1" ht="16.5" customHeight="1">
      <c r="A741" s="42"/>
      <c r="B741" s="43"/>
      <c r="C741" s="218" t="s">
        <v>1251</v>
      </c>
      <c r="D741" s="218" t="s">
        <v>308</v>
      </c>
      <c r="E741" s="219" t="s">
        <v>1252</v>
      </c>
      <c r="F741" s="220" t="s">
        <v>1253</v>
      </c>
      <c r="G741" s="221" t="s">
        <v>360</v>
      </c>
      <c r="H741" s="222">
        <v>1</v>
      </c>
      <c r="I741" s="223"/>
      <c r="J741" s="224">
        <f>ROUND(I741*H741,2)</f>
        <v>0</v>
      </c>
      <c r="K741" s="220" t="s">
        <v>389</v>
      </c>
      <c r="L741" s="48"/>
      <c r="M741" s="225" t="s">
        <v>35</v>
      </c>
      <c r="N741" s="226" t="s">
        <v>52</v>
      </c>
      <c r="O741" s="89"/>
      <c r="P741" s="227">
        <f>O741*H741</f>
        <v>0</v>
      </c>
      <c r="Q741" s="227">
        <v>0</v>
      </c>
      <c r="R741" s="227">
        <f>Q741*H741</f>
        <v>0</v>
      </c>
      <c r="S741" s="227">
        <v>0</v>
      </c>
      <c r="T741" s="228">
        <f>S741*H741</f>
        <v>0</v>
      </c>
      <c r="U741" s="42"/>
      <c r="V741" s="42"/>
      <c r="W741" s="42"/>
      <c r="X741" s="42"/>
      <c r="Y741" s="42"/>
      <c r="Z741" s="42"/>
      <c r="AA741" s="42"/>
      <c r="AB741" s="42"/>
      <c r="AC741" s="42"/>
      <c r="AD741" s="42"/>
      <c r="AE741" s="42"/>
      <c r="AR741" s="229" t="s">
        <v>313</v>
      </c>
      <c r="AT741" s="229" t="s">
        <v>308</v>
      </c>
      <c r="AU741" s="229" t="s">
        <v>88</v>
      </c>
      <c r="AY741" s="20" t="s">
        <v>305</v>
      </c>
      <c r="BE741" s="230">
        <f>IF(N741="základní",J741,0)</f>
        <v>0</v>
      </c>
      <c r="BF741" s="230">
        <f>IF(N741="snížená",J741,0)</f>
        <v>0</v>
      </c>
      <c r="BG741" s="230">
        <f>IF(N741="zákl. přenesená",J741,0)</f>
        <v>0</v>
      </c>
      <c r="BH741" s="230">
        <f>IF(N741="sníž. přenesená",J741,0)</f>
        <v>0</v>
      </c>
      <c r="BI741" s="230">
        <f>IF(N741="nulová",J741,0)</f>
        <v>0</v>
      </c>
      <c r="BJ741" s="20" t="s">
        <v>313</v>
      </c>
      <c r="BK741" s="230">
        <f>ROUND(I741*H741,2)</f>
        <v>0</v>
      </c>
      <c r="BL741" s="20" t="s">
        <v>313</v>
      </c>
      <c r="BM741" s="229" t="s">
        <v>1254</v>
      </c>
    </row>
    <row r="742" s="2" customFormat="1">
      <c r="A742" s="42"/>
      <c r="B742" s="43"/>
      <c r="C742" s="44"/>
      <c r="D742" s="231" t="s">
        <v>315</v>
      </c>
      <c r="E742" s="44"/>
      <c r="F742" s="232" t="s">
        <v>1255</v>
      </c>
      <c r="G742" s="44"/>
      <c r="H742" s="44"/>
      <c r="I742" s="233"/>
      <c r="J742" s="44"/>
      <c r="K742" s="44"/>
      <c r="L742" s="48"/>
      <c r="M742" s="234"/>
      <c r="N742" s="235"/>
      <c r="O742" s="89"/>
      <c r="P742" s="89"/>
      <c r="Q742" s="89"/>
      <c r="R742" s="89"/>
      <c r="S742" s="89"/>
      <c r="T742" s="90"/>
      <c r="U742" s="42"/>
      <c r="V742" s="42"/>
      <c r="W742" s="42"/>
      <c r="X742" s="42"/>
      <c r="Y742" s="42"/>
      <c r="Z742" s="42"/>
      <c r="AA742" s="42"/>
      <c r="AB742" s="42"/>
      <c r="AC742" s="42"/>
      <c r="AD742" s="42"/>
      <c r="AE742" s="42"/>
      <c r="AT742" s="20" t="s">
        <v>315</v>
      </c>
      <c r="AU742" s="20" t="s">
        <v>88</v>
      </c>
    </row>
    <row r="743" s="2" customFormat="1" ht="16.5" customHeight="1">
      <c r="A743" s="42"/>
      <c r="B743" s="43"/>
      <c r="C743" s="218" t="s">
        <v>1256</v>
      </c>
      <c r="D743" s="218" t="s">
        <v>308</v>
      </c>
      <c r="E743" s="219" t="s">
        <v>1257</v>
      </c>
      <c r="F743" s="220" t="s">
        <v>1258</v>
      </c>
      <c r="G743" s="221" t="s">
        <v>360</v>
      </c>
      <c r="H743" s="222">
        <v>1</v>
      </c>
      <c r="I743" s="223"/>
      <c r="J743" s="224">
        <f>ROUND(I743*H743,2)</f>
        <v>0</v>
      </c>
      <c r="K743" s="220" t="s">
        <v>389</v>
      </c>
      <c r="L743" s="48"/>
      <c r="M743" s="225" t="s">
        <v>35</v>
      </c>
      <c r="N743" s="226" t="s">
        <v>52</v>
      </c>
      <c r="O743" s="89"/>
      <c r="P743" s="227">
        <f>O743*H743</f>
        <v>0</v>
      </c>
      <c r="Q743" s="227">
        <v>0</v>
      </c>
      <c r="R743" s="227">
        <f>Q743*H743</f>
        <v>0</v>
      </c>
      <c r="S743" s="227">
        <v>0</v>
      </c>
      <c r="T743" s="228">
        <f>S743*H743</f>
        <v>0</v>
      </c>
      <c r="U743" s="42"/>
      <c r="V743" s="42"/>
      <c r="W743" s="42"/>
      <c r="X743" s="42"/>
      <c r="Y743" s="42"/>
      <c r="Z743" s="42"/>
      <c r="AA743" s="42"/>
      <c r="AB743" s="42"/>
      <c r="AC743" s="42"/>
      <c r="AD743" s="42"/>
      <c r="AE743" s="42"/>
      <c r="AR743" s="229" t="s">
        <v>313</v>
      </c>
      <c r="AT743" s="229" t="s">
        <v>308</v>
      </c>
      <c r="AU743" s="229" t="s">
        <v>88</v>
      </c>
      <c r="AY743" s="20" t="s">
        <v>305</v>
      </c>
      <c r="BE743" s="230">
        <f>IF(N743="základní",J743,0)</f>
        <v>0</v>
      </c>
      <c r="BF743" s="230">
        <f>IF(N743="snížená",J743,0)</f>
        <v>0</v>
      </c>
      <c r="BG743" s="230">
        <f>IF(N743="zákl. přenesená",J743,0)</f>
        <v>0</v>
      </c>
      <c r="BH743" s="230">
        <f>IF(N743="sníž. přenesená",J743,0)</f>
        <v>0</v>
      </c>
      <c r="BI743" s="230">
        <f>IF(N743="nulová",J743,0)</f>
        <v>0</v>
      </c>
      <c r="BJ743" s="20" t="s">
        <v>313</v>
      </c>
      <c r="BK743" s="230">
        <f>ROUND(I743*H743,2)</f>
        <v>0</v>
      </c>
      <c r="BL743" s="20" t="s">
        <v>313</v>
      </c>
      <c r="BM743" s="229" t="s">
        <v>1259</v>
      </c>
    </row>
    <row r="744" s="2" customFormat="1">
      <c r="A744" s="42"/>
      <c r="B744" s="43"/>
      <c r="C744" s="44"/>
      <c r="D744" s="231" t="s">
        <v>315</v>
      </c>
      <c r="E744" s="44"/>
      <c r="F744" s="232" t="s">
        <v>1260</v>
      </c>
      <c r="G744" s="44"/>
      <c r="H744" s="44"/>
      <c r="I744" s="233"/>
      <c r="J744" s="44"/>
      <c r="K744" s="44"/>
      <c r="L744" s="48"/>
      <c r="M744" s="234"/>
      <c r="N744" s="235"/>
      <c r="O744" s="89"/>
      <c r="P744" s="89"/>
      <c r="Q744" s="89"/>
      <c r="R744" s="89"/>
      <c r="S744" s="89"/>
      <c r="T744" s="90"/>
      <c r="U744" s="42"/>
      <c r="V744" s="42"/>
      <c r="W744" s="42"/>
      <c r="X744" s="42"/>
      <c r="Y744" s="42"/>
      <c r="Z744" s="42"/>
      <c r="AA744" s="42"/>
      <c r="AB744" s="42"/>
      <c r="AC744" s="42"/>
      <c r="AD744" s="42"/>
      <c r="AE744" s="42"/>
      <c r="AT744" s="20" t="s">
        <v>315</v>
      </c>
      <c r="AU744" s="20" t="s">
        <v>88</v>
      </c>
    </row>
    <row r="745" s="15" customFormat="1">
      <c r="A745" s="15"/>
      <c r="B745" s="275"/>
      <c r="C745" s="276"/>
      <c r="D745" s="231" t="s">
        <v>342</v>
      </c>
      <c r="E745" s="277" t="s">
        <v>35</v>
      </c>
      <c r="F745" s="278" t="s">
        <v>1261</v>
      </c>
      <c r="G745" s="276"/>
      <c r="H745" s="277" t="s">
        <v>35</v>
      </c>
      <c r="I745" s="279"/>
      <c r="J745" s="276"/>
      <c r="K745" s="276"/>
      <c r="L745" s="280"/>
      <c r="M745" s="281"/>
      <c r="N745" s="282"/>
      <c r="O745" s="282"/>
      <c r="P745" s="282"/>
      <c r="Q745" s="282"/>
      <c r="R745" s="282"/>
      <c r="S745" s="282"/>
      <c r="T745" s="283"/>
      <c r="U745" s="15"/>
      <c r="V745" s="15"/>
      <c r="W745" s="15"/>
      <c r="X745" s="15"/>
      <c r="Y745" s="15"/>
      <c r="Z745" s="15"/>
      <c r="AA745" s="15"/>
      <c r="AB745" s="15"/>
      <c r="AC745" s="15"/>
      <c r="AD745" s="15"/>
      <c r="AE745" s="15"/>
      <c r="AT745" s="284" t="s">
        <v>342</v>
      </c>
      <c r="AU745" s="284" t="s">
        <v>88</v>
      </c>
      <c r="AV745" s="15" t="s">
        <v>86</v>
      </c>
      <c r="AW745" s="15" t="s">
        <v>41</v>
      </c>
      <c r="AX745" s="15" t="s">
        <v>79</v>
      </c>
      <c r="AY745" s="284" t="s">
        <v>305</v>
      </c>
    </row>
    <row r="746" s="13" customFormat="1">
      <c r="A746" s="13"/>
      <c r="B746" s="238"/>
      <c r="C746" s="239"/>
      <c r="D746" s="231" t="s">
        <v>342</v>
      </c>
      <c r="E746" s="240" t="s">
        <v>35</v>
      </c>
      <c r="F746" s="241" t="s">
        <v>86</v>
      </c>
      <c r="G746" s="239"/>
      <c r="H746" s="242">
        <v>1</v>
      </c>
      <c r="I746" s="243"/>
      <c r="J746" s="239"/>
      <c r="K746" s="239"/>
      <c r="L746" s="244"/>
      <c r="M746" s="245"/>
      <c r="N746" s="246"/>
      <c r="O746" s="246"/>
      <c r="P746" s="246"/>
      <c r="Q746" s="246"/>
      <c r="R746" s="246"/>
      <c r="S746" s="246"/>
      <c r="T746" s="247"/>
      <c r="U746" s="13"/>
      <c r="V746" s="13"/>
      <c r="W746" s="13"/>
      <c r="X746" s="13"/>
      <c r="Y746" s="13"/>
      <c r="Z746" s="13"/>
      <c r="AA746" s="13"/>
      <c r="AB746" s="13"/>
      <c r="AC746" s="13"/>
      <c r="AD746" s="13"/>
      <c r="AE746" s="13"/>
      <c r="AT746" s="248" t="s">
        <v>342</v>
      </c>
      <c r="AU746" s="248" t="s">
        <v>88</v>
      </c>
      <c r="AV746" s="13" t="s">
        <v>88</v>
      </c>
      <c r="AW746" s="13" t="s">
        <v>41</v>
      </c>
      <c r="AX746" s="13" t="s">
        <v>79</v>
      </c>
      <c r="AY746" s="248" t="s">
        <v>305</v>
      </c>
    </row>
    <row r="747" s="14" customFormat="1">
      <c r="A747" s="14"/>
      <c r="B747" s="249"/>
      <c r="C747" s="250"/>
      <c r="D747" s="231" t="s">
        <v>342</v>
      </c>
      <c r="E747" s="251" t="s">
        <v>35</v>
      </c>
      <c r="F747" s="252" t="s">
        <v>344</v>
      </c>
      <c r="G747" s="250"/>
      <c r="H747" s="253">
        <v>1</v>
      </c>
      <c r="I747" s="254"/>
      <c r="J747" s="250"/>
      <c r="K747" s="250"/>
      <c r="L747" s="255"/>
      <c r="M747" s="256"/>
      <c r="N747" s="257"/>
      <c r="O747" s="257"/>
      <c r="P747" s="257"/>
      <c r="Q747" s="257"/>
      <c r="R747" s="257"/>
      <c r="S747" s="257"/>
      <c r="T747" s="258"/>
      <c r="U747" s="14"/>
      <c r="V747" s="14"/>
      <c r="W747" s="14"/>
      <c r="X747" s="14"/>
      <c r="Y747" s="14"/>
      <c r="Z747" s="14"/>
      <c r="AA747" s="14"/>
      <c r="AB747" s="14"/>
      <c r="AC747" s="14"/>
      <c r="AD747" s="14"/>
      <c r="AE747" s="14"/>
      <c r="AT747" s="259" t="s">
        <v>342</v>
      </c>
      <c r="AU747" s="259" t="s">
        <v>88</v>
      </c>
      <c r="AV747" s="14" t="s">
        <v>313</v>
      </c>
      <c r="AW747" s="14" t="s">
        <v>41</v>
      </c>
      <c r="AX747" s="14" t="s">
        <v>86</v>
      </c>
      <c r="AY747" s="259" t="s">
        <v>305</v>
      </c>
    </row>
    <row r="748" s="2" customFormat="1" ht="21.75" customHeight="1">
      <c r="A748" s="42"/>
      <c r="B748" s="43"/>
      <c r="C748" s="218" t="s">
        <v>1262</v>
      </c>
      <c r="D748" s="218" t="s">
        <v>308</v>
      </c>
      <c r="E748" s="219" t="s">
        <v>1263</v>
      </c>
      <c r="F748" s="220" t="s">
        <v>1264</v>
      </c>
      <c r="G748" s="221" t="s">
        <v>360</v>
      </c>
      <c r="H748" s="222">
        <v>1</v>
      </c>
      <c r="I748" s="223"/>
      <c r="J748" s="224">
        <f>ROUND(I748*H748,2)</f>
        <v>0</v>
      </c>
      <c r="K748" s="220" t="s">
        <v>389</v>
      </c>
      <c r="L748" s="48"/>
      <c r="M748" s="225" t="s">
        <v>35</v>
      </c>
      <c r="N748" s="226" t="s">
        <v>52</v>
      </c>
      <c r="O748" s="89"/>
      <c r="P748" s="227">
        <f>O748*H748</f>
        <v>0</v>
      </c>
      <c r="Q748" s="227">
        <v>0</v>
      </c>
      <c r="R748" s="227">
        <f>Q748*H748</f>
        <v>0</v>
      </c>
      <c r="S748" s="227">
        <v>0</v>
      </c>
      <c r="T748" s="228">
        <f>S748*H748</f>
        <v>0</v>
      </c>
      <c r="U748" s="42"/>
      <c r="V748" s="42"/>
      <c r="W748" s="42"/>
      <c r="X748" s="42"/>
      <c r="Y748" s="42"/>
      <c r="Z748" s="42"/>
      <c r="AA748" s="42"/>
      <c r="AB748" s="42"/>
      <c r="AC748" s="42"/>
      <c r="AD748" s="42"/>
      <c r="AE748" s="42"/>
      <c r="AR748" s="229" t="s">
        <v>313</v>
      </c>
      <c r="AT748" s="229" t="s">
        <v>308</v>
      </c>
      <c r="AU748" s="229" t="s">
        <v>88</v>
      </c>
      <c r="AY748" s="20" t="s">
        <v>305</v>
      </c>
      <c r="BE748" s="230">
        <f>IF(N748="základní",J748,0)</f>
        <v>0</v>
      </c>
      <c r="BF748" s="230">
        <f>IF(N748="snížená",J748,0)</f>
        <v>0</v>
      </c>
      <c r="BG748" s="230">
        <f>IF(N748="zákl. přenesená",J748,0)</f>
        <v>0</v>
      </c>
      <c r="BH748" s="230">
        <f>IF(N748="sníž. přenesená",J748,0)</f>
        <v>0</v>
      </c>
      <c r="BI748" s="230">
        <f>IF(N748="nulová",J748,0)</f>
        <v>0</v>
      </c>
      <c r="BJ748" s="20" t="s">
        <v>313</v>
      </c>
      <c r="BK748" s="230">
        <f>ROUND(I748*H748,2)</f>
        <v>0</v>
      </c>
      <c r="BL748" s="20" t="s">
        <v>313</v>
      </c>
      <c r="BM748" s="229" t="s">
        <v>1265</v>
      </c>
    </row>
    <row r="749" s="2" customFormat="1">
      <c r="A749" s="42"/>
      <c r="B749" s="43"/>
      <c r="C749" s="44"/>
      <c r="D749" s="231" t="s">
        <v>315</v>
      </c>
      <c r="E749" s="44"/>
      <c r="F749" s="232" t="s">
        <v>1266</v>
      </c>
      <c r="G749" s="44"/>
      <c r="H749" s="44"/>
      <c r="I749" s="233"/>
      <c r="J749" s="44"/>
      <c r="K749" s="44"/>
      <c r="L749" s="48"/>
      <c r="M749" s="234"/>
      <c r="N749" s="235"/>
      <c r="O749" s="89"/>
      <c r="P749" s="89"/>
      <c r="Q749" s="89"/>
      <c r="R749" s="89"/>
      <c r="S749" s="89"/>
      <c r="T749" s="90"/>
      <c r="U749" s="42"/>
      <c r="V749" s="42"/>
      <c r="W749" s="42"/>
      <c r="X749" s="42"/>
      <c r="Y749" s="42"/>
      <c r="Z749" s="42"/>
      <c r="AA749" s="42"/>
      <c r="AB749" s="42"/>
      <c r="AC749" s="42"/>
      <c r="AD749" s="42"/>
      <c r="AE749" s="42"/>
      <c r="AT749" s="20" t="s">
        <v>315</v>
      </c>
      <c r="AU749" s="20" t="s">
        <v>88</v>
      </c>
    </row>
    <row r="750" s="15" customFormat="1">
      <c r="A750" s="15"/>
      <c r="B750" s="275"/>
      <c r="C750" s="276"/>
      <c r="D750" s="231" t="s">
        <v>342</v>
      </c>
      <c r="E750" s="277" t="s">
        <v>35</v>
      </c>
      <c r="F750" s="278" t="s">
        <v>1267</v>
      </c>
      <c r="G750" s="276"/>
      <c r="H750" s="277" t="s">
        <v>35</v>
      </c>
      <c r="I750" s="279"/>
      <c r="J750" s="276"/>
      <c r="K750" s="276"/>
      <c r="L750" s="280"/>
      <c r="M750" s="281"/>
      <c r="N750" s="282"/>
      <c r="O750" s="282"/>
      <c r="P750" s="282"/>
      <c r="Q750" s="282"/>
      <c r="R750" s="282"/>
      <c r="S750" s="282"/>
      <c r="T750" s="283"/>
      <c r="U750" s="15"/>
      <c r="V750" s="15"/>
      <c r="W750" s="15"/>
      <c r="X750" s="15"/>
      <c r="Y750" s="15"/>
      <c r="Z750" s="15"/>
      <c r="AA750" s="15"/>
      <c r="AB750" s="15"/>
      <c r="AC750" s="15"/>
      <c r="AD750" s="15"/>
      <c r="AE750" s="15"/>
      <c r="AT750" s="284" t="s">
        <v>342</v>
      </c>
      <c r="AU750" s="284" t="s">
        <v>88</v>
      </c>
      <c r="AV750" s="15" t="s">
        <v>86</v>
      </c>
      <c r="AW750" s="15" t="s">
        <v>41</v>
      </c>
      <c r="AX750" s="15" t="s">
        <v>79</v>
      </c>
      <c r="AY750" s="284" t="s">
        <v>305</v>
      </c>
    </row>
    <row r="751" s="13" customFormat="1">
      <c r="A751" s="13"/>
      <c r="B751" s="238"/>
      <c r="C751" s="239"/>
      <c r="D751" s="231" t="s">
        <v>342</v>
      </c>
      <c r="E751" s="240" t="s">
        <v>35</v>
      </c>
      <c r="F751" s="241" t="s">
        <v>86</v>
      </c>
      <c r="G751" s="239"/>
      <c r="H751" s="242">
        <v>1</v>
      </c>
      <c r="I751" s="243"/>
      <c r="J751" s="239"/>
      <c r="K751" s="239"/>
      <c r="L751" s="244"/>
      <c r="M751" s="245"/>
      <c r="N751" s="246"/>
      <c r="O751" s="246"/>
      <c r="P751" s="246"/>
      <c r="Q751" s="246"/>
      <c r="R751" s="246"/>
      <c r="S751" s="246"/>
      <c r="T751" s="247"/>
      <c r="U751" s="13"/>
      <c r="V751" s="13"/>
      <c r="W751" s="13"/>
      <c r="X751" s="13"/>
      <c r="Y751" s="13"/>
      <c r="Z751" s="13"/>
      <c r="AA751" s="13"/>
      <c r="AB751" s="13"/>
      <c r="AC751" s="13"/>
      <c r="AD751" s="13"/>
      <c r="AE751" s="13"/>
      <c r="AT751" s="248" t="s">
        <v>342</v>
      </c>
      <c r="AU751" s="248" t="s">
        <v>88</v>
      </c>
      <c r="AV751" s="13" t="s">
        <v>88</v>
      </c>
      <c r="AW751" s="13" t="s">
        <v>41</v>
      </c>
      <c r="AX751" s="13" t="s">
        <v>79</v>
      </c>
      <c r="AY751" s="248" t="s">
        <v>305</v>
      </c>
    </row>
    <row r="752" s="14" customFormat="1">
      <c r="A752" s="14"/>
      <c r="B752" s="249"/>
      <c r="C752" s="250"/>
      <c r="D752" s="231" t="s">
        <v>342</v>
      </c>
      <c r="E752" s="251" t="s">
        <v>35</v>
      </c>
      <c r="F752" s="252" t="s">
        <v>344</v>
      </c>
      <c r="G752" s="250"/>
      <c r="H752" s="253">
        <v>1</v>
      </c>
      <c r="I752" s="254"/>
      <c r="J752" s="250"/>
      <c r="K752" s="250"/>
      <c r="L752" s="255"/>
      <c r="M752" s="256"/>
      <c r="N752" s="257"/>
      <c r="O752" s="257"/>
      <c r="P752" s="257"/>
      <c r="Q752" s="257"/>
      <c r="R752" s="257"/>
      <c r="S752" s="257"/>
      <c r="T752" s="258"/>
      <c r="U752" s="14"/>
      <c r="V752" s="14"/>
      <c r="W752" s="14"/>
      <c r="X752" s="14"/>
      <c r="Y752" s="14"/>
      <c r="Z752" s="14"/>
      <c r="AA752" s="14"/>
      <c r="AB752" s="14"/>
      <c r="AC752" s="14"/>
      <c r="AD752" s="14"/>
      <c r="AE752" s="14"/>
      <c r="AT752" s="259" t="s">
        <v>342</v>
      </c>
      <c r="AU752" s="259" t="s">
        <v>88</v>
      </c>
      <c r="AV752" s="14" t="s">
        <v>313</v>
      </c>
      <c r="AW752" s="14" t="s">
        <v>41</v>
      </c>
      <c r="AX752" s="14" t="s">
        <v>86</v>
      </c>
      <c r="AY752" s="259" t="s">
        <v>305</v>
      </c>
    </row>
    <row r="753" s="2" customFormat="1" ht="16.5" customHeight="1">
      <c r="A753" s="42"/>
      <c r="B753" s="43"/>
      <c r="C753" s="218" t="s">
        <v>1268</v>
      </c>
      <c r="D753" s="218" t="s">
        <v>308</v>
      </c>
      <c r="E753" s="219" t="s">
        <v>1269</v>
      </c>
      <c r="F753" s="220" t="s">
        <v>1270</v>
      </c>
      <c r="G753" s="221" t="s">
        <v>360</v>
      </c>
      <c r="H753" s="222">
        <v>55</v>
      </c>
      <c r="I753" s="223"/>
      <c r="J753" s="224">
        <f>ROUND(I753*H753,2)</f>
        <v>0</v>
      </c>
      <c r="K753" s="220" t="s">
        <v>389</v>
      </c>
      <c r="L753" s="48"/>
      <c r="M753" s="225" t="s">
        <v>35</v>
      </c>
      <c r="N753" s="226" t="s">
        <v>52</v>
      </c>
      <c r="O753" s="89"/>
      <c r="P753" s="227">
        <f>O753*H753</f>
        <v>0</v>
      </c>
      <c r="Q753" s="227">
        <v>0</v>
      </c>
      <c r="R753" s="227">
        <f>Q753*H753</f>
        <v>0</v>
      </c>
      <c r="S753" s="227">
        <v>0</v>
      </c>
      <c r="T753" s="228">
        <f>S753*H753</f>
        <v>0</v>
      </c>
      <c r="U753" s="42"/>
      <c r="V753" s="42"/>
      <c r="W753" s="42"/>
      <c r="X753" s="42"/>
      <c r="Y753" s="42"/>
      <c r="Z753" s="42"/>
      <c r="AA753" s="42"/>
      <c r="AB753" s="42"/>
      <c r="AC753" s="42"/>
      <c r="AD753" s="42"/>
      <c r="AE753" s="42"/>
      <c r="AR753" s="229" t="s">
        <v>313</v>
      </c>
      <c r="AT753" s="229" t="s">
        <v>308</v>
      </c>
      <c r="AU753" s="229" t="s">
        <v>88</v>
      </c>
      <c r="AY753" s="20" t="s">
        <v>305</v>
      </c>
      <c r="BE753" s="230">
        <f>IF(N753="základní",J753,0)</f>
        <v>0</v>
      </c>
      <c r="BF753" s="230">
        <f>IF(N753="snížená",J753,0)</f>
        <v>0</v>
      </c>
      <c r="BG753" s="230">
        <f>IF(N753="zákl. přenesená",J753,0)</f>
        <v>0</v>
      </c>
      <c r="BH753" s="230">
        <f>IF(N753="sníž. přenesená",J753,0)</f>
        <v>0</v>
      </c>
      <c r="BI753" s="230">
        <f>IF(N753="nulová",J753,0)</f>
        <v>0</v>
      </c>
      <c r="BJ753" s="20" t="s">
        <v>313</v>
      </c>
      <c r="BK753" s="230">
        <f>ROUND(I753*H753,2)</f>
        <v>0</v>
      </c>
      <c r="BL753" s="20" t="s">
        <v>313</v>
      </c>
      <c r="BM753" s="229" t="s">
        <v>1271</v>
      </c>
    </row>
    <row r="754" s="2" customFormat="1">
      <c r="A754" s="42"/>
      <c r="B754" s="43"/>
      <c r="C754" s="44"/>
      <c r="D754" s="231" t="s">
        <v>315</v>
      </c>
      <c r="E754" s="44"/>
      <c r="F754" s="232" t="s">
        <v>1272</v>
      </c>
      <c r="G754" s="44"/>
      <c r="H754" s="44"/>
      <c r="I754" s="233"/>
      <c r="J754" s="44"/>
      <c r="K754" s="44"/>
      <c r="L754" s="48"/>
      <c r="M754" s="234"/>
      <c r="N754" s="235"/>
      <c r="O754" s="89"/>
      <c r="P754" s="89"/>
      <c r="Q754" s="89"/>
      <c r="R754" s="89"/>
      <c r="S754" s="89"/>
      <c r="T754" s="90"/>
      <c r="U754" s="42"/>
      <c r="V754" s="42"/>
      <c r="W754" s="42"/>
      <c r="X754" s="42"/>
      <c r="Y754" s="42"/>
      <c r="Z754" s="42"/>
      <c r="AA754" s="42"/>
      <c r="AB754" s="42"/>
      <c r="AC754" s="42"/>
      <c r="AD754" s="42"/>
      <c r="AE754" s="42"/>
      <c r="AT754" s="20" t="s">
        <v>315</v>
      </c>
      <c r="AU754" s="20" t="s">
        <v>88</v>
      </c>
    </row>
    <row r="755" s="2" customFormat="1" ht="21.75" customHeight="1">
      <c r="A755" s="42"/>
      <c r="B755" s="43"/>
      <c r="C755" s="218" t="s">
        <v>1273</v>
      </c>
      <c r="D755" s="218" t="s">
        <v>308</v>
      </c>
      <c r="E755" s="219" t="s">
        <v>1274</v>
      </c>
      <c r="F755" s="220" t="s">
        <v>1275</v>
      </c>
      <c r="G755" s="221" t="s">
        <v>360</v>
      </c>
      <c r="H755" s="222">
        <v>4</v>
      </c>
      <c r="I755" s="223"/>
      <c r="J755" s="224">
        <f>ROUND(I755*H755,2)</f>
        <v>0</v>
      </c>
      <c r="K755" s="220" t="s">
        <v>389</v>
      </c>
      <c r="L755" s="48"/>
      <c r="M755" s="225" t="s">
        <v>35</v>
      </c>
      <c r="N755" s="226" t="s">
        <v>52</v>
      </c>
      <c r="O755" s="89"/>
      <c r="P755" s="227">
        <f>O755*H755</f>
        <v>0</v>
      </c>
      <c r="Q755" s="227">
        <v>0</v>
      </c>
      <c r="R755" s="227">
        <f>Q755*H755</f>
        <v>0</v>
      </c>
      <c r="S755" s="227">
        <v>0</v>
      </c>
      <c r="T755" s="228">
        <f>S755*H755</f>
        <v>0</v>
      </c>
      <c r="U755" s="42"/>
      <c r="V755" s="42"/>
      <c r="W755" s="42"/>
      <c r="X755" s="42"/>
      <c r="Y755" s="42"/>
      <c r="Z755" s="42"/>
      <c r="AA755" s="42"/>
      <c r="AB755" s="42"/>
      <c r="AC755" s="42"/>
      <c r="AD755" s="42"/>
      <c r="AE755" s="42"/>
      <c r="AR755" s="229" t="s">
        <v>313</v>
      </c>
      <c r="AT755" s="229" t="s">
        <v>308</v>
      </c>
      <c r="AU755" s="229" t="s">
        <v>88</v>
      </c>
      <c r="AY755" s="20" t="s">
        <v>305</v>
      </c>
      <c r="BE755" s="230">
        <f>IF(N755="základní",J755,0)</f>
        <v>0</v>
      </c>
      <c r="BF755" s="230">
        <f>IF(N755="snížená",J755,0)</f>
        <v>0</v>
      </c>
      <c r="BG755" s="230">
        <f>IF(N755="zákl. přenesená",J755,0)</f>
        <v>0</v>
      </c>
      <c r="BH755" s="230">
        <f>IF(N755="sníž. přenesená",J755,0)</f>
        <v>0</v>
      </c>
      <c r="BI755" s="230">
        <f>IF(N755="nulová",J755,0)</f>
        <v>0</v>
      </c>
      <c r="BJ755" s="20" t="s">
        <v>313</v>
      </c>
      <c r="BK755" s="230">
        <f>ROUND(I755*H755,2)</f>
        <v>0</v>
      </c>
      <c r="BL755" s="20" t="s">
        <v>313</v>
      </c>
      <c r="BM755" s="229" t="s">
        <v>1276</v>
      </c>
    </row>
    <row r="756" s="2" customFormat="1">
      <c r="A756" s="42"/>
      <c r="B756" s="43"/>
      <c r="C756" s="44"/>
      <c r="D756" s="231" t="s">
        <v>315</v>
      </c>
      <c r="E756" s="44"/>
      <c r="F756" s="232" t="s">
        <v>1277</v>
      </c>
      <c r="G756" s="44"/>
      <c r="H756" s="44"/>
      <c r="I756" s="233"/>
      <c r="J756" s="44"/>
      <c r="K756" s="44"/>
      <c r="L756" s="48"/>
      <c r="M756" s="234"/>
      <c r="N756" s="235"/>
      <c r="O756" s="89"/>
      <c r="P756" s="89"/>
      <c r="Q756" s="89"/>
      <c r="R756" s="89"/>
      <c r="S756" s="89"/>
      <c r="T756" s="90"/>
      <c r="U756" s="42"/>
      <c r="V756" s="42"/>
      <c r="W756" s="42"/>
      <c r="X756" s="42"/>
      <c r="Y756" s="42"/>
      <c r="Z756" s="42"/>
      <c r="AA756" s="42"/>
      <c r="AB756" s="42"/>
      <c r="AC756" s="42"/>
      <c r="AD756" s="42"/>
      <c r="AE756" s="42"/>
      <c r="AT756" s="20" t="s">
        <v>315</v>
      </c>
      <c r="AU756" s="20" t="s">
        <v>88</v>
      </c>
    </row>
    <row r="757" s="15" customFormat="1">
      <c r="A757" s="15"/>
      <c r="B757" s="275"/>
      <c r="C757" s="276"/>
      <c r="D757" s="231" t="s">
        <v>342</v>
      </c>
      <c r="E757" s="277" t="s">
        <v>35</v>
      </c>
      <c r="F757" s="278" t="s">
        <v>1278</v>
      </c>
      <c r="G757" s="276"/>
      <c r="H757" s="277" t="s">
        <v>35</v>
      </c>
      <c r="I757" s="279"/>
      <c r="J757" s="276"/>
      <c r="K757" s="276"/>
      <c r="L757" s="280"/>
      <c r="M757" s="281"/>
      <c r="N757" s="282"/>
      <c r="O757" s="282"/>
      <c r="P757" s="282"/>
      <c r="Q757" s="282"/>
      <c r="R757" s="282"/>
      <c r="S757" s="282"/>
      <c r="T757" s="283"/>
      <c r="U757" s="15"/>
      <c r="V757" s="15"/>
      <c r="W757" s="15"/>
      <c r="X757" s="15"/>
      <c r="Y757" s="15"/>
      <c r="Z757" s="15"/>
      <c r="AA757" s="15"/>
      <c r="AB757" s="15"/>
      <c r="AC757" s="15"/>
      <c r="AD757" s="15"/>
      <c r="AE757" s="15"/>
      <c r="AT757" s="284" t="s">
        <v>342</v>
      </c>
      <c r="AU757" s="284" t="s">
        <v>88</v>
      </c>
      <c r="AV757" s="15" t="s">
        <v>86</v>
      </c>
      <c r="AW757" s="15" t="s">
        <v>41</v>
      </c>
      <c r="AX757" s="15" t="s">
        <v>79</v>
      </c>
      <c r="AY757" s="284" t="s">
        <v>305</v>
      </c>
    </row>
    <row r="758" s="13" customFormat="1">
      <c r="A758" s="13"/>
      <c r="B758" s="238"/>
      <c r="C758" s="239"/>
      <c r="D758" s="231" t="s">
        <v>342</v>
      </c>
      <c r="E758" s="240" t="s">
        <v>35</v>
      </c>
      <c r="F758" s="241" t="s">
        <v>86</v>
      </c>
      <c r="G758" s="239"/>
      <c r="H758" s="242">
        <v>1</v>
      </c>
      <c r="I758" s="243"/>
      <c r="J758" s="239"/>
      <c r="K758" s="239"/>
      <c r="L758" s="244"/>
      <c r="M758" s="245"/>
      <c r="N758" s="246"/>
      <c r="O758" s="246"/>
      <c r="P758" s="246"/>
      <c r="Q758" s="246"/>
      <c r="R758" s="246"/>
      <c r="S758" s="246"/>
      <c r="T758" s="247"/>
      <c r="U758" s="13"/>
      <c r="V758" s="13"/>
      <c r="W758" s="13"/>
      <c r="X758" s="13"/>
      <c r="Y758" s="13"/>
      <c r="Z758" s="13"/>
      <c r="AA758" s="13"/>
      <c r="AB758" s="13"/>
      <c r="AC758" s="13"/>
      <c r="AD758" s="13"/>
      <c r="AE758" s="13"/>
      <c r="AT758" s="248" t="s">
        <v>342</v>
      </c>
      <c r="AU758" s="248" t="s">
        <v>88</v>
      </c>
      <c r="AV758" s="13" t="s">
        <v>88</v>
      </c>
      <c r="AW758" s="13" t="s">
        <v>41</v>
      </c>
      <c r="AX758" s="13" t="s">
        <v>79</v>
      </c>
      <c r="AY758" s="248" t="s">
        <v>305</v>
      </c>
    </row>
    <row r="759" s="15" customFormat="1">
      <c r="A759" s="15"/>
      <c r="B759" s="275"/>
      <c r="C759" s="276"/>
      <c r="D759" s="231" t="s">
        <v>342</v>
      </c>
      <c r="E759" s="277" t="s">
        <v>35</v>
      </c>
      <c r="F759" s="278" t="s">
        <v>1279</v>
      </c>
      <c r="G759" s="276"/>
      <c r="H759" s="277" t="s">
        <v>35</v>
      </c>
      <c r="I759" s="279"/>
      <c r="J759" s="276"/>
      <c r="K759" s="276"/>
      <c r="L759" s="280"/>
      <c r="M759" s="281"/>
      <c r="N759" s="282"/>
      <c r="O759" s="282"/>
      <c r="P759" s="282"/>
      <c r="Q759" s="282"/>
      <c r="R759" s="282"/>
      <c r="S759" s="282"/>
      <c r="T759" s="283"/>
      <c r="U759" s="15"/>
      <c r="V759" s="15"/>
      <c r="W759" s="15"/>
      <c r="X759" s="15"/>
      <c r="Y759" s="15"/>
      <c r="Z759" s="15"/>
      <c r="AA759" s="15"/>
      <c r="AB759" s="15"/>
      <c r="AC759" s="15"/>
      <c r="AD759" s="15"/>
      <c r="AE759" s="15"/>
      <c r="AT759" s="284" t="s">
        <v>342</v>
      </c>
      <c r="AU759" s="284" t="s">
        <v>88</v>
      </c>
      <c r="AV759" s="15" t="s">
        <v>86</v>
      </c>
      <c r="AW759" s="15" t="s">
        <v>41</v>
      </c>
      <c r="AX759" s="15" t="s">
        <v>79</v>
      </c>
      <c r="AY759" s="284" t="s">
        <v>305</v>
      </c>
    </row>
    <row r="760" s="13" customFormat="1">
      <c r="A760" s="13"/>
      <c r="B760" s="238"/>
      <c r="C760" s="239"/>
      <c r="D760" s="231" t="s">
        <v>342</v>
      </c>
      <c r="E760" s="240" t="s">
        <v>35</v>
      </c>
      <c r="F760" s="241" t="s">
        <v>96</v>
      </c>
      <c r="G760" s="239"/>
      <c r="H760" s="242">
        <v>3</v>
      </c>
      <c r="I760" s="243"/>
      <c r="J760" s="239"/>
      <c r="K760" s="239"/>
      <c r="L760" s="244"/>
      <c r="M760" s="245"/>
      <c r="N760" s="246"/>
      <c r="O760" s="246"/>
      <c r="P760" s="246"/>
      <c r="Q760" s="246"/>
      <c r="R760" s="246"/>
      <c r="S760" s="246"/>
      <c r="T760" s="247"/>
      <c r="U760" s="13"/>
      <c r="V760" s="13"/>
      <c r="W760" s="13"/>
      <c r="X760" s="13"/>
      <c r="Y760" s="13"/>
      <c r="Z760" s="13"/>
      <c r="AA760" s="13"/>
      <c r="AB760" s="13"/>
      <c r="AC760" s="13"/>
      <c r="AD760" s="13"/>
      <c r="AE760" s="13"/>
      <c r="AT760" s="248" t="s">
        <v>342</v>
      </c>
      <c r="AU760" s="248" t="s">
        <v>88</v>
      </c>
      <c r="AV760" s="13" t="s">
        <v>88</v>
      </c>
      <c r="AW760" s="13" t="s">
        <v>41</v>
      </c>
      <c r="AX760" s="13" t="s">
        <v>79</v>
      </c>
      <c r="AY760" s="248" t="s">
        <v>305</v>
      </c>
    </row>
    <row r="761" s="14" customFormat="1">
      <c r="A761" s="14"/>
      <c r="B761" s="249"/>
      <c r="C761" s="250"/>
      <c r="D761" s="231" t="s">
        <v>342</v>
      </c>
      <c r="E761" s="251" t="s">
        <v>35</v>
      </c>
      <c r="F761" s="252" t="s">
        <v>344</v>
      </c>
      <c r="G761" s="250"/>
      <c r="H761" s="253">
        <v>4</v>
      </c>
      <c r="I761" s="254"/>
      <c r="J761" s="250"/>
      <c r="K761" s="250"/>
      <c r="L761" s="255"/>
      <c r="M761" s="256"/>
      <c r="N761" s="257"/>
      <c r="O761" s="257"/>
      <c r="P761" s="257"/>
      <c r="Q761" s="257"/>
      <c r="R761" s="257"/>
      <c r="S761" s="257"/>
      <c r="T761" s="258"/>
      <c r="U761" s="14"/>
      <c r="V761" s="14"/>
      <c r="W761" s="14"/>
      <c r="X761" s="14"/>
      <c r="Y761" s="14"/>
      <c r="Z761" s="14"/>
      <c r="AA761" s="14"/>
      <c r="AB761" s="14"/>
      <c r="AC761" s="14"/>
      <c r="AD761" s="14"/>
      <c r="AE761" s="14"/>
      <c r="AT761" s="259" t="s">
        <v>342</v>
      </c>
      <c r="AU761" s="259" t="s">
        <v>88</v>
      </c>
      <c r="AV761" s="14" t="s">
        <v>313</v>
      </c>
      <c r="AW761" s="14" t="s">
        <v>41</v>
      </c>
      <c r="AX761" s="14" t="s">
        <v>86</v>
      </c>
      <c r="AY761" s="259" t="s">
        <v>305</v>
      </c>
    </row>
    <row r="762" s="2" customFormat="1" ht="21.75" customHeight="1">
      <c r="A762" s="42"/>
      <c r="B762" s="43"/>
      <c r="C762" s="218" t="s">
        <v>1280</v>
      </c>
      <c r="D762" s="218" t="s">
        <v>308</v>
      </c>
      <c r="E762" s="219" t="s">
        <v>1281</v>
      </c>
      <c r="F762" s="220" t="s">
        <v>1282</v>
      </c>
      <c r="G762" s="221" t="s">
        <v>360</v>
      </c>
      <c r="H762" s="222">
        <v>19</v>
      </c>
      <c r="I762" s="223"/>
      <c r="J762" s="224">
        <f>ROUND(I762*H762,2)</f>
        <v>0</v>
      </c>
      <c r="K762" s="220" t="s">
        <v>389</v>
      </c>
      <c r="L762" s="48"/>
      <c r="M762" s="225" t="s">
        <v>35</v>
      </c>
      <c r="N762" s="226" t="s">
        <v>52</v>
      </c>
      <c r="O762" s="89"/>
      <c r="P762" s="227">
        <f>O762*H762</f>
        <v>0</v>
      </c>
      <c r="Q762" s="227">
        <v>0</v>
      </c>
      <c r="R762" s="227">
        <f>Q762*H762</f>
        <v>0</v>
      </c>
      <c r="S762" s="227">
        <v>0</v>
      </c>
      <c r="T762" s="228">
        <f>S762*H762</f>
        <v>0</v>
      </c>
      <c r="U762" s="42"/>
      <c r="V762" s="42"/>
      <c r="W762" s="42"/>
      <c r="X762" s="42"/>
      <c r="Y762" s="42"/>
      <c r="Z762" s="42"/>
      <c r="AA762" s="42"/>
      <c r="AB762" s="42"/>
      <c r="AC762" s="42"/>
      <c r="AD762" s="42"/>
      <c r="AE762" s="42"/>
      <c r="AR762" s="229" t="s">
        <v>313</v>
      </c>
      <c r="AT762" s="229" t="s">
        <v>308</v>
      </c>
      <c r="AU762" s="229" t="s">
        <v>88</v>
      </c>
      <c r="AY762" s="20" t="s">
        <v>305</v>
      </c>
      <c r="BE762" s="230">
        <f>IF(N762="základní",J762,0)</f>
        <v>0</v>
      </c>
      <c r="BF762" s="230">
        <f>IF(N762="snížená",J762,0)</f>
        <v>0</v>
      </c>
      <c r="BG762" s="230">
        <f>IF(N762="zákl. přenesená",J762,0)</f>
        <v>0</v>
      </c>
      <c r="BH762" s="230">
        <f>IF(N762="sníž. přenesená",J762,0)</f>
        <v>0</v>
      </c>
      <c r="BI762" s="230">
        <f>IF(N762="nulová",J762,0)</f>
        <v>0</v>
      </c>
      <c r="BJ762" s="20" t="s">
        <v>313</v>
      </c>
      <c r="BK762" s="230">
        <f>ROUND(I762*H762,2)</f>
        <v>0</v>
      </c>
      <c r="BL762" s="20" t="s">
        <v>313</v>
      </c>
      <c r="BM762" s="229" t="s">
        <v>1283</v>
      </c>
    </row>
    <row r="763" s="2" customFormat="1">
      <c r="A763" s="42"/>
      <c r="B763" s="43"/>
      <c r="C763" s="44"/>
      <c r="D763" s="231" t="s">
        <v>315</v>
      </c>
      <c r="E763" s="44"/>
      <c r="F763" s="232" t="s">
        <v>1284</v>
      </c>
      <c r="G763" s="44"/>
      <c r="H763" s="44"/>
      <c r="I763" s="233"/>
      <c r="J763" s="44"/>
      <c r="K763" s="44"/>
      <c r="L763" s="48"/>
      <c r="M763" s="234"/>
      <c r="N763" s="235"/>
      <c r="O763" s="89"/>
      <c r="P763" s="89"/>
      <c r="Q763" s="89"/>
      <c r="R763" s="89"/>
      <c r="S763" s="89"/>
      <c r="T763" s="90"/>
      <c r="U763" s="42"/>
      <c r="V763" s="42"/>
      <c r="W763" s="42"/>
      <c r="X763" s="42"/>
      <c r="Y763" s="42"/>
      <c r="Z763" s="42"/>
      <c r="AA763" s="42"/>
      <c r="AB763" s="42"/>
      <c r="AC763" s="42"/>
      <c r="AD763" s="42"/>
      <c r="AE763" s="42"/>
      <c r="AT763" s="20" t="s">
        <v>315</v>
      </c>
      <c r="AU763" s="20" t="s">
        <v>88</v>
      </c>
    </row>
    <row r="764" s="15" customFormat="1">
      <c r="A764" s="15"/>
      <c r="B764" s="275"/>
      <c r="C764" s="276"/>
      <c r="D764" s="231" t="s">
        <v>342</v>
      </c>
      <c r="E764" s="277" t="s">
        <v>35</v>
      </c>
      <c r="F764" s="278" t="s">
        <v>1285</v>
      </c>
      <c r="G764" s="276"/>
      <c r="H764" s="277" t="s">
        <v>35</v>
      </c>
      <c r="I764" s="279"/>
      <c r="J764" s="276"/>
      <c r="K764" s="276"/>
      <c r="L764" s="280"/>
      <c r="M764" s="281"/>
      <c r="N764" s="282"/>
      <c r="O764" s="282"/>
      <c r="P764" s="282"/>
      <c r="Q764" s="282"/>
      <c r="R764" s="282"/>
      <c r="S764" s="282"/>
      <c r="T764" s="283"/>
      <c r="U764" s="15"/>
      <c r="V764" s="15"/>
      <c r="W764" s="15"/>
      <c r="X764" s="15"/>
      <c r="Y764" s="15"/>
      <c r="Z764" s="15"/>
      <c r="AA764" s="15"/>
      <c r="AB764" s="15"/>
      <c r="AC764" s="15"/>
      <c r="AD764" s="15"/>
      <c r="AE764" s="15"/>
      <c r="AT764" s="284" t="s">
        <v>342</v>
      </c>
      <c r="AU764" s="284" t="s">
        <v>88</v>
      </c>
      <c r="AV764" s="15" t="s">
        <v>86</v>
      </c>
      <c r="AW764" s="15" t="s">
        <v>41</v>
      </c>
      <c r="AX764" s="15" t="s">
        <v>79</v>
      </c>
      <c r="AY764" s="284" t="s">
        <v>305</v>
      </c>
    </row>
    <row r="765" s="13" customFormat="1">
      <c r="A765" s="13"/>
      <c r="B765" s="238"/>
      <c r="C765" s="239"/>
      <c r="D765" s="231" t="s">
        <v>342</v>
      </c>
      <c r="E765" s="240" t="s">
        <v>35</v>
      </c>
      <c r="F765" s="241" t="s">
        <v>1286</v>
      </c>
      <c r="G765" s="239"/>
      <c r="H765" s="242">
        <v>19</v>
      </c>
      <c r="I765" s="243"/>
      <c r="J765" s="239"/>
      <c r="K765" s="239"/>
      <c r="L765" s="244"/>
      <c r="M765" s="245"/>
      <c r="N765" s="246"/>
      <c r="O765" s="246"/>
      <c r="P765" s="246"/>
      <c r="Q765" s="246"/>
      <c r="R765" s="246"/>
      <c r="S765" s="246"/>
      <c r="T765" s="247"/>
      <c r="U765" s="13"/>
      <c r="V765" s="13"/>
      <c r="W765" s="13"/>
      <c r="X765" s="13"/>
      <c r="Y765" s="13"/>
      <c r="Z765" s="13"/>
      <c r="AA765" s="13"/>
      <c r="AB765" s="13"/>
      <c r="AC765" s="13"/>
      <c r="AD765" s="13"/>
      <c r="AE765" s="13"/>
      <c r="AT765" s="248" t="s">
        <v>342</v>
      </c>
      <c r="AU765" s="248" t="s">
        <v>88</v>
      </c>
      <c r="AV765" s="13" t="s">
        <v>88</v>
      </c>
      <c r="AW765" s="13" t="s">
        <v>41</v>
      </c>
      <c r="AX765" s="13" t="s">
        <v>79</v>
      </c>
      <c r="AY765" s="248" t="s">
        <v>305</v>
      </c>
    </row>
    <row r="766" s="14" customFormat="1">
      <c r="A766" s="14"/>
      <c r="B766" s="249"/>
      <c r="C766" s="250"/>
      <c r="D766" s="231" t="s">
        <v>342</v>
      </c>
      <c r="E766" s="251" t="s">
        <v>35</v>
      </c>
      <c r="F766" s="252" t="s">
        <v>344</v>
      </c>
      <c r="G766" s="250"/>
      <c r="H766" s="253">
        <v>19</v>
      </c>
      <c r="I766" s="254"/>
      <c r="J766" s="250"/>
      <c r="K766" s="250"/>
      <c r="L766" s="255"/>
      <c r="M766" s="256"/>
      <c r="N766" s="257"/>
      <c r="O766" s="257"/>
      <c r="P766" s="257"/>
      <c r="Q766" s="257"/>
      <c r="R766" s="257"/>
      <c r="S766" s="257"/>
      <c r="T766" s="258"/>
      <c r="U766" s="14"/>
      <c r="V766" s="14"/>
      <c r="W766" s="14"/>
      <c r="X766" s="14"/>
      <c r="Y766" s="14"/>
      <c r="Z766" s="14"/>
      <c r="AA766" s="14"/>
      <c r="AB766" s="14"/>
      <c r="AC766" s="14"/>
      <c r="AD766" s="14"/>
      <c r="AE766" s="14"/>
      <c r="AT766" s="259" t="s">
        <v>342</v>
      </c>
      <c r="AU766" s="259" t="s">
        <v>88</v>
      </c>
      <c r="AV766" s="14" t="s">
        <v>313</v>
      </c>
      <c r="AW766" s="14" t="s">
        <v>41</v>
      </c>
      <c r="AX766" s="14" t="s">
        <v>86</v>
      </c>
      <c r="AY766" s="259" t="s">
        <v>305</v>
      </c>
    </row>
    <row r="767" s="2" customFormat="1" ht="16.5" customHeight="1">
      <c r="A767" s="42"/>
      <c r="B767" s="43"/>
      <c r="C767" s="218" t="s">
        <v>1287</v>
      </c>
      <c r="D767" s="218" t="s">
        <v>308</v>
      </c>
      <c r="E767" s="219" t="s">
        <v>1288</v>
      </c>
      <c r="F767" s="220" t="s">
        <v>1289</v>
      </c>
      <c r="G767" s="221" t="s">
        <v>360</v>
      </c>
      <c r="H767" s="222">
        <v>2</v>
      </c>
      <c r="I767" s="223"/>
      <c r="J767" s="224">
        <f>ROUND(I767*H767,2)</f>
        <v>0</v>
      </c>
      <c r="K767" s="220" t="s">
        <v>389</v>
      </c>
      <c r="L767" s="48"/>
      <c r="M767" s="225" t="s">
        <v>35</v>
      </c>
      <c r="N767" s="226" t="s">
        <v>52</v>
      </c>
      <c r="O767" s="89"/>
      <c r="P767" s="227">
        <f>O767*H767</f>
        <v>0</v>
      </c>
      <c r="Q767" s="227">
        <v>0</v>
      </c>
      <c r="R767" s="227">
        <f>Q767*H767</f>
        <v>0</v>
      </c>
      <c r="S767" s="227">
        <v>0</v>
      </c>
      <c r="T767" s="228">
        <f>S767*H767</f>
        <v>0</v>
      </c>
      <c r="U767" s="42"/>
      <c r="V767" s="42"/>
      <c r="W767" s="42"/>
      <c r="X767" s="42"/>
      <c r="Y767" s="42"/>
      <c r="Z767" s="42"/>
      <c r="AA767" s="42"/>
      <c r="AB767" s="42"/>
      <c r="AC767" s="42"/>
      <c r="AD767" s="42"/>
      <c r="AE767" s="42"/>
      <c r="AR767" s="229" t="s">
        <v>313</v>
      </c>
      <c r="AT767" s="229" t="s">
        <v>308</v>
      </c>
      <c r="AU767" s="229" t="s">
        <v>88</v>
      </c>
      <c r="AY767" s="20" t="s">
        <v>305</v>
      </c>
      <c r="BE767" s="230">
        <f>IF(N767="základní",J767,0)</f>
        <v>0</v>
      </c>
      <c r="BF767" s="230">
        <f>IF(N767="snížená",J767,0)</f>
        <v>0</v>
      </c>
      <c r="BG767" s="230">
        <f>IF(N767="zákl. přenesená",J767,0)</f>
        <v>0</v>
      </c>
      <c r="BH767" s="230">
        <f>IF(N767="sníž. přenesená",J767,0)</f>
        <v>0</v>
      </c>
      <c r="BI767" s="230">
        <f>IF(N767="nulová",J767,0)</f>
        <v>0</v>
      </c>
      <c r="BJ767" s="20" t="s">
        <v>313</v>
      </c>
      <c r="BK767" s="230">
        <f>ROUND(I767*H767,2)</f>
        <v>0</v>
      </c>
      <c r="BL767" s="20" t="s">
        <v>313</v>
      </c>
      <c r="BM767" s="229" t="s">
        <v>1290</v>
      </c>
    </row>
    <row r="768" s="2" customFormat="1">
      <c r="A768" s="42"/>
      <c r="B768" s="43"/>
      <c r="C768" s="44"/>
      <c r="D768" s="231" t="s">
        <v>315</v>
      </c>
      <c r="E768" s="44"/>
      <c r="F768" s="232" t="s">
        <v>1291</v>
      </c>
      <c r="G768" s="44"/>
      <c r="H768" s="44"/>
      <c r="I768" s="233"/>
      <c r="J768" s="44"/>
      <c r="K768" s="44"/>
      <c r="L768" s="48"/>
      <c r="M768" s="234"/>
      <c r="N768" s="235"/>
      <c r="O768" s="89"/>
      <c r="P768" s="89"/>
      <c r="Q768" s="89"/>
      <c r="R768" s="89"/>
      <c r="S768" s="89"/>
      <c r="T768" s="90"/>
      <c r="U768" s="42"/>
      <c r="V768" s="42"/>
      <c r="W768" s="42"/>
      <c r="X768" s="42"/>
      <c r="Y768" s="42"/>
      <c r="Z768" s="42"/>
      <c r="AA768" s="42"/>
      <c r="AB768" s="42"/>
      <c r="AC768" s="42"/>
      <c r="AD768" s="42"/>
      <c r="AE768" s="42"/>
      <c r="AT768" s="20" t="s">
        <v>315</v>
      </c>
      <c r="AU768" s="20" t="s">
        <v>88</v>
      </c>
    </row>
    <row r="769" s="2" customFormat="1" ht="21.75" customHeight="1">
      <c r="A769" s="42"/>
      <c r="B769" s="43"/>
      <c r="C769" s="218" t="s">
        <v>1292</v>
      </c>
      <c r="D769" s="218" t="s">
        <v>308</v>
      </c>
      <c r="E769" s="219" t="s">
        <v>1293</v>
      </c>
      <c r="F769" s="220" t="s">
        <v>1294</v>
      </c>
      <c r="G769" s="221" t="s">
        <v>360</v>
      </c>
      <c r="H769" s="222">
        <v>12</v>
      </c>
      <c r="I769" s="223"/>
      <c r="J769" s="224">
        <f>ROUND(I769*H769,2)</f>
        <v>0</v>
      </c>
      <c r="K769" s="220" t="s">
        <v>389</v>
      </c>
      <c r="L769" s="48"/>
      <c r="M769" s="225" t="s">
        <v>35</v>
      </c>
      <c r="N769" s="226" t="s">
        <v>52</v>
      </c>
      <c r="O769" s="89"/>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313</v>
      </c>
      <c r="AT769" s="229" t="s">
        <v>308</v>
      </c>
      <c r="AU769" s="229" t="s">
        <v>88</v>
      </c>
      <c r="AY769" s="20" t="s">
        <v>305</v>
      </c>
      <c r="BE769" s="230">
        <f>IF(N769="základní",J769,0)</f>
        <v>0</v>
      </c>
      <c r="BF769" s="230">
        <f>IF(N769="snížená",J769,0)</f>
        <v>0</v>
      </c>
      <c r="BG769" s="230">
        <f>IF(N769="zákl. přenesená",J769,0)</f>
        <v>0</v>
      </c>
      <c r="BH769" s="230">
        <f>IF(N769="sníž. přenesená",J769,0)</f>
        <v>0</v>
      </c>
      <c r="BI769" s="230">
        <f>IF(N769="nulová",J769,0)</f>
        <v>0</v>
      </c>
      <c r="BJ769" s="20" t="s">
        <v>313</v>
      </c>
      <c r="BK769" s="230">
        <f>ROUND(I769*H769,2)</f>
        <v>0</v>
      </c>
      <c r="BL769" s="20" t="s">
        <v>313</v>
      </c>
      <c r="BM769" s="229" t="s">
        <v>1295</v>
      </c>
    </row>
    <row r="770" s="2" customFormat="1">
      <c r="A770" s="42"/>
      <c r="B770" s="43"/>
      <c r="C770" s="44"/>
      <c r="D770" s="231" t="s">
        <v>315</v>
      </c>
      <c r="E770" s="44"/>
      <c r="F770" s="232" t="s">
        <v>1296</v>
      </c>
      <c r="G770" s="44"/>
      <c r="H770" s="44"/>
      <c r="I770" s="233"/>
      <c r="J770" s="44"/>
      <c r="K770" s="44"/>
      <c r="L770" s="48"/>
      <c r="M770" s="234"/>
      <c r="N770" s="235"/>
      <c r="O770" s="89"/>
      <c r="P770" s="89"/>
      <c r="Q770" s="89"/>
      <c r="R770" s="89"/>
      <c r="S770" s="89"/>
      <c r="T770" s="90"/>
      <c r="U770" s="42"/>
      <c r="V770" s="42"/>
      <c r="W770" s="42"/>
      <c r="X770" s="42"/>
      <c r="Y770" s="42"/>
      <c r="Z770" s="42"/>
      <c r="AA770" s="42"/>
      <c r="AB770" s="42"/>
      <c r="AC770" s="42"/>
      <c r="AD770" s="42"/>
      <c r="AE770" s="42"/>
      <c r="AT770" s="20" t="s">
        <v>315</v>
      </c>
      <c r="AU770" s="20" t="s">
        <v>88</v>
      </c>
    </row>
    <row r="771" s="13" customFormat="1">
      <c r="A771" s="13"/>
      <c r="B771" s="238"/>
      <c r="C771" s="239"/>
      <c r="D771" s="231" t="s">
        <v>342</v>
      </c>
      <c r="E771" s="240" t="s">
        <v>35</v>
      </c>
      <c r="F771" s="241" t="s">
        <v>1297</v>
      </c>
      <c r="G771" s="239"/>
      <c r="H771" s="242">
        <v>12</v>
      </c>
      <c r="I771" s="243"/>
      <c r="J771" s="239"/>
      <c r="K771" s="239"/>
      <c r="L771" s="244"/>
      <c r="M771" s="245"/>
      <c r="N771" s="246"/>
      <c r="O771" s="246"/>
      <c r="P771" s="246"/>
      <c r="Q771" s="246"/>
      <c r="R771" s="246"/>
      <c r="S771" s="246"/>
      <c r="T771" s="247"/>
      <c r="U771" s="13"/>
      <c r="V771" s="13"/>
      <c r="W771" s="13"/>
      <c r="X771" s="13"/>
      <c r="Y771" s="13"/>
      <c r="Z771" s="13"/>
      <c r="AA771" s="13"/>
      <c r="AB771" s="13"/>
      <c r="AC771" s="13"/>
      <c r="AD771" s="13"/>
      <c r="AE771" s="13"/>
      <c r="AT771" s="248" t="s">
        <v>342</v>
      </c>
      <c r="AU771" s="248" t="s">
        <v>88</v>
      </c>
      <c r="AV771" s="13" t="s">
        <v>88</v>
      </c>
      <c r="AW771" s="13" t="s">
        <v>41</v>
      </c>
      <c r="AX771" s="13" t="s">
        <v>79</v>
      </c>
      <c r="AY771" s="248" t="s">
        <v>305</v>
      </c>
    </row>
    <row r="772" s="14" customFormat="1">
      <c r="A772" s="14"/>
      <c r="B772" s="249"/>
      <c r="C772" s="250"/>
      <c r="D772" s="231" t="s">
        <v>342</v>
      </c>
      <c r="E772" s="251" t="s">
        <v>35</v>
      </c>
      <c r="F772" s="252" t="s">
        <v>344</v>
      </c>
      <c r="G772" s="250"/>
      <c r="H772" s="253">
        <v>12</v>
      </c>
      <c r="I772" s="254"/>
      <c r="J772" s="250"/>
      <c r="K772" s="250"/>
      <c r="L772" s="255"/>
      <c r="M772" s="256"/>
      <c r="N772" s="257"/>
      <c r="O772" s="257"/>
      <c r="P772" s="257"/>
      <c r="Q772" s="257"/>
      <c r="R772" s="257"/>
      <c r="S772" s="257"/>
      <c r="T772" s="258"/>
      <c r="U772" s="14"/>
      <c r="V772" s="14"/>
      <c r="W772" s="14"/>
      <c r="X772" s="14"/>
      <c r="Y772" s="14"/>
      <c r="Z772" s="14"/>
      <c r="AA772" s="14"/>
      <c r="AB772" s="14"/>
      <c r="AC772" s="14"/>
      <c r="AD772" s="14"/>
      <c r="AE772" s="14"/>
      <c r="AT772" s="259" t="s">
        <v>342</v>
      </c>
      <c r="AU772" s="259" t="s">
        <v>88</v>
      </c>
      <c r="AV772" s="14" t="s">
        <v>313</v>
      </c>
      <c r="AW772" s="14" t="s">
        <v>41</v>
      </c>
      <c r="AX772" s="14" t="s">
        <v>86</v>
      </c>
      <c r="AY772" s="259" t="s">
        <v>305</v>
      </c>
    </row>
    <row r="773" s="2" customFormat="1" ht="16.5" customHeight="1">
      <c r="A773" s="42"/>
      <c r="B773" s="43"/>
      <c r="C773" s="218" t="s">
        <v>1298</v>
      </c>
      <c r="D773" s="218" t="s">
        <v>308</v>
      </c>
      <c r="E773" s="219" t="s">
        <v>1299</v>
      </c>
      <c r="F773" s="220" t="s">
        <v>1300</v>
      </c>
      <c r="G773" s="221" t="s">
        <v>360</v>
      </c>
      <c r="H773" s="222">
        <v>3</v>
      </c>
      <c r="I773" s="223"/>
      <c r="J773" s="224">
        <f>ROUND(I773*H773,2)</f>
        <v>0</v>
      </c>
      <c r="K773" s="220" t="s">
        <v>389</v>
      </c>
      <c r="L773" s="48"/>
      <c r="M773" s="225" t="s">
        <v>35</v>
      </c>
      <c r="N773" s="226" t="s">
        <v>52</v>
      </c>
      <c r="O773" s="89"/>
      <c r="P773" s="227">
        <f>O773*H773</f>
        <v>0</v>
      </c>
      <c r="Q773" s="227">
        <v>0</v>
      </c>
      <c r="R773" s="227">
        <f>Q773*H773</f>
        <v>0</v>
      </c>
      <c r="S773" s="227">
        <v>0</v>
      </c>
      <c r="T773" s="228">
        <f>S773*H773</f>
        <v>0</v>
      </c>
      <c r="U773" s="42"/>
      <c r="V773" s="42"/>
      <c r="W773" s="42"/>
      <c r="X773" s="42"/>
      <c r="Y773" s="42"/>
      <c r="Z773" s="42"/>
      <c r="AA773" s="42"/>
      <c r="AB773" s="42"/>
      <c r="AC773" s="42"/>
      <c r="AD773" s="42"/>
      <c r="AE773" s="42"/>
      <c r="AR773" s="229" t="s">
        <v>313</v>
      </c>
      <c r="AT773" s="229" t="s">
        <v>308</v>
      </c>
      <c r="AU773" s="229" t="s">
        <v>88</v>
      </c>
      <c r="AY773" s="20" t="s">
        <v>305</v>
      </c>
      <c r="BE773" s="230">
        <f>IF(N773="základní",J773,0)</f>
        <v>0</v>
      </c>
      <c r="BF773" s="230">
        <f>IF(N773="snížená",J773,0)</f>
        <v>0</v>
      </c>
      <c r="BG773" s="230">
        <f>IF(N773="zákl. přenesená",J773,0)</f>
        <v>0</v>
      </c>
      <c r="BH773" s="230">
        <f>IF(N773="sníž. přenesená",J773,0)</f>
        <v>0</v>
      </c>
      <c r="BI773" s="230">
        <f>IF(N773="nulová",J773,0)</f>
        <v>0</v>
      </c>
      <c r="BJ773" s="20" t="s">
        <v>313</v>
      </c>
      <c r="BK773" s="230">
        <f>ROUND(I773*H773,2)</f>
        <v>0</v>
      </c>
      <c r="BL773" s="20" t="s">
        <v>313</v>
      </c>
      <c r="BM773" s="229" t="s">
        <v>1301</v>
      </c>
    </row>
    <row r="774" s="2" customFormat="1">
      <c r="A774" s="42"/>
      <c r="B774" s="43"/>
      <c r="C774" s="44"/>
      <c r="D774" s="231" t="s">
        <v>315</v>
      </c>
      <c r="E774" s="44"/>
      <c r="F774" s="232" t="s">
        <v>1302</v>
      </c>
      <c r="G774" s="44"/>
      <c r="H774" s="44"/>
      <c r="I774" s="233"/>
      <c r="J774" s="44"/>
      <c r="K774" s="44"/>
      <c r="L774" s="48"/>
      <c r="M774" s="234"/>
      <c r="N774" s="235"/>
      <c r="O774" s="89"/>
      <c r="P774" s="89"/>
      <c r="Q774" s="89"/>
      <c r="R774" s="89"/>
      <c r="S774" s="89"/>
      <c r="T774" s="90"/>
      <c r="U774" s="42"/>
      <c r="V774" s="42"/>
      <c r="W774" s="42"/>
      <c r="X774" s="42"/>
      <c r="Y774" s="42"/>
      <c r="Z774" s="42"/>
      <c r="AA774" s="42"/>
      <c r="AB774" s="42"/>
      <c r="AC774" s="42"/>
      <c r="AD774" s="42"/>
      <c r="AE774" s="42"/>
      <c r="AT774" s="20" t="s">
        <v>315</v>
      </c>
      <c r="AU774" s="20" t="s">
        <v>88</v>
      </c>
    </row>
    <row r="775" s="2" customFormat="1" ht="24.15" customHeight="1">
      <c r="A775" s="42"/>
      <c r="B775" s="43"/>
      <c r="C775" s="218" t="s">
        <v>1303</v>
      </c>
      <c r="D775" s="218" t="s">
        <v>308</v>
      </c>
      <c r="E775" s="219" t="s">
        <v>1304</v>
      </c>
      <c r="F775" s="220" t="s">
        <v>1305</v>
      </c>
      <c r="G775" s="221" t="s">
        <v>360</v>
      </c>
      <c r="H775" s="222">
        <v>16</v>
      </c>
      <c r="I775" s="223"/>
      <c r="J775" s="224">
        <f>ROUND(I775*H775,2)</f>
        <v>0</v>
      </c>
      <c r="K775" s="220" t="s">
        <v>389</v>
      </c>
      <c r="L775" s="48"/>
      <c r="M775" s="225" t="s">
        <v>35</v>
      </c>
      <c r="N775" s="226" t="s">
        <v>52</v>
      </c>
      <c r="O775" s="89"/>
      <c r="P775" s="227">
        <f>O775*H775</f>
        <v>0</v>
      </c>
      <c r="Q775" s="227">
        <v>0</v>
      </c>
      <c r="R775" s="227">
        <f>Q775*H775</f>
        <v>0</v>
      </c>
      <c r="S775" s="227">
        <v>0</v>
      </c>
      <c r="T775" s="228">
        <f>S775*H775</f>
        <v>0</v>
      </c>
      <c r="U775" s="42"/>
      <c r="V775" s="42"/>
      <c r="W775" s="42"/>
      <c r="X775" s="42"/>
      <c r="Y775" s="42"/>
      <c r="Z775" s="42"/>
      <c r="AA775" s="42"/>
      <c r="AB775" s="42"/>
      <c r="AC775" s="42"/>
      <c r="AD775" s="42"/>
      <c r="AE775" s="42"/>
      <c r="AR775" s="229" t="s">
        <v>313</v>
      </c>
      <c r="AT775" s="229" t="s">
        <v>308</v>
      </c>
      <c r="AU775" s="229" t="s">
        <v>88</v>
      </c>
      <c r="AY775" s="20" t="s">
        <v>305</v>
      </c>
      <c r="BE775" s="230">
        <f>IF(N775="základní",J775,0)</f>
        <v>0</v>
      </c>
      <c r="BF775" s="230">
        <f>IF(N775="snížená",J775,0)</f>
        <v>0</v>
      </c>
      <c r="BG775" s="230">
        <f>IF(N775="zákl. přenesená",J775,0)</f>
        <v>0</v>
      </c>
      <c r="BH775" s="230">
        <f>IF(N775="sníž. přenesená",J775,0)</f>
        <v>0</v>
      </c>
      <c r="BI775" s="230">
        <f>IF(N775="nulová",J775,0)</f>
        <v>0</v>
      </c>
      <c r="BJ775" s="20" t="s">
        <v>313</v>
      </c>
      <c r="BK775" s="230">
        <f>ROUND(I775*H775,2)</f>
        <v>0</v>
      </c>
      <c r="BL775" s="20" t="s">
        <v>313</v>
      </c>
      <c r="BM775" s="229" t="s">
        <v>1306</v>
      </c>
    </row>
    <row r="776" s="2" customFormat="1">
      <c r="A776" s="42"/>
      <c r="B776" s="43"/>
      <c r="C776" s="44"/>
      <c r="D776" s="231" t="s">
        <v>315</v>
      </c>
      <c r="E776" s="44"/>
      <c r="F776" s="232" t="s">
        <v>1307</v>
      </c>
      <c r="G776" s="44"/>
      <c r="H776" s="44"/>
      <c r="I776" s="233"/>
      <c r="J776" s="44"/>
      <c r="K776" s="44"/>
      <c r="L776" s="48"/>
      <c r="M776" s="234"/>
      <c r="N776" s="235"/>
      <c r="O776" s="89"/>
      <c r="P776" s="89"/>
      <c r="Q776" s="89"/>
      <c r="R776" s="89"/>
      <c r="S776" s="89"/>
      <c r="T776" s="90"/>
      <c r="U776" s="42"/>
      <c r="V776" s="42"/>
      <c r="W776" s="42"/>
      <c r="X776" s="42"/>
      <c r="Y776" s="42"/>
      <c r="Z776" s="42"/>
      <c r="AA776" s="42"/>
      <c r="AB776" s="42"/>
      <c r="AC776" s="42"/>
      <c r="AD776" s="42"/>
      <c r="AE776" s="42"/>
      <c r="AT776" s="20" t="s">
        <v>315</v>
      </c>
      <c r="AU776" s="20" t="s">
        <v>88</v>
      </c>
    </row>
    <row r="777" s="15" customFormat="1">
      <c r="A777" s="15"/>
      <c r="B777" s="275"/>
      <c r="C777" s="276"/>
      <c r="D777" s="231" t="s">
        <v>342</v>
      </c>
      <c r="E777" s="277" t="s">
        <v>35</v>
      </c>
      <c r="F777" s="278" t="s">
        <v>1308</v>
      </c>
      <c r="G777" s="276"/>
      <c r="H777" s="277" t="s">
        <v>35</v>
      </c>
      <c r="I777" s="279"/>
      <c r="J777" s="276"/>
      <c r="K777" s="276"/>
      <c r="L777" s="280"/>
      <c r="M777" s="281"/>
      <c r="N777" s="282"/>
      <c r="O777" s="282"/>
      <c r="P777" s="282"/>
      <c r="Q777" s="282"/>
      <c r="R777" s="282"/>
      <c r="S777" s="282"/>
      <c r="T777" s="283"/>
      <c r="U777" s="15"/>
      <c r="V777" s="15"/>
      <c r="W777" s="15"/>
      <c r="X777" s="15"/>
      <c r="Y777" s="15"/>
      <c r="Z777" s="15"/>
      <c r="AA777" s="15"/>
      <c r="AB777" s="15"/>
      <c r="AC777" s="15"/>
      <c r="AD777" s="15"/>
      <c r="AE777" s="15"/>
      <c r="AT777" s="284" t="s">
        <v>342</v>
      </c>
      <c r="AU777" s="284" t="s">
        <v>88</v>
      </c>
      <c r="AV777" s="15" t="s">
        <v>86</v>
      </c>
      <c r="AW777" s="15" t="s">
        <v>41</v>
      </c>
      <c r="AX777" s="15" t="s">
        <v>79</v>
      </c>
      <c r="AY777" s="284" t="s">
        <v>305</v>
      </c>
    </row>
    <row r="778" s="13" customFormat="1">
      <c r="A778" s="13"/>
      <c r="B778" s="238"/>
      <c r="C778" s="239"/>
      <c r="D778" s="231" t="s">
        <v>342</v>
      </c>
      <c r="E778" s="240" t="s">
        <v>35</v>
      </c>
      <c r="F778" s="241" t="s">
        <v>1309</v>
      </c>
      <c r="G778" s="239"/>
      <c r="H778" s="242">
        <v>14</v>
      </c>
      <c r="I778" s="243"/>
      <c r="J778" s="239"/>
      <c r="K778" s="239"/>
      <c r="L778" s="244"/>
      <c r="M778" s="245"/>
      <c r="N778" s="246"/>
      <c r="O778" s="246"/>
      <c r="P778" s="246"/>
      <c r="Q778" s="246"/>
      <c r="R778" s="246"/>
      <c r="S778" s="246"/>
      <c r="T778" s="247"/>
      <c r="U778" s="13"/>
      <c r="V778" s="13"/>
      <c r="W778" s="13"/>
      <c r="X778" s="13"/>
      <c r="Y778" s="13"/>
      <c r="Z778" s="13"/>
      <c r="AA778" s="13"/>
      <c r="AB778" s="13"/>
      <c r="AC778" s="13"/>
      <c r="AD778" s="13"/>
      <c r="AE778" s="13"/>
      <c r="AT778" s="248" t="s">
        <v>342</v>
      </c>
      <c r="AU778" s="248" t="s">
        <v>88</v>
      </c>
      <c r="AV778" s="13" t="s">
        <v>88</v>
      </c>
      <c r="AW778" s="13" t="s">
        <v>41</v>
      </c>
      <c r="AX778" s="13" t="s">
        <v>79</v>
      </c>
      <c r="AY778" s="248" t="s">
        <v>305</v>
      </c>
    </row>
    <row r="779" s="15" customFormat="1">
      <c r="A779" s="15"/>
      <c r="B779" s="275"/>
      <c r="C779" s="276"/>
      <c r="D779" s="231" t="s">
        <v>342</v>
      </c>
      <c r="E779" s="277" t="s">
        <v>35</v>
      </c>
      <c r="F779" s="278" t="s">
        <v>1310</v>
      </c>
      <c r="G779" s="276"/>
      <c r="H779" s="277" t="s">
        <v>35</v>
      </c>
      <c r="I779" s="279"/>
      <c r="J779" s="276"/>
      <c r="K779" s="276"/>
      <c r="L779" s="280"/>
      <c r="M779" s="281"/>
      <c r="N779" s="282"/>
      <c r="O779" s="282"/>
      <c r="P779" s="282"/>
      <c r="Q779" s="282"/>
      <c r="R779" s="282"/>
      <c r="S779" s="282"/>
      <c r="T779" s="283"/>
      <c r="U779" s="15"/>
      <c r="V779" s="15"/>
      <c r="W779" s="15"/>
      <c r="X779" s="15"/>
      <c r="Y779" s="15"/>
      <c r="Z779" s="15"/>
      <c r="AA779" s="15"/>
      <c r="AB779" s="15"/>
      <c r="AC779" s="15"/>
      <c r="AD779" s="15"/>
      <c r="AE779" s="15"/>
      <c r="AT779" s="284" t="s">
        <v>342</v>
      </c>
      <c r="AU779" s="284" t="s">
        <v>88</v>
      </c>
      <c r="AV779" s="15" t="s">
        <v>86</v>
      </c>
      <c r="AW779" s="15" t="s">
        <v>41</v>
      </c>
      <c r="AX779" s="15" t="s">
        <v>79</v>
      </c>
      <c r="AY779" s="284" t="s">
        <v>305</v>
      </c>
    </row>
    <row r="780" s="13" customFormat="1">
      <c r="A780" s="13"/>
      <c r="B780" s="238"/>
      <c r="C780" s="239"/>
      <c r="D780" s="231" t="s">
        <v>342</v>
      </c>
      <c r="E780" s="240" t="s">
        <v>35</v>
      </c>
      <c r="F780" s="241" t="s">
        <v>86</v>
      </c>
      <c r="G780" s="239"/>
      <c r="H780" s="242">
        <v>1</v>
      </c>
      <c r="I780" s="243"/>
      <c r="J780" s="239"/>
      <c r="K780" s="239"/>
      <c r="L780" s="244"/>
      <c r="M780" s="245"/>
      <c r="N780" s="246"/>
      <c r="O780" s="246"/>
      <c r="P780" s="246"/>
      <c r="Q780" s="246"/>
      <c r="R780" s="246"/>
      <c r="S780" s="246"/>
      <c r="T780" s="247"/>
      <c r="U780" s="13"/>
      <c r="V780" s="13"/>
      <c r="W780" s="13"/>
      <c r="X780" s="13"/>
      <c r="Y780" s="13"/>
      <c r="Z780" s="13"/>
      <c r="AA780" s="13"/>
      <c r="AB780" s="13"/>
      <c r="AC780" s="13"/>
      <c r="AD780" s="13"/>
      <c r="AE780" s="13"/>
      <c r="AT780" s="248" t="s">
        <v>342</v>
      </c>
      <c r="AU780" s="248" t="s">
        <v>88</v>
      </c>
      <c r="AV780" s="13" t="s">
        <v>88</v>
      </c>
      <c r="AW780" s="13" t="s">
        <v>41</v>
      </c>
      <c r="AX780" s="13" t="s">
        <v>79</v>
      </c>
      <c r="AY780" s="248" t="s">
        <v>305</v>
      </c>
    </row>
    <row r="781" s="15" customFormat="1">
      <c r="A781" s="15"/>
      <c r="B781" s="275"/>
      <c r="C781" s="276"/>
      <c r="D781" s="231" t="s">
        <v>342</v>
      </c>
      <c r="E781" s="277" t="s">
        <v>35</v>
      </c>
      <c r="F781" s="278" t="s">
        <v>1311</v>
      </c>
      <c r="G781" s="276"/>
      <c r="H781" s="277" t="s">
        <v>35</v>
      </c>
      <c r="I781" s="279"/>
      <c r="J781" s="276"/>
      <c r="K781" s="276"/>
      <c r="L781" s="280"/>
      <c r="M781" s="281"/>
      <c r="N781" s="282"/>
      <c r="O781" s="282"/>
      <c r="P781" s="282"/>
      <c r="Q781" s="282"/>
      <c r="R781" s="282"/>
      <c r="S781" s="282"/>
      <c r="T781" s="283"/>
      <c r="U781" s="15"/>
      <c r="V781" s="15"/>
      <c r="W781" s="15"/>
      <c r="X781" s="15"/>
      <c r="Y781" s="15"/>
      <c r="Z781" s="15"/>
      <c r="AA781" s="15"/>
      <c r="AB781" s="15"/>
      <c r="AC781" s="15"/>
      <c r="AD781" s="15"/>
      <c r="AE781" s="15"/>
      <c r="AT781" s="284" t="s">
        <v>342</v>
      </c>
      <c r="AU781" s="284" t="s">
        <v>88</v>
      </c>
      <c r="AV781" s="15" t="s">
        <v>86</v>
      </c>
      <c r="AW781" s="15" t="s">
        <v>41</v>
      </c>
      <c r="AX781" s="15" t="s">
        <v>79</v>
      </c>
      <c r="AY781" s="284" t="s">
        <v>305</v>
      </c>
    </row>
    <row r="782" s="13" customFormat="1">
      <c r="A782" s="13"/>
      <c r="B782" s="238"/>
      <c r="C782" s="239"/>
      <c r="D782" s="231" t="s">
        <v>342</v>
      </c>
      <c r="E782" s="240" t="s">
        <v>35</v>
      </c>
      <c r="F782" s="241" t="s">
        <v>86</v>
      </c>
      <c r="G782" s="239"/>
      <c r="H782" s="242">
        <v>1</v>
      </c>
      <c r="I782" s="243"/>
      <c r="J782" s="239"/>
      <c r="K782" s="239"/>
      <c r="L782" s="244"/>
      <c r="M782" s="245"/>
      <c r="N782" s="246"/>
      <c r="O782" s="246"/>
      <c r="P782" s="246"/>
      <c r="Q782" s="246"/>
      <c r="R782" s="246"/>
      <c r="S782" s="246"/>
      <c r="T782" s="247"/>
      <c r="U782" s="13"/>
      <c r="V782" s="13"/>
      <c r="W782" s="13"/>
      <c r="X782" s="13"/>
      <c r="Y782" s="13"/>
      <c r="Z782" s="13"/>
      <c r="AA782" s="13"/>
      <c r="AB782" s="13"/>
      <c r="AC782" s="13"/>
      <c r="AD782" s="13"/>
      <c r="AE782" s="13"/>
      <c r="AT782" s="248" t="s">
        <v>342</v>
      </c>
      <c r="AU782" s="248" t="s">
        <v>88</v>
      </c>
      <c r="AV782" s="13" t="s">
        <v>88</v>
      </c>
      <c r="AW782" s="13" t="s">
        <v>41</v>
      </c>
      <c r="AX782" s="13" t="s">
        <v>79</v>
      </c>
      <c r="AY782" s="248" t="s">
        <v>305</v>
      </c>
    </row>
    <row r="783" s="14" customFormat="1">
      <c r="A783" s="14"/>
      <c r="B783" s="249"/>
      <c r="C783" s="250"/>
      <c r="D783" s="231" t="s">
        <v>342</v>
      </c>
      <c r="E783" s="251" t="s">
        <v>35</v>
      </c>
      <c r="F783" s="252" t="s">
        <v>344</v>
      </c>
      <c r="G783" s="250"/>
      <c r="H783" s="253">
        <v>16</v>
      </c>
      <c r="I783" s="254"/>
      <c r="J783" s="250"/>
      <c r="K783" s="250"/>
      <c r="L783" s="255"/>
      <c r="M783" s="256"/>
      <c r="N783" s="257"/>
      <c r="O783" s="257"/>
      <c r="P783" s="257"/>
      <c r="Q783" s="257"/>
      <c r="R783" s="257"/>
      <c r="S783" s="257"/>
      <c r="T783" s="258"/>
      <c r="U783" s="14"/>
      <c r="V783" s="14"/>
      <c r="W783" s="14"/>
      <c r="X783" s="14"/>
      <c r="Y783" s="14"/>
      <c r="Z783" s="14"/>
      <c r="AA783" s="14"/>
      <c r="AB783" s="14"/>
      <c r="AC783" s="14"/>
      <c r="AD783" s="14"/>
      <c r="AE783" s="14"/>
      <c r="AT783" s="259" t="s">
        <v>342</v>
      </c>
      <c r="AU783" s="259" t="s">
        <v>88</v>
      </c>
      <c r="AV783" s="14" t="s">
        <v>313</v>
      </c>
      <c r="AW783" s="14" t="s">
        <v>41</v>
      </c>
      <c r="AX783" s="14" t="s">
        <v>86</v>
      </c>
      <c r="AY783" s="259" t="s">
        <v>305</v>
      </c>
    </row>
    <row r="784" s="2" customFormat="1" ht="24.15" customHeight="1">
      <c r="A784" s="42"/>
      <c r="B784" s="43"/>
      <c r="C784" s="218" t="s">
        <v>1312</v>
      </c>
      <c r="D784" s="218" t="s">
        <v>308</v>
      </c>
      <c r="E784" s="219" t="s">
        <v>1313</v>
      </c>
      <c r="F784" s="220" t="s">
        <v>1314</v>
      </c>
      <c r="G784" s="221" t="s">
        <v>360</v>
      </c>
      <c r="H784" s="222">
        <v>12</v>
      </c>
      <c r="I784" s="223"/>
      <c r="J784" s="224">
        <f>ROUND(I784*H784,2)</f>
        <v>0</v>
      </c>
      <c r="K784" s="220" t="s">
        <v>389</v>
      </c>
      <c r="L784" s="48"/>
      <c r="M784" s="225" t="s">
        <v>35</v>
      </c>
      <c r="N784" s="226" t="s">
        <v>52</v>
      </c>
      <c r="O784" s="89"/>
      <c r="P784" s="227">
        <f>O784*H784</f>
        <v>0</v>
      </c>
      <c r="Q784" s="227">
        <v>0</v>
      </c>
      <c r="R784" s="227">
        <f>Q784*H784</f>
        <v>0</v>
      </c>
      <c r="S784" s="227">
        <v>0</v>
      </c>
      <c r="T784" s="228">
        <f>S784*H784</f>
        <v>0</v>
      </c>
      <c r="U784" s="42"/>
      <c r="V784" s="42"/>
      <c r="W784" s="42"/>
      <c r="X784" s="42"/>
      <c r="Y784" s="42"/>
      <c r="Z784" s="42"/>
      <c r="AA784" s="42"/>
      <c r="AB784" s="42"/>
      <c r="AC784" s="42"/>
      <c r="AD784" s="42"/>
      <c r="AE784" s="42"/>
      <c r="AR784" s="229" t="s">
        <v>313</v>
      </c>
      <c r="AT784" s="229" t="s">
        <v>308</v>
      </c>
      <c r="AU784" s="229" t="s">
        <v>88</v>
      </c>
      <c r="AY784" s="20" t="s">
        <v>305</v>
      </c>
      <c r="BE784" s="230">
        <f>IF(N784="základní",J784,0)</f>
        <v>0</v>
      </c>
      <c r="BF784" s="230">
        <f>IF(N784="snížená",J784,0)</f>
        <v>0</v>
      </c>
      <c r="BG784" s="230">
        <f>IF(N784="zákl. přenesená",J784,0)</f>
        <v>0</v>
      </c>
      <c r="BH784" s="230">
        <f>IF(N784="sníž. přenesená",J784,0)</f>
        <v>0</v>
      </c>
      <c r="BI784" s="230">
        <f>IF(N784="nulová",J784,0)</f>
        <v>0</v>
      </c>
      <c r="BJ784" s="20" t="s">
        <v>313</v>
      </c>
      <c r="BK784" s="230">
        <f>ROUND(I784*H784,2)</f>
        <v>0</v>
      </c>
      <c r="BL784" s="20" t="s">
        <v>313</v>
      </c>
      <c r="BM784" s="229" t="s">
        <v>1315</v>
      </c>
    </row>
    <row r="785" s="2" customFormat="1">
      <c r="A785" s="42"/>
      <c r="B785" s="43"/>
      <c r="C785" s="44"/>
      <c r="D785" s="231" t="s">
        <v>315</v>
      </c>
      <c r="E785" s="44"/>
      <c r="F785" s="232" t="s">
        <v>1316</v>
      </c>
      <c r="G785" s="44"/>
      <c r="H785" s="44"/>
      <c r="I785" s="233"/>
      <c r="J785" s="44"/>
      <c r="K785" s="44"/>
      <c r="L785" s="48"/>
      <c r="M785" s="234"/>
      <c r="N785" s="235"/>
      <c r="O785" s="89"/>
      <c r="P785" s="89"/>
      <c r="Q785" s="89"/>
      <c r="R785" s="89"/>
      <c r="S785" s="89"/>
      <c r="T785" s="90"/>
      <c r="U785" s="42"/>
      <c r="V785" s="42"/>
      <c r="W785" s="42"/>
      <c r="X785" s="42"/>
      <c r="Y785" s="42"/>
      <c r="Z785" s="42"/>
      <c r="AA785" s="42"/>
      <c r="AB785" s="42"/>
      <c r="AC785" s="42"/>
      <c r="AD785" s="42"/>
      <c r="AE785" s="42"/>
      <c r="AT785" s="20" t="s">
        <v>315</v>
      </c>
      <c r="AU785" s="20" t="s">
        <v>88</v>
      </c>
    </row>
    <row r="786" s="2" customFormat="1" ht="21.75" customHeight="1">
      <c r="A786" s="42"/>
      <c r="B786" s="43"/>
      <c r="C786" s="218" t="s">
        <v>1317</v>
      </c>
      <c r="D786" s="218" t="s">
        <v>308</v>
      </c>
      <c r="E786" s="219" t="s">
        <v>1318</v>
      </c>
      <c r="F786" s="220" t="s">
        <v>1319</v>
      </c>
      <c r="G786" s="221" t="s">
        <v>360</v>
      </c>
      <c r="H786" s="222">
        <v>11</v>
      </c>
      <c r="I786" s="223"/>
      <c r="J786" s="224">
        <f>ROUND(I786*H786,2)</f>
        <v>0</v>
      </c>
      <c r="K786" s="220" t="s">
        <v>389</v>
      </c>
      <c r="L786" s="48"/>
      <c r="M786" s="225" t="s">
        <v>35</v>
      </c>
      <c r="N786" s="226" t="s">
        <v>52</v>
      </c>
      <c r="O786" s="89"/>
      <c r="P786" s="227">
        <f>O786*H786</f>
        <v>0</v>
      </c>
      <c r="Q786" s="227">
        <v>0</v>
      </c>
      <c r="R786" s="227">
        <f>Q786*H786</f>
        <v>0</v>
      </c>
      <c r="S786" s="227">
        <v>0</v>
      </c>
      <c r="T786" s="228">
        <f>S786*H786</f>
        <v>0</v>
      </c>
      <c r="U786" s="42"/>
      <c r="V786" s="42"/>
      <c r="W786" s="42"/>
      <c r="X786" s="42"/>
      <c r="Y786" s="42"/>
      <c r="Z786" s="42"/>
      <c r="AA786" s="42"/>
      <c r="AB786" s="42"/>
      <c r="AC786" s="42"/>
      <c r="AD786" s="42"/>
      <c r="AE786" s="42"/>
      <c r="AR786" s="229" t="s">
        <v>313</v>
      </c>
      <c r="AT786" s="229" t="s">
        <v>308</v>
      </c>
      <c r="AU786" s="229" t="s">
        <v>88</v>
      </c>
      <c r="AY786" s="20" t="s">
        <v>305</v>
      </c>
      <c r="BE786" s="230">
        <f>IF(N786="základní",J786,0)</f>
        <v>0</v>
      </c>
      <c r="BF786" s="230">
        <f>IF(N786="snížená",J786,0)</f>
        <v>0</v>
      </c>
      <c r="BG786" s="230">
        <f>IF(N786="zákl. přenesená",J786,0)</f>
        <v>0</v>
      </c>
      <c r="BH786" s="230">
        <f>IF(N786="sníž. přenesená",J786,0)</f>
        <v>0</v>
      </c>
      <c r="BI786" s="230">
        <f>IF(N786="nulová",J786,0)</f>
        <v>0</v>
      </c>
      <c r="BJ786" s="20" t="s">
        <v>313</v>
      </c>
      <c r="BK786" s="230">
        <f>ROUND(I786*H786,2)</f>
        <v>0</v>
      </c>
      <c r="BL786" s="20" t="s">
        <v>313</v>
      </c>
      <c r="BM786" s="229" t="s">
        <v>1320</v>
      </c>
    </row>
    <row r="787" s="2" customFormat="1">
      <c r="A787" s="42"/>
      <c r="B787" s="43"/>
      <c r="C787" s="44"/>
      <c r="D787" s="231" t="s">
        <v>315</v>
      </c>
      <c r="E787" s="44"/>
      <c r="F787" s="232" t="s">
        <v>1321</v>
      </c>
      <c r="G787" s="44"/>
      <c r="H787" s="44"/>
      <c r="I787" s="233"/>
      <c r="J787" s="44"/>
      <c r="K787" s="44"/>
      <c r="L787" s="48"/>
      <c r="M787" s="234"/>
      <c r="N787" s="235"/>
      <c r="O787" s="89"/>
      <c r="P787" s="89"/>
      <c r="Q787" s="89"/>
      <c r="R787" s="89"/>
      <c r="S787" s="89"/>
      <c r="T787" s="90"/>
      <c r="U787" s="42"/>
      <c r="V787" s="42"/>
      <c r="W787" s="42"/>
      <c r="X787" s="42"/>
      <c r="Y787" s="42"/>
      <c r="Z787" s="42"/>
      <c r="AA787" s="42"/>
      <c r="AB787" s="42"/>
      <c r="AC787" s="42"/>
      <c r="AD787" s="42"/>
      <c r="AE787" s="42"/>
      <c r="AT787" s="20" t="s">
        <v>315</v>
      </c>
      <c r="AU787" s="20" t="s">
        <v>88</v>
      </c>
    </row>
    <row r="788" s="2" customFormat="1">
      <c r="A788" s="42"/>
      <c r="B788" s="43"/>
      <c r="C788" s="44"/>
      <c r="D788" s="231" t="s">
        <v>472</v>
      </c>
      <c r="E788" s="44"/>
      <c r="F788" s="274" t="s">
        <v>1322</v>
      </c>
      <c r="G788" s="44"/>
      <c r="H788" s="44"/>
      <c r="I788" s="233"/>
      <c r="J788" s="44"/>
      <c r="K788" s="44"/>
      <c r="L788" s="48"/>
      <c r="M788" s="234"/>
      <c r="N788" s="235"/>
      <c r="O788" s="89"/>
      <c r="P788" s="89"/>
      <c r="Q788" s="89"/>
      <c r="R788" s="89"/>
      <c r="S788" s="89"/>
      <c r="T788" s="90"/>
      <c r="U788" s="42"/>
      <c r="V788" s="42"/>
      <c r="W788" s="42"/>
      <c r="X788" s="42"/>
      <c r="Y788" s="42"/>
      <c r="Z788" s="42"/>
      <c r="AA788" s="42"/>
      <c r="AB788" s="42"/>
      <c r="AC788" s="42"/>
      <c r="AD788" s="42"/>
      <c r="AE788" s="42"/>
      <c r="AT788" s="20" t="s">
        <v>472</v>
      </c>
      <c r="AU788" s="20" t="s">
        <v>88</v>
      </c>
    </row>
    <row r="789" s="2" customFormat="1" ht="24.15" customHeight="1">
      <c r="A789" s="42"/>
      <c r="B789" s="43"/>
      <c r="C789" s="218" t="s">
        <v>1323</v>
      </c>
      <c r="D789" s="218" t="s">
        <v>308</v>
      </c>
      <c r="E789" s="219" t="s">
        <v>1324</v>
      </c>
      <c r="F789" s="220" t="s">
        <v>1325</v>
      </c>
      <c r="G789" s="221" t="s">
        <v>360</v>
      </c>
      <c r="H789" s="222">
        <v>4</v>
      </c>
      <c r="I789" s="223"/>
      <c r="J789" s="224">
        <f>ROUND(I789*H789,2)</f>
        <v>0</v>
      </c>
      <c r="K789" s="220" t="s">
        <v>389</v>
      </c>
      <c r="L789" s="48"/>
      <c r="M789" s="225" t="s">
        <v>35</v>
      </c>
      <c r="N789" s="226" t="s">
        <v>52</v>
      </c>
      <c r="O789" s="89"/>
      <c r="P789" s="227">
        <f>O789*H789</f>
        <v>0</v>
      </c>
      <c r="Q789" s="227">
        <v>0</v>
      </c>
      <c r="R789" s="227">
        <f>Q789*H789</f>
        <v>0</v>
      </c>
      <c r="S789" s="227">
        <v>0</v>
      </c>
      <c r="T789" s="228">
        <f>S789*H789</f>
        <v>0</v>
      </c>
      <c r="U789" s="42"/>
      <c r="V789" s="42"/>
      <c r="W789" s="42"/>
      <c r="X789" s="42"/>
      <c r="Y789" s="42"/>
      <c r="Z789" s="42"/>
      <c r="AA789" s="42"/>
      <c r="AB789" s="42"/>
      <c r="AC789" s="42"/>
      <c r="AD789" s="42"/>
      <c r="AE789" s="42"/>
      <c r="AR789" s="229" t="s">
        <v>313</v>
      </c>
      <c r="AT789" s="229" t="s">
        <v>308</v>
      </c>
      <c r="AU789" s="229" t="s">
        <v>88</v>
      </c>
      <c r="AY789" s="20" t="s">
        <v>305</v>
      </c>
      <c r="BE789" s="230">
        <f>IF(N789="základní",J789,0)</f>
        <v>0</v>
      </c>
      <c r="BF789" s="230">
        <f>IF(N789="snížená",J789,0)</f>
        <v>0</v>
      </c>
      <c r="BG789" s="230">
        <f>IF(N789="zákl. přenesená",J789,0)</f>
        <v>0</v>
      </c>
      <c r="BH789" s="230">
        <f>IF(N789="sníž. přenesená",J789,0)</f>
        <v>0</v>
      </c>
      <c r="BI789" s="230">
        <f>IF(N789="nulová",J789,0)</f>
        <v>0</v>
      </c>
      <c r="BJ789" s="20" t="s">
        <v>313</v>
      </c>
      <c r="BK789" s="230">
        <f>ROUND(I789*H789,2)</f>
        <v>0</v>
      </c>
      <c r="BL789" s="20" t="s">
        <v>313</v>
      </c>
      <c r="BM789" s="229" t="s">
        <v>1326</v>
      </c>
    </row>
    <row r="790" s="2" customFormat="1">
      <c r="A790" s="42"/>
      <c r="B790" s="43"/>
      <c r="C790" s="44"/>
      <c r="D790" s="231" t="s">
        <v>315</v>
      </c>
      <c r="E790" s="44"/>
      <c r="F790" s="232" t="s">
        <v>1327</v>
      </c>
      <c r="G790" s="44"/>
      <c r="H790" s="44"/>
      <c r="I790" s="233"/>
      <c r="J790" s="44"/>
      <c r="K790" s="44"/>
      <c r="L790" s="48"/>
      <c r="M790" s="234"/>
      <c r="N790" s="235"/>
      <c r="O790" s="89"/>
      <c r="P790" s="89"/>
      <c r="Q790" s="89"/>
      <c r="R790" s="89"/>
      <c r="S790" s="89"/>
      <c r="T790" s="90"/>
      <c r="U790" s="42"/>
      <c r="V790" s="42"/>
      <c r="W790" s="42"/>
      <c r="X790" s="42"/>
      <c r="Y790" s="42"/>
      <c r="Z790" s="42"/>
      <c r="AA790" s="42"/>
      <c r="AB790" s="42"/>
      <c r="AC790" s="42"/>
      <c r="AD790" s="42"/>
      <c r="AE790" s="42"/>
      <c r="AT790" s="20" t="s">
        <v>315</v>
      </c>
      <c r="AU790" s="20" t="s">
        <v>88</v>
      </c>
    </row>
    <row r="791" s="2" customFormat="1" ht="24.15" customHeight="1">
      <c r="A791" s="42"/>
      <c r="B791" s="43"/>
      <c r="C791" s="218" t="s">
        <v>1328</v>
      </c>
      <c r="D791" s="218" t="s">
        <v>308</v>
      </c>
      <c r="E791" s="219" t="s">
        <v>1329</v>
      </c>
      <c r="F791" s="220" t="s">
        <v>1330</v>
      </c>
      <c r="G791" s="221" t="s">
        <v>360</v>
      </c>
      <c r="H791" s="222">
        <v>4</v>
      </c>
      <c r="I791" s="223"/>
      <c r="J791" s="224">
        <f>ROUND(I791*H791,2)</f>
        <v>0</v>
      </c>
      <c r="K791" s="220" t="s">
        <v>389</v>
      </c>
      <c r="L791" s="48"/>
      <c r="M791" s="225" t="s">
        <v>35</v>
      </c>
      <c r="N791" s="226" t="s">
        <v>52</v>
      </c>
      <c r="O791" s="89"/>
      <c r="P791" s="227">
        <f>O791*H791</f>
        <v>0</v>
      </c>
      <c r="Q791" s="227">
        <v>0</v>
      </c>
      <c r="R791" s="227">
        <f>Q791*H791</f>
        <v>0</v>
      </c>
      <c r="S791" s="227">
        <v>0</v>
      </c>
      <c r="T791" s="228">
        <f>S791*H791</f>
        <v>0</v>
      </c>
      <c r="U791" s="42"/>
      <c r="V791" s="42"/>
      <c r="W791" s="42"/>
      <c r="X791" s="42"/>
      <c r="Y791" s="42"/>
      <c r="Z791" s="42"/>
      <c r="AA791" s="42"/>
      <c r="AB791" s="42"/>
      <c r="AC791" s="42"/>
      <c r="AD791" s="42"/>
      <c r="AE791" s="42"/>
      <c r="AR791" s="229" t="s">
        <v>313</v>
      </c>
      <c r="AT791" s="229" t="s">
        <v>308</v>
      </c>
      <c r="AU791" s="229" t="s">
        <v>88</v>
      </c>
      <c r="AY791" s="20" t="s">
        <v>305</v>
      </c>
      <c r="BE791" s="230">
        <f>IF(N791="základní",J791,0)</f>
        <v>0</v>
      </c>
      <c r="BF791" s="230">
        <f>IF(N791="snížená",J791,0)</f>
        <v>0</v>
      </c>
      <c r="BG791" s="230">
        <f>IF(N791="zákl. přenesená",J791,0)</f>
        <v>0</v>
      </c>
      <c r="BH791" s="230">
        <f>IF(N791="sníž. přenesená",J791,0)</f>
        <v>0</v>
      </c>
      <c r="BI791" s="230">
        <f>IF(N791="nulová",J791,0)</f>
        <v>0</v>
      </c>
      <c r="BJ791" s="20" t="s">
        <v>313</v>
      </c>
      <c r="BK791" s="230">
        <f>ROUND(I791*H791,2)</f>
        <v>0</v>
      </c>
      <c r="BL791" s="20" t="s">
        <v>313</v>
      </c>
      <c r="BM791" s="229" t="s">
        <v>1331</v>
      </c>
    </row>
    <row r="792" s="2" customFormat="1">
      <c r="A792" s="42"/>
      <c r="B792" s="43"/>
      <c r="C792" s="44"/>
      <c r="D792" s="231" t="s">
        <v>315</v>
      </c>
      <c r="E792" s="44"/>
      <c r="F792" s="232" t="s">
        <v>1332</v>
      </c>
      <c r="G792" s="44"/>
      <c r="H792" s="44"/>
      <c r="I792" s="233"/>
      <c r="J792" s="44"/>
      <c r="K792" s="44"/>
      <c r="L792" s="48"/>
      <c r="M792" s="234"/>
      <c r="N792" s="235"/>
      <c r="O792" s="89"/>
      <c r="P792" s="89"/>
      <c r="Q792" s="89"/>
      <c r="R792" s="89"/>
      <c r="S792" s="89"/>
      <c r="T792" s="90"/>
      <c r="U792" s="42"/>
      <c r="V792" s="42"/>
      <c r="W792" s="42"/>
      <c r="X792" s="42"/>
      <c r="Y792" s="42"/>
      <c r="Z792" s="42"/>
      <c r="AA792" s="42"/>
      <c r="AB792" s="42"/>
      <c r="AC792" s="42"/>
      <c r="AD792" s="42"/>
      <c r="AE792" s="42"/>
      <c r="AT792" s="20" t="s">
        <v>315</v>
      </c>
      <c r="AU792" s="20" t="s">
        <v>88</v>
      </c>
    </row>
    <row r="793" s="2" customFormat="1" ht="16.5" customHeight="1">
      <c r="A793" s="42"/>
      <c r="B793" s="43"/>
      <c r="C793" s="218" t="s">
        <v>1333</v>
      </c>
      <c r="D793" s="218" t="s">
        <v>308</v>
      </c>
      <c r="E793" s="219" t="s">
        <v>1334</v>
      </c>
      <c r="F793" s="220" t="s">
        <v>1335</v>
      </c>
      <c r="G793" s="221" t="s">
        <v>360</v>
      </c>
      <c r="H793" s="222">
        <v>2</v>
      </c>
      <c r="I793" s="223"/>
      <c r="J793" s="224">
        <f>ROUND(I793*H793,2)</f>
        <v>0</v>
      </c>
      <c r="K793" s="220" t="s">
        <v>389</v>
      </c>
      <c r="L793" s="48"/>
      <c r="M793" s="225" t="s">
        <v>35</v>
      </c>
      <c r="N793" s="226" t="s">
        <v>52</v>
      </c>
      <c r="O793" s="89"/>
      <c r="P793" s="227">
        <f>O793*H793</f>
        <v>0</v>
      </c>
      <c r="Q793" s="227">
        <v>0</v>
      </c>
      <c r="R793" s="227">
        <f>Q793*H793</f>
        <v>0</v>
      </c>
      <c r="S793" s="227">
        <v>0</v>
      </c>
      <c r="T793" s="228">
        <f>S793*H793</f>
        <v>0</v>
      </c>
      <c r="U793" s="42"/>
      <c r="V793" s="42"/>
      <c r="W793" s="42"/>
      <c r="X793" s="42"/>
      <c r="Y793" s="42"/>
      <c r="Z793" s="42"/>
      <c r="AA793" s="42"/>
      <c r="AB793" s="42"/>
      <c r="AC793" s="42"/>
      <c r="AD793" s="42"/>
      <c r="AE793" s="42"/>
      <c r="AR793" s="229" t="s">
        <v>313</v>
      </c>
      <c r="AT793" s="229" t="s">
        <v>308</v>
      </c>
      <c r="AU793" s="229" t="s">
        <v>88</v>
      </c>
      <c r="AY793" s="20" t="s">
        <v>305</v>
      </c>
      <c r="BE793" s="230">
        <f>IF(N793="základní",J793,0)</f>
        <v>0</v>
      </c>
      <c r="BF793" s="230">
        <f>IF(N793="snížená",J793,0)</f>
        <v>0</v>
      </c>
      <c r="BG793" s="230">
        <f>IF(N793="zákl. přenesená",J793,0)</f>
        <v>0</v>
      </c>
      <c r="BH793" s="230">
        <f>IF(N793="sníž. přenesená",J793,0)</f>
        <v>0</v>
      </c>
      <c r="BI793" s="230">
        <f>IF(N793="nulová",J793,0)</f>
        <v>0</v>
      </c>
      <c r="BJ793" s="20" t="s">
        <v>313</v>
      </c>
      <c r="BK793" s="230">
        <f>ROUND(I793*H793,2)</f>
        <v>0</v>
      </c>
      <c r="BL793" s="20" t="s">
        <v>313</v>
      </c>
      <c r="BM793" s="229" t="s">
        <v>1336</v>
      </c>
    </row>
    <row r="794" s="2" customFormat="1">
      <c r="A794" s="42"/>
      <c r="B794" s="43"/>
      <c r="C794" s="44"/>
      <c r="D794" s="231" t="s">
        <v>315</v>
      </c>
      <c r="E794" s="44"/>
      <c r="F794" s="232" t="s">
        <v>1337</v>
      </c>
      <c r="G794" s="44"/>
      <c r="H794" s="44"/>
      <c r="I794" s="233"/>
      <c r="J794" s="44"/>
      <c r="K794" s="44"/>
      <c r="L794" s="48"/>
      <c r="M794" s="234"/>
      <c r="N794" s="235"/>
      <c r="O794" s="89"/>
      <c r="P794" s="89"/>
      <c r="Q794" s="89"/>
      <c r="R794" s="89"/>
      <c r="S794" s="89"/>
      <c r="T794" s="90"/>
      <c r="U794" s="42"/>
      <c r="V794" s="42"/>
      <c r="W794" s="42"/>
      <c r="X794" s="42"/>
      <c r="Y794" s="42"/>
      <c r="Z794" s="42"/>
      <c r="AA794" s="42"/>
      <c r="AB794" s="42"/>
      <c r="AC794" s="42"/>
      <c r="AD794" s="42"/>
      <c r="AE794" s="42"/>
      <c r="AT794" s="20" t="s">
        <v>315</v>
      </c>
      <c r="AU794" s="20" t="s">
        <v>88</v>
      </c>
    </row>
    <row r="795" s="2" customFormat="1">
      <c r="A795" s="42"/>
      <c r="B795" s="43"/>
      <c r="C795" s="44"/>
      <c r="D795" s="231" t="s">
        <v>472</v>
      </c>
      <c r="E795" s="44"/>
      <c r="F795" s="274" t="s">
        <v>1338</v>
      </c>
      <c r="G795" s="44"/>
      <c r="H795" s="44"/>
      <c r="I795" s="233"/>
      <c r="J795" s="44"/>
      <c r="K795" s="44"/>
      <c r="L795" s="48"/>
      <c r="M795" s="234"/>
      <c r="N795" s="235"/>
      <c r="O795" s="89"/>
      <c r="P795" s="89"/>
      <c r="Q795" s="89"/>
      <c r="R795" s="89"/>
      <c r="S795" s="89"/>
      <c r="T795" s="90"/>
      <c r="U795" s="42"/>
      <c r="V795" s="42"/>
      <c r="W795" s="42"/>
      <c r="X795" s="42"/>
      <c r="Y795" s="42"/>
      <c r="Z795" s="42"/>
      <c r="AA795" s="42"/>
      <c r="AB795" s="42"/>
      <c r="AC795" s="42"/>
      <c r="AD795" s="42"/>
      <c r="AE795" s="42"/>
      <c r="AT795" s="20" t="s">
        <v>472</v>
      </c>
      <c r="AU795" s="20" t="s">
        <v>88</v>
      </c>
    </row>
    <row r="796" s="13" customFormat="1">
      <c r="A796" s="13"/>
      <c r="B796" s="238"/>
      <c r="C796" s="239"/>
      <c r="D796" s="231" t="s">
        <v>342</v>
      </c>
      <c r="E796" s="240" t="s">
        <v>35</v>
      </c>
      <c r="F796" s="241" t="s">
        <v>88</v>
      </c>
      <c r="G796" s="239"/>
      <c r="H796" s="242">
        <v>2</v>
      </c>
      <c r="I796" s="243"/>
      <c r="J796" s="239"/>
      <c r="K796" s="239"/>
      <c r="L796" s="244"/>
      <c r="M796" s="245"/>
      <c r="N796" s="246"/>
      <c r="O796" s="246"/>
      <c r="P796" s="246"/>
      <c r="Q796" s="246"/>
      <c r="R796" s="246"/>
      <c r="S796" s="246"/>
      <c r="T796" s="247"/>
      <c r="U796" s="13"/>
      <c r="V796" s="13"/>
      <c r="W796" s="13"/>
      <c r="X796" s="13"/>
      <c r="Y796" s="13"/>
      <c r="Z796" s="13"/>
      <c r="AA796" s="13"/>
      <c r="AB796" s="13"/>
      <c r="AC796" s="13"/>
      <c r="AD796" s="13"/>
      <c r="AE796" s="13"/>
      <c r="AT796" s="248" t="s">
        <v>342</v>
      </c>
      <c r="AU796" s="248" t="s">
        <v>88</v>
      </c>
      <c r="AV796" s="13" t="s">
        <v>88</v>
      </c>
      <c r="AW796" s="13" t="s">
        <v>41</v>
      </c>
      <c r="AX796" s="13" t="s">
        <v>86</v>
      </c>
      <c r="AY796" s="248" t="s">
        <v>305</v>
      </c>
    </row>
    <row r="797" s="2" customFormat="1" ht="16.5" customHeight="1">
      <c r="A797" s="42"/>
      <c r="B797" s="43"/>
      <c r="C797" s="218" t="s">
        <v>1339</v>
      </c>
      <c r="D797" s="218" t="s">
        <v>308</v>
      </c>
      <c r="E797" s="219" t="s">
        <v>1340</v>
      </c>
      <c r="F797" s="220" t="s">
        <v>1341</v>
      </c>
      <c r="G797" s="221" t="s">
        <v>360</v>
      </c>
      <c r="H797" s="222">
        <v>64</v>
      </c>
      <c r="I797" s="223"/>
      <c r="J797" s="224">
        <f>ROUND(I797*H797,2)</f>
        <v>0</v>
      </c>
      <c r="K797" s="220" t="s">
        <v>389</v>
      </c>
      <c r="L797" s="48"/>
      <c r="M797" s="225" t="s">
        <v>35</v>
      </c>
      <c r="N797" s="226" t="s">
        <v>52</v>
      </c>
      <c r="O797" s="89"/>
      <c r="P797" s="227">
        <f>O797*H797</f>
        <v>0</v>
      </c>
      <c r="Q797" s="227">
        <v>0</v>
      </c>
      <c r="R797" s="227">
        <f>Q797*H797</f>
        <v>0</v>
      </c>
      <c r="S797" s="227">
        <v>0</v>
      </c>
      <c r="T797" s="228">
        <f>S797*H797</f>
        <v>0</v>
      </c>
      <c r="U797" s="42"/>
      <c r="V797" s="42"/>
      <c r="W797" s="42"/>
      <c r="X797" s="42"/>
      <c r="Y797" s="42"/>
      <c r="Z797" s="42"/>
      <c r="AA797" s="42"/>
      <c r="AB797" s="42"/>
      <c r="AC797" s="42"/>
      <c r="AD797" s="42"/>
      <c r="AE797" s="42"/>
      <c r="AR797" s="229" t="s">
        <v>313</v>
      </c>
      <c r="AT797" s="229" t="s">
        <v>308</v>
      </c>
      <c r="AU797" s="229" t="s">
        <v>88</v>
      </c>
      <c r="AY797" s="20" t="s">
        <v>305</v>
      </c>
      <c r="BE797" s="230">
        <f>IF(N797="základní",J797,0)</f>
        <v>0</v>
      </c>
      <c r="BF797" s="230">
        <f>IF(N797="snížená",J797,0)</f>
        <v>0</v>
      </c>
      <c r="BG797" s="230">
        <f>IF(N797="zákl. přenesená",J797,0)</f>
        <v>0</v>
      </c>
      <c r="BH797" s="230">
        <f>IF(N797="sníž. přenesená",J797,0)</f>
        <v>0</v>
      </c>
      <c r="BI797" s="230">
        <f>IF(N797="nulová",J797,0)</f>
        <v>0</v>
      </c>
      <c r="BJ797" s="20" t="s">
        <v>313</v>
      </c>
      <c r="BK797" s="230">
        <f>ROUND(I797*H797,2)</f>
        <v>0</v>
      </c>
      <c r="BL797" s="20" t="s">
        <v>313</v>
      </c>
      <c r="BM797" s="229" t="s">
        <v>1342</v>
      </c>
    </row>
    <row r="798" s="2" customFormat="1">
      <c r="A798" s="42"/>
      <c r="B798" s="43"/>
      <c r="C798" s="44"/>
      <c r="D798" s="231" t="s">
        <v>315</v>
      </c>
      <c r="E798" s="44"/>
      <c r="F798" s="232" t="s">
        <v>1343</v>
      </c>
      <c r="G798" s="44"/>
      <c r="H798" s="44"/>
      <c r="I798" s="233"/>
      <c r="J798" s="44"/>
      <c r="K798" s="44"/>
      <c r="L798" s="48"/>
      <c r="M798" s="234"/>
      <c r="N798" s="235"/>
      <c r="O798" s="89"/>
      <c r="P798" s="89"/>
      <c r="Q798" s="89"/>
      <c r="R798" s="89"/>
      <c r="S798" s="89"/>
      <c r="T798" s="90"/>
      <c r="U798" s="42"/>
      <c r="V798" s="42"/>
      <c r="W798" s="42"/>
      <c r="X798" s="42"/>
      <c r="Y798" s="42"/>
      <c r="Z798" s="42"/>
      <c r="AA798" s="42"/>
      <c r="AB798" s="42"/>
      <c r="AC798" s="42"/>
      <c r="AD798" s="42"/>
      <c r="AE798" s="42"/>
      <c r="AT798" s="20" t="s">
        <v>315</v>
      </c>
      <c r="AU798" s="20" t="s">
        <v>88</v>
      </c>
    </row>
    <row r="799" s="2" customFormat="1" ht="16.5" customHeight="1">
      <c r="A799" s="42"/>
      <c r="B799" s="43"/>
      <c r="C799" s="218" t="s">
        <v>1344</v>
      </c>
      <c r="D799" s="218" t="s">
        <v>308</v>
      </c>
      <c r="E799" s="219" t="s">
        <v>1345</v>
      </c>
      <c r="F799" s="220" t="s">
        <v>1346</v>
      </c>
      <c r="G799" s="221" t="s">
        <v>360</v>
      </c>
      <c r="H799" s="222">
        <v>53</v>
      </c>
      <c r="I799" s="223"/>
      <c r="J799" s="224">
        <f>ROUND(I799*H799,2)</f>
        <v>0</v>
      </c>
      <c r="K799" s="220" t="s">
        <v>389</v>
      </c>
      <c r="L799" s="48"/>
      <c r="M799" s="225" t="s">
        <v>35</v>
      </c>
      <c r="N799" s="226" t="s">
        <v>52</v>
      </c>
      <c r="O799" s="89"/>
      <c r="P799" s="227">
        <f>O799*H799</f>
        <v>0</v>
      </c>
      <c r="Q799" s="227">
        <v>0</v>
      </c>
      <c r="R799" s="227">
        <f>Q799*H799</f>
        <v>0</v>
      </c>
      <c r="S799" s="227">
        <v>0</v>
      </c>
      <c r="T799" s="228">
        <f>S799*H799</f>
        <v>0</v>
      </c>
      <c r="U799" s="42"/>
      <c r="V799" s="42"/>
      <c r="W799" s="42"/>
      <c r="X799" s="42"/>
      <c r="Y799" s="42"/>
      <c r="Z799" s="42"/>
      <c r="AA799" s="42"/>
      <c r="AB799" s="42"/>
      <c r="AC799" s="42"/>
      <c r="AD799" s="42"/>
      <c r="AE799" s="42"/>
      <c r="AR799" s="229" t="s">
        <v>313</v>
      </c>
      <c r="AT799" s="229" t="s">
        <v>308</v>
      </c>
      <c r="AU799" s="229" t="s">
        <v>88</v>
      </c>
      <c r="AY799" s="20" t="s">
        <v>305</v>
      </c>
      <c r="BE799" s="230">
        <f>IF(N799="základní",J799,0)</f>
        <v>0</v>
      </c>
      <c r="BF799" s="230">
        <f>IF(N799="snížená",J799,0)</f>
        <v>0</v>
      </c>
      <c r="BG799" s="230">
        <f>IF(N799="zákl. přenesená",J799,0)</f>
        <v>0</v>
      </c>
      <c r="BH799" s="230">
        <f>IF(N799="sníž. přenesená",J799,0)</f>
        <v>0</v>
      </c>
      <c r="BI799" s="230">
        <f>IF(N799="nulová",J799,0)</f>
        <v>0</v>
      </c>
      <c r="BJ799" s="20" t="s">
        <v>313</v>
      </c>
      <c r="BK799" s="230">
        <f>ROUND(I799*H799,2)</f>
        <v>0</v>
      </c>
      <c r="BL799" s="20" t="s">
        <v>313</v>
      </c>
      <c r="BM799" s="229" t="s">
        <v>1347</v>
      </c>
    </row>
    <row r="800" s="2" customFormat="1">
      <c r="A800" s="42"/>
      <c r="B800" s="43"/>
      <c r="C800" s="44"/>
      <c r="D800" s="231" t="s">
        <v>315</v>
      </c>
      <c r="E800" s="44"/>
      <c r="F800" s="232" t="s">
        <v>1348</v>
      </c>
      <c r="G800" s="44"/>
      <c r="H800" s="44"/>
      <c r="I800" s="233"/>
      <c r="J800" s="44"/>
      <c r="K800" s="44"/>
      <c r="L800" s="48"/>
      <c r="M800" s="234"/>
      <c r="N800" s="235"/>
      <c r="O800" s="89"/>
      <c r="P800" s="89"/>
      <c r="Q800" s="89"/>
      <c r="R800" s="89"/>
      <c r="S800" s="89"/>
      <c r="T800" s="90"/>
      <c r="U800" s="42"/>
      <c r="V800" s="42"/>
      <c r="W800" s="42"/>
      <c r="X800" s="42"/>
      <c r="Y800" s="42"/>
      <c r="Z800" s="42"/>
      <c r="AA800" s="42"/>
      <c r="AB800" s="42"/>
      <c r="AC800" s="42"/>
      <c r="AD800" s="42"/>
      <c r="AE800" s="42"/>
      <c r="AT800" s="20" t="s">
        <v>315</v>
      </c>
      <c r="AU800" s="20" t="s">
        <v>88</v>
      </c>
    </row>
    <row r="801" s="2" customFormat="1" ht="16.5" customHeight="1">
      <c r="A801" s="42"/>
      <c r="B801" s="43"/>
      <c r="C801" s="218" t="s">
        <v>1349</v>
      </c>
      <c r="D801" s="218" t="s">
        <v>308</v>
      </c>
      <c r="E801" s="219" t="s">
        <v>1350</v>
      </c>
      <c r="F801" s="220" t="s">
        <v>1351</v>
      </c>
      <c r="G801" s="221" t="s">
        <v>360</v>
      </c>
      <c r="H801" s="222">
        <v>10</v>
      </c>
      <c r="I801" s="223"/>
      <c r="J801" s="224">
        <f>ROUND(I801*H801,2)</f>
        <v>0</v>
      </c>
      <c r="K801" s="220" t="s">
        <v>720</v>
      </c>
      <c r="L801" s="48"/>
      <c r="M801" s="225" t="s">
        <v>35</v>
      </c>
      <c r="N801" s="226" t="s">
        <v>52</v>
      </c>
      <c r="O801" s="89"/>
      <c r="P801" s="227">
        <f>O801*H801</f>
        <v>0</v>
      </c>
      <c r="Q801" s="227">
        <v>0</v>
      </c>
      <c r="R801" s="227">
        <f>Q801*H801</f>
        <v>0</v>
      </c>
      <c r="S801" s="227">
        <v>0</v>
      </c>
      <c r="T801" s="228">
        <f>S801*H801</f>
        <v>0</v>
      </c>
      <c r="U801" s="42"/>
      <c r="V801" s="42"/>
      <c r="W801" s="42"/>
      <c r="X801" s="42"/>
      <c r="Y801" s="42"/>
      <c r="Z801" s="42"/>
      <c r="AA801" s="42"/>
      <c r="AB801" s="42"/>
      <c r="AC801" s="42"/>
      <c r="AD801" s="42"/>
      <c r="AE801" s="42"/>
      <c r="AR801" s="229" t="s">
        <v>313</v>
      </c>
      <c r="AT801" s="229" t="s">
        <v>308</v>
      </c>
      <c r="AU801" s="229" t="s">
        <v>88</v>
      </c>
      <c r="AY801" s="20" t="s">
        <v>305</v>
      </c>
      <c r="BE801" s="230">
        <f>IF(N801="základní",J801,0)</f>
        <v>0</v>
      </c>
      <c r="BF801" s="230">
        <f>IF(N801="snížená",J801,0)</f>
        <v>0</v>
      </c>
      <c r="BG801" s="230">
        <f>IF(N801="zákl. přenesená",J801,0)</f>
        <v>0</v>
      </c>
      <c r="BH801" s="230">
        <f>IF(N801="sníž. přenesená",J801,0)</f>
        <v>0</v>
      </c>
      <c r="BI801" s="230">
        <f>IF(N801="nulová",J801,0)</f>
        <v>0</v>
      </c>
      <c r="BJ801" s="20" t="s">
        <v>313</v>
      </c>
      <c r="BK801" s="230">
        <f>ROUND(I801*H801,2)</f>
        <v>0</v>
      </c>
      <c r="BL801" s="20" t="s">
        <v>313</v>
      </c>
      <c r="BM801" s="229" t="s">
        <v>1352</v>
      </c>
    </row>
    <row r="802" s="2" customFormat="1">
      <c r="A802" s="42"/>
      <c r="B802" s="43"/>
      <c r="C802" s="44"/>
      <c r="D802" s="231" t="s">
        <v>315</v>
      </c>
      <c r="E802" s="44"/>
      <c r="F802" s="232" t="s">
        <v>1353</v>
      </c>
      <c r="G802" s="44"/>
      <c r="H802" s="44"/>
      <c r="I802" s="233"/>
      <c r="J802" s="44"/>
      <c r="K802" s="44"/>
      <c r="L802" s="48"/>
      <c r="M802" s="234"/>
      <c r="N802" s="235"/>
      <c r="O802" s="89"/>
      <c r="P802" s="89"/>
      <c r="Q802" s="89"/>
      <c r="R802" s="89"/>
      <c r="S802" s="89"/>
      <c r="T802" s="90"/>
      <c r="U802" s="42"/>
      <c r="V802" s="42"/>
      <c r="W802" s="42"/>
      <c r="X802" s="42"/>
      <c r="Y802" s="42"/>
      <c r="Z802" s="42"/>
      <c r="AA802" s="42"/>
      <c r="AB802" s="42"/>
      <c r="AC802" s="42"/>
      <c r="AD802" s="42"/>
      <c r="AE802" s="42"/>
      <c r="AT802" s="20" t="s">
        <v>315</v>
      </c>
      <c r="AU802" s="20" t="s">
        <v>88</v>
      </c>
    </row>
    <row r="803" s="2" customFormat="1" ht="16.5" customHeight="1">
      <c r="A803" s="42"/>
      <c r="B803" s="43"/>
      <c r="C803" s="218" t="s">
        <v>1354</v>
      </c>
      <c r="D803" s="218" t="s">
        <v>308</v>
      </c>
      <c r="E803" s="219" t="s">
        <v>1355</v>
      </c>
      <c r="F803" s="220" t="s">
        <v>1356</v>
      </c>
      <c r="G803" s="221" t="s">
        <v>493</v>
      </c>
      <c r="H803" s="222">
        <v>37.229999999999997</v>
      </c>
      <c r="I803" s="223"/>
      <c r="J803" s="224">
        <f>ROUND(I803*H803,2)</f>
        <v>0</v>
      </c>
      <c r="K803" s="220" t="s">
        <v>389</v>
      </c>
      <c r="L803" s="48"/>
      <c r="M803" s="225" t="s">
        <v>35</v>
      </c>
      <c r="N803" s="226" t="s">
        <v>52</v>
      </c>
      <c r="O803" s="89"/>
      <c r="P803" s="227">
        <f>O803*H803</f>
        <v>0</v>
      </c>
      <c r="Q803" s="227">
        <v>0</v>
      </c>
      <c r="R803" s="227">
        <f>Q803*H803</f>
        <v>0</v>
      </c>
      <c r="S803" s="227">
        <v>0</v>
      </c>
      <c r="T803" s="228">
        <f>S803*H803</f>
        <v>0</v>
      </c>
      <c r="U803" s="42"/>
      <c r="V803" s="42"/>
      <c r="W803" s="42"/>
      <c r="X803" s="42"/>
      <c r="Y803" s="42"/>
      <c r="Z803" s="42"/>
      <c r="AA803" s="42"/>
      <c r="AB803" s="42"/>
      <c r="AC803" s="42"/>
      <c r="AD803" s="42"/>
      <c r="AE803" s="42"/>
      <c r="AR803" s="229" t="s">
        <v>313</v>
      </c>
      <c r="AT803" s="229" t="s">
        <v>308</v>
      </c>
      <c r="AU803" s="229" t="s">
        <v>88</v>
      </c>
      <c r="AY803" s="20" t="s">
        <v>305</v>
      </c>
      <c r="BE803" s="230">
        <f>IF(N803="základní",J803,0)</f>
        <v>0</v>
      </c>
      <c r="BF803" s="230">
        <f>IF(N803="snížená",J803,0)</f>
        <v>0</v>
      </c>
      <c r="BG803" s="230">
        <f>IF(N803="zákl. přenesená",J803,0)</f>
        <v>0</v>
      </c>
      <c r="BH803" s="230">
        <f>IF(N803="sníž. přenesená",J803,0)</f>
        <v>0</v>
      </c>
      <c r="BI803" s="230">
        <f>IF(N803="nulová",J803,0)</f>
        <v>0</v>
      </c>
      <c r="BJ803" s="20" t="s">
        <v>313</v>
      </c>
      <c r="BK803" s="230">
        <f>ROUND(I803*H803,2)</f>
        <v>0</v>
      </c>
      <c r="BL803" s="20" t="s">
        <v>313</v>
      </c>
      <c r="BM803" s="229" t="s">
        <v>1357</v>
      </c>
    </row>
    <row r="804" s="2" customFormat="1">
      <c r="A804" s="42"/>
      <c r="B804" s="43"/>
      <c r="C804" s="44"/>
      <c r="D804" s="231" t="s">
        <v>315</v>
      </c>
      <c r="E804" s="44"/>
      <c r="F804" s="232" t="s">
        <v>1358</v>
      </c>
      <c r="G804" s="44"/>
      <c r="H804" s="44"/>
      <c r="I804" s="233"/>
      <c r="J804" s="44"/>
      <c r="K804" s="44"/>
      <c r="L804" s="48"/>
      <c r="M804" s="234"/>
      <c r="N804" s="235"/>
      <c r="O804" s="89"/>
      <c r="P804" s="89"/>
      <c r="Q804" s="89"/>
      <c r="R804" s="89"/>
      <c r="S804" s="89"/>
      <c r="T804" s="90"/>
      <c r="U804" s="42"/>
      <c r="V804" s="42"/>
      <c r="W804" s="42"/>
      <c r="X804" s="42"/>
      <c r="Y804" s="42"/>
      <c r="Z804" s="42"/>
      <c r="AA804" s="42"/>
      <c r="AB804" s="42"/>
      <c r="AC804" s="42"/>
      <c r="AD804" s="42"/>
      <c r="AE804" s="42"/>
      <c r="AT804" s="20" t="s">
        <v>315</v>
      </c>
      <c r="AU804" s="20" t="s">
        <v>88</v>
      </c>
    </row>
    <row r="805" s="2" customFormat="1">
      <c r="A805" s="42"/>
      <c r="B805" s="43"/>
      <c r="C805" s="44"/>
      <c r="D805" s="231" t="s">
        <v>472</v>
      </c>
      <c r="E805" s="44"/>
      <c r="F805" s="274" t="s">
        <v>1359</v>
      </c>
      <c r="G805" s="44"/>
      <c r="H805" s="44"/>
      <c r="I805" s="233"/>
      <c r="J805" s="44"/>
      <c r="K805" s="44"/>
      <c r="L805" s="48"/>
      <c r="M805" s="234"/>
      <c r="N805" s="235"/>
      <c r="O805" s="89"/>
      <c r="P805" s="89"/>
      <c r="Q805" s="89"/>
      <c r="R805" s="89"/>
      <c r="S805" s="89"/>
      <c r="T805" s="90"/>
      <c r="U805" s="42"/>
      <c r="V805" s="42"/>
      <c r="W805" s="42"/>
      <c r="X805" s="42"/>
      <c r="Y805" s="42"/>
      <c r="Z805" s="42"/>
      <c r="AA805" s="42"/>
      <c r="AB805" s="42"/>
      <c r="AC805" s="42"/>
      <c r="AD805" s="42"/>
      <c r="AE805" s="42"/>
      <c r="AT805" s="20" t="s">
        <v>472</v>
      </c>
      <c r="AU805" s="20" t="s">
        <v>88</v>
      </c>
    </row>
    <row r="806" s="13" customFormat="1">
      <c r="A806" s="13"/>
      <c r="B806" s="238"/>
      <c r="C806" s="239"/>
      <c r="D806" s="231" t="s">
        <v>342</v>
      </c>
      <c r="E806" s="240" t="s">
        <v>35</v>
      </c>
      <c r="F806" s="241" t="s">
        <v>1360</v>
      </c>
      <c r="G806" s="239"/>
      <c r="H806" s="242">
        <v>37.229999999999997</v>
      </c>
      <c r="I806" s="243"/>
      <c r="J806" s="239"/>
      <c r="K806" s="239"/>
      <c r="L806" s="244"/>
      <c r="M806" s="245"/>
      <c r="N806" s="246"/>
      <c r="O806" s="246"/>
      <c r="P806" s="246"/>
      <c r="Q806" s="246"/>
      <c r="R806" s="246"/>
      <c r="S806" s="246"/>
      <c r="T806" s="247"/>
      <c r="U806" s="13"/>
      <c r="V806" s="13"/>
      <c r="W806" s="13"/>
      <c r="X806" s="13"/>
      <c r="Y806" s="13"/>
      <c r="Z806" s="13"/>
      <c r="AA806" s="13"/>
      <c r="AB806" s="13"/>
      <c r="AC806" s="13"/>
      <c r="AD806" s="13"/>
      <c r="AE806" s="13"/>
      <c r="AT806" s="248" t="s">
        <v>342</v>
      </c>
      <c r="AU806" s="248" t="s">
        <v>88</v>
      </c>
      <c r="AV806" s="13" t="s">
        <v>88</v>
      </c>
      <c r="AW806" s="13" t="s">
        <v>41</v>
      </c>
      <c r="AX806" s="13" t="s">
        <v>79</v>
      </c>
      <c r="AY806" s="248" t="s">
        <v>305</v>
      </c>
    </row>
    <row r="807" s="14" customFormat="1">
      <c r="A807" s="14"/>
      <c r="B807" s="249"/>
      <c r="C807" s="250"/>
      <c r="D807" s="231" t="s">
        <v>342</v>
      </c>
      <c r="E807" s="251" t="s">
        <v>35</v>
      </c>
      <c r="F807" s="252" t="s">
        <v>344</v>
      </c>
      <c r="G807" s="250"/>
      <c r="H807" s="253">
        <v>37.229999999999997</v>
      </c>
      <c r="I807" s="254"/>
      <c r="J807" s="250"/>
      <c r="K807" s="250"/>
      <c r="L807" s="255"/>
      <c r="M807" s="256"/>
      <c r="N807" s="257"/>
      <c r="O807" s="257"/>
      <c r="P807" s="257"/>
      <c r="Q807" s="257"/>
      <c r="R807" s="257"/>
      <c r="S807" s="257"/>
      <c r="T807" s="258"/>
      <c r="U807" s="14"/>
      <c r="V807" s="14"/>
      <c r="W807" s="14"/>
      <c r="X807" s="14"/>
      <c r="Y807" s="14"/>
      <c r="Z807" s="14"/>
      <c r="AA807" s="14"/>
      <c r="AB807" s="14"/>
      <c r="AC807" s="14"/>
      <c r="AD807" s="14"/>
      <c r="AE807" s="14"/>
      <c r="AT807" s="259" t="s">
        <v>342</v>
      </c>
      <c r="AU807" s="259" t="s">
        <v>88</v>
      </c>
      <c r="AV807" s="14" t="s">
        <v>313</v>
      </c>
      <c r="AW807" s="14" t="s">
        <v>41</v>
      </c>
      <c r="AX807" s="14" t="s">
        <v>86</v>
      </c>
      <c r="AY807" s="259" t="s">
        <v>305</v>
      </c>
    </row>
    <row r="808" s="2" customFormat="1" ht="16.5" customHeight="1">
      <c r="A808" s="42"/>
      <c r="B808" s="43"/>
      <c r="C808" s="218" t="s">
        <v>1361</v>
      </c>
      <c r="D808" s="218" t="s">
        <v>308</v>
      </c>
      <c r="E808" s="219" t="s">
        <v>1362</v>
      </c>
      <c r="F808" s="220" t="s">
        <v>1363</v>
      </c>
      <c r="G808" s="221" t="s">
        <v>493</v>
      </c>
      <c r="H808" s="222">
        <v>1233.24</v>
      </c>
      <c r="I808" s="223"/>
      <c r="J808" s="224">
        <f>ROUND(I808*H808,2)</f>
        <v>0</v>
      </c>
      <c r="K808" s="220" t="s">
        <v>389</v>
      </c>
      <c r="L808" s="48"/>
      <c r="M808" s="225" t="s">
        <v>35</v>
      </c>
      <c r="N808" s="226" t="s">
        <v>52</v>
      </c>
      <c r="O808" s="89"/>
      <c r="P808" s="227">
        <f>O808*H808</f>
        <v>0</v>
      </c>
      <c r="Q808" s="227">
        <v>0</v>
      </c>
      <c r="R808" s="227">
        <f>Q808*H808</f>
        <v>0</v>
      </c>
      <c r="S808" s="227">
        <v>0</v>
      </c>
      <c r="T808" s="228">
        <f>S808*H808</f>
        <v>0</v>
      </c>
      <c r="U808" s="42"/>
      <c r="V808" s="42"/>
      <c r="W808" s="42"/>
      <c r="X808" s="42"/>
      <c r="Y808" s="42"/>
      <c r="Z808" s="42"/>
      <c r="AA808" s="42"/>
      <c r="AB808" s="42"/>
      <c r="AC808" s="42"/>
      <c r="AD808" s="42"/>
      <c r="AE808" s="42"/>
      <c r="AR808" s="229" t="s">
        <v>313</v>
      </c>
      <c r="AT808" s="229" t="s">
        <v>308</v>
      </c>
      <c r="AU808" s="229" t="s">
        <v>88</v>
      </c>
      <c r="AY808" s="20" t="s">
        <v>305</v>
      </c>
      <c r="BE808" s="230">
        <f>IF(N808="základní",J808,0)</f>
        <v>0</v>
      </c>
      <c r="BF808" s="230">
        <f>IF(N808="snížená",J808,0)</f>
        <v>0</v>
      </c>
      <c r="BG808" s="230">
        <f>IF(N808="zákl. přenesená",J808,0)</f>
        <v>0</v>
      </c>
      <c r="BH808" s="230">
        <f>IF(N808="sníž. přenesená",J808,0)</f>
        <v>0</v>
      </c>
      <c r="BI808" s="230">
        <f>IF(N808="nulová",J808,0)</f>
        <v>0</v>
      </c>
      <c r="BJ808" s="20" t="s">
        <v>313</v>
      </c>
      <c r="BK808" s="230">
        <f>ROUND(I808*H808,2)</f>
        <v>0</v>
      </c>
      <c r="BL808" s="20" t="s">
        <v>313</v>
      </c>
      <c r="BM808" s="229" t="s">
        <v>1364</v>
      </c>
    </row>
    <row r="809" s="2" customFormat="1">
      <c r="A809" s="42"/>
      <c r="B809" s="43"/>
      <c r="C809" s="44"/>
      <c r="D809" s="231" t="s">
        <v>315</v>
      </c>
      <c r="E809" s="44"/>
      <c r="F809" s="232" t="s">
        <v>1365</v>
      </c>
      <c r="G809" s="44"/>
      <c r="H809" s="44"/>
      <c r="I809" s="233"/>
      <c r="J809" s="44"/>
      <c r="K809" s="44"/>
      <c r="L809" s="48"/>
      <c r="M809" s="234"/>
      <c r="N809" s="235"/>
      <c r="O809" s="89"/>
      <c r="P809" s="89"/>
      <c r="Q809" s="89"/>
      <c r="R809" s="89"/>
      <c r="S809" s="89"/>
      <c r="T809" s="90"/>
      <c r="U809" s="42"/>
      <c r="V809" s="42"/>
      <c r="W809" s="42"/>
      <c r="X809" s="42"/>
      <c r="Y809" s="42"/>
      <c r="Z809" s="42"/>
      <c r="AA809" s="42"/>
      <c r="AB809" s="42"/>
      <c r="AC809" s="42"/>
      <c r="AD809" s="42"/>
      <c r="AE809" s="42"/>
      <c r="AT809" s="20" t="s">
        <v>315</v>
      </c>
      <c r="AU809" s="20" t="s">
        <v>88</v>
      </c>
    </row>
    <row r="810" s="2" customFormat="1">
      <c r="A810" s="42"/>
      <c r="B810" s="43"/>
      <c r="C810" s="44"/>
      <c r="D810" s="231" t="s">
        <v>472</v>
      </c>
      <c r="E810" s="44"/>
      <c r="F810" s="274" t="s">
        <v>1366</v>
      </c>
      <c r="G810" s="44"/>
      <c r="H810" s="44"/>
      <c r="I810" s="233"/>
      <c r="J810" s="44"/>
      <c r="K810" s="44"/>
      <c r="L810" s="48"/>
      <c r="M810" s="234"/>
      <c r="N810" s="235"/>
      <c r="O810" s="89"/>
      <c r="P810" s="89"/>
      <c r="Q810" s="89"/>
      <c r="R810" s="89"/>
      <c r="S810" s="89"/>
      <c r="T810" s="90"/>
      <c r="U810" s="42"/>
      <c r="V810" s="42"/>
      <c r="W810" s="42"/>
      <c r="X810" s="42"/>
      <c r="Y810" s="42"/>
      <c r="Z810" s="42"/>
      <c r="AA810" s="42"/>
      <c r="AB810" s="42"/>
      <c r="AC810" s="42"/>
      <c r="AD810" s="42"/>
      <c r="AE810" s="42"/>
      <c r="AT810" s="20" t="s">
        <v>472</v>
      </c>
      <c r="AU810" s="20" t="s">
        <v>88</v>
      </c>
    </row>
    <row r="811" s="15" customFormat="1">
      <c r="A811" s="15"/>
      <c r="B811" s="275"/>
      <c r="C811" s="276"/>
      <c r="D811" s="231" t="s">
        <v>342</v>
      </c>
      <c r="E811" s="277" t="s">
        <v>35</v>
      </c>
      <c r="F811" s="278" t="s">
        <v>1367</v>
      </c>
      <c r="G811" s="276"/>
      <c r="H811" s="277" t="s">
        <v>35</v>
      </c>
      <c r="I811" s="279"/>
      <c r="J811" s="276"/>
      <c r="K811" s="276"/>
      <c r="L811" s="280"/>
      <c r="M811" s="281"/>
      <c r="N811" s="282"/>
      <c r="O811" s="282"/>
      <c r="P811" s="282"/>
      <c r="Q811" s="282"/>
      <c r="R811" s="282"/>
      <c r="S811" s="282"/>
      <c r="T811" s="283"/>
      <c r="U811" s="15"/>
      <c r="V811" s="15"/>
      <c r="W811" s="15"/>
      <c r="X811" s="15"/>
      <c r="Y811" s="15"/>
      <c r="Z811" s="15"/>
      <c r="AA811" s="15"/>
      <c r="AB811" s="15"/>
      <c r="AC811" s="15"/>
      <c r="AD811" s="15"/>
      <c r="AE811" s="15"/>
      <c r="AT811" s="284" t="s">
        <v>342</v>
      </c>
      <c r="AU811" s="284" t="s">
        <v>88</v>
      </c>
      <c r="AV811" s="15" t="s">
        <v>86</v>
      </c>
      <c r="AW811" s="15" t="s">
        <v>41</v>
      </c>
      <c r="AX811" s="15" t="s">
        <v>79</v>
      </c>
      <c r="AY811" s="284" t="s">
        <v>305</v>
      </c>
    </row>
    <row r="812" s="13" customFormat="1">
      <c r="A812" s="13"/>
      <c r="B812" s="238"/>
      <c r="C812" s="239"/>
      <c r="D812" s="231" t="s">
        <v>342</v>
      </c>
      <c r="E812" s="240" t="s">
        <v>35</v>
      </c>
      <c r="F812" s="241" t="s">
        <v>1368</v>
      </c>
      <c r="G812" s="239"/>
      <c r="H812" s="242">
        <v>1230.1800000000001</v>
      </c>
      <c r="I812" s="243"/>
      <c r="J812" s="239"/>
      <c r="K812" s="239"/>
      <c r="L812" s="244"/>
      <c r="M812" s="245"/>
      <c r="N812" s="246"/>
      <c r="O812" s="246"/>
      <c r="P812" s="246"/>
      <c r="Q812" s="246"/>
      <c r="R812" s="246"/>
      <c r="S812" s="246"/>
      <c r="T812" s="247"/>
      <c r="U812" s="13"/>
      <c r="V812" s="13"/>
      <c r="W812" s="13"/>
      <c r="X812" s="13"/>
      <c r="Y812" s="13"/>
      <c r="Z812" s="13"/>
      <c r="AA812" s="13"/>
      <c r="AB812" s="13"/>
      <c r="AC812" s="13"/>
      <c r="AD812" s="13"/>
      <c r="AE812" s="13"/>
      <c r="AT812" s="248" t="s">
        <v>342</v>
      </c>
      <c r="AU812" s="248" t="s">
        <v>88</v>
      </c>
      <c r="AV812" s="13" t="s">
        <v>88</v>
      </c>
      <c r="AW812" s="13" t="s">
        <v>41</v>
      </c>
      <c r="AX812" s="13" t="s">
        <v>79</v>
      </c>
      <c r="AY812" s="248" t="s">
        <v>305</v>
      </c>
    </row>
    <row r="813" s="15" customFormat="1">
      <c r="A813" s="15"/>
      <c r="B813" s="275"/>
      <c r="C813" s="276"/>
      <c r="D813" s="231" t="s">
        <v>342</v>
      </c>
      <c r="E813" s="277" t="s">
        <v>35</v>
      </c>
      <c r="F813" s="278" t="s">
        <v>1369</v>
      </c>
      <c r="G813" s="276"/>
      <c r="H813" s="277" t="s">
        <v>35</v>
      </c>
      <c r="I813" s="279"/>
      <c r="J813" s="276"/>
      <c r="K813" s="276"/>
      <c r="L813" s="280"/>
      <c r="M813" s="281"/>
      <c r="N813" s="282"/>
      <c r="O813" s="282"/>
      <c r="P813" s="282"/>
      <c r="Q813" s="282"/>
      <c r="R813" s="282"/>
      <c r="S813" s="282"/>
      <c r="T813" s="283"/>
      <c r="U813" s="15"/>
      <c r="V813" s="15"/>
      <c r="W813" s="15"/>
      <c r="X813" s="15"/>
      <c r="Y813" s="15"/>
      <c r="Z813" s="15"/>
      <c r="AA813" s="15"/>
      <c r="AB813" s="15"/>
      <c r="AC813" s="15"/>
      <c r="AD813" s="15"/>
      <c r="AE813" s="15"/>
      <c r="AT813" s="284" t="s">
        <v>342</v>
      </c>
      <c r="AU813" s="284" t="s">
        <v>88</v>
      </c>
      <c r="AV813" s="15" t="s">
        <v>86</v>
      </c>
      <c r="AW813" s="15" t="s">
        <v>41</v>
      </c>
      <c r="AX813" s="15" t="s">
        <v>79</v>
      </c>
      <c r="AY813" s="284" t="s">
        <v>305</v>
      </c>
    </row>
    <row r="814" s="13" customFormat="1">
      <c r="A814" s="13"/>
      <c r="B814" s="238"/>
      <c r="C814" s="239"/>
      <c r="D814" s="231" t="s">
        <v>342</v>
      </c>
      <c r="E814" s="240" t="s">
        <v>35</v>
      </c>
      <c r="F814" s="241" t="s">
        <v>1370</v>
      </c>
      <c r="G814" s="239"/>
      <c r="H814" s="242">
        <v>3.0600000000000001</v>
      </c>
      <c r="I814" s="243"/>
      <c r="J814" s="239"/>
      <c r="K814" s="239"/>
      <c r="L814" s="244"/>
      <c r="M814" s="245"/>
      <c r="N814" s="246"/>
      <c r="O814" s="246"/>
      <c r="P814" s="246"/>
      <c r="Q814" s="246"/>
      <c r="R814" s="246"/>
      <c r="S814" s="246"/>
      <c r="T814" s="247"/>
      <c r="U814" s="13"/>
      <c r="V814" s="13"/>
      <c r="W814" s="13"/>
      <c r="X814" s="13"/>
      <c r="Y814" s="13"/>
      <c r="Z814" s="13"/>
      <c r="AA814" s="13"/>
      <c r="AB814" s="13"/>
      <c r="AC814" s="13"/>
      <c r="AD814" s="13"/>
      <c r="AE814" s="13"/>
      <c r="AT814" s="248" t="s">
        <v>342</v>
      </c>
      <c r="AU814" s="248" t="s">
        <v>88</v>
      </c>
      <c r="AV814" s="13" t="s">
        <v>88</v>
      </c>
      <c r="AW814" s="13" t="s">
        <v>41</v>
      </c>
      <c r="AX814" s="13" t="s">
        <v>79</v>
      </c>
      <c r="AY814" s="248" t="s">
        <v>305</v>
      </c>
    </row>
    <row r="815" s="14" customFormat="1">
      <c r="A815" s="14"/>
      <c r="B815" s="249"/>
      <c r="C815" s="250"/>
      <c r="D815" s="231" t="s">
        <v>342</v>
      </c>
      <c r="E815" s="251" t="s">
        <v>35</v>
      </c>
      <c r="F815" s="252" t="s">
        <v>344</v>
      </c>
      <c r="G815" s="250"/>
      <c r="H815" s="253">
        <v>1233.24</v>
      </c>
      <c r="I815" s="254"/>
      <c r="J815" s="250"/>
      <c r="K815" s="250"/>
      <c r="L815" s="255"/>
      <c r="M815" s="256"/>
      <c r="N815" s="257"/>
      <c r="O815" s="257"/>
      <c r="P815" s="257"/>
      <c r="Q815" s="257"/>
      <c r="R815" s="257"/>
      <c r="S815" s="257"/>
      <c r="T815" s="258"/>
      <c r="U815" s="14"/>
      <c r="V815" s="14"/>
      <c r="W815" s="14"/>
      <c r="X815" s="14"/>
      <c r="Y815" s="14"/>
      <c r="Z815" s="14"/>
      <c r="AA815" s="14"/>
      <c r="AB815" s="14"/>
      <c r="AC815" s="14"/>
      <c r="AD815" s="14"/>
      <c r="AE815" s="14"/>
      <c r="AT815" s="259" t="s">
        <v>342</v>
      </c>
      <c r="AU815" s="259" t="s">
        <v>88</v>
      </c>
      <c r="AV815" s="14" t="s">
        <v>313</v>
      </c>
      <c r="AW815" s="14" t="s">
        <v>41</v>
      </c>
      <c r="AX815" s="14" t="s">
        <v>86</v>
      </c>
      <c r="AY815" s="259" t="s">
        <v>305</v>
      </c>
    </row>
    <row r="816" s="2" customFormat="1" ht="16.5" customHeight="1">
      <c r="A816" s="42"/>
      <c r="B816" s="43"/>
      <c r="C816" s="218" t="s">
        <v>1371</v>
      </c>
      <c r="D816" s="218" t="s">
        <v>308</v>
      </c>
      <c r="E816" s="219" t="s">
        <v>1372</v>
      </c>
      <c r="F816" s="220" t="s">
        <v>1373</v>
      </c>
      <c r="G816" s="221" t="s">
        <v>493</v>
      </c>
      <c r="H816" s="222">
        <v>401.83300000000003</v>
      </c>
      <c r="I816" s="223"/>
      <c r="J816" s="224">
        <f>ROUND(I816*H816,2)</f>
        <v>0</v>
      </c>
      <c r="K816" s="220" t="s">
        <v>389</v>
      </c>
      <c r="L816" s="48"/>
      <c r="M816" s="225" t="s">
        <v>35</v>
      </c>
      <c r="N816" s="226" t="s">
        <v>52</v>
      </c>
      <c r="O816" s="89"/>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313</v>
      </c>
      <c r="AT816" s="229" t="s">
        <v>308</v>
      </c>
      <c r="AU816" s="229" t="s">
        <v>88</v>
      </c>
      <c r="AY816" s="20" t="s">
        <v>305</v>
      </c>
      <c r="BE816" s="230">
        <f>IF(N816="základní",J816,0)</f>
        <v>0</v>
      </c>
      <c r="BF816" s="230">
        <f>IF(N816="snížená",J816,0)</f>
        <v>0</v>
      </c>
      <c r="BG816" s="230">
        <f>IF(N816="zákl. přenesená",J816,0)</f>
        <v>0</v>
      </c>
      <c r="BH816" s="230">
        <f>IF(N816="sníž. přenesená",J816,0)</f>
        <v>0</v>
      </c>
      <c r="BI816" s="230">
        <f>IF(N816="nulová",J816,0)</f>
        <v>0</v>
      </c>
      <c r="BJ816" s="20" t="s">
        <v>313</v>
      </c>
      <c r="BK816" s="230">
        <f>ROUND(I816*H816,2)</f>
        <v>0</v>
      </c>
      <c r="BL816" s="20" t="s">
        <v>313</v>
      </c>
      <c r="BM816" s="229" t="s">
        <v>1374</v>
      </c>
    </row>
    <row r="817" s="2" customFormat="1">
      <c r="A817" s="42"/>
      <c r="B817" s="43"/>
      <c r="C817" s="44"/>
      <c r="D817" s="231" t="s">
        <v>315</v>
      </c>
      <c r="E817" s="44"/>
      <c r="F817" s="232" t="s">
        <v>1375</v>
      </c>
      <c r="G817" s="44"/>
      <c r="H817" s="44"/>
      <c r="I817" s="233"/>
      <c r="J817" s="44"/>
      <c r="K817" s="44"/>
      <c r="L817" s="48"/>
      <c r="M817" s="234"/>
      <c r="N817" s="235"/>
      <c r="O817" s="89"/>
      <c r="P817" s="89"/>
      <c r="Q817" s="89"/>
      <c r="R817" s="89"/>
      <c r="S817" s="89"/>
      <c r="T817" s="90"/>
      <c r="U817" s="42"/>
      <c r="V817" s="42"/>
      <c r="W817" s="42"/>
      <c r="X817" s="42"/>
      <c r="Y817" s="42"/>
      <c r="Z817" s="42"/>
      <c r="AA817" s="42"/>
      <c r="AB817" s="42"/>
      <c r="AC817" s="42"/>
      <c r="AD817" s="42"/>
      <c r="AE817" s="42"/>
      <c r="AT817" s="20" t="s">
        <v>315</v>
      </c>
      <c r="AU817" s="20" t="s">
        <v>88</v>
      </c>
    </row>
    <row r="818" s="15" customFormat="1">
      <c r="A818" s="15"/>
      <c r="B818" s="275"/>
      <c r="C818" s="276"/>
      <c r="D818" s="231" t="s">
        <v>342</v>
      </c>
      <c r="E818" s="277" t="s">
        <v>35</v>
      </c>
      <c r="F818" s="278" t="s">
        <v>1376</v>
      </c>
      <c r="G818" s="276"/>
      <c r="H818" s="277" t="s">
        <v>35</v>
      </c>
      <c r="I818" s="279"/>
      <c r="J818" s="276"/>
      <c r="K818" s="276"/>
      <c r="L818" s="280"/>
      <c r="M818" s="281"/>
      <c r="N818" s="282"/>
      <c r="O818" s="282"/>
      <c r="P818" s="282"/>
      <c r="Q818" s="282"/>
      <c r="R818" s="282"/>
      <c r="S818" s="282"/>
      <c r="T818" s="283"/>
      <c r="U818" s="15"/>
      <c r="V818" s="15"/>
      <c r="W818" s="15"/>
      <c r="X818" s="15"/>
      <c r="Y818" s="15"/>
      <c r="Z818" s="15"/>
      <c r="AA818" s="15"/>
      <c r="AB818" s="15"/>
      <c r="AC818" s="15"/>
      <c r="AD818" s="15"/>
      <c r="AE818" s="15"/>
      <c r="AT818" s="284" t="s">
        <v>342</v>
      </c>
      <c r="AU818" s="284" t="s">
        <v>88</v>
      </c>
      <c r="AV818" s="15" t="s">
        <v>86</v>
      </c>
      <c r="AW818" s="15" t="s">
        <v>41</v>
      </c>
      <c r="AX818" s="15" t="s">
        <v>79</v>
      </c>
      <c r="AY818" s="284" t="s">
        <v>305</v>
      </c>
    </row>
    <row r="819" s="13" customFormat="1">
      <c r="A819" s="13"/>
      <c r="B819" s="238"/>
      <c r="C819" s="239"/>
      <c r="D819" s="231" t="s">
        <v>342</v>
      </c>
      <c r="E819" s="240" t="s">
        <v>35</v>
      </c>
      <c r="F819" s="241" t="s">
        <v>1377</v>
      </c>
      <c r="G819" s="239"/>
      <c r="H819" s="242">
        <v>184.67500000000001</v>
      </c>
      <c r="I819" s="243"/>
      <c r="J819" s="239"/>
      <c r="K819" s="239"/>
      <c r="L819" s="244"/>
      <c r="M819" s="245"/>
      <c r="N819" s="246"/>
      <c r="O819" s="246"/>
      <c r="P819" s="246"/>
      <c r="Q819" s="246"/>
      <c r="R819" s="246"/>
      <c r="S819" s="246"/>
      <c r="T819" s="247"/>
      <c r="U819" s="13"/>
      <c r="V819" s="13"/>
      <c r="W819" s="13"/>
      <c r="X819" s="13"/>
      <c r="Y819" s="13"/>
      <c r="Z819" s="13"/>
      <c r="AA819" s="13"/>
      <c r="AB819" s="13"/>
      <c r="AC819" s="13"/>
      <c r="AD819" s="13"/>
      <c r="AE819" s="13"/>
      <c r="AT819" s="248" t="s">
        <v>342</v>
      </c>
      <c r="AU819" s="248" t="s">
        <v>88</v>
      </c>
      <c r="AV819" s="13" t="s">
        <v>88</v>
      </c>
      <c r="AW819" s="13" t="s">
        <v>41</v>
      </c>
      <c r="AX819" s="13" t="s">
        <v>79</v>
      </c>
      <c r="AY819" s="248" t="s">
        <v>305</v>
      </c>
    </row>
    <row r="820" s="13" customFormat="1">
      <c r="A820" s="13"/>
      <c r="B820" s="238"/>
      <c r="C820" s="239"/>
      <c r="D820" s="231" t="s">
        <v>342</v>
      </c>
      <c r="E820" s="240" t="s">
        <v>35</v>
      </c>
      <c r="F820" s="241" t="s">
        <v>1378</v>
      </c>
      <c r="G820" s="239"/>
      <c r="H820" s="242">
        <v>215.74799999999999</v>
      </c>
      <c r="I820" s="243"/>
      <c r="J820" s="239"/>
      <c r="K820" s="239"/>
      <c r="L820" s="244"/>
      <c r="M820" s="245"/>
      <c r="N820" s="246"/>
      <c r="O820" s="246"/>
      <c r="P820" s="246"/>
      <c r="Q820" s="246"/>
      <c r="R820" s="246"/>
      <c r="S820" s="246"/>
      <c r="T820" s="247"/>
      <c r="U820" s="13"/>
      <c r="V820" s="13"/>
      <c r="W820" s="13"/>
      <c r="X820" s="13"/>
      <c r="Y820" s="13"/>
      <c r="Z820" s="13"/>
      <c r="AA820" s="13"/>
      <c r="AB820" s="13"/>
      <c r="AC820" s="13"/>
      <c r="AD820" s="13"/>
      <c r="AE820" s="13"/>
      <c r="AT820" s="248" t="s">
        <v>342</v>
      </c>
      <c r="AU820" s="248" t="s">
        <v>88</v>
      </c>
      <c r="AV820" s="13" t="s">
        <v>88</v>
      </c>
      <c r="AW820" s="13" t="s">
        <v>41</v>
      </c>
      <c r="AX820" s="13" t="s">
        <v>79</v>
      </c>
      <c r="AY820" s="248" t="s">
        <v>305</v>
      </c>
    </row>
    <row r="821" s="13" customFormat="1">
      <c r="A821" s="13"/>
      <c r="B821" s="238"/>
      <c r="C821" s="239"/>
      <c r="D821" s="231" t="s">
        <v>342</v>
      </c>
      <c r="E821" s="240" t="s">
        <v>35</v>
      </c>
      <c r="F821" s="241" t="s">
        <v>1379</v>
      </c>
      <c r="G821" s="239"/>
      <c r="H821" s="242">
        <v>1.4099999999999999</v>
      </c>
      <c r="I821" s="243"/>
      <c r="J821" s="239"/>
      <c r="K821" s="239"/>
      <c r="L821" s="244"/>
      <c r="M821" s="245"/>
      <c r="N821" s="246"/>
      <c r="O821" s="246"/>
      <c r="P821" s="246"/>
      <c r="Q821" s="246"/>
      <c r="R821" s="246"/>
      <c r="S821" s="246"/>
      <c r="T821" s="247"/>
      <c r="U821" s="13"/>
      <c r="V821" s="13"/>
      <c r="W821" s="13"/>
      <c r="X821" s="13"/>
      <c r="Y821" s="13"/>
      <c r="Z821" s="13"/>
      <c r="AA821" s="13"/>
      <c r="AB821" s="13"/>
      <c r="AC821" s="13"/>
      <c r="AD821" s="13"/>
      <c r="AE821" s="13"/>
      <c r="AT821" s="248" t="s">
        <v>342</v>
      </c>
      <c r="AU821" s="248" t="s">
        <v>88</v>
      </c>
      <c r="AV821" s="13" t="s">
        <v>88</v>
      </c>
      <c r="AW821" s="13" t="s">
        <v>41</v>
      </c>
      <c r="AX821" s="13" t="s">
        <v>79</v>
      </c>
      <c r="AY821" s="248" t="s">
        <v>305</v>
      </c>
    </row>
    <row r="822" s="14" customFormat="1">
      <c r="A822" s="14"/>
      <c r="B822" s="249"/>
      <c r="C822" s="250"/>
      <c r="D822" s="231" t="s">
        <v>342</v>
      </c>
      <c r="E822" s="251" t="s">
        <v>35</v>
      </c>
      <c r="F822" s="252" t="s">
        <v>344</v>
      </c>
      <c r="G822" s="250"/>
      <c r="H822" s="253">
        <v>401.83300000000003</v>
      </c>
      <c r="I822" s="254"/>
      <c r="J822" s="250"/>
      <c r="K822" s="250"/>
      <c r="L822" s="255"/>
      <c r="M822" s="256"/>
      <c r="N822" s="257"/>
      <c r="O822" s="257"/>
      <c r="P822" s="257"/>
      <c r="Q822" s="257"/>
      <c r="R822" s="257"/>
      <c r="S822" s="257"/>
      <c r="T822" s="258"/>
      <c r="U822" s="14"/>
      <c r="V822" s="14"/>
      <c r="W822" s="14"/>
      <c r="X822" s="14"/>
      <c r="Y822" s="14"/>
      <c r="Z822" s="14"/>
      <c r="AA822" s="14"/>
      <c r="AB822" s="14"/>
      <c r="AC822" s="14"/>
      <c r="AD822" s="14"/>
      <c r="AE822" s="14"/>
      <c r="AT822" s="259" t="s">
        <v>342</v>
      </c>
      <c r="AU822" s="259" t="s">
        <v>88</v>
      </c>
      <c r="AV822" s="14" t="s">
        <v>313</v>
      </c>
      <c r="AW822" s="14" t="s">
        <v>41</v>
      </c>
      <c r="AX822" s="14" t="s">
        <v>86</v>
      </c>
      <c r="AY822" s="259" t="s">
        <v>305</v>
      </c>
    </row>
    <row r="823" s="2" customFormat="1" ht="24.15" customHeight="1">
      <c r="A823" s="42"/>
      <c r="B823" s="43"/>
      <c r="C823" s="218" t="s">
        <v>1380</v>
      </c>
      <c r="D823" s="218" t="s">
        <v>308</v>
      </c>
      <c r="E823" s="219" t="s">
        <v>1381</v>
      </c>
      <c r="F823" s="220" t="s">
        <v>1382</v>
      </c>
      <c r="G823" s="221" t="s">
        <v>493</v>
      </c>
      <c r="H823" s="222">
        <v>883.5</v>
      </c>
      <c r="I823" s="223"/>
      <c r="J823" s="224">
        <f>ROUND(I823*H823,2)</f>
        <v>0</v>
      </c>
      <c r="K823" s="220" t="s">
        <v>389</v>
      </c>
      <c r="L823" s="48"/>
      <c r="M823" s="225" t="s">
        <v>35</v>
      </c>
      <c r="N823" s="226" t="s">
        <v>52</v>
      </c>
      <c r="O823" s="89"/>
      <c r="P823" s="227">
        <f>O823*H823</f>
        <v>0</v>
      </c>
      <c r="Q823" s="227">
        <v>0</v>
      </c>
      <c r="R823" s="227">
        <f>Q823*H823</f>
        <v>0</v>
      </c>
      <c r="S823" s="227">
        <v>0</v>
      </c>
      <c r="T823" s="228">
        <f>S823*H823</f>
        <v>0</v>
      </c>
      <c r="U823" s="42"/>
      <c r="V823" s="42"/>
      <c r="W823" s="42"/>
      <c r="X823" s="42"/>
      <c r="Y823" s="42"/>
      <c r="Z823" s="42"/>
      <c r="AA823" s="42"/>
      <c r="AB823" s="42"/>
      <c r="AC823" s="42"/>
      <c r="AD823" s="42"/>
      <c r="AE823" s="42"/>
      <c r="AR823" s="229" t="s">
        <v>313</v>
      </c>
      <c r="AT823" s="229" t="s">
        <v>308</v>
      </c>
      <c r="AU823" s="229" t="s">
        <v>88</v>
      </c>
      <c r="AY823" s="20" t="s">
        <v>305</v>
      </c>
      <c r="BE823" s="230">
        <f>IF(N823="základní",J823,0)</f>
        <v>0</v>
      </c>
      <c r="BF823" s="230">
        <f>IF(N823="snížená",J823,0)</f>
        <v>0</v>
      </c>
      <c r="BG823" s="230">
        <f>IF(N823="zákl. přenesená",J823,0)</f>
        <v>0</v>
      </c>
      <c r="BH823" s="230">
        <f>IF(N823="sníž. přenesená",J823,0)</f>
        <v>0</v>
      </c>
      <c r="BI823" s="230">
        <f>IF(N823="nulová",J823,0)</f>
        <v>0</v>
      </c>
      <c r="BJ823" s="20" t="s">
        <v>313</v>
      </c>
      <c r="BK823" s="230">
        <f>ROUND(I823*H823,2)</f>
        <v>0</v>
      </c>
      <c r="BL823" s="20" t="s">
        <v>313</v>
      </c>
      <c r="BM823" s="229" t="s">
        <v>1383</v>
      </c>
    </row>
    <row r="824" s="2" customFormat="1">
      <c r="A824" s="42"/>
      <c r="B824" s="43"/>
      <c r="C824" s="44"/>
      <c r="D824" s="231" t="s">
        <v>315</v>
      </c>
      <c r="E824" s="44"/>
      <c r="F824" s="232" t="s">
        <v>1384</v>
      </c>
      <c r="G824" s="44"/>
      <c r="H824" s="44"/>
      <c r="I824" s="233"/>
      <c r="J824" s="44"/>
      <c r="K824" s="44"/>
      <c r="L824" s="48"/>
      <c r="M824" s="234"/>
      <c r="N824" s="235"/>
      <c r="O824" s="89"/>
      <c r="P824" s="89"/>
      <c r="Q824" s="89"/>
      <c r="R824" s="89"/>
      <c r="S824" s="89"/>
      <c r="T824" s="90"/>
      <c r="U824" s="42"/>
      <c r="V824" s="42"/>
      <c r="W824" s="42"/>
      <c r="X824" s="42"/>
      <c r="Y824" s="42"/>
      <c r="Z824" s="42"/>
      <c r="AA824" s="42"/>
      <c r="AB824" s="42"/>
      <c r="AC824" s="42"/>
      <c r="AD824" s="42"/>
      <c r="AE824" s="42"/>
      <c r="AT824" s="20" t="s">
        <v>315</v>
      </c>
      <c r="AU824" s="20" t="s">
        <v>88</v>
      </c>
    </row>
    <row r="825" s="15" customFormat="1">
      <c r="A825" s="15"/>
      <c r="B825" s="275"/>
      <c r="C825" s="276"/>
      <c r="D825" s="231" t="s">
        <v>342</v>
      </c>
      <c r="E825" s="277" t="s">
        <v>35</v>
      </c>
      <c r="F825" s="278" t="s">
        <v>1385</v>
      </c>
      <c r="G825" s="276"/>
      <c r="H825" s="277" t="s">
        <v>35</v>
      </c>
      <c r="I825" s="279"/>
      <c r="J825" s="276"/>
      <c r="K825" s="276"/>
      <c r="L825" s="280"/>
      <c r="M825" s="281"/>
      <c r="N825" s="282"/>
      <c r="O825" s="282"/>
      <c r="P825" s="282"/>
      <c r="Q825" s="282"/>
      <c r="R825" s="282"/>
      <c r="S825" s="282"/>
      <c r="T825" s="283"/>
      <c r="U825" s="15"/>
      <c r="V825" s="15"/>
      <c r="W825" s="15"/>
      <c r="X825" s="15"/>
      <c r="Y825" s="15"/>
      <c r="Z825" s="15"/>
      <c r="AA825" s="15"/>
      <c r="AB825" s="15"/>
      <c r="AC825" s="15"/>
      <c r="AD825" s="15"/>
      <c r="AE825" s="15"/>
      <c r="AT825" s="284" t="s">
        <v>342</v>
      </c>
      <c r="AU825" s="284" t="s">
        <v>88</v>
      </c>
      <c r="AV825" s="15" t="s">
        <v>86</v>
      </c>
      <c r="AW825" s="15" t="s">
        <v>41</v>
      </c>
      <c r="AX825" s="15" t="s">
        <v>79</v>
      </c>
      <c r="AY825" s="284" t="s">
        <v>305</v>
      </c>
    </row>
    <row r="826" s="13" customFormat="1">
      <c r="A826" s="13"/>
      <c r="B826" s="238"/>
      <c r="C826" s="239"/>
      <c r="D826" s="231" t="s">
        <v>342</v>
      </c>
      <c r="E826" s="240" t="s">
        <v>35</v>
      </c>
      <c r="F826" s="241" t="s">
        <v>1386</v>
      </c>
      <c r="G826" s="239"/>
      <c r="H826" s="242">
        <v>889.70000000000005</v>
      </c>
      <c r="I826" s="243"/>
      <c r="J826" s="239"/>
      <c r="K826" s="239"/>
      <c r="L826" s="244"/>
      <c r="M826" s="245"/>
      <c r="N826" s="246"/>
      <c r="O826" s="246"/>
      <c r="P826" s="246"/>
      <c r="Q826" s="246"/>
      <c r="R826" s="246"/>
      <c r="S826" s="246"/>
      <c r="T826" s="247"/>
      <c r="U826" s="13"/>
      <c r="V826" s="13"/>
      <c r="W826" s="13"/>
      <c r="X826" s="13"/>
      <c r="Y826" s="13"/>
      <c r="Z826" s="13"/>
      <c r="AA826" s="13"/>
      <c r="AB826" s="13"/>
      <c r="AC826" s="13"/>
      <c r="AD826" s="13"/>
      <c r="AE826" s="13"/>
      <c r="AT826" s="248" t="s">
        <v>342</v>
      </c>
      <c r="AU826" s="248" t="s">
        <v>88</v>
      </c>
      <c r="AV826" s="13" t="s">
        <v>88</v>
      </c>
      <c r="AW826" s="13" t="s">
        <v>41</v>
      </c>
      <c r="AX826" s="13" t="s">
        <v>79</v>
      </c>
      <c r="AY826" s="248" t="s">
        <v>305</v>
      </c>
    </row>
    <row r="827" s="13" customFormat="1">
      <c r="A827" s="13"/>
      <c r="B827" s="238"/>
      <c r="C827" s="239"/>
      <c r="D827" s="231" t="s">
        <v>342</v>
      </c>
      <c r="E827" s="240" t="s">
        <v>35</v>
      </c>
      <c r="F827" s="241" t="s">
        <v>1387</v>
      </c>
      <c r="G827" s="239"/>
      <c r="H827" s="242">
        <v>-6.2000000000000002</v>
      </c>
      <c r="I827" s="243"/>
      <c r="J827" s="239"/>
      <c r="K827" s="239"/>
      <c r="L827" s="244"/>
      <c r="M827" s="245"/>
      <c r="N827" s="246"/>
      <c r="O827" s="246"/>
      <c r="P827" s="246"/>
      <c r="Q827" s="246"/>
      <c r="R827" s="246"/>
      <c r="S827" s="246"/>
      <c r="T827" s="247"/>
      <c r="U827" s="13"/>
      <c r="V827" s="13"/>
      <c r="W827" s="13"/>
      <c r="X827" s="13"/>
      <c r="Y827" s="13"/>
      <c r="Z827" s="13"/>
      <c r="AA827" s="13"/>
      <c r="AB827" s="13"/>
      <c r="AC827" s="13"/>
      <c r="AD827" s="13"/>
      <c r="AE827" s="13"/>
      <c r="AT827" s="248" t="s">
        <v>342</v>
      </c>
      <c r="AU827" s="248" t="s">
        <v>88</v>
      </c>
      <c r="AV827" s="13" t="s">
        <v>88</v>
      </c>
      <c r="AW827" s="13" t="s">
        <v>41</v>
      </c>
      <c r="AX827" s="13" t="s">
        <v>79</v>
      </c>
      <c r="AY827" s="248" t="s">
        <v>305</v>
      </c>
    </row>
    <row r="828" s="14" customFormat="1">
      <c r="A828" s="14"/>
      <c r="B828" s="249"/>
      <c r="C828" s="250"/>
      <c r="D828" s="231" t="s">
        <v>342</v>
      </c>
      <c r="E828" s="251" t="s">
        <v>35</v>
      </c>
      <c r="F828" s="252" t="s">
        <v>344</v>
      </c>
      <c r="G828" s="250"/>
      <c r="H828" s="253">
        <v>883.5</v>
      </c>
      <c r="I828" s="254"/>
      <c r="J828" s="250"/>
      <c r="K828" s="250"/>
      <c r="L828" s="255"/>
      <c r="M828" s="256"/>
      <c r="N828" s="257"/>
      <c r="O828" s="257"/>
      <c r="P828" s="257"/>
      <c r="Q828" s="257"/>
      <c r="R828" s="257"/>
      <c r="S828" s="257"/>
      <c r="T828" s="258"/>
      <c r="U828" s="14"/>
      <c r="V828" s="14"/>
      <c r="W828" s="14"/>
      <c r="X828" s="14"/>
      <c r="Y828" s="14"/>
      <c r="Z828" s="14"/>
      <c r="AA828" s="14"/>
      <c r="AB828" s="14"/>
      <c r="AC828" s="14"/>
      <c r="AD828" s="14"/>
      <c r="AE828" s="14"/>
      <c r="AT828" s="259" t="s">
        <v>342</v>
      </c>
      <c r="AU828" s="259" t="s">
        <v>88</v>
      </c>
      <c r="AV828" s="14" t="s">
        <v>313</v>
      </c>
      <c r="AW828" s="14" t="s">
        <v>41</v>
      </c>
      <c r="AX828" s="14" t="s">
        <v>86</v>
      </c>
      <c r="AY828" s="259" t="s">
        <v>305</v>
      </c>
    </row>
    <row r="829" s="12" customFormat="1" ht="25.92" customHeight="1">
      <c r="A829" s="12"/>
      <c r="B829" s="202"/>
      <c r="C829" s="203"/>
      <c r="D829" s="204" t="s">
        <v>78</v>
      </c>
      <c r="E829" s="205" t="s">
        <v>385</v>
      </c>
      <c r="F829" s="205" t="s">
        <v>386</v>
      </c>
      <c r="G829" s="203"/>
      <c r="H829" s="203"/>
      <c r="I829" s="206"/>
      <c r="J829" s="207">
        <f>BK829</f>
        <v>0</v>
      </c>
      <c r="K829" s="203"/>
      <c r="L829" s="208"/>
      <c r="M829" s="209"/>
      <c r="N829" s="210"/>
      <c r="O829" s="210"/>
      <c r="P829" s="211">
        <f>SUM(P830:P978)</f>
        <v>0</v>
      </c>
      <c r="Q829" s="210"/>
      <c r="R829" s="211">
        <f>SUM(R830:R978)</f>
        <v>0</v>
      </c>
      <c r="S829" s="210"/>
      <c r="T829" s="212">
        <f>SUM(T830:T978)</f>
        <v>0</v>
      </c>
      <c r="U829" s="12"/>
      <c r="V829" s="12"/>
      <c r="W829" s="12"/>
      <c r="X829" s="12"/>
      <c r="Y829" s="12"/>
      <c r="Z829" s="12"/>
      <c r="AA829" s="12"/>
      <c r="AB829" s="12"/>
      <c r="AC829" s="12"/>
      <c r="AD829" s="12"/>
      <c r="AE829" s="12"/>
      <c r="AR829" s="213" t="s">
        <v>313</v>
      </c>
      <c r="AT829" s="214" t="s">
        <v>78</v>
      </c>
      <c r="AU829" s="214" t="s">
        <v>79</v>
      </c>
      <c r="AY829" s="213" t="s">
        <v>305</v>
      </c>
      <c r="BK829" s="215">
        <f>SUM(BK830:BK978)</f>
        <v>0</v>
      </c>
    </row>
    <row r="830" s="2" customFormat="1" ht="37.8" customHeight="1">
      <c r="A830" s="42"/>
      <c r="B830" s="43"/>
      <c r="C830" s="218" t="s">
        <v>1388</v>
      </c>
      <c r="D830" s="218" t="s">
        <v>308</v>
      </c>
      <c r="E830" s="219" t="s">
        <v>1389</v>
      </c>
      <c r="F830" s="220" t="s">
        <v>1390</v>
      </c>
      <c r="G830" s="221" t="s">
        <v>360</v>
      </c>
      <c r="H830" s="222">
        <v>5</v>
      </c>
      <c r="I830" s="223"/>
      <c r="J830" s="224">
        <f>ROUND(I830*H830,2)</f>
        <v>0</v>
      </c>
      <c r="K830" s="220" t="s">
        <v>389</v>
      </c>
      <c r="L830" s="48"/>
      <c r="M830" s="225" t="s">
        <v>35</v>
      </c>
      <c r="N830" s="226" t="s">
        <v>52</v>
      </c>
      <c r="O830" s="89"/>
      <c r="P830" s="227">
        <f>O830*H830</f>
        <v>0</v>
      </c>
      <c r="Q830" s="227">
        <v>0</v>
      </c>
      <c r="R830" s="227">
        <f>Q830*H830</f>
        <v>0</v>
      </c>
      <c r="S830" s="227">
        <v>0</v>
      </c>
      <c r="T830" s="228">
        <f>S830*H830</f>
        <v>0</v>
      </c>
      <c r="U830" s="42"/>
      <c r="V830" s="42"/>
      <c r="W830" s="42"/>
      <c r="X830" s="42"/>
      <c r="Y830" s="42"/>
      <c r="Z830" s="42"/>
      <c r="AA830" s="42"/>
      <c r="AB830" s="42"/>
      <c r="AC830" s="42"/>
      <c r="AD830" s="42"/>
      <c r="AE830" s="42"/>
      <c r="AR830" s="229" t="s">
        <v>1391</v>
      </c>
      <c r="AT830" s="229" t="s">
        <v>308</v>
      </c>
      <c r="AU830" s="229" t="s">
        <v>86</v>
      </c>
      <c r="AY830" s="20" t="s">
        <v>305</v>
      </c>
      <c r="BE830" s="230">
        <f>IF(N830="základní",J830,0)</f>
        <v>0</v>
      </c>
      <c r="BF830" s="230">
        <f>IF(N830="snížená",J830,0)</f>
        <v>0</v>
      </c>
      <c r="BG830" s="230">
        <f>IF(N830="zákl. přenesená",J830,0)</f>
        <v>0</v>
      </c>
      <c r="BH830" s="230">
        <f>IF(N830="sníž. přenesená",J830,0)</f>
        <v>0</v>
      </c>
      <c r="BI830" s="230">
        <f>IF(N830="nulová",J830,0)</f>
        <v>0</v>
      </c>
      <c r="BJ830" s="20" t="s">
        <v>313</v>
      </c>
      <c r="BK830" s="230">
        <f>ROUND(I830*H830,2)</f>
        <v>0</v>
      </c>
      <c r="BL830" s="20" t="s">
        <v>1391</v>
      </c>
      <c r="BM830" s="229" t="s">
        <v>1392</v>
      </c>
    </row>
    <row r="831" s="2" customFormat="1">
      <c r="A831" s="42"/>
      <c r="B831" s="43"/>
      <c r="C831" s="44"/>
      <c r="D831" s="231" t="s">
        <v>315</v>
      </c>
      <c r="E831" s="44"/>
      <c r="F831" s="232" t="s">
        <v>1390</v>
      </c>
      <c r="G831" s="44"/>
      <c r="H831" s="44"/>
      <c r="I831" s="233"/>
      <c r="J831" s="44"/>
      <c r="K831" s="44"/>
      <c r="L831" s="48"/>
      <c r="M831" s="234"/>
      <c r="N831" s="235"/>
      <c r="O831" s="89"/>
      <c r="P831" s="89"/>
      <c r="Q831" s="89"/>
      <c r="R831" s="89"/>
      <c r="S831" s="89"/>
      <c r="T831" s="90"/>
      <c r="U831" s="42"/>
      <c r="V831" s="42"/>
      <c r="W831" s="42"/>
      <c r="X831" s="42"/>
      <c r="Y831" s="42"/>
      <c r="Z831" s="42"/>
      <c r="AA831" s="42"/>
      <c r="AB831" s="42"/>
      <c r="AC831" s="42"/>
      <c r="AD831" s="42"/>
      <c r="AE831" s="42"/>
      <c r="AT831" s="20" t="s">
        <v>315</v>
      </c>
      <c r="AU831" s="20" t="s">
        <v>86</v>
      </c>
    </row>
    <row r="832" s="2" customFormat="1" ht="24.15" customHeight="1">
      <c r="A832" s="42"/>
      <c r="B832" s="43"/>
      <c r="C832" s="218" t="s">
        <v>1393</v>
      </c>
      <c r="D832" s="218" t="s">
        <v>308</v>
      </c>
      <c r="E832" s="219" t="s">
        <v>1394</v>
      </c>
      <c r="F832" s="220" t="s">
        <v>1395</v>
      </c>
      <c r="G832" s="221" t="s">
        <v>360</v>
      </c>
      <c r="H832" s="222">
        <v>5</v>
      </c>
      <c r="I832" s="223"/>
      <c r="J832" s="224">
        <f>ROUND(I832*H832,2)</f>
        <v>0</v>
      </c>
      <c r="K832" s="220" t="s">
        <v>389</v>
      </c>
      <c r="L832" s="48"/>
      <c r="M832" s="225" t="s">
        <v>35</v>
      </c>
      <c r="N832" s="226" t="s">
        <v>52</v>
      </c>
      <c r="O832" s="89"/>
      <c r="P832" s="227">
        <f>O832*H832</f>
        <v>0</v>
      </c>
      <c r="Q832" s="227">
        <v>0</v>
      </c>
      <c r="R832" s="227">
        <f>Q832*H832</f>
        <v>0</v>
      </c>
      <c r="S832" s="227">
        <v>0</v>
      </c>
      <c r="T832" s="228">
        <f>S832*H832</f>
        <v>0</v>
      </c>
      <c r="U832" s="42"/>
      <c r="V832" s="42"/>
      <c r="W832" s="42"/>
      <c r="X832" s="42"/>
      <c r="Y832" s="42"/>
      <c r="Z832" s="42"/>
      <c r="AA832" s="42"/>
      <c r="AB832" s="42"/>
      <c r="AC832" s="42"/>
      <c r="AD832" s="42"/>
      <c r="AE832" s="42"/>
      <c r="AR832" s="229" t="s">
        <v>1391</v>
      </c>
      <c r="AT832" s="229" t="s">
        <v>308</v>
      </c>
      <c r="AU832" s="229" t="s">
        <v>86</v>
      </c>
      <c r="AY832" s="20" t="s">
        <v>305</v>
      </c>
      <c r="BE832" s="230">
        <f>IF(N832="základní",J832,0)</f>
        <v>0</v>
      </c>
      <c r="BF832" s="230">
        <f>IF(N832="snížená",J832,0)</f>
        <v>0</v>
      </c>
      <c r="BG832" s="230">
        <f>IF(N832="zákl. přenesená",J832,0)</f>
        <v>0</v>
      </c>
      <c r="BH832" s="230">
        <f>IF(N832="sníž. přenesená",J832,0)</f>
        <v>0</v>
      </c>
      <c r="BI832" s="230">
        <f>IF(N832="nulová",J832,0)</f>
        <v>0</v>
      </c>
      <c r="BJ832" s="20" t="s">
        <v>313</v>
      </c>
      <c r="BK832" s="230">
        <f>ROUND(I832*H832,2)</f>
        <v>0</v>
      </c>
      <c r="BL832" s="20" t="s">
        <v>1391</v>
      </c>
      <c r="BM832" s="229" t="s">
        <v>1396</v>
      </c>
    </row>
    <row r="833" s="2" customFormat="1">
      <c r="A833" s="42"/>
      <c r="B833" s="43"/>
      <c r="C833" s="44"/>
      <c r="D833" s="231" t="s">
        <v>315</v>
      </c>
      <c r="E833" s="44"/>
      <c r="F833" s="232" t="s">
        <v>1395</v>
      </c>
      <c r="G833" s="44"/>
      <c r="H833" s="44"/>
      <c r="I833" s="233"/>
      <c r="J833" s="44"/>
      <c r="K833" s="44"/>
      <c r="L833" s="48"/>
      <c r="M833" s="234"/>
      <c r="N833" s="235"/>
      <c r="O833" s="89"/>
      <c r="P833" s="89"/>
      <c r="Q833" s="89"/>
      <c r="R833" s="89"/>
      <c r="S833" s="89"/>
      <c r="T833" s="90"/>
      <c r="U833" s="42"/>
      <c r="V833" s="42"/>
      <c r="W833" s="42"/>
      <c r="X833" s="42"/>
      <c r="Y833" s="42"/>
      <c r="Z833" s="42"/>
      <c r="AA833" s="42"/>
      <c r="AB833" s="42"/>
      <c r="AC833" s="42"/>
      <c r="AD833" s="42"/>
      <c r="AE833" s="42"/>
      <c r="AT833" s="20" t="s">
        <v>315</v>
      </c>
      <c r="AU833" s="20" t="s">
        <v>86</v>
      </c>
    </row>
    <row r="834" s="2" customFormat="1">
      <c r="A834" s="42"/>
      <c r="B834" s="43"/>
      <c r="C834" s="44"/>
      <c r="D834" s="231" t="s">
        <v>472</v>
      </c>
      <c r="E834" s="44"/>
      <c r="F834" s="274" t="s">
        <v>1397</v>
      </c>
      <c r="G834" s="44"/>
      <c r="H834" s="44"/>
      <c r="I834" s="233"/>
      <c r="J834" s="44"/>
      <c r="K834" s="44"/>
      <c r="L834" s="48"/>
      <c r="M834" s="234"/>
      <c r="N834" s="235"/>
      <c r="O834" s="89"/>
      <c r="P834" s="89"/>
      <c r="Q834" s="89"/>
      <c r="R834" s="89"/>
      <c r="S834" s="89"/>
      <c r="T834" s="90"/>
      <c r="U834" s="42"/>
      <c r="V834" s="42"/>
      <c r="W834" s="42"/>
      <c r="X834" s="42"/>
      <c r="Y834" s="42"/>
      <c r="Z834" s="42"/>
      <c r="AA834" s="42"/>
      <c r="AB834" s="42"/>
      <c r="AC834" s="42"/>
      <c r="AD834" s="42"/>
      <c r="AE834" s="42"/>
      <c r="AT834" s="20" t="s">
        <v>472</v>
      </c>
      <c r="AU834" s="20" t="s">
        <v>86</v>
      </c>
    </row>
    <row r="835" s="2" customFormat="1" ht="16.5" customHeight="1">
      <c r="A835" s="42"/>
      <c r="B835" s="43"/>
      <c r="C835" s="218" t="s">
        <v>1398</v>
      </c>
      <c r="D835" s="218" t="s">
        <v>308</v>
      </c>
      <c r="E835" s="219" t="s">
        <v>1399</v>
      </c>
      <c r="F835" s="220" t="s">
        <v>1400</v>
      </c>
      <c r="G835" s="221" t="s">
        <v>360</v>
      </c>
      <c r="H835" s="222">
        <v>9</v>
      </c>
      <c r="I835" s="223"/>
      <c r="J835" s="224">
        <f>ROUND(I835*H835,2)</f>
        <v>0</v>
      </c>
      <c r="K835" s="220" t="s">
        <v>389</v>
      </c>
      <c r="L835" s="48"/>
      <c r="M835" s="225" t="s">
        <v>35</v>
      </c>
      <c r="N835" s="226" t="s">
        <v>52</v>
      </c>
      <c r="O835" s="89"/>
      <c r="P835" s="227">
        <f>O835*H835</f>
        <v>0</v>
      </c>
      <c r="Q835" s="227">
        <v>0</v>
      </c>
      <c r="R835" s="227">
        <f>Q835*H835</f>
        <v>0</v>
      </c>
      <c r="S835" s="227">
        <v>0</v>
      </c>
      <c r="T835" s="228">
        <f>S835*H835</f>
        <v>0</v>
      </c>
      <c r="U835" s="42"/>
      <c r="V835" s="42"/>
      <c r="W835" s="42"/>
      <c r="X835" s="42"/>
      <c r="Y835" s="42"/>
      <c r="Z835" s="42"/>
      <c r="AA835" s="42"/>
      <c r="AB835" s="42"/>
      <c r="AC835" s="42"/>
      <c r="AD835" s="42"/>
      <c r="AE835" s="42"/>
      <c r="AR835" s="229" t="s">
        <v>1391</v>
      </c>
      <c r="AT835" s="229" t="s">
        <v>308</v>
      </c>
      <c r="AU835" s="229" t="s">
        <v>86</v>
      </c>
      <c r="AY835" s="20" t="s">
        <v>305</v>
      </c>
      <c r="BE835" s="230">
        <f>IF(N835="základní",J835,0)</f>
        <v>0</v>
      </c>
      <c r="BF835" s="230">
        <f>IF(N835="snížená",J835,0)</f>
        <v>0</v>
      </c>
      <c r="BG835" s="230">
        <f>IF(N835="zákl. přenesená",J835,0)</f>
        <v>0</v>
      </c>
      <c r="BH835" s="230">
        <f>IF(N835="sníž. přenesená",J835,0)</f>
        <v>0</v>
      </c>
      <c r="BI835" s="230">
        <f>IF(N835="nulová",J835,0)</f>
        <v>0</v>
      </c>
      <c r="BJ835" s="20" t="s">
        <v>313</v>
      </c>
      <c r="BK835" s="230">
        <f>ROUND(I835*H835,2)</f>
        <v>0</v>
      </c>
      <c r="BL835" s="20" t="s">
        <v>1391</v>
      </c>
      <c r="BM835" s="229" t="s">
        <v>1401</v>
      </c>
    </row>
    <row r="836" s="2" customFormat="1">
      <c r="A836" s="42"/>
      <c r="B836" s="43"/>
      <c r="C836" s="44"/>
      <c r="D836" s="231" t="s">
        <v>315</v>
      </c>
      <c r="E836" s="44"/>
      <c r="F836" s="232" t="s">
        <v>1402</v>
      </c>
      <c r="G836" s="44"/>
      <c r="H836" s="44"/>
      <c r="I836" s="233"/>
      <c r="J836" s="44"/>
      <c r="K836" s="44"/>
      <c r="L836" s="48"/>
      <c r="M836" s="234"/>
      <c r="N836" s="235"/>
      <c r="O836" s="89"/>
      <c r="P836" s="89"/>
      <c r="Q836" s="89"/>
      <c r="R836" s="89"/>
      <c r="S836" s="89"/>
      <c r="T836" s="90"/>
      <c r="U836" s="42"/>
      <c r="V836" s="42"/>
      <c r="W836" s="42"/>
      <c r="X836" s="42"/>
      <c r="Y836" s="42"/>
      <c r="Z836" s="42"/>
      <c r="AA836" s="42"/>
      <c r="AB836" s="42"/>
      <c r="AC836" s="42"/>
      <c r="AD836" s="42"/>
      <c r="AE836" s="42"/>
      <c r="AT836" s="20" t="s">
        <v>315</v>
      </c>
      <c r="AU836" s="20" t="s">
        <v>86</v>
      </c>
    </row>
    <row r="837" s="2" customFormat="1">
      <c r="A837" s="42"/>
      <c r="B837" s="43"/>
      <c r="C837" s="44"/>
      <c r="D837" s="231" t="s">
        <v>472</v>
      </c>
      <c r="E837" s="44"/>
      <c r="F837" s="274" t="s">
        <v>1403</v>
      </c>
      <c r="G837" s="44"/>
      <c r="H837" s="44"/>
      <c r="I837" s="233"/>
      <c r="J837" s="44"/>
      <c r="K837" s="44"/>
      <c r="L837" s="48"/>
      <c r="M837" s="234"/>
      <c r="N837" s="235"/>
      <c r="O837" s="89"/>
      <c r="P837" s="89"/>
      <c r="Q837" s="89"/>
      <c r="R837" s="89"/>
      <c r="S837" s="89"/>
      <c r="T837" s="90"/>
      <c r="U837" s="42"/>
      <c r="V837" s="42"/>
      <c r="W837" s="42"/>
      <c r="X837" s="42"/>
      <c r="Y837" s="42"/>
      <c r="Z837" s="42"/>
      <c r="AA837" s="42"/>
      <c r="AB837" s="42"/>
      <c r="AC837" s="42"/>
      <c r="AD837" s="42"/>
      <c r="AE837" s="42"/>
      <c r="AT837" s="20" t="s">
        <v>472</v>
      </c>
      <c r="AU837" s="20" t="s">
        <v>86</v>
      </c>
    </row>
    <row r="838" s="13" customFormat="1">
      <c r="A838" s="13"/>
      <c r="B838" s="238"/>
      <c r="C838" s="239"/>
      <c r="D838" s="231" t="s">
        <v>342</v>
      </c>
      <c r="E838" s="240" t="s">
        <v>35</v>
      </c>
      <c r="F838" s="241" t="s">
        <v>364</v>
      </c>
      <c r="G838" s="239"/>
      <c r="H838" s="242">
        <v>9</v>
      </c>
      <c r="I838" s="243"/>
      <c r="J838" s="239"/>
      <c r="K838" s="239"/>
      <c r="L838" s="244"/>
      <c r="M838" s="245"/>
      <c r="N838" s="246"/>
      <c r="O838" s="246"/>
      <c r="P838" s="246"/>
      <c r="Q838" s="246"/>
      <c r="R838" s="246"/>
      <c r="S838" s="246"/>
      <c r="T838" s="247"/>
      <c r="U838" s="13"/>
      <c r="V838" s="13"/>
      <c r="W838" s="13"/>
      <c r="X838" s="13"/>
      <c r="Y838" s="13"/>
      <c r="Z838" s="13"/>
      <c r="AA838" s="13"/>
      <c r="AB838" s="13"/>
      <c r="AC838" s="13"/>
      <c r="AD838" s="13"/>
      <c r="AE838" s="13"/>
      <c r="AT838" s="248" t="s">
        <v>342</v>
      </c>
      <c r="AU838" s="248" t="s">
        <v>86</v>
      </c>
      <c r="AV838" s="13" t="s">
        <v>88</v>
      </c>
      <c r="AW838" s="13" t="s">
        <v>41</v>
      </c>
      <c r="AX838" s="13" t="s">
        <v>86</v>
      </c>
      <c r="AY838" s="248" t="s">
        <v>305</v>
      </c>
    </row>
    <row r="839" s="2" customFormat="1" ht="21.75" customHeight="1">
      <c r="A839" s="42"/>
      <c r="B839" s="43"/>
      <c r="C839" s="218" t="s">
        <v>1404</v>
      </c>
      <c r="D839" s="218" t="s">
        <v>308</v>
      </c>
      <c r="E839" s="219" t="s">
        <v>1405</v>
      </c>
      <c r="F839" s="220" t="s">
        <v>1406</v>
      </c>
      <c r="G839" s="221" t="s">
        <v>360</v>
      </c>
      <c r="H839" s="222">
        <v>9</v>
      </c>
      <c r="I839" s="223"/>
      <c r="J839" s="224">
        <f>ROUND(I839*H839,2)</f>
        <v>0</v>
      </c>
      <c r="K839" s="220" t="s">
        <v>389</v>
      </c>
      <c r="L839" s="48"/>
      <c r="M839" s="225" t="s">
        <v>35</v>
      </c>
      <c r="N839" s="226" t="s">
        <v>52</v>
      </c>
      <c r="O839" s="89"/>
      <c r="P839" s="227">
        <f>O839*H839</f>
        <v>0</v>
      </c>
      <c r="Q839" s="227">
        <v>0</v>
      </c>
      <c r="R839" s="227">
        <f>Q839*H839</f>
        <v>0</v>
      </c>
      <c r="S839" s="227">
        <v>0</v>
      </c>
      <c r="T839" s="228">
        <f>S839*H839</f>
        <v>0</v>
      </c>
      <c r="U839" s="42"/>
      <c r="V839" s="42"/>
      <c r="W839" s="42"/>
      <c r="X839" s="42"/>
      <c r="Y839" s="42"/>
      <c r="Z839" s="42"/>
      <c r="AA839" s="42"/>
      <c r="AB839" s="42"/>
      <c r="AC839" s="42"/>
      <c r="AD839" s="42"/>
      <c r="AE839" s="42"/>
      <c r="AR839" s="229" t="s">
        <v>1391</v>
      </c>
      <c r="AT839" s="229" t="s">
        <v>308</v>
      </c>
      <c r="AU839" s="229" t="s">
        <v>86</v>
      </c>
      <c r="AY839" s="20" t="s">
        <v>305</v>
      </c>
      <c r="BE839" s="230">
        <f>IF(N839="základní",J839,0)</f>
        <v>0</v>
      </c>
      <c r="BF839" s="230">
        <f>IF(N839="snížená",J839,0)</f>
        <v>0</v>
      </c>
      <c r="BG839" s="230">
        <f>IF(N839="zákl. přenesená",J839,0)</f>
        <v>0</v>
      </c>
      <c r="BH839" s="230">
        <f>IF(N839="sníž. přenesená",J839,0)</f>
        <v>0</v>
      </c>
      <c r="BI839" s="230">
        <f>IF(N839="nulová",J839,0)</f>
        <v>0</v>
      </c>
      <c r="BJ839" s="20" t="s">
        <v>313</v>
      </c>
      <c r="BK839" s="230">
        <f>ROUND(I839*H839,2)</f>
        <v>0</v>
      </c>
      <c r="BL839" s="20" t="s">
        <v>1391</v>
      </c>
      <c r="BM839" s="229" t="s">
        <v>1407</v>
      </c>
    </row>
    <row r="840" s="2" customFormat="1">
      <c r="A840" s="42"/>
      <c r="B840" s="43"/>
      <c r="C840" s="44"/>
      <c r="D840" s="231" t="s">
        <v>315</v>
      </c>
      <c r="E840" s="44"/>
      <c r="F840" s="232" t="s">
        <v>1406</v>
      </c>
      <c r="G840" s="44"/>
      <c r="H840" s="44"/>
      <c r="I840" s="233"/>
      <c r="J840" s="44"/>
      <c r="K840" s="44"/>
      <c r="L840" s="48"/>
      <c r="M840" s="234"/>
      <c r="N840" s="235"/>
      <c r="O840" s="89"/>
      <c r="P840" s="89"/>
      <c r="Q840" s="89"/>
      <c r="R840" s="89"/>
      <c r="S840" s="89"/>
      <c r="T840" s="90"/>
      <c r="U840" s="42"/>
      <c r="V840" s="42"/>
      <c r="W840" s="42"/>
      <c r="X840" s="42"/>
      <c r="Y840" s="42"/>
      <c r="Z840" s="42"/>
      <c r="AA840" s="42"/>
      <c r="AB840" s="42"/>
      <c r="AC840" s="42"/>
      <c r="AD840" s="42"/>
      <c r="AE840" s="42"/>
      <c r="AT840" s="20" t="s">
        <v>315</v>
      </c>
      <c r="AU840" s="20" t="s">
        <v>86</v>
      </c>
    </row>
    <row r="841" s="2" customFormat="1" ht="44.25" customHeight="1">
      <c r="A841" s="42"/>
      <c r="B841" s="43"/>
      <c r="C841" s="218" t="s">
        <v>1408</v>
      </c>
      <c r="D841" s="218" t="s">
        <v>308</v>
      </c>
      <c r="E841" s="219" t="s">
        <v>1409</v>
      </c>
      <c r="F841" s="220" t="s">
        <v>1410</v>
      </c>
      <c r="G841" s="221" t="s">
        <v>360</v>
      </c>
      <c r="H841" s="222">
        <v>1</v>
      </c>
      <c r="I841" s="223"/>
      <c r="J841" s="224">
        <f>ROUND(I841*H841,2)</f>
        <v>0</v>
      </c>
      <c r="K841" s="220" t="s">
        <v>389</v>
      </c>
      <c r="L841" s="48"/>
      <c r="M841" s="225" t="s">
        <v>35</v>
      </c>
      <c r="N841" s="226" t="s">
        <v>52</v>
      </c>
      <c r="O841" s="89"/>
      <c r="P841" s="227">
        <f>O841*H841</f>
        <v>0</v>
      </c>
      <c r="Q841" s="227">
        <v>0</v>
      </c>
      <c r="R841" s="227">
        <f>Q841*H841</f>
        <v>0</v>
      </c>
      <c r="S841" s="227">
        <v>0</v>
      </c>
      <c r="T841" s="228">
        <f>S841*H841</f>
        <v>0</v>
      </c>
      <c r="U841" s="42"/>
      <c r="V841" s="42"/>
      <c r="W841" s="42"/>
      <c r="X841" s="42"/>
      <c r="Y841" s="42"/>
      <c r="Z841" s="42"/>
      <c r="AA841" s="42"/>
      <c r="AB841" s="42"/>
      <c r="AC841" s="42"/>
      <c r="AD841" s="42"/>
      <c r="AE841" s="42"/>
      <c r="AR841" s="229" t="s">
        <v>1391</v>
      </c>
      <c r="AT841" s="229" t="s">
        <v>308</v>
      </c>
      <c r="AU841" s="229" t="s">
        <v>86</v>
      </c>
      <c r="AY841" s="20" t="s">
        <v>305</v>
      </c>
      <c r="BE841" s="230">
        <f>IF(N841="základní",J841,0)</f>
        <v>0</v>
      </c>
      <c r="BF841" s="230">
        <f>IF(N841="snížená",J841,0)</f>
        <v>0</v>
      </c>
      <c r="BG841" s="230">
        <f>IF(N841="zákl. přenesená",J841,0)</f>
        <v>0</v>
      </c>
      <c r="BH841" s="230">
        <f>IF(N841="sníž. přenesená",J841,0)</f>
        <v>0</v>
      </c>
      <c r="BI841" s="230">
        <f>IF(N841="nulová",J841,0)</f>
        <v>0</v>
      </c>
      <c r="BJ841" s="20" t="s">
        <v>313</v>
      </c>
      <c r="BK841" s="230">
        <f>ROUND(I841*H841,2)</f>
        <v>0</v>
      </c>
      <c r="BL841" s="20" t="s">
        <v>1391</v>
      </c>
      <c r="BM841" s="229" t="s">
        <v>1411</v>
      </c>
    </row>
    <row r="842" s="2" customFormat="1">
      <c r="A842" s="42"/>
      <c r="B842" s="43"/>
      <c r="C842" s="44"/>
      <c r="D842" s="231" t="s">
        <v>315</v>
      </c>
      <c r="E842" s="44"/>
      <c r="F842" s="232" t="s">
        <v>1412</v>
      </c>
      <c r="G842" s="44"/>
      <c r="H842" s="44"/>
      <c r="I842" s="233"/>
      <c r="J842" s="44"/>
      <c r="K842" s="44"/>
      <c r="L842" s="48"/>
      <c r="M842" s="234"/>
      <c r="N842" s="235"/>
      <c r="O842" s="89"/>
      <c r="P842" s="89"/>
      <c r="Q842" s="89"/>
      <c r="R842" s="89"/>
      <c r="S842" s="89"/>
      <c r="T842" s="90"/>
      <c r="U842" s="42"/>
      <c r="V842" s="42"/>
      <c r="W842" s="42"/>
      <c r="X842" s="42"/>
      <c r="Y842" s="42"/>
      <c r="Z842" s="42"/>
      <c r="AA842" s="42"/>
      <c r="AB842" s="42"/>
      <c r="AC842" s="42"/>
      <c r="AD842" s="42"/>
      <c r="AE842" s="42"/>
      <c r="AT842" s="20" t="s">
        <v>315</v>
      </c>
      <c r="AU842" s="20" t="s">
        <v>86</v>
      </c>
    </row>
    <row r="843" s="15" customFormat="1">
      <c r="A843" s="15"/>
      <c r="B843" s="275"/>
      <c r="C843" s="276"/>
      <c r="D843" s="231" t="s">
        <v>342</v>
      </c>
      <c r="E843" s="277" t="s">
        <v>35</v>
      </c>
      <c r="F843" s="278" t="s">
        <v>1413</v>
      </c>
      <c r="G843" s="276"/>
      <c r="H843" s="277" t="s">
        <v>35</v>
      </c>
      <c r="I843" s="279"/>
      <c r="J843" s="276"/>
      <c r="K843" s="276"/>
      <c r="L843" s="280"/>
      <c r="M843" s="281"/>
      <c r="N843" s="282"/>
      <c r="O843" s="282"/>
      <c r="P843" s="282"/>
      <c r="Q843" s="282"/>
      <c r="R843" s="282"/>
      <c r="S843" s="282"/>
      <c r="T843" s="283"/>
      <c r="U843" s="15"/>
      <c r="V843" s="15"/>
      <c r="W843" s="15"/>
      <c r="X843" s="15"/>
      <c r="Y843" s="15"/>
      <c r="Z843" s="15"/>
      <c r="AA843" s="15"/>
      <c r="AB843" s="15"/>
      <c r="AC843" s="15"/>
      <c r="AD843" s="15"/>
      <c r="AE843" s="15"/>
      <c r="AT843" s="284" t="s">
        <v>342</v>
      </c>
      <c r="AU843" s="284" t="s">
        <v>86</v>
      </c>
      <c r="AV843" s="15" t="s">
        <v>86</v>
      </c>
      <c r="AW843" s="15" t="s">
        <v>41</v>
      </c>
      <c r="AX843" s="15" t="s">
        <v>79</v>
      </c>
      <c r="AY843" s="284" t="s">
        <v>305</v>
      </c>
    </row>
    <row r="844" s="13" customFormat="1">
      <c r="A844" s="13"/>
      <c r="B844" s="238"/>
      <c r="C844" s="239"/>
      <c r="D844" s="231" t="s">
        <v>342</v>
      </c>
      <c r="E844" s="240" t="s">
        <v>35</v>
      </c>
      <c r="F844" s="241" t="s">
        <v>86</v>
      </c>
      <c r="G844" s="239"/>
      <c r="H844" s="242">
        <v>1</v>
      </c>
      <c r="I844" s="243"/>
      <c r="J844" s="239"/>
      <c r="K844" s="239"/>
      <c r="L844" s="244"/>
      <c r="M844" s="245"/>
      <c r="N844" s="246"/>
      <c r="O844" s="246"/>
      <c r="P844" s="246"/>
      <c r="Q844" s="246"/>
      <c r="R844" s="246"/>
      <c r="S844" s="246"/>
      <c r="T844" s="247"/>
      <c r="U844" s="13"/>
      <c r="V844" s="13"/>
      <c r="W844" s="13"/>
      <c r="X844" s="13"/>
      <c r="Y844" s="13"/>
      <c r="Z844" s="13"/>
      <c r="AA844" s="13"/>
      <c r="AB844" s="13"/>
      <c r="AC844" s="13"/>
      <c r="AD844" s="13"/>
      <c r="AE844" s="13"/>
      <c r="AT844" s="248" t="s">
        <v>342</v>
      </c>
      <c r="AU844" s="248" t="s">
        <v>86</v>
      </c>
      <c r="AV844" s="13" t="s">
        <v>88</v>
      </c>
      <c r="AW844" s="13" t="s">
        <v>41</v>
      </c>
      <c r="AX844" s="13" t="s">
        <v>79</v>
      </c>
      <c r="AY844" s="248" t="s">
        <v>305</v>
      </c>
    </row>
    <row r="845" s="14" customFormat="1">
      <c r="A845" s="14"/>
      <c r="B845" s="249"/>
      <c r="C845" s="250"/>
      <c r="D845" s="231" t="s">
        <v>342</v>
      </c>
      <c r="E845" s="251" t="s">
        <v>35</v>
      </c>
      <c r="F845" s="252" t="s">
        <v>344</v>
      </c>
      <c r="G845" s="250"/>
      <c r="H845" s="253">
        <v>1</v>
      </c>
      <c r="I845" s="254"/>
      <c r="J845" s="250"/>
      <c r="K845" s="250"/>
      <c r="L845" s="255"/>
      <c r="M845" s="256"/>
      <c r="N845" s="257"/>
      <c r="O845" s="257"/>
      <c r="P845" s="257"/>
      <c r="Q845" s="257"/>
      <c r="R845" s="257"/>
      <c r="S845" s="257"/>
      <c r="T845" s="258"/>
      <c r="U845" s="14"/>
      <c r="V845" s="14"/>
      <c r="W845" s="14"/>
      <c r="X845" s="14"/>
      <c r="Y845" s="14"/>
      <c r="Z845" s="14"/>
      <c r="AA845" s="14"/>
      <c r="AB845" s="14"/>
      <c r="AC845" s="14"/>
      <c r="AD845" s="14"/>
      <c r="AE845" s="14"/>
      <c r="AT845" s="259" t="s">
        <v>342</v>
      </c>
      <c r="AU845" s="259" t="s">
        <v>86</v>
      </c>
      <c r="AV845" s="14" t="s">
        <v>313</v>
      </c>
      <c r="AW845" s="14" t="s">
        <v>41</v>
      </c>
      <c r="AX845" s="14" t="s">
        <v>86</v>
      </c>
      <c r="AY845" s="259" t="s">
        <v>305</v>
      </c>
    </row>
    <row r="846" s="2" customFormat="1" ht="37.8" customHeight="1">
      <c r="A846" s="42"/>
      <c r="B846" s="43"/>
      <c r="C846" s="218" t="s">
        <v>1414</v>
      </c>
      <c r="D846" s="218" t="s">
        <v>308</v>
      </c>
      <c r="E846" s="219" t="s">
        <v>1415</v>
      </c>
      <c r="F846" s="220" t="s">
        <v>1416</v>
      </c>
      <c r="G846" s="221" t="s">
        <v>493</v>
      </c>
      <c r="H846" s="222">
        <v>13680.022000000001</v>
      </c>
      <c r="I846" s="223"/>
      <c r="J846" s="224">
        <f>ROUND(I846*H846,2)</f>
        <v>0</v>
      </c>
      <c r="K846" s="220" t="s">
        <v>389</v>
      </c>
      <c r="L846" s="48"/>
      <c r="M846" s="225" t="s">
        <v>35</v>
      </c>
      <c r="N846" s="226" t="s">
        <v>52</v>
      </c>
      <c r="O846" s="89"/>
      <c r="P846" s="227">
        <f>O846*H846</f>
        <v>0</v>
      </c>
      <c r="Q846" s="227">
        <v>0</v>
      </c>
      <c r="R846" s="227">
        <f>Q846*H846</f>
        <v>0</v>
      </c>
      <c r="S846" s="227">
        <v>0</v>
      </c>
      <c r="T846" s="228">
        <f>S846*H846</f>
        <v>0</v>
      </c>
      <c r="U846" s="42"/>
      <c r="V846" s="42"/>
      <c r="W846" s="42"/>
      <c r="X846" s="42"/>
      <c r="Y846" s="42"/>
      <c r="Z846" s="42"/>
      <c r="AA846" s="42"/>
      <c r="AB846" s="42"/>
      <c r="AC846" s="42"/>
      <c r="AD846" s="42"/>
      <c r="AE846" s="42"/>
      <c r="AR846" s="229" t="s">
        <v>1391</v>
      </c>
      <c r="AT846" s="229" t="s">
        <v>308</v>
      </c>
      <c r="AU846" s="229" t="s">
        <v>86</v>
      </c>
      <c r="AY846" s="20" t="s">
        <v>305</v>
      </c>
      <c r="BE846" s="230">
        <f>IF(N846="základní",J846,0)</f>
        <v>0</v>
      </c>
      <c r="BF846" s="230">
        <f>IF(N846="snížená",J846,0)</f>
        <v>0</v>
      </c>
      <c r="BG846" s="230">
        <f>IF(N846="zákl. přenesená",J846,0)</f>
        <v>0</v>
      </c>
      <c r="BH846" s="230">
        <f>IF(N846="sníž. přenesená",J846,0)</f>
        <v>0</v>
      </c>
      <c r="BI846" s="230">
        <f>IF(N846="nulová",J846,0)</f>
        <v>0</v>
      </c>
      <c r="BJ846" s="20" t="s">
        <v>313</v>
      </c>
      <c r="BK846" s="230">
        <f>ROUND(I846*H846,2)</f>
        <v>0</v>
      </c>
      <c r="BL846" s="20" t="s">
        <v>1391</v>
      </c>
      <c r="BM846" s="229" t="s">
        <v>1417</v>
      </c>
    </row>
    <row r="847" s="2" customFormat="1">
      <c r="A847" s="42"/>
      <c r="B847" s="43"/>
      <c r="C847" s="44"/>
      <c r="D847" s="231" t="s">
        <v>315</v>
      </c>
      <c r="E847" s="44"/>
      <c r="F847" s="232" t="s">
        <v>1418</v>
      </c>
      <c r="G847" s="44"/>
      <c r="H847" s="44"/>
      <c r="I847" s="233"/>
      <c r="J847" s="44"/>
      <c r="K847" s="44"/>
      <c r="L847" s="48"/>
      <c r="M847" s="234"/>
      <c r="N847" s="235"/>
      <c r="O847" s="89"/>
      <c r="P847" s="89"/>
      <c r="Q847" s="89"/>
      <c r="R847" s="89"/>
      <c r="S847" s="89"/>
      <c r="T847" s="90"/>
      <c r="U847" s="42"/>
      <c r="V847" s="42"/>
      <c r="W847" s="42"/>
      <c r="X847" s="42"/>
      <c r="Y847" s="42"/>
      <c r="Z847" s="42"/>
      <c r="AA847" s="42"/>
      <c r="AB847" s="42"/>
      <c r="AC847" s="42"/>
      <c r="AD847" s="42"/>
      <c r="AE847" s="42"/>
      <c r="AT847" s="20" t="s">
        <v>315</v>
      </c>
      <c r="AU847" s="20" t="s">
        <v>86</v>
      </c>
    </row>
    <row r="848" s="15" customFormat="1">
      <c r="A848" s="15"/>
      <c r="B848" s="275"/>
      <c r="C848" s="276"/>
      <c r="D848" s="231" t="s">
        <v>342</v>
      </c>
      <c r="E848" s="277" t="s">
        <v>35</v>
      </c>
      <c r="F848" s="278" t="s">
        <v>1419</v>
      </c>
      <c r="G848" s="276"/>
      <c r="H848" s="277" t="s">
        <v>35</v>
      </c>
      <c r="I848" s="279"/>
      <c r="J848" s="276"/>
      <c r="K848" s="276"/>
      <c r="L848" s="280"/>
      <c r="M848" s="281"/>
      <c r="N848" s="282"/>
      <c r="O848" s="282"/>
      <c r="P848" s="282"/>
      <c r="Q848" s="282"/>
      <c r="R848" s="282"/>
      <c r="S848" s="282"/>
      <c r="T848" s="283"/>
      <c r="U848" s="15"/>
      <c r="V848" s="15"/>
      <c r="W848" s="15"/>
      <c r="X848" s="15"/>
      <c r="Y848" s="15"/>
      <c r="Z848" s="15"/>
      <c r="AA848" s="15"/>
      <c r="AB848" s="15"/>
      <c r="AC848" s="15"/>
      <c r="AD848" s="15"/>
      <c r="AE848" s="15"/>
      <c r="AT848" s="284" t="s">
        <v>342</v>
      </c>
      <c r="AU848" s="284" t="s">
        <v>86</v>
      </c>
      <c r="AV848" s="15" t="s">
        <v>86</v>
      </c>
      <c r="AW848" s="15" t="s">
        <v>41</v>
      </c>
      <c r="AX848" s="15" t="s">
        <v>79</v>
      </c>
      <c r="AY848" s="284" t="s">
        <v>305</v>
      </c>
    </row>
    <row r="849" s="15" customFormat="1">
      <c r="A849" s="15"/>
      <c r="B849" s="275"/>
      <c r="C849" s="276"/>
      <c r="D849" s="231" t="s">
        <v>342</v>
      </c>
      <c r="E849" s="277" t="s">
        <v>35</v>
      </c>
      <c r="F849" s="278" t="s">
        <v>1420</v>
      </c>
      <c r="G849" s="276"/>
      <c r="H849" s="277" t="s">
        <v>35</v>
      </c>
      <c r="I849" s="279"/>
      <c r="J849" s="276"/>
      <c r="K849" s="276"/>
      <c r="L849" s="280"/>
      <c r="M849" s="281"/>
      <c r="N849" s="282"/>
      <c r="O849" s="282"/>
      <c r="P849" s="282"/>
      <c r="Q849" s="282"/>
      <c r="R849" s="282"/>
      <c r="S849" s="282"/>
      <c r="T849" s="283"/>
      <c r="U849" s="15"/>
      <c r="V849" s="15"/>
      <c r="W849" s="15"/>
      <c r="X849" s="15"/>
      <c r="Y849" s="15"/>
      <c r="Z849" s="15"/>
      <c r="AA849" s="15"/>
      <c r="AB849" s="15"/>
      <c r="AC849" s="15"/>
      <c r="AD849" s="15"/>
      <c r="AE849" s="15"/>
      <c r="AT849" s="284" t="s">
        <v>342</v>
      </c>
      <c r="AU849" s="284" t="s">
        <v>86</v>
      </c>
      <c r="AV849" s="15" t="s">
        <v>86</v>
      </c>
      <c r="AW849" s="15" t="s">
        <v>41</v>
      </c>
      <c r="AX849" s="15" t="s">
        <v>79</v>
      </c>
      <c r="AY849" s="284" t="s">
        <v>305</v>
      </c>
    </row>
    <row r="850" s="13" customFormat="1">
      <c r="A850" s="13"/>
      <c r="B850" s="238"/>
      <c r="C850" s="239"/>
      <c r="D850" s="231" t="s">
        <v>342</v>
      </c>
      <c r="E850" s="240" t="s">
        <v>35</v>
      </c>
      <c r="F850" s="241" t="s">
        <v>1421</v>
      </c>
      <c r="G850" s="239"/>
      <c r="H850" s="242">
        <v>13677.861999999999</v>
      </c>
      <c r="I850" s="243"/>
      <c r="J850" s="239"/>
      <c r="K850" s="239"/>
      <c r="L850" s="244"/>
      <c r="M850" s="245"/>
      <c r="N850" s="246"/>
      <c r="O850" s="246"/>
      <c r="P850" s="246"/>
      <c r="Q850" s="246"/>
      <c r="R850" s="246"/>
      <c r="S850" s="246"/>
      <c r="T850" s="247"/>
      <c r="U850" s="13"/>
      <c r="V850" s="13"/>
      <c r="W850" s="13"/>
      <c r="X850" s="13"/>
      <c r="Y850" s="13"/>
      <c r="Z850" s="13"/>
      <c r="AA850" s="13"/>
      <c r="AB850" s="13"/>
      <c r="AC850" s="13"/>
      <c r="AD850" s="13"/>
      <c r="AE850" s="13"/>
      <c r="AT850" s="248" t="s">
        <v>342</v>
      </c>
      <c r="AU850" s="248" t="s">
        <v>86</v>
      </c>
      <c r="AV850" s="13" t="s">
        <v>88</v>
      </c>
      <c r="AW850" s="13" t="s">
        <v>41</v>
      </c>
      <c r="AX850" s="13" t="s">
        <v>79</v>
      </c>
      <c r="AY850" s="248" t="s">
        <v>305</v>
      </c>
    </row>
    <row r="851" s="15" customFormat="1">
      <c r="A851" s="15"/>
      <c r="B851" s="275"/>
      <c r="C851" s="276"/>
      <c r="D851" s="231" t="s">
        <v>342</v>
      </c>
      <c r="E851" s="277" t="s">
        <v>35</v>
      </c>
      <c r="F851" s="278" t="s">
        <v>1422</v>
      </c>
      <c r="G851" s="276"/>
      <c r="H851" s="277" t="s">
        <v>35</v>
      </c>
      <c r="I851" s="279"/>
      <c r="J851" s="276"/>
      <c r="K851" s="276"/>
      <c r="L851" s="280"/>
      <c r="M851" s="281"/>
      <c r="N851" s="282"/>
      <c r="O851" s="282"/>
      <c r="P851" s="282"/>
      <c r="Q851" s="282"/>
      <c r="R851" s="282"/>
      <c r="S851" s="282"/>
      <c r="T851" s="283"/>
      <c r="U851" s="15"/>
      <c r="V851" s="15"/>
      <c r="W851" s="15"/>
      <c r="X851" s="15"/>
      <c r="Y851" s="15"/>
      <c r="Z851" s="15"/>
      <c r="AA851" s="15"/>
      <c r="AB851" s="15"/>
      <c r="AC851" s="15"/>
      <c r="AD851" s="15"/>
      <c r="AE851" s="15"/>
      <c r="AT851" s="284" t="s">
        <v>342</v>
      </c>
      <c r="AU851" s="284" t="s">
        <v>86</v>
      </c>
      <c r="AV851" s="15" t="s">
        <v>86</v>
      </c>
      <c r="AW851" s="15" t="s">
        <v>41</v>
      </c>
      <c r="AX851" s="15" t="s">
        <v>79</v>
      </c>
      <c r="AY851" s="284" t="s">
        <v>305</v>
      </c>
    </row>
    <row r="852" s="13" customFormat="1">
      <c r="A852" s="13"/>
      <c r="B852" s="238"/>
      <c r="C852" s="239"/>
      <c r="D852" s="231" t="s">
        <v>342</v>
      </c>
      <c r="E852" s="240" t="s">
        <v>35</v>
      </c>
      <c r="F852" s="241" t="s">
        <v>1423</v>
      </c>
      <c r="G852" s="239"/>
      <c r="H852" s="242">
        <v>2.1600000000000001</v>
      </c>
      <c r="I852" s="243"/>
      <c r="J852" s="239"/>
      <c r="K852" s="239"/>
      <c r="L852" s="244"/>
      <c r="M852" s="245"/>
      <c r="N852" s="246"/>
      <c r="O852" s="246"/>
      <c r="P852" s="246"/>
      <c r="Q852" s="246"/>
      <c r="R852" s="246"/>
      <c r="S852" s="246"/>
      <c r="T852" s="247"/>
      <c r="U852" s="13"/>
      <c r="V852" s="13"/>
      <c r="W852" s="13"/>
      <c r="X852" s="13"/>
      <c r="Y852" s="13"/>
      <c r="Z852" s="13"/>
      <c r="AA852" s="13"/>
      <c r="AB852" s="13"/>
      <c r="AC852" s="13"/>
      <c r="AD852" s="13"/>
      <c r="AE852" s="13"/>
      <c r="AT852" s="248" t="s">
        <v>342</v>
      </c>
      <c r="AU852" s="248" t="s">
        <v>86</v>
      </c>
      <c r="AV852" s="13" t="s">
        <v>88</v>
      </c>
      <c r="AW852" s="13" t="s">
        <v>41</v>
      </c>
      <c r="AX852" s="13" t="s">
        <v>79</v>
      </c>
      <c r="AY852" s="248" t="s">
        <v>305</v>
      </c>
    </row>
    <row r="853" s="14" customFormat="1">
      <c r="A853" s="14"/>
      <c r="B853" s="249"/>
      <c r="C853" s="250"/>
      <c r="D853" s="231" t="s">
        <v>342</v>
      </c>
      <c r="E853" s="251" t="s">
        <v>35</v>
      </c>
      <c r="F853" s="252" t="s">
        <v>344</v>
      </c>
      <c r="G853" s="250"/>
      <c r="H853" s="253">
        <v>13680.021999999999</v>
      </c>
      <c r="I853" s="254"/>
      <c r="J853" s="250"/>
      <c r="K853" s="250"/>
      <c r="L853" s="255"/>
      <c r="M853" s="256"/>
      <c r="N853" s="257"/>
      <c r="O853" s="257"/>
      <c r="P853" s="257"/>
      <c r="Q853" s="257"/>
      <c r="R853" s="257"/>
      <c r="S853" s="257"/>
      <c r="T853" s="258"/>
      <c r="U853" s="14"/>
      <c r="V853" s="14"/>
      <c r="W853" s="14"/>
      <c r="X853" s="14"/>
      <c r="Y853" s="14"/>
      <c r="Z853" s="14"/>
      <c r="AA853" s="14"/>
      <c r="AB853" s="14"/>
      <c r="AC853" s="14"/>
      <c r="AD853" s="14"/>
      <c r="AE853" s="14"/>
      <c r="AT853" s="259" t="s">
        <v>342</v>
      </c>
      <c r="AU853" s="259" t="s">
        <v>86</v>
      </c>
      <c r="AV853" s="14" t="s">
        <v>313</v>
      </c>
      <c r="AW853" s="14" t="s">
        <v>41</v>
      </c>
      <c r="AX853" s="14" t="s">
        <v>86</v>
      </c>
      <c r="AY853" s="259" t="s">
        <v>305</v>
      </c>
    </row>
    <row r="854" s="2" customFormat="1" ht="49.05" customHeight="1">
      <c r="A854" s="42"/>
      <c r="B854" s="43"/>
      <c r="C854" s="218" t="s">
        <v>538</v>
      </c>
      <c r="D854" s="218" t="s">
        <v>308</v>
      </c>
      <c r="E854" s="219" t="s">
        <v>1424</v>
      </c>
      <c r="F854" s="220" t="s">
        <v>1425</v>
      </c>
      <c r="G854" s="221" t="s">
        <v>493</v>
      </c>
      <c r="H854" s="222">
        <v>47.427</v>
      </c>
      <c r="I854" s="223"/>
      <c r="J854" s="224">
        <f>ROUND(I854*H854,2)</f>
        <v>0</v>
      </c>
      <c r="K854" s="220" t="s">
        <v>389</v>
      </c>
      <c r="L854" s="48"/>
      <c r="M854" s="225" t="s">
        <v>35</v>
      </c>
      <c r="N854" s="226" t="s">
        <v>52</v>
      </c>
      <c r="O854" s="89"/>
      <c r="P854" s="227">
        <f>O854*H854</f>
        <v>0</v>
      </c>
      <c r="Q854" s="227">
        <v>0</v>
      </c>
      <c r="R854" s="227">
        <f>Q854*H854</f>
        <v>0</v>
      </c>
      <c r="S854" s="227">
        <v>0</v>
      </c>
      <c r="T854" s="228">
        <f>S854*H854</f>
        <v>0</v>
      </c>
      <c r="U854" s="42"/>
      <c r="V854" s="42"/>
      <c r="W854" s="42"/>
      <c r="X854" s="42"/>
      <c r="Y854" s="42"/>
      <c r="Z854" s="42"/>
      <c r="AA854" s="42"/>
      <c r="AB854" s="42"/>
      <c r="AC854" s="42"/>
      <c r="AD854" s="42"/>
      <c r="AE854" s="42"/>
      <c r="AR854" s="229" t="s">
        <v>1391</v>
      </c>
      <c r="AT854" s="229" t="s">
        <v>308</v>
      </c>
      <c r="AU854" s="229" t="s">
        <v>86</v>
      </c>
      <c r="AY854" s="20" t="s">
        <v>305</v>
      </c>
      <c r="BE854" s="230">
        <f>IF(N854="základní",J854,0)</f>
        <v>0</v>
      </c>
      <c r="BF854" s="230">
        <f>IF(N854="snížená",J854,0)</f>
        <v>0</v>
      </c>
      <c r="BG854" s="230">
        <f>IF(N854="zákl. přenesená",J854,0)</f>
        <v>0</v>
      </c>
      <c r="BH854" s="230">
        <f>IF(N854="sníž. přenesená",J854,0)</f>
        <v>0</v>
      </c>
      <c r="BI854" s="230">
        <f>IF(N854="nulová",J854,0)</f>
        <v>0</v>
      </c>
      <c r="BJ854" s="20" t="s">
        <v>313</v>
      </c>
      <c r="BK854" s="230">
        <f>ROUND(I854*H854,2)</f>
        <v>0</v>
      </c>
      <c r="BL854" s="20" t="s">
        <v>1391</v>
      </c>
      <c r="BM854" s="229" t="s">
        <v>1426</v>
      </c>
    </row>
    <row r="855" s="2" customFormat="1">
      <c r="A855" s="42"/>
      <c r="B855" s="43"/>
      <c r="C855" s="44"/>
      <c r="D855" s="231" t="s">
        <v>315</v>
      </c>
      <c r="E855" s="44"/>
      <c r="F855" s="232" t="s">
        <v>1427</v>
      </c>
      <c r="G855" s="44"/>
      <c r="H855" s="44"/>
      <c r="I855" s="233"/>
      <c r="J855" s="44"/>
      <c r="K855" s="44"/>
      <c r="L855" s="48"/>
      <c r="M855" s="234"/>
      <c r="N855" s="235"/>
      <c r="O855" s="89"/>
      <c r="P855" s="89"/>
      <c r="Q855" s="89"/>
      <c r="R855" s="89"/>
      <c r="S855" s="89"/>
      <c r="T855" s="90"/>
      <c r="U855" s="42"/>
      <c r="V855" s="42"/>
      <c r="W855" s="42"/>
      <c r="X855" s="42"/>
      <c r="Y855" s="42"/>
      <c r="Z855" s="42"/>
      <c r="AA855" s="42"/>
      <c r="AB855" s="42"/>
      <c r="AC855" s="42"/>
      <c r="AD855" s="42"/>
      <c r="AE855" s="42"/>
      <c r="AT855" s="20" t="s">
        <v>315</v>
      </c>
      <c r="AU855" s="20" t="s">
        <v>86</v>
      </c>
    </row>
    <row r="856" s="15" customFormat="1">
      <c r="A856" s="15"/>
      <c r="B856" s="275"/>
      <c r="C856" s="276"/>
      <c r="D856" s="231" t="s">
        <v>342</v>
      </c>
      <c r="E856" s="277" t="s">
        <v>35</v>
      </c>
      <c r="F856" s="278" t="s">
        <v>1419</v>
      </c>
      <c r="G856" s="276"/>
      <c r="H856" s="277" t="s">
        <v>35</v>
      </c>
      <c r="I856" s="279"/>
      <c r="J856" s="276"/>
      <c r="K856" s="276"/>
      <c r="L856" s="280"/>
      <c r="M856" s="281"/>
      <c r="N856" s="282"/>
      <c r="O856" s="282"/>
      <c r="P856" s="282"/>
      <c r="Q856" s="282"/>
      <c r="R856" s="282"/>
      <c r="S856" s="282"/>
      <c r="T856" s="283"/>
      <c r="U856" s="15"/>
      <c r="V856" s="15"/>
      <c r="W856" s="15"/>
      <c r="X856" s="15"/>
      <c r="Y856" s="15"/>
      <c r="Z856" s="15"/>
      <c r="AA856" s="15"/>
      <c r="AB856" s="15"/>
      <c r="AC856" s="15"/>
      <c r="AD856" s="15"/>
      <c r="AE856" s="15"/>
      <c r="AT856" s="284" t="s">
        <v>342</v>
      </c>
      <c r="AU856" s="284" t="s">
        <v>86</v>
      </c>
      <c r="AV856" s="15" t="s">
        <v>86</v>
      </c>
      <c r="AW856" s="15" t="s">
        <v>41</v>
      </c>
      <c r="AX856" s="15" t="s">
        <v>79</v>
      </c>
      <c r="AY856" s="284" t="s">
        <v>305</v>
      </c>
    </row>
    <row r="857" s="15" customFormat="1">
      <c r="A857" s="15"/>
      <c r="B857" s="275"/>
      <c r="C857" s="276"/>
      <c r="D857" s="231" t="s">
        <v>342</v>
      </c>
      <c r="E857" s="277" t="s">
        <v>35</v>
      </c>
      <c r="F857" s="278" t="s">
        <v>1428</v>
      </c>
      <c r="G857" s="276"/>
      <c r="H857" s="277" t="s">
        <v>35</v>
      </c>
      <c r="I857" s="279"/>
      <c r="J857" s="276"/>
      <c r="K857" s="276"/>
      <c r="L857" s="280"/>
      <c r="M857" s="281"/>
      <c r="N857" s="282"/>
      <c r="O857" s="282"/>
      <c r="P857" s="282"/>
      <c r="Q857" s="282"/>
      <c r="R857" s="282"/>
      <c r="S857" s="282"/>
      <c r="T857" s="283"/>
      <c r="U857" s="15"/>
      <c r="V857" s="15"/>
      <c r="W857" s="15"/>
      <c r="X857" s="15"/>
      <c r="Y857" s="15"/>
      <c r="Z857" s="15"/>
      <c r="AA857" s="15"/>
      <c r="AB857" s="15"/>
      <c r="AC857" s="15"/>
      <c r="AD857" s="15"/>
      <c r="AE857" s="15"/>
      <c r="AT857" s="284" t="s">
        <v>342</v>
      </c>
      <c r="AU857" s="284" t="s">
        <v>86</v>
      </c>
      <c r="AV857" s="15" t="s">
        <v>86</v>
      </c>
      <c r="AW857" s="15" t="s">
        <v>41</v>
      </c>
      <c r="AX857" s="15" t="s">
        <v>79</v>
      </c>
      <c r="AY857" s="284" t="s">
        <v>305</v>
      </c>
    </row>
    <row r="858" s="13" customFormat="1">
      <c r="A858" s="13"/>
      <c r="B858" s="238"/>
      <c r="C858" s="239"/>
      <c r="D858" s="231" t="s">
        <v>342</v>
      </c>
      <c r="E858" s="240" t="s">
        <v>35</v>
      </c>
      <c r="F858" s="241" t="s">
        <v>1429</v>
      </c>
      <c r="G858" s="239"/>
      <c r="H858" s="242">
        <v>13.5</v>
      </c>
      <c r="I858" s="243"/>
      <c r="J858" s="239"/>
      <c r="K858" s="239"/>
      <c r="L858" s="244"/>
      <c r="M858" s="245"/>
      <c r="N858" s="246"/>
      <c r="O858" s="246"/>
      <c r="P858" s="246"/>
      <c r="Q858" s="246"/>
      <c r="R858" s="246"/>
      <c r="S858" s="246"/>
      <c r="T858" s="247"/>
      <c r="U858" s="13"/>
      <c r="V858" s="13"/>
      <c r="W858" s="13"/>
      <c r="X858" s="13"/>
      <c r="Y858" s="13"/>
      <c r="Z858" s="13"/>
      <c r="AA858" s="13"/>
      <c r="AB858" s="13"/>
      <c r="AC858" s="13"/>
      <c r="AD858" s="13"/>
      <c r="AE858" s="13"/>
      <c r="AT858" s="248" t="s">
        <v>342</v>
      </c>
      <c r="AU858" s="248" t="s">
        <v>86</v>
      </c>
      <c r="AV858" s="13" t="s">
        <v>88</v>
      </c>
      <c r="AW858" s="13" t="s">
        <v>41</v>
      </c>
      <c r="AX858" s="13" t="s">
        <v>79</v>
      </c>
      <c r="AY858" s="248" t="s">
        <v>305</v>
      </c>
    </row>
    <row r="859" s="15" customFormat="1">
      <c r="A859" s="15"/>
      <c r="B859" s="275"/>
      <c r="C859" s="276"/>
      <c r="D859" s="231" t="s">
        <v>342</v>
      </c>
      <c r="E859" s="277" t="s">
        <v>35</v>
      </c>
      <c r="F859" s="278" t="s">
        <v>1430</v>
      </c>
      <c r="G859" s="276"/>
      <c r="H859" s="277" t="s">
        <v>35</v>
      </c>
      <c r="I859" s="279"/>
      <c r="J859" s="276"/>
      <c r="K859" s="276"/>
      <c r="L859" s="280"/>
      <c r="M859" s="281"/>
      <c r="N859" s="282"/>
      <c r="O859" s="282"/>
      <c r="P859" s="282"/>
      <c r="Q859" s="282"/>
      <c r="R859" s="282"/>
      <c r="S859" s="282"/>
      <c r="T859" s="283"/>
      <c r="U859" s="15"/>
      <c r="V859" s="15"/>
      <c r="W859" s="15"/>
      <c r="X859" s="15"/>
      <c r="Y859" s="15"/>
      <c r="Z859" s="15"/>
      <c r="AA859" s="15"/>
      <c r="AB859" s="15"/>
      <c r="AC859" s="15"/>
      <c r="AD859" s="15"/>
      <c r="AE859" s="15"/>
      <c r="AT859" s="284" t="s">
        <v>342</v>
      </c>
      <c r="AU859" s="284" t="s">
        <v>86</v>
      </c>
      <c r="AV859" s="15" t="s">
        <v>86</v>
      </c>
      <c r="AW859" s="15" t="s">
        <v>41</v>
      </c>
      <c r="AX859" s="15" t="s">
        <v>79</v>
      </c>
      <c r="AY859" s="284" t="s">
        <v>305</v>
      </c>
    </row>
    <row r="860" s="13" customFormat="1">
      <c r="A860" s="13"/>
      <c r="B860" s="238"/>
      <c r="C860" s="239"/>
      <c r="D860" s="231" t="s">
        <v>342</v>
      </c>
      <c r="E860" s="240" t="s">
        <v>35</v>
      </c>
      <c r="F860" s="241" t="s">
        <v>1431</v>
      </c>
      <c r="G860" s="239"/>
      <c r="H860" s="242">
        <v>8.6349999999999998</v>
      </c>
      <c r="I860" s="243"/>
      <c r="J860" s="239"/>
      <c r="K860" s="239"/>
      <c r="L860" s="244"/>
      <c r="M860" s="245"/>
      <c r="N860" s="246"/>
      <c r="O860" s="246"/>
      <c r="P860" s="246"/>
      <c r="Q860" s="246"/>
      <c r="R860" s="246"/>
      <c r="S860" s="246"/>
      <c r="T860" s="247"/>
      <c r="U860" s="13"/>
      <c r="V860" s="13"/>
      <c r="W860" s="13"/>
      <c r="X860" s="13"/>
      <c r="Y860" s="13"/>
      <c r="Z860" s="13"/>
      <c r="AA860" s="13"/>
      <c r="AB860" s="13"/>
      <c r="AC860" s="13"/>
      <c r="AD860" s="13"/>
      <c r="AE860" s="13"/>
      <c r="AT860" s="248" t="s">
        <v>342</v>
      </c>
      <c r="AU860" s="248" t="s">
        <v>86</v>
      </c>
      <c r="AV860" s="13" t="s">
        <v>88</v>
      </c>
      <c r="AW860" s="13" t="s">
        <v>41</v>
      </c>
      <c r="AX860" s="13" t="s">
        <v>79</v>
      </c>
      <c r="AY860" s="248" t="s">
        <v>305</v>
      </c>
    </row>
    <row r="861" s="15" customFormat="1">
      <c r="A861" s="15"/>
      <c r="B861" s="275"/>
      <c r="C861" s="276"/>
      <c r="D861" s="231" t="s">
        <v>342</v>
      </c>
      <c r="E861" s="277" t="s">
        <v>35</v>
      </c>
      <c r="F861" s="278" t="s">
        <v>1432</v>
      </c>
      <c r="G861" s="276"/>
      <c r="H861" s="277" t="s">
        <v>35</v>
      </c>
      <c r="I861" s="279"/>
      <c r="J861" s="276"/>
      <c r="K861" s="276"/>
      <c r="L861" s="280"/>
      <c r="M861" s="281"/>
      <c r="N861" s="282"/>
      <c r="O861" s="282"/>
      <c r="P861" s="282"/>
      <c r="Q861" s="282"/>
      <c r="R861" s="282"/>
      <c r="S861" s="282"/>
      <c r="T861" s="283"/>
      <c r="U861" s="15"/>
      <c r="V861" s="15"/>
      <c r="W861" s="15"/>
      <c r="X861" s="15"/>
      <c r="Y861" s="15"/>
      <c r="Z861" s="15"/>
      <c r="AA861" s="15"/>
      <c r="AB861" s="15"/>
      <c r="AC861" s="15"/>
      <c r="AD861" s="15"/>
      <c r="AE861" s="15"/>
      <c r="AT861" s="284" t="s">
        <v>342</v>
      </c>
      <c r="AU861" s="284" t="s">
        <v>86</v>
      </c>
      <c r="AV861" s="15" t="s">
        <v>86</v>
      </c>
      <c r="AW861" s="15" t="s">
        <v>41</v>
      </c>
      <c r="AX861" s="15" t="s">
        <v>79</v>
      </c>
      <c r="AY861" s="284" t="s">
        <v>305</v>
      </c>
    </row>
    <row r="862" s="13" customFormat="1">
      <c r="A862" s="13"/>
      <c r="B862" s="238"/>
      <c r="C862" s="239"/>
      <c r="D862" s="231" t="s">
        <v>342</v>
      </c>
      <c r="E862" s="240" t="s">
        <v>35</v>
      </c>
      <c r="F862" s="241" t="s">
        <v>1433</v>
      </c>
      <c r="G862" s="239"/>
      <c r="H862" s="242">
        <v>0.55200000000000005</v>
      </c>
      <c r="I862" s="243"/>
      <c r="J862" s="239"/>
      <c r="K862" s="239"/>
      <c r="L862" s="244"/>
      <c r="M862" s="245"/>
      <c r="N862" s="246"/>
      <c r="O862" s="246"/>
      <c r="P862" s="246"/>
      <c r="Q862" s="246"/>
      <c r="R862" s="246"/>
      <c r="S862" s="246"/>
      <c r="T862" s="247"/>
      <c r="U862" s="13"/>
      <c r="V862" s="13"/>
      <c r="W862" s="13"/>
      <c r="X862" s="13"/>
      <c r="Y862" s="13"/>
      <c r="Z862" s="13"/>
      <c r="AA862" s="13"/>
      <c r="AB862" s="13"/>
      <c r="AC862" s="13"/>
      <c r="AD862" s="13"/>
      <c r="AE862" s="13"/>
      <c r="AT862" s="248" t="s">
        <v>342</v>
      </c>
      <c r="AU862" s="248" t="s">
        <v>86</v>
      </c>
      <c r="AV862" s="13" t="s">
        <v>88</v>
      </c>
      <c r="AW862" s="13" t="s">
        <v>41</v>
      </c>
      <c r="AX862" s="13" t="s">
        <v>79</v>
      </c>
      <c r="AY862" s="248" t="s">
        <v>305</v>
      </c>
    </row>
    <row r="863" s="15" customFormat="1">
      <c r="A863" s="15"/>
      <c r="B863" s="275"/>
      <c r="C863" s="276"/>
      <c r="D863" s="231" t="s">
        <v>342</v>
      </c>
      <c r="E863" s="277" t="s">
        <v>35</v>
      </c>
      <c r="F863" s="278" t="s">
        <v>1434</v>
      </c>
      <c r="G863" s="276"/>
      <c r="H863" s="277" t="s">
        <v>35</v>
      </c>
      <c r="I863" s="279"/>
      <c r="J863" s="276"/>
      <c r="K863" s="276"/>
      <c r="L863" s="280"/>
      <c r="M863" s="281"/>
      <c r="N863" s="282"/>
      <c r="O863" s="282"/>
      <c r="P863" s="282"/>
      <c r="Q863" s="282"/>
      <c r="R863" s="282"/>
      <c r="S863" s="282"/>
      <c r="T863" s="283"/>
      <c r="U863" s="15"/>
      <c r="V863" s="15"/>
      <c r="W863" s="15"/>
      <c r="X863" s="15"/>
      <c r="Y863" s="15"/>
      <c r="Z863" s="15"/>
      <c r="AA863" s="15"/>
      <c r="AB863" s="15"/>
      <c r="AC863" s="15"/>
      <c r="AD863" s="15"/>
      <c r="AE863" s="15"/>
      <c r="AT863" s="284" t="s">
        <v>342</v>
      </c>
      <c r="AU863" s="284" t="s">
        <v>86</v>
      </c>
      <c r="AV863" s="15" t="s">
        <v>86</v>
      </c>
      <c r="AW863" s="15" t="s">
        <v>41</v>
      </c>
      <c r="AX863" s="15" t="s">
        <v>79</v>
      </c>
      <c r="AY863" s="284" t="s">
        <v>305</v>
      </c>
    </row>
    <row r="864" s="13" customFormat="1">
      <c r="A864" s="13"/>
      <c r="B864" s="238"/>
      <c r="C864" s="239"/>
      <c r="D864" s="231" t="s">
        <v>342</v>
      </c>
      <c r="E864" s="240" t="s">
        <v>35</v>
      </c>
      <c r="F864" s="241" t="s">
        <v>1435</v>
      </c>
      <c r="G864" s="239"/>
      <c r="H864" s="242">
        <v>22</v>
      </c>
      <c r="I864" s="243"/>
      <c r="J864" s="239"/>
      <c r="K864" s="239"/>
      <c r="L864" s="244"/>
      <c r="M864" s="245"/>
      <c r="N864" s="246"/>
      <c r="O864" s="246"/>
      <c r="P864" s="246"/>
      <c r="Q864" s="246"/>
      <c r="R864" s="246"/>
      <c r="S864" s="246"/>
      <c r="T864" s="247"/>
      <c r="U864" s="13"/>
      <c r="V864" s="13"/>
      <c r="W864" s="13"/>
      <c r="X864" s="13"/>
      <c r="Y864" s="13"/>
      <c r="Z864" s="13"/>
      <c r="AA864" s="13"/>
      <c r="AB864" s="13"/>
      <c r="AC864" s="13"/>
      <c r="AD864" s="13"/>
      <c r="AE864" s="13"/>
      <c r="AT864" s="248" t="s">
        <v>342</v>
      </c>
      <c r="AU864" s="248" t="s">
        <v>86</v>
      </c>
      <c r="AV864" s="13" t="s">
        <v>88</v>
      </c>
      <c r="AW864" s="13" t="s">
        <v>41</v>
      </c>
      <c r="AX864" s="13" t="s">
        <v>79</v>
      </c>
      <c r="AY864" s="248" t="s">
        <v>305</v>
      </c>
    </row>
    <row r="865" s="15" customFormat="1">
      <c r="A865" s="15"/>
      <c r="B865" s="275"/>
      <c r="C865" s="276"/>
      <c r="D865" s="231" t="s">
        <v>342</v>
      </c>
      <c r="E865" s="277" t="s">
        <v>35</v>
      </c>
      <c r="F865" s="278" t="s">
        <v>1436</v>
      </c>
      <c r="G865" s="276"/>
      <c r="H865" s="277" t="s">
        <v>35</v>
      </c>
      <c r="I865" s="279"/>
      <c r="J865" s="276"/>
      <c r="K865" s="276"/>
      <c r="L865" s="280"/>
      <c r="M865" s="281"/>
      <c r="N865" s="282"/>
      <c r="O865" s="282"/>
      <c r="P865" s="282"/>
      <c r="Q865" s="282"/>
      <c r="R865" s="282"/>
      <c r="S865" s="282"/>
      <c r="T865" s="283"/>
      <c r="U865" s="15"/>
      <c r="V865" s="15"/>
      <c r="W865" s="15"/>
      <c r="X865" s="15"/>
      <c r="Y865" s="15"/>
      <c r="Z865" s="15"/>
      <c r="AA865" s="15"/>
      <c r="AB865" s="15"/>
      <c r="AC865" s="15"/>
      <c r="AD865" s="15"/>
      <c r="AE865" s="15"/>
      <c r="AT865" s="284" t="s">
        <v>342</v>
      </c>
      <c r="AU865" s="284" t="s">
        <v>86</v>
      </c>
      <c r="AV865" s="15" t="s">
        <v>86</v>
      </c>
      <c r="AW865" s="15" t="s">
        <v>41</v>
      </c>
      <c r="AX865" s="15" t="s">
        <v>79</v>
      </c>
      <c r="AY865" s="284" t="s">
        <v>305</v>
      </c>
    </row>
    <row r="866" s="13" customFormat="1">
      <c r="A866" s="13"/>
      <c r="B866" s="238"/>
      <c r="C866" s="239"/>
      <c r="D866" s="231" t="s">
        <v>342</v>
      </c>
      <c r="E866" s="240" t="s">
        <v>35</v>
      </c>
      <c r="F866" s="241" t="s">
        <v>1437</v>
      </c>
      <c r="G866" s="239"/>
      <c r="H866" s="242">
        <v>2.7400000000000002</v>
      </c>
      <c r="I866" s="243"/>
      <c r="J866" s="239"/>
      <c r="K866" s="239"/>
      <c r="L866" s="244"/>
      <c r="M866" s="245"/>
      <c r="N866" s="246"/>
      <c r="O866" s="246"/>
      <c r="P866" s="246"/>
      <c r="Q866" s="246"/>
      <c r="R866" s="246"/>
      <c r="S866" s="246"/>
      <c r="T866" s="247"/>
      <c r="U866" s="13"/>
      <c r="V866" s="13"/>
      <c r="W866" s="13"/>
      <c r="X866" s="13"/>
      <c r="Y866" s="13"/>
      <c r="Z866" s="13"/>
      <c r="AA866" s="13"/>
      <c r="AB866" s="13"/>
      <c r="AC866" s="13"/>
      <c r="AD866" s="13"/>
      <c r="AE866" s="13"/>
      <c r="AT866" s="248" t="s">
        <v>342</v>
      </c>
      <c r="AU866" s="248" t="s">
        <v>86</v>
      </c>
      <c r="AV866" s="13" t="s">
        <v>88</v>
      </c>
      <c r="AW866" s="13" t="s">
        <v>41</v>
      </c>
      <c r="AX866" s="13" t="s">
        <v>79</v>
      </c>
      <c r="AY866" s="248" t="s">
        <v>305</v>
      </c>
    </row>
    <row r="867" s="14" customFormat="1">
      <c r="A867" s="14"/>
      <c r="B867" s="249"/>
      <c r="C867" s="250"/>
      <c r="D867" s="231" t="s">
        <v>342</v>
      </c>
      <c r="E867" s="251" t="s">
        <v>35</v>
      </c>
      <c r="F867" s="252" t="s">
        <v>344</v>
      </c>
      <c r="G867" s="250"/>
      <c r="H867" s="253">
        <v>47.427</v>
      </c>
      <c r="I867" s="254"/>
      <c r="J867" s="250"/>
      <c r="K867" s="250"/>
      <c r="L867" s="255"/>
      <c r="M867" s="256"/>
      <c r="N867" s="257"/>
      <c r="O867" s="257"/>
      <c r="P867" s="257"/>
      <c r="Q867" s="257"/>
      <c r="R867" s="257"/>
      <c r="S867" s="257"/>
      <c r="T867" s="258"/>
      <c r="U867" s="14"/>
      <c r="V867" s="14"/>
      <c r="W867" s="14"/>
      <c r="X867" s="14"/>
      <c r="Y867" s="14"/>
      <c r="Z867" s="14"/>
      <c r="AA867" s="14"/>
      <c r="AB867" s="14"/>
      <c r="AC867" s="14"/>
      <c r="AD867" s="14"/>
      <c r="AE867" s="14"/>
      <c r="AT867" s="259" t="s">
        <v>342</v>
      </c>
      <c r="AU867" s="259" t="s">
        <v>86</v>
      </c>
      <c r="AV867" s="14" t="s">
        <v>313</v>
      </c>
      <c r="AW867" s="14" t="s">
        <v>41</v>
      </c>
      <c r="AX867" s="14" t="s">
        <v>86</v>
      </c>
      <c r="AY867" s="259" t="s">
        <v>305</v>
      </c>
    </row>
    <row r="868" s="2" customFormat="1" ht="55.5" customHeight="1">
      <c r="A868" s="42"/>
      <c r="B868" s="43"/>
      <c r="C868" s="218" t="s">
        <v>1438</v>
      </c>
      <c r="D868" s="218" t="s">
        <v>308</v>
      </c>
      <c r="E868" s="219" t="s">
        <v>1439</v>
      </c>
      <c r="F868" s="220" t="s">
        <v>1440</v>
      </c>
      <c r="G868" s="221" t="s">
        <v>493</v>
      </c>
      <c r="H868" s="222">
        <v>1630.604</v>
      </c>
      <c r="I868" s="223"/>
      <c r="J868" s="224">
        <f>ROUND(I868*H868,2)</f>
        <v>0</v>
      </c>
      <c r="K868" s="220" t="s">
        <v>389</v>
      </c>
      <c r="L868" s="48"/>
      <c r="M868" s="225" t="s">
        <v>35</v>
      </c>
      <c r="N868" s="226" t="s">
        <v>52</v>
      </c>
      <c r="O868" s="89"/>
      <c r="P868" s="227">
        <f>O868*H868</f>
        <v>0</v>
      </c>
      <c r="Q868" s="227">
        <v>0</v>
      </c>
      <c r="R868" s="227">
        <f>Q868*H868</f>
        <v>0</v>
      </c>
      <c r="S868" s="227">
        <v>0</v>
      </c>
      <c r="T868" s="228">
        <f>S868*H868</f>
        <v>0</v>
      </c>
      <c r="U868" s="42"/>
      <c r="V868" s="42"/>
      <c r="W868" s="42"/>
      <c r="X868" s="42"/>
      <c r="Y868" s="42"/>
      <c r="Z868" s="42"/>
      <c r="AA868" s="42"/>
      <c r="AB868" s="42"/>
      <c r="AC868" s="42"/>
      <c r="AD868" s="42"/>
      <c r="AE868" s="42"/>
      <c r="AR868" s="229" t="s">
        <v>1391</v>
      </c>
      <c r="AT868" s="229" t="s">
        <v>308</v>
      </c>
      <c r="AU868" s="229" t="s">
        <v>86</v>
      </c>
      <c r="AY868" s="20" t="s">
        <v>305</v>
      </c>
      <c r="BE868" s="230">
        <f>IF(N868="základní",J868,0)</f>
        <v>0</v>
      </c>
      <c r="BF868" s="230">
        <f>IF(N868="snížená",J868,0)</f>
        <v>0</v>
      </c>
      <c r="BG868" s="230">
        <f>IF(N868="zákl. přenesená",J868,0)</f>
        <v>0</v>
      </c>
      <c r="BH868" s="230">
        <f>IF(N868="sníž. přenesená",J868,0)</f>
        <v>0</v>
      </c>
      <c r="BI868" s="230">
        <f>IF(N868="nulová",J868,0)</f>
        <v>0</v>
      </c>
      <c r="BJ868" s="20" t="s">
        <v>313</v>
      </c>
      <c r="BK868" s="230">
        <f>ROUND(I868*H868,2)</f>
        <v>0</v>
      </c>
      <c r="BL868" s="20" t="s">
        <v>1391</v>
      </c>
      <c r="BM868" s="229" t="s">
        <v>1441</v>
      </c>
    </row>
    <row r="869" s="2" customFormat="1">
      <c r="A869" s="42"/>
      <c r="B869" s="43"/>
      <c r="C869" s="44"/>
      <c r="D869" s="231" t="s">
        <v>315</v>
      </c>
      <c r="E869" s="44"/>
      <c r="F869" s="232" t="s">
        <v>1442</v>
      </c>
      <c r="G869" s="44"/>
      <c r="H869" s="44"/>
      <c r="I869" s="233"/>
      <c r="J869" s="44"/>
      <c r="K869" s="44"/>
      <c r="L869" s="48"/>
      <c r="M869" s="234"/>
      <c r="N869" s="235"/>
      <c r="O869" s="89"/>
      <c r="P869" s="89"/>
      <c r="Q869" s="89"/>
      <c r="R869" s="89"/>
      <c r="S869" s="89"/>
      <c r="T869" s="90"/>
      <c r="U869" s="42"/>
      <c r="V869" s="42"/>
      <c r="W869" s="42"/>
      <c r="X869" s="42"/>
      <c r="Y869" s="42"/>
      <c r="Z869" s="42"/>
      <c r="AA869" s="42"/>
      <c r="AB869" s="42"/>
      <c r="AC869" s="42"/>
      <c r="AD869" s="42"/>
      <c r="AE869" s="42"/>
      <c r="AT869" s="20" t="s">
        <v>315</v>
      </c>
      <c r="AU869" s="20" t="s">
        <v>86</v>
      </c>
    </row>
    <row r="870" s="15" customFormat="1">
      <c r="A870" s="15"/>
      <c r="B870" s="275"/>
      <c r="C870" s="276"/>
      <c r="D870" s="231" t="s">
        <v>342</v>
      </c>
      <c r="E870" s="277" t="s">
        <v>35</v>
      </c>
      <c r="F870" s="278" t="s">
        <v>1443</v>
      </c>
      <c r="G870" s="276"/>
      <c r="H870" s="277" t="s">
        <v>35</v>
      </c>
      <c r="I870" s="279"/>
      <c r="J870" s="276"/>
      <c r="K870" s="276"/>
      <c r="L870" s="280"/>
      <c r="M870" s="281"/>
      <c r="N870" s="282"/>
      <c r="O870" s="282"/>
      <c r="P870" s="282"/>
      <c r="Q870" s="282"/>
      <c r="R870" s="282"/>
      <c r="S870" s="282"/>
      <c r="T870" s="283"/>
      <c r="U870" s="15"/>
      <c r="V870" s="15"/>
      <c r="W870" s="15"/>
      <c r="X870" s="15"/>
      <c r="Y870" s="15"/>
      <c r="Z870" s="15"/>
      <c r="AA870" s="15"/>
      <c r="AB870" s="15"/>
      <c r="AC870" s="15"/>
      <c r="AD870" s="15"/>
      <c r="AE870" s="15"/>
      <c r="AT870" s="284" t="s">
        <v>342</v>
      </c>
      <c r="AU870" s="284" t="s">
        <v>86</v>
      </c>
      <c r="AV870" s="15" t="s">
        <v>86</v>
      </c>
      <c r="AW870" s="15" t="s">
        <v>41</v>
      </c>
      <c r="AX870" s="15" t="s">
        <v>79</v>
      </c>
      <c r="AY870" s="284" t="s">
        <v>305</v>
      </c>
    </row>
    <row r="871" s="13" customFormat="1">
      <c r="A871" s="13"/>
      <c r="B871" s="238"/>
      <c r="C871" s="239"/>
      <c r="D871" s="231" t="s">
        <v>342</v>
      </c>
      <c r="E871" s="240" t="s">
        <v>35</v>
      </c>
      <c r="F871" s="241" t="s">
        <v>1444</v>
      </c>
      <c r="G871" s="239"/>
      <c r="H871" s="242">
        <v>55.847999999999999</v>
      </c>
      <c r="I871" s="243"/>
      <c r="J871" s="239"/>
      <c r="K871" s="239"/>
      <c r="L871" s="244"/>
      <c r="M871" s="245"/>
      <c r="N871" s="246"/>
      <c r="O871" s="246"/>
      <c r="P871" s="246"/>
      <c r="Q871" s="246"/>
      <c r="R871" s="246"/>
      <c r="S871" s="246"/>
      <c r="T871" s="247"/>
      <c r="U871" s="13"/>
      <c r="V871" s="13"/>
      <c r="W871" s="13"/>
      <c r="X871" s="13"/>
      <c r="Y871" s="13"/>
      <c r="Z871" s="13"/>
      <c r="AA871" s="13"/>
      <c r="AB871" s="13"/>
      <c r="AC871" s="13"/>
      <c r="AD871" s="13"/>
      <c r="AE871" s="13"/>
      <c r="AT871" s="248" t="s">
        <v>342</v>
      </c>
      <c r="AU871" s="248" t="s">
        <v>86</v>
      </c>
      <c r="AV871" s="13" t="s">
        <v>88</v>
      </c>
      <c r="AW871" s="13" t="s">
        <v>41</v>
      </c>
      <c r="AX871" s="13" t="s">
        <v>79</v>
      </c>
      <c r="AY871" s="248" t="s">
        <v>305</v>
      </c>
    </row>
    <row r="872" s="15" customFormat="1">
      <c r="A872" s="15"/>
      <c r="B872" s="275"/>
      <c r="C872" s="276"/>
      <c r="D872" s="231" t="s">
        <v>342</v>
      </c>
      <c r="E872" s="277" t="s">
        <v>35</v>
      </c>
      <c r="F872" s="278" t="s">
        <v>1445</v>
      </c>
      <c r="G872" s="276"/>
      <c r="H872" s="277" t="s">
        <v>35</v>
      </c>
      <c r="I872" s="279"/>
      <c r="J872" s="276"/>
      <c r="K872" s="276"/>
      <c r="L872" s="280"/>
      <c r="M872" s="281"/>
      <c r="N872" s="282"/>
      <c r="O872" s="282"/>
      <c r="P872" s="282"/>
      <c r="Q872" s="282"/>
      <c r="R872" s="282"/>
      <c r="S872" s="282"/>
      <c r="T872" s="283"/>
      <c r="U872" s="15"/>
      <c r="V872" s="15"/>
      <c r="W872" s="15"/>
      <c r="X872" s="15"/>
      <c r="Y872" s="15"/>
      <c r="Z872" s="15"/>
      <c r="AA872" s="15"/>
      <c r="AB872" s="15"/>
      <c r="AC872" s="15"/>
      <c r="AD872" s="15"/>
      <c r="AE872" s="15"/>
      <c r="AT872" s="284" t="s">
        <v>342</v>
      </c>
      <c r="AU872" s="284" t="s">
        <v>86</v>
      </c>
      <c r="AV872" s="15" t="s">
        <v>86</v>
      </c>
      <c r="AW872" s="15" t="s">
        <v>41</v>
      </c>
      <c r="AX872" s="15" t="s">
        <v>79</v>
      </c>
      <c r="AY872" s="284" t="s">
        <v>305</v>
      </c>
    </row>
    <row r="873" s="13" customFormat="1">
      <c r="A873" s="13"/>
      <c r="B873" s="238"/>
      <c r="C873" s="239"/>
      <c r="D873" s="231" t="s">
        <v>342</v>
      </c>
      <c r="E873" s="240" t="s">
        <v>35</v>
      </c>
      <c r="F873" s="241" t="s">
        <v>1446</v>
      </c>
      <c r="G873" s="239"/>
      <c r="H873" s="242">
        <v>21.853000000000002</v>
      </c>
      <c r="I873" s="243"/>
      <c r="J873" s="239"/>
      <c r="K873" s="239"/>
      <c r="L873" s="244"/>
      <c r="M873" s="245"/>
      <c r="N873" s="246"/>
      <c r="O873" s="246"/>
      <c r="P873" s="246"/>
      <c r="Q873" s="246"/>
      <c r="R873" s="246"/>
      <c r="S873" s="246"/>
      <c r="T873" s="247"/>
      <c r="U873" s="13"/>
      <c r="V873" s="13"/>
      <c r="W873" s="13"/>
      <c r="X873" s="13"/>
      <c r="Y873" s="13"/>
      <c r="Z873" s="13"/>
      <c r="AA873" s="13"/>
      <c r="AB873" s="13"/>
      <c r="AC873" s="13"/>
      <c r="AD873" s="13"/>
      <c r="AE873" s="13"/>
      <c r="AT873" s="248" t="s">
        <v>342</v>
      </c>
      <c r="AU873" s="248" t="s">
        <v>86</v>
      </c>
      <c r="AV873" s="13" t="s">
        <v>88</v>
      </c>
      <c r="AW873" s="13" t="s">
        <v>41</v>
      </c>
      <c r="AX873" s="13" t="s">
        <v>79</v>
      </c>
      <c r="AY873" s="248" t="s">
        <v>305</v>
      </c>
    </row>
    <row r="874" s="15" customFormat="1">
      <c r="A874" s="15"/>
      <c r="B874" s="275"/>
      <c r="C874" s="276"/>
      <c r="D874" s="231" t="s">
        <v>342</v>
      </c>
      <c r="E874" s="277" t="s">
        <v>35</v>
      </c>
      <c r="F874" s="278" t="s">
        <v>1447</v>
      </c>
      <c r="G874" s="276"/>
      <c r="H874" s="277" t="s">
        <v>35</v>
      </c>
      <c r="I874" s="279"/>
      <c r="J874" s="276"/>
      <c r="K874" s="276"/>
      <c r="L874" s="280"/>
      <c r="M874" s="281"/>
      <c r="N874" s="282"/>
      <c r="O874" s="282"/>
      <c r="P874" s="282"/>
      <c r="Q874" s="282"/>
      <c r="R874" s="282"/>
      <c r="S874" s="282"/>
      <c r="T874" s="283"/>
      <c r="U874" s="15"/>
      <c r="V874" s="15"/>
      <c r="W874" s="15"/>
      <c r="X874" s="15"/>
      <c r="Y874" s="15"/>
      <c r="Z874" s="15"/>
      <c r="AA874" s="15"/>
      <c r="AB874" s="15"/>
      <c r="AC874" s="15"/>
      <c r="AD874" s="15"/>
      <c r="AE874" s="15"/>
      <c r="AT874" s="284" t="s">
        <v>342</v>
      </c>
      <c r="AU874" s="284" t="s">
        <v>86</v>
      </c>
      <c r="AV874" s="15" t="s">
        <v>86</v>
      </c>
      <c r="AW874" s="15" t="s">
        <v>41</v>
      </c>
      <c r="AX874" s="15" t="s">
        <v>79</v>
      </c>
      <c r="AY874" s="284" t="s">
        <v>305</v>
      </c>
    </row>
    <row r="875" s="13" customFormat="1">
      <c r="A875" s="13"/>
      <c r="B875" s="238"/>
      <c r="C875" s="239"/>
      <c r="D875" s="231" t="s">
        <v>342</v>
      </c>
      <c r="E875" s="240" t="s">
        <v>35</v>
      </c>
      <c r="F875" s="241" t="s">
        <v>1448</v>
      </c>
      <c r="G875" s="239"/>
      <c r="H875" s="242">
        <v>322.72300000000001</v>
      </c>
      <c r="I875" s="243"/>
      <c r="J875" s="239"/>
      <c r="K875" s="239"/>
      <c r="L875" s="244"/>
      <c r="M875" s="245"/>
      <c r="N875" s="246"/>
      <c r="O875" s="246"/>
      <c r="P875" s="246"/>
      <c r="Q875" s="246"/>
      <c r="R875" s="246"/>
      <c r="S875" s="246"/>
      <c r="T875" s="247"/>
      <c r="U875" s="13"/>
      <c r="V875" s="13"/>
      <c r="W875" s="13"/>
      <c r="X875" s="13"/>
      <c r="Y875" s="13"/>
      <c r="Z875" s="13"/>
      <c r="AA875" s="13"/>
      <c r="AB875" s="13"/>
      <c r="AC875" s="13"/>
      <c r="AD875" s="13"/>
      <c r="AE875" s="13"/>
      <c r="AT875" s="248" t="s">
        <v>342</v>
      </c>
      <c r="AU875" s="248" t="s">
        <v>86</v>
      </c>
      <c r="AV875" s="13" t="s">
        <v>88</v>
      </c>
      <c r="AW875" s="13" t="s">
        <v>41</v>
      </c>
      <c r="AX875" s="13" t="s">
        <v>79</v>
      </c>
      <c r="AY875" s="248" t="s">
        <v>305</v>
      </c>
    </row>
    <row r="876" s="15" customFormat="1">
      <c r="A876" s="15"/>
      <c r="B876" s="275"/>
      <c r="C876" s="276"/>
      <c r="D876" s="231" t="s">
        <v>342</v>
      </c>
      <c r="E876" s="277" t="s">
        <v>35</v>
      </c>
      <c r="F876" s="278" t="s">
        <v>1449</v>
      </c>
      <c r="G876" s="276"/>
      <c r="H876" s="277" t="s">
        <v>35</v>
      </c>
      <c r="I876" s="279"/>
      <c r="J876" s="276"/>
      <c r="K876" s="276"/>
      <c r="L876" s="280"/>
      <c r="M876" s="281"/>
      <c r="N876" s="282"/>
      <c r="O876" s="282"/>
      <c r="P876" s="282"/>
      <c r="Q876" s="282"/>
      <c r="R876" s="282"/>
      <c r="S876" s="282"/>
      <c r="T876" s="283"/>
      <c r="U876" s="15"/>
      <c r="V876" s="15"/>
      <c r="W876" s="15"/>
      <c r="X876" s="15"/>
      <c r="Y876" s="15"/>
      <c r="Z876" s="15"/>
      <c r="AA876" s="15"/>
      <c r="AB876" s="15"/>
      <c r="AC876" s="15"/>
      <c r="AD876" s="15"/>
      <c r="AE876" s="15"/>
      <c r="AT876" s="284" t="s">
        <v>342</v>
      </c>
      <c r="AU876" s="284" t="s">
        <v>86</v>
      </c>
      <c r="AV876" s="15" t="s">
        <v>86</v>
      </c>
      <c r="AW876" s="15" t="s">
        <v>41</v>
      </c>
      <c r="AX876" s="15" t="s">
        <v>79</v>
      </c>
      <c r="AY876" s="284" t="s">
        <v>305</v>
      </c>
    </row>
    <row r="877" s="13" customFormat="1">
      <c r="A877" s="13"/>
      <c r="B877" s="238"/>
      <c r="C877" s="239"/>
      <c r="D877" s="231" t="s">
        <v>342</v>
      </c>
      <c r="E877" s="240" t="s">
        <v>35</v>
      </c>
      <c r="F877" s="241" t="s">
        <v>1368</v>
      </c>
      <c r="G877" s="239"/>
      <c r="H877" s="242">
        <v>1230.1800000000001</v>
      </c>
      <c r="I877" s="243"/>
      <c r="J877" s="239"/>
      <c r="K877" s="239"/>
      <c r="L877" s="244"/>
      <c r="M877" s="245"/>
      <c r="N877" s="246"/>
      <c r="O877" s="246"/>
      <c r="P877" s="246"/>
      <c r="Q877" s="246"/>
      <c r="R877" s="246"/>
      <c r="S877" s="246"/>
      <c r="T877" s="247"/>
      <c r="U877" s="13"/>
      <c r="V877" s="13"/>
      <c r="W877" s="13"/>
      <c r="X877" s="13"/>
      <c r="Y877" s="13"/>
      <c r="Z877" s="13"/>
      <c r="AA877" s="13"/>
      <c r="AB877" s="13"/>
      <c r="AC877" s="13"/>
      <c r="AD877" s="13"/>
      <c r="AE877" s="13"/>
      <c r="AT877" s="248" t="s">
        <v>342</v>
      </c>
      <c r="AU877" s="248" t="s">
        <v>86</v>
      </c>
      <c r="AV877" s="13" t="s">
        <v>88</v>
      </c>
      <c r="AW877" s="13" t="s">
        <v>41</v>
      </c>
      <c r="AX877" s="13" t="s">
        <v>79</v>
      </c>
      <c r="AY877" s="248" t="s">
        <v>305</v>
      </c>
    </row>
    <row r="878" s="14" customFormat="1">
      <c r="A878" s="14"/>
      <c r="B878" s="249"/>
      <c r="C878" s="250"/>
      <c r="D878" s="231" t="s">
        <v>342</v>
      </c>
      <c r="E878" s="251" t="s">
        <v>35</v>
      </c>
      <c r="F878" s="252" t="s">
        <v>344</v>
      </c>
      <c r="G878" s="250"/>
      <c r="H878" s="253">
        <v>1630.604</v>
      </c>
      <c r="I878" s="254"/>
      <c r="J878" s="250"/>
      <c r="K878" s="250"/>
      <c r="L878" s="255"/>
      <c r="M878" s="256"/>
      <c r="N878" s="257"/>
      <c r="O878" s="257"/>
      <c r="P878" s="257"/>
      <c r="Q878" s="257"/>
      <c r="R878" s="257"/>
      <c r="S878" s="257"/>
      <c r="T878" s="258"/>
      <c r="U878" s="14"/>
      <c r="V878" s="14"/>
      <c r="W878" s="14"/>
      <c r="X878" s="14"/>
      <c r="Y878" s="14"/>
      <c r="Z878" s="14"/>
      <c r="AA878" s="14"/>
      <c r="AB878" s="14"/>
      <c r="AC878" s="14"/>
      <c r="AD878" s="14"/>
      <c r="AE878" s="14"/>
      <c r="AT878" s="259" t="s">
        <v>342</v>
      </c>
      <c r="AU878" s="259" t="s">
        <v>86</v>
      </c>
      <c r="AV878" s="14" t="s">
        <v>313</v>
      </c>
      <c r="AW878" s="14" t="s">
        <v>41</v>
      </c>
      <c r="AX878" s="14" t="s">
        <v>86</v>
      </c>
      <c r="AY878" s="259" t="s">
        <v>305</v>
      </c>
    </row>
    <row r="879" s="2" customFormat="1" ht="37.8" customHeight="1">
      <c r="A879" s="42"/>
      <c r="B879" s="43"/>
      <c r="C879" s="218" t="s">
        <v>1450</v>
      </c>
      <c r="D879" s="218" t="s">
        <v>308</v>
      </c>
      <c r="E879" s="219" t="s">
        <v>1451</v>
      </c>
      <c r="F879" s="220" t="s">
        <v>1452</v>
      </c>
      <c r="G879" s="221" t="s">
        <v>493</v>
      </c>
      <c r="H879" s="222">
        <v>11451.522999999999</v>
      </c>
      <c r="I879" s="223"/>
      <c r="J879" s="224">
        <f>ROUND(I879*H879,2)</f>
        <v>0</v>
      </c>
      <c r="K879" s="220" t="s">
        <v>389</v>
      </c>
      <c r="L879" s="48"/>
      <c r="M879" s="225" t="s">
        <v>35</v>
      </c>
      <c r="N879" s="226" t="s">
        <v>52</v>
      </c>
      <c r="O879" s="89"/>
      <c r="P879" s="227">
        <f>O879*H879</f>
        <v>0</v>
      </c>
      <c r="Q879" s="227">
        <v>0</v>
      </c>
      <c r="R879" s="227">
        <f>Q879*H879</f>
        <v>0</v>
      </c>
      <c r="S879" s="227">
        <v>0</v>
      </c>
      <c r="T879" s="228">
        <f>S879*H879</f>
        <v>0</v>
      </c>
      <c r="U879" s="42"/>
      <c r="V879" s="42"/>
      <c r="W879" s="42"/>
      <c r="X879" s="42"/>
      <c r="Y879" s="42"/>
      <c r="Z879" s="42"/>
      <c r="AA879" s="42"/>
      <c r="AB879" s="42"/>
      <c r="AC879" s="42"/>
      <c r="AD879" s="42"/>
      <c r="AE879" s="42"/>
      <c r="AR879" s="229" t="s">
        <v>1391</v>
      </c>
      <c r="AT879" s="229" t="s">
        <v>308</v>
      </c>
      <c r="AU879" s="229" t="s">
        <v>86</v>
      </c>
      <c r="AY879" s="20" t="s">
        <v>305</v>
      </c>
      <c r="BE879" s="230">
        <f>IF(N879="základní",J879,0)</f>
        <v>0</v>
      </c>
      <c r="BF879" s="230">
        <f>IF(N879="snížená",J879,0)</f>
        <v>0</v>
      </c>
      <c r="BG879" s="230">
        <f>IF(N879="zákl. přenesená",J879,0)</f>
        <v>0</v>
      </c>
      <c r="BH879" s="230">
        <f>IF(N879="sníž. přenesená",J879,0)</f>
        <v>0</v>
      </c>
      <c r="BI879" s="230">
        <f>IF(N879="nulová",J879,0)</f>
        <v>0</v>
      </c>
      <c r="BJ879" s="20" t="s">
        <v>313</v>
      </c>
      <c r="BK879" s="230">
        <f>ROUND(I879*H879,2)</f>
        <v>0</v>
      </c>
      <c r="BL879" s="20" t="s">
        <v>1391</v>
      </c>
      <c r="BM879" s="229" t="s">
        <v>1453</v>
      </c>
    </row>
    <row r="880" s="2" customFormat="1">
      <c r="A880" s="42"/>
      <c r="B880" s="43"/>
      <c r="C880" s="44"/>
      <c r="D880" s="231" t="s">
        <v>315</v>
      </c>
      <c r="E880" s="44"/>
      <c r="F880" s="232" t="s">
        <v>1454</v>
      </c>
      <c r="G880" s="44"/>
      <c r="H880" s="44"/>
      <c r="I880" s="233"/>
      <c r="J880" s="44"/>
      <c r="K880" s="44"/>
      <c r="L880" s="48"/>
      <c r="M880" s="234"/>
      <c r="N880" s="235"/>
      <c r="O880" s="89"/>
      <c r="P880" s="89"/>
      <c r="Q880" s="89"/>
      <c r="R880" s="89"/>
      <c r="S880" s="89"/>
      <c r="T880" s="90"/>
      <c r="U880" s="42"/>
      <c r="V880" s="42"/>
      <c r="W880" s="42"/>
      <c r="X880" s="42"/>
      <c r="Y880" s="42"/>
      <c r="Z880" s="42"/>
      <c r="AA880" s="42"/>
      <c r="AB880" s="42"/>
      <c r="AC880" s="42"/>
      <c r="AD880" s="42"/>
      <c r="AE880" s="42"/>
      <c r="AT880" s="20" t="s">
        <v>315</v>
      </c>
      <c r="AU880" s="20" t="s">
        <v>86</v>
      </c>
    </row>
    <row r="881" s="15" customFormat="1">
      <c r="A881" s="15"/>
      <c r="B881" s="275"/>
      <c r="C881" s="276"/>
      <c r="D881" s="231" t="s">
        <v>342</v>
      </c>
      <c r="E881" s="277" t="s">
        <v>35</v>
      </c>
      <c r="F881" s="278" t="s">
        <v>1455</v>
      </c>
      <c r="G881" s="276"/>
      <c r="H881" s="277" t="s">
        <v>35</v>
      </c>
      <c r="I881" s="279"/>
      <c r="J881" s="276"/>
      <c r="K881" s="276"/>
      <c r="L881" s="280"/>
      <c r="M881" s="281"/>
      <c r="N881" s="282"/>
      <c r="O881" s="282"/>
      <c r="P881" s="282"/>
      <c r="Q881" s="282"/>
      <c r="R881" s="282"/>
      <c r="S881" s="282"/>
      <c r="T881" s="283"/>
      <c r="U881" s="15"/>
      <c r="V881" s="15"/>
      <c r="W881" s="15"/>
      <c r="X881" s="15"/>
      <c r="Y881" s="15"/>
      <c r="Z881" s="15"/>
      <c r="AA881" s="15"/>
      <c r="AB881" s="15"/>
      <c r="AC881" s="15"/>
      <c r="AD881" s="15"/>
      <c r="AE881" s="15"/>
      <c r="AT881" s="284" t="s">
        <v>342</v>
      </c>
      <c r="AU881" s="284" t="s">
        <v>86</v>
      </c>
      <c r="AV881" s="15" t="s">
        <v>86</v>
      </c>
      <c r="AW881" s="15" t="s">
        <v>41</v>
      </c>
      <c r="AX881" s="15" t="s">
        <v>79</v>
      </c>
      <c r="AY881" s="284" t="s">
        <v>305</v>
      </c>
    </row>
    <row r="882" s="15" customFormat="1">
      <c r="A882" s="15"/>
      <c r="B882" s="275"/>
      <c r="C882" s="276"/>
      <c r="D882" s="231" t="s">
        <v>342</v>
      </c>
      <c r="E882" s="277" t="s">
        <v>35</v>
      </c>
      <c r="F882" s="278" t="s">
        <v>1456</v>
      </c>
      <c r="G882" s="276"/>
      <c r="H882" s="277" t="s">
        <v>35</v>
      </c>
      <c r="I882" s="279"/>
      <c r="J882" s="276"/>
      <c r="K882" s="276"/>
      <c r="L882" s="280"/>
      <c r="M882" s="281"/>
      <c r="N882" s="282"/>
      <c r="O882" s="282"/>
      <c r="P882" s="282"/>
      <c r="Q882" s="282"/>
      <c r="R882" s="282"/>
      <c r="S882" s="282"/>
      <c r="T882" s="283"/>
      <c r="U882" s="15"/>
      <c r="V882" s="15"/>
      <c r="W882" s="15"/>
      <c r="X882" s="15"/>
      <c r="Y882" s="15"/>
      <c r="Z882" s="15"/>
      <c r="AA882" s="15"/>
      <c r="AB882" s="15"/>
      <c r="AC882" s="15"/>
      <c r="AD882" s="15"/>
      <c r="AE882" s="15"/>
      <c r="AT882" s="284" t="s">
        <v>342</v>
      </c>
      <c r="AU882" s="284" t="s">
        <v>86</v>
      </c>
      <c r="AV882" s="15" t="s">
        <v>86</v>
      </c>
      <c r="AW882" s="15" t="s">
        <v>41</v>
      </c>
      <c r="AX882" s="15" t="s">
        <v>79</v>
      </c>
      <c r="AY882" s="284" t="s">
        <v>305</v>
      </c>
    </row>
    <row r="883" s="13" customFormat="1">
      <c r="A883" s="13"/>
      <c r="B883" s="238"/>
      <c r="C883" s="239"/>
      <c r="D883" s="231" t="s">
        <v>342</v>
      </c>
      <c r="E883" s="240" t="s">
        <v>35</v>
      </c>
      <c r="F883" s="241" t="s">
        <v>1457</v>
      </c>
      <c r="G883" s="239"/>
      <c r="H883" s="242">
        <v>10791.6</v>
      </c>
      <c r="I883" s="243"/>
      <c r="J883" s="239"/>
      <c r="K883" s="239"/>
      <c r="L883" s="244"/>
      <c r="M883" s="245"/>
      <c r="N883" s="246"/>
      <c r="O883" s="246"/>
      <c r="P883" s="246"/>
      <c r="Q883" s="246"/>
      <c r="R883" s="246"/>
      <c r="S883" s="246"/>
      <c r="T883" s="247"/>
      <c r="U883" s="13"/>
      <c r="V883" s="13"/>
      <c r="W883" s="13"/>
      <c r="X883" s="13"/>
      <c r="Y883" s="13"/>
      <c r="Z883" s="13"/>
      <c r="AA883" s="13"/>
      <c r="AB883" s="13"/>
      <c r="AC883" s="13"/>
      <c r="AD883" s="13"/>
      <c r="AE883" s="13"/>
      <c r="AT883" s="248" t="s">
        <v>342</v>
      </c>
      <c r="AU883" s="248" t="s">
        <v>86</v>
      </c>
      <c r="AV883" s="13" t="s">
        <v>88</v>
      </c>
      <c r="AW883" s="13" t="s">
        <v>41</v>
      </c>
      <c r="AX883" s="13" t="s">
        <v>79</v>
      </c>
      <c r="AY883" s="248" t="s">
        <v>305</v>
      </c>
    </row>
    <row r="884" s="15" customFormat="1">
      <c r="A884" s="15"/>
      <c r="B884" s="275"/>
      <c r="C884" s="276"/>
      <c r="D884" s="231" t="s">
        <v>342</v>
      </c>
      <c r="E884" s="277" t="s">
        <v>35</v>
      </c>
      <c r="F884" s="278" t="s">
        <v>1458</v>
      </c>
      <c r="G884" s="276"/>
      <c r="H884" s="277" t="s">
        <v>35</v>
      </c>
      <c r="I884" s="279"/>
      <c r="J884" s="276"/>
      <c r="K884" s="276"/>
      <c r="L884" s="280"/>
      <c r="M884" s="281"/>
      <c r="N884" s="282"/>
      <c r="O884" s="282"/>
      <c r="P884" s="282"/>
      <c r="Q884" s="282"/>
      <c r="R884" s="282"/>
      <c r="S884" s="282"/>
      <c r="T884" s="283"/>
      <c r="U884" s="15"/>
      <c r="V884" s="15"/>
      <c r="W884" s="15"/>
      <c r="X884" s="15"/>
      <c r="Y884" s="15"/>
      <c r="Z884" s="15"/>
      <c r="AA884" s="15"/>
      <c r="AB884" s="15"/>
      <c r="AC884" s="15"/>
      <c r="AD884" s="15"/>
      <c r="AE884" s="15"/>
      <c r="AT884" s="284" t="s">
        <v>342</v>
      </c>
      <c r="AU884" s="284" t="s">
        <v>86</v>
      </c>
      <c r="AV884" s="15" t="s">
        <v>86</v>
      </c>
      <c r="AW884" s="15" t="s">
        <v>41</v>
      </c>
      <c r="AX884" s="15" t="s">
        <v>79</v>
      </c>
      <c r="AY884" s="284" t="s">
        <v>305</v>
      </c>
    </row>
    <row r="885" s="13" customFormat="1">
      <c r="A885" s="13"/>
      <c r="B885" s="238"/>
      <c r="C885" s="239"/>
      <c r="D885" s="231" t="s">
        <v>342</v>
      </c>
      <c r="E885" s="240" t="s">
        <v>35</v>
      </c>
      <c r="F885" s="241" t="s">
        <v>1459</v>
      </c>
      <c r="G885" s="239"/>
      <c r="H885" s="242">
        <v>659.923</v>
      </c>
      <c r="I885" s="243"/>
      <c r="J885" s="239"/>
      <c r="K885" s="239"/>
      <c r="L885" s="244"/>
      <c r="M885" s="245"/>
      <c r="N885" s="246"/>
      <c r="O885" s="246"/>
      <c r="P885" s="246"/>
      <c r="Q885" s="246"/>
      <c r="R885" s="246"/>
      <c r="S885" s="246"/>
      <c r="T885" s="247"/>
      <c r="U885" s="13"/>
      <c r="V885" s="13"/>
      <c r="W885" s="13"/>
      <c r="X885" s="13"/>
      <c r="Y885" s="13"/>
      <c r="Z885" s="13"/>
      <c r="AA885" s="13"/>
      <c r="AB885" s="13"/>
      <c r="AC885" s="13"/>
      <c r="AD885" s="13"/>
      <c r="AE885" s="13"/>
      <c r="AT885" s="248" t="s">
        <v>342</v>
      </c>
      <c r="AU885" s="248" t="s">
        <v>86</v>
      </c>
      <c r="AV885" s="13" t="s">
        <v>88</v>
      </c>
      <c r="AW885" s="13" t="s">
        <v>41</v>
      </c>
      <c r="AX885" s="13" t="s">
        <v>79</v>
      </c>
      <c r="AY885" s="248" t="s">
        <v>305</v>
      </c>
    </row>
    <row r="886" s="14" customFormat="1">
      <c r="A886" s="14"/>
      <c r="B886" s="249"/>
      <c r="C886" s="250"/>
      <c r="D886" s="231" t="s">
        <v>342</v>
      </c>
      <c r="E886" s="251" t="s">
        <v>35</v>
      </c>
      <c r="F886" s="252" t="s">
        <v>344</v>
      </c>
      <c r="G886" s="250"/>
      <c r="H886" s="253">
        <v>11451.523000000001</v>
      </c>
      <c r="I886" s="254"/>
      <c r="J886" s="250"/>
      <c r="K886" s="250"/>
      <c r="L886" s="255"/>
      <c r="M886" s="256"/>
      <c r="N886" s="257"/>
      <c r="O886" s="257"/>
      <c r="P886" s="257"/>
      <c r="Q886" s="257"/>
      <c r="R886" s="257"/>
      <c r="S886" s="257"/>
      <c r="T886" s="258"/>
      <c r="U886" s="14"/>
      <c r="V886" s="14"/>
      <c r="W886" s="14"/>
      <c r="X886" s="14"/>
      <c r="Y886" s="14"/>
      <c r="Z886" s="14"/>
      <c r="AA886" s="14"/>
      <c r="AB886" s="14"/>
      <c r="AC886" s="14"/>
      <c r="AD886" s="14"/>
      <c r="AE886" s="14"/>
      <c r="AT886" s="259" t="s">
        <v>342</v>
      </c>
      <c r="AU886" s="259" t="s">
        <v>86</v>
      </c>
      <c r="AV886" s="14" t="s">
        <v>313</v>
      </c>
      <c r="AW886" s="14" t="s">
        <v>41</v>
      </c>
      <c r="AX886" s="14" t="s">
        <v>86</v>
      </c>
      <c r="AY886" s="259" t="s">
        <v>305</v>
      </c>
    </row>
    <row r="887" s="2" customFormat="1" ht="37.8" customHeight="1">
      <c r="A887" s="42"/>
      <c r="B887" s="43"/>
      <c r="C887" s="218" t="s">
        <v>1460</v>
      </c>
      <c r="D887" s="218" t="s">
        <v>308</v>
      </c>
      <c r="E887" s="219" t="s">
        <v>1461</v>
      </c>
      <c r="F887" s="220" t="s">
        <v>1462</v>
      </c>
      <c r="G887" s="221" t="s">
        <v>493</v>
      </c>
      <c r="H887" s="222">
        <v>15.942</v>
      </c>
      <c r="I887" s="223"/>
      <c r="J887" s="224">
        <f>ROUND(I887*H887,2)</f>
        <v>0</v>
      </c>
      <c r="K887" s="220" t="s">
        <v>389</v>
      </c>
      <c r="L887" s="48"/>
      <c r="M887" s="225" t="s">
        <v>35</v>
      </c>
      <c r="N887" s="226" t="s">
        <v>52</v>
      </c>
      <c r="O887" s="89"/>
      <c r="P887" s="227">
        <f>O887*H887</f>
        <v>0</v>
      </c>
      <c r="Q887" s="227">
        <v>0</v>
      </c>
      <c r="R887" s="227">
        <f>Q887*H887</f>
        <v>0</v>
      </c>
      <c r="S887" s="227">
        <v>0</v>
      </c>
      <c r="T887" s="228">
        <f>S887*H887</f>
        <v>0</v>
      </c>
      <c r="U887" s="42"/>
      <c r="V887" s="42"/>
      <c r="W887" s="42"/>
      <c r="X887" s="42"/>
      <c r="Y887" s="42"/>
      <c r="Z887" s="42"/>
      <c r="AA887" s="42"/>
      <c r="AB887" s="42"/>
      <c r="AC887" s="42"/>
      <c r="AD887" s="42"/>
      <c r="AE887" s="42"/>
      <c r="AR887" s="229" t="s">
        <v>1391</v>
      </c>
      <c r="AT887" s="229" t="s">
        <v>308</v>
      </c>
      <c r="AU887" s="229" t="s">
        <v>86</v>
      </c>
      <c r="AY887" s="20" t="s">
        <v>305</v>
      </c>
      <c r="BE887" s="230">
        <f>IF(N887="základní",J887,0)</f>
        <v>0</v>
      </c>
      <c r="BF887" s="230">
        <f>IF(N887="snížená",J887,0)</f>
        <v>0</v>
      </c>
      <c r="BG887" s="230">
        <f>IF(N887="zákl. přenesená",J887,0)</f>
        <v>0</v>
      </c>
      <c r="BH887" s="230">
        <f>IF(N887="sníž. přenesená",J887,0)</f>
        <v>0</v>
      </c>
      <c r="BI887" s="230">
        <f>IF(N887="nulová",J887,0)</f>
        <v>0</v>
      </c>
      <c r="BJ887" s="20" t="s">
        <v>313</v>
      </c>
      <c r="BK887" s="230">
        <f>ROUND(I887*H887,2)</f>
        <v>0</v>
      </c>
      <c r="BL887" s="20" t="s">
        <v>1391</v>
      </c>
      <c r="BM887" s="229" t="s">
        <v>1463</v>
      </c>
    </row>
    <row r="888" s="2" customFormat="1">
      <c r="A888" s="42"/>
      <c r="B888" s="43"/>
      <c r="C888" s="44"/>
      <c r="D888" s="231" t="s">
        <v>315</v>
      </c>
      <c r="E888" s="44"/>
      <c r="F888" s="232" t="s">
        <v>1464</v>
      </c>
      <c r="G888" s="44"/>
      <c r="H888" s="44"/>
      <c r="I888" s="233"/>
      <c r="J888" s="44"/>
      <c r="K888" s="44"/>
      <c r="L888" s="48"/>
      <c r="M888" s="234"/>
      <c r="N888" s="235"/>
      <c r="O888" s="89"/>
      <c r="P888" s="89"/>
      <c r="Q888" s="89"/>
      <c r="R888" s="89"/>
      <c r="S888" s="89"/>
      <c r="T888" s="90"/>
      <c r="U888" s="42"/>
      <c r="V888" s="42"/>
      <c r="W888" s="42"/>
      <c r="X888" s="42"/>
      <c r="Y888" s="42"/>
      <c r="Z888" s="42"/>
      <c r="AA888" s="42"/>
      <c r="AB888" s="42"/>
      <c r="AC888" s="42"/>
      <c r="AD888" s="42"/>
      <c r="AE888" s="42"/>
      <c r="AT888" s="20" t="s">
        <v>315</v>
      </c>
      <c r="AU888" s="20" t="s">
        <v>86</v>
      </c>
    </row>
    <row r="889" s="2" customFormat="1">
      <c r="A889" s="42"/>
      <c r="B889" s="43"/>
      <c r="C889" s="44"/>
      <c r="D889" s="231" t="s">
        <v>472</v>
      </c>
      <c r="E889" s="44"/>
      <c r="F889" s="274" t="s">
        <v>1465</v>
      </c>
      <c r="G889" s="44"/>
      <c r="H889" s="44"/>
      <c r="I889" s="233"/>
      <c r="J889" s="44"/>
      <c r="K889" s="44"/>
      <c r="L889" s="48"/>
      <c r="M889" s="234"/>
      <c r="N889" s="235"/>
      <c r="O889" s="89"/>
      <c r="P889" s="89"/>
      <c r="Q889" s="89"/>
      <c r="R889" s="89"/>
      <c r="S889" s="89"/>
      <c r="T889" s="90"/>
      <c r="U889" s="42"/>
      <c r="V889" s="42"/>
      <c r="W889" s="42"/>
      <c r="X889" s="42"/>
      <c r="Y889" s="42"/>
      <c r="Z889" s="42"/>
      <c r="AA889" s="42"/>
      <c r="AB889" s="42"/>
      <c r="AC889" s="42"/>
      <c r="AD889" s="42"/>
      <c r="AE889" s="42"/>
      <c r="AT889" s="20" t="s">
        <v>472</v>
      </c>
      <c r="AU889" s="20" t="s">
        <v>86</v>
      </c>
    </row>
    <row r="890" s="15" customFormat="1">
      <c r="A890" s="15"/>
      <c r="B890" s="275"/>
      <c r="C890" s="276"/>
      <c r="D890" s="231" t="s">
        <v>342</v>
      </c>
      <c r="E890" s="277" t="s">
        <v>35</v>
      </c>
      <c r="F890" s="278" t="s">
        <v>1466</v>
      </c>
      <c r="G890" s="276"/>
      <c r="H890" s="277" t="s">
        <v>35</v>
      </c>
      <c r="I890" s="279"/>
      <c r="J890" s="276"/>
      <c r="K890" s="276"/>
      <c r="L890" s="280"/>
      <c r="M890" s="281"/>
      <c r="N890" s="282"/>
      <c r="O890" s="282"/>
      <c r="P890" s="282"/>
      <c r="Q890" s="282"/>
      <c r="R890" s="282"/>
      <c r="S890" s="282"/>
      <c r="T890" s="283"/>
      <c r="U890" s="15"/>
      <c r="V890" s="15"/>
      <c r="W890" s="15"/>
      <c r="X890" s="15"/>
      <c r="Y890" s="15"/>
      <c r="Z890" s="15"/>
      <c r="AA890" s="15"/>
      <c r="AB890" s="15"/>
      <c r="AC890" s="15"/>
      <c r="AD890" s="15"/>
      <c r="AE890" s="15"/>
      <c r="AT890" s="284" t="s">
        <v>342</v>
      </c>
      <c r="AU890" s="284" t="s">
        <v>86</v>
      </c>
      <c r="AV890" s="15" t="s">
        <v>86</v>
      </c>
      <c r="AW890" s="15" t="s">
        <v>41</v>
      </c>
      <c r="AX890" s="15" t="s">
        <v>79</v>
      </c>
      <c r="AY890" s="284" t="s">
        <v>305</v>
      </c>
    </row>
    <row r="891" s="13" customFormat="1">
      <c r="A891" s="13"/>
      <c r="B891" s="238"/>
      <c r="C891" s="239"/>
      <c r="D891" s="231" t="s">
        <v>342</v>
      </c>
      <c r="E891" s="240" t="s">
        <v>35</v>
      </c>
      <c r="F891" s="241" t="s">
        <v>1467</v>
      </c>
      <c r="G891" s="239"/>
      <c r="H891" s="242">
        <v>15.942</v>
      </c>
      <c r="I891" s="243"/>
      <c r="J891" s="239"/>
      <c r="K891" s="239"/>
      <c r="L891" s="244"/>
      <c r="M891" s="245"/>
      <c r="N891" s="246"/>
      <c r="O891" s="246"/>
      <c r="P891" s="246"/>
      <c r="Q891" s="246"/>
      <c r="R891" s="246"/>
      <c r="S891" s="246"/>
      <c r="T891" s="247"/>
      <c r="U891" s="13"/>
      <c r="V891" s="13"/>
      <c r="W891" s="13"/>
      <c r="X891" s="13"/>
      <c r="Y891" s="13"/>
      <c r="Z891" s="13"/>
      <c r="AA891" s="13"/>
      <c r="AB891" s="13"/>
      <c r="AC891" s="13"/>
      <c r="AD891" s="13"/>
      <c r="AE891" s="13"/>
      <c r="AT891" s="248" t="s">
        <v>342</v>
      </c>
      <c r="AU891" s="248" t="s">
        <v>86</v>
      </c>
      <c r="AV891" s="13" t="s">
        <v>88</v>
      </c>
      <c r="AW891" s="13" t="s">
        <v>41</v>
      </c>
      <c r="AX891" s="13" t="s">
        <v>79</v>
      </c>
      <c r="AY891" s="248" t="s">
        <v>305</v>
      </c>
    </row>
    <row r="892" s="14" customFormat="1">
      <c r="A892" s="14"/>
      <c r="B892" s="249"/>
      <c r="C892" s="250"/>
      <c r="D892" s="231" t="s">
        <v>342</v>
      </c>
      <c r="E892" s="251" t="s">
        <v>35</v>
      </c>
      <c r="F892" s="252" t="s">
        <v>344</v>
      </c>
      <c r="G892" s="250"/>
      <c r="H892" s="253">
        <v>15.942</v>
      </c>
      <c r="I892" s="254"/>
      <c r="J892" s="250"/>
      <c r="K892" s="250"/>
      <c r="L892" s="255"/>
      <c r="M892" s="256"/>
      <c r="N892" s="257"/>
      <c r="O892" s="257"/>
      <c r="P892" s="257"/>
      <c r="Q892" s="257"/>
      <c r="R892" s="257"/>
      <c r="S892" s="257"/>
      <c r="T892" s="258"/>
      <c r="U892" s="14"/>
      <c r="V892" s="14"/>
      <c r="W892" s="14"/>
      <c r="X892" s="14"/>
      <c r="Y892" s="14"/>
      <c r="Z892" s="14"/>
      <c r="AA892" s="14"/>
      <c r="AB892" s="14"/>
      <c r="AC892" s="14"/>
      <c r="AD892" s="14"/>
      <c r="AE892" s="14"/>
      <c r="AT892" s="259" t="s">
        <v>342</v>
      </c>
      <c r="AU892" s="259" t="s">
        <v>86</v>
      </c>
      <c r="AV892" s="14" t="s">
        <v>313</v>
      </c>
      <c r="AW892" s="14" t="s">
        <v>41</v>
      </c>
      <c r="AX892" s="14" t="s">
        <v>86</v>
      </c>
      <c r="AY892" s="259" t="s">
        <v>305</v>
      </c>
    </row>
    <row r="893" s="2" customFormat="1" ht="49.05" customHeight="1">
      <c r="A893" s="42"/>
      <c r="B893" s="43"/>
      <c r="C893" s="218" t="s">
        <v>581</v>
      </c>
      <c r="D893" s="218" t="s">
        <v>308</v>
      </c>
      <c r="E893" s="219" t="s">
        <v>1468</v>
      </c>
      <c r="F893" s="220" t="s">
        <v>1469</v>
      </c>
      <c r="G893" s="221" t="s">
        <v>493</v>
      </c>
      <c r="H893" s="222">
        <v>12.708</v>
      </c>
      <c r="I893" s="223"/>
      <c r="J893" s="224">
        <f>ROUND(I893*H893,2)</f>
        <v>0</v>
      </c>
      <c r="K893" s="220" t="s">
        <v>389</v>
      </c>
      <c r="L893" s="48"/>
      <c r="M893" s="225" t="s">
        <v>35</v>
      </c>
      <c r="N893" s="226" t="s">
        <v>52</v>
      </c>
      <c r="O893" s="89"/>
      <c r="P893" s="227">
        <f>O893*H893</f>
        <v>0</v>
      </c>
      <c r="Q893" s="227">
        <v>0</v>
      </c>
      <c r="R893" s="227">
        <f>Q893*H893</f>
        <v>0</v>
      </c>
      <c r="S893" s="227">
        <v>0</v>
      </c>
      <c r="T893" s="228">
        <f>S893*H893</f>
        <v>0</v>
      </c>
      <c r="U893" s="42"/>
      <c r="V893" s="42"/>
      <c r="W893" s="42"/>
      <c r="X893" s="42"/>
      <c r="Y893" s="42"/>
      <c r="Z893" s="42"/>
      <c r="AA893" s="42"/>
      <c r="AB893" s="42"/>
      <c r="AC893" s="42"/>
      <c r="AD893" s="42"/>
      <c r="AE893" s="42"/>
      <c r="AR893" s="229" t="s">
        <v>1391</v>
      </c>
      <c r="AT893" s="229" t="s">
        <v>308</v>
      </c>
      <c r="AU893" s="229" t="s">
        <v>86</v>
      </c>
      <c r="AY893" s="20" t="s">
        <v>305</v>
      </c>
      <c r="BE893" s="230">
        <f>IF(N893="základní",J893,0)</f>
        <v>0</v>
      </c>
      <c r="BF893" s="230">
        <f>IF(N893="snížená",J893,0)</f>
        <v>0</v>
      </c>
      <c r="BG893" s="230">
        <f>IF(N893="zákl. přenesená",J893,0)</f>
        <v>0</v>
      </c>
      <c r="BH893" s="230">
        <f>IF(N893="sníž. přenesená",J893,0)</f>
        <v>0</v>
      </c>
      <c r="BI893" s="230">
        <f>IF(N893="nulová",J893,0)</f>
        <v>0</v>
      </c>
      <c r="BJ893" s="20" t="s">
        <v>313</v>
      </c>
      <c r="BK893" s="230">
        <f>ROUND(I893*H893,2)</f>
        <v>0</v>
      </c>
      <c r="BL893" s="20" t="s">
        <v>1391</v>
      </c>
      <c r="BM893" s="229" t="s">
        <v>1470</v>
      </c>
    </row>
    <row r="894" s="2" customFormat="1">
      <c r="A894" s="42"/>
      <c r="B894" s="43"/>
      <c r="C894" s="44"/>
      <c r="D894" s="231" t="s">
        <v>315</v>
      </c>
      <c r="E894" s="44"/>
      <c r="F894" s="232" t="s">
        <v>1471</v>
      </c>
      <c r="G894" s="44"/>
      <c r="H894" s="44"/>
      <c r="I894" s="233"/>
      <c r="J894" s="44"/>
      <c r="K894" s="44"/>
      <c r="L894" s="48"/>
      <c r="M894" s="234"/>
      <c r="N894" s="235"/>
      <c r="O894" s="89"/>
      <c r="P894" s="89"/>
      <c r="Q894" s="89"/>
      <c r="R894" s="89"/>
      <c r="S894" s="89"/>
      <c r="T894" s="90"/>
      <c r="U894" s="42"/>
      <c r="V894" s="42"/>
      <c r="W894" s="42"/>
      <c r="X894" s="42"/>
      <c r="Y894" s="42"/>
      <c r="Z894" s="42"/>
      <c r="AA894" s="42"/>
      <c r="AB894" s="42"/>
      <c r="AC894" s="42"/>
      <c r="AD894" s="42"/>
      <c r="AE894" s="42"/>
      <c r="AT894" s="20" t="s">
        <v>315</v>
      </c>
      <c r="AU894" s="20" t="s">
        <v>86</v>
      </c>
    </row>
    <row r="895" s="15" customFormat="1">
      <c r="A895" s="15"/>
      <c r="B895" s="275"/>
      <c r="C895" s="276"/>
      <c r="D895" s="231" t="s">
        <v>342</v>
      </c>
      <c r="E895" s="277" t="s">
        <v>35</v>
      </c>
      <c r="F895" s="278" t="s">
        <v>1472</v>
      </c>
      <c r="G895" s="276"/>
      <c r="H895" s="277" t="s">
        <v>35</v>
      </c>
      <c r="I895" s="279"/>
      <c r="J895" s="276"/>
      <c r="K895" s="276"/>
      <c r="L895" s="280"/>
      <c r="M895" s="281"/>
      <c r="N895" s="282"/>
      <c r="O895" s="282"/>
      <c r="P895" s="282"/>
      <c r="Q895" s="282"/>
      <c r="R895" s="282"/>
      <c r="S895" s="282"/>
      <c r="T895" s="283"/>
      <c r="U895" s="15"/>
      <c r="V895" s="15"/>
      <c r="W895" s="15"/>
      <c r="X895" s="15"/>
      <c r="Y895" s="15"/>
      <c r="Z895" s="15"/>
      <c r="AA895" s="15"/>
      <c r="AB895" s="15"/>
      <c r="AC895" s="15"/>
      <c r="AD895" s="15"/>
      <c r="AE895" s="15"/>
      <c r="AT895" s="284" t="s">
        <v>342</v>
      </c>
      <c r="AU895" s="284" t="s">
        <v>86</v>
      </c>
      <c r="AV895" s="15" t="s">
        <v>86</v>
      </c>
      <c r="AW895" s="15" t="s">
        <v>41</v>
      </c>
      <c r="AX895" s="15" t="s">
        <v>79</v>
      </c>
      <c r="AY895" s="284" t="s">
        <v>305</v>
      </c>
    </row>
    <row r="896" s="13" customFormat="1">
      <c r="A896" s="13"/>
      <c r="B896" s="238"/>
      <c r="C896" s="239"/>
      <c r="D896" s="231" t="s">
        <v>342</v>
      </c>
      <c r="E896" s="240" t="s">
        <v>35</v>
      </c>
      <c r="F896" s="241" t="s">
        <v>1473</v>
      </c>
      <c r="G896" s="239"/>
      <c r="H896" s="242">
        <v>12.708</v>
      </c>
      <c r="I896" s="243"/>
      <c r="J896" s="239"/>
      <c r="K896" s="239"/>
      <c r="L896" s="244"/>
      <c r="M896" s="245"/>
      <c r="N896" s="246"/>
      <c r="O896" s="246"/>
      <c r="P896" s="246"/>
      <c r="Q896" s="246"/>
      <c r="R896" s="246"/>
      <c r="S896" s="246"/>
      <c r="T896" s="247"/>
      <c r="U896" s="13"/>
      <c r="V896" s="13"/>
      <c r="W896" s="13"/>
      <c r="X896" s="13"/>
      <c r="Y896" s="13"/>
      <c r="Z896" s="13"/>
      <c r="AA896" s="13"/>
      <c r="AB896" s="13"/>
      <c r="AC896" s="13"/>
      <c r="AD896" s="13"/>
      <c r="AE896" s="13"/>
      <c r="AT896" s="248" t="s">
        <v>342</v>
      </c>
      <c r="AU896" s="248" t="s">
        <v>86</v>
      </c>
      <c r="AV896" s="13" t="s">
        <v>88</v>
      </c>
      <c r="AW896" s="13" t="s">
        <v>41</v>
      </c>
      <c r="AX896" s="13" t="s">
        <v>79</v>
      </c>
      <c r="AY896" s="248" t="s">
        <v>305</v>
      </c>
    </row>
    <row r="897" s="14" customFormat="1">
      <c r="A897" s="14"/>
      <c r="B897" s="249"/>
      <c r="C897" s="250"/>
      <c r="D897" s="231" t="s">
        <v>342</v>
      </c>
      <c r="E897" s="251" t="s">
        <v>35</v>
      </c>
      <c r="F897" s="252" t="s">
        <v>344</v>
      </c>
      <c r="G897" s="250"/>
      <c r="H897" s="253">
        <v>12.708</v>
      </c>
      <c r="I897" s="254"/>
      <c r="J897" s="250"/>
      <c r="K897" s="250"/>
      <c r="L897" s="255"/>
      <c r="M897" s="256"/>
      <c r="N897" s="257"/>
      <c r="O897" s="257"/>
      <c r="P897" s="257"/>
      <c r="Q897" s="257"/>
      <c r="R897" s="257"/>
      <c r="S897" s="257"/>
      <c r="T897" s="258"/>
      <c r="U897" s="14"/>
      <c r="V897" s="14"/>
      <c r="W897" s="14"/>
      <c r="X897" s="14"/>
      <c r="Y897" s="14"/>
      <c r="Z897" s="14"/>
      <c r="AA897" s="14"/>
      <c r="AB897" s="14"/>
      <c r="AC897" s="14"/>
      <c r="AD897" s="14"/>
      <c r="AE897" s="14"/>
      <c r="AT897" s="259" t="s">
        <v>342</v>
      </c>
      <c r="AU897" s="259" t="s">
        <v>86</v>
      </c>
      <c r="AV897" s="14" t="s">
        <v>313</v>
      </c>
      <c r="AW897" s="14" t="s">
        <v>41</v>
      </c>
      <c r="AX897" s="14" t="s">
        <v>86</v>
      </c>
      <c r="AY897" s="259" t="s">
        <v>305</v>
      </c>
    </row>
    <row r="898" s="2" customFormat="1" ht="49.05" customHeight="1">
      <c r="A898" s="42"/>
      <c r="B898" s="43"/>
      <c r="C898" s="218" t="s">
        <v>1474</v>
      </c>
      <c r="D898" s="218" t="s">
        <v>308</v>
      </c>
      <c r="E898" s="219" t="s">
        <v>1475</v>
      </c>
      <c r="F898" s="220" t="s">
        <v>1476</v>
      </c>
      <c r="G898" s="221" t="s">
        <v>493</v>
      </c>
      <c r="H898" s="222">
        <v>1395.75</v>
      </c>
      <c r="I898" s="223"/>
      <c r="J898" s="224">
        <f>ROUND(I898*H898,2)</f>
        <v>0</v>
      </c>
      <c r="K898" s="220" t="s">
        <v>389</v>
      </c>
      <c r="L898" s="48"/>
      <c r="M898" s="225" t="s">
        <v>35</v>
      </c>
      <c r="N898" s="226" t="s">
        <v>52</v>
      </c>
      <c r="O898" s="89"/>
      <c r="P898" s="227">
        <f>O898*H898</f>
        <v>0</v>
      </c>
      <c r="Q898" s="227">
        <v>0</v>
      </c>
      <c r="R898" s="227">
        <f>Q898*H898</f>
        <v>0</v>
      </c>
      <c r="S898" s="227">
        <v>0</v>
      </c>
      <c r="T898" s="228">
        <f>S898*H898</f>
        <v>0</v>
      </c>
      <c r="U898" s="42"/>
      <c r="V898" s="42"/>
      <c r="W898" s="42"/>
      <c r="X898" s="42"/>
      <c r="Y898" s="42"/>
      <c r="Z898" s="42"/>
      <c r="AA898" s="42"/>
      <c r="AB898" s="42"/>
      <c r="AC898" s="42"/>
      <c r="AD898" s="42"/>
      <c r="AE898" s="42"/>
      <c r="AR898" s="229" t="s">
        <v>1391</v>
      </c>
      <c r="AT898" s="229" t="s">
        <v>308</v>
      </c>
      <c r="AU898" s="229" t="s">
        <v>86</v>
      </c>
      <c r="AY898" s="20" t="s">
        <v>305</v>
      </c>
      <c r="BE898" s="230">
        <f>IF(N898="základní",J898,0)</f>
        <v>0</v>
      </c>
      <c r="BF898" s="230">
        <f>IF(N898="snížená",J898,0)</f>
        <v>0</v>
      </c>
      <c r="BG898" s="230">
        <f>IF(N898="zákl. přenesená",J898,0)</f>
        <v>0</v>
      </c>
      <c r="BH898" s="230">
        <f>IF(N898="sníž. přenesená",J898,0)</f>
        <v>0</v>
      </c>
      <c r="BI898" s="230">
        <f>IF(N898="nulová",J898,0)</f>
        <v>0</v>
      </c>
      <c r="BJ898" s="20" t="s">
        <v>313</v>
      </c>
      <c r="BK898" s="230">
        <f>ROUND(I898*H898,2)</f>
        <v>0</v>
      </c>
      <c r="BL898" s="20" t="s">
        <v>1391</v>
      </c>
      <c r="BM898" s="229" t="s">
        <v>1477</v>
      </c>
    </row>
    <row r="899" s="2" customFormat="1">
      <c r="A899" s="42"/>
      <c r="B899" s="43"/>
      <c r="C899" s="44"/>
      <c r="D899" s="231" t="s">
        <v>315</v>
      </c>
      <c r="E899" s="44"/>
      <c r="F899" s="232" t="s">
        <v>1478</v>
      </c>
      <c r="G899" s="44"/>
      <c r="H899" s="44"/>
      <c r="I899" s="233"/>
      <c r="J899" s="44"/>
      <c r="K899" s="44"/>
      <c r="L899" s="48"/>
      <c r="M899" s="234"/>
      <c r="N899" s="235"/>
      <c r="O899" s="89"/>
      <c r="P899" s="89"/>
      <c r="Q899" s="89"/>
      <c r="R899" s="89"/>
      <c r="S899" s="89"/>
      <c r="T899" s="90"/>
      <c r="U899" s="42"/>
      <c r="V899" s="42"/>
      <c r="W899" s="42"/>
      <c r="X899" s="42"/>
      <c r="Y899" s="42"/>
      <c r="Z899" s="42"/>
      <c r="AA899" s="42"/>
      <c r="AB899" s="42"/>
      <c r="AC899" s="42"/>
      <c r="AD899" s="42"/>
      <c r="AE899" s="42"/>
      <c r="AT899" s="20" t="s">
        <v>315</v>
      </c>
      <c r="AU899" s="20" t="s">
        <v>86</v>
      </c>
    </row>
    <row r="900" s="15" customFormat="1">
      <c r="A900" s="15"/>
      <c r="B900" s="275"/>
      <c r="C900" s="276"/>
      <c r="D900" s="231" t="s">
        <v>342</v>
      </c>
      <c r="E900" s="277" t="s">
        <v>35</v>
      </c>
      <c r="F900" s="278" t="s">
        <v>1479</v>
      </c>
      <c r="G900" s="276"/>
      <c r="H900" s="277" t="s">
        <v>35</v>
      </c>
      <c r="I900" s="279"/>
      <c r="J900" s="276"/>
      <c r="K900" s="276"/>
      <c r="L900" s="280"/>
      <c r="M900" s="281"/>
      <c r="N900" s="282"/>
      <c r="O900" s="282"/>
      <c r="P900" s="282"/>
      <c r="Q900" s="282"/>
      <c r="R900" s="282"/>
      <c r="S900" s="282"/>
      <c r="T900" s="283"/>
      <c r="U900" s="15"/>
      <c r="V900" s="15"/>
      <c r="W900" s="15"/>
      <c r="X900" s="15"/>
      <c r="Y900" s="15"/>
      <c r="Z900" s="15"/>
      <c r="AA900" s="15"/>
      <c r="AB900" s="15"/>
      <c r="AC900" s="15"/>
      <c r="AD900" s="15"/>
      <c r="AE900" s="15"/>
      <c r="AT900" s="284" t="s">
        <v>342</v>
      </c>
      <c r="AU900" s="284" t="s">
        <v>86</v>
      </c>
      <c r="AV900" s="15" t="s">
        <v>86</v>
      </c>
      <c r="AW900" s="15" t="s">
        <v>41</v>
      </c>
      <c r="AX900" s="15" t="s">
        <v>79</v>
      </c>
      <c r="AY900" s="284" t="s">
        <v>305</v>
      </c>
    </row>
    <row r="901" s="13" customFormat="1">
      <c r="A901" s="13"/>
      <c r="B901" s="238"/>
      <c r="C901" s="239"/>
      <c r="D901" s="231" t="s">
        <v>342</v>
      </c>
      <c r="E901" s="240" t="s">
        <v>35</v>
      </c>
      <c r="F901" s="241" t="s">
        <v>1480</v>
      </c>
      <c r="G901" s="239"/>
      <c r="H901" s="242">
        <v>11.209</v>
      </c>
      <c r="I901" s="243"/>
      <c r="J901" s="239"/>
      <c r="K901" s="239"/>
      <c r="L901" s="244"/>
      <c r="M901" s="245"/>
      <c r="N901" s="246"/>
      <c r="O901" s="246"/>
      <c r="P901" s="246"/>
      <c r="Q901" s="246"/>
      <c r="R901" s="246"/>
      <c r="S901" s="246"/>
      <c r="T901" s="247"/>
      <c r="U901" s="13"/>
      <c r="V901" s="13"/>
      <c r="W901" s="13"/>
      <c r="X901" s="13"/>
      <c r="Y901" s="13"/>
      <c r="Z901" s="13"/>
      <c r="AA901" s="13"/>
      <c r="AB901" s="13"/>
      <c r="AC901" s="13"/>
      <c r="AD901" s="13"/>
      <c r="AE901" s="13"/>
      <c r="AT901" s="248" t="s">
        <v>342</v>
      </c>
      <c r="AU901" s="248" t="s">
        <v>86</v>
      </c>
      <c r="AV901" s="13" t="s">
        <v>88</v>
      </c>
      <c r="AW901" s="13" t="s">
        <v>41</v>
      </c>
      <c r="AX901" s="13" t="s">
        <v>79</v>
      </c>
      <c r="AY901" s="248" t="s">
        <v>305</v>
      </c>
    </row>
    <row r="902" s="15" customFormat="1">
      <c r="A902" s="15"/>
      <c r="B902" s="275"/>
      <c r="C902" s="276"/>
      <c r="D902" s="231" t="s">
        <v>342</v>
      </c>
      <c r="E902" s="277" t="s">
        <v>35</v>
      </c>
      <c r="F902" s="278" t="s">
        <v>1481</v>
      </c>
      <c r="G902" s="276"/>
      <c r="H902" s="277" t="s">
        <v>35</v>
      </c>
      <c r="I902" s="279"/>
      <c r="J902" s="276"/>
      <c r="K902" s="276"/>
      <c r="L902" s="280"/>
      <c r="M902" s="281"/>
      <c r="N902" s="282"/>
      <c r="O902" s="282"/>
      <c r="P902" s="282"/>
      <c r="Q902" s="282"/>
      <c r="R902" s="282"/>
      <c r="S902" s="282"/>
      <c r="T902" s="283"/>
      <c r="U902" s="15"/>
      <c r="V902" s="15"/>
      <c r="W902" s="15"/>
      <c r="X902" s="15"/>
      <c r="Y902" s="15"/>
      <c r="Z902" s="15"/>
      <c r="AA902" s="15"/>
      <c r="AB902" s="15"/>
      <c r="AC902" s="15"/>
      <c r="AD902" s="15"/>
      <c r="AE902" s="15"/>
      <c r="AT902" s="284" t="s">
        <v>342</v>
      </c>
      <c r="AU902" s="284" t="s">
        <v>86</v>
      </c>
      <c r="AV902" s="15" t="s">
        <v>86</v>
      </c>
      <c r="AW902" s="15" t="s">
        <v>41</v>
      </c>
      <c r="AX902" s="15" t="s">
        <v>79</v>
      </c>
      <c r="AY902" s="284" t="s">
        <v>305</v>
      </c>
    </row>
    <row r="903" s="13" customFormat="1">
      <c r="A903" s="13"/>
      <c r="B903" s="238"/>
      <c r="C903" s="239"/>
      <c r="D903" s="231" t="s">
        <v>342</v>
      </c>
      <c r="E903" s="240" t="s">
        <v>35</v>
      </c>
      <c r="F903" s="241" t="s">
        <v>1482</v>
      </c>
      <c r="G903" s="239"/>
      <c r="H903" s="242">
        <v>143.231</v>
      </c>
      <c r="I903" s="243"/>
      <c r="J903" s="239"/>
      <c r="K903" s="239"/>
      <c r="L903" s="244"/>
      <c r="M903" s="245"/>
      <c r="N903" s="246"/>
      <c r="O903" s="246"/>
      <c r="P903" s="246"/>
      <c r="Q903" s="246"/>
      <c r="R903" s="246"/>
      <c r="S903" s="246"/>
      <c r="T903" s="247"/>
      <c r="U903" s="13"/>
      <c r="V903" s="13"/>
      <c r="W903" s="13"/>
      <c r="X903" s="13"/>
      <c r="Y903" s="13"/>
      <c r="Z903" s="13"/>
      <c r="AA903" s="13"/>
      <c r="AB903" s="13"/>
      <c r="AC903" s="13"/>
      <c r="AD903" s="13"/>
      <c r="AE903" s="13"/>
      <c r="AT903" s="248" t="s">
        <v>342</v>
      </c>
      <c r="AU903" s="248" t="s">
        <v>86</v>
      </c>
      <c r="AV903" s="13" t="s">
        <v>88</v>
      </c>
      <c r="AW903" s="13" t="s">
        <v>41</v>
      </c>
      <c r="AX903" s="13" t="s">
        <v>79</v>
      </c>
      <c r="AY903" s="248" t="s">
        <v>305</v>
      </c>
    </row>
    <row r="904" s="15" customFormat="1">
      <c r="A904" s="15"/>
      <c r="B904" s="275"/>
      <c r="C904" s="276"/>
      <c r="D904" s="231" t="s">
        <v>342</v>
      </c>
      <c r="E904" s="277" t="s">
        <v>35</v>
      </c>
      <c r="F904" s="278" t="s">
        <v>1483</v>
      </c>
      <c r="G904" s="276"/>
      <c r="H904" s="277" t="s">
        <v>35</v>
      </c>
      <c r="I904" s="279"/>
      <c r="J904" s="276"/>
      <c r="K904" s="276"/>
      <c r="L904" s="280"/>
      <c r="M904" s="281"/>
      <c r="N904" s="282"/>
      <c r="O904" s="282"/>
      <c r="P904" s="282"/>
      <c r="Q904" s="282"/>
      <c r="R904" s="282"/>
      <c r="S904" s="282"/>
      <c r="T904" s="283"/>
      <c r="U904" s="15"/>
      <c r="V904" s="15"/>
      <c r="W904" s="15"/>
      <c r="X904" s="15"/>
      <c r="Y904" s="15"/>
      <c r="Z904" s="15"/>
      <c r="AA904" s="15"/>
      <c r="AB904" s="15"/>
      <c r="AC904" s="15"/>
      <c r="AD904" s="15"/>
      <c r="AE904" s="15"/>
      <c r="AT904" s="284" t="s">
        <v>342</v>
      </c>
      <c r="AU904" s="284" t="s">
        <v>86</v>
      </c>
      <c r="AV904" s="15" t="s">
        <v>86</v>
      </c>
      <c r="AW904" s="15" t="s">
        <v>41</v>
      </c>
      <c r="AX904" s="15" t="s">
        <v>79</v>
      </c>
      <c r="AY904" s="284" t="s">
        <v>305</v>
      </c>
    </row>
    <row r="905" s="13" customFormat="1">
      <c r="A905" s="13"/>
      <c r="B905" s="238"/>
      <c r="C905" s="239"/>
      <c r="D905" s="231" t="s">
        <v>342</v>
      </c>
      <c r="E905" s="240" t="s">
        <v>35</v>
      </c>
      <c r="F905" s="241" t="s">
        <v>1484</v>
      </c>
      <c r="G905" s="239"/>
      <c r="H905" s="242">
        <v>2.7429999999999999</v>
      </c>
      <c r="I905" s="243"/>
      <c r="J905" s="239"/>
      <c r="K905" s="239"/>
      <c r="L905" s="244"/>
      <c r="M905" s="245"/>
      <c r="N905" s="246"/>
      <c r="O905" s="246"/>
      <c r="P905" s="246"/>
      <c r="Q905" s="246"/>
      <c r="R905" s="246"/>
      <c r="S905" s="246"/>
      <c r="T905" s="247"/>
      <c r="U905" s="13"/>
      <c r="V905" s="13"/>
      <c r="W905" s="13"/>
      <c r="X905" s="13"/>
      <c r="Y905" s="13"/>
      <c r="Z905" s="13"/>
      <c r="AA905" s="13"/>
      <c r="AB905" s="13"/>
      <c r="AC905" s="13"/>
      <c r="AD905" s="13"/>
      <c r="AE905" s="13"/>
      <c r="AT905" s="248" t="s">
        <v>342</v>
      </c>
      <c r="AU905" s="248" t="s">
        <v>86</v>
      </c>
      <c r="AV905" s="13" t="s">
        <v>88</v>
      </c>
      <c r="AW905" s="13" t="s">
        <v>41</v>
      </c>
      <c r="AX905" s="13" t="s">
        <v>79</v>
      </c>
      <c r="AY905" s="248" t="s">
        <v>305</v>
      </c>
    </row>
    <row r="906" s="15" customFormat="1">
      <c r="A906" s="15"/>
      <c r="B906" s="275"/>
      <c r="C906" s="276"/>
      <c r="D906" s="231" t="s">
        <v>342</v>
      </c>
      <c r="E906" s="277" t="s">
        <v>35</v>
      </c>
      <c r="F906" s="278" t="s">
        <v>1485</v>
      </c>
      <c r="G906" s="276"/>
      <c r="H906" s="277" t="s">
        <v>35</v>
      </c>
      <c r="I906" s="279"/>
      <c r="J906" s="276"/>
      <c r="K906" s="276"/>
      <c r="L906" s="280"/>
      <c r="M906" s="281"/>
      <c r="N906" s="282"/>
      <c r="O906" s="282"/>
      <c r="P906" s="282"/>
      <c r="Q906" s="282"/>
      <c r="R906" s="282"/>
      <c r="S906" s="282"/>
      <c r="T906" s="283"/>
      <c r="U906" s="15"/>
      <c r="V906" s="15"/>
      <c r="W906" s="15"/>
      <c r="X906" s="15"/>
      <c r="Y906" s="15"/>
      <c r="Z906" s="15"/>
      <c r="AA906" s="15"/>
      <c r="AB906" s="15"/>
      <c r="AC906" s="15"/>
      <c r="AD906" s="15"/>
      <c r="AE906" s="15"/>
      <c r="AT906" s="284" t="s">
        <v>342</v>
      </c>
      <c r="AU906" s="284" t="s">
        <v>86</v>
      </c>
      <c r="AV906" s="15" t="s">
        <v>86</v>
      </c>
      <c r="AW906" s="15" t="s">
        <v>41</v>
      </c>
      <c r="AX906" s="15" t="s">
        <v>79</v>
      </c>
      <c r="AY906" s="284" t="s">
        <v>305</v>
      </c>
    </row>
    <row r="907" s="13" customFormat="1">
      <c r="A907" s="13"/>
      <c r="B907" s="238"/>
      <c r="C907" s="239"/>
      <c r="D907" s="231" t="s">
        <v>342</v>
      </c>
      <c r="E907" s="240" t="s">
        <v>35</v>
      </c>
      <c r="F907" s="241" t="s">
        <v>1486</v>
      </c>
      <c r="G907" s="239"/>
      <c r="H907" s="242">
        <v>1203.4770000000001</v>
      </c>
      <c r="I907" s="243"/>
      <c r="J907" s="239"/>
      <c r="K907" s="239"/>
      <c r="L907" s="244"/>
      <c r="M907" s="245"/>
      <c r="N907" s="246"/>
      <c r="O907" s="246"/>
      <c r="P907" s="246"/>
      <c r="Q907" s="246"/>
      <c r="R907" s="246"/>
      <c r="S907" s="246"/>
      <c r="T907" s="247"/>
      <c r="U907" s="13"/>
      <c r="V907" s="13"/>
      <c r="W907" s="13"/>
      <c r="X907" s="13"/>
      <c r="Y907" s="13"/>
      <c r="Z907" s="13"/>
      <c r="AA907" s="13"/>
      <c r="AB907" s="13"/>
      <c r="AC907" s="13"/>
      <c r="AD907" s="13"/>
      <c r="AE907" s="13"/>
      <c r="AT907" s="248" t="s">
        <v>342</v>
      </c>
      <c r="AU907" s="248" t="s">
        <v>86</v>
      </c>
      <c r="AV907" s="13" t="s">
        <v>88</v>
      </c>
      <c r="AW907" s="13" t="s">
        <v>41</v>
      </c>
      <c r="AX907" s="13" t="s">
        <v>79</v>
      </c>
      <c r="AY907" s="248" t="s">
        <v>305</v>
      </c>
    </row>
    <row r="908" s="15" customFormat="1">
      <c r="A908" s="15"/>
      <c r="B908" s="275"/>
      <c r="C908" s="276"/>
      <c r="D908" s="231" t="s">
        <v>342</v>
      </c>
      <c r="E908" s="277" t="s">
        <v>35</v>
      </c>
      <c r="F908" s="278" t="s">
        <v>1487</v>
      </c>
      <c r="G908" s="276"/>
      <c r="H908" s="277" t="s">
        <v>35</v>
      </c>
      <c r="I908" s="279"/>
      <c r="J908" s="276"/>
      <c r="K908" s="276"/>
      <c r="L908" s="280"/>
      <c r="M908" s="281"/>
      <c r="N908" s="282"/>
      <c r="O908" s="282"/>
      <c r="P908" s="282"/>
      <c r="Q908" s="282"/>
      <c r="R908" s="282"/>
      <c r="S908" s="282"/>
      <c r="T908" s="283"/>
      <c r="U908" s="15"/>
      <c r="V908" s="15"/>
      <c r="W908" s="15"/>
      <c r="X908" s="15"/>
      <c r="Y908" s="15"/>
      <c r="Z908" s="15"/>
      <c r="AA908" s="15"/>
      <c r="AB908" s="15"/>
      <c r="AC908" s="15"/>
      <c r="AD908" s="15"/>
      <c r="AE908" s="15"/>
      <c r="AT908" s="284" t="s">
        <v>342</v>
      </c>
      <c r="AU908" s="284" t="s">
        <v>86</v>
      </c>
      <c r="AV908" s="15" t="s">
        <v>86</v>
      </c>
      <c r="AW908" s="15" t="s">
        <v>41</v>
      </c>
      <c r="AX908" s="15" t="s">
        <v>79</v>
      </c>
      <c r="AY908" s="284" t="s">
        <v>305</v>
      </c>
    </row>
    <row r="909" s="13" customFormat="1">
      <c r="A909" s="13"/>
      <c r="B909" s="238"/>
      <c r="C909" s="239"/>
      <c r="D909" s="231" t="s">
        <v>342</v>
      </c>
      <c r="E909" s="240" t="s">
        <v>35</v>
      </c>
      <c r="F909" s="241" t="s">
        <v>1488</v>
      </c>
      <c r="G909" s="239"/>
      <c r="H909" s="242">
        <v>25.670000000000002</v>
      </c>
      <c r="I909" s="243"/>
      <c r="J909" s="239"/>
      <c r="K909" s="239"/>
      <c r="L909" s="244"/>
      <c r="M909" s="245"/>
      <c r="N909" s="246"/>
      <c r="O909" s="246"/>
      <c r="P909" s="246"/>
      <c r="Q909" s="246"/>
      <c r="R909" s="246"/>
      <c r="S909" s="246"/>
      <c r="T909" s="247"/>
      <c r="U909" s="13"/>
      <c r="V909" s="13"/>
      <c r="W909" s="13"/>
      <c r="X909" s="13"/>
      <c r="Y909" s="13"/>
      <c r="Z909" s="13"/>
      <c r="AA909" s="13"/>
      <c r="AB909" s="13"/>
      <c r="AC909" s="13"/>
      <c r="AD909" s="13"/>
      <c r="AE909" s="13"/>
      <c r="AT909" s="248" t="s">
        <v>342</v>
      </c>
      <c r="AU909" s="248" t="s">
        <v>86</v>
      </c>
      <c r="AV909" s="13" t="s">
        <v>88</v>
      </c>
      <c r="AW909" s="13" t="s">
        <v>41</v>
      </c>
      <c r="AX909" s="13" t="s">
        <v>79</v>
      </c>
      <c r="AY909" s="248" t="s">
        <v>305</v>
      </c>
    </row>
    <row r="910" s="15" customFormat="1">
      <c r="A910" s="15"/>
      <c r="B910" s="275"/>
      <c r="C910" s="276"/>
      <c r="D910" s="231" t="s">
        <v>342</v>
      </c>
      <c r="E910" s="277" t="s">
        <v>35</v>
      </c>
      <c r="F910" s="278" t="s">
        <v>1489</v>
      </c>
      <c r="G910" s="276"/>
      <c r="H910" s="277" t="s">
        <v>35</v>
      </c>
      <c r="I910" s="279"/>
      <c r="J910" s="276"/>
      <c r="K910" s="276"/>
      <c r="L910" s="280"/>
      <c r="M910" s="281"/>
      <c r="N910" s="282"/>
      <c r="O910" s="282"/>
      <c r="P910" s="282"/>
      <c r="Q910" s="282"/>
      <c r="R910" s="282"/>
      <c r="S910" s="282"/>
      <c r="T910" s="283"/>
      <c r="U910" s="15"/>
      <c r="V910" s="15"/>
      <c r="W910" s="15"/>
      <c r="X910" s="15"/>
      <c r="Y910" s="15"/>
      <c r="Z910" s="15"/>
      <c r="AA910" s="15"/>
      <c r="AB910" s="15"/>
      <c r="AC910" s="15"/>
      <c r="AD910" s="15"/>
      <c r="AE910" s="15"/>
      <c r="AT910" s="284" t="s">
        <v>342</v>
      </c>
      <c r="AU910" s="284" t="s">
        <v>86</v>
      </c>
      <c r="AV910" s="15" t="s">
        <v>86</v>
      </c>
      <c r="AW910" s="15" t="s">
        <v>41</v>
      </c>
      <c r="AX910" s="15" t="s">
        <v>79</v>
      </c>
      <c r="AY910" s="284" t="s">
        <v>305</v>
      </c>
    </row>
    <row r="911" s="13" customFormat="1">
      <c r="A911" s="13"/>
      <c r="B911" s="238"/>
      <c r="C911" s="239"/>
      <c r="D911" s="231" t="s">
        <v>342</v>
      </c>
      <c r="E911" s="240" t="s">
        <v>35</v>
      </c>
      <c r="F911" s="241" t="s">
        <v>1490</v>
      </c>
      <c r="G911" s="239"/>
      <c r="H911" s="242">
        <v>9.4199999999999999</v>
      </c>
      <c r="I911" s="243"/>
      <c r="J911" s="239"/>
      <c r="K911" s="239"/>
      <c r="L911" s="244"/>
      <c r="M911" s="245"/>
      <c r="N911" s="246"/>
      <c r="O911" s="246"/>
      <c r="P911" s="246"/>
      <c r="Q911" s="246"/>
      <c r="R911" s="246"/>
      <c r="S911" s="246"/>
      <c r="T911" s="247"/>
      <c r="U911" s="13"/>
      <c r="V911" s="13"/>
      <c r="W911" s="13"/>
      <c r="X911" s="13"/>
      <c r="Y911" s="13"/>
      <c r="Z911" s="13"/>
      <c r="AA911" s="13"/>
      <c r="AB911" s="13"/>
      <c r="AC911" s="13"/>
      <c r="AD911" s="13"/>
      <c r="AE911" s="13"/>
      <c r="AT911" s="248" t="s">
        <v>342</v>
      </c>
      <c r="AU911" s="248" t="s">
        <v>86</v>
      </c>
      <c r="AV911" s="13" t="s">
        <v>88</v>
      </c>
      <c r="AW911" s="13" t="s">
        <v>41</v>
      </c>
      <c r="AX911" s="13" t="s">
        <v>79</v>
      </c>
      <c r="AY911" s="248" t="s">
        <v>305</v>
      </c>
    </row>
    <row r="912" s="14" customFormat="1">
      <c r="A912" s="14"/>
      <c r="B912" s="249"/>
      <c r="C912" s="250"/>
      <c r="D912" s="231" t="s">
        <v>342</v>
      </c>
      <c r="E912" s="251" t="s">
        <v>35</v>
      </c>
      <c r="F912" s="252" t="s">
        <v>344</v>
      </c>
      <c r="G912" s="250"/>
      <c r="H912" s="253">
        <v>1395.7500000000002</v>
      </c>
      <c r="I912" s="254"/>
      <c r="J912" s="250"/>
      <c r="K912" s="250"/>
      <c r="L912" s="255"/>
      <c r="M912" s="256"/>
      <c r="N912" s="257"/>
      <c r="O912" s="257"/>
      <c r="P912" s="257"/>
      <c r="Q912" s="257"/>
      <c r="R912" s="257"/>
      <c r="S912" s="257"/>
      <c r="T912" s="258"/>
      <c r="U912" s="14"/>
      <c r="V912" s="14"/>
      <c r="W912" s="14"/>
      <c r="X912" s="14"/>
      <c r="Y912" s="14"/>
      <c r="Z912" s="14"/>
      <c r="AA912" s="14"/>
      <c r="AB912" s="14"/>
      <c r="AC912" s="14"/>
      <c r="AD912" s="14"/>
      <c r="AE912" s="14"/>
      <c r="AT912" s="259" t="s">
        <v>342</v>
      </c>
      <c r="AU912" s="259" t="s">
        <v>86</v>
      </c>
      <c r="AV912" s="14" t="s">
        <v>313</v>
      </c>
      <c r="AW912" s="14" t="s">
        <v>41</v>
      </c>
      <c r="AX912" s="14" t="s">
        <v>86</v>
      </c>
      <c r="AY912" s="259" t="s">
        <v>305</v>
      </c>
    </row>
    <row r="913" s="2" customFormat="1" ht="55.5" customHeight="1">
      <c r="A913" s="42"/>
      <c r="B913" s="43"/>
      <c r="C913" s="218" t="s">
        <v>1491</v>
      </c>
      <c r="D913" s="218" t="s">
        <v>308</v>
      </c>
      <c r="E913" s="219" t="s">
        <v>1492</v>
      </c>
      <c r="F913" s="220" t="s">
        <v>1493</v>
      </c>
      <c r="G913" s="221" t="s">
        <v>493</v>
      </c>
      <c r="H913" s="222">
        <v>115286.325</v>
      </c>
      <c r="I913" s="223"/>
      <c r="J913" s="224">
        <f>ROUND(I913*H913,2)</f>
        <v>0</v>
      </c>
      <c r="K913" s="220" t="s">
        <v>389</v>
      </c>
      <c r="L913" s="48"/>
      <c r="M913" s="225" t="s">
        <v>35</v>
      </c>
      <c r="N913" s="226" t="s">
        <v>52</v>
      </c>
      <c r="O913" s="89"/>
      <c r="P913" s="227">
        <f>O913*H913</f>
        <v>0</v>
      </c>
      <c r="Q913" s="227">
        <v>0</v>
      </c>
      <c r="R913" s="227">
        <f>Q913*H913</f>
        <v>0</v>
      </c>
      <c r="S913" s="227">
        <v>0</v>
      </c>
      <c r="T913" s="228">
        <f>S913*H913</f>
        <v>0</v>
      </c>
      <c r="U913" s="42"/>
      <c r="V913" s="42"/>
      <c r="W913" s="42"/>
      <c r="X913" s="42"/>
      <c r="Y913" s="42"/>
      <c r="Z913" s="42"/>
      <c r="AA913" s="42"/>
      <c r="AB913" s="42"/>
      <c r="AC913" s="42"/>
      <c r="AD913" s="42"/>
      <c r="AE913" s="42"/>
      <c r="AR913" s="229" t="s">
        <v>1391</v>
      </c>
      <c r="AT913" s="229" t="s">
        <v>308</v>
      </c>
      <c r="AU913" s="229" t="s">
        <v>86</v>
      </c>
      <c r="AY913" s="20" t="s">
        <v>305</v>
      </c>
      <c r="BE913" s="230">
        <f>IF(N913="základní",J913,0)</f>
        <v>0</v>
      </c>
      <c r="BF913" s="230">
        <f>IF(N913="snížená",J913,0)</f>
        <v>0</v>
      </c>
      <c r="BG913" s="230">
        <f>IF(N913="zákl. přenesená",J913,0)</f>
        <v>0</v>
      </c>
      <c r="BH913" s="230">
        <f>IF(N913="sníž. přenesená",J913,0)</f>
        <v>0</v>
      </c>
      <c r="BI913" s="230">
        <f>IF(N913="nulová",J913,0)</f>
        <v>0</v>
      </c>
      <c r="BJ913" s="20" t="s">
        <v>313</v>
      </c>
      <c r="BK913" s="230">
        <f>ROUND(I913*H913,2)</f>
        <v>0</v>
      </c>
      <c r="BL913" s="20" t="s">
        <v>1391</v>
      </c>
      <c r="BM913" s="229" t="s">
        <v>1494</v>
      </c>
    </row>
    <row r="914" s="2" customFormat="1">
      <c r="A914" s="42"/>
      <c r="B914" s="43"/>
      <c r="C914" s="44"/>
      <c r="D914" s="231" t="s">
        <v>315</v>
      </c>
      <c r="E914" s="44"/>
      <c r="F914" s="232" t="s">
        <v>1495</v>
      </c>
      <c r="G914" s="44"/>
      <c r="H914" s="44"/>
      <c r="I914" s="233"/>
      <c r="J914" s="44"/>
      <c r="K914" s="44"/>
      <c r="L914" s="48"/>
      <c r="M914" s="234"/>
      <c r="N914" s="235"/>
      <c r="O914" s="89"/>
      <c r="P914" s="89"/>
      <c r="Q914" s="89"/>
      <c r="R914" s="89"/>
      <c r="S914" s="89"/>
      <c r="T914" s="90"/>
      <c r="U914" s="42"/>
      <c r="V914" s="42"/>
      <c r="W914" s="42"/>
      <c r="X914" s="42"/>
      <c r="Y914" s="42"/>
      <c r="Z914" s="42"/>
      <c r="AA914" s="42"/>
      <c r="AB914" s="42"/>
      <c r="AC914" s="42"/>
      <c r="AD914" s="42"/>
      <c r="AE914" s="42"/>
      <c r="AT914" s="20" t="s">
        <v>315</v>
      </c>
      <c r="AU914" s="20" t="s">
        <v>86</v>
      </c>
    </row>
    <row r="915" s="15" customFormat="1">
      <c r="A915" s="15"/>
      <c r="B915" s="275"/>
      <c r="C915" s="276"/>
      <c r="D915" s="231" t="s">
        <v>342</v>
      </c>
      <c r="E915" s="277" t="s">
        <v>35</v>
      </c>
      <c r="F915" s="278" t="s">
        <v>1496</v>
      </c>
      <c r="G915" s="276"/>
      <c r="H915" s="277" t="s">
        <v>35</v>
      </c>
      <c r="I915" s="279"/>
      <c r="J915" s="276"/>
      <c r="K915" s="276"/>
      <c r="L915" s="280"/>
      <c r="M915" s="281"/>
      <c r="N915" s="282"/>
      <c r="O915" s="282"/>
      <c r="P915" s="282"/>
      <c r="Q915" s="282"/>
      <c r="R915" s="282"/>
      <c r="S915" s="282"/>
      <c r="T915" s="283"/>
      <c r="U915" s="15"/>
      <c r="V915" s="15"/>
      <c r="W915" s="15"/>
      <c r="X915" s="15"/>
      <c r="Y915" s="15"/>
      <c r="Z915" s="15"/>
      <c r="AA915" s="15"/>
      <c r="AB915" s="15"/>
      <c r="AC915" s="15"/>
      <c r="AD915" s="15"/>
      <c r="AE915" s="15"/>
      <c r="AT915" s="284" t="s">
        <v>342</v>
      </c>
      <c r="AU915" s="284" t="s">
        <v>86</v>
      </c>
      <c r="AV915" s="15" t="s">
        <v>86</v>
      </c>
      <c r="AW915" s="15" t="s">
        <v>41</v>
      </c>
      <c r="AX915" s="15" t="s">
        <v>79</v>
      </c>
      <c r="AY915" s="284" t="s">
        <v>305</v>
      </c>
    </row>
    <row r="916" s="13" customFormat="1">
      <c r="A916" s="13"/>
      <c r="B916" s="238"/>
      <c r="C916" s="239"/>
      <c r="D916" s="231" t="s">
        <v>342</v>
      </c>
      <c r="E916" s="240" t="s">
        <v>35</v>
      </c>
      <c r="F916" s="241" t="s">
        <v>1497</v>
      </c>
      <c r="G916" s="239"/>
      <c r="H916" s="242">
        <v>22393.799999999999</v>
      </c>
      <c r="I916" s="243"/>
      <c r="J916" s="239"/>
      <c r="K916" s="239"/>
      <c r="L916" s="244"/>
      <c r="M916" s="245"/>
      <c r="N916" s="246"/>
      <c r="O916" s="246"/>
      <c r="P916" s="246"/>
      <c r="Q916" s="246"/>
      <c r="R916" s="246"/>
      <c r="S916" s="246"/>
      <c r="T916" s="247"/>
      <c r="U916" s="13"/>
      <c r="V916" s="13"/>
      <c r="W916" s="13"/>
      <c r="X916" s="13"/>
      <c r="Y916" s="13"/>
      <c r="Z916" s="13"/>
      <c r="AA916" s="13"/>
      <c r="AB916" s="13"/>
      <c r="AC916" s="13"/>
      <c r="AD916" s="13"/>
      <c r="AE916" s="13"/>
      <c r="AT916" s="248" t="s">
        <v>342</v>
      </c>
      <c r="AU916" s="248" t="s">
        <v>86</v>
      </c>
      <c r="AV916" s="13" t="s">
        <v>88</v>
      </c>
      <c r="AW916" s="13" t="s">
        <v>41</v>
      </c>
      <c r="AX916" s="13" t="s">
        <v>79</v>
      </c>
      <c r="AY916" s="248" t="s">
        <v>305</v>
      </c>
    </row>
    <row r="917" s="15" customFormat="1">
      <c r="A917" s="15"/>
      <c r="B917" s="275"/>
      <c r="C917" s="276"/>
      <c r="D917" s="231" t="s">
        <v>342</v>
      </c>
      <c r="E917" s="277" t="s">
        <v>35</v>
      </c>
      <c r="F917" s="278" t="s">
        <v>1485</v>
      </c>
      <c r="G917" s="276"/>
      <c r="H917" s="277" t="s">
        <v>35</v>
      </c>
      <c r="I917" s="279"/>
      <c r="J917" s="276"/>
      <c r="K917" s="276"/>
      <c r="L917" s="280"/>
      <c r="M917" s="281"/>
      <c r="N917" s="282"/>
      <c r="O917" s="282"/>
      <c r="P917" s="282"/>
      <c r="Q917" s="282"/>
      <c r="R917" s="282"/>
      <c r="S917" s="282"/>
      <c r="T917" s="283"/>
      <c r="U917" s="15"/>
      <c r="V917" s="15"/>
      <c r="W917" s="15"/>
      <c r="X917" s="15"/>
      <c r="Y917" s="15"/>
      <c r="Z917" s="15"/>
      <c r="AA917" s="15"/>
      <c r="AB917" s="15"/>
      <c r="AC917" s="15"/>
      <c r="AD917" s="15"/>
      <c r="AE917" s="15"/>
      <c r="AT917" s="284" t="s">
        <v>342</v>
      </c>
      <c r="AU917" s="284" t="s">
        <v>86</v>
      </c>
      <c r="AV917" s="15" t="s">
        <v>86</v>
      </c>
      <c r="AW917" s="15" t="s">
        <v>41</v>
      </c>
      <c r="AX917" s="15" t="s">
        <v>79</v>
      </c>
      <c r="AY917" s="284" t="s">
        <v>305</v>
      </c>
    </row>
    <row r="918" s="13" customFormat="1">
      <c r="A918" s="13"/>
      <c r="B918" s="238"/>
      <c r="C918" s="239"/>
      <c r="D918" s="231" t="s">
        <v>342</v>
      </c>
      <c r="E918" s="240" t="s">
        <v>35</v>
      </c>
      <c r="F918" s="241" t="s">
        <v>1498</v>
      </c>
      <c r="G918" s="239"/>
      <c r="H918" s="242">
        <v>90260.774999999994</v>
      </c>
      <c r="I918" s="243"/>
      <c r="J918" s="239"/>
      <c r="K918" s="239"/>
      <c r="L918" s="244"/>
      <c r="M918" s="245"/>
      <c r="N918" s="246"/>
      <c r="O918" s="246"/>
      <c r="P918" s="246"/>
      <c r="Q918" s="246"/>
      <c r="R918" s="246"/>
      <c r="S918" s="246"/>
      <c r="T918" s="247"/>
      <c r="U918" s="13"/>
      <c r="V918" s="13"/>
      <c r="W918" s="13"/>
      <c r="X918" s="13"/>
      <c r="Y918" s="13"/>
      <c r="Z918" s="13"/>
      <c r="AA918" s="13"/>
      <c r="AB918" s="13"/>
      <c r="AC918" s="13"/>
      <c r="AD918" s="13"/>
      <c r="AE918" s="13"/>
      <c r="AT918" s="248" t="s">
        <v>342</v>
      </c>
      <c r="AU918" s="248" t="s">
        <v>86</v>
      </c>
      <c r="AV918" s="13" t="s">
        <v>88</v>
      </c>
      <c r="AW918" s="13" t="s">
        <v>41</v>
      </c>
      <c r="AX918" s="13" t="s">
        <v>79</v>
      </c>
      <c r="AY918" s="248" t="s">
        <v>305</v>
      </c>
    </row>
    <row r="919" s="15" customFormat="1">
      <c r="A919" s="15"/>
      <c r="B919" s="275"/>
      <c r="C919" s="276"/>
      <c r="D919" s="231" t="s">
        <v>342</v>
      </c>
      <c r="E919" s="277" t="s">
        <v>35</v>
      </c>
      <c r="F919" s="278" t="s">
        <v>1487</v>
      </c>
      <c r="G919" s="276"/>
      <c r="H919" s="277" t="s">
        <v>35</v>
      </c>
      <c r="I919" s="279"/>
      <c r="J919" s="276"/>
      <c r="K919" s="276"/>
      <c r="L919" s="280"/>
      <c r="M919" s="281"/>
      <c r="N919" s="282"/>
      <c r="O919" s="282"/>
      <c r="P919" s="282"/>
      <c r="Q919" s="282"/>
      <c r="R919" s="282"/>
      <c r="S919" s="282"/>
      <c r="T919" s="283"/>
      <c r="U919" s="15"/>
      <c r="V919" s="15"/>
      <c r="W919" s="15"/>
      <c r="X919" s="15"/>
      <c r="Y919" s="15"/>
      <c r="Z919" s="15"/>
      <c r="AA919" s="15"/>
      <c r="AB919" s="15"/>
      <c r="AC919" s="15"/>
      <c r="AD919" s="15"/>
      <c r="AE919" s="15"/>
      <c r="AT919" s="284" t="s">
        <v>342</v>
      </c>
      <c r="AU919" s="284" t="s">
        <v>86</v>
      </c>
      <c r="AV919" s="15" t="s">
        <v>86</v>
      </c>
      <c r="AW919" s="15" t="s">
        <v>41</v>
      </c>
      <c r="AX919" s="15" t="s">
        <v>79</v>
      </c>
      <c r="AY919" s="284" t="s">
        <v>305</v>
      </c>
    </row>
    <row r="920" s="13" customFormat="1">
      <c r="A920" s="13"/>
      <c r="B920" s="238"/>
      <c r="C920" s="239"/>
      <c r="D920" s="231" t="s">
        <v>342</v>
      </c>
      <c r="E920" s="240" t="s">
        <v>35</v>
      </c>
      <c r="F920" s="241" t="s">
        <v>1499</v>
      </c>
      <c r="G920" s="239"/>
      <c r="H920" s="242">
        <v>1925.25</v>
      </c>
      <c r="I920" s="243"/>
      <c r="J920" s="239"/>
      <c r="K920" s="239"/>
      <c r="L920" s="244"/>
      <c r="M920" s="245"/>
      <c r="N920" s="246"/>
      <c r="O920" s="246"/>
      <c r="P920" s="246"/>
      <c r="Q920" s="246"/>
      <c r="R920" s="246"/>
      <c r="S920" s="246"/>
      <c r="T920" s="247"/>
      <c r="U920" s="13"/>
      <c r="V920" s="13"/>
      <c r="W920" s="13"/>
      <c r="X920" s="13"/>
      <c r="Y920" s="13"/>
      <c r="Z920" s="13"/>
      <c r="AA920" s="13"/>
      <c r="AB920" s="13"/>
      <c r="AC920" s="13"/>
      <c r="AD920" s="13"/>
      <c r="AE920" s="13"/>
      <c r="AT920" s="248" t="s">
        <v>342</v>
      </c>
      <c r="AU920" s="248" t="s">
        <v>86</v>
      </c>
      <c r="AV920" s="13" t="s">
        <v>88</v>
      </c>
      <c r="AW920" s="13" t="s">
        <v>41</v>
      </c>
      <c r="AX920" s="13" t="s">
        <v>79</v>
      </c>
      <c r="AY920" s="248" t="s">
        <v>305</v>
      </c>
    </row>
    <row r="921" s="15" customFormat="1">
      <c r="A921" s="15"/>
      <c r="B921" s="275"/>
      <c r="C921" s="276"/>
      <c r="D921" s="231" t="s">
        <v>342</v>
      </c>
      <c r="E921" s="277" t="s">
        <v>35</v>
      </c>
      <c r="F921" s="278" t="s">
        <v>1489</v>
      </c>
      <c r="G921" s="276"/>
      <c r="H921" s="277" t="s">
        <v>35</v>
      </c>
      <c r="I921" s="279"/>
      <c r="J921" s="276"/>
      <c r="K921" s="276"/>
      <c r="L921" s="280"/>
      <c r="M921" s="281"/>
      <c r="N921" s="282"/>
      <c r="O921" s="282"/>
      <c r="P921" s="282"/>
      <c r="Q921" s="282"/>
      <c r="R921" s="282"/>
      <c r="S921" s="282"/>
      <c r="T921" s="283"/>
      <c r="U921" s="15"/>
      <c r="V921" s="15"/>
      <c r="W921" s="15"/>
      <c r="X921" s="15"/>
      <c r="Y921" s="15"/>
      <c r="Z921" s="15"/>
      <c r="AA921" s="15"/>
      <c r="AB921" s="15"/>
      <c r="AC921" s="15"/>
      <c r="AD921" s="15"/>
      <c r="AE921" s="15"/>
      <c r="AT921" s="284" t="s">
        <v>342</v>
      </c>
      <c r="AU921" s="284" t="s">
        <v>86</v>
      </c>
      <c r="AV921" s="15" t="s">
        <v>86</v>
      </c>
      <c r="AW921" s="15" t="s">
        <v>41</v>
      </c>
      <c r="AX921" s="15" t="s">
        <v>79</v>
      </c>
      <c r="AY921" s="284" t="s">
        <v>305</v>
      </c>
    </row>
    <row r="922" s="13" customFormat="1">
      <c r="A922" s="13"/>
      <c r="B922" s="238"/>
      <c r="C922" s="239"/>
      <c r="D922" s="231" t="s">
        <v>342</v>
      </c>
      <c r="E922" s="240" t="s">
        <v>35</v>
      </c>
      <c r="F922" s="241" t="s">
        <v>1500</v>
      </c>
      <c r="G922" s="239"/>
      <c r="H922" s="242">
        <v>706.5</v>
      </c>
      <c r="I922" s="243"/>
      <c r="J922" s="239"/>
      <c r="K922" s="239"/>
      <c r="L922" s="244"/>
      <c r="M922" s="245"/>
      <c r="N922" s="246"/>
      <c r="O922" s="246"/>
      <c r="P922" s="246"/>
      <c r="Q922" s="246"/>
      <c r="R922" s="246"/>
      <c r="S922" s="246"/>
      <c r="T922" s="247"/>
      <c r="U922" s="13"/>
      <c r="V922" s="13"/>
      <c r="W922" s="13"/>
      <c r="X922" s="13"/>
      <c r="Y922" s="13"/>
      <c r="Z922" s="13"/>
      <c r="AA922" s="13"/>
      <c r="AB922" s="13"/>
      <c r="AC922" s="13"/>
      <c r="AD922" s="13"/>
      <c r="AE922" s="13"/>
      <c r="AT922" s="248" t="s">
        <v>342</v>
      </c>
      <c r="AU922" s="248" t="s">
        <v>86</v>
      </c>
      <c r="AV922" s="13" t="s">
        <v>88</v>
      </c>
      <c r="AW922" s="13" t="s">
        <v>41</v>
      </c>
      <c r="AX922" s="13" t="s">
        <v>79</v>
      </c>
      <c r="AY922" s="248" t="s">
        <v>305</v>
      </c>
    </row>
    <row r="923" s="14" customFormat="1">
      <c r="A923" s="14"/>
      <c r="B923" s="249"/>
      <c r="C923" s="250"/>
      <c r="D923" s="231" t="s">
        <v>342</v>
      </c>
      <c r="E923" s="251" t="s">
        <v>35</v>
      </c>
      <c r="F923" s="252" t="s">
        <v>344</v>
      </c>
      <c r="G923" s="250"/>
      <c r="H923" s="253">
        <v>115286.325</v>
      </c>
      <c r="I923" s="254"/>
      <c r="J923" s="250"/>
      <c r="K923" s="250"/>
      <c r="L923" s="255"/>
      <c r="M923" s="256"/>
      <c r="N923" s="257"/>
      <c r="O923" s="257"/>
      <c r="P923" s="257"/>
      <c r="Q923" s="257"/>
      <c r="R923" s="257"/>
      <c r="S923" s="257"/>
      <c r="T923" s="258"/>
      <c r="U923" s="14"/>
      <c r="V923" s="14"/>
      <c r="W923" s="14"/>
      <c r="X923" s="14"/>
      <c r="Y923" s="14"/>
      <c r="Z923" s="14"/>
      <c r="AA923" s="14"/>
      <c r="AB923" s="14"/>
      <c r="AC923" s="14"/>
      <c r="AD923" s="14"/>
      <c r="AE923" s="14"/>
      <c r="AT923" s="259" t="s">
        <v>342</v>
      </c>
      <c r="AU923" s="259" t="s">
        <v>86</v>
      </c>
      <c r="AV923" s="14" t="s">
        <v>313</v>
      </c>
      <c r="AW923" s="14" t="s">
        <v>41</v>
      </c>
      <c r="AX923" s="14" t="s">
        <v>86</v>
      </c>
      <c r="AY923" s="259" t="s">
        <v>305</v>
      </c>
    </row>
    <row r="924" s="2" customFormat="1" ht="33" customHeight="1">
      <c r="A924" s="42"/>
      <c r="B924" s="43"/>
      <c r="C924" s="218" t="s">
        <v>1501</v>
      </c>
      <c r="D924" s="218" t="s">
        <v>308</v>
      </c>
      <c r="E924" s="219" t="s">
        <v>1502</v>
      </c>
      <c r="F924" s="220" t="s">
        <v>1503</v>
      </c>
      <c r="G924" s="221" t="s">
        <v>360</v>
      </c>
      <c r="H924" s="222">
        <v>7</v>
      </c>
      <c r="I924" s="223"/>
      <c r="J924" s="224">
        <f>ROUND(I924*H924,2)</f>
        <v>0</v>
      </c>
      <c r="K924" s="220" t="s">
        <v>389</v>
      </c>
      <c r="L924" s="48"/>
      <c r="M924" s="225" t="s">
        <v>35</v>
      </c>
      <c r="N924" s="226" t="s">
        <v>52</v>
      </c>
      <c r="O924" s="89"/>
      <c r="P924" s="227">
        <f>O924*H924</f>
        <v>0</v>
      </c>
      <c r="Q924" s="227">
        <v>0</v>
      </c>
      <c r="R924" s="227">
        <f>Q924*H924</f>
        <v>0</v>
      </c>
      <c r="S924" s="227">
        <v>0</v>
      </c>
      <c r="T924" s="228">
        <f>S924*H924</f>
        <v>0</v>
      </c>
      <c r="U924" s="42"/>
      <c r="V924" s="42"/>
      <c r="W924" s="42"/>
      <c r="X924" s="42"/>
      <c r="Y924" s="42"/>
      <c r="Z924" s="42"/>
      <c r="AA924" s="42"/>
      <c r="AB924" s="42"/>
      <c r="AC924" s="42"/>
      <c r="AD924" s="42"/>
      <c r="AE924" s="42"/>
      <c r="AR924" s="229" t="s">
        <v>1391</v>
      </c>
      <c r="AT924" s="229" t="s">
        <v>308</v>
      </c>
      <c r="AU924" s="229" t="s">
        <v>86</v>
      </c>
      <c r="AY924" s="20" t="s">
        <v>305</v>
      </c>
      <c r="BE924" s="230">
        <f>IF(N924="základní",J924,0)</f>
        <v>0</v>
      </c>
      <c r="BF924" s="230">
        <f>IF(N924="snížená",J924,0)</f>
        <v>0</v>
      </c>
      <c r="BG924" s="230">
        <f>IF(N924="zákl. přenesená",J924,0)</f>
        <v>0</v>
      </c>
      <c r="BH924" s="230">
        <f>IF(N924="sníž. přenesená",J924,0)</f>
        <v>0</v>
      </c>
      <c r="BI924" s="230">
        <f>IF(N924="nulová",J924,0)</f>
        <v>0</v>
      </c>
      <c r="BJ924" s="20" t="s">
        <v>313</v>
      </c>
      <c r="BK924" s="230">
        <f>ROUND(I924*H924,2)</f>
        <v>0</v>
      </c>
      <c r="BL924" s="20" t="s">
        <v>1391</v>
      </c>
      <c r="BM924" s="229" t="s">
        <v>1504</v>
      </c>
    </row>
    <row r="925" s="2" customFormat="1">
      <c r="A925" s="42"/>
      <c r="B925" s="43"/>
      <c r="C925" s="44"/>
      <c r="D925" s="231" t="s">
        <v>315</v>
      </c>
      <c r="E925" s="44"/>
      <c r="F925" s="232" t="s">
        <v>1505</v>
      </c>
      <c r="G925" s="44"/>
      <c r="H925" s="44"/>
      <c r="I925" s="233"/>
      <c r="J925" s="44"/>
      <c r="K925" s="44"/>
      <c r="L925" s="48"/>
      <c r="M925" s="234"/>
      <c r="N925" s="235"/>
      <c r="O925" s="89"/>
      <c r="P925" s="89"/>
      <c r="Q925" s="89"/>
      <c r="R925" s="89"/>
      <c r="S925" s="89"/>
      <c r="T925" s="90"/>
      <c r="U925" s="42"/>
      <c r="V925" s="42"/>
      <c r="W925" s="42"/>
      <c r="X925" s="42"/>
      <c r="Y925" s="42"/>
      <c r="Z925" s="42"/>
      <c r="AA925" s="42"/>
      <c r="AB925" s="42"/>
      <c r="AC925" s="42"/>
      <c r="AD925" s="42"/>
      <c r="AE925" s="42"/>
      <c r="AT925" s="20" t="s">
        <v>315</v>
      </c>
      <c r="AU925" s="20" t="s">
        <v>86</v>
      </c>
    </row>
    <row r="926" s="2" customFormat="1">
      <c r="A926" s="42"/>
      <c r="B926" s="43"/>
      <c r="C926" s="44"/>
      <c r="D926" s="231" t="s">
        <v>472</v>
      </c>
      <c r="E926" s="44"/>
      <c r="F926" s="274" t="s">
        <v>1506</v>
      </c>
      <c r="G926" s="44"/>
      <c r="H926" s="44"/>
      <c r="I926" s="233"/>
      <c r="J926" s="44"/>
      <c r="K926" s="44"/>
      <c r="L926" s="48"/>
      <c r="M926" s="234"/>
      <c r="N926" s="235"/>
      <c r="O926" s="89"/>
      <c r="P926" s="89"/>
      <c r="Q926" s="89"/>
      <c r="R926" s="89"/>
      <c r="S926" s="89"/>
      <c r="T926" s="90"/>
      <c r="U926" s="42"/>
      <c r="V926" s="42"/>
      <c r="W926" s="42"/>
      <c r="X926" s="42"/>
      <c r="Y926" s="42"/>
      <c r="Z926" s="42"/>
      <c r="AA926" s="42"/>
      <c r="AB926" s="42"/>
      <c r="AC926" s="42"/>
      <c r="AD926" s="42"/>
      <c r="AE926" s="42"/>
      <c r="AT926" s="20" t="s">
        <v>472</v>
      </c>
      <c r="AU926" s="20" t="s">
        <v>86</v>
      </c>
    </row>
    <row r="927" s="15" customFormat="1">
      <c r="A927" s="15"/>
      <c r="B927" s="275"/>
      <c r="C927" s="276"/>
      <c r="D927" s="231" t="s">
        <v>342</v>
      </c>
      <c r="E927" s="277" t="s">
        <v>35</v>
      </c>
      <c r="F927" s="278" t="s">
        <v>1507</v>
      </c>
      <c r="G927" s="276"/>
      <c r="H927" s="277" t="s">
        <v>35</v>
      </c>
      <c r="I927" s="279"/>
      <c r="J927" s="276"/>
      <c r="K927" s="276"/>
      <c r="L927" s="280"/>
      <c r="M927" s="281"/>
      <c r="N927" s="282"/>
      <c r="O927" s="282"/>
      <c r="P927" s="282"/>
      <c r="Q927" s="282"/>
      <c r="R927" s="282"/>
      <c r="S927" s="282"/>
      <c r="T927" s="283"/>
      <c r="U927" s="15"/>
      <c r="V927" s="15"/>
      <c r="W927" s="15"/>
      <c r="X927" s="15"/>
      <c r="Y927" s="15"/>
      <c r="Z927" s="15"/>
      <c r="AA927" s="15"/>
      <c r="AB927" s="15"/>
      <c r="AC927" s="15"/>
      <c r="AD927" s="15"/>
      <c r="AE927" s="15"/>
      <c r="AT927" s="284" t="s">
        <v>342</v>
      </c>
      <c r="AU927" s="284" t="s">
        <v>86</v>
      </c>
      <c r="AV927" s="15" t="s">
        <v>86</v>
      </c>
      <c r="AW927" s="15" t="s">
        <v>41</v>
      </c>
      <c r="AX927" s="15" t="s">
        <v>79</v>
      </c>
      <c r="AY927" s="284" t="s">
        <v>305</v>
      </c>
    </row>
    <row r="928" s="13" customFormat="1">
      <c r="A928" s="13"/>
      <c r="B928" s="238"/>
      <c r="C928" s="239"/>
      <c r="D928" s="231" t="s">
        <v>342</v>
      </c>
      <c r="E928" s="240" t="s">
        <v>35</v>
      </c>
      <c r="F928" s="241" t="s">
        <v>86</v>
      </c>
      <c r="G928" s="239"/>
      <c r="H928" s="242">
        <v>1</v>
      </c>
      <c r="I928" s="243"/>
      <c r="J928" s="239"/>
      <c r="K928" s="239"/>
      <c r="L928" s="244"/>
      <c r="M928" s="245"/>
      <c r="N928" s="246"/>
      <c r="O928" s="246"/>
      <c r="P928" s="246"/>
      <c r="Q928" s="246"/>
      <c r="R928" s="246"/>
      <c r="S928" s="246"/>
      <c r="T928" s="247"/>
      <c r="U928" s="13"/>
      <c r="V928" s="13"/>
      <c r="W928" s="13"/>
      <c r="X928" s="13"/>
      <c r="Y928" s="13"/>
      <c r="Z928" s="13"/>
      <c r="AA928" s="13"/>
      <c r="AB928" s="13"/>
      <c r="AC928" s="13"/>
      <c r="AD928" s="13"/>
      <c r="AE928" s="13"/>
      <c r="AT928" s="248" t="s">
        <v>342</v>
      </c>
      <c r="AU928" s="248" t="s">
        <v>86</v>
      </c>
      <c r="AV928" s="13" t="s">
        <v>88</v>
      </c>
      <c r="AW928" s="13" t="s">
        <v>41</v>
      </c>
      <c r="AX928" s="13" t="s">
        <v>79</v>
      </c>
      <c r="AY928" s="248" t="s">
        <v>305</v>
      </c>
    </row>
    <row r="929" s="15" customFormat="1">
      <c r="A929" s="15"/>
      <c r="B929" s="275"/>
      <c r="C929" s="276"/>
      <c r="D929" s="231" t="s">
        <v>342</v>
      </c>
      <c r="E929" s="277" t="s">
        <v>35</v>
      </c>
      <c r="F929" s="278" t="s">
        <v>1508</v>
      </c>
      <c r="G929" s="276"/>
      <c r="H929" s="277" t="s">
        <v>35</v>
      </c>
      <c r="I929" s="279"/>
      <c r="J929" s="276"/>
      <c r="K929" s="276"/>
      <c r="L929" s="280"/>
      <c r="M929" s="281"/>
      <c r="N929" s="282"/>
      <c r="O929" s="282"/>
      <c r="P929" s="282"/>
      <c r="Q929" s="282"/>
      <c r="R929" s="282"/>
      <c r="S929" s="282"/>
      <c r="T929" s="283"/>
      <c r="U929" s="15"/>
      <c r="V929" s="15"/>
      <c r="W929" s="15"/>
      <c r="X929" s="15"/>
      <c r="Y929" s="15"/>
      <c r="Z929" s="15"/>
      <c r="AA929" s="15"/>
      <c r="AB929" s="15"/>
      <c r="AC929" s="15"/>
      <c r="AD929" s="15"/>
      <c r="AE929" s="15"/>
      <c r="AT929" s="284" t="s">
        <v>342</v>
      </c>
      <c r="AU929" s="284" t="s">
        <v>86</v>
      </c>
      <c r="AV929" s="15" t="s">
        <v>86</v>
      </c>
      <c r="AW929" s="15" t="s">
        <v>41</v>
      </c>
      <c r="AX929" s="15" t="s">
        <v>79</v>
      </c>
      <c r="AY929" s="284" t="s">
        <v>305</v>
      </c>
    </row>
    <row r="930" s="13" customFormat="1">
      <c r="A930" s="13"/>
      <c r="B930" s="238"/>
      <c r="C930" s="239"/>
      <c r="D930" s="231" t="s">
        <v>342</v>
      </c>
      <c r="E930" s="240" t="s">
        <v>35</v>
      </c>
      <c r="F930" s="241" t="s">
        <v>88</v>
      </c>
      <c r="G930" s="239"/>
      <c r="H930" s="242">
        <v>2</v>
      </c>
      <c r="I930" s="243"/>
      <c r="J930" s="239"/>
      <c r="K930" s="239"/>
      <c r="L930" s="244"/>
      <c r="M930" s="245"/>
      <c r="N930" s="246"/>
      <c r="O930" s="246"/>
      <c r="P930" s="246"/>
      <c r="Q930" s="246"/>
      <c r="R930" s="246"/>
      <c r="S930" s="246"/>
      <c r="T930" s="247"/>
      <c r="U930" s="13"/>
      <c r="V930" s="13"/>
      <c r="W930" s="13"/>
      <c r="X930" s="13"/>
      <c r="Y930" s="13"/>
      <c r="Z930" s="13"/>
      <c r="AA930" s="13"/>
      <c r="AB930" s="13"/>
      <c r="AC930" s="13"/>
      <c r="AD930" s="13"/>
      <c r="AE930" s="13"/>
      <c r="AT930" s="248" t="s">
        <v>342</v>
      </c>
      <c r="AU930" s="248" t="s">
        <v>86</v>
      </c>
      <c r="AV930" s="13" t="s">
        <v>88</v>
      </c>
      <c r="AW930" s="13" t="s">
        <v>41</v>
      </c>
      <c r="AX930" s="13" t="s">
        <v>79</v>
      </c>
      <c r="AY930" s="248" t="s">
        <v>305</v>
      </c>
    </row>
    <row r="931" s="15" customFormat="1">
      <c r="A931" s="15"/>
      <c r="B931" s="275"/>
      <c r="C931" s="276"/>
      <c r="D931" s="231" t="s">
        <v>342</v>
      </c>
      <c r="E931" s="277" t="s">
        <v>35</v>
      </c>
      <c r="F931" s="278" t="s">
        <v>1509</v>
      </c>
      <c r="G931" s="276"/>
      <c r="H931" s="277" t="s">
        <v>35</v>
      </c>
      <c r="I931" s="279"/>
      <c r="J931" s="276"/>
      <c r="K931" s="276"/>
      <c r="L931" s="280"/>
      <c r="M931" s="281"/>
      <c r="N931" s="282"/>
      <c r="O931" s="282"/>
      <c r="P931" s="282"/>
      <c r="Q931" s="282"/>
      <c r="R931" s="282"/>
      <c r="S931" s="282"/>
      <c r="T931" s="283"/>
      <c r="U931" s="15"/>
      <c r="V931" s="15"/>
      <c r="W931" s="15"/>
      <c r="X931" s="15"/>
      <c r="Y931" s="15"/>
      <c r="Z931" s="15"/>
      <c r="AA931" s="15"/>
      <c r="AB931" s="15"/>
      <c r="AC931" s="15"/>
      <c r="AD931" s="15"/>
      <c r="AE931" s="15"/>
      <c r="AT931" s="284" t="s">
        <v>342</v>
      </c>
      <c r="AU931" s="284" t="s">
        <v>86</v>
      </c>
      <c r="AV931" s="15" t="s">
        <v>86</v>
      </c>
      <c r="AW931" s="15" t="s">
        <v>41</v>
      </c>
      <c r="AX931" s="15" t="s">
        <v>79</v>
      </c>
      <c r="AY931" s="284" t="s">
        <v>305</v>
      </c>
    </row>
    <row r="932" s="13" customFormat="1">
      <c r="A932" s="13"/>
      <c r="B932" s="238"/>
      <c r="C932" s="239"/>
      <c r="D932" s="231" t="s">
        <v>342</v>
      </c>
      <c r="E932" s="240" t="s">
        <v>35</v>
      </c>
      <c r="F932" s="241" t="s">
        <v>88</v>
      </c>
      <c r="G932" s="239"/>
      <c r="H932" s="242">
        <v>2</v>
      </c>
      <c r="I932" s="243"/>
      <c r="J932" s="239"/>
      <c r="K932" s="239"/>
      <c r="L932" s="244"/>
      <c r="M932" s="245"/>
      <c r="N932" s="246"/>
      <c r="O932" s="246"/>
      <c r="P932" s="246"/>
      <c r="Q932" s="246"/>
      <c r="R932" s="246"/>
      <c r="S932" s="246"/>
      <c r="T932" s="247"/>
      <c r="U932" s="13"/>
      <c r="V932" s="13"/>
      <c r="W932" s="13"/>
      <c r="X932" s="13"/>
      <c r="Y932" s="13"/>
      <c r="Z932" s="13"/>
      <c r="AA932" s="13"/>
      <c r="AB932" s="13"/>
      <c r="AC932" s="13"/>
      <c r="AD932" s="13"/>
      <c r="AE932" s="13"/>
      <c r="AT932" s="248" t="s">
        <v>342</v>
      </c>
      <c r="AU932" s="248" t="s">
        <v>86</v>
      </c>
      <c r="AV932" s="13" t="s">
        <v>88</v>
      </c>
      <c r="AW932" s="13" t="s">
        <v>41</v>
      </c>
      <c r="AX932" s="13" t="s">
        <v>79</v>
      </c>
      <c r="AY932" s="248" t="s">
        <v>305</v>
      </c>
    </row>
    <row r="933" s="15" customFormat="1">
      <c r="A933" s="15"/>
      <c r="B933" s="275"/>
      <c r="C933" s="276"/>
      <c r="D933" s="231" t="s">
        <v>342</v>
      </c>
      <c r="E933" s="277" t="s">
        <v>35</v>
      </c>
      <c r="F933" s="278" t="s">
        <v>1510</v>
      </c>
      <c r="G933" s="276"/>
      <c r="H933" s="277" t="s">
        <v>35</v>
      </c>
      <c r="I933" s="279"/>
      <c r="J933" s="276"/>
      <c r="K933" s="276"/>
      <c r="L933" s="280"/>
      <c r="M933" s="281"/>
      <c r="N933" s="282"/>
      <c r="O933" s="282"/>
      <c r="P933" s="282"/>
      <c r="Q933" s="282"/>
      <c r="R933" s="282"/>
      <c r="S933" s="282"/>
      <c r="T933" s="283"/>
      <c r="U933" s="15"/>
      <c r="V933" s="15"/>
      <c r="W933" s="15"/>
      <c r="X933" s="15"/>
      <c r="Y933" s="15"/>
      <c r="Z933" s="15"/>
      <c r="AA933" s="15"/>
      <c r="AB933" s="15"/>
      <c r="AC933" s="15"/>
      <c r="AD933" s="15"/>
      <c r="AE933" s="15"/>
      <c r="AT933" s="284" t="s">
        <v>342</v>
      </c>
      <c r="AU933" s="284" t="s">
        <v>86</v>
      </c>
      <c r="AV933" s="15" t="s">
        <v>86</v>
      </c>
      <c r="AW933" s="15" t="s">
        <v>41</v>
      </c>
      <c r="AX933" s="15" t="s">
        <v>79</v>
      </c>
      <c r="AY933" s="284" t="s">
        <v>305</v>
      </c>
    </row>
    <row r="934" s="13" customFormat="1">
      <c r="A934" s="13"/>
      <c r="B934" s="238"/>
      <c r="C934" s="239"/>
      <c r="D934" s="231" t="s">
        <v>342</v>
      </c>
      <c r="E934" s="240" t="s">
        <v>35</v>
      </c>
      <c r="F934" s="241" t="s">
        <v>88</v>
      </c>
      <c r="G934" s="239"/>
      <c r="H934" s="242">
        <v>2</v>
      </c>
      <c r="I934" s="243"/>
      <c r="J934" s="239"/>
      <c r="K934" s="239"/>
      <c r="L934" s="244"/>
      <c r="M934" s="245"/>
      <c r="N934" s="246"/>
      <c r="O934" s="246"/>
      <c r="P934" s="246"/>
      <c r="Q934" s="246"/>
      <c r="R934" s="246"/>
      <c r="S934" s="246"/>
      <c r="T934" s="247"/>
      <c r="U934" s="13"/>
      <c r="V934" s="13"/>
      <c r="W934" s="13"/>
      <c r="X934" s="13"/>
      <c r="Y934" s="13"/>
      <c r="Z934" s="13"/>
      <c r="AA934" s="13"/>
      <c r="AB934" s="13"/>
      <c r="AC934" s="13"/>
      <c r="AD934" s="13"/>
      <c r="AE934" s="13"/>
      <c r="AT934" s="248" t="s">
        <v>342</v>
      </c>
      <c r="AU934" s="248" t="s">
        <v>86</v>
      </c>
      <c r="AV934" s="13" t="s">
        <v>88</v>
      </c>
      <c r="AW934" s="13" t="s">
        <v>41</v>
      </c>
      <c r="AX934" s="13" t="s">
        <v>79</v>
      </c>
      <c r="AY934" s="248" t="s">
        <v>305</v>
      </c>
    </row>
    <row r="935" s="14" customFormat="1">
      <c r="A935" s="14"/>
      <c r="B935" s="249"/>
      <c r="C935" s="250"/>
      <c r="D935" s="231" t="s">
        <v>342</v>
      </c>
      <c r="E935" s="251" t="s">
        <v>35</v>
      </c>
      <c r="F935" s="252" t="s">
        <v>344</v>
      </c>
      <c r="G935" s="250"/>
      <c r="H935" s="253">
        <v>7</v>
      </c>
      <c r="I935" s="254"/>
      <c r="J935" s="250"/>
      <c r="K935" s="250"/>
      <c r="L935" s="255"/>
      <c r="M935" s="256"/>
      <c r="N935" s="257"/>
      <c r="O935" s="257"/>
      <c r="P935" s="257"/>
      <c r="Q935" s="257"/>
      <c r="R935" s="257"/>
      <c r="S935" s="257"/>
      <c r="T935" s="258"/>
      <c r="U935" s="14"/>
      <c r="V935" s="14"/>
      <c r="W935" s="14"/>
      <c r="X935" s="14"/>
      <c r="Y935" s="14"/>
      <c r="Z935" s="14"/>
      <c r="AA935" s="14"/>
      <c r="AB935" s="14"/>
      <c r="AC935" s="14"/>
      <c r="AD935" s="14"/>
      <c r="AE935" s="14"/>
      <c r="AT935" s="259" t="s">
        <v>342</v>
      </c>
      <c r="AU935" s="259" t="s">
        <v>86</v>
      </c>
      <c r="AV935" s="14" t="s">
        <v>313</v>
      </c>
      <c r="AW935" s="14" t="s">
        <v>41</v>
      </c>
      <c r="AX935" s="14" t="s">
        <v>86</v>
      </c>
      <c r="AY935" s="259" t="s">
        <v>305</v>
      </c>
    </row>
    <row r="936" s="2" customFormat="1" ht="24.15" customHeight="1">
      <c r="A936" s="42"/>
      <c r="B936" s="43"/>
      <c r="C936" s="218" t="s">
        <v>1511</v>
      </c>
      <c r="D936" s="218" t="s">
        <v>308</v>
      </c>
      <c r="E936" s="219" t="s">
        <v>1512</v>
      </c>
      <c r="F936" s="220" t="s">
        <v>1513</v>
      </c>
      <c r="G936" s="221" t="s">
        <v>360</v>
      </c>
      <c r="H936" s="222">
        <v>2</v>
      </c>
      <c r="I936" s="223"/>
      <c r="J936" s="224">
        <f>ROUND(I936*H936,2)</f>
        <v>0</v>
      </c>
      <c r="K936" s="220" t="s">
        <v>389</v>
      </c>
      <c r="L936" s="48"/>
      <c r="M936" s="225" t="s">
        <v>35</v>
      </c>
      <c r="N936" s="226" t="s">
        <v>52</v>
      </c>
      <c r="O936" s="89"/>
      <c r="P936" s="227">
        <f>O936*H936</f>
        <v>0</v>
      </c>
      <c r="Q936" s="227">
        <v>0</v>
      </c>
      <c r="R936" s="227">
        <f>Q936*H936</f>
        <v>0</v>
      </c>
      <c r="S936" s="227">
        <v>0</v>
      </c>
      <c r="T936" s="228">
        <f>S936*H936</f>
        <v>0</v>
      </c>
      <c r="U936" s="42"/>
      <c r="V936" s="42"/>
      <c r="W936" s="42"/>
      <c r="X936" s="42"/>
      <c r="Y936" s="42"/>
      <c r="Z936" s="42"/>
      <c r="AA936" s="42"/>
      <c r="AB936" s="42"/>
      <c r="AC936" s="42"/>
      <c r="AD936" s="42"/>
      <c r="AE936" s="42"/>
      <c r="AR936" s="229" t="s">
        <v>1391</v>
      </c>
      <c r="AT936" s="229" t="s">
        <v>308</v>
      </c>
      <c r="AU936" s="229" t="s">
        <v>86</v>
      </c>
      <c r="AY936" s="20" t="s">
        <v>305</v>
      </c>
      <c r="BE936" s="230">
        <f>IF(N936="základní",J936,0)</f>
        <v>0</v>
      </c>
      <c r="BF936" s="230">
        <f>IF(N936="snížená",J936,0)</f>
        <v>0</v>
      </c>
      <c r="BG936" s="230">
        <f>IF(N936="zákl. přenesená",J936,0)</f>
        <v>0</v>
      </c>
      <c r="BH936" s="230">
        <f>IF(N936="sníž. přenesená",J936,0)</f>
        <v>0</v>
      </c>
      <c r="BI936" s="230">
        <f>IF(N936="nulová",J936,0)</f>
        <v>0</v>
      </c>
      <c r="BJ936" s="20" t="s">
        <v>313</v>
      </c>
      <c r="BK936" s="230">
        <f>ROUND(I936*H936,2)</f>
        <v>0</v>
      </c>
      <c r="BL936" s="20" t="s">
        <v>1391</v>
      </c>
      <c r="BM936" s="229" t="s">
        <v>1514</v>
      </c>
    </row>
    <row r="937" s="2" customFormat="1">
      <c r="A937" s="42"/>
      <c r="B937" s="43"/>
      <c r="C937" s="44"/>
      <c r="D937" s="231" t="s">
        <v>315</v>
      </c>
      <c r="E937" s="44"/>
      <c r="F937" s="232" t="s">
        <v>1515</v>
      </c>
      <c r="G937" s="44"/>
      <c r="H937" s="44"/>
      <c r="I937" s="233"/>
      <c r="J937" s="44"/>
      <c r="K937" s="44"/>
      <c r="L937" s="48"/>
      <c r="M937" s="234"/>
      <c r="N937" s="235"/>
      <c r="O937" s="89"/>
      <c r="P937" s="89"/>
      <c r="Q937" s="89"/>
      <c r="R937" s="89"/>
      <c r="S937" s="89"/>
      <c r="T937" s="90"/>
      <c r="U937" s="42"/>
      <c r="V937" s="42"/>
      <c r="W937" s="42"/>
      <c r="X937" s="42"/>
      <c r="Y937" s="42"/>
      <c r="Z937" s="42"/>
      <c r="AA937" s="42"/>
      <c r="AB937" s="42"/>
      <c r="AC937" s="42"/>
      <c r="AD937" s="42"/>
      <c r="AE937" s="42"/>
      <c r="AT937" s="20" t="s">
        <v>315</v>
      </c>
      <c r="AU937" s="20" t="s">
        <v>86</v>
      </c>
    </row>
    <row r="938" s="15" customFormat="1">
      <c r="A938" s="15"/>
      <c r="B938" s="275"/>
      <c r="C938" s="276"/>
      <c r="D938" s="231" t="s">
        <v>342</v>
      </c>
      <c r="E938" s="277" t="s">
        <v>35</v>
      </c>
      <c r="F938" s="278" t="s">
        <v>1516</v>
      </c>
      <c r="G938" s="276"/>
      <c r="H938" s="277" t="s">
        <v>35</v>
      </c>
      <c r="I938" s="279"/>
      <c r="J938" s="276"/>
      <c r="K938" s="276"/>
      <c r="L938" s="280"/>
      <c r="M938" s="281"/>
      <c r="N938" s="282"/>
      <c r="O938" s="282"/>
      <c r="P938" s="282"/>
      <c r="Q938" s="282"/>
      <c r="R938" s="282"/>
      <c r="S938" s="282"/>
      <c r="T938" s="283"/>
      <c r="U938" s="15"/>
      <c r="V938" s="15"/>
      <c r="W938" s="15"/>
      <c r="X938" s="15"/>
      <c r="Y938" s="15"/>
      <c r="Z938" s="15"/>
      <c r="AA938" s="15"/>
      <c r="AB938" s="15"/>
      <c r="AC938" s="15"/>
      <c r="AD938" s="15"/>
      <c r="AE938" s="15"/>
      <c r="AT938" s="284" t="s">
        <v>342</v>
      </c>
      <c r="AU938" s="284" t="s">
        <v>86</v>
      </c>
      <c r="AV938" s="15" t="s">
        <v>86</v>
      </c>
      <c r="AW938" s="15" t="s">
        <v>41</v>
      </c>
      <c r="AX938" s="15" t="s">
        <v>79</v>
      </c>
      <c r="AY938" s="284" t="s">
        <v>305</v>
      </c>
    </row>
    <row r="939" s="13" customFormat="1">
      <c r="A939" s="13"/>
      <c r="B939" s="238"/>
      <c r="C939" s="239"/>
      <c r="D939" s="231" t="s">
        <v>342</v>
      </c>
      <c r="E939" s="240" t="s">
        <v>35</v>
      </c>
      <c r="F939" s="241" t="s">
        <v>86</v>
      </c>
      <c r="G939" s="239"/>
      <c r="H939" s="242">
        <v>1</v>
      </c>
      <c r="I939" s="243"/>
      <c r="J939" s="239"/>
      <c r="K939" s="239"/>
      <c r="L939" s="244"/>
      <c r="M939" s="245"/>
      <c r="N939" s="246"/>
      <c r="O939" s="246"/>
      <c r="P939" s="246"/>
      <c r="Q939" s="246"/>
      <c r="R939" s="246"/>
      <c r="S939" s="246"/>
      <c r="T939" s="247"/>
      <c r="U939" s="13"/>
      <c r="V939" s="13"/>
      <c r="W939" s="13"/>
      <c r="X939" s="13"/>
      <c r="Y939" s="13"/>
      <c r="Z939" s="13"/>
      <c r="AA939" s="13"/>
      <c r="AB939" s="13"/>
      <c r="AC939" s="13"/>
      <c r="AD939" s="13"/>
      <c r="AE939" s="13"/>
      <c r="AT939" s="248" t="s">
        <v>342</v>
      </c>
      <c r="AU939" s="248" t="s">
        <v>86</v>
      </c>
      <c r="AV939" s="13" t="s">
        <v>88</v>
      </c>
      <c r="AW939" s="13" t="s">
        <v>41</v>
      </c>
      <c r="AX939" s="13" t="s">
        <v>79</v>
      </c>
      <c r="AY939" s="248" t="s">
        <v>305</v>
      </c>
    </row>
    <row r="940" s="15" customFormat="1">
      <c r="A940" s="15"/>
      <c r="B940" s="275"/>
      <c r="C940" s="276"/>
      <c r="D940" s="231" t="s">
        <v>342</v>
      </c>
      <c r="E940" s="277" t="s">
        <v>35</v>
      </c>
      <c r="F940" s="278" t="s">
        <v>1517</v>
      </c>
      <c r="G940" s="276"/>
      <c r="H940" s="277" t="s">
        <v>35</v>
      </c>
      <c r="I940" s="279"/>
      <c r="J940" s="276"/>
      <c r="K940" s="276"/>
      <c r="L940" s="280"/>
      <c r="M940" s="281"/>
      <c r="N940" s="282"/>
      <c r="O940" s="282"/>
      <c r="P940" s="282"/>
      <c r="Q940" s="282"/>
      <c r="R940" s="282"/>
      <c r="S940" s="282"/>
      <c r="T940" s="283"/>
      <c r="U940" s="15"/>
      <c r="V940" s="15"/>
      <c r="W940" s="15"/>
      <c r="X940" s="15"/>
      <c r="Y940" s="15"/>
      <c r="Z940" s="15"/>
      <c r="AA940" s="15"/>
      <c r="AB940" s="15"/>
      <c r="AC940" s="15"/>
      <c r="AD940" s="15"/>
      <c r="AE940" s="15"/>
      <c r="AT940" s="284" t="s">
        <v>342</v>
      </c>
      <c r="AU940" s="284" t="s">
        <v>86</v>
      </c>
      <c r="AV940" s="15" t="s">
        <v>86</v>
      </c>
      <c r="AW940" s="15" t="s">
        <v>41</v>
      </c>
      <c r="AX940" s="15" t="s">
        <v>79</v>
      </c>
      <c r="AY940" s="284" t="s">
        <v>305</v>
      </c>
    </row>
    <row r="941" s="13" customFormat="1">
      <c r="A941" s="13"/>
      <c r="B941" s="238"/>
      <c r="C941" s="239"/>
      <c r="D941" s="231" t="s">
        <v>342</v>
      </c>
      <c r="E941" s="240" t="s">
        <v>35</v>
      </c>
      <c r="F941" s="241" t="s">
        <v>86</v>
      </c>
      <c r="G941" s="239"/>
      <c r="H941" s="242">
        <v>1</v>
      </c>
      <c r="I941" s="243"/>
      <c r="J941" s="239"/>
      <c r="K941" s="239"/>
      <c r="L941" s="244"/>
      <c r="M941" s="245"/>
      <c r="N941" s="246"/>
      <c r="O941" s="246"/>
      <c r="P941" s="246"/>
      <c r="Q941" s="246"/>
      <c r="R941" s="246"/>
      <c r="S941" s="246"/>
      <c r="T941" s="247"/>
      <c r="U941" s="13"/>
      <c r="V941" s="13"/>
      <c r="W941" s="13"/>
      <c r="X941" s="13"/>
      <c r="Y941" s="13"/>
      <c r="Z941" s="13"/>
      <c r="AA941" s="13"/>
      <c r="AB941" s="13"/>
      <c r="AC941" s="13"/>
      <c r="AD941" s="13"/>
      <c r="AE941" s="13"/>
      <c r="AT941" s="248" t="s">
        <v>342</v>
      </c>
      <c r="AU941" s="248" t="s">
        <v>86</v>
      </c>
      <c r="AV941" s="13" t="s">
        <v>88</v>
      </c>
      <c r="AW941" s="13" t="s">
        <v>41</v>
      </c>
      <c r="AX941" s="13" t="s">
        <v>79</v>
      </c>
      <c r="AY941" s="248" t="s">
        <v>305</v>
      </c>
    </row>
    <row r="942" s="14" customFormat="1">
      <c r="A942" s="14"/>
      <c r="B942" s="249"/>
      <c r="C942" s="250"/>
      <c r="D942" s="231" t="s">
        <v>342</v>
      </c>
      <c r="E942" s="251" t="s">
        <v>35</v>
      </c>
      <c r="F942" s="252" t="s">
        <v>344</v>
      </c>
      <c r="G942" s="250"/>
      <c r="H942" s="253">
        <v>2</v>
      </c>
      <c r="I942" s="254"/>
      <c r="J942" s="250"/>
      <c r="K942" s="250"/>
      <c r="L942" s="255"/>
      <c r="M942" s="256"/>
      <c r="N942" s="257"/>
      <c r="O942" s="257"/>
      <c r="P942" s="257"/>
      <c r="Q942" s="257"/>
      <c r="R942" s="257"/>
      <c r="S942" s="257"/>
      <c r="T942" s="258"/>
      <c r="U942" s="14"/>
      <c r="V942" s="14"/>
      <c r="W942" s="14"/>
      <c r="X942" s="14"/>
      <c r="Y942" s="14"/>
      <c r="Z942" s="14"/>
      <c r="AA942" s="14"/>
      <c r="AB942" s="14"/>
      <c r="AC942" s="14"/>
      <c r="AD942" s="14"/>
      <c r="AE942" s="14"/>
      <c r="AT942" s="259" t="s">
        <v>342</v>
      </c>
      <c r="AU942" s="259" t="s">
        <v>86</v>
      </c>
      <c r="AV942" s="14" t="s">
        <v>313</v>
      </c>
      <c r="AW942" s="14" t="s">
        <v>41</v>
      </c>
      <c r="AX942" s="14" t="s">
        <v>86</v>
      </c>
      <c r="AY942" s="259" t="s">
        <v>305</v>
      </c>
    </row>
    <row r="943" s="2" customFormat="1" ht="21.75" customHeight="1">
      <c r="A943" s="42"/>
      <c r="B943" s="43"/>
      <c r="C943" s="218" t="s">
        <v>1518</v>
      </c>
      <c r="D943" s="218" t="s">
        <v>308</v>
      </c>
      <c r="E943" s="219" t="s">
        <v>1519</v>
      </c>
      <c r="F943" s="220" t="s">
        <v>1520</v>
      </c>
      <c r="G943" s="221" t="s">
        <v>493</v>
      </c>
      <c r="H943" s="222">
        <v>13677.861999999999</v>
      </c>
      <c r="I943" s="223"/>
      <c r="J943" s="224">
        <f>ROUND(I943*H943,2)</f>
        <v>0</v>
      </c>
      <c r="K943" s="220" t="s">
        <v>389</v>
      </c>
      <c r="L943" s="48"/>
      <c r="M943" s="225" t="s">
        <v>35</v>
      </c>
      <c r="N943" s="226" t="s">
        <v>52</v>
      </c>
      <c r="O943" s="89"/>
      <c r="P943" s="227">
        <f>O943*H943</f>
        <v>0</v>
      </c>
      <c r="Q943" s="227">
        <v>0</v>
      </c>
      <c r="R943" s="227">
        <f>Q943*H943</f>
        <v>0</v>
      </c>
      <c r="S943" s="227">
        <v>0</v>
      </c>
      <c r="T943" s="228">
        <f>S943*H943</f>
        <v>0</v>
      </c>
      <c r="U943" s="42"/>
      <c r="V943" s="42"/>
      <c r="W943" s="42"/>
      <c r="X943" s="42"/>
      <c r="Y943" s="42"/>
      <c r="Z943" s="42"/>
      <c r="AA943" s="42"/>
      <c r="AB943" s="42"/>
      <c r="AC943" s="42"/>
      <c r="AD943" s="42"/>
      <c r="AE943" s="42"/>
      <c r="AR943" s="229" t="s">
        <v>1391</v>
      </c>
      <c r="AT943" s="229" t="s">
        <v>308</v>
      </c>
      <c r="AU943" s="229" t="s">
        <v>86</v>
      </c>
      <c r="AY943" s="20" t="s">
        <v>305</v>
      </c>
      <c r="BE943" s="230">
        <f>IF(N943="základní",J943,0)</f>
        <v>0</v>
      </c>
      <c r="BF943" s="230">
        <f>IF(N943="snížená",J943,0)</f>
        <v>0</v>
      </c>
      <c r="BG943" s="230">
        <f>IF(N943="zákl. přenesená",J943,0)</f>
        <v>0</v>
      </c>
      <c r="BH943" s="230">
        <f>IF(N943="sníž. přenesená",J943,0)</f>
        <v>0</v>
      </c>
      <c r="BI943" s="230">
        <f>IF(N943="nulová",J943,0)</f>
        <v>0</v>
      </c>
      <c r="BJ943" s="20" t="s">
        <v>313</v>
      </c>
      <c r="BK943" s="230">
        <f>ROUND(I943*H943,2)</f>
        <v>0</v>
      </c>
      <c r="BL943" s="20" t="s">
        <v>1391</v>
      </c>
      <c r="BM943" s="229" t="s">
        <v>1521</v>
      </c>
    </row>
    <row r="944" s="2" customFormat="1">
      <c r="A944" s="42"/>
      <c r="B944" s="43"/>
      <c r="C944" s="44"/>
      <c r="D944" s="231" t="s">
        <v>315</v>
      </c>
      <c r="E944" s="44"/>
      <c r="F944" s="232" t="s">
        <v>1522</v>
      </c>
      <c r="G944" s="44"/>
      <c r="H944" s="44"/>
      <c r="I944" s="233"/>
      <c r="J944" s="44"/>
      <c r="K944" s="44"/>
      <c r="L944" s="48"/>
      <c r="M944" s="234"/>
      <c r="N944" s="235"/>
      <c r="O944" s="89"/>
      <c r="P944" s="89"/>
      <c r="Q944" s="89"/>
      <c r="R944" s="89"/>
      <c r="S944" s="89"/>
      <c r="T944" s="90"/>
      <c r="U944" s="42"/>
      <c r="V944" s="42"/>
      <c r="W944" s="42"/>
      <c r="X944" s="42"/>
      <c r="Y944" s="42"/>
      <c r="Z944" s="42"/>
      <c r="AA944" s="42"/>
      <c r="AB944" s="42"/>
      <c r="AC944" s="42"/>
      <c r="AD944" s="42"/>
      <c r="AE944" s="42"/>
      <c r="AT944" s="20" t="s">
        <v>315</v>
      </c>
      <c r="AU944" s="20" t="s">
        <v>86</v>
      </c>
    </row>
    <row r="945" s="15" customFormat="1">
      <c r="A945" s="15"/>
      <c r="B945" s="275"/>
      <c r="C945" s="276"/>
      <c r="D945" s="231" t="s">
        <v>342</v>
      </c>
      <c r="E945" s="277" t="s">
        <v>35</v>
      </c>
      <c r="F945" s="278" t="s">
        <v>1523</v>
      </c>
      <c r="G945" s="276"/>
      <c r="H945" s="277" t="s">
        <v>35</v>
      </c>
      <c r="I945" s="279"/>
      <c r="J945" s="276"/>
      <c r="K945" s="276"/>
      <c r="L945" s="280"/>
      <c r="M945" s="281"/>
      <c r="N945" s="282"/>
      <c r="O945" s="282"/>
      <c r="P945" s="282"/>
      <c r="Q945" s="282"/>
      <c r="R945" s="282"/>
      <c r="S945" s="282"/>
      <c r="T945" s="283"/>
      <c r="U945" s="15"/>
      <c r="V945" s="15"/>
      <c r="W945" s="15"/>
      <c r="X945" s="15"/>
      <c r="Y945" s="15"/>
      <c r="Z945" s="15"/>
      <c r="AA945" s="15"/>
      <c r="AB945" s="15"/>
      <c r="AC945" s="15"/>
      <c r="AD945" s="15"/>
      <c r="AE945" s="15"/>
      <c r="AT945" s="284" t="s">
        <v>342</v>
      </c>
      <c r="AU945" s="284" t="s">
        <v>86</v>
      </c>
      <c r="AV945" s="15" t="s">
        <v>86</v>
      </c>
      <c r="AW945" s="15" t="s">
        <v>41</v>
      </c>
      <c r="AX945" s="15" t="s">
        <v>79</v>
      </c>
      <c r="AY945" s="284" t="s">
        <v>305</v>
      </c>
    </row>
    <row r="946" s="13" customFormat="1">
      <c r="A946" s="13"/>
      <c r="B946" s="238"/>
      <c r="C946" s="239"/>
      <c r="D946" s="231" t="s">
        <v>342</v>
      </c>
      <c r="E946" s="240" t="s">
        <v>35</v>
      </c>
      <c r="F946" s="241" t="s">
        <v>1524</v>
      </c>
      <c r="G946" s="239"/>
      <c r="H946" s="242">
        <v>9428.3999999999996</v>
      </c>
      <c r="I946" s="243"/>
      <c r="J946" s="239"/>
      <c r="K946" s="239"/>
      <c r="L946" s="244"/>
      <c r="M946" s="245"/>
      <c r="N946" s="246"/>
      <c r="O946" s="246"/>
      <c r="P946" s="246"/>
      <c r="Q946" s="246"/>
      <c r="R946" s="246"/>
      <c r="S946" s="246"/>
      <c r="T946" s="247"/>
      <c r="U946" s="13"/>
      <c r="V946" s="13"/>
      <c r="W946" s="13"/>
      <c r="X946" s="13"/>
      <c r="Y946" s="13"/>
      <c r="Z946" s="13"/>
      <c r="AA946" s="13"/>
      <c r="AB946" s="13"/>
      <c r="AC946" s="13"/>
      <c r="AD946" s="13"/>
      <c r="AE946" s="13"/>
      <c r="AT946" s="248" t="s">
        <v>342</v>
      </c>
      <c r="AU946" s="248" t="s">
        <v>86</v>
      </c>
      <c r="AV946" s="13" t="s">
        <v>88</v>
      </c>
      <c r="AW946" s="13" t="s">
        <v>41</v>
      </c>
      <c r="AX946" s="13" t="s">
        <v>79</v>
      </c>
      <c r="AY946" s="248" t="s">
        <v>305</v>
      </c>
    </row>
    <row r="947" s="15" customFormat="1">
      <c r="A947" s="15"/>
      <c r="B947" s="275"/>
      <c r="C947" s="276"/>
      <c r="D947" s="231" t="s">
        <v>342</v>
      </c>
      <c r="E947" s="277" t="s">
        <v>35</v>
      </c>
      <c r="F947" s="278" t="s">
        <v>1525</v>
      </c>
      <c r="G947" s="276"/>
      <c r="H947" s="277" t="s">
        <v>35</v>
      </c>
      <c r="I947" s="279"/>
      <c r="J947" s="276"/>
      <c r="K947" s="276"/>
      <c r="L947" s="280"/>
      <c r="M947" s="281"/>
      <c r="N947" s="282"/>
      <c r="O947" s="282"/>
      <c r="P947" s="282"/>
      <c r="Q947" s="282"/>
      <c r="R947" s="282"/>
      <c r="S947" s="282"/>
      <c r="T947" s="283"/>
      <c r="U947" s="15"/>
      <c r="V947" s="15"/>
      <c r="W947" s="15"/>
      <c r="X947" s="15"/>
      <c r="Y947" s="15"/>
      <c r="Z947" s="15"/>
      <c r="AA947" s="15"/>
      <c r="AB947" s="15"/>
      <c r="AC947" s="15"/>
      <c r="AD947" s="15"/>
      <c r="AE947" s="15"/>
      <c r="AT947" s="284" t="s">
        <v>342</v>
      </c>
      <c r="AU947" s="284" t="s">
        <v>86</v>
      </c>
      <c r="AV947" s="15" t="s">
        <v>86</v>
      </c>
      <c r="AW947" s="15" t="s">
        <v>41</v>
      </c>
      <c r="AX947" s="15" t="s">
        <v>79</v>
      </c>
      <c r="AY947" s="284" t="s">
        <v>305</v>
      </c>
    </row>
    <row r="948" s="13" customFormat="1">
      <c r="A948" s="13"/>
      <c r="B948" s="238"/>
      <c r="C948" s="239"/>
      <c r="D948" s="231" t="s">
        <v>342</v>
      </c>
      <c r="E948" s="240" t="s">
        <v>35</v>
      </c>
      <c r="F948" s="241" t="s">
        <v>1526</v>
      </c>
      <c r="G948" s="239"/>
      <c r="H948" s="242">
        <v>4249.4620000000004</v>
      </c>
      <c r="I948" s="243"/>
      <c r="J948" s="239"/>
      <c r="K948" s="239"/>
      <c r="L948" s="244"/>
      <c r="M948" s="245"/>
      <c r="N948" s="246"/>
      <c r="O948" s="246"/>
      <c r="P948" s="246"/>
      <c r="Q948" s="246"/>
      <c r="R948" s="246"/>
      <c r="S948" s="246"/>
      <c r="T948" s="247"/>
      <c r="U948" s="13"/>
      <c r="V948" s="13"/>
      <c r="W948" s="13"/>
      <c r="X948" s="13"/>
      <c r="Y948" s="13"/>
      <c r="Z948" s="13"/>
      <c r="AA948" s="13"/>
      <c r="AB948" s="13"/>
      <c r="AC948" s="13"/>
      <c r="AD948" s="13"/>
      <c r="AE948" s="13"/>
      <c r="AT948" s="248" t="s">
        <v>342</v>
      </c>
      <c r="AU948" s="248" t="s">
        <v>86</v>
      </c>
      <c r="AV948" s="13" t="s">
        <v>88</v>
      </c>
      <c r="AW948" s="13" t="s">
        <v>41</v>
      </c>
      <c r="AX948" s="13" t="s">
        <v>79</v>
      </c>
      <c r="AY948" s="248" t="s">
        <v>305</v>
      </c>
    </row>
    <row r="949" s="14" customFormat="1">
      <c r="A949" s="14"/>
      <c r="B949" s="249"/>
      <c r="C949" s="250"/>
      <c r="D949" s="231" t="s">
        <v>342</v>
      </c>
      <c r="E949" s="251" t="s">
        <v>35</v>
      </c>
      <c r="F949" s="252" t="s">
        <v>344</v>
      </c>
      <c r="G949" s="250"/>
      <c r="H949" s="253">
        <v>13677.862000000001</v>
      </c>
      <c r="I949" s="254"/>
      <c r="J949" s="250"/>
      <c r="K949" s="250"/>
      <c r="L949" s="255"/>
      <c r="M949" s="256"/>
      <c r="N949" s="257"/>
      <c r="O949" s="257"/>
      <c r="P949" s="257"/>
      <c r="Q949" s="257"/>
      <c r="R949" s="257"/>
      <c r="S949" s="257"/>
      <c r="T949" s="258"/>
      <c r="U949" s="14"/>
      <c r="V949" s="14"/>
      <c r="W949" s="14"/>
      <c r="X949" s="14"/>
      <c r="Y949" s="14"/>
      <c r="Z949" s="14"/>
      <c r="AA949" s="14"/>
      <c r="AB949" s="14"/>
      <c r="AC949" s="14"/>
      <c r="AD949" s="14"/>
      <c r="AE949" s="14"/>
      <c r="AT949" s="259" t="s">
        <v>342</v>
      </c>
      <c r="AU949" s="259" t="s">
        <v>86</v>
      </c>
      <c r="AV949" s="14" t="s">
        <v>313</v>
      </c>
      <c r="AW949" s="14" t="s">
        <v>41</v>
      </c>
      <c r="AX949" s="14" t="s">
        <v>86</v>
      </c>
      <c r="AY949" s="259" t="s">
        <v>305</v>
      </c>
    </row>
    <row r="950" s="2" customFormat="1" ht="24.15" customHeight="1">
      <c r="A950" s="42"/>
      <c r="B950" s="43"/>
      <c r="C950" s="218" t="s">
        <v>1527</v>
      </c>
      <c r="D950" s="218" t="s">
        <v>308</v>
      </c>
      <c r="E950" s="219" t="s">
        <v>1528</v>
      </c>
      <c r="F950" s="220" t="s">
        <v>1529</v>
      </c>
      <c r="G950" s="221" t="s">
        <v>493</v>
      </c>
      <c r="H950" s="222">
        <v>13.5</v>
      </c>
      <c r="I950" s="223"/>
      <c r="J950" s="224">
        <f>ROUND(I950*H950,2)</f>
        <v>0</v>
      </c>
      <c r="K950" s="220" t="s">
        <v>389</v>
      </c>
      <c r="L950" s="48"/>
      <c r="M950" s="225" t="s">
        <v>35</v>
      </c>
      <c r="N950" s="226" t="s">
        <v>52</v>
      </c>
      <c r="O950" s="89"/>
      <c r="P950" s="227">
        <f>O950*H950</f>
        <v>0</v>
      </c>
      <c r="Q950" s="227">
        <v>0</v>
      </c>
      <c r="R950" s="227">
        <f>Q950*H950</f>
        <v>0</v>
      </c>
      <c r="S950" s="227">
        <v>0</v>
      </c>
      <c r="T950" s="228">
        <f>S950*H950</f>
        <v>0</v>
      </c>
      <c r="U950" s="42"/>
      <c r="V950" s="42"/>
      <c r="W950" s="42"/>
      <c r="X950" s="42"/>
      <c r="Y950" s="42"/>
      <c r="Z950" s="42"/>
      <c r="AA950" s="42"/>
      <c r="AB950" s="42"/>
      <c r="AC950" s="42"/>
      <c r="AD950" s="42"/>
      <c r="AE950" s="42"/>
      <c r="AR950" s="229" t="s">
        <v>1391</v>
      </c>
      <c r="AT950" s="229" t="s">
        <v>308</v>
      </c>
      <c r="AU950" s="229" t="s">
        <v>86</v>
      </c>
      <c r="AY950" s="20" t="s">
        <v>305</v>
      </c>
      <c r="BE950" s="230">
        <f>IF(N950="základní",J950,0)</f>
        <v>0</v>
      </c>
      <c r="BF950" s="230">
        <f>IF(N950="snížená",J950,0)</f>
        <v>0</v>
      </c>
      <c r="BG950" s="230">
        <f>IF(N950="zákl. přenesená",J950,0)</f>
        <v>0</v>
      </c>
      <c r="BH950" s="230">
        <f>IF(N950="sníž. přenesená",J950,0)</f>
        <v>0</v>
      </c>
      <c r="BI950" s="230">
        <f>IF(N950="nulová",J950,0)</f>
        <v>0</v>
      </c>
      <c r="BJ950" s="20" t="s">
        <v>313</v>
      </c>
      <c r="BK950" s="230">
        <f>ROUND(I950*H950,2)</f>
        <v>0</v>
      </c>
      <c r="BL950" s="20" t="s">
        <v>1391</v>
      </c>
      <c r="BM950" s="229" t="s">
        <v>1530</v>
      </c>
    </row>
    <row r="951" s="2" customFormat="1">
      <c r="A951" s="42"/>
      <c r="B951" s="43"/>
      <c r="C951" s="44"/>
      <c r="D951" s="231" t="s">
        <v>315</v>
      </c>
      <c r="E951" s="44"/>
      <c r="F951" s="232" t="s">
        <v>1531</v>
      </c>
      <c r="G951" s="44"/>
      <c r="H951" s="44"/>
      <c r="I951" s="233"/>
      <c r="J951" s="44"/>
      <c r="K951" s="44"/>
      <c r="L951" s="48"/>
      <c r="M951" s="234"/>
      <c r="N951" s="235"/>
      <c r="O951" s="89"/>
      <c r="P951" s="89"/>
      <c r="Q951" s="89"/>
      <c r="R951" s="89"/>
      <c r="S951" s="89"/>
      <c r="T951" s="90"/>
      <c r="U951" s="42"/>
      <c r="V951" s="42"/>
      <c r="W951" s="42"/>
      <c r="X951" s="42"/>
      <c r="Y951" s="42"/>
      <c r="Z951" s="42"/>
      <c r="AA951" s="42"/>
      <c r="AB951" s="42"/>
      <c r="AC951" s="42"/>
      <c r="AD951" s="42"/>
      <c r="AE951" s="42"/>
      <c r="AT951" s="20" t="s">
        <v>315</v>
      </c>
      <c r="AU951" s="20" t="s">
        <v>86</v>
      </c>
    </row>
    <row r="952" s="15" customFormat="1">
      <c r="A952" s="15"/>
      <c r="B952" s="275"/>
      <c r="C952" s="276"/>
      <c r="D952" s="231" t="s">
        <v>342</v>
      </c>
      <c r="E952" s="277" t="s">
        <v>35</v>
      </c>
      <c r="F952" s="278" t="s">
        <v>1532</v>
      </c>
      <c r="G952" s="276"/>
      <c r="H952" s="277" t="s">
        <v>35</v>
      </c>
      <c r="I952" s="279"/>
      <c r="J952" s="276"/>
      <c r="K952" s="276"/>
      <c r="L952" s="280"/>
      <c r="M952" s="281"/>
      <c r="N952" s="282"/>
      <c r="O952" s="282"/>
      <c r="P952" s="282"/>
      <c r="Q952" s="282"/>
      <c r="R952" s="282"/>
      <c r="S952" s="282"/>
      <c r="T952" s="283"/>
      <c r="U952" s="15"/>
      <c r="V952" s="15"/>
      <c r="W952" s="15"/>
      <c r="X952" s="15"/>
      <c r="Y952" s="15"/>
      <c r="Z952" s="15"/>
      <c r="AA952" s="15"/>
      <c r="AB952" s="15"/>
      <c r="AC952" s="15"/>
      <c r="AD952" s="15"/>
      <c r="AE952" s="15"/>
      <c r="AT952" s="284" t="s">
        <v>342</v>
      </c>
      <c r="AU952" s="284" t="s">
        <v>86</v>
      </c>
      <c r="AV952" s="15" t="s">
        <v>86</v>
      </c>
      <c r="AW952" s="15" t="s">
        <v>41</v>
      </c>
      <c r="AX952" s="15" t="s">
        <v>79</v>
      </c>
      <c r="AY952" s="284" t="s">
        <v>305</v>
      </c>
    </row>
    <row r="953" s="13" customFormat="1">
      <c r="A953" s="13"/>
      <c r="B953" s="238"/>
      <c r="C953" s="239"/>
      <c r="D953" s="231" t="s">
        <v>342</v>
      </c>
      <c r="E953" s="240" t="s">
        <v>35</v>
      </c>
      <c r="F953" s="241" t="s">
        <v>1533</v>
      </c>
      <c r="G953" s="239"/>
      <c r="H953" s="242">
        <v>13.5</v>
      </c>
      <c r="I953" s="243"/>
      <c r="J953" s="239"/>
      <c r="K953" s="239"/>
      <c r="L953" s="244"/>
      <c r="M953" s="245"/>
      <c r="N953" s="246"/>
      <c r="O953" s="246"/>
      <c r="P953" s="246"/>
      <c r="Q953" s="246"/>
      <c r="R953" s="246"/>
      <c r="S953" s="246"/>
      <c r="T953" s="247"/>
      <c r="U953" s="13"/>
      <c r="V953" s="13"/>
      <c r="W953" s="13"/>
      <c r="X953" s="13"/>
      <c r="Y953" s="13"/>
      <c r="Z953" s="13"/>
      <c r="AA953" s="13"/>
      <c r="AB953" s="13"/>
      <c r="AC953" s="13"/>
      <c r="AD953" s="13"/>
      <c r="AE953" s="13"/>
      <c r="AT953" s="248" t="s">
        <v>342</v>
      </c>
      <c r="AU953" s="248" t="s">
        <v>86</v>
      </c>
      <c r="AV953" s="13" t="s">
        <v>88</v>
      </c>
      <c r="AW953" s="13" t="s">
        <v>41</v>
      </c>
      <c r="AX953" s="13" t="s">
        <v>79</v>
      </c>
      <c r="AY953" s="248" t="s">
        <v>305</v>
      </c>
    </row>
    <row r="954" s="14" customFormat="1">
      <c r="A954" s="14"/>
      <c r="B954" s="249"/>
      <c r="C954" s="250"/>
      <c r="D954" s="231" t="s">
        <v>342</v>
      </c>
      <c r="E954" s="251" t="s">
        <v>35</v>
      </c>
      <c r="F954" s="252" t="s">
        <v>344</v>
      </c>
      <c r="G954" s="250"/>
      <c r="H954" s="253">
        <v>13.5</v>
      </c>
      <c r="I954" s="254"/>
      <c r="J954" s="250"/>
      <c r="K954" s="250"/>
      <c r="L954" s="255"/>
      <c r="M954" s="256"/>
      <c r="N954" s="257"/>
      <c r="O954" s="257"/>
      <c r="P954" s="257"/>
      <c r="Q954" s="257"/>
      <c r="R954" s="257"/>
      <c r="S954" s="257"/>
      <c r="T954" s="258"/>
      <c r="U954" s="14"/>
      <c r="V954" s="14"/>
      <c r="W954" s="14"/>
      <c r="X954" s="14"/>
      <c r="Y954" s="14"/>
      <c r="Z954" s="14"/>
      <c r="AA954" s="14"/>
      <c r="AB954" s="14"/>
      <c r="AC954" s="14"/>
      <c r="AD954" s="14"/>
      <c r="AE954" s="14"/>
      <c r="AT954" s="259" t="s">
        <v>342</v>
      </c>
      <c r="AU954" s="259" t="s">
        <v>86</v>
      </c>
      <c r="AV954" s="14" t="s">
        <v>313</v>
      </c>
      <c r="AW954" s="14" t="s">
        <v>41</v>
      </c>
      <c r="AX954" s="14" t="s">
        <v>86</v>
      </c>
      <c r="AY954" s="259" t="s">
        <v>305</v>
      </c>
    </row>
    <row r="955" s="2" customFormat="1" ht="24.15" customHeight="1">
      <c r="A955" s="42"/>
      <c r="B955" s="43"/>
      <c r="C955" s="218" t="s">
        <v>1534</v>
      </c>
      <c r="D955" s="218" t="s">
        <v>308</v>
      </c>
      <c r="E955" s="219" t="s">
        <v>1535</v>
      </c>
      <c r="F955" s="220" t="s">
        <v>1536</v>
      </c>
      <c r="G955" s="221" t="s">
        <v>493</v>
      </c>
      <c r="H955" s="222">
        <v>13677.861999999999</v>
      </c>
      <c r="I955" s="223"/>
      <c r="J955" s="224">
        <f>ROUND(I955*H955,2)</f>
        <v>0</v>
      </c>
      <c r="K955" s="220" t="s">
        <v>389</v>
      </c>
      <c r="L955" s="48"/>
      <c r="M955" s="225" t="s">
        <v>35</v>
      </c>
      <c r="N955" s="226" t="s">
        <v>52</v>
      </c>
      <c r="O955" s="89"/>
      <c r="P955" s="227">
        <f>O955*H955</f>
        <v>0</v>
      </c>
      <c r="Q955" s="227">
        <v>0</v>
      </c>
      <c r="R955" s="227">
        <f>Q955*H955</f>
        <v>0</v>
      </c>
      <c r="S955" s="227">
        <v>0</v>
      </c>
      <c r="T955" s="228">
        <f>S955*H955</f>
        <v>0</v>
      </c>
      <c r="U955" s="42"/>
      <c r="V955" s="42"/>
      <c r="W955" s="42"/>
      <c r="X955" s="42"/>
      <c r="Y955" s="42"/>
      <c r="Z955" s="42"/>
      <c r="AA955" s="42"/>
      <c r="AB955" s="42"/>
      <c r="AC955" s="42"/>
      <c r="AD955" s="42"/>
      <c r="AE955" s="42"/>
      <c r="AR955" s="229" t="s">
        <v>1391</v>
      </c>
      <c r="AT955" s="229" t="s">
        <v>308</v>
      </c>
      <c r="AU955" s="229" t="s">
        <v>86</v>
      </c>
      <c r="AY955" s="20" t="s">
        <v>305</v>
      </c>
      <c r="BE955" s="230">
        <f>IF(N955="základní",J955,0)</f>
        <v>0</v>
      </c>
      <c r="BF955" s="230">
        <f>IF(N955="snížená",J955,0)</f>
        <v>0</v>
      </c>
      <c r="BG955" s="230">
        <f>IF(N955="zákl. přenesená",J955,0)</f>
        <v>0</v>
      </c>
      <c r="BH955" s="230">
        <f>IF(N955="sníž. přenesená",J955,0)</f>
        <v>0</v>
      </c>
      <c r="BI955" s="230">
        <f>IF(N955="nulová",J955,0)</f>
        <v>0</v>
      </c>
      <c r="BJ955" s="20" t="s">
        <v>313</v>
      </c>
      <c r="BK955" s="230">
        <f>ROUND(I955*H955,2)</f>
        <v>0</v>
      </c>
      <c r="BL955" s="20" t="s">
        <v>1391</v>
      </c>
      <c r="BM955" s="229" t="s">
        <v>1537</v>
      </c>
    </row>
    <row r="956" s="2" customFormat="1">
      <c r="A956" s="42"/>
      <c r="B956" s="43"/>
      <c r="C956" s="44"/>
      <c r="D956" s="231" t="s">
        <v>315</v>
      </c>
      <c r="E956" s="44"/>
      <c r="F956" s="232" t="s">
        <v>1538</v>
      </c>
      <c r="G956" s="44"/>
      <c r="H956" s="44"/>
      <c r="I956" s="233"/>
      <c r="J956" s="44"/>
      <c r="K956" s="44"/>
      <c r="L956" s="48"/>
      <c r="M956" s="234"/>
      <c r="N956" s="235"/>
      <c r="O956" s="89"/>
      <c r="P956" s="89"/>
      <c r="Q956" s="89"/>
      <c r="R956" s="89"/>
      <c r="S956" s="89"/>
      <c r="T956" s="90"/>
      <c r="U956" s="42"/>
      <c r="V956" s="42"/>
      <c r="W956" s="42"/>
      <c r="X956" s="42"/>
      <c r="Y956" s="42"/>
      <c r="Z956" s="42"/>
      <c r="AA956" s="42"/>
      <c r="AB956" s="42"/>
      <c r="AC956" s="42"/>
      <c r="AD956" s="42"/>
      <c r="AE956" s="42"/>
      <c r="AT956" s="20" t="s">
        <v>315</v>
      </c>
      <c r="AU956" s="20" t="s">
        <v>86</v>
      </c>
    </row>
    <row r="957" s="15" customFormat="1">
      <c r="A957" s="15"/>
      <c r="B957" s="275"/>
      <c r="C957" s="276"/>
      <c r="D957" s="231" t="s">
        <v>342</v>
      </c>
      <c r="E957" s="277" t="s">
        <v>35</v>
      </c>
      <c r="F957" s="278" t="s">
        <v>1539</v>
      </c>
      <c r="G957" s="276"/>
      <c r="H957" s="277" t="s">
        <v>35</v>
      </c>
      <c r="I957" s="279"/>
      <c r="J957" s="276"/>
      <c r="K957" s="276"/>
      <c r="L957" s="280"/>
      <c r="M957" s="281"/>
      <c r="N957" s="282"/>
      <c r="O957" s="282"/>
      <c r="P957" s="282"/>
      <c r="Q957" s="282"/>
      <c r="R957" s="282"/>
      <c r="S957" s="282"/>
      <c r="T957" s="283"/>
      <c r="U957" s="15"/>
      <c r="V957" s="15"/>
      <c r="W957" s="15"/>
      <c r="X957" s="15"/>
      <c r="Y957" s="15"/>
      <c r="Z957" s="15"/>
      <c r="AA957" s="15"/>
      <c r="AB957" s="15"/>
      <c r="AC957" s="15"/>
      <c r="AD957" s="15"/>
      <c r="AE957" s="15"/>
      <c r="AT957" s="284" t="s">
        <v>342</v>
      </c>
      <c r="AU957" s="284" t="s">
        <v>86</v>
      </c>
      <c r="AV957" s="15" t="s">
        <v>86</v>
      </c>
      <c r="AW957" s="15" t="s">
        <v>41</v>
      </c>
      <c r="AX957" s="15" t="s">
        <v>79</v>
      </c>
      <c r="AY957" s="284" t="s">
        <v>305</v>
      </c>
    </row>
    <row r="958" s="13" customFormat="1">
      <c r="A958" s="13"/>
      <c r="B958" s="238"/>
      <c r="C958" s="239"/>
      <c r="D958" s="231" t="s">
        <v>342</v>
      </c>
      <c r="E958" s="240" t="s">
        <v>35</v>
      </c>
      <c r="F958" s="241" t="s">
        <v>1540</v>
      </c>
      <c r="G958" s="239"/>
      <c r="H958" s="242">
        <v>13677.861999999999</v>
      </c>
      <c r="I958" s="243"/>
      <c r="J958" s="239"/>
      <c r="K958" s="239"/>
      <c r="L958" s="244"/>
      <c r="M958" s="245"/>
      <c r="N958" s="246"/>
      <c r="O958" s="246"/>
      <c r="P958" s="246"/>
      <c r="Q958" s="246"/>
      <c r="R958" s="246"/>
      <c r="S958" s="246"/>
      <c r="T958" s="247"/>
      <c r="U958" s="13"/>
      <c r="V958" s="13"/>
      <c r="W958" s="13"/>
      <c r="X958" s="13"/>
      <c r="Y958" s="13"/>
      <c r="Z958" s="13"/>
      <c r="AA958" s="13"/>
      <c r="AB958" s="13"/>
      <c r="AC958" s="13"/>
      <c r="AD958" s="13"/>
      <c r="AE958" s="13"/>
      <c r="AT958" s="248" t="s">
        <v>342</v>
      </c>
      <c r="AU958" s="248" t="s">
        <v>86</v>
      </c>
      <c r="AV958" s="13" t="s">
        <v>88</v>
      </c>
      <c r="AW958" s="13" t="s">
        <v>41</v>
      </c>
      <c r="AX958" s="13" t="s">
        <v>79</v>
      </c>
      <c r="AY958" s="248" t="s">
        <v>305</v>
      </c>
    </row>
    <row r="959" s="14" customFormat="1">
      <c r="A959" s="14"/>
      <c r="B959" s="249"/>
      <c r="C959" s="250"/>
      <c r="D959" s="231" t="s">
        <v>342</v>
      </c>
      <c r="E959" s="251" t="s">
        <v>35</v>
      </c>
      <c r="F959" s="252" t="s">
        <v>344</v>
      </c>
      <c r="G959" s="250"/>
      <c r="H959" s="253">
        <v>13677.861999999999</v>
      </c>
      <c r="I959" s="254"/>
      <c r="J959" s="250"/>
      <c r="K959" s="250"/>
      <c r="L959" s="255"/>
      <c r="M959" s="256"/>
      <c r="N959" s="257"/>
      <c r="O959" s="257"/>
      <c r="P959" s="257"/>
      <c r="Q959" s="257"/>
      <c r="R959" s="257"/>
      <c r="S959" s="257"/>
      <c r="T959" s="258"/>
      <c r="U959" s="14"/>
      <c r="V959" s="14"/>
      <c r="W959" s="14"/>
      <c r="X959" s="14"/>
      <c r="Y959" s="14"/>
      <c r="Z959" s="14"/>
      <c r="AA959" s="14"/>
      <c r="AB959" s="14"/>
      <c r="AC959" s="14"/>
      <c r="AD959" s="14"/>
      <c r="AE959" s="14"/>
      <c r="AT959" s="259" t="s">
        <v>342</v>
      </c>
      <c r="AU959" s="259" t="s">
        <v>86</v>
      </c>
      <c r="AV959" s="14" t="s">
        <v>313</v>
      </c>
      <c r="AW959" s="14" t="s">
        <v>41</v>
      </c>
      <c r="AX959" s="14" t="s">
        <v>86</v>
      </c>
      <c r="AY959" s="259" t="s">
        <v>305</v>
      </c>
    </row>
    <row r="960" s="2" customFormat="1" ht="16.5" customHeight="1">
      <c r="A960" s="42"/>
      <c r="B960" s="43"/>
      <c r="C960" s="218" t="s">
        <v>1541</v>
      </c>
      <c r="D960" s="218" t="s">
        <v>308</v>
      </c>
      <c r="E960" s="219" t="s">
        <v>1542</v>
      </c>
      <c r="F960" s="220" t="s">
        <v>1543</v>
      </c>
      <c r="G960" s="221" t="s">
        <v>493</v>
      </c>
      <c r="H960" s="222">
        <v>2.1600000000000001</v>
      </c>
      <c r="I960" s="223"/>
      <c r="J960" s="224">
        <f>ROUND(I960*H960,2)</f>
        <v>0</v>
      </c>
      <c r="K960" s="220" t="s">
        <v>389</v>
      </c>
      <c r="L960" s="48"/>
      <c r="M960" s="225" t="s">
        <v>35</v>
      </c>
      <c r="N960" s="226" t="s">
        <v>52</v>
      </c>
      <c r="O960" s="89"/>
      <c r="P960" s="227">
        <f>O960*H960</f>
        <v>0</v>
      </c>
      <c r="Q960" s="227">
        <v>0</v>
      </c>
      <c r="R960" s="227">
        <f>Q960*H960</f>
        <v>0</v>
      </c>
      <c r="S960" s="227">
        <v>0</v>
      </c>
      <c r="T960" s="228">
        <f>S960*H960</f>
        <v>0</v>
      </c>
      <c r="U960" s="42"/>
      <c r="V960" s="42"/>
      <c r="W960" s="42"/>
      <c r="X960" s="42"/>
      <c r="Y960" s="42"/>
      <c r="Z960" s="42"/>
      <c r="AA960" s="42"/>
      <c r="AB960" s="42"/>
      <c r="AC960" s="42"/>
      <c r="AD960" s="42"/>
      <c r="AE960" s="42"/>
      <c r="AR960" s="229" t="s">
        <v>1391</v>
      </c>
      <c r="AT960" s="229" t="s">
        <v>308</v>
      </c>
      <c r="AU960" s="229" t="s">
        <v>86</v>
      </c>
      <c r="AY960" s="20" t="s">
        <v>305</v>
      </c>
      <c r="BE960" s="230">
        <f>IF(N960="základní",J960,0)</f>
        <v>0</v>
      </c>
      <c r="BF960" s="230">
        <f>IF(N960="snížená",J960,0)</f>
        <v>0</v>
      </c>
      <c r="BG960" s="230">
        <f>IF(N960="zákl. přenesená",J960,0)</f>
        <v>0</v>
      </c>
      <c r="BH960" s="230">
        <f>IF(N960="sníž. přenesená",J960,0)</f>
        <v>0</v>
      </c>
      <c r="BI960" s="230">
        <f>IF(N960="nulová",J960,0)</f>
        <v>0</v>
      </c>
      <c r="BJ960" s="20" t="s">
        <v>313</v>
      </c>
      <c r="BK960" s="230">
        <f>ROUND(I960*H960,2)</f>
        <v>0</v>
      </c>
      <c r="BL960" s="20" t="s">
        <v>1391</v>
      </c>
      <c r="BM960" s="229" t="s">
        <v>1544</v>
      </c>
    </row>
    <row r="961" s="2" customFormat="1">
      <c r="A961" s="42"/>
      <c r="B961" s="43"/>
      <c r="C961" s="44"/>
      <c r="D961" s="231" t="s">
        <v>315</v>
      </c>
      <c r="E961" s="44"/>
      <c r="F961" s="232" t="s">
        <v>1545</v>
      </c>
      <c r="G961" s="44"/>
      <c r="H961" s="44"/>
      <c r="I961" s="233"/>
      <c r="J961" s="44"/>
      <c r="K961" s="44"/>
      <c r="L961" s="48"/>
      <c r="M961" s="234"/>
      <c r="N961" s="235"/>
      <c r="O961" s="89"/>
      <c r="P961" s="89"/>
      <c r="Q961" s="89"/>
      <c r="R961" s="89"/>
      <c r="S961" s="89"/>
      <c r="T961" s="90"/>
      <c r="U961" s="42"/>
      <c r="V961" s="42"/>
      <c r="W961" s="42"/>
      <c r="X961" s="42"/>
      <c r="Y961" s="42"/>
      <c r="Z961" s="42"/>
      <c r="AA961" s="42"/>
      <c r="AB961" s="42"/>
      <c r="AC961" s="42"/>
      <c r="AD961" s="42"/>
      <c r="AE961" s="42"/>
      <c r="AT961" s="20" t="s">
        <v>315</v>
      </c>
      <c r="AU961" s="20" t="s">
        <v>86</v>
      </c>
    </row>
    <row r="962" s="15" customFormat="1">
      <c r="A962" s="15"/>
      <c r="B962" s="275"/>
      <c r="C962" s="276"/>
      <c r="D962" s="231" t="s">
        <v>342</v>
      </c>
      <c r="E962" s="277" t="s">
        <v>35</v>
      </c>
      <c r="F962" s="278" t="s">
        <v>1546</v>
      </c>
      <c r="G962" s="276"/>
      <c r="H962" s="277" t="s">
        <v>35</v>
      </c>
      <c r="I962" s="279"/>
      <c r="J962" s="276"/>
      <c r="K962" s="276"/>
      <c r="L962" s="280"/>
      <c r="M962" s="281"/>
      <c r="N962" s="282"/>
      <c r="O962" s="282"/>
      <c r="P962" s="282"/>
      <c r="Q962" s="282"/>
      <c r="R962" s="282"/>
      <c r="S962" s="282"/>
      <c r="T962" s="283"/>
      <c r="U962" s="15"/>
      <c r="V962" s="15"/>
      <c r="W962" s="15"/>
      <c r="X962" s="15"/>
      <c r="Y962" s="15"/>
      <c r="Z962" s="15"/>
      <c r="AA962" s="15"/>
      <c r="AB962" s="15"/>
      <c r="AC962" s="15"/>
      <c r="AD962" s="15"/>
      <c r="AE962" s="15"/>
      <c r="AT962" s="284" t="s">
        <v>342</v>
      </c>
      <c r="AU962" s="284" t="s">
        <v>86</v>
      </c>
      <c r="AV962" s="15" t="s">
        <v>86</v>
      </c>
      <c r="AW962" s="15" t="s">
        <v>41</v>
      </c>
      <c r="AX962" s="15" t="s">
        <v>79</v>
      </c>
      <c r="AY962" s="284" t="s">
        <v>305</v>
      </c>
    </row>
    <row r="963" s="13" customFormat="1">
      <c r="A963" s="13"/>
      <c r="B963" s="238"/>
      <c r="C963" s="239"/>
      <c r="D963" s="231" t="s">
        <v>342</v>
      </c>
      <c r="E963" s="240" t="s">
        <v>35</v>
      </c>
      <c r="F963" s="241" t="s">
        <v>1423</v>
      </c>
      <c r="G963" s="239"/>
      <c r="H963" s="242">
        <v>2.1600000000000001</v>
      </c>
      <c r="I963" s="243"/>
      <c r="J963" s="239"/>
      <c r="K963" s="239"/>
      <c r="L963" s="244"/>
      <c r="M963" s="245"/>
      <c r="N963" s="246"/>
      <c r="O963" s="246"/>
      <c r="P963" s="246"/>
      <c r="Q963" s="246"/>
      <c r="R963" s="246"/>
      <c r="S963" s="246"/>
      <c r="T963" s="247"/>
      <c r="U963" s="13"/>
      <c r="V963" s="13"/>
      <c r="W963" s="13"/>
      <c r="X963" s="13"/>
      <c r="Y963" s="13"/>
      <c r="Z963" s="13"/>
      <c r="AA963" s="13"/>
      <c r="AB963" s="13"/>
      <c r="AC963" s="13"/>
      <c r="AD963" s="13"/>
      <c r="AE963" s="13"/>
      <c r="AT963" s="248" t="s">
        <v>342</v>
      </c>
      <c r="AU963" s="248" t="s">
        <v>86</v>
      </c>
      <c r="AV963" s="13" t="s">
        <v>88</v>
      </c>
      <c r="AW963" s="13" t="s">
        <v>41</v>
      </c>
      <c r="AX963" s="13" t="s">
        <v>79</v>
      </c>
      <c r="AY963" s="248" t="s">
        <v>305</v>
      </c>
    </row>
    <row r="964" s="14" customFormat="1">
      <c r="A964" s="14"/>
      <c r="B964" s="249"/>
      <c r="C964" s="250"/>
      <c r="D964" s="231" t="s">
        <v>342</v>
      </c>
      <c r="E964" s="251" t="s">
        <v>35</v>
      </c>
      <c r="F964" s="252" t="s">
        <v>344</v>
      </c>
      <c r="G964" s="250"/>
      <c r="H964" s="253">
        <v>2.1600000000000001</v>
      </c>
      <c r="I964" s="254"/>
      <c r="J964" s="250"/>
      <c r="K964" s="250"/>
      <c r="L964" s="255"/>
      <c r="M964" s="256"/>
      <c r="N964" s="257"/>
      <c r="O964" s="257"/>
      <c r="P964" s="257"/>
      <c r="Q964" s="257"/>
      <c r="R964" s="257"/>
      <c r="S964" s="257"/>
      <c r="T964" s="258"/>
      <c r="U964" s="14"/>
      <c r="V964" s="14"/>
      <c r="W964" s="14"/>
      <c r="X964" s="14"/>
      <c r="Y964" s="14"/>
      <c r="Z964" s="14"/>
      <c r="AA964" s="14"/>
      <c r="AB964" s="14"/>
      <c r="AC964" s="14"/>
      <c r="AD964" s="14"/>
      <c r="AE964" s="14"/>
      <c r="AT964" s="259" t="s">
        <v>342</v>
      </c>
      <c r="AU964" s="259" t="s">
        <v>86</v>
      </c>
      <c r="AV964" s="14" t="s">
        <v>313</v>
      </c>
      <c r="AW964" s="14" t="s">
        <v>41</v>
      </c>
      <c r="AX964" s="14" t="s">
        <v>86</v>
      </c>
      <c r="AY964" s="259" t="s">
        <v>305</v>
      </c>
    </row>
    <row r="965" s="2" customFormat="1" ht="16.5" customHeight="1">
      <c r="A965" s="42"/>
      <c r="B965" s="43"/>
      <c r="C965" s="218" t="s">
        <v>1547</v>
      </c>
      <c r="D965" s="218" t="s">
        <v>308</v>
      </c>
      <c r="E965" s="219" t="s">
        <v>1548</v>
      </c>
      <c r="F965" s="220" t="s">
        <v>1549</v>
      </c>
      <c r="G965" s="221" t="s">
        <v>493</v>
      </c>
      <c r="H965" s="222">
        <v>22.135000000000002</v>
      </c>
      <c r="I965" s="223"/>
      <c r="J965" s="224">
        <f>ROUND(I965*H965,2)</f>
        <v>0</v>
      </c>
      <c r="K965" s="220" t="s">
        <v>389</v>
      </c>
      <c r="L965" s="48"/>
      <c r="M965" s="225" t="s">
        <v>35</v>
      </c>
      <c r="N965" s="226" t="s">
        <v>52</v>
      </c>
      <c r="O965" s="89"/>
      <c r="P965" s="227">
        <f>O965*H965</f>
        <v>0</v>
      </c>
      <c r="Q965" s="227">
        <v>0</v>
      </c>
      <c r="R965" s="227">
        <f>Q965*H965</f>
        <v>0</v>
      </c>
      <c r="S965" s="227">
        <v>0</v>
      </c>
      <c r="T965" s="228">
        <f>S965*H965</f>
        <v>0</v>
      </c>
      <c r="U965" s="42"/>
      <c r="V965" s="42"/>
      <c r="W965" s="42"/>
      <c r="X965" s="42"/>
      <c r="Y965" s="42"/>
      <c r="Z965" s="42"/>
      <c r="AA965" s="42"/>
      <c r="AB965" s="42"/>
      <c r="AC965" s="42"/>
      <c r="AD965" s="42"/>
      <c r="AE965" s="42"/>
      <c r="AR965" s="229" t="s">
        <v>1391</v>
      </c>
      <c r="AT965" s="229" t="s">
        <v>308</v>
      </c>
      <c r="AU965" s="229" t="s">
        <v>86</v>
      </c>
      <c r="AY965" s="20" t="s">
        <v>305</v>
      </c>
      <c r="BE965" s="230">
        <f>IF(N965="základní",J965,0)</f>
        <v>0</v>
      </c>
      <c r="BF965" s="230">
        <f>IF(N965="snížená",J965,0)</f>
        <v>0</v>
      </c>
      <c r="BG965" s="230">
        <f>IF(N965="zákl. přenesená",J965,0)</f>
        <v>0</v>
      </c>
      <c r="BH965" s="230">
        <f>IF(N965="sníž. přenesená",J965,0)</f>
        <v>0</v>
      </c>
      <c r="BI965" s="230">
        <f>IF(N965="nulová",J965,0)</f>
        <v>0</v>
      </c>
      <c r="BJ965" s="20" t="s">
        <v>313</v>
      </c>
      <c r="BK965" s="230">
        <f>ROUND(I965*H965,2)</f>
        <v>0</v>
      </c>
      <c r="BL965" s="20" t="s">
        <v>1391</v>
      </c>
      <c r="BM965" s="229" t="s">
        <v>1550</v>
      </c>
    </row>
    <row r="966" s="2" customFormat="1">
      <c r="A966" s="42"/>
      <c r="B966" s="43"/>
      <c r="C966" s="44"/>
      <c r="D966" s="231" t="s">
        <v>315</v>
      </c>
      <c r="E966" s="44"/>
      <c r="F966" s="232" t="s">
        <v>1551</v>
      </c>
      <c r="G966" s="44"/>
      <c r="H966" s="44"/>
      <c r="I966" s="233"/>
      <c r="J966" s="44"/>
      <c r="K966" s="44"/>
      <c r="L966" s="48"/>
      <c r="M966" s="234"/>
      <c r="N966" s="235"/>
      <c r="O966" s="89"/>
      <c r="P966" s="89"/>
      <c r="Q966" s="89"/>
      <c r="R966" s="89"/>
      <c r="S966" s="89"/>
      <c r="T966" s="90"/>
      <c r="U966" s="42"/>
      <c r="V966" s="42"/>
      <c r="W966" s="42"/>
      <c r="X966" s="42"/>
      <c r="Y966" s="42"/>
      <c r="Z966" s="42"/>
      <c r="AA966" s="42"/>
      <c r="AB966" s="42"/>
      <c r="AC966" s="42"/>
      <c r="AD966" s="42"/>
      <c r="AE966" s="42"/>
      <c r="AT966" s="20" t="s">
        <v>315</v>
      </c>
      <c r="AU966" s="20" t="s">
        <v>86</v>
      </c>
    </row>
    <row r="967" s="15" customFormat="1">
      <c r="A967" s="15"/>
      <c r="B967" s="275"/>
      <c r="C967" s="276"/>
      <c r="D967" s="231" t="s">
        <v>342</v>
      </c>
      <c r="E967" s="277" t="s">
        <v>35</v>
      </c>
      <c r="F967" s="278" t="s">
        <v>1367</v>
      </c>
      <c r="G967" s="276"/>
      <c r="H967" s="277" t="s">
        <v>35</v>
      </c>
      <c r="I967" s="279"/>
      <c r="J967" s="276"/>
      <c r="K967" s="276"/>
      <c r="L967" s="280"/>
      <c r="M967" s="281"/>
      <c r="N967" s="282"/>
      <c r="O967" s="282"/>
      <c r="P967" s="282"/>
      <c r="Q967" s="282"/>
      <c r="R967" s="282"/>
      <c r="S967" s="282"/>
      <c r="T967" s="283"/>
      <c r="U967" s="15"/>
      <c r="V967" s="15"/>
      <c r="W967" s="15"/>
      <c r="X967" s="15"/>
      <c r="Y967" s="15"/>
      <c r="Z967" s="15"/>
      <c r="AA967" s="15"/>
      <c r="AB967" s="15"/>
      <c r="AC967" s="15"/>
      <c r="AD967" s="15"/>
      <c r="AE967" s="15"/>
      <c r="AT967" s="284" t="s">
        <v>342</v>
      </c>
      <c r="AU967" s="284" t="s">
        <v>86</v>
      </c>
      <c r="AV967" s="15" t="s">
        <v>86</v>
      </c>
      <c r="AW967" s="15" t="s">
        <v>41</v>
      </c>
      <c r="AX967" s="15" t="s">
        <v>79</v>
      </c>
      <c r="AY967" s="284" t="s">
        <v>305</v>
      </c>
    </row>
    <row r="968" s="13" customFormat="1">
      <c r="A968" s="13"/>
      <c r="B968" s="238"/>
      <c r="C968" s="239"/>
      <c r="D968" s="231" t="s">
        <v>342</v>
      </c>
      <c r="E968" s="240" t="s">
        <v>35</v>
      </c>
      <c r="F968" s="241" t="s">
        <v>1429</v>
      </c>
      <c r="G968" s="239"/>
      <c r="H968" s="242">
        <v>13.5</v>
      </c>
      <c r="I968" s="243"/>
      <c r="J968" s="239"/>
      <c r="K968" s="239"/>
      <c r="L968" s="244"/>
      <c r="M968" s="245"/>
      <c r="N968" s="246"/>
      <c r="O968" s="246"/>
      <c r="P968" s="246"/>
      <c r="Q968" s="246"/>
      <c r="R968" s="246"/>
      <c r="S968" s="246"/>
      <c r="T968" s="247"/>
      <c r="U968" s="13"/>
      <c r="V968" s="13"/>
      <c r="W968" s="13"/>
      <c r="X968" s="13"/>
      <c r="Y968" s="13"/>
      <c r="Z968" s="13"/>
      <c r="AA968" s="13"/>
      <c r="AB968" s="13"/>
      <c r="AC968" s="13"/>
      <c r="AD968" s="13"/>
      <c r="AE968" s="13"/>
      <c r="AT968" s="248" t="s">
        <v>342</v>
      </c>
      <c r="AU968" s="248" t="s">
        <v>86</v>
      </c>
      <c r="AV968" s="13" t="s">
        <v>88</v>
      </c>
      <c r="AW968" s="13" t="s">
        <v>41</v>
      </c>
      <c r="AX968" s="13" t="s">
        <v>79</v>
      </c>
      <c r="AY968" s="248" t="s">
        <v>305</v>
      </c>
    </row>
    <row r="969" s="15" customFormat="1">
      <c r="A969" s="15"/>
      <c r="B969" s="275"/>
      <c r="C969" s="276"/>
      <c r="D969" s="231" t="s">
        <v>342</v>
      </c>
      <c r="E969" s="277" t="s">
        <v>35</v>
      </c>
      <c r="F969" s="278" t="s">
        <v>1489</v>
      </c>
      <c r="G969" s="276"/>
      <c r="H969" s="277" t="s">
        <v>35</v>
      </c>
      <c r="I969" s="279"/>
      <c r="J969" s="276"/>
      <c r="K969" s="276"/>
      <c r="L969" s="280"/>
      <c r="M969" s="281"/>
      <c r="N969" s="282"/>
      <c r="O969" s="282"/>
      <c r="P969" s="282"/>
      <c r="Q969" s="282"/>
      <c r="R969" s="282"/>
      <c r="S969" s="282"/>
      <c r="T969" s="283"/>
      <c r="U969" s="15"/>
      <c r="V969" s="15"/>
      <c r="W969" s="15"/>
      <c r="X969" s="15"/>
      <c r="Y969" s="15"/>
      <c r="Z969" s="15"/>
      <c r="AA969" s="15"/>
      <c r="AB969" s="15"/>
      <c r="AC969" s="15"/>
      <c r="AD969" s="15"/>
      <c r="AE969" s="15"/>
      <c r="AT969" s="284" t="s">
        <v>342</v>
      </c>
      <c r="AU969" s="284" t="s">
        <v>86</v>
      </c>
      <c r="AV969" s="15" t="s">
        <v>86</v>
      </c>
      <c r="AW969" s="15" t="s">
        <v>41</v>
      </c>
      <c r="AX969" s="15" t="s">
        <v>79</v>
      </c>
      <c r="AY969" s="284" t="s">
        <v>305</v>
      </c>
    </row>
    <row r="970" s="13" customFormat="1">
      <c r="A970" s="13"/>
      <c r="B970" s="238"/>
      <c r="C970" s="239"/>
      <c r="D970" s="231" t="s">
        <v>342</v>
      </c>
      <c r="E970" s="240" t="s">
        <v>35</v>
      </c>
      <c r="F970" s="241" t="s">
        <v>1431</v>
      </c>
      <c r="G970" s="239"/>
      <c r="H970" s="242">
        <v>8.6349999999999998</v>
      </c>
      <c r="I970" s="243"/>
      <c r="J970" s="239"/>
      <c r="K970" s="239"/>
      <c r="L970" s="244"/>
      <c r="M970" s="245"/>
      <c r="N970" s="246"/>
      <c r="O970" s="246"/>
      <c r="P970" s="246"/>
      <c r="Q970" s="246"/>
      <c r="R970" s="246"/>
      <c r="S970" s="246"/>
      <c r="T970" s="247"/>
      <c r="U970" s="13"/>
      <c r="V970" s="13"/>
      <c r="W970" s="13"/>
      <c r="X970" s="13"/>
      <c r="Y970" s="13"/>
      <c r="Z970" s="13"/>
      <c r="AA970" s="13"/>
      <c r="AB970" s="13"/>
      <c r="AC970" s="13"/>
      <c r="AD970" s="13"/>
      <c r="AE970" s="13"/>
      <c r="AT970" s="248" t="s">
        <v>342</v>
      </c>
      <c r="AU970" s="248" t="s">
        <v>86</v>
      </c>
      <c r="AV970" s="13" t="s">
        <v>88</v>
      </c>
      <c r="AW970" s="13" t="s">
        <v>41</v>
      </c>
      <c r="AX970" s="13" t="s">
        <v>79</v>
      </c>
      <c r="AY970" s="248" t="s">
        <v>305</v>
      </c>
    </row>
    <row r="971" s="14" customFormat="1">
      <c r="A971" s="14"/>
      <c r="B971" s="249"/>
      <c r="C971" s="250"/>
      <c r="D971" s="231" t="s">
        <v>342</v>
      </c>
      <c r="E971" s="251" t="s">
        <v>35</v>
      </c>
      <c r="F971" s="252" t="s">
        <v>344</v>
      </c>
      <c r="G971" s="250"/>
      <c r="H971" s="253">
        <v>22.134999999999998</v>
      </c>
      <c r="I971" s="254"/>
      <c r="J971" s="250"/>
      <c r="K971" s="250"/>
      <c r="L971" s="255"/>
      <c r="M971" s="256"/>
      <c r="N971" s="257"/>
      <c r="O971" s="257"/>
      <c r="P971" s="257"/>
      <c r="Q971" s="257"/>
      <c r="R971" s="257"/>
      <c r="S971" s="257"/>
      <c r="T971" s="258"/>
      <c r="U971" s="14"/>
      <c r="V971" s="14"/>
      <c r="W971" s="14"/>
      <c r="X971" s="14"/>
      <c r="Y971" s="14"/>
      <c r="Z971" s="14"/>
      <c r="AA971" s="14"/>
      <c r="AB971" s="14"/>
      <c r="AC971" s="14"/>
      <c r="AD971" s="14"/>
      <c r="AE971" s="14"/>
      <c r="AT971" s="259" t="s">
        <v>342</v>
      </c>
      <c r="AU971" s="259" t="s">
        <v>86</v>
      </c>
      <c r="AV971" s="14" t="s">
        <v>313</v>
      </c>
      <c r="AW971" s="14" t="s">
        <v>41</v>
      </c>
      <c r="AX971" s="14" t="s">
        <v>86</v>
      </c>
      <c r="AY971" s="259" t="s">
        <v>305</v>
      </c>
    </row>
    <row r="972" s="2" customFormat="1" ht="24.15" customHeight="1">
      <c r="A972" s="42"/>
      <c r="B972" s="43"/>
      <c r="C972" s="218" t="s">
        <v>1552</v>
      </c>
      <c r="D972" s="218" t="s">
        <v>308</v>
      </c>
      <c r="E972" s="219" t="s">
        <v>1553</v>
      </c>
      <c r="F972" s="220" t="s">
        <v>1554</v>
      </c>
      <c r="G972" s="221" t="s">
        <v>493</v>
      </c>
      <c r="H972" s="222">
        <v>25.292000000000002</v>
      </c>
      <c r="I972" s="223"/>
      <c r="J972" s="224">
        <f>ROUND(I972*H972,2)</f>
        <v>0</v>
      </c>
      <c r="K972" s="220" t="s">
        <v>389</v>
      </c>
      <c r="L972" s="48"/>
      <c r="M972" s="225" t="s">
        <v>35</v>
      </c>
      <c r="N972" s="226" t="s">
        <v>52</v>
      </c>
      <c r="O972" s="89"/>
      <c r="P972" s="227">
        <f>O972*H972</f>
        <v>0</v>
      </c>
      <c r="Q972" s="227">
        <v>0</v>
      </c>
      <c r="R972" s="227">
        <f>Q972*H972</f>
        <v>0</v>
      </c>
      <c r="S972" s="227">
        <v>0</v>
      </c>
      <c r="T972" s="228">
        <f>S972*H972</f>
        <v>0</v>
      </c>
      <c r="U972" s="42"/>
      <c r="V972" s="42"/>
      <c r="W972" s="42"/>
      <c r="X972" s="42"/>
      <c r="Y972" s="42"/>
      <c r="Z972" s="42"/>
      <c r="AA972" s="42"/>
      <c r="AB972" s="42"/>
      <c r="AC972" s="42"/>
      <c r="AD972" s="42"/>
      <c r="AE972" s="42"/>
      <c r="AR972" s="229" t="s">
        <v>1391</v>
      </c>
      <c r="AT972" s="229" t="s">
        <v>308</v>
      </c>
      <c r="AU972" s="229" t="s">
        <v>86</v>
      </c>
      <c r="AY972" s="20" t="s">
        <v>305</v>
      </c>
      <c r="BE972" s="230">
        <f>IF(N972="základní",J972,0)</f>
        <v>0</v>
      </c>
      <c r="BF972" s="230">
        <f>IF(N972="snížená",J972,0)</f>
        <v>0</v>
      </c>
      <c r="BG972" s="230">
        <f>IF(N972="zákl. přenesená",J972,0)</f>
        <v>0</v>
      </c>
      <c r="BH972" s="230">
        <f>IF(N972="sníž. přenesená",J972,0)</f>
        <v>0</v>
      </c>
      <c r="BI972" s="230">
        <f>IF(N972="nulová",J972,0)</f>
        <v>0</v>
      </c>
      <c r="BJ972" s="20" t="s">
        <v>313</v>
      </c>
      <c r="BK972" s="230">
        <f>ROUND(I972*H972,2)</f>
        <v>0</v>
      </c>
      <c r="BL972" s="20" t="s">
        <v>1391</v>
      </c>
      <c r="BM972" s="229" t="s">
        <v>1555</v>
      </c>
    </row>
    <row r="973" s="2" customFormat="1">
      <c r="A973" s="42"/>
      <c r="B973" s="43"/>
      <c r="C973" s="44"/>
      <c r="D973" s="231" t="s">
        <v>315</v>
      </c>
      <c r="E973" s="44"/>
      <c r="F973" s="232" t="s">
        <v>1556</v>
      </c>
      <c r="G973" s="44"/>
      <c r="H973" s="44"/>
      <c r="I973" s="233"/>
      <c r="J973" s="44"/>
      <c r="K973" s="44"/>
      <c r="L973" s="48"/>
      <c r="M973" s="234"/>
      <c r="N973" s="235"/>
      <c r="O973" s="89"/>
      <c r="P973" s="89"/>
      <c r="Q973" s="89"/>
      <c r="R973" s="89"/>
      <c r="S973" s="89"/>
      <c r="T973" s="90"/>
      <c r="U973" s="42"/>
      <c r="V973" s="42"/>
      <c r="W973" s="42"/>
      <c r="X973" s="42"/>
      <c r="Y973" s="42"/>
      <c r="Z973" s="42"/>
      <c r="AA973" s="42"/>
      <c r="AB973" s="42"/>
      <c r="AC973" s="42"/>
      <c r="AD973" s="42"/>
      <c r="AE973" s="42"/>
      <c r="AT973" s="20" t="s">
        <v>315</v>
      </c>
      <c r="AU973" s="20" t="s">
        <v>86</v>
      </c>
    </row>
    <row r="974" s="15" customFormat="1">
      <c r="A974" s="15"/>
      <c r="B974" s="275"/>
      <c r="C974" s="276"/>
      <c r="D974" s="231" t="s">
        <v>342</v>
      </c>
      <c r="E974" s="277" t="s">
        <v>35</v>
      </c>
      <c r="F974" s="278" t="s">
        <v>1557</v>
      </c>
      <c r="G974" s="276"/>
      <c r="H974" s="277" t="s">
        <v>35</v>
      </c>
      <c r="I974" s="279"/>
      <c r="J974" s="276"/>
      <c r="K974" s="276"/>
      <c r="L974" s="280"/>
      <c r="M974" s="281"/>
      <c r="N974" s="282"/>
      <c r="O974" s="282"/>
      <c r="P974" s="282"/>
      <c r="Q974" s="282"/>
      <c r="R974" s="282"/>
      <c r="S974" s="282"/>
      <c r="T974" s="283"/>
      <c r="U974" s="15"/>
      <c r="V974" s="15"/>
      <c r="W974" s="15"/>
      <c r="X974" s="15"/>
      <c r="Y974" s="15"/>
      <c r="Z974" s="15"/>
      <c r="AA974" s="15"/>
      <c r="AB974" s="15"/>
      <c r="AC974" s="15"/>
      <c r="AD974" s="15"/>
      <c r="AE974" s="15"/>
      <c r="AT974" s="284" t="s">
        <v>342</v>
      </c>
      <c r="AU974" s="284" t="s">
        <v>86</v>
      </c>
      <c r="AV974" s="15" t="s">
        <v>86</v>
      </c>
      <c r="AW974" s="15" t="s">
        <v>41</v>
      </c>
      <c r="AX974" s="15" t="s">
        <v>79</v>
      </c>
      <c r="AY974" s="284" t="s">
        <v>305</v>
      </c>
    </row>
    <row r="975" s="13" customFormat="1">
      <c r="A975" s="13"/>
      <c r="B975" s="238"/>
      <c r="C975" s="239"/>
      <c r="D975" s="231" t="s">
        <v>342</v>
      </c>
      <c r="E975" s="240" t="s">
        <v>35</v>
      </c>
      <c r="F975" s="241" t="s">
        <v>1558</v>
      </c>
      <c r="G975" s="239"/>
      <c r="H975" s="242">
        <v>3.2919999999999998</v>
      </c>
      <c r="I975" s="243"/>
      <c r="J975" s="239"/>
      <c r="K975" s="239"/>
      <c r="L975" s="244"/>
      <c r="M975" s="245"/>
      <c r="N975" s="246"/>
      <c r="O975" s="246"/>
      <c r="P975" s="246"/>
      <c r="Q975" s="246"/>
      <c r="R975" s="246"/>
      <c r="S975" s="246"/>
      <c r="T975" s="247"/>
      <c r="U975" s="13"/>
      <c r="V975" s="13"/>
      <c r="W975" s="13"/>
      <c r="X975" s="13"/>
      <c r="Y975" s="13"/>
      <c r="Z975" s="13"/>
      <c r="AA975" s="13"/>
      <c r="AB975" s="13"/>
      <c r="AC975" s="13"/>
      <c r="AD975" s="13"/>
      <c r="AE975" s="13"/>
      <c r="AT975" s="248" t="s">
        <v>342</v>
      </c>
      <c r="AU975" s="248" t="s">
        <v>86</v>
      </c>
      <c r="AV975" s="13" t="s">
        <v>88</v>
      </c>
      <c r="AW975" s="13" t="s">
        <v>41</v>
      </c>
      <c r="AX975" s="13" t="s">
        <v>79</v>
      </c>
      <c r="AY975" s="248" t="s">
        <v>305</v>
      </c>
    </row>
    <row r="976" s="15" customFormat="1">
      <c r="A976" s="15"/>
      <c r="B976" s="275"/>
      <c r="C976" s="276"/>
      <c r="D976" s="231" t="s">
        <v>342</v>
      </c>
      <c r="E976" s="277" t="s">
        <v>35</v>
      </c>
      <c r="F976" s="278" t="s">
        <v>1434</v>
      </c>
      <c r="G976" s="276"/>
      <c r="H976" s="277" t="s">
        <v>35</v>
      </c>
      <c r="I976" s="279"/>
      <c r="J976" s="276"/>
      <c r="K976" s="276"/>
      <c r="L976" s="280"/>
      <c r="M976" s="281"/>
      <c r="N976" s="282"/>
      <c r="O976" s="282"/>
      <c r="P976" s="282"/>
      <c r="Q976" s="282"/>
      <c r="R976" s="282"/>
      <c r="S976" s="282"/>
      <c r="T976" s="283"/>
      <c r="U976" s="15"/>
      <c r="V976" s="15"/>
      <c r="W976" s="15"/>
      <c r="X976" s="15"/>
      <c r="Y976" s="15"/>
      <c r="Z976" s="15"/>
      <c r="AA976" s="15"/>
      <c r="AB976" s="15"/>
      <c r="AC976" s="15"/>
      <c r="AD976" s="15"/>
      <c r="AE976" s="15"/>
      <c r="AT976" s="284" t="s">
        <v>342</v>
      </c>
      <c r="AU976" s="284" t="s">
        <v>86</v>
      </c>
      <c r="AV976" s="15" t="s">
        <v>86</v>
      </c>
      <c r="AW976" s="15" t="s">
        <v>41</v>
      </c>
      <c r="AX976" s="15" t="s">
        <v>79</v>
      </c>
      <c r="AY976" s="284" t="s">
        <v>305</v>
      </c>
    </row>
    <row r="977" s="13" customFormat="1">
      <c r="A977" s="13"/>
      <c r="B977" s="238"/>
      <c r="C977" s="239"/>
      <c r="D977" s="231" t="s">
        <v>342</v>
      </c>
      <c r="E977" s="240" t="s">
        <v>35</v>
      </c>
      <c r="F977" s="241" t="s">
        <v>1435</v>
      </c>
      <c r="G977" s="239"/>
      <c r="H977" s="242">
        <v>22</v>
      </c>
      <c r="I977" s="243"/>
      <c r="J977" s="239"/>
      <c r="K977" s="239"/>
      <c r="L977" s="244"/>
      <c r="M977" s="245"/>
      <c r="N977" s="246"/>
      <c r="O977" s="246"/>
      <c r="P977" s="246"/>
      <c r="Q977" s="246"/>
      <c r="R977" s="246"/>
      <c r="S977" s="246"/>
      <c r="T977" s="247"/>
      <c r="U977" s="13"/>
      <c r="V977" s="13"/>
      <c r="W977" s="13"/>
      <c r="X977" s="13"/>
      <c r="Y977" s="13"/>
      <c r="Z977" s="13"/>
      <c r="AA977" s="13"/>
      <c r="AB977" s="13"/>
      <c r="AC977" s="13"/>
      <c r="AD977" s="13"/>
      <c r="AE977" s="13"/>
      <c r="AT977" s="248" t="s">
        <v>342</v>
      </c>
      <c r="AU977" s="248" t="s">
        <v>86</v>
      </c>
      <c r="AV977" s="13" t="s">
        <v>88</v>
      </c>
      <c r="AW977" s="13" t="s">
        <v>41</v>
      </c>
      <c r="AX977" s="13" t="s">
        <v>79</v>
      </c>
      <c r="AY977" s="248" t="s">
        <v>305</v>
      </c>
    </row>
    <row r="978" s="14" customFormat="1">
      <c r="A978" s="14"/>
      <c r="B978" s="249"/>
      <c r="C978" s="250"/>
      <c r="D978" s="231" t="s">
        <v>342</v>
      </c>
      <c r="E978" s="251" t="s">
        <v>35</v>
      </c>
      <c r="F978" s="252" t="s">
        <v>344</v>
      </c>
      <c r="G978" s="250"/>
      <c r="H978" s="253">
        <v>25.292000000000002</v>
      </c>
      <c r="I978" s="254"/>
      <c r="J978" s="250"/>
      <c r="K978" s="250"/>
      <c r="L978" s="255"/>
      <c r="M978" s="285"/>
      <c r="N978" s="286"/>
      <c r="O978" s="286"/>
      <c r="P978" s="286"/>
      <c r="Q978" s="286"/>
      <c r="R978" s="286"/>
      <c r="S978" s="286"/>
      <c r="T978" s="287"/>
      <c r="U978" s="14"/>
      <c r="V978" s="14"/>
      <c r="W978" s="14"/>
      <c r="X978" s="14"/>
      <c r="Y978" s="14"/>
      <c r="Z978" s="14"/>
      <c r="AA978" s="14"/>
      <c r="AB978" s="14"/>
      <c r="AC978" s="14"/>
      <c r="AD978" s="14"/>
      <c r="AE978" s="14"/>
      <c r="AT978" s="259" t="s">
        <v>342</v>
      </c>
      <c r="AU978" s="259" t="s">
        <v>86</v>
      </c>
      <c r="AV978" s="14" t="s">
        <v>313</v>
      </c>
      <c r="AW978" s="14" t="s">
        <v>41</v>
      </c>
      <c r="AX978" s="14" t="s">
        <v>86</v>
      </c>
      <c r="AY978" s="259" t="s">
        <v>305</v>
      </c>
    </row>
    <row r="979" s="2" customFormat="1" ht="6.96" customHeight="1">
      <c r="A979" s="42"/>
      <c r="B979" s="64"/>
      <c r="C979" s="65"/>
      <c r="D979" s="65"/>
      <c r="E979" s="65"/>
      <c r="F979" s="65"/>
      <c r="G979" s="65"/>
      <c r="H979" s="65"/>
      <c r="I979" s="65"/>
      <c r="J979" s="65"/>
      <c r="K979" s="65"/>
      <c r="L979" s="48"/>
      <c r="M979" s="42"/>
      <c r="O979" s="42"/>
      <c r="P979" s="42"/>
      <c r="Q979" s="42"/>
      <c r="R979" s="42"/>
      <c r="S979" s="42"/>
      <c r="T979" s="42"/>
      <c r="U979" s="42"/>
      <c r="V979" s="42"/>
      <c r="W979" s="42"/>
      <c r="X979" s="42"/>
      <c r="Y979" s="42"/>
      <c r="Z979" s="42"/>
      <c r="AA979" s="42"/>
      <c r="AB979" s="42"/>
      <c r="AC979" s="42"/>
      <c r="AD979" s="42"/>
      <c r="AE979" s="42"/>
    </row>
  </sheetData>
  <sheetProtection sheet="1" autoFilter="0" formatColumns="0" formatRows="0" objects="1" scenarios="1" spinCount="100000" saltValue="ESO+erlB5dmYlXrZrDM5Qt8qKEhQuPuDhcJhIV5WWI4OrsDqcWn3M6SLro8ZLxx0qI//HZaGFzAYS+O3aPsp2g==" hashValue="r1pohkL6OeF9Hbte8fSJ1/JuxQJqdss8fncdB+f2WEXgs6K7nnSX+vOjE8qmK+ZaNPIKcLZO9Rd5ekoxJGnADg==" algorithmName="SHA-512" password="CCF9"/>
  <autoFilter ref="C87:K978"/>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462</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1559</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ROUND(J89,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ROUND((SUM(BE89:BE429)),  2)</f>
        <v>0</v>
      </c>
      <c r="G35" s="42"/>
      <c r="H35" s="42"/>
      <c r="I35" s="163">
        <v>0.20999999999999999</v>
      </c>
      <c r="J35" s="162">
        <f>ROUND(((SUM(BE89:BE429))*I35),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ROUND((SUM(BF89:BF429)),  2)</f>
        <v>0</v>
      </c>
      <c r="G36" s="42"/>
      <c r="H36" s="42"/>
      <c r="I36" s="163">
        <v>0.14999999999999999</v>
      </c>
      <c r="J36" s="162">
        <f>ROUND(((SUM(BF89:BF429))*I36),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ROUND((SUM(BG89:BG429)),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ROUND((SUM(BH89:BH429)),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ROUND((SUM(BI89:BI429)),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462</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01-10-01.2 - Železniční spodek</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J89</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J90</f>
        <v>0</v>
      </c>
      <c r="K64" s="181"/>
      <c r="L64" s="185"/>
      <c r="S64" s="9"/>
      <c r="T64" s="9"/>
      <c r="U64" s="9"/>
      <c r="V64" s="9"/>
      <c r="W64" s="9"/>
      <c r="X64" s="9"/>
      <c r="Y64" s="9"/>
      <c r="Z64" s="9"/>
      <c r="AA64" s="9"/>
      <c r="AB64" s="9"/>
      <c r="AC64" s="9"/>
      <c r="AD64" s="9"/>
      <c r="AE64" s="9"/>
    </row>
    <row r="65" s="10" customFormat="1" ht="19.92" customHeight="1">
      <c r="A65" s="10"/>
      <c r="B65" s="186"/>
      <c r="C65" s="129"/>
      <c r="D65" s="187" t="s">
        <v>1560</v>
      </c>
      <c r="E65" s="188"/>
      <c r="F65" s="188"/>
      <c r="G65" s="188"/>
      <c r="H65" s="188"/>
      <c r="I65" s="188"/>
      <c r="J65" s="189">
        <f>J91</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J355</f>
        <v>0</v>
      </c>
      <c r="K66" s="181"/>
      <c r="L66" s="185"/>
      <c r="S66" s="9"/>
      <c r="T66" s="9"/>
      <c r="U66" s="9"/>
      <c r="V66" s="9"/>
      <c r="W66" s="9"/>
      <c r="X66" s="9"/>
      <c r="Y66" s="9"/>
      <c r="Z66" s="9"/>
      <c r="AA66" s="9"/>
      <c r="AB66" s="9"/>
      <c r="AC66" s="9"/>
      <c r="AD66" s="9"/>
      <c r="AE66" s="9"/>
    </row>
    <row r="67" s="9" customFormat="1" ht="24.96" customHeight="1">
      <c r="A67" s="9"/>
      <c r="B67" s="180"/>
      <c r="C67" s="181"/>
      <c r="D67" s="182" t="s">
        <v>1561</v>
      </c>
      <c r="E67" s="183"/>
      <c r="F67" s="183"/>
      <c r="G67" s="183"/>
      <c r="H67" s="183"/>
      <c r="I67" s="183"/>
      <c r="J67" s="184">
        <f>J420</f>
        <v>0</v>
      </c>
      <c r="K67" s="181"/>
      <c r="L67" s="185"/>
      <c r="S67" s="9"/>
      <c r="T67" s="9"/>
      <c r="U67" s="9"/>
      <c r="V67" s="9"/>
      <c r="W67" s="9"/>
      <c r="X67" s="9"/>
      <c r="Y67" s="9"/>
      <c r="Z67" s="9"/>
      <c r="AA67" s="9"/>
      <c r="AB67" s="9"/>
      <c r="AC67" s="9"/>
      <c r="AD67" s="9"/>
      <c r="AE67" s="9"/>
    </row>
    <row r="68" s="2" customFormat="1" ht="21.84" customHeight="1">
      <c r="A68" s="42"/>
      <c r="B68" s="43"/>
      <c r="C68" s="44"/>
      <c r="D68" s="44"/>
      <c r="E68" s="44"/>
      <c r="F68" s="44"/>
      <c r="G68" s="44"/>
      <c r="H68" s="44"/>
      <c r="I68" s="44"/>
      <c r="J68" s="44"/>
      <c r="K68" s="44"/>
      <c r="L68" s="151"/>
      <c r="S68" s="42"/>
      <c r="T68" s="42"/>
      <c r="U68" s="42"/>
      <c r="V68" s="42"/>
      <c r="W68" s="42"/>
      <c r="X68" s="42"/>
      <c r="Y68" s="42"/>
      <c r="Z68" s="42"/>
      <c r="AA68" s="42"/>
      <c r="AB68" s="42"/>
      <c r="AC68" s="42"/>
      <c r="AD68" s="42"/>
      <c r="AE68" s="42"/>
    </row>
    <row r="69" s="2" customFormat="1" ht="6.96" customHeight="1">
      <c r="A69" s="42"/>
      <c r="B69" s="64"/>
      <c r="C69" s="65"/>
      <c r="D69" s="65"/>
      <c r="E69" s="65"/>
      <c r="F69" s="65"/>
      <c r="G69" s="65"/>
      <c r="H69" s="65"/>
      <c r="I69" s="65"/>
      <c r="J69" s="65"/>
      <c r="K69" s="65"/>
      <c r="L69" s="151"/>
      <c r="S69" s="42"/>
      <c r="T69" s="42"/>
      <c r="U69" s="42"/>
      <c r="V69" s="42"/>
      <c r="W69" s="42"/>
      <c r="X69" s="42"/>
      <c r="Y69" s="42"/>
      <c r="Z69" s="42"/>
      <c r="AA69" s="42"/>
      <c r="AB69" s="42"/>
      <c r="AC69" s="42"/>
      <c r="AD69" s="42"/>
      <c r="AE69" s="42"/>
    </row>
    <row r="73" s="2" customFormat="1" ht="6.96" customHeight="1">
      <c r="A73" s="42"/>
      <c r="B73" s="66"/>
      <c r="C73" s="67"/>
      <c r="D73" s="67"/>
      <c r="E73" s="67"/>
      <c r="F73" s="67"/>
      <c r="G73" s="67"/>
      <c r="H73" s="67"/>
      <c r="I73" s="67"/>
      <c r="J73" s="67"/>
      <c r="K73" s="67"/>
      <c r="L73" s="151"/>
      <c r="S73" s="42"/>
      <c r="T73" s="42"/>
      <c r="U73" s="42"/>
      <c r="V73" s="42"/>
      <c r="W73" s="42"/>
      <c r="X73" s="42"/>
      <c r="Y73" s="42"/>
      <c r="Z73" s="42"/>
      <c r="AA73" s="42"/>
      <c r="AB73" s="42"/>
      <c r="AC73" s="42"/>
      <c r="AD73" s="42"/>
      <c r="AE73" s="42"/>
    </row>
    <row r="74" s="2" customFormat="1" ht="24.96" customHeight="1">
      <c r="A74" s="42"/>
      <c r="B74" s="43"/>
      <c r="C74" s="26" t="s">
        <v>290</v>
      </c>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51"/>
      <c r="S76" s="42"/>
      <c r="T76" s="42"/>
      <c r="U76" s="42"/>
      <c r="V76" s="42"/>
      <c r="W76" s="42"/>
      <c r="X76" s="42"/>
      <c r="Y76" s="42"/>
      <c r="Z76" s="42"/>
      <c r="AA76" s="42"/>
      <c r="AB76" s="42"/>
      <c r="AC76" s="42"/>
      <c r="AD76" s="42"/>
      <c r="AE76" s="42"/>
    </row>
    <row r="77" s="2" customFormat="1" ht="26.25" customHeight="1">
      <c r="A77" s="42"/>
      <c r="B77" s="43"/>
      <c r="C77" s="44"/>
      <c r="D77" s="44"/>
      <c r="E77" s="175" t="str">
        <f>E7</f>
        <v>Obnova trati v úseku Louny - Radonice nad Ohří (akt ÚOŽI 2023-1)_OPRAVA Č. 2</v>
      </c>
      <c r="F77" s="35"/>
      <c r="G77" s="35"/>
      <c r="H77" s="35"/>
      <c r="I77" s="44"/>
      <c r="J77" s="44"/>
      <c r="K77" s="44"/>
      <c r="L77" s="151"/>
      <c r="S77" s="42"/>
      <c r="T77" s="42"/>
      <c r="U77" s="42"/>
      <c r="V77" s="42"/>
      <c r="W77" s="42"/>
      <c r="X77" s="42"/>
      <c r="Y77" s="42"/>
      <c r="Z77" s="42"/>
      <c r="AA77" s="42"/>
      <c r="AB77" s="42"/>
      <c r="AC77" s="42"/>
      <c r="AD77" s="42"/>
      <c r="AE77" s="42"/>
    </row>
    <row r="78" s="1" customFormat="1" ht="12" customHeight="1">
      <c r="B78" s="24"/>
      <c r="C78" s="35" t="s">
        <v>277</v>
      </c>
      <c r="D78" s="25"/>
      <c r="E78" s="25"/>
      <c r="F78" s="25"/>
      <c r="G78" s="25"/>
      <c r="H78" s="25"/>
      <c r="I78" s="25"/>
      <c r="J78" s="25"/>
      <c r="K78" s="25"/>
      <c r="L78" s="23"/>
    </row>
    <row r="79" s="2" customFormat="1" ht="16.5" customHeight="1">
      <c r="A79" s="42"/>
      <c r="B79" s="43"/>
      <c r="C79" s="44"/>
      <c r="D79" s="44"/>
      <c r="E79" s="175" t="s">
        <v>462</v>
      </c>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279</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16.5" customHeight="1">
      <c r="A81" s="42"/>
      <c r="B81" s="43"/>
      <c r="C81" s="44"/>
      <c r="D81" s="44"/>
      <c r="E81" s="74" t="str">
        <f>E11</f>
        <v>SO 01-10-01.2 - Železniční spodek</v>
      </c>
      <c r="F81" s="44"/>
      <c r="G81" s="44"/>
      <c r="H81" s="44"/>
      <c r="I81" s="44"/>
      <c r="J81" s="44"/>
      <c r="K81" s="44"/>
      <c r="L81" s="151"/>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1"/>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F14</f>
        <v xml:space="preserve"> </v>
      </c>
      <c r="G83" s="44"/>
      <c r="H83" s="44"/>
      <c r="I83" s="35" t="s">
        <v>24</v>
      </c>
      <c r="J83" s="77" t="str">
        <f>IF(J14="","",J14)</f>
        <v>28. 3. 2023</v>
      </c>
      <c r="K83" s="44"/>
      <c r="L83" s="151"/>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1"/>
      <c r="S84" s="42"/>
      <c r="T84" s="42"/>
      <c r="U84" s="42"/>
      <c r="V84" s="42"/>
      <c r="W84" s="42"/>
      <c r="X84" s="42"/>
      <c r="Y84" s="42"/>
      <c r="Z84" s="42"/>
      <c r="AA84" s="42"/>
      <c r="AB84" s="42"/>
      <c r="AC84" s="42"/>
      <c r="AD84" s="42"/>
      <c r="AE84" s="42"/>
    </row>
    <row r="85" s="2" customFormat="1" ht="15.15" customHeight="1">
      <c r="A85" s="42"/>
      <c r="B85" s="43"/>
      <c r="C85" s="35" t="s">
        <v>30</v>
      </c>
      <c r="D85" s="44"/>
      <c r="E85" s="44"/>
      <c r="F85" s="30" t="str">
        <f>E17</f>
        <v>Správa železnic, státní organizace</v>
      </c>
      <c r="G85" s="44"/>
      <c r="H85" s="44"/>
      <c r="I85" s="35" t="s">
        <v>38</v>
      </c>
      <c r="J85" s="40" t="str">
        <f>E23</f>
        <v>PRISTA s.r.o.</v>
      </c>
      <c r="K85" s="44"/>
      <c r="L85" s="151"/>
      <c r="S85" s="42"/>
      <c r="T85" s="42"/>
      <c r="U85" s="42"/>
      <c r="V85" s="42"/>
      <c r="W85" s="42"/>
      <c r="X85" s="42"/>
      <c r="Y85" s="42"/>
      <c r="Z85" s="42"/>
      <c r="AA85" s="42"/>
      <c r="AB85" s="42"/>
      <c r="AC85" s="42"/>
      <c r="AD85" s="42"/>
      <c r="AE85" s="42"/>
    </row>
    <row r="86" s="2" customFormat="1" ht="15.15" customHeight="1">
      <c r="A86" s="42"/>
      <c r="B86" s="43"/>
      <c r="C86" s="35" t="s">
        <v>36</v>
      </c>
      <c r="D86" s="44"/>
      <c r="E86" s="44"/>
      <c r="F86" s="30" t="str">
        <f>IF(E20="","",E20)</f>
        <v>Vyplň údaj</v>
      </c>
      <c r="G86" s="44"/>
      <c r="H86" s="44"/>
      <c r="I86" s="35" t="s">
        <v>42</v>
      </c>
      <c r="J86" s="40" t="str">
        <f>E26</f>
        <v xml:space="preserve"> </v>
      </c>
      <c r="K86" s="44"/>
      <c r="L86" s="151"/>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1"/>
      <c r="S87" s="42"/>
      <c r="T87" s="42"/>
      <c r="U87" s="42"/>
      <c r="V87" s="42"/>
      <c r="W87" s="42"/>
      <c r="X87" s="42"/>
      <c r="Y87" s="42"/>
      <c r="Z87" s="42"/>
      <c r="AA87" s="42"/>
      <c r="AB87" s="42"/>
      <c r="AC87" s="42"/>
      <c r="AD87" s="42"/>
      <c r="AE87" s="42"/>
    </row>
    <row r="88" s="11" customFormat="1" ht="29.28" customHeight="1">
      <c r="A88" s="191"/>
      <c r="B88" s="192"/>
      <c r="C88" s="193" t="s">
        <v>291</v>
      </c>
      <c r="D88" s="194" t="s">
        <v>64</v>
      </c>
      <c r="E88" s="194" t="s">
        <v>60</v>
      </c>
      <c r="F88" s="194" t="s">
        <v>61</v>
      </c>
      <c r="G88" s="194" t="s">
        <v>292</v>
      </c>
      <c r="H88" s="194" t="s">
        <v>293</v>
      </c>
      <c r="I88" s="194" t="s">
        <v>294</v>
      </c>
      <c r="J88" s="194" t="s">
        <v>285</v>
      </c>
      <c r="K88" s="195" t="s">
        <v>295</v>
      </c>
      <c r="L88" s="196"/>
      <c r="M88" s="97" t="s">
        <v>35</v>
      </c>
      <c r="N88" s="98" t="s">
        <v>49</v>
      </c>
      <c r="O88" s="98" t="s">
        <v>296</v>
      </c>
      <c r="P88" s="98" t="s">
        <v>297</v>
      </c>
      <c r="Q88" s="98" t="s">
        <v>298</v>
      </c>
      <c r="R88" s="98" t="s">
        <v>299</v>
      </c>
      <c r="S88" s="98" t="s">
        <v>300</v>
      </c>
      <c r="T88" s="99" t="s">
        <v>301</v>
      </c>
      <c r="U88" s="191"/>
      <c r="V88" s="191"/>
      <c r="W88" s="191"/>
      <c r="X88" s="191"/>
      <c r="Y88" s="191"/>
      <c r="Z88" s="191"/>
      <c r="AA88" s="191"/>
      <c r="AB88" s="191"/>
      <c r="AC88" s="191"/>
      <c r="AD88" s="191"/>
      <c r="AE88" s="191"/>
    </row>
    <row r="89" s="2" customFormat="1" ht="22.8" customHeight="1">
      <c r="A89" s="42"/>
      <c r="B89" s="43"/>
      <c r="C89" s="104" t="s">
        <v>302</v>
      </c>
      <c r="D89" s="44"/>
      <c r="E89" s="44"/>
      <c r="F89" s="44"/>
      <c r="G89" s="44"/>
      <c r="H89" s="44"/>
      <c r="I89" s="44"/>
      <c r="J89" s="197">
        <f>BK89</f>
        <v>0</v>
      </c>
      <c r="K89" s="44"/>
      <c r="L89" s="48"/>
      <c r="M89" s="100"/>
      <c r="N89" s="198"/>
      <c r="O89" s="101"/>
      <c r="P89" s="199">
        <f>P90+P355+P420</f>
        <v>0</v>
      </c>
      <c r="Q89" s="101"/>
      <c r="R89" s="199">
        <f>R90+R355+R420</f>
        <v>7089.1383000000005</v>
      </c>
      <c r="S89" s="101"/>
      <c r="T89" s="200">
        <f>T90+T355+T420</f>
        <v>0</v>
      </c>
      <c r="U89" s="42"/>
      <c r="V89" s="42"/>
      <c r="W89" s="42"/>
      <c r="X89" s="42"/>
      <c r="Y89" s="42"/>
      <c r="Z89" s="42"/>
      <c r="AA89" s="42"/>
      <c r="AB89" s="42"/>
      <c r="AC89" s="42"/>
      <c r="AD89" s="42"/>
      <c r="AE89" s="42"/>
      <c r="AT89" s="20" t="s">
        <v>78</v>
      </c>
      <c r="AU89" s="20" t="s">
        <v>286</v>
      </c>
      <c r="BK89" s="201">
        <f>BK90+BK355+BK420</f>
        <v>0</v>
      </c>
    </row>
    <row r="90" s="12" customFormat="1" ht="25.92" customHeight="1">
      <c r="A90" s="12"/>
      <c r="B90" s="202"/>
      <c r="C90" s="203"/>
      <c r="D90" s="204" t="s">
        <v>78</v>
      </c>
      <c r="E90" s="205" t="s">
        <v>466</v>
      </c>
      <c r="F90" s="205" t="s">
        <v>467</v>
      </c>
      <c r="G90" s="203"/>
      <c r="H90" s="203"/>
      <c r="I90" s="206"/>
      <c r="J90" s="207">
        <f>BK90</f>
        <v>0</v>
      </c>
      <c r="K90" s="203"/>
      <c r="L90" s="208"/>
      <c r="M90" s="209"/>
      <c r="N90" s="210"/>
      <c r="O90" s="210"/>
      <c r="P90" s="211">
        <f>P91</f>
        <v>0</v>
      </c>
      <c r="Q90" s="210"/>
      <c r="R90" s="211">
        <f>R91</f>
        <v>7089.1383000000005</v>
      </c>
      <c r="S90" s="210"/>
      <c r="T90" s="212">
        <f>T91</f>
        <v>0</v>
      </c>
      <c r="U90" s="12"/>
      <c r="V90" s="12"/>
      <c r="W90" s="12"/>
      <c r="X90" s="12"/>
      <c r="Y90" s="12"/>
      <c r="Z90" s="12"/>
      <c r="AA90" s="12"/>
      <c r="AB90" s="12"/>
      <c r="AC90" s="12"/>
      <c r="AD90" s="12"/>
      <c r="AE90" s="12"/>
      <c r="AR90" s="213" t="s">
        <v>86</v>
      </c>
      <c r="AT90" s="214" t="s">
        <v>78</v>
      </c>
      <c r="AU90" s="214" t="s">
        <v>79</v>
      </c>
      <c r="AY90" s="213" t="s">
        <v>305</v>
      </c>
      <c r="BK90" s="215">
        <f>BK91</f>
        <v>0</v>
      </c>
    </row>
    <row r="91" s="12" customFormat="1" ht="22.8" customHeight="1">
      <c r="A91" s="12"/>
      <c r="B91" s="202"/>
      <c r="C91" s="203"/>
      <c r="D91" s="204" t="s">
        <v>78</v>
      </c>
      <c r="E91" s="216" t="s">
        <v>335</v>
      </c>
      <c r="F91" s="216" t="s">
        <v>1562</v>
      </c>
      <c r="G91" s="203"/>
      <c r="H91" s="203"/>
      <c r="I91" s="206"/>
      <c r="J91" s="217">
        <f>BK91</f>
        <v>0</v>
      </c>
      <c r="K91" s="203"/>
      <c r="L91" s="208"/>
      <c r="M91" s="209"/>
      <c r="N91" s="210"/>
      <c r="O91" s="210"/>
      <c r="P91" s="211">
        <f>SUM(P92:P354)</f>
        <v>0</v>
      </c>
      <c r="Q91" s="210"/>
      <c r="R91" s="211">
        <f>SUM(R92:R354)</f>
        <v>7089.1383000000005</v>
      </c>
      <c r="S91" s="210"/>
      <c r="T91" s="212">
        <f>SUM(T92:T354)</f>
        <v>0</v>
      </c>
      <c r="U91" s="12"/>
      <c r="V91" s="12"/>
      <c r="W91" s="12"/>
      <c r="X91" s="12"/>
      <c r="Y91" s="12"/>
      <c r="Z91" s="12"/>
      <c r="AA91" s="12"/>
      <c r="AB91" s="12"/>
      <c r="AC91" s="12"/>
      <c r="AD91" s="12"/>
      <c r="AE91" s="12"/>
      <c r="AR91" s="213" t="s">
        <v>86</v>
      </c>
      <c r="AT91" s="214" t="s">
        <v>78</v>
      </c>
      <c r="AU91" s="214" t="s">
        <v>86</v>
      </c>
      <c r="AY91" s="213" t="s">
        <v>305</v>
      </c>
      <c r="BK91" s="215">
        <f>SUM(BK92:BK354)</f>
        <v>0</v>
      </c>
    </row>
    <row r="92" s="2" customFormat="1" ht="16.5" customHeight="1">
      <c r="A92" s="42"/>
      <c r="B92" s="43"/>
      <c r="C92" s="260" t="s">
        <v>86</v>
      </c>
      <c r="D92" s="260" t="s">
        <v>303</v>
      </c>
      <c r="E92" s="261" t="s">
        <v>1563</v>
      </c>
      <c r="F92" s="262" t="s">
        <v>1564</v>
      </c>
      <c r="G92" s="263" t="s">
        <v>493</v>
      </c>
      <c r="H92" s="264">
        <v>1953.2149999999999</v>
      </c>
      <c r="I92" s="265"/>
      <c r="J92" s="266">
        <f>ROUND(I92*H92,2)</f>
        <v>0</v>
      </c>
      <c r="K92" s="262" t="s">
        <v>389</v>
      </c>
      <c r="L92" s="267"/>
      <c r="M92" s="268" t="s">
        <v>35</v>
      </c>
      <c r="N92" s="269" t="s">
        <v>52</v>
      </c>
      <c r="O92" s="89"/>
      <c r="P92" s="227">
        <f>O92*H92</f>
        <v>0</v>
      </c>
      <c r="Q92" s="227">
        <v>1</v>
      </c>
      <c r="R92" s="227">
        <f>Q92*H92</f>
        <v>1953.2149999999999</v>
      </c>
      <c r="S92" s="227">
        <v>0</v>
      </c>
      <c r="T92" s="228">
        <f>S92*H92</f>
        <v>0</v>
      </c>
      <c r="U92" s="42"/>
      <c r="V92" s="42"/>
      <c r="W92" s="42"/>
      <c r="X92" s="42"/>
      <c r="Y92" s="42"/>
      <c r="Z92" s="42"/>
      <c r="AA92" s="42"/>
      <c r="AB92" s="42"/>
      <c r="AC92" s="42"/>
      <c r="AD92" s="42"/>
      <c r="AE92" s="42"/>
      <c r="AR92" s="229" t="s">
        <v>357</v>
      </c>
      <c r="AT92" s="229" t="s">
        <v>303</v>
      </c>
      <c r="AU92" s="229" t="s">
        <v>88</v>
      </c>
      <c r="AY92" s="20" t="s">
        <v>305</v>
      </c>
      <c r="BE92" s="230">
        <f>IF(N92="základní",J92,0)</f>
        <v>0</v>
      </c>
      <c r="BF92" s="230">
        <f>IF(N92="snížená",J92,0)</f>
        <v>0</v>
      </c>
      <c r="BG92" s="230">
        <f>IF(N92="zákl. přenesená",J92,0)</f>
        <v>0</v>
      </c>
      <c r="BH92" s="230">
        <f>IF(N92="sníž. přenesená",J92,0)</f>
        <v>0</v>
      </c>
      <c r="BI92" s="230">
        <f>IF(N92="nulová",J92,0)</f>
        <v>0</v>
      </c>
      <c r="BJ92" s="20" t="s">
        <v>313</v>
      </c>
      <c r="BK92" s="230">
        <f>ROUND(I92*H92,2)</f>
        <v>0</v>
      </c>
      <c r="BL92" s="20" t="s">
        <v>313</v>
      </c>
      <c r="BM92" s="229" t="s">
        <v>1565</v>
      </c>
    </row>
    <row r="93" s="2" customFormat="1">
      <c r="A93" s="42"/>
      <c r="B93" s="43"/>
      <c r="C93" s="44"/>
      <c r="D93" s="231" t="s">
        <v>315</v>
      </c>
      <c r="E93" s="44"/>
      <c r="F93" s="232" t="s">
        <v>1564</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315</v>
      </c>
      <c r="AU93" s="20" t="s">
        <v>88</v>
      </c>
    </row>
    <row r="94" s="15" customFormat="1">
      <c r="A94" s="15"/>
      <c r="B94" s="275"/>
      <c r="C94" s="276"/>
      <c r="D94" s="231" t="s">
        <v>342</v>
      </c>
      <c r="E94" s="277" t="s">
        <v>35</v>
      </c>
      <c r="F94" s="278" t="s">
        <v>1566</v>
      </c>
      <c r="G94" s="276"/>
      <c r="H94" s="277" t="s">
        <v>35</v>
      </c>
      <c r="I94" s="279"/>
      <c r="J94" s="276"/>
      <c r="K94" s="276"/>
      <c r="L94" s="280"/>
      <c r="M94" s="281"/>
      <c r="N94" s="282"/>
      <c r="O94" s="282"/>
      <c r="P94" s="282"/>
      <c r="Q94" s="282"/>
      <c r="R94" s="282"/>
      <c r="S94" s="282"/>
      <c r="T94" s="283"/>
      <c r="U94" s="15"/>
      <c r="V94" s="15"/>
      <c r="W94" s="15"/>
      <c r="X94" s="15"/>
      <c r="Y94" s="15"/>
      <c r="Z94" s="15"/>
      <c r="AA94" s="15"/>
      <c r="AB94" s="15"/>
      <c r="AC94" s="15"/>
      <c r="AD94" s="15"/>
      <c r="AE94" s="15"/>
      <c r="AT94" s="284" t="s">
        <v>342</v>
      </c>
      <c r="AU94" s="284" t="s">
        <v>88</v>
      </c>
      <c r="AV94" s="15" t="s">
        <v>86</v>
      </c>
      <c r="AW94" s="15" t="s">
        <v>41</v>
      </c>
      <c r="AX94" s="15" t="s">
        <v>79</v>
      </c>
      <c r="AY94" s="284" t="s">
        <v>305</v>
      </c>
    </row>
    <row r="95" s="13" customFormat="1">
      <c r="A95" s="13"/>
      <c r="B95" s="238"/>
      <c r="C95" s="239"/>
      <c r="D95" s="231" t="s">
        <v>342</v>
      </c>
      <c r="E95" s="240" t="s">
        <v>35</v>
      </c>
      <c r="F95" s="241" t="s">
        <v>1567</v>
      </c>
      <c r="G95" s="239"/>
      <c r="H95" s="242">
        <v>210.80000000000001</v>
      </c>
      <c r="I95" s="243"/>
      <c r="J95" s="239"/>
      <c r="K95" s="239"/>
      <c r="L95" s="244"/>
      <c r="M95" s="245"/>
      <c r="N95" s="246"/>
      <c r="O95" s="246"/>
      <c r="P95" s="246"/>
      <c r="Q95" s="246"/>
      <c r="R95" s="246"/>
      <c r="S95" s="246"/>
      <c r="T95" s="247"/>
      <c r="U95" s="13"/>
      <c r="V95" s="13"/>
      <c r="W95" s="13"/>
      <c r="X95" s="13"/>
      <c r="Y95" s="13"/>
      <c r="Z95" s="13"/>
      <c r="AA95" s="13"/>
      <c r="AB95" s="13"/>
      <c r="AC95" s="13"/>
      <c r="AD95" s="13"/>
      <c r="AE95" s="13"/>
      <c r="AT95" s="248" t="s">
        <v>342</v>
      </c>
      <c r="AU95" s="248" t="s">
        <v>88</v>
      </c>
      <c r="AV95" s="13" t="s">
        <v>88</v>
      </c>
      <c r="AW95" s="13" t="s">
        <v>41</v>
      </c>
      <c r="AX95" s="13" t="s">
        <v>79</v>
      </c>
      <c r="AY95" s="248" t="s">
        <v>305</v>
      </c>
    </row>
    <row r="96" s="15" customFormat="1">
      <c r="A96" s="15"/>
      <c r="B96" s="275"/>
      <c r="C96" s="276"/>
      <c r="D96" s="231" t="s">
        <v>342</v>
      </c>
      <c r="E96" s="277" t="s">
        <v>35</v>
      </c>
      <c r="F96" s="278" t="s">
        <v>1568</v>
      </c>
      <c r="G96" s="276"/>
      <c r="H96" s="277" t="s">
        <v>35</v>
      </c>
      <c r="I96" s="279"/>
      <c r="J96" s="276"/>
      <c r="K96" s="276"/>
      <c r="L96" s="280"/>
      <c r="M96" s="281"/>
      <c r="N96" s="282"/>
      <c r="O96" s="282"/>
      <c r="P96" s="282"/>
      <c r="Q96" s="282"/>
      <c r="R96" s="282"/>
      <c r="S96" s="282"/>
      <c r="T96" s="283"/>
      <c r="U96" s="15"/>
      <c r="V96" s="15"/>
      <c r="W96" s="15"/>
      <c r="X96" s="15"/>
      <c r="Y96" s="15"/>
      <c r="Z96" s="15"/>
      <c r="AA96" s="15"/>
      <c r="AB96" s="15"/>
      <c r="AC96" s="15"/>
      <c r="AD96" s="15"/>
      <c r="AE96" s="15"/>
      <c r="AT96" s="284" t="s">
        <v>342</v>
      </c>
      <c r="AU96" s="284" t="s">
        <v>88</v>
      </c>
      <c r="AV96" s="15" t="s">
        <v>86</v>
      </c>
      <c r="AW96" s="15" t="s">
        <v>41</v>
      </c>
      <c r="AX96" s="15" t="s">
        <v>79</v>
      </c>
      <c r="AY96" s="284" t="s">
        <v>305</v>
      </c>
    </row>
    <row r="97" s="13" customFormat="1">
      <c r="A97" s="13"/>
      <c r="B97" s="238"/>
      <c r="C97" s="239"/>
      <c r="D97" s="231" t="s">
        <v>342</v>
      </c>
      <c r="E97" s="240" t="s">
        <v>35</v>
      </c>
      <c r="F97" s="241" t="s">
        <v>1569</v>
      </c>
      <c r="G97" s="239"/>
      <c r="H97" s="242">
        <v>108.8</v>
      </c>
      <c r="I97" s="243"/>
      <c r="J97" s="239"/>
      <c r="K97" s="239"/>
      <c r="L97" s="244"/>
      <c r="M97" s="245"/>
      <c r="N97" s="246"/>
      <c r="O97" s="246"/>
      <c r="P97" s="246"/>
      <c r="Q97" s="246"/>
      <c r="R97" s="246"/>
      <c r="S97" s="246"/>
      <c r="T97" s="247"/>
      <c r="U97" s="13"/>
      <c r="V97" s="13"/>
      <c r="W97" s="13"/>
      <c r="X97" s="13"/>
      <c r="Y97" s="13"/>
      <c r="Z97" s="13"/>
      <c r="AA97" s="13"/>
      <c r="AB97" s="13"/>
      <c r="AC97" s="13"/>
      <c r="AD97" s="13"/>
      <c r="AE97" s="13"/>
      <c r="AT97" s="248" t="s">
        <v>342</v>
      </c>
      <c r="AU97" s="248" t="s">
        <v>88</v>
      </c>
      <c r="AV97" s="13" t="s">
        <v>88</v>
      </c>
      <c r="AW97" s="13" t="s">
        <v>41</v>
      </c>
      <c r="AX97" s="13" t="s">
        <v>79</v>
      </c>
      <c r="AY97" s="248" t="s">
        <v>305</v>
      </c>
    </row>
    <row r="98" s="15" customFormat="1">
      <c r="A98" s="15"/>
      <c r="B98" s="275"/>
      <c r="C98" s="276"/>
      <c r="D98" s="231" t="s">
        <v>342</v>
      </c>
      <c r="E98" s="277" t="s">
        <v>35</v>
      </c>
      <c r="F98" s="278" t="s">
        <v>1570</v>
      </c>
      <c r="G98" s="276"/>
      <c r="H98" s="277" t="s">
        <v>35</v>
      </c>
      <c r="I98" s="279"/>
      <c r="J98" s="276"/>
      <c r="K98" s="276"/>
      <c r="L98" s="280"/>
      <c r="M98" s="281"/>
      <c r="N98" s="282"/>
      <c r="O98" s="282"/>
      <c r="P98" s="282"/>
      <c r="Q98" s="282"/>
      <c r="R98" s="282"/>
      <c r="S98" s="282"/>
      <c r="T98" s="283"/>
      <c r="U98" s="15"/>
      <c r="V98" s="15"/>
      <c r="W98" s="15"/>
      <c r="X98" s="15"/>
      <c r="Y98" s="15"/>
      <c r="Z98" s="15"/>
      <c r="AA98" s="15"/>
      <c r="AB98" s="15"/>
      <c r="AC98" s="15"/>
      <c r="AD98" s="15"/>
      <c r="AE98" s="15"/>
      <c r="AT98" s="284" t="s">
        <v>342</v>
      </c>
      <c r="AU98" s="284" t="s">
        <v>88</v>
      </c>
      <c r="AV98" s="15" t="s">
        <v>86</v>
      </c>
      <c r="AW98" s="15" t="s">
        <v>41</v>
      </c>
      <c r="AX98" s="15" t="s">
        <v>79</v>
      </c>
      <c r="AY98" s="284" t="s">
        <v>305</v>
      </c>
    </row>
    <row r="99" s="13" customFormat="1">
      <c r="A99" s="13"/>
      <c r="B99" s="238"/>
      <c r="C99" s="239"/>
      <c r="D99" s="231" t="s">
        <v>342</v>
      </c>
      <c r="E99" s="240" t="s">
        <v>35</v>
      </c>
      <c r="F99" s="241" t="s">
        <v>1571</v>
      </c>
      <c r="G99" s="239"/>
      <c r="H99" s="242">
        <v>0.42499999999999999</v>
      </c>
      <c r="I99" s="243"/>
      <c r="J99" s="239"/>
      <c r="K99" s="239"/>
      <c r="L99" s="244"/>
      <c r="M99" s="245"/>
      <c r="N99" s="246"/>
      <c r="O99" s="246"/>
      <c r="P99" s="246"/>
      <c r="Q99" s="246"/>
      <c r="R99" s="246"/>
      <c r="S99" s="246"/>
      <c r="T99" s="247"/>
      <c r="U99" s="13"/>
      <c r="V99" s="13"/>
      <c r="W99" s="13"/>
      <c r="X99" s="13"/>
      <c r="Y99" s="13"/>
      <c r="Z99" s="13"/>
      <c r="AA99" s="13"/>
      <c r="AB99" s="13"/>
      <c r="AC99" s="13"/>
      <c r="AD99" s="13"/>
      <c r="AE99" s="13"/>
      <c r="AT99" s="248" t="s">
        <v>342</v>
      </c>
      <c r="AU99" s="248" t="s">
        <v>88</v>
      </c>
      <c r="AV99" s="13" t="s">
        <v>88</v>
      </c>
      <c r="AW99" s="13" t="s">
        <v>41</v>
      </c>
      <c r="AX99" s="13" t="s">
        <v>79</v>
      </c>
      <c r="AY99" s="248" t="s">
        <v>305</v>
      </c>
    </row>
    <row r="100" s="15" customFormat="1">
      <c r="A100" s="15"/>
      <c r="B100" s="275"/>
      <c r="C100" s="276"/>
      <c r="D100" s="231" t="s">
        <v>342</v>
      </c>
      <c r="E100" s="277" t="s">
        <v>35</v>
      </c>
      <c r="F100" s="278" t="s">
        <v>1572</v>
      </c>
      <c r="G100" s="276"/>
      <c r="H100" s="277" t="s">
        <v>35</v>
      </c>
      <c r="I100" s="279"/>
      <c r="J100" s="276"/>
      <c r="K100" s="276"/>
      <c r="L100" s="280"/>
      <c r="M100" s="281"/>
      <c r="N100" s="282"/>
      <c r="O100" s="282"/>
      <c r="P100" s="282"/>
      <c r="Q100" s="282"/>
      <c r="R100" s="282"/>
      <c r="S100" s="282"/>
      <c r="T100" s="283"/>
      <c r="U100" s="15"/>
      <c r="V100" s="15"/>
      <c r="W100" s="15"/>
      <c r="X100" s="15"/>
      <c r="Y100" s="15"/>
      <c r="Z100" s="15"/>
      <c r="AA100" s="15"/>
      <c r="AB100" s="15"/>
      <c r="AC100" s="15"/>
      <c r="AD100" s="15"/>
      <c r="AE100" s="15"/>
      <c r="AT100" s="284" t="s">
        <v>342</v>
      </c>
      <c r="AU100" s="284" t="s">
        <v>88</v>
      </c>
      <c r="AV100" s="15" t="s">
        <v>86</v>
      </c>
      <c r="AW100" s="15" t="s">
        <v>41</v>
      </c>
      <c r="AX100" s="15" t="s">
        <v>79</v>
      </c>
      <c r="AY100" s="284" t="s">
        <v>305</v>
      </c>
    </row>
    <row r="101" s="13" customFormat="1">
      <c r="A101" s="13"/>
      <c r="B101" s="238"/>
      <c r="C101" s="239"/>
      <c r="D101" s="231" t="s">
        <v>342</v>
      </c>
      <c r="E101" s="240" t="s">
        <v>35</v>
      </c>
      <c r="F101" s="241" t="s">
        <v>1573</v>
      </c>
      <c r="G101" s="239"/>
      <c r="H101" s="242">
        <v>0.34000000000000002</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342</v>
      </c>
      <c r="AU101" s="248" t="s">
        <v>88</v>
      </c>
      <c r="AV101" s="13" t="s">
        <v>88</v>
      </c>
      <c r="AW101" s="13" t="s">
        <v>41</v>
      </c>
      <c r="AX101" s="13" t="s">
        <v>79</v>
      </c>
      <c r="AY101" s="248" t="s">
        <v>305</v>
      </c>
    </row>
    <row r="102" s="15" customFormat="1">
      <c r="A102" s="15"/>
      <c r="B102" s="275"/>
      <c r="C102" s="276"/>
      <c r="D102" s="231" t="s">
        <v>342</v>
      </c>
      <c r="E102" s="277" t="s">
        <v>35</v>
      </c>
      <c r="F102" s="278" t="s">
        <v>1574</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1575</v>
      </c>
      <c r="G103" s="239"/>
      <c r="H103" s="242">
        <v>18.699999999999999</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5" customFormat="1">
      <c r="A104" s="15"/>
      <c r="B104" s="275"/>
      <c r="C104" s="276"/>
      <c r="D104" s="231" t="s">
        <v>342</v>
      </c>
      <c r="E104" s="277" t="s">
        <v>35</v>
      </c>
      <c r="F104" s="278" t="s">
        <v>1576</v>
      </c>
      <c r="G104" s="276"/>
      <c r="H104" s="277" t="s">
        <v>35</v>
      </c>
      <c r="I104" s="279"/>
      <c r="J104" s="276"/>
      <c r="K104" s="276"/>
      <c r="L104" s="280"/>
      <c r="M104" s="281"/>
      <c r="N104" s="282"/>
      <c r="O104" s="282"/>
      <c r="P104" s="282"/>
      <c r="Q104" s="282"/>
      <c r="R104" s="282"/>
      <c r="S104" s="282"/>
      <c r="T104" s="283"/>
      <c r="U104" s="15"/>
      <c r="V104" s="15"/>
      <c r="W104" s="15"/>
      <c r="X104" s="15"/>
      <c r="Y104" s="15"/>
      <c r="Z104" s="15"/>
      <c r="AA104" s="15"/>
      <c r="AB104" s="15"/>
      <c r="AC104" s="15"/>
      <c r="AD104" s="15"/>
      <c r="AE104" s="15"/>
      <c r="AT104" s="284" t="s">
        <v>342</v>
      </c>
      <c r="AU104" s="284" t="s">
        <v>88</v>
      </c>
      <c r="AV104" s="15" t="s">
        <v>86</v>
      </c>
      <c r="AW104" s="15" t="s">
        <v>41</v>
      </c>
      <c r="AX104" s="15" t="s">
        <v>79</v>
      </c>
      <c r="AY104" s="284" t="s">
        <v>305</v>
      </c>
    </row>
    <row r="105" s="13" customFormat="1">
      <c r="A105" s="13"/>
      <c r="B105" s="238"/>
      <c r="C105" s="239"/>
      <c r="D105" s="231" t="s">
        <v>342</v>
      </c>
      <c r="E105" s="240" t="s">
        <v>35</v>
      </c>
      <c r="F105" s="241" t="s">
        <v>1577</v>
      </c>
      <c r="G105" s="239"/>
      <c r="H105" s="242">
        <v>3.3999999999999999</v>
      </c>
      <c r="I105" s="243"/>
      <c r="J105" s="239"/>
      <c r="K105" s="239"/>
      <c r="L105" s="244"/>
      <c r="M105" s="245"/>
      <c r="N105" s="246"/>
      <c r="O105" s="246"/>
      <c r="P105" s="246"/>
      <c r="Q105" s="246"/>
      <c r="R105" s="246"/>
      <c r="S105" s="246"/>
      <c r="T105" s="247"/>
      <c r="U105" s="13"/>
      <c r="V105" s="13"/>
      <c r="W105" s="13"/>
      <c r="X105" s="13"/>
      <c r="Y105" s="13"/>
      <c r="Z105" s="13"/>
      <c r="AA105" s="13"/>
      <c r="AB105" s="13"/>
      <c r="AC105" s="13"/>
      <c r="AD105" s="13"/>
      <c r="AE105" s="13"/>
      <c r="AT105" s="248" t="s">
        <v>342</v>
      </c>
      <c r="AU105" s="248" t="s">
        <v>88</v>
      </c>
      <c r="AV105" s="13" t="s">
        <v>88</v>
      </c>
      <c r="AW105" s="13" t="s">
        <v>41</v>
      </c>
      <c r="AX105" s="13" t="s">
        <v>79</v>
      </c>
      <c r="AY105" s="248" t="s">
        <v>305</v>
      </c>
    </row>
    <row r="106" s="15" customFormat="1">
      <c r="A106" s="15"/>
      <c r="B106" s="275"/>
      <c r="C106" s="276"/>
      <c r="D106" s="231" t="s">
        <v>342</v>
      </c>
      <c r="E106" s="277" t="s">
        <v>35</v>
      </c>
      <c r="F106" s="278" t="s">
        <v>1578</v>
      </c>
      <c r="G106" s="276"/>
      <c r="H106" s="277" t="s">
        <v>35</v>
      </c>
      <c r="I106" s="279"/>
      <c r="J106" s="276"/>
      <c r="K106" s="276"/>
      <c r="L106" s="280"/>
      <c r="M106" s="281"/>
      <c r="N106" s="282"/>
      <c r="O106" s="282"/>
      <c r="P106" s="282"/>
      <c r="Q106" s="282"/>
      <c r="R106" s="282"/>
      <c r="S106" s="282"/>
      <c r="T106" s="283"/>
      <c r="U106" s="15"/>
      <c r="V106" s="15"/>
      <c r="W106" s="15"/>
      <c r="X106" s="15"/>
      <c r="Y106" s="15"/>
      <c r="Z106" s="15"/>
      <c r="AA106" s="15"/>
      <c r="AB106" s="15"/>
      <c r="AC106" s="15"/>
      <c r="AD106" s="15"/>
      <c r="AE106" s="15"/>
      <c r="AT106" s="284" t="s">
        <v>342</v>
      </c>
      <c r="AU106" s="284" t="s">
        <v>88</v>
      </c>
      <c r="AV106" s="15" t="s">
        <v>86</v>
      </c>
      <c r="AW106" s="15" t="s">
        <v>41</v>
      </c>
      <c r="AX106" s="15" t="s">
        <v>79</v>
      </c>
      <c r="AY106" s="284" t="s">
        <v>305</v>
      </c>
    </row>
    <row r="107" s="13" customFormat="1">
      <c r="A107" s="13"/>
      <c r="B107" s="238"/>
      <c r="C107" s="239"/>
      <c r="D107" s="231" t="s">
        <v>342</v>
      </c>
      <c r="E107" s="240" t="s">
        <v>35</v>
      </c>
      <c r="F107" s="241" t="s">
        <v>1579</v>
      </c>
      <c r="G107" s="239"/>
      <c r="H107" s="242">
        <v>392.01999999999998</v>
      </c>
      <c r="I107" s="243"/>
      <c r="J107" s="239"/>
      <c r="K107" s="239"/>
      <c r="L107" s="244"/>
      <c r="M107" s="245"/>
      <c r="N107" s="246"/>
      <c r="O107" s="246"/>
      <c r="P107" s="246"/>
      <c r="Q107" s="246"/>
      <c r="R107" s="246"/>
      <c r="S107" s="246"/>
      <c r="T107" s="247"/>
      <c r="U107" s="13"/>
      <c r="V107" s="13"/>
      <c r="W107" s="13"/>
      <c r="X107" s="13"/>
      <c r="Y107" s="13"/>
      <c r="Z107" s="13"/>
      <c r="AA107" s="13"/>
      <c r="AB107" s="13"/>
      <c r="AC107" s="13"/>
      <c r="AD107" s="13"/>
      <c r="AE107" s="13"/>
      <c r="AT107" s="248" t="s">
        <v>342</v>
      </c>
      <c r="AU107" s="248" t="s">
        <v>88</v>
      </c>
      <c r="AV107" s="13" t="s">
        <v>88</v>
      </c>
      <c r="AW107" s="13" t="s">
        <v>41</v>
      </c>
      <c r="AX107" s="13" t="s">
        <v>79</v>
      </c>
      <c r="AY107" s="248" t="s">
        <v>305</v>
      </c>
    </row>
    <row r="108" s="15" customFormat="1">
      <c r="A108" s="15"/>
      <c r="B108" s="275"/>
      <c r="C108" s="276"/>
      <c r="D108" s="231" t="s">
        <v>342</v>
      </c>
      <c r="E108" s="277" t="s">
        <v>35</v>
      </c>
      <c r="F108" s="278" t="s">
        <v>1580</v>
      </c>
      <c r="G108" s="276"/>
      <c r="H108" s="277" t="s">
        <v>35</v>
      </c>
      <c r="I108" s="279"/>
      <c r="J108" s="276"/>
      <c r="K108" s="276"/>
      <c r="L108" s="280"/>
      <c r="M108" s="281"/>
      <c r="N108" s="282"/>
      <c r="O108" s="282"/>
      <c r="P108" s="282"/>
      <c r="Q108" s="282"/>
      <c r="R108" s="282"/>
      <c r="S108" s="282"/>
      <c r="T108" s="283"/>
      <c r="U108" s="15"/>
      <c r="V108" s="15"/>
      <c r="W108" s="15"/>
      <c r="X108" s="15"/>
      <c r="Y108" s="15"/>
      <c r="Z108" s="15"/>
      <c r="AA108" s="15"/>
      <c r="AB108" s="15"/>
      <c r="AC108" s="15"/>
      <c r="AD108" s="15"/>
      <c r="AE108" s="15"/>
      <c r="AT108" s="284" t="s">
        <v>342</v>
      </c>
      <c r="AU108" s="284" t="s">
        <v>88</v>
      </c>
      <c r="AV108" s="15" t="s">
        <v>86</v>
      </c>
      <c r="AW108" s="15" t="s">
        <v>41</v>
      </c>
      <c r="AX108" s="15" t="s">
        <v>79</v>
      </c>
      <c r="AY108" s="284" t="s">
        <v>305</v>
      </c>
    </row>
    <row r="109" s="13" customFormat="1">
      <c r="A109" s="13"/>
      <c r="B109" s="238"/>
      <c r="C109" s="239"/>
      <c r="D109" s="231" t="s">
        <v>342</v>
      </c>
      <c r="E109" s="240" t="s">
        <v>35</v>
      </c>
      <c r="F109" s="241" t="s">
        <v>1581</v>
      </c>
      <c r="G109" s="239"/>
      <c r="H109" s="242">
        <v>326.23000000000002</v>
      </c>
      <c r="I109" s="243"/>
      <c r="J109" s="239"/>
      <c r="K109" s="239"/>
      <c r="L109" s="244"/>
      <c r="M109" s="245"/>
      <c r="N109" s="246"/>
      <c r="O109" s="246"/>
      <c r="P109" s="246"/>
      <c r="Q109" s="246"/>
      <c r="R109" s="246"/>
      <c r="S109" s="246"/>
      <c r="T109" s="247"/>
      <c r="U109" s="13"/>
      <c r="V109" s="13"/>
      <c r="W109" s="13"/>
      <c r="X109" s="13"/>
      <c r="Y109" s="13"/>
      <c r="Z109" s="13"/>
      <c r="AA109" s="13"/>
      <c r="AB109" s="13"/>
      <c r="AC109" s="13"/>
      <c r="AD109" s="13"/>
      <c r="AE109" s="13"/>
      <c r="AT109" s="248" t="s">
        <v>342</v>
      </c>
      <c r="AU109" s="248" t="s">
        <v>88</v>
      </c>
      <c r="AV109" s="13" t="s">
        <v>88</v>
      </c>
      <c r="AW109" s="13" t="s">
        <v>41</v>
      </c>
      <c r="AX109" s="13" t="s">
        <v>79</v>
      </c>
      <c r="AY109" s="248" t="s">
        <v>305</v>
      </c>
    </row>
    <row r="110" s="15" customFormat="1">
      <c r="A110" s="15"/>
      <c r="B110" s="275"/>
      <c r="C110" s="276"/>
      <c r="D110" s="231" t="s">
        <v>342</v>
      </c>
      <c r="E110" s="277" t="s">
        <v>35</v>
      </c>
      <c r="F110" s="278" t="s">
        <v>1582</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1583</v>
      </c>
      <c r="G111" s="239"/>
      <c r="H111" s="242">
        <v>260.10000000000002</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5" customFormat="1">
      <c r="A112" s="15"/>
      <c r="B112" s="275"/>
      <c r="C112" s="276"/>
      <c r="D112" s="231" t="s">
        <v>342</v>
      </c>
      <c r="E112" s="277" t="s">
        <v>35</v>
      </c>
      <c r="F112" s="278" t="s">
        <v>1584</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1585</v>
      </c>
      <c r="G113" s="239"/>
      <c r="H113" s="242">
        <v>632.39999999999998</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1953.2150000000002</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88</v>
      </c>
      <c r="D115" s="260" t="s">
        <v>303</v>
      </c>
      <c r="E115" s="261" t="s">
        <v>1586</v>
      </c>
      <c r="F115" s="262" t="s">
        <v>1587</v>
      </c>
      <c r="G115" s="263" t="s">
        <v>493</v>
      </c>
      <c r="H115" s="264">
        <v>2325.5999999999999</v>
      </c>
      <c r="I115" s="265"/>
      <c r="J115" s="266">
        <f>ROUND(I115*H115,2)</f>
        <v>0</v>
      </c>
      <c r="K115" s="262" t="s">
        <v>35</v>
      </c>
      <c r="L115" s="267"/>
      <c r="M115" s="268" t="s">
        <v>35</v>
      </c>
      <c r="N115" s="269" t="s">
        <v>52</v>
      </c>
      <c r="O115" s="89"/>
      <c r="P115" s="227">
        <f>O115*H115</f>
        <v>0</v>
      </c>
      <c r="Q115" s="227">
        <v>1</v>
      </c>
      <c r="R115" s="227">
        <f>Q115*H115</f>
        <v>2325.5999999999999</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1588</v>
      </c>
    </row>
    <row r="116" s="2" customFormat="1">
      <c r="A116" s="42"/>
      <c r="B116" s="43"/>
      <c r="C116" s="44"/>
      <c r="D116" s="231" t="s">
        <v>315</v>
      </c>
      <c r="E116" s="44"/>
      <c r="F116" s="232" t="s">
        <v>1587</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5" customFormat="1">
      <c r="A117" s="15"/>
      <c r="B117" s="275"/>
      <c r="C117" s="276"/>
      <c r="D117" s="231" t="s">
        <v>342</v>
      </c>
      <c r="E117" s="277" t="s">
        <v>35</v>
      </c>
      <c r="F117" s="278" t="s">
        <v>1589</v>
      </c>
      <c r="G117" s="276"/>
      <c r="H117" s="277" t="s">
        <v>35</v>
      </c>
      <c r="I117" s="279"/>
      <c r="J117" s="276"/>
      <c r="K117" s="276"/>
      <c r="L117" s="280"/>
      <c r="M117" s="281"/>
      <c r="N117" s="282"/>
      <c r="O117" s="282"/>
      <c r="P117" s="282"/>
      <c r="Q117" s="282"/>
      <c r="R117" s="282"/>
      <c r="S117" s="282"/>
      <c r="T117" s="283"/>
      <c r="U117" s="15"/>
      <c r="V117" s="15"/>
      <c r="W117" s="15"/>
      <c r="X117" s="15"/>
      <c r="Y117" s="15"/>
      <c r="Z117" s="15"/>
      <c r="AA117" s="15"/>
      <c r="AB117" s="15"/>
      <c r="AC117" s="15"/>
      <c r="AD117" s="15"/>
      <c r="AE117" s="15"/>
      <c r="AT117" s="284" t="s">
        <v>342</v>
      </c>
      <c r="AU117" s="284" t="s">
        <v>88</v>
      </c>
      <c r="AV117" s="15" t="s">
        <v>86</v>
      </c>
      <c r="AW117" s="15" t="s">
        <v>41</v>
      </c>
      <c r="AX117" s="15" t="s">
        <v>79</v>
      </c>
      <c r="AY117" s="284" t="s">
        <v>305</v>
      </c>
    </row>
    <row r="118" s="13" customFormat="1">
      <c r="A118" s="13"/>
      <c r="B118" s="238"/>
      <c r="C118" s="239"/>
      <c r="D118" s="231" t="s">
        <v>342</v>
      </c>
      <c r="E118" s="240" t="s">
        <v>35</v>
      </c>
      <c r="F118" s="241" t="s">
        <v>1590</v>
      </c>
      <c r="G118" s="239"/>
      <c r="H118" s="242">
        <v>1482.4000000000001</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79</v>
      </c>
      <c r="AY118" s="248" t="s">
        <v>305</v>
      </c>
    </row>
    <row r="119" s="15" customFormat="1">
      <c r="A119" s="15"/>
      <c r="B119" s="275"/>
      <c r="C119" s="276"/>
      <c r="D119" s="231" t="s">
        <v>342</v>
      </c>
      <c r="E119" s="277" t="s">
        <v>35</v>
      </c>
      <c r="F119" s="278" t="s">
        <v>1591</v>
      </c>
      <c r="G119" s="276"/>
      <c r="H119" s="277" t="s">
        <v>35</v>
      </c>
      <c r="I119" s="279"/>
      <c r="J119" s="276"/>
      <c r="K119" s="276"/>
      <c r="L119" s="280"/>
      <c r="M119" s="281"/>
      <c r="N119" s="282"/>
      <c r="O119" s="282"/>
      <c r="P119" s="282"/>
      <c r="Q119" s="282"/>
      <c r="R119" s="282"/>
      <c r="S119" s="282"/>
      <c r="T119" s="283"/>
      <c r="U119" s="15"/>
      <c r="V119" s="15"/>
      <c r="W119" s="15"/>
      <c r="X119" s="15"/>
      <c r="Y119" s="15"/>
      <c r="Z119" s="15"/>
      <c r="AA119" s="15"/>
      <c r="AB119" s="15"/>
      <c r="AC119" s="15"/>
      <c r="AD119" s="15"/>
      <c r="AE119" s="15"/>
      <c r="AT119" s="284" t="s">
        <v>342</v>
      </c>
      <c r="AU119" s="284" t="s">
        <v>88</v>
      </c>
      <c r="AV119" s="15" t="s">
        <v>86</v>
      </c>
      <c r="AW119" s="15" t="s">
        <v>41</v>
      </c>
      <c r="AX119" s="15" t="s">
        <v>79</v>
      </c>
      <c r="AY119" s="284" t="s">
        <v>305</v>
      </c>
    </row>
    <row r="120" s="13" customFormat="1">
      <c r="A120" s="13"/>
      <c r="B120" s="238"/>
      <c r="C120" s="239"/>
      <c r="D120" s="231" t="s">
        <v>342</v>
      </c>
      <c r="E120" s="240" t="s">
        <v>35</v>
      </c>
      <c r="F120" s="241" t="s">
        <v>1592</v>
      </c>
      <c r="G120" s="239"/>
      <c r="H120" s="242">
        <v>843.20000000000005</v>
      </c>
      <c r="I120" s="243"/>
      <c r="J120" s="239"/>
      <c r="K120" s="239"/>
      <c r="L120" s="244"/>
      <c r="M120" s="245"/>
      <c r="N120" s="246"/>
      <c r="O120" s="246"/>
      <c r="P120" s="246"/>
      <c r="Q120" s="246"/>
      <c r="R120" s="246"/>
      <c r="S120" s="246"/>
      <c r="T120" s="247"/>
      <c r="U120" s="13"/>
      <c r="V120" s="13"/>
      <c r="W120" s="13"/>
      <c r="X120" s="13"/>
      <c r="Y120" s="13"/>
      <c r="Z120" s="13"/>
      <c r="AA120" s="13"/>
      <c r="AB120" s="13"/>
      <c r="AC120" s="13"/>
      <c r="AD120" s="13"/>
      <c r="AE120" s="13"/>
      <c r="AT120" s="248" t="s">
        <v>342</v>
      </c>
      <c r="AU120" s="248" t="s">
        <v>88</v>
      </c>
      <c r="AV120" s="13" t="s">
        <v>88</v>
      </c>
      <c r="AW120" s="13" t="s">
        <v>41</v>
      </c>
      <c r="AX120" s="13" t="s">
        <v>79</v>
      </c>
      <c r="AY120" s="248" t="s">
        <v>305</v>
      </c>
    </row>
    <row r="121" s="14" customFormat="1">
      <c r="A121" s="14"/>
      <c r="B121" s="249"/>
      <c r="C121" s="250"/>
      <c r="D121" s="231" t="s">
        <v>342</v>
      </c>
      <c r="E121" s="251" t="s">
        <v>35</v>
      </c>
      <c r="F121" s="252" t="s">
        <v>344</v>
      </c>
      <c r="G121" s="250"/>
      <c r="H121" s="253">
        <v>2325.6000000000004</v>
      </c>
      <c r="I121" s="254"/>
      <c r="J121" s="250"/>
      <c r="K121" s="250"/>
      <c r="L121" s="255"/>
      <c r="M121" s="256"/>
      <c r="N121" s="257"/>
      <c r="O121" s="257"/>
      <c r="P121" s="257"/>
      <c r="Q121" s="257"/>
      <c r="R121" s="257"/>
      <c r="S121" s="257"/>
      <c r="T121" s="258"/>
      <c r="U121" s="14"/>
      <c r="V121" s="14"/>
      <c r="W121" s="14"/>
      <c r="X121" s="14"/>
      <c r="Y121" s="14"/>
      <c r="Z121" s="14"/>
      <c r="AA121" s="14"/>
      <c r="AB121" s="14"/>
      <c r="AC121" s="14"/>
      <c r="AD121" s="14"/>
      <c r="AE121" s="14"/>
      <c r="AT121" s="259" t="s">
        <v>342</v>
      </c>
      <c r="AU121" s="259" t="s">
        <v>88</v>
      </c>
      <c r="AV121" s="14" t="s">
        <v>313</v>
      </c>
      <c r="AW121" s="14" t="s">
        <v>41</v>
      </c>
      <c r="AX121" s="14" t="s">
        <v>86</v>
      </c>
      <c r="AY121" s="259" t="s">
        <v>305</v>
      </c>
    </row>
    <row r="122" s="2" customFormat="1" ht="16.5" customHeight="1">
      <c r="A122" s="42"/>
      <c r="B122" s="43"/>
      <c r="C122" s="260" t="s">
        <v>96</v>
      </c>
      <c r="D122" s="260" t="s">
        <v>303</v>
      </c>
      <c r="E122" s="261" t="s">
        <v>1593</v>
      </c>
      <c r="F122" s="262" t="s">
        <v>1594</v>
      </c>
      <c r="G122" s="263" t="s">
        <v>493</v>
      </c>
      <c r="H122" s="264">
        <v>57.332999999999998</v>
      </c>
      <c r="I122" s="265"/>
      <c r="J122" s="266">
        <f>ROUND(I122*H122,2)</f>
        <v>0</v>
      </c>
      <c r="K122" s="262" t="s">
        <v>389</v>
      </c>
      <c r="L122" s="267"/>
      <c r="M122" s="268" t="s">
        <v>35</v>
      </c>
      <c r="N122" s="269" t="s">
        <v>52</v>
      </c>
      <c r="O122" s="89"/>
      <c r="P122" s="227">
        <f>O122*H122</f>
        <v>0</v>
      </c>
      <c r="Q122" s="227">
        <v>1</v>
      </c>
      <c r="R122" s="227">
        <f>Q122*H122</f>
        <v>57.332999999999998</v>
      </c>
      <c r="S122" s="227">
        <v>0</v>
      </c>
      <c r="T122" s="228">
        <f>S122*H122</f>
        <v>0</v>
      </c>
      <c r="U122" s="42"/>
      <c r="V122" s="42"/>
      <c r="W122" s="42"/>
      <c r="X122" s="42"/>
      <c r="Y122" s="42"/>
      <c r="Z122" s="42"/>
      <c r="AA122" s="42"/>
      <c r="AB122" s="42"/>
      <c r="AC122" s="42"/>
      <c r="AD122" s="42"/>
      <c r="AE122" s="42"/>
      <c r="AR122" s="229" t="s">
        <v>357</v>
      </c>
      <c r="AT122" s="229" t="s">
        <v>303</v>
      </c>
      <c r="AU122" s="229" t="s">
        <v>88</v>
      </c>
      <c r="AY122" s="20" t="s">
        <v>305</v>
      </c>
      <c r="BE122" s="230">
        <f>IF(N122="základní",J122,0)</f>
        <v>0</v>
      </c>
      <c r="BF122" s="230">
        <f>IF(N122="snížená",J122,0)</f>
        <v>0</v>
      </c>
      <c r="BG122" s="230">
        <f>IF(N122="zákl. přenesená",J122,0)</f>
        <v>0</v>
      </c>
      <c r="BH122" s="230">
        <f>IF(N122="sníž. přenesená",J122,0)</f>
        <v>0</v>
      </c>
      <c r="BI122" s="230">
        <f>IF(N122="nulová",J122,0)</f>
        <v>0</v>
      </c>
      <c r="BJ122" s="20" t="s">
        <v>313</v>
      </c>
      <c r="BK122" s="230">
        <f>ROUND(I122*H122,2)</f>
        <v>0</v>
      </c>
      <c r="BL122" s="20" t="s">
        <v>313</v>
      </c>
      <c r="BM122" s="229" t="s">
        <v>1595</v>
      </c>
    </row>
    <row r="123" s="2" customFormat="1">
      <c r="A123" s="42"/>
      <c r="B123" s="43"/>
      <c r="C123" s="44"/>
      <c r="D123" s="231" t="s">
        <v>315</v>
      </c>
      <c r="E123" s="44"/>
      <c r="F123" s="232" t="s">
        <v>1594</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315</v>
      </c>
      <c r="AU123" s="20" t="s">
        <v>88</v>
      </c>
    </row>
    <row r="124" s="15" customFormat="1">
      <c r="A124" s="15"/>
      <c r="B124" s="275"/>
      <c r="C124" s="276"/>
      <c r="D124" s="231" t="s">
        <v>342</v>
      </c>
      <c r="E124" s="277" t="s">
        <v>35</v>
      </c>
      <c r="F124" s="278" t="s">
        <v>1596</v>
      </c>
      <c r="G124" s="276"/>
      <c r="H124" s="277" t="s">
        <v>35</v>
      </c>
      <c r="I124" s="279"/>
      <c r="J124" s="276"/>
      <c r="K124" s="276"/>
      <c r="L124" s="280"/>
      <c r="M124" s="281"/>
      <c r="N124" s="282"/>
      <c r="O124" s="282"/>
      <c r="P124" s="282"/>
      <c r="Q124" s="282"/>
      <c r="R124" s="282"/>
      <c r="S124" s="282"/>
      <c r="T124" s="283"/>
      <c r="U124" s="15"/>
      <c r="V124" s="15"/>
      <c r="W124" s="15"/>
      <c r="X124" s="15"/>
      <c r="Y124" s="15"/>
      <c r="Z124" s="15"/>
      <c r="AA124" s="15"/>
      <c r="AB124" s="15"/>
      <c r="AC124" s="15"/>
      <c r="AD124" s="15"/>
      <c r="AE124" s="15"/>
      <c r="AT124" s="284" t="s">
        <v>342</v>
      </c>
      <c r="AU124" s="284" t="s">
        <v>88</v>
      </c>
      <c r="AV124" s="15" t="s">
        <v>86</v>
      </c>
      <c r="AW124" s="15" t="s">
        <v>41</v>
      </c>
      <c r="AX124" s="15" t="s">
        <v>79</v>
      </c>
      <c r="AY124" s="284" t="s">
        <v>305</v>
      </c>
    </row>
    <row r="125" s="13" customFormat="1">
      <c r="A125" s="13"/>
      <c r="B125" s="238"/>
      <c r="C125" s="239"/>
      <c r="D125" s="231" t="s">
        <v>342</v>
      </c>
      <c r="E125" s="240" t="s">
        <v>35</v>
      </c>
      <c r="F125" s="241" t="s">
        <v>1597</v>
      </c>
      <c r="G125" s="239"/>
      <c r="H125" s="242">
        <v>53.082999999999998</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5" customFormat="1">
      <c r="A126" s="15"/>
      <c r="B126" s="275"/>
      <c r="C126" s="276"/>
      <c r="D126" s="231" t="s">
        <v>342</v>
      </c>
      <c r="E126" s="277" t="s">
        <v>35</v>
      </c>
      <c r="F126" s="278" t="s">
        <v>1598</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88</v>
      </c>
      <c r="AV126" s="15" t="s">
        <v>86</v>
      </c>
      <c r="AW126" s="15" t="s">
        <v>41</v>
      </c>
      <c r="AX126" s="15" t="s">
        <v>79</v>
      </c>
      <c r="AY126" s="284" t="s">
        <v>305</v>
      </c>
    </row>
    <row r="127" s="13" customFormat="1">
      <c r="A127" s="13"/>
      <c r="B127" s="238"/>
      <c r="C127" s="239"/>
      <c r="D127" s="231" t="s">
        <v>342</v>
      </c>
      <c r="E127" s="240" t="s">
        <v>35</v>
      </c>
      <c r="F127" s="241" t="s">
        <v>1599</v>
      </c>
      <c r="G127" s="239"/>
      <c r="H127" s="242">
        <v>4.25</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88</v>
      </c>
      <c r="AV127" s="13" t="s">
        <v>88</v>
      </c>
      <c r="AW127" s="13" t="s">
        <v>41</v>
      </c>
      <c r="AX127" s="13" t="s">
        <v>79</v>
      </c>
      <c r="AY127" s="248" t="s">
        <v>305</v>
      </c>
    </row>
    <row r="128" s="14" customFormat="1">
      <c r="A128" s="14"/>
      <c r="B128" s="249"/>
      <c r="C128" s="250"/>
      <c r="D128" s="231" t="s">
        <v>342</v>
      </c>
      <c r="E128" s="251" t="s">
        <v>35</v>
      </c>
      <c r="F128" s="252" t="s">
        <v>344</v>
      </c>
      <c r="G128" s="250"/>
      <c r="H128" s="253">
        <v>57.332999999999998</v>
      </c>
      <c r="I128" s="254"/>
      <c r="J128" s="250"/>
      <c r="K128" s="250"/>
      <c r="L128" s="255"/>
      <c r="M128" s="256"/>
      <c r="N128" s="257"/>
      <c r="O128" s="257"/>
      <c r="P128" s="257"/>
      <c r="Q128" s="257"/>
      <c r="R128" s="257"/>
      <c r="S128" s="257"/>
      <c r="T128" s="258"/>
      <c r="U128" s="14"/>
      <c r="V128" s="14"/>
      <c r="W128" s="14"/>
      <c r="X128" s="14"/>
      <c r="Y128" s="14"/>
      <c r="Z128" s="14"/>
      <c r="AA128" s="14"/>
      <c r="AB128" s="14"/>
      <c r="AC128" s="14"/>
      <c r="AD128" s="14"/>
      <c r="AE128" s="14"/>
      <c r="AT128" s="259" t="s">
        <v>342</v>
      </c>
      <c r="AU128" s="259" t="s">
        <v>88</v>
      </c>
      <c r="AV128" s="14" t="s">
        <v>313</v>
      </c>
      <c r="AW128" s="14" t="s">
        <v>41</v>
      </c>
      <c r="AX128" s="14" t="s">
        <v>86</v>
      </c>
      <c r="AY128" s="259" t="s">
        <v>305</v>
      </c>
    </row>
    <row r="129" s="2" customFormat="1" ht="16.5" customHeight="1">
      <c r="A129" s="42"/>
      <c r="B129" s="43"/>
      <c r="C129" s="260" t="s">
        <v>313</v>
      </c>
      <c r="D129" s="260" t="s">
        <v>303</v>
      </c>
      <c r="E129" s="261" t="s">
        <v>1600</v>
      </c>
      <c r="F129" s="262" t="s">
        <v>1601</v>
      </c>
      <c r="G129" s="263" t="s">
        <v>493</v>
      </c>
      <c r="H129" s="264">
        <v>1813.9000000000001</v>
      </c>
      <c r="I129" s="265"/>
      <c r="J129" s="266">
        <f>ROUND(I129*H129,2)</f>
        <v>0</v>
      </c>
      <c r="K129" s="262" t="s">
        <v>389</v>
      </c>
      <c r="L129" s="267"/>
      <c r="M129" s="268" t="s">
        <v>35</v>
      </c>
      <c r="N129" s="269" t="s">
        <v>52</v>
      </c>
      <c r="O129" s="89"/>
      <c r="P129" s="227">
        <f>O129*H129</f>
        <v>0</v>
      </c>
      <c r="Q129" s="227">
        <v>1</v>
      </c>
      <c r="R129" s="227">
        <f>Q129*H129</f>
        <v>1813.9000000000001</v>
      </c>
      <c r="S129" s="227">
        <v>0</v>
      </c>
      <c r="T129" s="228">
        <f>S129*H129</f>
        <v>0</v>
      </c>
      <c r="U129" s="42"/>
      <c r="V129" s="42"/>
      <c r="W129" s="42"/>
      <c r="X129" s="42"/>
      <c r="Y129" s="42"/>
      <c r="Z129" s="42"/>
      <c r="AA129" s="42"/>
      <c r="AB129" s="42"/>
      <c r="AC129" s="42"/>
      <c r="AD129" s="42"/>
      <c r="AE129" s="42"/>
      <c r="AR129" s="229" t="s">
        <v>357</v>
      </c>
      <c r="AT129" s="229" t="s">
        <v>303</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1602</v>
      </c>
    </row>
    <row r="130" s="2" customFormat="1">
      <c r="A130" s="42"/>
      <c r="B130" s="43"/>
      <c r="C130" s="44"/>
      <c r="D130" s="231" t="s">
        <v>315</v>
      </c>
      <c r="E130" s="44"/>
      <c r="F130" s="232" t="s">
        <v>1601</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15" customFormat="1">
      <c r="A131" s="15"/>
      <c r="B131" s="275"/>
      <c r="C131" s="276"/>
      <c r="D131" s="231" t="s">
        <v>342</v>
      </c>
      <c r="E131" s="277" t="s">
        <v>35</v>
      </c>
      <c r="F131" s="278" t="s">
        <v>1603</v>
      </c>
      <c r="G131" s="276"/>
      <c r="H131" s="277" t="s">
        <v>35</v>
      </c>
      <c r="I131" s="279"/>
      <c r="J131" s="276"/>
      <c r="K131" s="276"/>
      <c r="L131" s="280"/>
      <c r="M131" s="281"/>
      <c r="N131" s="282"/>
      <c r="O131" s="282"/>
      <c r="P131" s="282"/>
      <c r="Q131" s="282"/>
      <c r="R131" s="282"/>
      <c r="S131" s="282"/>
      <c r="T131" s="283"/>
      <c r="U131" s="15"/>
      <c r="V131" s="15"/>
      <c r="W131" s="15"/>
      <c r="X131" s="15"/>
      <c r="Y131" s="15"/>
      <c r="Z131" s="15"/>
      <c r="AA131" s="15"/>
      <c r="AB131" s="15"/>
      <c r="AC131" s="15"/>
      <c r="AD131" s="15"/>
      <c r="AE131" s="15"/>
      <c r="AT131" s="284" t="s">
        <v>342</v>
      </c>
      <c r="AU131" s="284" t="s">
        <v>88</v>
      </c>
      <c r="AV131" s="15" t="s">
        <v>86</v>
      </c>
      <c r="AW131" s="15" t="s">
        <v>41</v>
      </c>
      <c r="AX131" s="15" t="s">
        <v>79</v>
      </c>
      <c r="AY131" s="284" t="s">
        <v>305</v>
      </c>
    </row>
    <row r="132" s="13" customFormat="1">
      <c r="A132" s="13"/>
      <c r="B132" s="238"/>
      <c r="C132" s="239"/>
      <c r="D132" s="231" t="s">
        <v>342</v>
      </c>
      <c r="E132" s="240" t="s">
        <v>35</v>
      </c>
      <c r="F132" s="241" t="s">
        <v>1604</v>
      </c>
      <c r="G132" s="239"/>
      <c r="H132" s="242">
        <v>1813.9000000000001</v>
      </c>
      <c r="I132" s="243"/>
      <c r="J132" s="239"/>
      <c r="K132" s="239"/>
      <c r="L132" s="244"/>
      <c r="M132" s="245"/>
      <c r="N132" s="246"/>
      <c r="O132" s="246"/>
      <c r="P132" s="246"/>
      <c r="Q132" s="246"/>
      <c r="R132" s="246"/>
      <c r="S132" s="246"/>
      <c r="T132" s="247"/>
      <c r="U132" s="13"/>
      <c r="V132" s="13"/>
      <c r="W132" s="13"/>
      <c r="X132" s="13"/>
      <c r="Y132" s="13"/>
      <c r="Z132" s="13"/>
      <c r="AA132" s="13"/>
      <c r="AB132" s="13"/>
      <c r="AC132" s="13"/>
      <c r="AD132" s="13"/>
      <c r="AE132" s="13"/>
      <c r="AT132" s="248" t="s">
        <v>342</v>
      </c>
      <c r="AU132" s="248" t="s">
        <v>88</v>
      </c>
      <c r="AV132" s="13" t="s">
        <v>88</v>
      </c>
      <c r="AW132" s="13" t="s">
        <v>41</v>
      </c>
      <c r="AX132" s="13" t="s">
        <v>79</v>
      </c>
      <c r="AY132" s="248" t="s">
        <v>305</v>
      </c>
    </row>
    <row r="133" s="14" customFormat="1">
      <c r="A133" s="14"/>
      <c r="B133" s="249"/>
      <c r="C133" s="250"/>
      <c r="D133" s="231" t="s">
        <v>342</v>
      </c>
      <c r="E133" s="251" t="s">
        <v>35</v>
      </c>
      <c r="F133" s="252" t="s">
        <v>344</v>
      </c>
      <c r="G133" s="250"/>
      <c r="H133" s="253">
        <v>1813.9000000000001</v>
      </c>
      <c r="I133" s="254"/>
      <c r="J133" s="250"/>
      <c r="K133" s="250"/>
      <c r="L133" s="255"/>
      <c r="M133" s="256"/>
      <c r="N133" s="257"/>
      <c r="O133" s="257"/>
      <c r="P133" s="257"/>
      <c r="Q133" s="257"/>
      <c r="R133" s="257"/>
      <c r="S133" s="257"/>
      <c r="T133" s="258"/>
      <c r="U133" s="14"/>
      <c r="V133" s="14"/>
      <c r="W133" s="14"/>
      <c r="X133" s="14"/>
      <c r="Y133" s="14"/>
      <c r="Z133" s="14"/>
      <c r="AA133" s="14"/>
      <c r="AB133" s="14"/>
      <c r="AC133" s="14"/>
      <c r="AD133" s="14"/>
      <c r="AE133" s="14"/>
      <c r="AT133" s="259" t="s">
        <v>342</v>
      </c>
      <c r="AU133" s="259" t="s">
        <v>88</v>
      </c>
      <c r="AV133" s="14" t="s">
        <v>313</v>
      </c>
      <c r="AW133" s="14" t="s">
        <v>41</v>
      </c>
      <c r="AX133" s="14" t="s">
        <v>86</v>
      </c>
      <c r="AY133" s="259" t="s">
        <v>305</v>
      </c>
    </row>
    <row r="134" s="2" customFormat="1" ht="16.5" customHeight="1">
      <c r="A134" s="42"/>
      <c r="B134" s="43"/>
      <c r="C134" s="260" t="s">
        <v>335</v>
      </c>
      <c r="D134" s="260" t="s">
        <v>303</v>
      </c>
      <c r="E134" s="261" t="s">
        <v>1605</v>
      </c>
      <c r="F134" s="262" t="s">
        <v>1606</v>
      </c>
      <c r="G134" s="263" t="s">
        <v>493</v>
      </c>
      <c r="H134" s="264">
        <v>550.79999999999995</v>
      </c>
      <c r="I134" s="265"/>
      <c r="J134" s="266">
        <f>ROUND(I134*H134,2)</f>
        <v>0</v>
      </c>
      <c r="K134" s="262" t="s">
        <v>389</v>
      </c>
      <c r="L134" s="267"/>
      <c r="M134" s="268" t="s">
        <v>35</v>
      </c>
      <c r="N134" s="269" t="s">
        <v>52</v>
      </c>
      <c r="O134" s="89"/>
      <c r="P134" s="227">
        <f>O134*H134</f>
        <v>0</v>
      </c>
      <c r="Q134" s="227">
        <v>1</v>
      </c>
      <c r="R134" s="227">
        <f>Q134*H134</f>
        <v>550.79999999999995</v>
      </c>
      <c r="S134" s="227">
        <v>0</v>
      </c>
      <c r="T134" s="228">
        <f>S134*H134</f>
        <v>0</v>
      </c>
      <c r="U134" s="42"/>
      <c r="V134" s="42"/>
      <c r="W134" s="42"/>
      <c r="X134" s="42"/>
      <c r="Y134" s="42"/>
      <c r="Z134" s="42"/>
      <c r="AA134" s="42"/>
      <c r="AB134" s="42"/>
      <c r="AC134" s="42"/>
      <c r="AD134" s="42"/>
      <c r="AE134" s="42"/>
      <c r="AR134" s="229" t="s">
        <v>357</v>
      </c>
      <c r="AT134" s="229" t="s">
        <v>303</v>
      </c>
      <c r="AU134" s="229" t="s">
        <v>88</v>
      </c>
      <c r="AY134" s="20" t="s">
        <v>305</v>
      </c>
      <c r="BE134" s="230">
        <f>IF(N134="základní",J134,0)</f>
        <v>0</v>
      </c>
      <c r="BF134" s="230">
        <f>IF(N134="snížená",J134,0)</f>
        <v>0</v>
      </c>
      <c r="BG134" s="230">
        <f>IF(N134="zákl. přenesená",J134,0)</f>
        <v>0</v>
      </c>
      <c r="BH134" s="230">
        <f>IF(N134="sníž. přenesená",J134,0)</f>
        <v>0</v>
      </c>
      <c r="BI134" s="230">
        <f>IF(N134="nulová",J134,0)</f>
        <v>0</v>
      </c>
      <c r="BJ134" s="20" t="s">
        <v>313</v>
      </c>
      <c r="BK134" s="230">
        <f>ROUND(I134*H134,2)</f>
        <v>0</v>
      </c>
      <c r="BL134" s="20" t="s">
        <v>313</v>
      </c>
      <c r="BM134" s="229" t="s">
        <v>1607</v>
      </c>
    </row>
    <row r="135" s="2" customFormat="1">
      <c r="A135" s="42"/>
      <c r="B135" s="43"/>
      <c r="C135" s="44"/>
      <c r="D135" s="231" t="s">
        <v>315</v>
      </c>
      <c r="E135" s="44"/>
      <c r="F135" s="232" t="s">
        <v>1606</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315</v>
      </c>
      <c r="AU135" s="20" t="s">
        <v>88</v>
      </c>
    </row>
    <row r="136" s="15" customFormat="1">
      <c r="A136" s="15"/>
      <c r="B136" s="275"/>
      <c r="C136" s="276"/>
      <c r="D136" s="231" t="s">
        <v>342</v>
      </c>
      <c r="E136" s="277" t="s">
        <v>35</v>
      </c>
      <c r="F136" s="278" t="s">
        <v>1608</v>
      </c>
      <c r="G136" s="276"/>
      <c r="H136" s="277" t="s">
        <v>35</v>
      </c>
      <c r="I136" s="279"/>
      <c r="J136" s="276"/>
      <c r="K136" s="276"/>
      <c r="L136" s="280"/>
      <c r="M136" s="281"/>
      <c r="N136" s="282"/>
      <c r="O136" s="282"/>
      <c r="P136" s="282"/>
      <c r="Q136" s="282"/>
      <c r="R136" s="282"/>
      <c r="S136" s="282"/>
      <c r="T136" s="283"/>
      <c r="U136" s="15"/>
      <c r="V136" s="15"/>
      <c r="W136" s="15"/>
      <c r="X136" s="15"/>
      <c r="Y136" s="15"/>
      <c r="Z136" s="15"/>
      <c r="AA136" s="15"/>
      <c r="AB136" s="15"/>
      <c r="AC136" s="15"/>
      <c r="AD136" s="15"/>
      <c r="AE136" s="15"/>
      <c r="AT136" s="284" t="s">
        <v>342</v>
      </c>
      <c r="AU136" s="284" t="s">
        <v>88</v>
      </c>
      <c r="AV136" s="15" t="s">
        <v>86</v>
      </c>
      <c r="AW136" s="15" t="s">
        <v>41</v>
      </c>
      <c r="AX136" s="15" t="s">
        <v>79</v>
      </c>
      <c r="AY136" s="284" t="s">
        <v>305</v>
      </c>
    </row>
    <row r="137" s="13" customFormat="1">
      <c r="A137" s="13"/>
      <c r="B137" s="238"/>
      <c r="C137" s="239"/>
      <c r="D137" s="231" t="s">
        <v>342</v>
      </c>
      <c r="E137" s="240" t="s">
        <v>35</v>
      </c>
      <c r="F137" s="241" t="s">
        <v>1609</v>
      </c>
      <c r="G137" s="239"/>
      <c r="H137" s="242">
        <v>544</v>
      </c>
      <c r="I137" s="243"/>
      <c r="J137" s="239"/>
      <c r="K137" s="239"/>
      <c r="L137" s="244"/>
      <c r="M137" s="245"/>
      <c r="N137" s="246"/>
      <c r="O137" s="246"/>
      <c r="P137" s="246"/>
      <c r="Q137" s="246"/>
      <c r="R137" s="246"/>
      <c r="S137" s="246"/>
      <c r="T137" s="247"/>
      <c r="U137" s="13"/>
      <c r="V137" s="13"/>
      <c r="W137" s="13"/>
      <c r="X137" s="13"/>
      <c r="Y137" s="13"/>
      <c r="Z137" s="13"/>
      <c r="AA137" s="13"/>
      <c r="AB137" s="13"/>
      <c r="AC137" s="13"/>
      <c r="AD137" s="13"/>
      <c r="AE137" s="13"/>
      <c r="AT137" s="248" t="s">
        <v>342</v>
      </c>
      <c r="AU137" s="248" t="s">
        <v>88</v>
      </c>
      <c r="AV137" s="13" t="s">
        <v>88</v>
      </c>
      <c r="AW137" s="13" t="s">
        <v>41</v>
      </c>
      <c r="AX137" s="13" t="s">
        <v>79</v>
      </c>
      <c r="AY137" s="248" t="s">
        <v>305</v>
      </c>
    </row>
    <row r="138" s="15" customFormat="1">
      <c r="A138" s="15"/>
      <c r="B138" s="275"/>
      <c r="C138" s="276"/>
      <c r="D138" s="231" t="s">
        <v>342</v>
      </c>
      <c r="E138" s="277" t="s">
        <v>35</v>
      </c>
      <c r="F138" s="278" t="s">
        <v>1610</v>
      </c>
      <c r="G138" s="276"/>
      <c r="H138" s="277" t="s">
        <v>35</v>
      </c>
      <c r="I138" s="279"/>
      <c r="J138" s="276"/>
      <c r="K138" s="276"/>
      <c r="L138" s="280"/>
      <c r="M138" s="281"/>
      <c r="N138" s="282"/>
      <c r="O138" s="282"/>
      <c r="P138" s="282"/>
      <c r="Q138" s="282"/>
      <c r="R138" s="282"/>
      <c r="S138" s="282"/>
      <c r="T138" s="283"/>
      <c r="U138" s="15"/>
      <c r="V138" s="15"/>
      <c r="W138" s="15"/>
      <c r="X138" s="15"/>
      <c r="Y138" s="15"/>
      <c r="Z138" s="15"/>
      <c r="AA138" s="15"/>
      <c r="AB138" s="15"/>
      <c r="AC138" s="15"/>
      <c r="AD138" s="15"/>
      <c r="AE138" s="15"/>
      <c r="AT138" s="284" t="s">
        <v>342</v>
      </c>
      <c r="AU138" s="284" t="s">
        <v>88</v>
      </c>
      <c r="AV138" s="15" t="s">
        <v>86</v>
      </c>
      <c r="AW138" s="15" t="s">
        <v>41</v>
      </c>
      <c r="AX138" s="15" t="s">
        <v>79</v>
      </c>
      <c r="AY138" s="284" t="s">
        <v>305</v>
      </c>
    </row>
    <row r="139" s="13" customFormat="1">
      <c r="A139" s="13"/>
      <c r="B139" s="238"/>
      <c r="C139" s="239"/>
      <c r="D139" s="231" t="s">
        <v>342</v>
      </c>
      <c r="E139" s="240" t="s">
        <v>35</v>
      </c>
      <c r="F139" s="241" t="s">
        <v>1611</v>
      </c>
      <c r="G139" s="239"/>
      <c r="H139" s="242">
        <v>6.7999999999999998</v>
      </c>
      <c r="I139" s="243"/>
      <c r="J139" s="239"/>
      <c r="K139" s="239"/>
      <c r="L139" s="244"/>
      <c r="M139" s="245"/>
      <c r="N139" s="246"/>
      <c r="O139" s="246"/>
      <c r="P139" s="246"/>
      <c r="Q139" s="246"/>
      <c r="R139" s="246"/>
      <c r="S139" s="246"/>
      <c r="T139" s="247"/>
      <c r="U139" s="13"/>
      <c r="V139" s="13"/>
      <c r="W139" s="13"/>
      <c r="X139" s="13"/>
      <c r="Y139" s="13"/>
      <c r="Z139" s="13"/>
      <c r="AA139" s="13"/>
      <c r="AB139" s="13"/>
      <c r="AC139" s="13"/>
      <c r="AD139" s="13"/>
      <c r="AE139" s="13"/>
      <c r="AT139" s="248" t="s">
        <v>342</v>
      </c>
      <c r="AU139" s="248" t="s">
        <v>88</v>
      </c>
      <c r="AV139" s="13" t="s">
        <v>88</v>
      </c>
      <c r="AW139" s="13" t="s">
        <v>41</v>
      </c>
      <c r="AX139" s="13" t="s">
        <v>79</v>
      </c>
      <c r="AY139" s="248" t="s">
        <v>305</v>
      </c>
    </row>
    <row r="140" s="14" customFormat="1">
      <c r="A140" s="14"/>
      <c r="B140" s="249"/>
      <c r="C140" s="250"/>
      <c r="D140" s="231" t="s">
        <v>342</v>
      </c>
      <c r="E140" s="251" t="s">
        <v>35</v>
      </c>
      <c r="F140" s="252" t="s">
        <v>344</v>
      </c>
      <c r="G140" s="250"/>
      <c r="H140" s="253">
        <v>550.79999999999995</v>
      </c>
      <c r="I140" s="254"/>
      <c r="J140" s="250"/>
      <c r="K140" s="250"/>
      <c r="L140" s="255"/>
      <c r="M140" s="256"/>
      <c r="N140" s="257"/>
      <c r="O140" s="257"/>
      <c r="P140" s="257"/>
      <c r="Q140" s="257"/>
      <c r="R140" s="257"/>
      <c r="S140" s="257"/>
      <c r="T140" s="258"/>
      <c r="U140" s="14"/>
      <c r="V140" s="14"/>
      <c r="W140" s="14"/>
      <c r="X140" s="14"/>
      <c r="Y140" s="14"/>
      <c r="Z140" s="14"/>
      <c r="AA140" s="14"/>
      <c r="AB140" s="14"/>
      <c r="AC140" s="14"/>
      <c r="AD140" s="14"/>
      <c r="AE140" s="14"/>
      <c r="AT140" s="259" t="s">
        <v>342</v>
      </c>
      <c r="AU140" s="259" t="s">
        <v>88</v>
      </c>
      <c r="AV140" s="14" t="s">
        <v>313</v>
      </c>
      <c r="AW140" s="14" t="s">
        <v>41</v>
      </c>
      <c r="AX140" s="14" t="s">
        <v>86</v>
      </c>
      <c r="AY140" s="259" t="s">
        <v>305</v>
      </c>
    </row>
    <row r="141" s="2" customFormat="1" ht="16.5" customHeight="1">
      <c r="A141" s="42"/>
      <c r="B141" s="43"/>
      <c r="C141" s="260" t="s">
        <v>345</v>
      </c>
      <c r="D141" s="260" t="s">
        <v>303</v>
      </c>
      <c r="E141" s="261" t="s">
        <v>1612</v>
      </c>
      <c r="F141" s="262" t="s">
        <v>1613</v>
      </c>
      <c r="G141" s="263" t="s">
        <v>725</v>
      </c>
      <c r="H141" s="264">
        <v>240.5</v>
      </c>
      <c r="I141" s="265"/>
      <c r="J141" s="266">
        <f>ROUND(I141*H141,2)</f>
        <v>0</v>
      </c>
      <c r="K141" s="262" t="s">
        <v>35</v>
      </c>
      <c r="L141" s="267"/>
      <c r="M141" s="268" t="s">
        <v>35</v>
      </c>
      <c r="N141" s="269" t="s">
        <v>52</v>
      </c>
      <c r="O141" s="89"/>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357</v>
      </c>
      <c r="AT141" s="229" t="s">
        <v>303</v>
      </c>
      <c r="AU141" s="229" t="s">
        <v>88</v>
      </c>
      <c r="AY141" s="20" t="s">
        <v>305</v>
      </c>
      <c r="BE141" s="230">
        <f>IF(N141="základní",J141,0)</f>
        <v>0</v>
      </c>
      <c r="BF141" s="230">
        <f>IF(N141="snížená",J141,0)</f>
        <v>0</v>
      </c>
      <c r="BG141" s="230">
        <f>IF(N141="zákl. přenesená",J141,0)</f>
        <v>0</v>
      </c>
      <c r="BH141" s="230">
        <f>IF(N141="sníž. přenesená",J141,0)</f>
        <v>0</v>
      </c>
      <c r="BI141" s="230">
        <f>IF(N141="nulová",J141,0)</f>
        <v>0</v>
      </c>
      <c r="BJ141" s="20" t="s">
        <v>313</v>
      </c>
      <c r="BK141" s="230">
        <f>ROUND(I141*H141,2)</f>
        <v>0</v>
      </c>
      <c r="BL141" s="20" t="s">
        <v>313</v>
      </c>
      <c r="BM141" s="229" t="s">
        <v>1614</v>
      </c>
    </row>
    <row r="142" s="2" customFormat="1">
      <c r="A142" s="42"/>
      <c r="B142" s="43"/>
      <c r="C142" s="44"/>
      <c r="D142" s="231" t="s">
        <v>315</v>
      </c>
      <c r="E142" s="44"/>
      <c r="F142" s="232" t="s">
        <v>1613</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315</v>
      </c>
      <c r="AU142" s="20" t="s">
        <v>88</v>
      </c>
    </row>
    <row r="143" s="15" customFormat="1">
      <c r="A143" s="15"/>
      <c r="B143" s="275"/>
      <c r="C143" s="276"/>
      <c r="D143" s="231" t="s">
        <v>342</v>
      </c>
      <c r="E143" s="277" t="s">
        <v>35</v>
      </c>
      <c r="F143" s="278" t="s">
        <v>1582</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1615</v>
      </c>
      <c r="G144" s="239"/>
      <c r="H144" s="242">
        <v>229.5</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5" customFormat="1">
      <c r="A145" s="15"/>
      <c r="B145" s="275"/>
      <c r="C145" s="276"/>
      <c r="D145" s="231" t="s">
        <v>342</v>
      </c>
      <c r="E145" s="277" t="s">
        <v>35</v>
      </c>
      <c r="F145" s="278" t="s">
        <v>1616</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1617</v>
      </c>
      <c r="G146" s="239"/>
      <c r="H146" s="242">
        <v>11</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4" customFormat="1">
      <c r="A147" s="14"/>
      <c r="B147" s="249"/>
      <c r="C147" s="250"/>
      <c r="D147" s="231" t="s">
        <v>342</v>
      </c>
      <c r="E147" s="251" t="s">
        <v>35</v>
      </c>
      <c r="F147" s="252" t="s">
        <v>344</v>
      </c>
      <c r="G147" s="250"/>
      <c r="H147" s="253">
        <v>240.5</v>
      </c>
      <c r="I147" s="254"/>
      <c r="J147" s="250"/>
      <c r="K147" s="250"/>
      <c r="L147" s="255"/>
      <c r="M147" s="256"/>
      <c r="N147" s="257"/>
      <c r="O147" s="257"/>
      <c r="P147" s="257"/>
      <c r="Q147" s="257"/>
      <c r="R147" s="257"/>
      <c r="S147" s="257"/>
      <c r="T147" s="258"/>
      <c r="U147" s="14"/>
      <c r="V147" s="14"/>
      <c r="W147" s="14"/>
      <c r="X147" s="14"/>
      <c r="Y147" s="14"/>
      <c r="Z147" s="14"/>
      <c r="AA147" s="14"/>
      <c r="AB147" s="14"/>
      <c r="AC147" s="14"/>
      <c r="AD147" s="14"/>
      <c r="AE147" s="14"/>
      <c r="AT147" s="259" t="s">
        <v>342</v>
      </c>
      <c r="AU147" s="259" t="s">
        <v>88</v>
      </c>
      <c r="AV147" s="14" t="s">
        <v>313</v>
      </c>
      <c r="AW147" s="14" t="s">
        <v>41</v>
      </c>
      <c r="AX147" s="14" t="s">
        <v>86</v>
      </c>
      <c r="AY147" s="259" t="s">
        <v>305</v>
      </c>
    </row>
    <row r="148" s="2" customFormat="1" ht="16.5" customHeight="1">
      <c r="A148" s="42"/>
      <c r="B148" s="43"/>
      <c r="C148" s="260" t="s">
        <v>352</v>
      </c>
      <c r="D148" s="260" t="s">
        <v>303</v>
      </c>
      <c r="E148" s="261" t="s">
        <v>1618</v>
      </c>
      <c r="F148" s="262" t="s">
        <v>1619</v>
      </c>
      <c r="G148" s="263" t="s">
        <v>493</v>
      </c>
      <c r="H148" s="264">
        <v>2.2000000000000002</v>
      </c>
      <c r="I148" s="265"/>
      <c r="J148" s="266">
        <f>ROUND(I148*H148,2)</f>
        <v>0</v>
      </c>
      <c r="K148" s="262" t="s">
        <v>35</v>
      </c>
      <c r="L148" s="267"/>
      <c r="M148" s="268" t="s">
        <v>35</v>
      </c>
      <c r="N148" s="269" t="s">
        <v>52</v>
      </c>
      <c r="O148" s="89"/>
      <c r="P148" s="227">
        <f>O148*H148</f>
        <v>0</v>
      </c>
      <c r="Q148" s="227">
        <v>1</v>
      </c>
      <c r="R148" s="227">
        <f>Q148*H148</f>
        <v>2.2000000000000002</v>
      </c>
      <c r="S148" s="227">
        <v>0</v>
      </c>
      <c r="T148" s="228">
        <f>S148*H148</f>
        <v>0</v>
      </c>
      <c r="U148" s="42"/>
      <c r="V148" s="42"/>
      <c r="W148" s="42"/>
      <c r="X148" s="42"/>
      <c r="Y148" s="42"/>
      <c r="Z148" s="42"/>
      <c r="AA148" s="42"/>
      <c r="AB148" s="42"/>
      <c r="AC148" s="42"/>
      <c r="AD148" s="42"/>
      <c r="AE148" s="42"/>
      <c r="AR148" s="229" t="s">
        <v>357</v>
      </c>
      <c r="AT148" s="229" t="s">
        <v>303</v>
      </c>
      <c r="AU148" s="229" t="s">
        <v>88</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313</v>
      </c>
      <c r="BM148" s="229" t="s">
        <v>1620</v>
      </c>
    </row>
    <row r="149" s="2" customFormat="1">
      <c r="A149" s="42"/>
      <c r="B149" s="43"/>
      <c r="C149" s="44"/>
      <c r="D149" s="231" t="s">
        <v>315</v>
      </c>
      <c r="E149" s="44"/>
      <c r="F149" s="232" t="s">
        <v>1619</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88</v>
      </c>
    </row>
    <row r="150" s="15" customFormat="1">
      <c r="A150" s="15"/>
      <c r="B150" s="275"/>
      <c r="C150" s="276"/>
      <c r="D150" s="231" t="s">
        <v>342</v>
      </c>
      <c r="E150" s="277" t="s">
        <v>35</v>
      </c>
      <c r="F150" s="278" t="s">
        <v>1621</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88</v>
      </c>
      <c r="AV150" s="15" t="s">
        <v>86</v>
      </c>
      <c r="AW150" s="15" t="s">
        <v>41</v>
      </c>
      <c r="AX150" s="15" t="s">
        <v>79</v>
      </c>
      <c r="AY150" s="284" t="s">
        <v>305</v>
      </c>
    </row>
    <row r="151" s="13" customFormat="1">
      <c r="A151" s="13"/>
      <c r="B151" s="238"/>
      <c r="C151" s="239"/>
      <c r="D151" s="231" t="s">
        <v>342</v>
      </c>
      <c r="E151" s="240" t="s">
        <v>35</v>
      </c>
      <c r="F151" s="241" t="s">
        <v>1622</v>
      </c>
      <c r="G151" s="239"/>
      <c r="H151" s="242">
        <v>2.2000000000000002</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4" customFormat="1">
      <c r="A152" s="14"/>
      <c r="B152" s="249"/>
      <c r="C152" s="250"/>
      <c r="D152" s="231" t="s">
        <v>342</v>
      </c>
      <c r="E152" s="251" t="s">
        <v>35</v>
      </c>
      <c r="F152" s="252" t="s">
        <v>344</v>
      </c>
      <c r="G152" s="250"/>
      <c r="H152" s="253">
        <v>2.2000000000000002</v>
      </c>
      <c r="I152" s="254"/>
      <c r="J152" s="250"/>
      <c r="K152" s="250"/>
      <c r="L152" s="255"/>
      <c r="M152" s="256"/>
      <c r="N152" s="257"/>
      <c r="O152" s="257"/>
      <c r="P152" s="257"/>
      <c r="Q152" s="257"/>
      <c r="R152" s="257"/>
      <c r="S152" s="257"/>
      <c r="T152" s="258"/>
      <c r="U152" s="14"/>
      <c r="V152" s="14"/>
      <c r="W152" s="14"/>
      <c r="X152" s="14"/>
      <c r="Y152" s="14"/>
      <c r="Z152" s="14"/>
      <c r="AA152" s="14"/>
      <c r="AB152" s="14"/>
      <c r="AC152" s="14"/>
      <c r="AD152" s="14"/>
      <c r="AE152" s="14"/>
      <c r="AT152" s="259" t="s">
        <v>342</v>
      </c>
      <c r="AU152" s="259" t="s">
        <v>88</v>
      </c>
      <c r="AV152" s="14" t="s">
        <v>313</v>
      </c>
      <c r="AW152" s="14" t="s">
        <v>41</v>
      </c>
      <c r="AX152" s="14" t="s">
        <v>86</v>
      </c>
      <c r="AY152" s="259" t="s">
        <v>305</v>
      </c>
    </row>
    <row r="153" s="2" customFormat="1" ht="24.15" customHeight="1">
      <c r="A153" s="42"/>
      <c r="B153" s="43"/>
      <c r="C153" s="260" t="s">
        <v>357</v>
      </c>
      <c r="D153" s="260" t="s">
        <v>303</v>
      </c>
      <c r="E153" s="261" t="s">
        <v>1623</v>
      </c>
      <c r="F153" s="262" t="s">
        <v>1624</v>
      </c>
      <c r="G153" s="263" t="s">
        <v>360</v>
      </c>
      <c r="H153" s="264">
        <v>1280</v>
      </c>
      <c r="I153" s="265"/>
      <c r="J153" s="266">
        <f>ROUND(I153*H153,2)</f>
        <v>0</v>
      </c>
      <c r="K153" s="262" t="s">
        <v>389</v>
      </c>
      <c r="L153" s="267"/>
      <c r="M153" s="268" t="s">
        <v>35</v>
      </c>
      <c r="N153" s="269" t="s">
        <v>52</v>
      </c>
      <c r="O153" s="89"/>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357</v>
      </c>
      <c r="AT153" s="229" t="s">
        <v>303</v>
      </c>
      <c r="AU153" s="229" t="s">
        <v>88</v>
      </c>
      <c r="AY153" s="20" t="s">
        <v>305</v>
      </c>
      <c r="BE153" s="230">
        <f>IF(N153="základní",J153,0)</f>
        <v>0</v>
      </c>
      <c r="BF153" s="230">
        <f>IF(N153="snížená",J153,0)</f>
        <v>0</v>
      </c>
      <c r="BG153" s="230">
        <f>IF(N153="zákl. přenesená",J153,0)</f>
        <v>0</v>
      </c>
      <c r="BH153" s="230">
        <f>IF(N153="sníž. přenesená",J153,0)</f>
        <v>0</v>
      </c>
      <c r="BI153" s="230">
        <f>IF(N153="nulová",J153,0)</f>
        <v>0</v>
      </c>
      <c r="BJ153" s="20" t="s">
        <v>313</v>
      </c>
      <c r="BK153" s="230">
        <f>ROUND(I153*H153,2)</f>
        <v>0</v>
      </c>
      <c r="BL153" s="20" t="s">
        <v>313</v>
      </c>
      <c r="BM153" s="229" t="s">
        <v>1625</v>
      </c>
    </row>
    <row r="154" s="2" customFormat="1">
      <c r="A154" s="42"/>
      <c r="B154" s="43"/>
      <c r="C154" s="44"/>
      <c r="D154" s="231" t="s">
        <v>315</v>
      </c>
      <c r="E154" s="44"/>
      <c r="F154" s="232" t="s">
        <v>1624</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315</v>
      </c>
      <c r="AU154" s="20" t="s">
        <v>88</v>
      </c>
    </row>
    <row r="155" s="2" customFormat="1" ht="21.75" customHeight="1">
      <c r="A155" s="42"/>
      <c r="B155" s="43"/>
      <c r="C155" s="260" t="s">
        <v>364</v>
      </c>
      <c r="D155" s="260" t="s">
        <v>303</v>
      </c>
      <c r="E155" s="261" t="s">
        <v>1626</v>
      </c>
      <c r="F155" s="262" t="s">
        <v>1627</v>
      </c>
      <c r="G155" s="263" t="s">
        <v>725</v>
      </c>
      <c r="H155" s="264">
        <v>7</v>
      </c>
      <c r="I155" s="265"/>
      <c r="J155" s="266">
        <f>ROUND(I155*H155,2)</f>
        <v>0</v>
      </c>
      <c r="K155" s="262" t="s">
        <v>389</v>
      </c>
      <c r="L155" s="267"/>
      <c r="M155" s="268" t="s">
        <v>35</v>
      </c>
      <c r="N155" s="269" t="s">
        <v>52</v>
      </c>
      <c r="O155" s="89"/>
      <c r="P155" s="227">
        <f>O155*H155</f>
        <v>0</v>
      </c>
      <c r="Q155" s="227">
        <v>2.234</v>
      </c>
      <c r="R155" s="227">
        <f>Q155*H155</f>
        <v>15.638</v>
      </c>
      <c r="S155" s="227">
        <v>0</v>
      </c>
      <c r="T155" s="228">
        <f>S155*H155</f>
        <v>0</v>
      </c>
      <c r="U155" s="42"/>
      <c r="V155" s="42"/>
      <c r="W155" s="42"/>
      <c r="X155" s="42"/>
      <c r="Y155" s="42"/>
      <c r="Z155" s="42"/>
      <c r="AA155" s="42"/>
      <c r="AB155" s="42"/>
      <c r="AC155" s="42"/>
      <c r="AD155" s="42"/>
      <c r="AE155" s="42"/>
      <c r="AR155" s="229" t="s">
        <v>357</v>
      </c>
      <c r="AT155" s="229" t="s">
        <v>303</v>
      </c>
      <c r="AU155" s="229" t="s">
        <v>88</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313</v>
      </c>
      <c r="BM155" s="229" t="s">
        <v>1628</v>
      </c>
    </row>
    <row r="156" s="2" customFormat="1">
      <c r="A156" s="42"/>
      <c r="B156" s="43"/>
      <c r="C156" s="44"/>
      <c r="D156" s="231" t="s">
        <v>315</v>
      </c>
      <c r="E156" s="44"/>
      <c r="F156" s="232" t="s">
        <v>1627</v>
      </c>
      <c r="G156" s="44"/>
      <c r="H156" s="44"/>
      <c r="I156" s="233"/>
      <c r="J156" s="44"/>
      <c r="K156" s="44"/>
      <c r="L156" s="48"/>
      <c r="M156" s="234"/>
      <c r="N156" s="235"/>
      <c r="O156" s="89"/>
      <c r="P156" s="89"/>
      <c r="Q156" s="89"/>
      <c r="R156" s="89"/>
      <c r="S156" s="89"/>
      <c r="T156" s="90"/>
      <c r="U156" s="42"/>
      <c r="V156" s="42"/>
      <c r="W156" s="42"/>
      <c r="X156" s="42"/>
      <c r="Y156" s="42"/>
      <c r="Z156" s="42"/>
      <c r="AA156" s="42"/>
      <c r="AB156" s="42"/>
      <c r="AC156" s="42"/>
      <c r="AD156" s="42"/>
      <c r="AE156" s="42"/>
      <c r="AT156" s="20" t="s">
        <v>315</v>
      </c>
      <c r="AU156" s="20" t="s">
        <v>88</v>
      </c>
    </row>
    <row r="157" s="15" customFormat="1">
      <c r="A157" s="15"/>
      <c r="B157" s="275"/>
      <c r="C157" s="276"/>
      <c r="D157" s="231" t="s">
        <v>342</v>
      </c>
      <c r="E157" s="277" t="s">
        <v>35</v>
      </c>
      <c r="F157" s="278" t="s">
        <v>1629</v>
      </c>
      <c r="G157" s="276"/>
      <c r="H157" s="277" t="s">
        <v>35</v>
      </c>
      <c r="I157" s="279"/>
      <c r="J157" s="276"/>
      <c r="K157" s="276"/>
      <c r="L157" s="280"/>
      <c r="M157" s="281"/>
      <c r="N157" s="282"/>
      <c r="O157" s="282"/>
      <c r="P157" s="282"/>
      <c r="Q157" s="282"/>
      <c r="R157" s="282"/>
      <c r="S157" s="282"/>
      <c r="T157" s="283"/>
      <c r="U157" s="15"/>
      <c r="V157" s="15"/>
      <c r="W157" s="15"/>
      <c r="X157" s="15"/>
      <c r="Y157" s="15"/>
      <c r="Z157" s="15"/>
      <c r="AA157" s="15"/>
      <c r="AB157" s="15"/>
      <c r="AC157" s="15"/>
      <c r="AD157" s="15"/>
      <c r="AE157" s="15"/>
      <c r="AT157" s="284" t="s">
        <v>342</v>
      </c>
      <c r="AU157" s="284" t="s">
        <v>88</v>
      </c>
      <c r="AV157" s="15" t="s">
        <v>86</v>
      </c>
      <c r="AW157" s="15" t="s">
        <v>41</v>
      </c>
      <c r="AX157" s="15" t="s">
        <v>79</v>
      </c>
      <c r="AY157" s="284" t="s">
        <v>305</v>
      </c>
    </row>
    <row r="158" s="13" customFormat="1">
      <c r="A158" s="13"/>
      <c r="B158" s="238"/>
      <c r="C158" s="239"/>
      <c r="D158" s="231" t="s">
        <v>342</v>
      </c>
      <c r="E158" s="240" t="s">
        <v>35</v>
      </c>
      <c r="F158" s="241" t="s">
        <v>335</v>
      </c>
      <c r="G158" s="239"/>
      <c r="H158" s="242">
        <v>5</v>
      </c>
      <c r="I158" s="243"/>
      <c r="J158" s="239"/>
      <c r="K158" s="239"/>
      <c r="L158" s="244"/>
      <c r="M158" s="245"/>
      <c r="N158" s="246"/>
      <c r="O158" s="246"/>
      <c r="P158" s="246"/>
      <c r="Q158" s="246"/>
      <c r="R158" s="246"/>
      <c r="S158" s="246"/>
      <c r="T158" s="247"/>
      <c r="U158" s="13"/>
      <c r="V158" s="13"/>
      <c r="W158" s="13"/>
      <c r="X158" s="13"/>
      <c r="Y158" s="13"/>
      <c r="Z158" s="13"/>
      <c r="AA158" s="13"/>
      <c r="AB158" s="13"/>
      <c r="AC158" s="13"/>
      <c r="AD158" s="13"/>
      <c r="AE158" s="13"/>
      <c r="AT158" s="248" t="s">
        <v>342</v>
      </c>
      <c r="AU158" s="248" t="s">
        <v>88</v>
      </c>
      <c r="AV158" s="13" t="s">
        <v>88</v>
      </c>
      <c r="AW158" s="13" t="s">
        <v>41</v>
      </c>
      <c r="AX158" s="13" t="s">
        <v>79</v>
      </c>
      <c r="AY158" s="248" t="s">
        <v>305</v>
      </c>
    </row>
    <row r="159" s="15" customFormat="1">
      <c r="A159" s="15"/>
      <c r="B159" s="275"/>
      <c r="C159" s="276"/>
      <c r="D159" s="231" t="s">
        <v>342</v>
      </c>
      <c r="E159" s="277" t="s">
        <v>35</v>
      </c>
      <c r="F159" s="278" t="s">
        <v>1630</v>
      </c>
      <c r="G159" s="276"/>
      <c r="H159" s="277" t="s">
        <v>35</v>
      </c>
      <c r="I159" s="279"/>
      <c r="J159" s="276"/>
      <c r="K159" s="276"/>
      <c r="L159" s="280"/>
      <c r="M159" s="281"/>
      <c r="N159" s="282"/>
      <c r="O159" s="282"/>
      <c r="P159" s="282"/>
      <c r="Q159" s="282"/>
      <c r="R159" s="282"/>
      <c r="S159" s="282"/>
      <c r="T159" s="283"/>
      <c r="U159" s="15"/>
      <c r="V159" s="15"/>
      <c r="W159" s="15"/>
      <c r="X159" s="15"/>
      <c r="Y159" s="15"/>
      <c r="Z159" s="15"/>
      <c r="AA159" s="15"/>
      <c r="AB159" s="15"/>
      <c r="AC159" s="15"/>
      <c r="AD159" s="15"/>
      <c r="AE159" s="15"/>
      <c r="AT159" s="284" t="s">
        <v>342</v>
      </c>
      <c r="AU159" s="284" t="s">
        <v>88</v>
      </c>
      <c r="AV159" s="15" t="s">
        <v>86</v>
      </c>
      <c r="AW159" s="15" t="s">
        <v>41</v>
      </c>
      <c r="AX159" s="15" t="s">
        <v>79</v>
      </c>
      <c r="AY159" s="284" t="s">
        <v>305</v>
      </c>
    </row>
    <row r="160" s="13" customFormat="1">
      <c r="A160" s="13"/>
      <c r="B160" s="238"/>
      <c r="C160" s="239"/>
      <c r="D160" s="231" t="s">
        <v>342</v>
      </c>
      <c r="E160" s="240" t="s">
        <v>35</v>
      </c>
      <c r="F160" s="241" t="s">
        <v>88</v>
      </c>
      <c r="G160" s="239"/>
      <c r="H160" s="242">
        <v>2</v>
      </c>
      <c r="I160" s="243"/>
      <c r="J160" s="239"/>
      <c r="K160" s="239"/>
      <c r="L160" s="244"/>
      <c r="M160" s="245"/>
      <c r="N160" s="246"/>
      <c r="O160" s="246"/>
      <c r="P160" s="246"/>
      <c r="Q160" s="246"/>
      <c r="R160" s="246"/>
      <c r="S160" s="246"/>
      <c r="T160" s="247"/>
      <c r="U160" s="13"/>
      <c r="V160" s="13"/>
      <c r="W160" s="13"/>
      <c r="X160" s="13"/>
      <c r="Y160" s="13"/>
      <c r="Z160" s="13"/>
      <c r="AA160" s="13"/>
      <c r="AB160" s="13"/>
      <c r="AC160" s="13"/>
      <c r="AD160" s="13"/>
      <c r="AE160" s="13"/>
      <c r="AT160" s="248" t="s">
        <v>342</v>
      </c>
      <c r="AU160" s="248" t="s">
        <v>88</v>
      </c>
      <c r="AV160" s="13" t="s">
        <v>88</v>
      </c>
      <c r="AW160" s="13" t="s">
        <v>41</v>
      </c>
      <c r="AX160" s="13" t="s">
        <v>79</v>
      </c>
      <c r="AY160" s="248" t="s">
        <v>305</v>
      </c>
    </row>
    <row r="161" s="14" customFormat="1">
      <c r="A161" s="14"/>
      <c r="B161" s="249"/>
      <c r="C161" s="250"/>
      <c r="D161" s="231" t="s">
        <v>342</v>
      </c>
      <c r="E161" s="251" t="s">
        <v>35</v>
      </c>
      <c r="F161" s="252" t="s">
        <v>344</v>
      </c>
      <c r="G161" s="250"/>
      <c r="H161" s="253">
        <v>7</v>
      </c>
      <c r="I161" s="254"/>
      <c r="J161" s="250"/>
      <c r="K161" s="250"/>
      <c r="L161" s="255"/>
      <c r="M161" s="256"/>
      <c r="N161" s="257"/>
      <c r="O161" s="257"/>
      <c r="P161" s="257"/>
      <c r="Q161" s="257"/>
      <c r="R161" s="257"/>
      <c r="S161" s="257"/>
      <c r="T161" s="258"/>
      <c r="U161" s="14"/>
      <c r="V161" s="14"/>
      <c r="W161" s="14"/>
      <c r="X161" s="14"/>
      <c r="Y161" s="14"/>
      <c r="Z161" s="14"/>
      <c r="AA161" s="14"/>
      <c r="AB161" s="14"/>
      <c r="AC161" s="14"/>
      <c r="AD161" s="14"/>
      <c r="AE161" s="14"/>
      <c r="AT161" s="259" t="s">
        <v>342</v>
      </c>
      <c r="AU161" s="259" t="s">
        <v>88</v>
      </c>
      <c r="AV161" s="14" t="s">
        <v>313</v>
      </c>
      <c r="AW161" s="14" t="s">
        <v>41</v>
      </c>
      <c r="AX161" s="14" t="s">
        <v>86</v>
      </c>
      <c r="AY161" s="259" t="s">
        <v>305</v>
      </c>
    </row>
    <row r="162" s="2" customFormat="1" ht="21.75" customHeight="1">
      <c r="A162" s="42"/>
      <c r="B162" s="43"/>
      <c r="C162" s="260" t="s">
        <v>370</v>
      </c>
      <c r="D162" s="260" t="s">
        <v>303</v>
      </c>
      <c r="E162" s="261" t="s">
        <v>1631</v>
      </c>
      <c r="F162" s="262" t="s">
        <v>1632</v>
      </c>
      <c r="G162" s="263" t="s">
        <v>725</v>
      </c>
      <c r="H162" s="264">
        <v>119.90000000000001</v>
      </c>
      <c r="I162" s="265"/>
      <c r="J162" s="266">
        <f>ROUND(I162*H162,2)</f>
        <v>0</v>
      </c>
      <c r="K162" s="262" t="s">
        <v>389</v>
      </c>
      <c r="L162" s="267"/>
      <c r="M162" s="268" t="s">
        <v>35</v>
      </c>
      <c r="N162" s="269" t="s">
        <v>52</v>
      </c>
      <c r="O162" s="89"/>
      <c r="P162" s="227">
        <f>O162*H162</f>
        <v>0</v>
      </c>
      <c r="Q162" s="227">
        <v>2.234</v>
      </c>
      <c r="R162" s="227">
        <f>Q162*H162</f>
        <v>267.85660000000001</v>
      </c>
      <c r="S162" s="227">
        <v>0</v>
      </c>
      <c r="T162" s="228">
        <f>S162*H162</f>
        <v>0</v>
      </c>
      <c r="U162" s="42"/>
      <c r="V162" s="42"/>
      <c r="W162" s="42"/>
      <c r="X162" s="42"/>
      <c r="Y162" s="42"/>
      <c r="Z162" s="42"/>
      <c r="AA162" s="42"/>
      <c r="AB162" s="42"/>
      <c r="AC162" s="42"/>
      <c r="AD162" s="42"/>
      <c r="AE162" s="42"/>
      <c r="AR162" s="229" t="s">
        <v>357</v>
      </c>
      <c r="AT162" s="229" t="s">
        <v>303</v>
      </c>
      <c r="AU162" s="229" t="s">
        <v>88</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313</v>
      </c>
      <c r="BM162" s="229" t="s">
        <v>1633</v>
      </c>
    </row>
    <row r="163" s="2" customFormat="1">
      <c r="A163" s="42"/>
      <c r="B163" s="43"/>
      <c r="C163" s="44"/>
      <c r="D163" s="231" t="s">
        <v>315</v>
      </c>
      <c r="E163" s="44"/>
      <c r="F163" s="232" t="s">
        <v>1632</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88</v>
      </c>
    </row>
    <row r="164" s="15" customFormat="1">
      <c r="A164" s="15"/>
      <c r="B164" s="275"/>
      <c r="C164" s="276"/>
      <c r="D164" s="231" t="s">
        <v>342</v>
      </c>
      <c r="E164" s="277" t="s">
        <v>35</v>
      </c>
      <c r="F164" s="278" t="s">
        <v>1634</v>
      </c>
      <c r="G164" s="276"/>
      <c r="H164" s="277" t="s">
        <v>35</v>
      </c>
      <c r="I164" s="279"/>
      <c r="J164" s="276"/>
      <c r="K164" s="276"/>
      <c r="L164" s="280"/>
      <c r="M164" s="281"/>
      <c r="N164" s="282"/>
      <c r="O164" s="282"/>
      <c r="P164" s="282"/>
      <c r="Q164" s="282"/>
      <c r="R164" s="282"/>
      <c r="S164" s="282"/>
      <c r="T164" s="283"/>
      <c r="U164" s="15"/>
      <c r="V164" s="15"/>
      <c r="W164" s="15"/>
      <c r="X164" s="15"/>
      <c r="Y164" s="15"/>
      <c r="Z164" s="15"/>
      <c r="AA164" s="15"/>
      <c r="AB164" s="15"/>
      <c r="AC164" s="15"/>
      <c r="AD164" s="15"/>
      <c r="AE164" s="15"/>
      <c r="AT164" s="284" t="s">
        <v>342</v>
      </c>
      <c r="AU164" s="284" t="s">
        <v>88</v>
      </c>
      <c r="AV164" s="15" t="s">
        <v>86</v>
      </c>
      <c r="AW164" s="15" t="s">
        <v>41</v>
      </c>
      <c r="AX164" s="15" t="s">
        <v>79</v>
      </c>
      <c r="AY164" s="284" t="s">
        <v>305</v>
      </c>
    </row>
    <row r="165" s="13" customFormat="1">
      <c r="A165" s="13"/>
      <c r="B165" s="238"/>
      <c r="C165" s="239"/>
      <c r="D165" s="231" t="s">
        <v>342</v>
      </c>
      <c r="E165" s="240" t="s">
        <v>35</v>
      </c>
      <c r="F165" s="241" t="s">
        <v>1635</v>
      </c>
      <c r="G165" s="239"/>
      <c r="H165" s="242">
        <v>68.900000000000006</v>
      </c>
      <c r="I165" s="243"/>
      <c r="J165" s="239"/>
      <c r="K165" s="239"/>
      <c r="L165" s="244"/>
      <c r="M165" s="245"/>
      <c r="N165" s="246"/>
      <c r="O165" s="246"/>
      <c r="P165" s="246"/>
      <c r="Q165" s="246"/>
      <c r="R165" s="246"/>
      <c r="S165" s="246"/>
      <c r="T165" s="247"/>
      <c r="U165" s="13"/>
      <c r="V165" s="13"/>
      <c r="W165" s="13"/>
      <c r="X165" s="13"/>
      <c r="Y165" s="13"/>
      <c r="Z165" s="13"/>
      <c r="AA165" s="13"/>
      <c r="AB165" s="13"/>
      <c r="AC165" s="13"/>
      <c r="AD165" s="13"/>
      <c r="AE165" s="13"/>
      <c r="AT165" s="248" t="s">
        <v>342</v>
      </c>
      <c r="AU165" s="248" t="s">
        <v>88</v>
      </c>
      <c r="AV165" s="13" t="s">
        <v>88</v>
      </c>
      <c r="AW165" s="13" t="s">
        <v>41</v>
      </c>
      <c r="AX165" s="13" t="s">
        <v>79</v>
      </c>
      <c r="AY165" s="248" t="s">
        <v>305</v>
      </c>
    </row>
    <row r="166" s="15" customFormat="1">
      <c r="A166" s="15"/>
      <c r="B166" s="275"/>
      <c r="C166" s="276"/>
      <c r="D166" s="231" t="s">
        <v>342</v>
      </c>
      <c r="E166" s="277" t="s">
        <v>35</v>
      </c>
      <c r="F166" s="278" t="s">
        <v>1636</v>
      </c>
      <c r="G166" s="276"/>
      <c r="H166" s="277" t="s">
        <v>35</v>
      </c>
      <c r="I166" s="279"/>
      <c r="J166" s="276"/>
      <c r="K166" s="276"/>
      <c r="L166" s="280"/>
      <c r="M166" s="281"/>
      <c r="N166" s="282"/>
      <c r="O166" s="282"/>
      <c r="P166" s="282"/>
      <c r="Q166" s="282"/>
      <c r="R166" s="282"/>
      <c r="S166" s="282"/>
      <c r="T166" s="283"/>
      <c r="U166" s="15"/>
      <c r="V166" s="15"/>
      <c r="W166" s="15"/>
      <c r="X166" s="15"/>
      <c r="Y166" s="15"/>
      <c r="Z166" s="15"/>
      <c r="AA166" s="15"/>
      <c r="AB166" s="15"/>
      <c r="AC166" s="15"/>
      <c r="AD166" s="15"/>
      <c r="AE166" s="15"/>
      <c r="AT166" s="284" t="s">
        <v>342</v>
      </c>
      <c r="AU166" s="284" t="s">
        <v>88</v>
      </c>
      <c r="AV166" s="15" t="s">
        <v>86</v>
      </c>
      <c r="AW166" s="15" t="s">
        <v>41</v>
      </c>
      <c r="AX166" s="15" t="s">
        <v>79</v>
      </c>
      <c r="AY166" s="284" t="s">
        <v>305</v>
      </c>
    </row>
    <row r="167" s="13" customFormat="1">
      <c r="A167" s="13"/>
      <c r="B167" s="238"/>
      <c r="C167" s="239"/>
      <c r="D167" s="231" t="s">
        <v>342</v>
      </c>
      <c r="E167" s="240" t="s">
        <v>35</v>
      </c>
      <c r="F167" s="241" t="s">
        <v>799</v>
      </c>
      <c r="G167" s="239"/>
      <c r="H167" s="242">
        <v>51</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119.90000000000001</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16.5" customHeight="1">
      <c r="A169" s="42"/>
      <c r="B169" s="43"/>
      <c r="C169" s="260" t="s">
        <v>377</v>
      </c>
      <c r="D169" s="260" t="s">
        <v>303</v>
      </c>
      <c r="E169" s="261" t="s">
        <v>1637</v>
      </c>
      <c r="F169" s="262" t="s">
        <v>1638</v>
      </c>
      <c r="G169" s="263" t="s">
        <v>360</v>
      </c>
      <c r="H169" s="264">
        <v>2297</v>
      </c>
      <c r="I169" s="265"/>
      <c r="J169" s="266">
        <f>ROUND(I169*H169,2)</f>
        <v>0</v>
      </c>
      <c r="K169" s="262" t="s">
        <v>389</v>
      </c>
      <c r="L169" s="267"/>
      <c r="M169" s="268" t="s">
        <v>35</v>
      </c>
      <c r="N169" s="269" t="s">
        <v>52</v>
      </c>
      <c r="O169" s="89"/>
      <c r="P169" s="227">
        <f>O169*H169</f>
        <v>0</v>
      </c>
      <c r="Q169" s="227">
        <v>0.043999999999999997</v>
      </c>
      <c r="R169" s="227">
        <f>Q169*H169</f>
        <v>101.068</v>
      </c>
      <c r="S169" s="227">
        <v>0</v>
      </c>
      <c r="T169" s="228">
        <f>S169*H169</f>
        <v>0</v>
      </c>
      <c r="U169" s="42"/>
      <c r="V169" s="42"/>
      <c r="W169" s="42"/>
      <c r="X169" s="42"/>
      <c r="Y169" s="42"/>
      <c r="Z169" s="42"/>
      <c r="AA169" s="42"/>
      <c r="AB169" s="42"/>
      <c r="AC169" s="42"/>
      <c r="AD169" s="42"/>
      <c r="AE169" s="42"/>
      <c r="AR169" s="229" t="s">
        <v>357</v>
      </c>
      <c r="AT169" s="229" t="s">
        <v>303</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1639</v>
      </c>
    </row>
    <row r="170" s="2" customFormat="1">
      <c r="A170" s="42"/>
      <c r="B170" s="43"/>
      <c r="C170" s="44"/>
      <c r="D170" s="231" t="s">
        <v>315</v>
      </c>
      <c r="E170" s="44"/>
      <c r="F170" s="232" t="s">
        <v>1638</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13" customFormat="1">
      <c r="A171" s="13"/>
      <c r="B171" s="238"/>
      <c r="C171" s="239"/>
      <c r="D171" s="231" t="s">
        <v>342</v>
      </c>
      <c r="E171" s="240" t="s">
        <v>35</v>
      </c>
      <c r="F171" s="241" t="s">
        <v>1640</v>
      </c>
      <c r="G171" s="239"/>
      <c r="H171" s="242">
        <v>2297</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4" customFormat="1">
      <c r="A172" s="14"/>
      <c r="B172" s="249"/>
      <c r="C172" s="250"/>
      <c r="D172" s="231" t="s">
        <v>342</v>
      </c>
      <c r="E172" s="251" t="s">
        <v>35</v>
      </c>
      <c r="F172" s="252" t="s">
        <v>344</v>
      </c>
      <c r="G172" s="250"/>
      <c r="H172" s="253">
        <v>2297</v>
      </c>
      <c r="I172" s="254"/>
      <c r="J172" s="250"/>
      <c r="K172" s="250"/>
      <c r="L172" s="255"/>
      <c r="M172" s="256"/>
      <c r="N172" s="257"/>
      <c r="O172" s="257"/>
      <c r="P172" s="257"/>
      <c r="Q172" s="257"/>
      <c r="R172" s="257"/>
      <c r="S172" s="257"/>
      <c r="T172" s="258"/>
      <c r="U172" s="14"/>
      <c r="V172" s="14"/>
      <c r="W172" s="14"/>
      <c r="X172" s="14"/>
      <c r="Y172" s="14"/>
      <c r="Z172" s="14"/>
      <c r="AA172" s="14"/>
      <c r="AB172" s="14"/>
      <c r="AC172" s="14"/>
      <c r="AD172" s="14"/>
      <c r="AE172" s="14"/>
      <c r="AT172" s="259" t="s">
        <v>342</v>
      </c>
      <c r="AU172" s="259" t="s">
        <v>88</v>
      </c>
      <c r="AV172" s="14" t="s">
        <v>313</v>
      </c>
      <c r="AW172" s="14" t="s">
        <v>41</v>
      </c>
      <c r="AX172" s="14" t="s">
        <v>86</v>
      </c>
      <c r="AY172" s="259" t="s">
        <v>305</v>
      </c>
    </row>
    <row r="173" s="2" customFormat="1" ht="16.5" customHeight="1">
      <c r="A173" s="42"/>
      <c r="B173" s="43"/>
      <c r="C173" s="260" t="s">
        <v>430</v>
      </c>
      <c r="D173" s="260" t="s">
        <v>303</v>
      </c>
      <c r="E173" s="261" t="s">
        <v>1641</v>
      </c>
      <c r="F173" s="262" t="s">
        <v>1642</v>
      </c>
      <c r="G173" s="263" t="s">
        <v>360</v>
      </c>
      <c r="H173" s="264">
        <v>18</v>
      </c>
      <c r="I173" s="265"/>
      <c r="J173" s="266">
        <f>ROUND(I173*H173,2)</f>
        <v>0</v>
      </c>
      <c r="K173" s="262" t="s">
        <v>35</v>
      </c>
      <c r="L173" s="267"/>
      <c r="M173" s="268" t="s">
        <v>35</v>
      </c>
      <c r="N173" s="269"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357</v>
      </c>
      <c r="AT173" s="229" t="s">
        <v>303</v>
      </c>
      <c r="AU173" s="229" t="s">
        <v>88</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1643</v>
      </c>
    </row>
    <row r="174" s="2" customFormat="1">
      <c r="A174" s="42"/>
      <c r="B174" s="43"/>
      <c r="C174" s="44"/>
      <c r="D174" s="231" t="s">
        <v>315</v>
      </c>
      <c r="E174" s="44"/>
      <c r="F174" s="232" t="s">
        <v>1642</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88</v>
      </c>
    </row>
    <row r="175" s="13" customFormat="1">
      <c r="A175" s="13"/>
      <c r="B175" s="238"/>
      <c r="C175" s="239"/>
      <c r="D175" s="231" t="s">
        <v>342</v>
      </c>
      <c r="E175" s="240" t="s">
        <v>35</v>
      </c>
      <c r="F175" s="241" t="s">
        <v>1644</v>
      </c>
      <c r="G175" s="239"/>
      <c r="H175" s="242">
        <v>18</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342</v>
      </c>
      <c r="AU175" s="248" t="s">
        <v>88</v>
      </c>
      <c r="AV175" s="13" t="s">
        <v>88</v>
      </c>
      <c r="AW175" s="13" t="s">
        <v>41</v>
      </c>
      <c r="AX175" s="13" t="s">
        <v>79</v>
      </c>
      <c r="AY175" s="248" t="s">
        <v>305</v>
      </c>
    </row>
    <row r="176" s="14" customFormat="1">
      <c r="A176" s="14"/>
      <c r="B176" s="249"/>
      <c r="C176" s="250"/>
      <c r="D176" s="231" t="s">
        <v>342</v>
      </c>
      <c r="E176" s="251" t="s">
        <v>35</v>
      </c>
      <c r="F176" s="252" t="s">
        <v>344</v>
      </c>
      <c r="G176" s="250"/>
      <c r="H176" s="253">
        <v>18</v>
      </c>
      <c r="I176" s="254"/>
      <c r="J176" s="250"/>
      <c r="K176" s="250"/>
      <c r="L176" s="255"/>
      <c r="M176" s="256"/>
      <c r="N176" s="257"/>
      <c r="O176" s="257"/>
      <c r="P176" s="257"/>
      <c r="Q176" s="257"/>
      <c r="R176" s="257"/>
      <c r="S176" s="257"/>
      <c r="T176" s="258"/>
      <c r="U176" s="14"/>
      <c r="V176" s="14"/>
      <c r="W176" s="14"/>
      <c r="X176" s="14"/>
      <c r="Y176" s="14"/>
      <c r="Z176" s="14"/>
      <c r="AA176" s="14"/>
      <c r="AB176" s="14"/>
      <c r="AC176" s="14"/>
      <c r="AD176" s="14"/>
      <c r="AE176" s="14"/>
      <c r="AT176" s="259" t="s">
        <v>342</v>
      </c>
      <c r="AU176" s="259" t="s">
        <v>88</v>
      </c>
      <c r="AV176" s="14" t="s">
        <v>313</v>
      </c>
      <c r="AW176" s="14" t="s">
        <v>41</v>
      </c>
      <c r="AX176" s="14" t="s">
        <v>86</v>
      </c>
      <c r="AY176" s="259" t="s">
        <v>305</v>
      </c>
    </row>
    <row r="177" s="2" customFormat="1" ht="16.5" customHeight="1">
      <c r="A177" s="42"/>
      <c r="B177" s="43"/>
      <c r="C177" s="260" t="s">
        <v>434</v>
      </c>
      <c r="D177" s="260" t="s">
        <v>303</v>
      </c>
      <c r="E177" s="261" t="s">
        <v>1645</v>
      </c>
      <c r="F177" s="262" t="s">
        <v>1646</v>
      </c>
      <c r="G177" s="263" t="s">
        <v>338</v>
      </c>
      <c r="H177" s="264">
        <v>6052</v>
      </c>
      <c r="I177" s="265"/>
      <c r="J177" s="266">
        <f>ROUND(I177*H177,2)</f>
        <v>0</v>
      </c>
      <c r="K177" s="262" t="s">
        <v>389</v>
      </c>
      <c r="L177" s="267"/>
      <c r="M177" s="268" t="s">
        <v>35</v>
      </c>
      <c r="N177" s="269" t="s">
        <v>52</v>
      </c>
      <c r="O177" s="89"/>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357</v>
      </c>
      <c r="AT177" s="229" t="s">
        <v>303</v>
      </c>
      <c r="AU177" s="229" t="s">
        <v>88</v>
      </c>
      <c r="AY177" s="20" t="s">
        <v>305</v>
      </c>
      <c r="BE177" s="230">
        <f>IF(N177="základní",J177,0)</f>
        <v>0</v>
      </c>
      <c r="BF177" s="230">
        <f>IF(N177="snížená",J177,0)</f>
        <v>0</v>
      </c>
      <c r="BG177" s="230">
        <f>IF(N177="zákl. přenesená",J177,0)</f>
        <v>0</v>
      </c>
      <c r="BH177" s="230">
        <f>IF(N177="sníž. přenesená",J177,0)</f>
        <v>0</v>
      </c>
      <c r="BI177" s="230">
        <f>IF(N177="nulová",J177,0)</f>
        <v>0</v>
      </c>
      <c r="BJ177" s="20" t="s">
        <v>313</v>
      </c>
      <c r="BK177" s="230">
        <f>ROUND(I177*H177,2)</f>
        <v>0</v>
      </c>
      <c r="BL177" s="20" t="s">
        <v>313</v>
      </c>
      <c r="BM177" s="229" t="s">
        <v>1647</v>
      </c>
    </row>
    <row r="178" s="2" customFormat="1">
      <c r="A178" s="42"/>
      <c r="B178" s="43"/>
      <c r="C178" s="44"/>
      <c r="D178" s="231" t="s">
        <v>315</v>
      </c>
      <c r="E178" s="44"/>
      <c r="F178" s="232" t="s">
        <v>1646</v>
      </c>
      <c r="G178" s="44"/>
      <c r="H178" s="44"/>
      <c r="I178" s="233"/>
      <c r="J178" s="44"/>
      <c r="K178" s="44"/>
      <c r="L178" s="48"/>
      <c r="M178" s="234"/>
      <c r="N178" s="235"/>
      <c r="O178" s="89"/>
      <c r="P178" s="89"/>
      <c r="Q178" s="89"/>
      <c r="R178" s="89"/>
      <c r="S178" s="89"/>
      <c r="T178" s="90"/>
      <c r="U178" s="42"/>
      <c r="V178" s="42"/>
      <c r="W178" s="42"/>
      <c r="X178" s="42"/>
      <c r="Y178" s="42"/>
      <c r="Z178" s="42"/>
      <c r="AA178" s="42"/>
      <c r="AB178" s="42"/>
      <c r="AC178" s="42"/>
      <c r="AD178" s="42"/>
      <c r="AE178" s="42"/>
      <c r="AT178" s="20" t="s">
        <v>315</v>
      </c>
      <c r="AU178" s="20" t="s">
        <v>88</v>
      </c>
    </row>
    <row r="179" s="15" customFormat="1">
      <c r="A179" s="15"/>
      <c r="B179" s="275"/>
      <c r="C179" s="276"/>
      <c r="D179" s="231" t="s">
        <v>342</v>
      </c>
      <c r="E179" s="277" t="s">
        <v>35</v>
      </c>
      <c r="F179" s="278" t="s">
        <v>1648</v>
      </c>
      <c r="G179" s="276"/>
      <c r="H179" s="277" t="s">
        <v>35</v>
      </c>
      <c r="I179" s="279"/>
      <c r="J179" s="276"/>
      <c r="K179" s="276"/>
      <c r="L179" s="280"/>
      <c r="M179" s="281"/>
      <c r="N179" s="282"/>
      <c r="O179" s="282"/>
      <c r="P179" s="282"/>
      <c r="Q179" s="282"/>
      <c r="R179" s="282"/>
      <c r="S179" s="282"/>
      <c r="T179" s="283"/>
      <c r="U179" s="15"/>
      <c r="V179" s="15"/>
      <c r="W179" s="15"/>
      <c r="X179" s="15"/>
      <c r="Y179" s="15"/>
      <c r="Z179" s="15"/>
      <c r="AA179" s="15"/>
      <c r="AB179" s="15"/>
      <c r="AC179" s="15"/>
      <c r="AD179" s="15"/>
      <c r="AE179" s="15"/>
      <c r="AT179" s="284" t="s">
        <v>342</v>
      </c>
      <c r="AU179" s="284" t="s">
        <v>88</v>
      </c>
      <c r="AV179" s="15" t="s">
        <v>86</v>
      </c>
      <c r="AW179" s="15" t="s">
        <v>41</v>
      </c>
      <c r="AX179" s="15" t="s">
        <v>79</v>
      </c>
      <c r="AY179" s="284" t="s">
        <v>305</v>
      </c>
    </row>
    <row r="180" s="13" customFormat="1">
      <c r="A180" s="13"/>
      <c r="B180" s="238"/>
      <c r="C180" s="239"/>
      <c r="D180" s="231" t="s">
        <v>342</v>
      </c>
      <c r="E180" s="240" t="s">
        <v>35</v>
      </c>
      <c r="F180" s="241" t="s">
        <v>1649</v>
      </c>
      <c r="G180" s="239"/>
      <c r="H180" s="242">
        <v>1664</v>
      </c>
      <c r="I180" s="243"/>
      <c r="J180" s="239"/>
      <c r="K180" s="239"/>
      <c r="L180" s="244"/>
      <c r="M180" s="245"/>
      <c r="N180" s="246"/>
      <c r="O180" s="246"/>
      <c r="P180" s="246"/>
      <c r="Q180" s="246"/>
      <c r="R180" s="246"/>
      <c r="S180" s="246"/>
      <c r="T180" s="247"/>
      <c r="U180" s="13"/>
      <c r="V180" s="13"/>
      <c r="W180" s="13"/>
      <c r="X180" s="13"/>
      <c r="Y180" s="13"/>
      <c r="Z180" s="13"/>
      <c r="AA180" s="13"/>
      <c r="AB180" s="13"/>
      <c r="AC180" s="13"/>
      <c r="AD180" s="13"/>
      <c r="AE180" s="13"/>
      <c r="AT180" s="248" t="s">
        <v>342</v>
      </c>
      <c r="AU180" s="248" t="s">
        <v>88</v>
      </c>
      <c r="AV180" s="13" t="s">
        <v>88</v>
      </c>
      <c r="AW180" s="13" t="s">
        <v>41</v>
      </c>
      <c r="AX180" s="13" t="s">
        <v>79</v>
      </c>
      <c r="AY180" s="248" t="s">
        <v>305</v>
      </c>
    </row>
    <row r="181" s="15" customFormat="1">
      <c r="A181" s="15"/>
      <c r="B181" s="275"/>
      <c r="C181" s="276"/>
      <c r="D181" s="231" t="s">
        <v>342</v>
      </c>
      <c r="E181" s="277" t="s">
        <v>35</v>
      </c>
      <c r="F181" s="278" t="s">
        <v>1650</v>
      </c>
      <c r="G181" s="276"/>
      <c r="H181" s="277" t="s">
        <v>35</v>
      </c>
      <c r="I181" s="279"/>
      <c r="J181" s="276"/>
      <c r="K181" s="276"/>
      <c r="L181" s="280"/>
      <c r="M181" s="281"/>
      <c r="N181" s="282"/>
      <c r="O181" s="282"/>
      <c r="P181" s="282"/>
      <c r="Q181" s="282"/>
      <c r="R181" s="282"/>
      <c r="S181" s="282"/>
      <c r="T181" s="283"/>
      <c r="U181" s="15"/>
      <c r="V181" s="15"/>
      <c r="W181" s="15"/>
      <c r="X181" s="15"/>
      <c r="Y181" s="15"/>
      <c r="Z181" s="15"/>
      <c r="AA181" s="15"/>
      <c r="AB181" s="15"/>
      <c r="AC181" s="15"/>
      <c r="AD181" s="15"/>
      <c r="AE181" s="15"/>
      <c r="AT181" s="284" t="s">
        <v>342</v>
      </c>
      <c r="AU181" s="284" t="s">
        <v>88</v>
      </c>
      <c r="AV181" s="15" t="s">
        <v>86</v>
      </c>
      <c r="AW181" s="15" t="s">
        <v>41</v>
      </c>
      <c r="AX181" s="15" t="s">
        <v>79</v>
      </c>
      <c r="AY181" s="284" t="s">
        <v>305</v>
      </c>
    </row>
    <row r="182" s="13" customFormat="1">
      <c r="A182" s="13"/>
      <c r="B182" s="238"/>
      <c r="C182" s="239"/>
      <c r="D182" s="231" t="s">
        <v>342</v>
      </c>
      <c r="E182" s="240" t="s">
        <v>35</v>
      </c>
      <c r="F182" s="241" t="s">
        <v>1651</v>
      </c>
      <c r="G182" s="239"/>
      <c r="H182" s="242">
        <v>4388</v>
      </c>
      <c r="I182" s="243"/>
      <c r="J182" s="239"/>
      <c r="K182" s="239"/>
      <c r="L182" s="244"/>
      <c r="M182" s="245"/>
      <c r="N182" s="246"/>
      <c r="O182" s="246"/>
      <c r="P182" s="246"/>
      <c r="Q182" s="246"/>
      <c r="R182" s="246"/>
      <c r="S182" s="246"/>
      <c r="T182" s="247"/>
      <c r="U182" s="13"/>
      <c r="V182" s="13"/>
      <c r="W182" s="13"/>
      <c r="X182" s="13"/>
      <c r="Y182" s="13"/>
      <c r="Z182" s="13"/>
      <c r="AA182" s="13"/>
      <c r="AB182" s="13"/>
      <c r="AC182" s="13"/>
      <c r="AD182" s="13"/>
      <c r="AE182" s="13"/>
      <c r="AT182" s="248" t="s">
        <v>342</v>
      </c>
      <c r="AU182" s="248" t="s">
        <v>88</v>
      </c>
      <c r="AV182" s="13" t="s">
        <v>88</v>
      </c>
      <c r="AW182" s="13" t="s">
        <v>41</v>
      </c>
      <c r="AX182" s="13" t="s">
        <v>79</v>
      </c>
      <c r="AY182" s="248" t="s">
        <v>305</v>
      </c>
    </row>
    <row r="183" s="14" customFormat="1">
      <c r="A183" s="14"/>
      <c r="B183" s="249"/>
      <c r="C183" s="250"/>
      <c r="D183" s="231" t="s">
        <v>342</v>
      </c>
      <c r="E183" s="251" t="s">
        <v>35</v>
      </c>
      <c r="F183" s="252" t="s">
        <v>344</v>
      </c>
      <c r="G183" s="250"/>
      <c r="H183" s="253">
        <v>6052</v>
      </c>
      <c r="I183" s="254"/>
      <c r="J183" s="250"/>
      <c r="K183" s="250"/>
      <c r="L183" s="255"/>
      <c r="M183" s="256"/>
      <c r="N183" s="257"/>
      <c r="O183" s="257"/>
      <c r="P183" s="257"/>
      <c r="Q183" s="257"/>
      <c r="R183" s="257"/>
      <c r="S183" s="257"/>
      <c r="T183" s="258"/>
      <c r="U183" s="14"/>
      <c r="V183" s="14"/>
      <c r="W183" s="14"/>
      <c r="X183" s="14"/>
      <c r="Y183" s="14"/>
      <c r="Z183" s="14"/>
      <c r="AA183" s="14"/>
      <c r="AB183" s="14"/>
      <c r="AC183" s="14"/>
      <c r="AD183" s="14"/>
      <c r="AE183" s="14"/>
      <c r="AT183" s="259" t="s">
        <v>342</v>
      </c>
      <c r="AU183" s="259" t="s">
        <v>88</v>
      </c>
      <c r="AV183" s="14" t="s">
        <v>313</v>
      </c>
      <c r="AW183" s="14" t="s">
        <v>41</v>
      </c>
      <c r="AX183" s="14" t="s">
        <v>86</v>
      </c>
      <c r="AY183" s="259" t="s">
        <v>305</v>
      </c>
    </row>
    <row r="184" s="2" customFormat="1" ht="24.15" customHeight="1">
      <c r="A184" s="42"/>
      <c r="B184" s="43"/>
      <c r="C184" s="260" t="s">
        <v>438</v>
      </c>
      <c r="D184" s="260" t="s">
        <v>303</v>
      </c>
      <c r="E184" s="261" t="s">
        <v>1652</v>
      </c>
      <c r="F184" s="262" t="s">
        <v>1653</v>
      </c>
      <c r="G184" s="263" t="s">
        <v>311</v>
      </c>
      <c r="H184" s="264">
        <v>1249</v>
      </c>
      <c r="I184" s="265"/>
      <c r="J184" s="266">
        <f>ROUND(I184*H184,2)</f>
        <v>0</v>
      </c>
      <c r="K184" s="262" t="s">
        <v>389</v>
      </c>
      <c r="L184" s="267"/>
      <c r="M184" s="268" t="s">
        <v>35</v>
      </c>
      <c r="N184" s="269" t="s">
        <v>52</v>
      </c>
      <c r="O184" s="89"/>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357</v>
      </c>
      <c r="AT184" s="229" t="s">
        <v>303</v>
      </c>
      <c r="AU184" s="229" t="s">
        <v>88</v>
      </c>
      <c r="AY184" s="20" t="s">
        <v>305</v>
      </c>
      <c r="BE184" s="230">
        <f>IF(N184="základní",J184,0)</f>
        <v>0</v>
      </c>
      <c r="BF184" s="230">
        <f>IF(N184="snížená",J184,0)</f>
        <v>0</v>
      </c>
      <c r="BG184" s="230">
        <f>IF(N184="zákl. přenesená",J184,0)</f>
        <v>0</v>
      </c>
      <c r="BH184" s="230">
        <f>IF(N184="sníž. přenesená",J184,0)</f>
        <v>0</v>
      </c>
      <c r="BI184" s="230">
        <f>IF(N184="nulová",J184,0)</f>
        <v>0</v>
      </c>
      <c r="BJ184" s="20" t="s">
        <v>313</v>
      </c>
      <c r="BK184" s="230">
        <f>ROUND(I184*H184,2)</f>
        <v>0</v>
      </c>
      <c r="BL184" s="20" t="s">
        <v>313</v>
      </c>
      <c r="BM184" s="229" t="s">
        <v>1654</v>
      </c>
    </row>
    <row r="185" s="2" customFormat="1">
      <c r="A185" s="42"/>
      <c r="B185" s="43"/>
      <c r="C185" s="44"/>
      <c r="D185" s="231" t="s">
        <v>315</v>
      </c>
      <c r="E185" s="44"/>
      <c r="F185" s="232" t="s">
        <v>1653</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315</v>
      </c>
      <c r="AU185" s="20" t="s">
        <v>88</v>
      </c>
    </row>
    <row r="186" s="2" customFormat="1" ht="24.15" customHeight="1">
      <c r="A186" s="42"/>
      <c r="B186" s="43"/>
      <c r="C186" s="260" t="s">
        <v>8</v>
      </c>
      <c r="D186" s="260" t="s">
        <v>303</v>
      </c>
      <c r="E186" s="261" t="s">
        <v>1655</v>
      </c>
      <c r="F186" s="262" t="s">
        <v>1656</v>
      </c>
      <c r="G186" s="263" t="s">
        <v>360</v>
      </c>
      <c r="H186" s="264">
        <v>39</v>
      </c>
      <c r="I186" s="265"/>
      <c r="J186" s="266">
        <f>ROUND(I186*H186,2)</f>
        <v>0</v>
      </c>
      <c r="K186" s="262" t="s">
        <v>389</v>
      </c>
      <c r="L186" s="267"/>
      <c r="M186" s="268" t="s">
        <v>35</v>
      </c>
      <c r="N186" s="269" t="s">
        <v>52</v>
      </c>
      <c r="O186" s="89"/>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357</v>
      </c>
      <c r="AT186" s="229" t="s">
        <v>303</v>
      </c>
      <c r="AU186" s="229" t="s">
        <v>88</v>
      </c>
      <c r="AY186" s="20" t="s">
        <v>305</v>
      </c>
      <c r="BE186" s="230">
        <f>IF(N186="základní",J186,0)</f>
        <v>0</v>
      </c>
      <c r="BF186" s="230">
        <f>IF(N186="snížená",J186,0)</f>
        <v>0</v>
      </c>
      <c r="BG186" s="230">
        <f>IF(N186="zákl. přenesená",J186,0)</f>
        <v>0</v>
      </c>
      <c r="BH186" s="230">
        <f>IF(N186="sníž. přenesená",J186,0)</f>
        <v>0</v>
      </c>
      <c r="BI186" s="230">
        <f>IF(N186="nulová",J186,0)</f>
        <v>0</v>
      </c>
      <c r="BJ186" s="20" t="s">
        <v>313</v>
      </c>
      <c r="BK186" s="230">
        <f>ROUND(I186*H186,2)</f>
        <v>0</v>
      </c>
      <c r="BL186" s="20" t="s">
        <v>313</v>
      </c>
      <c r="BM186" s="229" t="s">
        <v>1657</v>
      </c>
    </row>
    <row r="187" s="2" customFormat="1">
      <c r="A187" s="42"/>
      <c r="B187" s="43"/>
      <c r="C187" s="44"/>
      <c r="D187" s="231" t="s">
        <v>315</v>
      </c>
      <c r="E187" s="44"/>
      <c r="F187" s="232" t="s">
        <v>1656</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315</v>
      </c>
      <c r="AU187" s="20" t="s">
        <v>88</v>
      </c>
    </row>
    <row r="188" s="2" customFormat="1" ht="21.75" customHeight="1">
      <c r="A188" s="42"/>
      <c r="B188" s="43"/>
      <c r="C188" s="260" t="s">
        <v>447</v>
      </c>
      <c r="D188" s="260" t="s">
        <v>303</v>
      </c>
      <c r="E188" s="261" t="s">
        <v>1658</v>
      </c>
      <c r="F188" s="262" t="s">
        <v>1659</v>
      </c>
      <c r="G188" s="263" t="s">
        <v>360</v>
      </c>
      <c r="H188" s="264">
        <v>39</v>
      </c>
      <c r="I188" s="265"/>
      <c r="J188" s="266">
        <f>ROUND(I188*H188,2)</f>
        <v>0</v>
      </c>
      <c r="K188" s="262" t="s">
        <v>389</v>
      </c>
      <c r="L188" s="267"/>
      <c r="M188" s="268" t="s">
        <v>35</v>
      </c>
      <c r="N188" s="269" t="s">
        <v>52</v>
      </c>
      <c r="O188" s="89"/>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357</v>
      </c>
      <c r="AT188" s="229" t="s">
        <v>303</v>
      </c>
      <c r="AU188" s="229" t="s">
        <v>88</v>
      </c>
      <c r="AY188" s="20" t="s">
        <v>305</v>
      </c>
      <c r="BE188" s="230">
        <f>IF(N188="základní",J188,0)</f>
        <v>0</v>
      </c>
      <c r="BF188" s="230">
        <f>IF(N188="snížená",J188,0)</f>
        <v>0</v>
      </c>
      <c r="BG188" s="230">
        <f>IF(N188="zákl. přenesená",J188,0)</f>
        <v>0</v>
      </c>
      <c r="BH188" s="230">
        <f>IF(N188="sníž. přenesená",J188,0)</f>
        <v>0</v>
      </c>
      <c r="BI188" s="230">
        <f>IF(N188="nulová",J188,0)</f>
        <v>0</v>
      </c>
      <c r="BJ188" s="20" t="s">
        <v>313</v>
      </c>
      <c r="BK188" s="230">
        <f>ROUND(I188*H188,2)</f>
        <v>0</v>
      </c>
      <c r="BL188" s="20" t="s">
        <v>313</v>
      </c>
      <c r="BM188" s="229" t="s">
        <v>1660</v>
      </c>
    </row>
    <row r="189" s="2" customFormat="1">
      <c r="A189" s="42"/>
      <c r="B189" s="43"/>
      <c r="C189" s="44"/>
      <c r="D189" s="231" t="s">
        <v>315</v>
      </c>
      <c r="E189" s="44"/>
      <c r="F189" s="232" t="s">
        <v>1659</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315</v>
      </c>
      <c r="AU189" s="20" t="s">
        <v>88</v>
      </c>
    </row>
    <row r="190" s="2" customFormat="1" ht="16.5" customHeight="1">
      <c r="A190" s="42"/>
      <c r="B190" s="43"/>
      <c r="C190" s="260" t="s">
        <v>452</v>
      </c>
      <c r="D190" s="260" t="s">
        <v>303</v>
      </c>
      <c r="E190" s="261" t="s">
        <v>1661</v>
      </c>
      <c r="F190" s="262" t="s">
        <v>1662</v>
      </c>
      <c r="G190" s="263" t="s">
        <v>311</v>
      </c>
      <c r="H190" s="264">
        <v>10</v>
      </c>
      <c r="I190" s="265"/>
      <c r="J190" s="266">
        <f>ROUND(I190*H190,2)</f>
        <v>0</v>
      </c>
      <c r="K190" s="262" t="s">
        <v>389</v>
      </c>
      <c r="L190" s="267"/>
      <c r="M190" s="268" t="s">
        <v>35</v>
      </c>
      <c r="N190" s="269" t="s">
        <v>52</v>
      </c>
      <c r="O190" s="89"/>
      <c r="P190" s="227">
        <f>O190*H190</f>
        <v>0</v>
      </c>
      <c r="Q190" s="227">
        <v>0.01823</v>
      </c>
      <c r="R190" s="227">
        <f>Q190*H190</f>
        <v>0.18229999999999999</v>
      </c>
      <c r="S190" s="227">
        <v>0</v>
      </c>
      <c r="T190" s="228">
        <f>S190*H190</f>
        <v>0</v>
      </c>
      <c r="U190" s="42"/>
      <c r="V190" s="42"/>
      <c r="W190" s="42"/>
      <c r="X190" s="42"/>
      <c r="Y190" s="42"/>
      <c r="Z190" s="42"/>
      <c r="AA190" s="42"/>
      <c r="AB190" s="42"/>
      <c r="AC190" s="42"/>
      <c r="AD190" s="42"/>
      <c r="AE190" s="42"/>
      <c r="AR190" s="229" t="s">
        <v>357</v>
      </c>
      <c r="AT190" s="229" t="s">
        <v>303</v>
      </c>
      <c r="AU190" s="229" t="s">
        <v>88</v>
      </c>
      <c r="AY190" s="20" t="s">
        <v>305</v>
      </c>
      <c r="BE190" s="230">
        <f>IF(N190="základní",J190,0)</f>
        <v>0</v>
      </c>
      <c r="BF190" s="230">
        <f>IF(N190="snížená",J190,0)</f>
        <v>0</v>
      </c>
      <c r="BG190" s="230">
        <f>IF(N190="zákl. přenesená",J190,0)</f>
        <v>0</v>
      </c>
      <c r="BH190" s="230">
        <f>IF(N190="sníž. přenesená",J190,0)</f>
        <v>0</v>
      </c>
      <c r="BI190" s="230">
        <f>IF(N190="nulová",J190,0)</f>
        <v>0</v>
      </c>
      <c r="BJ190" s="20" t="s">
        <v>313</v>
      </c>
      <c r="BK190" s="230">
        <f>ROUND(I190*H190,2)</f>
        <v>0</v>
      </c>
      <c r="BL190" s="20" t="s">
        <v>313</v>
      </c>
      <c r="BM190" s="229" t="s">
        <v>1663</v>
      </c>
    </row>
    <row r="191" s="2" customFormat="1">
      <c r="A191" s="42"/>
      <c r="B191" s="43"/>
      <c r="C191" s="44"/>
      <c r="D191" s="231" t="s">
        <v>315</v>
      </c>
      <c r="E191" s="44"/>
      <c r="F191" s="232" t="s">
        <v>1662</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315</v>
      </c>
      <c r="AU191" s="20" t="s">
        <v>88</v>
      </c>
    </row>
    <row r="192" s="2" customFormat="1">
      <c r="A192" s="42"/>
      <c r="B192" s="43"/>
      <c r="C192" s="44"/>
      <c r="D192" s="231" t="s">
        <v>472</v>
      </c>
      <c r="E192" s="44"/>
      <c r="F192" s="274" t="s">
        <v>1664</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472</v>
      </c>
      <c r="AU192" s="20" t="s">
        <v>88</v>
      </c>
    </row>
    <row r="193" s="2" customFormat="1" ht="16.5" customHeight="1">
      <c r="A193" s="42"/>
      <c r="B193" s="43"/>
      <c r="C193" s="260" t="s">
        <v>457</v>
      </c>
      <c r="D193" s="260" t="s">
        <v>303</v>
      </c>
      <c r="E193" s="261" t="s">
        <v>1665</v>
      </c>
      <c r="F193" s="262" t="s">
        <v>1666</v>
      </c>
      <c r="G193" s="263" t="s">
        <v>360</v>
      </c>
      <c r="H193" s="264">
        <v>620</v>
      </c>
      <c r="I193" s="265"/>
      <c r="J193" s="266">
        <f>ROUND(I193*H193,2)</f>
        <v>0</v>
      </c>
      <c r="K193" s="262" t="s">
        <v>35</v>
      </c>
      <c r="L193" s="267"/>
      <c r="M193" s="268" t="s">
        <v>35</v>
      </c>
      <c r="N193" s="269" t="s">
        <v>52</v>
      </c>
      <c r="O193" s="89"/>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357</v>
      </c>
      <c r="AT193" s="229" t="s">
        <v>303</v>
      </c>
      <c r="AU193" s="229" t="s">
        <v>88</v>
      </c>
      <c r="AY193" s="20" t="s">
        <v>305</v>
      </c>
      <c r="BE193" s="230">
        <f>IF(N193="základní",J193,0)</f>
        <v>0</v>
      </c>
      <c r="BF193" s="230">
        <f>IF(N193="snížená",J193,0)</f>
        <v>0</v>
      </c>
      <c r="BG193" s="230">
        <f>IF(N193="zákl. přenesená",J193,0)</f>
        <v>0</v>
      </c>
      <c r="BH193" s="230">
        <f>IF(N193="sníž. přenesená",J193,0)</f>
        <v>0</v>
      </c>
      <c r="BI193" s="230">
        <f>IF(N193="nulová",J193,0)</f>
        <v>0</v>
      </c>
      <c r="BJ193" s="20" t="s">
        <v>313</v>
      </c>
      <c r="BK193" s="230">
        <f>ROUND(I193*H193,2)</f>
        <v>0</v>
      </c>
      <c r="BL193" s="20" t="s">
        <v>313</v>
      </c>
      <c r="BM193" s="229" t="s">
        <v>1667</v>
      </c>
    </row>
    <row r="194" s="2" customFormat="1">
      <c r="A194" s="42"/>
      <c r="B194" s="43"/>
      <c r="C194" s="44"/>
      <c r="D194" s="231" t="s">
        <v>315</v>
      </c>
      <c r="E194" s="44"/>
      <c r="F194" s="232" t="s">
        <v>1666</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315</v>
      </c>
      <c r="AU194" s="20" t="s">
        <v>88</v>
      </c>
    </row>
    <row r="195" s="2" customFormat="1" ht="16.5" customHeight="1">
      <c r="A195" s="42"/>
      <c r="B195" s="43"/>
      <c r="C195" s="260" t="s">
        <v>604</v>
      </c>
      <c r="D195" s="260" t="s">
        <v>303</v>
      </c>
      <c r="E195" s="261" t="s">
        <v>1668</v>
      </c>
      <c r="F195" s="262" t="s">
        <v>1669</v>
      </c>
      <c r="G195" s="263" t="s">
        <v>338</v>
      </c>
      <c r="H195" s="264">
        <v>4340</v>
      </c>
      <c r="I195" s="265"/>
      <c r="J195" s="266">
        <f>ROUND(I195*H195,2)</f>
        <v>0</v>
      </c>
      <c r="K195" s="262" t="s">
        <v>389</v>
      </c>
      <c r="L195" s="267"/>
      <c r="M195" s="268" t="s">
        <v>35</v>
      </c>
      <c r="N195" s="269" t="s">
        <v>52</v>
      </c>
      <c r="O195" s="89"/>
      <c r="P195" s="227">
        <f>O195*H195</f>
        <v>0</v>
      </c>
      <c r="Q195" s="227">
        <v>0.00031</v>
      </c>
      <c r="R195" s="227">
        <f>Q195*H195</f>
        <v>1.3453999999999999</v>
      </c>
      <c r="S195" s="227">
        <v>0</v>
      </c>
      <c r="T195" s="228">
        <f>S195*H195</f>
        <v>0</v>
      </c>
      <c r="U195" s="42"/>
      <c r="V195" s="42"/>
      <c r="W195" s="42"/>
      <c r="X195" s="42"/>
      <c r="Y195" s="42"/>
      <c r="Z195" s="42"/>
      <c r="AA195" s="42"/>
      <c r="AB195" s="42"/>
      <c r="AC195" s="42"/>
      <c r="AD195" s="42"/>
      <c r="AE195" s="42"/>
      <c r="AR195" s="229" t="s">
        <v>357</v>
      </c>
      <c r="AT195" s="229" t="s">
        <v>303</v>
      </c>
      <c r="AU195" s="229" t="s">
        <v>88</v>
      </c>
      <c r="AY195" s="20" t="s">
        <v>305</v>
      </c>
      <c r="BE195" s="230">
        <f>IF(N195="základní",J195,0)</f>
        <v>0</v>
      </c>
      <c r="BF195" s="230">
        <f>IF(N195="snížená",J195,0)</f>
        <v>0</v>
      </c>
      <c r="BG195" s="230">
        <f>IF(N195="zákl. přenesená",J195,0)</f>
        <v>0</v>
      </c>
      <c r="BH195" s="230">
        <f>IF(N195="sníž. přenesená",J195,0)</f>
        <v>0</v>
      </c>
      <c r="BI195" s="230">
        <f>IF(N195="nulová",J195,0)</f>
        <v>0</v>
      </c>
      <c r="BJ195" s="20" t="s">
        <v>313</v>
      </c>
      <c r="BK195" s="230">
        <f>ROUND(I195*H195,2)</f>
        <v>0</v>
      </c>
      <c r="BL195" s="20" t="s">
        <v>313</v>
      </c>
      <c r="BM195" s="229" t="s">
        <v>1670</v>
      </c>
    </row>
    <row r="196" s="2" customFormat="1">
      <c r="A196" s="42"/>
      <c r="B196" s="43"/>
      <c r="C196" s="44"/>
      <c r="D196" s="231" t="s">
        <v>315</v>
      </c>
      <c r="E196" s="44"/>
      <c r="F196" s="232" t="s">
        <v>1669</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315</v>
      </c>
      <c r="AU196" s="20" t="s">
        <v>88</v>
      </c>
    </row>
    <row r="197" s="2" customFormat="1" ht="16.5" customHeight="1">
      <c r="A197" s="42"/>
      <c r="B197" s="43"/>
      <c r="C197" s="260" t="s">
        <v>610</v>
      </c>
      <c r="D197" s="260" t="s">
        <v>303</v>
      </c>
      <c r="E197" s="261" t="s">
        <v>1671</v>
      </c>
      <c r="F197" s="262" t="s">
        <v>1672</v>
      </c>
      <c r="G197" s="263" t="s">
        <v>338</v>
      </c>
      <c r="H197" s="264">
        <v>5199</v>
      </c>
      <c r="I197" s="265"/>
      <c r="J197" s="266">
        <f>ROUND(I197*H197,2)</f>
        <v>0</v>
      </c>
      <c r="K197" s="262" t="s">
        <v>389</v>
      </c>
      <c r="L197" s="267"/>
      <c r="M197" s="268" t="s">
        <v>35</v>
      </c>
      <c r="N197" s="269" t="s">
        <v>52</v>
      </c>
      <c r="O197" s="89"/>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357</v>
      </c>
      <c r="AT197" s="229" t="s">
        <v>303</v>
      </c>
      <c r="AU197" s="229" t="s">
        <v>88</v>
      </c>
      <c r="AY197" s="20" t="s">
        <v>305</v>
      </c>
      <c r="BE197" s="230">
        <f>IF(N197="základní",J197,0)</f>
        <v>0</v>
      </c>
      <c r="BF197" s="230">
        <f>IF(N197="snížená",J197,0)</f>
        <v>0</v>
      </c>
      <c r="BG197" s="230">
        <f>IF(N197="zákl. přenesená",J197,0)</f>
        <v>0</v>
      </c>
      <c r="BH197" s="230">
        <f>IF(N197="sníž. přenesená",J197,0)</f>
        <v>0</v>
      </c>
      <c r="BI197" s="230">
        <f>IF(N197="nulová",J197,0)</f>
        <v>0</v>
      </c>
      <c r="BJ197" s="20" t="s">
        <v>313</v>
      </c>
      <c r="BK197" s="230">
        <f>ROUND(I197*H197,2)</f>
        <v>0</v>
      </c>
      <c r="BL197" s="20" t="s">
        <v>313</v>
      </c>
      <c r="BM197" s="229" t="s">
        <v>1673</v>
      </c>
    </row>
    <row r="198" s="2" customFormat="1">
      <c r="A198" s="42"/>
      <c r="B198" s="43"/>
      <c r="C198" s="44"/>
      <c r="D198" s="231" t="s">
        <v>315</v>
      </c>
      <c r="E198" s="44"/>
      <c r="F198" s="232" t="s">
        <v>1672</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315</v>
      </c>
      <c r="AU198" s="20" t="s">
        <v>88</v>
      </c>
    </row>
    <row r="199" s="15" customFormat="1">
      <c r="A199" s="15"/>
      <c r="B199" s="275"/>
      <c r="C199" s="276"/>
      <c r="D199" s="231" t="s">
        <v>342</v>
      </c>
      <c r="E199" s="277" t="s">
        <v>35</v>
      </c>
      <c r="F199" s="278" t="s">
        <v>1584</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88</v>
      </c>
      <c r="AV199" s="15" t="s">
        <v>86</v>
      </c>
      <c r="AW199" s="15" t="s">
        <v>41</v>
      </c>
      <c r="AX199" s="15" t="s">
        <v>79</v>
      </c>
      <c r="AY199" s="284" t="s">
        <v>305</v>
      </c>
    </row>
    <row r="200" s="13" customFormat="1">
      <c r="A200" s="13"/>
      <c r="B200" s="238"/>
      <c r="C200" s="239"/>
      <c r="D200" s="231" t="s">
        <v>342</v>
      </c>
      <c r="E200" s="240" t="s">
        <v>35</v>
      </c>
      <c r="F200" s="241" t="s">
        <v>1674</v>
      </c>
      <c r="G200" s="239"/>
      <c r="H200" s="242">
        <v>4340</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88</v>
      </c>
      <c r="AV200" s="13" t="s">
        <v>88</v>
      </c>
      <c r="AW200" s="13" t="s">
        <v>41</v>
      </c>
      <c r="AX200" s="13" t="s">
        <v>79</v>
      </c>
      <c r="AY200" s="248" t="s">
        <v>305</v>
      </c>
    </row>
    <row r="201" s="15" customFormat="1">
      <c r="A201" s="15"/>
      <c r="B201" s="275"/>
      <c r="C201" s="276"/>
      <c r="D201" s="231" t="s">
        <v>342</v>
      </c>
      <c r="E201" s="277" t="s">
        <v>35</v>
      </c>
      <c r="F201" s="278" t="s">
        <v>1675</v>
      </c>
      <c r="G201" s="276"/>
      <c r="H201" s="277" t="s">
        <v>35</v>
      </c>
      <c r="I201" s="279"/>
      <c r="J201" s="276"/>
      <c r="K201" s="276"/>
      <c r="L201" s="280"/>
      <c r="M201" s="281"/>
      <c r="N201" s="282"/>
      <c r="O201" s="282"/>
      <c r="P201" s="282"/>
      <c r="Q201" s="282"/>
      <c r="R201" s="282"/>
      <c r="S201" s="282"/>
      <c r="T201" s="283"/>
      <c r="U201" s="15"/>
      <c r="V201" s="15"/>
      <c r="W201" s="15"/>
      <c r="X201" s="15"/>
      <c r="Y201" s="15"/>
      <c r="Z201" s="15"/>
      <c r="AA201" s="15"/>
      <c r="AB201" s="15"/>
      <c r="AC201" s="15"/>
      <c r="AD201" s="15"/>
      <c r="AE201" s="15"/>
      <c r="AT201" s="284" t="s">
        <v>342</v>
      </c>
      <c r="AU201" s="284" t="s">
        <v>88</v>
      </c>
      <c r="AV201" s="15" t="s">
        <v>86</v>
      </c>
      <c r="AW201" s="15" t="s">
        <v>41</v>
      </c>
      <c r="AX201" s="15" t="s">
        <v>79</v>
      </c>
      <c r="AY201" s="284" t="s">
        <v>305</v>
      </c>
    </row>
    <row r="202" s="13" customFormat="1">
      <c r="A202" s="13"/>
      <c r="B202" s="238"/>
      <c r="C202" s="239"/>
      <c r="D202" s="231" t="s">
        <v>342</v>
      </c>
      <c r="E202" s="240" t="s">
        <v>35</v>
      </c>
      <c r="F202" s="241" t="s">
        <v>1676</v>
      </c>
      <c r="G202" s="239"/>
      <c r="H202" s="242">
        <v>859</v>
      </c>
      <c r="I202" s="243"/>
      <c r="J202" s="239"/>
      <c r="K202" s="239"/>
      <c r="L202" s="244"/>
      <c r="M202" s="245"/>
      <c r="N202" s="246"/>
      <c r="O202" s="246"/>
      <c r="P202" s="246"/>
      <c r="Q202" s="246"/>
      <c r="R202" s="246"/>
      <c r="S202" s="246"/>
      <c r="T202" s="247"/>
      <c r="U202" s="13"/>
      <c r="V202" s="13"/>
      <c r="W202" s="13"/>
      <c r="X202" s="13"/>
      <c r="Y202" s="13"/>
      <c r="Z202" s="13"/>
      <c r="AA202" s="13"/>
      <c r="AB202" s="13"/>
      <c r="AC202" s="13"/>
      <c r="AD202" s="13"/>
      <c r="AE202" s="13"/>
      <c r="AT202" s="248" t="s">
        <v>342</v>
      </c>
      <c r="AU202" s="248" t="s">
        <v>88</v>
      </c>
      <c r="AV202" s="13" t="s">
        <v>88</v>
      </c>
      <c r="AW202" s="13" t="s">
        <v>41</v>
      </c>
      <c r="AX202" s="13" t="s">
        <v>79</v>
      </c>
      <c r="AY202" s="248" t="s">
        <v>305</v>
      </c>
    </row>
    <row r="203" s="14" customFormat="1">
      <c r="A203" s="14"/>
      <c r="B203" s="249"/>
      <c r="C203" s="250"/>
      <c r="D203" s="231" t="s">
        <v>342</v>
      </c>
      <c r="E203" s="251" t="s">
        <v>35</v>
      </c>
      <c r="F203" s="252" t="s">
        <v>344</v>
      </c>
      <c r="G203" s="250"/>
      <c r="H203" s="253">
        <v>5199</v>
      </c>
      <c r="I203" s="254"/>
      <c r="J203" s="250"/>
      <c r="K203" s="250"/>
      <c r="L203" s="255"/>
      <c r="M203" s="256"/>
      <c r="N203" s="257"/>
      <c r="O203" s="257"/>
      <c r="P203" s="257"/>
      <c r="Q203" s="257"/>
      <c r="R203" s="257"/>
      <c r="S203" s="257"/>
      <c r="T203" s="258"/>
      <c r="U203" s="14"/>
      <c r="V203" s="14"/>
      <c r="W203" s="14"/>
      <c r="X203" s="14"/>
      <c r="Y203" s="14"/>
      <c r="Z203" s="14"/>
      <c r="AA203" s="14"/>
      <c r="AB203" s="14"/>
      <c r="AC203" s="14"/>
      <c r="AD203" s="14"/>
      <c r="AE203" s="14"/>
      <c r="AT203" s="259" t="s">
        <v>342</v>
      </c>
      <c r="AU203" s="259" t="s">
        <v>88</v>
      </c>
      <c r="AV203" s="14" t="s">
        <v>313</v>
      </c>
      <c r="AW203" s="14" t="s">
        <v>41</v>
      </c>
      <c r="AX203" s="14" t="s">
        <v>86</v>
      </c>
      <c r="AY203" s="259" t="s">
        <v>305</v>
      </c>
    </row>
    <row r="204" s="2" customFormat="1" ht="24.15" customHeight="1">
      <c r="A204" s="42"/>
      <c r="B204" s="43"/>
      <c r="C204" s="218" t="s">
        <v>7</v>
      </c>
      <c r="D204" s="218" t="s">
        <v>308</v>
      </c>
      <c r="E204" s="219" t="s">
        <v>1677</v>
      </c>
      <c r="F204" s="220" t="s">
        <v>1678</v>
      </c>
      <c r="G204" s="221" t="s">
        <v>338</v>
      </c>
      <c r="H204" s="222">
        <v>4630</v>
      </c>
      <c r="I204" s="223"/>
      <c r="J204" s="224">
        <f>ROUND(I204*H204,2)</f>
        <v>0</v>
      </c>
      <c r="K204" s="220" t="s">
        <v>389</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313</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313</v>
      </c>
      <c r="BM204" s="229" t="s">
        <v>1679</v>
      </c>
    </row>
    <row r="205" s="2" customFormat="1">
      <c r="A205" s="42"/>
      <c r="B205" s="43"/>
      <c r="C205" s="44"/>
      <c r="D205" s="231" t="s">
        <v>315</v>
      </c>
      <c r="E205" s="44"/>
      <c r="F205" s="232" t="s">
        <v>1680</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15" customFormat="1">
      <c r="A206" s="15"/>
      <c r="B206" s="275"/>
      <c r="C206" s="276"/>
      <c r="D206" s="231" t="s">
        <v>342</v>
      </c>
      <c r="E206" s="277" t="s">
        <v>35</v>
      </c>
      <c r="F206" s="278" t="s">
        <v>1584</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3" customFormat="1">
      <c r="A207" s="13"/>
      <c r="B207" s="238"/>
      <c r="C207" s="239"/>
      <c r="D207" s="231" t="s">
        <v>342</v>
      </c>
      <c r="E207" s="240" t="s">
        <v>35</v>
      </c>
      <c r="F207" s="241" t="s">
        <v>1681</v>
      </c>
      <c r="G207" s="239"/>
      <c r="H207" s="242">
        <v>300</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5" customFormat="1">
      <c r="A208" s="15"/>
      <c r="B208" s="275"/>
      <c r="C208" s="276"/>
      <c r="D208" s="231" t="s">
        <v>342</v>
      </c>
      <c r="E208" s="277" t="s">
        <v>35</v>
      </c>
      <c r="F208" s="278" t="s">
        <v>1682</v>
      </c>
      <c r="G208" s="276"/>
      <c r="H208" s="277" t="s">
        <v>35</v>
      </c>
      <c r="I208" s="279"/>
      <c r="J208" s="276"/>
      <c r="K208" s="276"/>
      <c r="L208" s="280"/>
      <c r="M208" s="281"/>
      <c r="N208" s="282"/>
      <c r="O208" s="282"/>
      <c r="P208" s="282"/>
      <c r="Q208" s="282"/>
      <c r="R208" s="282"/>
      <c r="S208" s="282"/>
      <c r="T208" s="283"/>
      <c r="U208" s="15"/>
      <c r="V208" s="15"/>
      <c r="W208" s="15"/>
      <c r="X208" s="15"/>
      <c r="Y208" s="15"/>
      <c r="Z208" s="15"/>
      <c r="AA208" s="15"/>
      <c r="AB208" s="15"/>
      <c r="AC208" s="15"/>
      <c r="AD208" s="15"/>
      <c r="AE208" s="15"/>
      <c r="AT208" s="284" t="s">
        <v>342</v>
      </c>
      <c r="AU208" s="284" t="s">
        <v>88</v>
      </c>
      <c r="AV208" s="15" t="s">
        <v>86</v>
      </c>
      <c r="AW208" s="15" t="s">
        <v>41</v>
      </c>
      <c r="AX208" s="15" t="s">
        <v>79</v>
      </c>
      <c r="AY208" s="284" t="s">
        <v>305</v>
      </c>
    </row>
    <row r="209" s="13" customFormat="1">
      <c r="A209" s="13"/>
      <c r="B209" s="238"/>
      <c r="C209" s="239"/>
      <c r="D209" s="231" t="s">
        <v>342</v>
      </c>
      <c r="E209" s="240" t="s">
        <v>35</v>
      </c>
      <c r="F209" s="241" t="s">
        <v>1683</v>
      </c>
      <c r="G209" s="239"/>
      <c r="H209" s="242">
        <v>4330</v>
      </c>
      <c r="I209" s="243"/>
      <c r="J209" s="239"/>
      <c r="K209" s="239"/>
      <c r="L209" s="244"/>
      <c r="M209" s="245"/>
      <c r="N209" s="246"/>
      <c r="O209" s="246"/>
      <c r="P209" s="246"/>
      <c r="Q209" s="246"/>
      <c r="R209" s="246"/>
      <c r="S209" s="246"/>
      <c r="T209" s="247"/>
      <c r="U209" s="13"/>
      <c r="V209" s="13"/>
      <c r="W209" s="13"/>
      <c r="X209" s="13"/>
      <c r="Y209" s="13"/>
      <c r="Z209" s="13"/>
      <c r="AA209" s="13"/>
      <c r="AB209" s="13"/>
      <c r="AC209" s="13"/>
      <c r="AD209" s="13"/>
      <c r="AE209" s="13"/>
      <c r="AT209" s="248" t="s">
        <v>342</v>
      </c>
      <c r="AU209" s="248" t="s">
        <v>88</v>
      </c>
      <c r="AV209" s="13" t="s">
        <v>88</v>
      </c>
      <c r="AW209" s="13" t="s">
        <v>41</v>
      </c>
      <c r="AX209" s="13" t="s">
        <v>79</v>
      </c>
      <c r="AY209" s="248" t="s">
        <v>305</v>
      </c>
    </row>
    <row r="210" s="14" customFormat="1">
      <c r="A210" s="14"/>
      <c r="B210" s="249"/>
      <c r="C210" s="250"/>
      <c r="D210" s="231" t="s">
        <v>342</v>
      </c>
      <c r="E210" s="251" t="s">
        <v>35</v>
      </c>
      <c r="F210" s="252" t="s">
        <v>344</v>
      </c>
      <c r="G210" s="250"/>
      <c r="H210" s="253">
        <v>4630</v>
      </c>
      <c r="I210" s="254"/>
      <c r="J210" s="250"/>
      <c r="K210" s="250"/>
      <c r="L210" s="255"/>
      <c r="M210" s="256"/>
      <c r="N210" s="257"/>
      <c r="O210" s="257"/>
      <c r="P210" s="257"/>
      <c r="Q210" s="257"/>
      <c r="R210" s="257"/>
      <c r="S210" s="257"/>
      <c r="T210" s="258"/>
      <c r="U210" s="14"/>
      <c r="V210" s="14"/>
      <c r="W210" s="14"/>
      <c r="X210" s="14"/>
      <c r="Y210" s="14"/>
      <c r="Z210" s="14"/>
      <c r="AA210" s="14"/>
      <c r="AB210" s="14"/>
      <c r="AC210" s="14"/>
      <c r="AD210" s="14"/>
      <c r="AE210" s="14"/>
      <c r="AT210" s="259" t="s">
        <v>342</v>
      </c>
      <c r="AU210" s="259" t="s">
        <v>88</v>
      </c>
      <c r="AV210" s="14" t="s">
        <v>313</v>
      </c>
      <c r="AW210" s="14" t="s">
        <v>41</v>
      </c>
      <c r="AX210" s="14" t="s">
        <v>86</v>
      </c>
      <c r="AY210" s="259" t="s">
        <v>305</v>
      </c>
    </row>
    <row r="211" s="2" customFormat="1" ht="16.5" customHeight="1">
      <c r="A211" s="42"/>
      <c r="B211" s="43"/>
      <c r="C211" s="218" t="s">
        <v>625</v>
      </c>
      <c r="D211" s="218" t="s">
        <v>308</v>
      </c>
      <c r="E211" s="219" t="s">
        <v>723</v>
      </c>
      <c r="F211" s="220" t="s">
        <v>724</v>
      </c>
      <c r="G211" s="221" t="s">
        <v>725</v>
      </c>
      <c r="H211" s="222">
        <v>124</v>
      </c>
      <c r="I211" s="223"/>
      <c r="J211" s="224">
        <f>ROUND(I211*H211,2)</f>
        <v>0</v>
      </c>
      <c r="K211" s="220" t="s">
        <v>389</v>
      </c>
      <c r="L211" s="48"/>
      <c r="M211" s="225" t="s">
        <v>35</v>
      </c>
      <c r="N211" s="226" t="s">
        <v>52</v>
      </c>
      <c r="O211" s="89"/>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313</v>
      </c>
      <c r="AT211" s="229" t="s">
        <v>308</v>
      </c>
      <c r="AU211" s="229" t="s">
        <v>88</v>
      </c>
      <c r="AY211" s="20" t="s">
        <v>305</v>
      </c>
      <c r="BE211" s="230">
        <f>IF(N211="základní",J211,0)</f>
        <v>0</v>
      </c>
      <c r="BF211" s="230">
        <f>IF(N211="snížená",J211,0)</f>
        <v>0</v>
      </c>
      <c r="BG211" s="230">
        <f>IF(N211="zákl. přenesená",J211,0)</f>
        <v>0</v>
      </c>
      <c r="BH211" s="230">
        <f>IF(N211="sníž. přenesená",J211,0)</f>
        <v>0</v>
      </c>
      <c r="BI211" s="230">
        <f>IF(N211="nulová",J211,0)</f>
        <v>0</v>
      </c>
      <c r="BJ211" s="20" t="s">
        <v>313</v>
      </c>
      <c r="BK211" s="230">
        <f>ROUND(I211*H211,2)</f>
        <v>0</v>
      </c>
      <c r="BL211" s="20" t="s">
        <v>313</v>
      </c>
      <c r="BM211" s="229" t="s">
        <v>1684</v>
      </c>
    </row>
    <row r="212" s="2" customFormat="1">
      <c r="A212" s="42"/>
      <c r="B212" s="43"/>
      <c r="C212" s="44"/>
      <c r="D212" s="231" t="s">
        <v>315</v>
      </c>
      <c r="E212" s="44"/>
      <c r="F212" s="232" t="s">
        <v>727</v>
      </c>
      <c r="G212" s="44"/>
      <c r="H212" s="44"/>
      <c r="I212" s="233"/>
      <c r="J212" s="44"/>
      <c r="K212" s="44"/>
      <c r="L212" s="48"/>
      <c r="M212" s="234"/>
      <c r="N212" s="235"/>
      <c r="O212" s="89"/>
      <c r="P212" s="89"/>
      <c r="Q212" s="89"/>
      <c r="R212" s="89"/>
      <c r="S212" s="89"/>
      <c r="T212" s="90"/>
      <c r="U212" s="42"/>
      <c r="V212" s="42"/>
      <c r="W212" s="42"/>
      <c r="X212" s="42"/>
      <c r="Y212" s="42"/>
      <c r="Z212" s="42"/>
      <c r="AA212" s="42"/>
      <c r="AB212" s="42"/>
      <c r="AC212" s="42"/>
      <c r="AD212" s="42"/>
      <c r="AE212" s="42"/>
      <c r="AT212" s="20" t="s">
        <v>315</v>
      </c>
      <c r="AU212" s="20" t="s">
        <v>88</v>
      </c>
    </row>
    <row r="213" s="2" customFormat="1">
      <c r="A213" s="42"/>
      <c r="B213" s="43"/>
      <c r="C213" s="44"/>
      <c r="D213" s="231" t="s">
        <v>472</v>
      </c>
      <c r="E213" s="44"/>
      <c r="F213" s="274" t="s">
        <v>1685</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472</v>
      </c>
      <c r="AU213" s="20" t="s">
        <v>88</v>
      </c>
    </row>
    <row r="214" s="13" customFormat="1">
      <c r="A214" s="13"/>
      <c r="B214" s="238"/>
      <c r="C214" s="239"/>
      <c r="D214" s="231" t="s">
        <v>342</v>
      </c>
      <c r="E214" s="240" t="s">
        <v>35</v>
      </c>
      <c r="F214" s="241" t="s">
        <v>1686</v>
      </c>
      <c r="G214" s="239"/>
      <c r="H214" s="242">
        <v>124</v>
      </c>
      <c r="I214" s="243"/>
      <c r="J214" s="239"/>
      <c r="K214" s="239"/>
      <c r="L214" s="244"/>
      <c r="M214" s="245"/>
      <c r="N214" s="246"/>
      <c r="O214" s="246"/>
      <c r="P214" s="246"/>
      <c r="Q214" s="246"/>
      <c r="R214" s="246"/>
      <c r="S214" s="246"/>
      <c r="T214" s="247"/>
      <c r="U214" s="13"/>
      <c r="V214" s="13"/>
      <c r="W214" s="13"/>
      <c r="X214" s="13"/>
      <c r="Y214" s="13"/>
      <c r="Z214" s="13"/>
      <c r="AA214" s="13"/>
      <c r="AB214" s="13"/>
      <c r="AC214" s="13"/>
      <c r="AD214" s="13"/>
      <c r="AE214" s="13"/>
      <c r="AT214" s="248" t="s">
        <v>342</v>
      </c>
      <c r="AU214" s="248" t="s">
        <v>88</v>
      </c>
      <c r="AV214" s="13" t="s">
        <v>88</v>
      </c>
      <c r="AW214" s="13" t="s">
        <v>41</v>
      </c>
      <c r="AX214" s="13" t="s">
        <v>79</v>
      </c>
      <c r="AY214" s="248" t="s">
        <v>305</v>
      </c>
    </row>
    <row r="215" s="14" customFormat="1">
      <c r="A215" s="14"/>
      <c r="B215" s="249"/>
      <c r="C215" s="250"/>
      <c r="D215" s="231" t="s">
        <v>342</v>
      </c>
      <c r="E215" s="251" t="s">
        <v>35</v>
      </c>
      <c r="F215" s="252" t="s">
        <v>344</v>
      </c>
      <c r="G215" s="250"/>
      <c r="H215" s="253">
        <v>124</v>
      </c>
      <c r="I215" s="254"/>
      <c r="J215" s="250"/>
      <c r="K215" s="250"/>
      <c r="L215" s="255"/>
      <c r="M215" s="256"/>
      <c r="N215" s="257"/>
      <c r="O215" s="257"/>
      <c r="P215" s="257"/>
      <c r="Q215" s="257"/>
      <c r="R215" s="257"/>
      <c r="S215" s="257"/>
      <c r="T215" s="258"/>
      <c r="U215" s="14"/>
      <c r="V215" s="14"/>
      <c r="W215" s="14"/>
      <c r="X215" s="14"/>
      <c r="Y215" s="14"/>
      <c r="Z215" s="14"/>
      <c r="AA215" s="14"/>
      <c r="AB215" s="14"/>
      <c r="AC215" s="14"/>
      <c r="AD215" s="14"/>
      <c r="AE215" s="14"/>
      <c r="AT215" s="259" t="s">
        <v>342</v>
      </c>
      <c r="AU215" s="259" t="s">
        <v>88</v>
      </c>
      <c r="AV215" s="14" t="s">
        <v>313</v>
      </c>
      <c r="AW215" s="14" t="s">
        <v>41</v>
      </c>
      <c r="AX215" s="14" t="s">
        <v>86</v>
      </c>
      <c r="AY215" s="259" t="s">
        <v>305</v>
      </c>
    </row>
    <row r="216" s="2" customFormat="1" ht="24.15" customHeight="1">
      <c r="A216" s="42"/>
      <c r="B216" s="43"/>
      <c r="C216" s="218" t="s">
        <v>630</v>
      </c>
      <c r="D216" s="218" t="s">
        <v>308</v>
      </c>
      <c r="E216" s="219" t="s">
        <v>1687</v>
      </c>
      <c r="F216" s="220" t="s">
        <v>1688</v>
      </c>
      <c r="G216" s="221" t="s">
        <v>360</v>
      </c>
      <c r="H216" s="222">
        <v>620</v>
      </c>
      <c r="I216" s="223"/>
      <c r="J216" s="224">
        <f>ROUND(I216*H216,2)</f>
        <v>0</v>
      </c>
      <c r="K216" s="220" t="s">
        <v>389</v>
      </c>
      <c r="L216" s="48"/>
      <c r="M216" s="225" t="s">
        <v>35</v>
      </c>
      <c r="N216" s="226" t="s">
        <v>52</v>
      </c>
      <c r="O216" s="89"/>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313</v>
      </c>
      <c r="AT216" s="229" t="s">
        <v>308</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1689</v>
      </c>
    </row>
    <row r="217" s="2" customFormat="1">
      <c r="A217" s="42"/>
      <c r="B217" s="43"/>
      <c r="C217" s="44"/>
      <c r="D217" s="231" t="s">
        <v>315</v>
      </c>
      <c r="E217" s="44"/>
      <c r="F217" s="232" t="s">
        <v>1690</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2" customFormat="1">
      <c r="A218" s="42"/>
      <c r="B218" s="43"/>
      <c r="C218" s="44"/>
      <c r="D218" s="231" t="s">
        <v>472</v>
      </c>
      <c r="E218" s="44"/>
      <c r="F218" s="274" t="s">
        <v>1691</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472</v>
      </c>
      <c r="AU218" s="20" t="s">
        <v>88</v>
      </c>
    </row>
    <row r="219" s="15" customFormat="1">
      <c r="A219" s="15"/>
      <c r="B219" s="275"/>
      <c r="C219" s="276"/>
      <c r="D219" s="231" t="s">
        <v>342</v>
      </c>
      <c r="E219" s="277" t="s">
        <v>35</v>
      </c>
      <c r="F219" s="278" t="s">
        <v>1692</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1693</v>
      </c>
      <c r="G220" s="239"/>
      <c r="H220" s="242">
        <v>620</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4" customFormat="1">
      <c r="A221" s="14"/>
      <c r="B221" s="249"/>
      <c r="C221" s="250"/>
      <c r="D221" s="231" t="s">
        <v>342</v>
      </c>
      <c r="E221" s="251" t="s">
        <v>35</v>
      </c>
      <c r="F221" s="252" t="s">
        <v>344</v>
      </c>
      <c r="G221" s="250"/>
      <c r="H221" s="253">
        <v>620</v>
      </c>
      <c r="I221" s="254"/>
      <c r="J221" s="250"/>
      <c r="K221" s="250"/>
      <c r="L221" s="255"/>
      <c r="M221" s="256"/>
      <c r="N221" s="257"/>
      <c r="O221" s="257"/>
      <c r="P221" s="257"/>
      <c r="Q221" s="257"/>
      <c r="R221" s="257"/>
      <c r="S221" s="257"/>
      <c r="T221" s="258"/>
      <c r="U221" s="14"/>
      <c r="V221" s="14"/>
      <c r="W221" s="14"/>
      <c r="X221" s="14"/>
      <c r="Y221" s="14"/>
      <c r="Z221" s="14"/>
      <c r="AA221" s="14"/>
      <c r="AB221" s="14"/>
      <c r="AC221" s="14"/>
      <c r="AD221" s="14"/>
      <c r="AE221" s="14"/>
      <c r="AT221" s="259" t="s">
        <v>342</v>
      </c>
      <c r="AU221" s="259" t="s">
        <v>88</v>
      </c>
      <c r="AV221" s="14" t="s">
        <v>313</v>
      </c>
      <c r="AW221" s="14" t="s">
        <v>41</v>
      </c>
      <c r="AX221" s="14" t="s">
        <v>86</v>
      </c>
      <c r="AY221" s="259" t="s">
        <v>305</v>
      </c>
    </row>
    <row r="222" s="2" customFormat="1" ht="24.15" customHeight="1">
      <c r="A222" s="42"/>
      <c r="B222" s="43"/>
      <c r="C222" s="218" t="s">
        <v>637</v>
      </c>
      <c r="D222" s="218" t="s">
        <v>308</v>
      </c>
      <c r="E222" s="219" t="s">
        <v>1694</v>
      </c>
      <c r="F222" s="220" t="s">
        <v>1695</v>
      </c>
      <c r="G222" s="221" t="s">
        <v>360</v>
      </c>
      <c r="H222" s="222">
        <v>519</v>
      </c>
      <c r="I222" s="223"/>
      <c r="J222" s="224">
        <f>ROUND(I222*H222,2)</f>
        <v>0</v>
      </c>
      <c r="K222" s="220" t="s">
        <v>389</v>
      </c>
      <c r="L222" s="48"/>
      <c r="M222" s="225" t="s">
        <v>35</v>
      </c>
      <c r="N222" s="226" t="s">
        <v>52</v>
      </c>
      <c r="O222" s="89"/>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313</v>
      </c>
      <c r="AT222" s="229" t="s">
        <v>308</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313</v>
      </c>
      <c r="BM222" s="229" t="s">
        <v>1696</v>
      </c>
    </row>
    <row r="223" s="2" customFormat="1">
      <c r="A223" s="42"/>
      <c r="B223" s="43"/>
      <c r="C223" s="44"/>
      <c r="D223" s="231" t="s">
        <v>315</v>
      </c>
      <c r="E223" s="44"/>
      <c r="F223" s="232" t="s">
        <v>1697</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15" customFormat="1">
      <c r="A224" s="15"/>
      <c r="B224" s="275"/>
      <c r="C224" s="276"/>
      <c r="D224" s="231" t="s">
        <v>342</v>
      </c>
      <c r="E224" s="277" t="s">
        <v>35</v>
      </c>
      <c r="F224" s="278" t="s">
        <v>1698</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1699</v>
      </c>
      <c r="G225" s="239"/>
      <c r="H225" s="242">
        <v>519</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4" customFormat="1">
      <c r="A226" s="14"/>
      <c r="B226" s="249"/>
      <c r="C226" s="250"/>
      <c r="D226" s="231" t="s">
        <v>342</v>
      </c>
      <c r="E226" s="251" t="s">
        <v>35</v>
      </c>
      <c r="F226" s="252" t="s">
        <v>344</v>
      </c>
      <c r="G226" s="250"/>
      <c r="H226" s="253">
        <v>519</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88</v>
      </c>
      <c r="AV226" s="14" t="s">
        <v>313</v>
      </c>
      <c r="AW226" s="14" t="s">
        <v>41</v>
      </c>
      <c r="AX226" s="14" t="s">
        <v>86</v>
      </c>
      <c r="AY226" s="259" t="s">
        <v>305</v>
      </c>
    </row>
    <row r="227" s="2" customFormat="1" ht="16.5" customHeight="1">
      <c r="A227" s="42"/>
      <c r="B227" s="43"/>
      <c r="C227" s="218" t="s">
        <v>641</v>
      </c>
      <c r="D227" s="218" t="s">
        <v>308</v>
      </c>
      <c r="E227" s="219" t="s">
        <v>1700</v>
      </c>
      <c r="F227" s="220" t="s">
        <v>1701</v>
      </c>
      <c r="G227" s="221" t="s">
        <v>338</v>
      </c>
      <c r="H227" s="222">
        <v>10392</v>
      </c>
      <c r="I227" s="223"/>
      <c r="J227" s="224">
        <f>ROUND(I227*H227,2)</f>
        <v>0</v>
      </c>
      <c r="K227" s="220" t="s">
        <v>389</v>
      </c>
      <c r="L227" s="48"/>
      <c r="M227" s="225" t="s">
        <v>35</v>
      </c>
      <c r="N227" s="226" t="s">
        <v>52</v>
      </c>
      <c r="O227" s="89"/>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313</v>
      </c>
      <c r="AT227" s="229" t="s">
        <v>308</v>
      </c>
      <c r="AU227" s="229" t="s">
        <v>88</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313</v>
      </c>
      <c r="BM227" s="229" t="s">
        <v>1702</v>
      </c>
    </row>
    <row r="228" s="2" customFormat="1">
      <c r="A228" s="42"/>
      <c r="B228" s="43"/>
      <c r="C228" s="44"/>
      <c r="D228" s="231" t="s">
        <v>315</v>
      </c>
      <c r="E228" s="44"/>
      <c r="F228" s="232" t="s">
        <v>1703</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88</v>
      </c>
    </row>
    <row r="229" s="15" customFormat="1">
      <c r="A229" s="15"/>
      <c r="B229" s="275"/>
      <c r="C229" s="276"/>
      <c r="D229" s="231" t="s">
        <v>342</v>
      </c>
      <c r="E229" s="277" t="s">
        <v>35</v>
      </c>
      <c r="F229" s="278" t="s">
        <v>1648</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88</v>
      </c>
      <c r="AV229" s="15" t="s">
        <v>86</v>
      </c>
      <c r="AW229" s="15" t="s">
        <v>41</v>
      </c>
      <c r="AX229" s="15" t="s">
        <v>79</v>
      </c>
      <c r="AY229" s="284" t="s">
        <v>305</v>
      </c>
    </row>
    <row r="230" s="13" customFormat="1">
      <c r="A230" s="13"/>
      <c r="B230" s="238"/>
      <c r="C230" s="239"/>
      <c r="D230" s="231" t="s">
        <v>342</v>
      </c>
      <c r="E230" s="240" t="s">
        <v>35</v>
      </c>
      <c r="F230" s="241" t="s">
        <v>1649</v>
      </c>
      <c r="G230" s="239"/>
      <c r="H230" s="242">
        <v>1664</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88</v>
      </c>
      <c r="AV230" s="13" t="s">
        <v>88</v>
      </c>
      <c r="AW230" s="13" t="s">
        <v>41</v>
      </c>
      <c r="AX230" s="13" t="s">
        <v>79</v>
      </c>
      <c r="AY230" s="248" t="s">
        <v>305</v>
      </c>
    </row>
    <row r="231" s="15" customFormat="1">
      <c r="A231" s="15"/>
      <c r="B231" s="275"/>
      <c r="C231" s="276"/>
      <c r="D231" s="231" t="s">
        <v>342</v>
      </c>
      <c r="E231" s="277" t="s">
        <v>35</v>
      </c>
      <c r="F231" s="278" t="s">
        <v>1650</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1651</v>
      </c>
      <c r="G232" s="239"/>
      <c r="H232" s="242">
        <v>4388</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5" customFormat="1">
      <c r="A233" s="15"/>
      <c r="B233" s="275"/>
      <c r="C233" s="276"/>
      <c r="D233" s="231" t="s">
        <v>342</v>
      </c>
      <c r="E233" s="277" t="s">
        <v>35</v>
      </c>
      <c r="F233" s="278" t="s">
        <v>1584</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1674</v>
      </c>
      <c r="G234" s="239"/>
      <c r="H234" s="242">
        <v>4340</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4" customFormat="1">
      <c r="A235" s="14"/>
      <c r="B235" s="249"/>
      <c r="C235" s="250"/>
      <c r="D235" s="231" t="s">
        <v>342</v>
      </c>
      <c r="E235" s="251" t="s">
        <v>35</v>
      </c>
      <c r="F235" s="252" t="s">
        <v>344</v>
      </c>
      <c r="G235" s="250"/>
      <c r="H235" s="253">
        <v>10392</v>
      </c>
      <c r="I235" s="254"/>
      <c r="J235" s="250"/>
      <c r="K235" s="250"/>
      <c r="L235" s="255"/>
      <c r="M235" s="256"/>
      <c r="N235" s="257"/>
      <c r="O235" s="257"/>
      <c r="P235" s="257"/>
      <c r="Q235" s="257"/>
      <c r="R235" s="257"/>
      <c r="S235" s="257"/>
      <c r="T235" s="258"/>
      <c r="U235" s="14"/>
      <c r="V235" s="14"/>
      <c r="W235" s="14"/>
      <c r="X235" s="14"/>
      <c r="Y235" s="14"/>
      <c r="Z235" s="14"/>
      <c r="AA235" s="14"/>
      <c r="AB235" s="14"/>
      <c r="AC235" s="14"/>
      <c r="AD235" s="14"/>
      <c r="AE235" s="14"/>
      <c r="AT235" s="259" t="s">
        <v>342</v>
      </c>
      <c r="AU235" s="259" t="s">
        <v>88</v>
      </c>
      <c r="AV235" s="14" t="s">
        <v>313</v>
      </c>
      <c r="AW235" s="14" t="s">
        <v>41</v>
      </c>
      <c r="AX235" s="14" t="s">
        <v>86</v>
      </c>
      <c r="AY235" s="259" t="s">
        <v>305</v>
      </c>
    </row>
    <row r="236" s="2" customFormat="1" ht="24.15" customHeight="1">
      <c r="A236" s="42"/>
      <c r="B236" s="43"/>
      <c r="C236" s="218" t="s">
        <v>1704</v>
      </c>
      <c r="D236" s="218" t="s">
        <v>308</v>
      </c>
      <c r="E236" s="219" t="s">
        <v>1705</v>
      </c>
      <c r="F236" s="220" t="s">
        <v>1706</v>
      </c>
      <c r="G236" s="221" t="s">
        <v>338</v>
      </c>
      <c r="H236" s="222">
        <v>49.140000000000001</v>
      </c>
      <c r="I236" s="223"/>
      <c r="J236" s="224">
        <f>ROUND(I236*H236,2)</f>
        <v>0</v>
      </c>
      <c r="K236" s="220" t="s">
        <v>389</v>
      </c>
      <c r="L236" s="48"/>
      <c r="M236" s="225" t="s">
        <v>35</v>
      </c>
      <c r="N236" s="226" t="s">
        <v>52</v>
      </c>
      <c r="O236" s="89"/>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313</v>
      </c>
      <c r="AT236" s="229" t="s">
        <v>308</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1707</v>
      </c>
    </row>
    <row r="237" s="2" customFormat="1">
      <c r="A237" s="42"/>
      <c r="B237" s="43"/>
      <c r="C237" s="44"/>
      <c r="D237" s="231" t="s">
        <v>315</v>
      </c>
      <c r="E237" s="44"/>
      <c r="F237" s="232" t="s">
        <v>1708</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2" customFormat="1">
      <c r="A238" s="42"/>
      <c r="B238" s="43"/>
      <c r="C238" s="44"/>
      <c r="D238" s="231" t="s">
        <v>472</v>
      </c>
      <c r="E238" s="44"/>
      <c r="F238" s="274" t="s">
        <v>1709</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472</v>
      </c>
      <c r="AU238" s="20" t="s">
        <v>88</v>
      </c>
    </row>
    <row r="239" s="15" customFormat="1">
      <c r="A239" s="15"/>
      <c r="B239" s="275"/>
      <c r="C239" s="276"/>
      <c r="D239" s="231" t="s">
        <v>342</v>
      </c>
      <c r="E239" s="277" t="s">
        <v>35</v>
      </c>
      <c r="F239" s="278" t="s">
        <v>1710</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1711</v>
      </c>
      <c r="G240" s="239"/>
      <c r="H240" s="242">
        <v>49.140000000000001</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4" customFormat="1">
      <c r="A241" s="14"/>
      <c r="B241" s="249"/>
      <c r="C241" s="250"/>
      <c r="D241" s="231" t="s">
        <v>342</v>
      </c>
      <c r="E241" s="251" t="s">
        <v>35</v>
      </c>
      <c r="F241" s="252" t="s">
        <v>344</v>
      </c>
      <c r="G241" s="250"/>
      <c r="H241" s="253">
        <v>49.140000000000001</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342</v>
      </c>
      <c r="AU241" s="259" t="s">
        <v>88</v>
      </c>
      <c r="AV241" s="14" t="s">
        <v>313</v>
      </c>
      <c r="AW241" s="14" t="s">
        <v>41</v>
      </c>
      <c r="AX241" s="14" t="s">
        <v>86</v>
      </c>
      <c r="AY241" s="259" t="s">
        <v>305</v>
      </c>
    </row>
    <row r="242" s="2" customFormat="1" ht="21.75" customHeight="1">
      <c r="A242" s="42"/>
      <c r="B242" s="43"/>
      <c r="C242" s="218" t="s">
        <v>1712</v>
      </c>
      <c r="D242" s="218" t="s">
        <v>308</v>
      </c>
      <c r="E242" s="219" t="s">
        <v>1713</v>
      </c>
      <c r="F242" s="220" t="s">
        <v>1714</v>
      </c>
      <c r="G242" s="221" t="s">
        <v>338</v>
      </c>
      <c r="H242" s="222">
        <v>640</v>
      </c>
      <c r="I242" s="223"/>
      <c r="J242" s="224">
        <f>ROUND(I242*H242,2)</f>
        <v>0</v>
      </c>
      <c r="K242" s="220" t="s">
        <v>389</v>
      </c>
      <c r="L242" s="48"/>
      <c r="M242" s="225" t="s">
        <v>35</v>
      </c>
      <c r="N242" s="226" t="s">
        <v>52</v>
      </c>
      <c r="O242" s="89"/>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313</v>
      </c>
      <c r="AT242" s="229" t="s">
        <v>308</v>
      </c>
      <c r="AU242" s="229" t="s">
        <v>88</v>
      </c>
      <c r="AY242" s="20" t="s">
        <v>305</v>
      </c>
      <c r="BE242" s="230">
        <f>IF(N242="základní",J242,0)</f>
        <v>0</v>
      </c>
      <c r="BF242" s="230">
        <f>IF(N242="snížená",J242,0)</f>
        <v>0</v>
      </c>
      <c r="BG242" s="230">
        <f>IF(N242="zákl. přenesená",J242,0)</f>
        <v>0</v>
      </c>
      <c r="BH242" s="230">
        <f>IF(N242="sníž. přenesená",J242,0)</f>
        <v>0</v>
      </c>
      <c r="BI242" s="230">
        <f>IF(N242="nulová",J242,0)</f>
        <v>0</v>
      </c>
      <c r="BJ242" s="20" t="s">
        <v>313</v>
      </c>
      <c r="BK242" s="230">
        <f>ROUND(I242*H242,2)</f>
        <v>0</v>
      </c>
      <c r="BL242" s="20" t="s">
        <v>313</v>
      </c>
      <c r="BM242" s="229" t="s">
        <v>1715</v>
      </c>
    </row>
    <row r="243" s="2" customFormat="1">
      <c r="A243" s="42"/>
      <c r="B243" s="43"/>
      <c r="C243" s="44"/>
      <c r="D243" s="231" t="s">
        <v>315</v>
      </c>
      <c r="E243" s="44"/>
      <c r="F243" s="232" t="s">
        <v>1716</v>
      </c>
      <c r="G243" s="44"/>
      <c r="H243" s="44"/>
      <c r="I243" s="233"/>
      <c r="J243" s="44"/>
      <c r="K243" s="44"/>
      <c r="L243" s="48"/>
      <c r="M243" s="234"/>
      <c r="N243" s="235"/>
      <c r="O243" s="89"/>
      <c r="P243" s="89"/>
      <c r="Q243" s="89"/>
      <c r="R243" s="89"/>
      <c r="S243" s="89"/>
      <c r="T243" s="90"/>
      <c r="U243" s="42"/>
      <c r="V243" s="42"/>
      <c r="W243" s="42"/>
      <c r="X243" s="42"/>
      <c r="Y243" s="42"/>
      <c r="Z243" s="42"/>
      <c r="AA243" s="42"/>
      <c r="AB243" s="42"/>
      <c r="AC243" s="42"/>
      <c r="AD243" s="42"/>
      <c r="AE243" s="42"/>
      <c r="AT243" s="20" t="s">
        <v>315</v>
      </c>
      <c r="AU243" s="20" t="s">
        <v>88</v>
      </c>
    </row>
    <row r="244" s="13" customFormat="1">
      <c r="A244" s="13"/>
      <c r="B244" s="238"/>
      <c r="C244" s="239"/>
      <c r="D244" s="231" t="s">
        <v>342</v>
      </c>
      <c r="E244" s="240" t="s">
        <v>35</v>
      </c>
      <c r="F244" s="241" t="s">
        <v>1717</v>
      </c>
      <c r="G244" s="239"/>
      <c r="H244" s="242">
        <v>640</v>
      </c>
      <c r="I244" s="243"/>
      <c r="J244" s="239"/>
      <c r="K244" s="239"/>
      <c r="L244" s="244"/>
      <c r="M244" s="245"/>
      <c r="N244" s="246"/>
      <c r="O244" s="246"/>
      <c r="P244" s="246"/>
      <c r="Q244" s="246"/>
      <c r="R244" s="246"/>
      <c r="S244" s="246"/>
      <c r="T244" s="247"/>
      <c r="U244" s="13"/>
      <c r="V244" s="13"/>
      <c r="W244" s="13"/>
      <c r="X244" s="13"/>
      <c r="Y244" s="13"/>
      <c r="Z244" s="13"/>
      <c r="AA244" s="13"/>
      <c r="AB244" s="13"/>
      <c r="AC244" s="13"/>
      <c r="AD244" s="13"/>
      <c r="AE244" s="13"/>
      <c r="AT244" s="248" t="s">
        <v>342</v>
      </c>
      <c r="AU244" s="248" t="s">
        <v>88</v>
      </c>
      <c r="AV244" s="13" t="s">
        <v>88</v>
      </c>
      <c r="AW244" s="13" t="s">
        <v>41</v>
      </c>
      <c r="AX244" s="13" t="s">
        <v>79</v>
      </c>
      <c r="AY244" s="248" t="s">
        <v>305</v>
      </c>
    </row>
    <row r="245" s="14" customFormat="1">
      <c r="A245" s="14"/>
      <c r="B245" s="249"/>
      <c r="C245" s="250"/>
      <c r="D245" s="231" t="s">
        <v>342</v>
      </c>
      <c r="E245" s="251" t="s">
        <v>35</v>
      </c>
      <c r="F245" s="252" t="s">
        <v>344</v>
      </c>
      <c r="G245" s="250"/>
      <c r="H245" s="253">
        <v>640</v>
      </c>
      <c r="I245" s="254"/>
      <c r="J245" s="250"/>
      <c r="K245" s="250"/>
      <c r="L245" s="255"/>
      <c r="M245" s="256"/>
      <c r="N245" s="257"/>
      <c r="O245" s="257"/>
      <c r="P245" s="257"/>
      <c r="Q245" s="257"/>
      <c r="R245" s="257"/>
      <c r="S245" s="257"/>
      <c r="T245" s="258"/>
      <c r="U245" s="14"/>
      <c r="V245" s="14"/>
      <c r="W245" s="14"/>
      <c r="X245" s="14"/>
      <c r="Y245" s="14"/>
      <c r="Z245" s="14"/>
      <c r="AA245" s="14"/>
      <c r="AB245" s="14"/>
      <c r="AC245" s="14"/>
      <c r="AD245" s="14"/>
      <c r="AE245" s="14"/>
      <c r="AT245" s="259" t="s">
        <v>342</v>
      </c>
      <c r="AU245" s="259" t="s">
        <v>88</v>
      </c>
      <c r="AV245" s="14" t="s">
        <v>313</v>
      </c>
      <c r="AW245" s="14" t="s">
        <v>41</v>
      </c>
      <c r="AX245" s="14" t="s">
        <v>86</v>
      </c>
      <c r="AY245" s="259" t="s">
        <v>305</v>
      </c>
    </row>
    <row r="246" s="2" customFormat="1" ht="24.15" customHeight="1">
      <c r="A246" s="42"/>
      <c r="B246" s="43"/>
      <c r="C246" s="218" t="s">
        <v>646</v>
      </c>
      <c r="D246" s="218" t="s">
        <v>308</v>
      </c>
      <c r="E246" s="219" t="s">
        <v>1718</v>
      </c>
      <c r="F246" s="220" t="s">
        <v>1719</v>
      </c>
      <c r="G246" s="221" t="s">
        <v>311</v>
      </c>
      <c r="H246" s="222">
        <v>689</v>
      </c>
      <c r="I246" s="223"/>
      <c r="J246" s="224">
        <f>ROUND(I246*H246,2)</f>
        <v>0</v>
      </c>
      <c r="K246" s="220" t="s">
        <v>389</v>
      </c>
      <c r="L246" s="48"/>
      <c r="M246" s="225" t="s">
        <v>35</v>
      </c>
      <c r="N246" s="226" t="s">
        <v>52</v>
      </c>
      <c r="O246" s="89"/>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313</v>
      </c>
      <c r="AT246" s="229" t="s">
        <v>308</v>
      </c>
      <c r="AU246" s="229" t="s">
        <v>88</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313</v>
      </c>
      <c r="BM246" s="229" t="s">
        <v>1720</v>
      </c>
    </row>
    <row r="247" s="2" customFormat="1">
      <c r="A247" s="42"/>
      <c r="B247" s="43"/>
      <c r="C247" s="44"/>
      <c r="D247" s="231" t="s">
        <v>315</v>
      </c>
      <c r="E247" s="44"/>
      <c r="F247" s="232" t="s">
        <v>1721</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315</v>
      </c>
      <c r="AU247" s="20" t="s">
        <v>88</v>
      </c>
    </row>
    <row r="248" s="15" customFormat="1">
      <c r="A248" s="15"/>
      <c r="B248" s="275"/>
      <c r="C248" s="276"/>
      <c r="D248" s="231" t="s">
        <v>342</v>
      </c>
      <c r="E248" s="277" t="s">
        <v>35</v>
      </c>
      <c r="F248" s="278" t="s">
        <v>1722</v>
      </c>
      <c r="G248" s="276"/>
      <c r="H248" s="277" t="s">
        <v>35</v>
      </c>
      <c r="I248" s="279"/>
      <c r="J248" s="276"/>
      <c r="K248" s="276"/>
      <c r="L248" s="280"/>
      <c r="M248" s="281"/>
      <c r="N248" s="282"/>
      <c r="O248" s="282"/>
      <c r="P248" s="282"/>
      <c r="Q248" s="282"/>
      <c r="R248" s="282"/>
      <c r="S248" s="282"/>
      <c r="T248" s="283"/>
      <c r="U248" s="15"/>
      <c r="V248" s="15"/>
      <c r="W248" s="15"/>
      <c r="X248" s="15"/>
      <c r="Y248" s="15"/>
      <c r="Z248" s="15"/>
      <c r="AA248" s="15"/>
      <c r="AB248" s="15"/>
      <c r="AC248" s="15"/>
      <c r="AD248" s="15"/>
      <c r="AE248" s="15"/>
      <c r="AT248" s="284" t="s">
        <v>342</v>
      </c>
      <c r="AU248" s="284" t="s">
        <v>88</v>
      </c>
      <c r="AV248" s="15" t="s">
        <v>86</v>
      </c>
      <c r="AW248" s="15" t="s">
        <v>41</v>
      </c>
      <c r="AX248" s="15" t="s">
        <v>79</v>
      </c>
      <c r="AY248" s="284" t="s">
        <v>305</v>
      </c>
    </row>
    <row r="249" s="13" customFormat="1">
      <c r="A249" s="13"/>
      <c r="B249" s="238"/>
      <c r="C249" s="239"/>
      <c r="D249" s="231" t="s">
        <v>342</v>
      </c>
      <c r="E249" s="240" t="s">
        <v>35</v>
      </c>
      <c r="F249" s="241" t="s">
        <v>1723</v>
      </c>
      <c r="G249" s="239"/>
      <c r="H249" s="242">
        <v>689</v>
      </c>
      <c r="I249" s="243"/>
      <c r="J249" s="239"/>
      <c r="K249" s="239"/>
      <c r="L249" s="244"/>
      <c r="M249" s="245"/>
      <c r="N249" s="246"/>
      <c r="O249" s="246"/>
      <c r="P249" s="246"/>
      <c r="Q249" s="246"/>
      <c r="R249" s="246"/>
      <c r="S249" s="246"/>
      <c r="T249" s="247"/>
      <c r="U249" s="13"/>
      <c r="V249" s="13"/>
      <c r="W249" s="13"/>
      <c r="X249" s="13"/>
      <c r="Y249" s="13"/>
      <c r="Z249" s="13"/>
      <c r="AA249" s="13"/>
      <c r="AB249" s="13"/>
      <c r="AC249" s="13"/>
      <c r="AD249" s="13"/>
      <c r="AE249" s="13"/>
      <c r="AT249" s="248" t="s">
        <v>342</v>
      </c>
      <c r="AU249" s="248" t="s">
        <v>88</v>
      </c>
      <c r="AV249" s="13" t="s">
        <v>88</v>
      </c>
      <c r="AW249" s="13" t="s">
        <v>41</v>
      </c>
      <c r="AX249" s="13" t="s">
        <v>79</v>
      </c>
      <c r="AY249" s="248" t="s">
        <v>305</v>
      </c>
    </row>
    <row r="250" s="14" customFormat="1">
      <c r="A250" s="14"/>
      <c r="B250" s="249"/>
      <c r="C250" s="250"/>
      <c r="D250" s="231" t="s">
        <v>342</v>
      </c>
      <c r="E250" s="251" t="s">
        <v>35</v>
      </c>
      <c r="F250" s="252" t="s">
        <v>344</v>
      </c>
      <c r="G250" s="250"/>
      <c r="H250" s="253">
        <v>689</v>
      </c>
      <c r="I250" s="254"/>
      <c r="J250" s="250"/>
      <c r="K250" s="250"/>
      <c r="L250" s="255"/>
      <c r="M250" s="256"/>
      <c r="N250" s="257"/>
      <c r="O250" s="257"/>
      <c r="P250" s="257"/>
      <c r="Q250" s="257"/>
      <c r="R250" s="257"/>
      <c r="S250" s="257"/>
      <c r="T250" s="258"/>
      <c r="U250" s="14"/>
      <c r="V250" s="14"/>
      <c r="W250" s="14"/>
      <c r="X250" s="14"/>
      <c r="Y250" s="14"/>
      <c r="Z250" s="14"/>
      <c r="AA250" s="14"/>
      <c r="AB250" s="14"/>
      <c r="AC250" s="14"/>
      <c r="AD250" s="14"/>
      <c r="AE250" s="14"/>
      <c r="AT250" s="259" t="s">
        <v>342</v>
      </c>
      <c r="AU250" s="259" t="s">
        <v>88</v>
      </c>
      <c r="AV250" s="14" t="s">
        <v>313</v>
      </c>
      <c r="AW250" s="14" t="s">
        <v>41</v>
      </c>
      <c r="AX250" s="14" t="s">
        <v>86</v>
      </c>
      <c r="AY250" s="259" t="s">
        <v>305</v>
      </c>
    </row>
    <row r="251" s="2" customFormat="1" ht="24.15" customHeight="1">
      <c r="A251" s="42"/>
      <c r="B251" s="43"/>
      <c r="C251" s="218" t="s">
        <v>651</v>
      </c>
      <c r="D251" s="218" t="s">
        <v>308</v>
      </c>
      <c r="E251" s="219" t="s">
        <v>1724</v>
      </c>
      <c r="F251" s="220" t="s">
        <v>1725</v>
      </c>
      <c r="G251" s="221" t="s">
        <v>311</v>
      </c>
      <c r="H251" s="222">
        <v>10</v>
      </c>
      <c r="I251" s="223"/>
      <c r="J251" s="224">
        <f>ROUND(I251*H251,2)</f>
        <v>0</v>
      </c>
      <c r="K251" s="220" t="s">
        <v>389</v>
      </c>
      <c r="L251" s="48"/>
      <c r="M251" s="225" t="s">
        <v>35</v>
      </c>
      <c r="N251" s="226" t="s">
        <v>52</v>
      </c>
      <c r="O251" s="89"/>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313</v>
      </c>
      <c r="AT251" s="229" t="s">
        <v>308</v>
      </c>
      <c r="AU251" s="229" t="s">
        <v>88</v>
      </c>
      <c r="AY251" s="20" t="s">
        <v>305</v>
      </c>
      <c r="BE251" s="230">
        <f>IF(N251="základní",J251,0)</f>
        <v>0</v>
      </c>
      <c r="BF251" s="230">
        <f>IF(N251="snížená",J251,0)</f>
        <v>0</v>
      </c>
      <c r="BG251" s="230">
        <f>IF(N251="zákl. přenesená",J251,0)</f>
        <v>0</v>
      </c>
      <c r="BH251" s="230">
        <f>IF(N251="sníž. přenesená",J251,0)</f>
        <v>0</v>
      </c>
      <c r="BI251" s="230">
        <f>IF(N251="nulová",J251,0)</f>
        <v>0</v>
      </c>
      <c r="BJ251" s="20" t="s">
        <v>313</v>
      </c>
      <c r="BK251" s="230">
        <f>ROUND(I251*H251,2)</f>
        <v>0</v>
      </c>
      <c r="BL251" s="20" t="s">
        <v>313</v>
      </c>
      <c r="BM251" s="229" t="s">
        <v>1726</v>
      </c>
    </row>
    <row r="252" s="2" customFormat="1">
      <c r="A252" s="42"/>
      <c r="B252" s="43"/>
      <c r="C252" s="44"/>
      <c r="D252" s="231" t="s">
        <v>315</v>
      </c>
      <c r="E252" s="44"/>
      <c r="F252" s="232" t="s">
        <v>1727</v>
      </c>
      <c r="G252" s="44"/>
      <c r="H252" s="44"/>
      <c r="I252" s="233"/>
      <c r="J252" s="44"/>
      <c r="K252" s="44"/>
      <c r="L252" s="48"/>
      <c r="M252" s="234"/>
      <c r="N252" s="235"/>
      <c r="O252" s="89"/>
      <c r="P252" s="89"/>
      <c r="Q252" s="89"/>
      <c r="R252" s="89"/>
      <c r="S252" s="89"/>
      <c r="T252" s="90"/>
      <c r="U252" s="42"/>
      <c r="V252" s="42"/>
      <c r="W252" s="42"/>
      <c r="X252" s="42"/>
      <c r="Y252" s="42"/>
      <c r="Z252" s="42"/>
      <c r="AA252" s="42"/>
      <c r="AB252" s="42"/>
      <c r="AC252" s="42"/>
      <c r="AD252" s="42"/>
      <c r="AE252" s="42"/>
      <c r="AT252" s="20" t="s">
        <v>315</v>
      </c>
      <c r="AU252" s="20" t="s">
        <v>88</v>
      </c>
    </row>
    <row r="253" s="2" customFormat="1">
      <c r="A253" s="42"/>
      <c r="B253" s="43"/>
      <c r="C253" s="44"/>
      <c r="D253" s="231" t="s">
        <v>472</v>
      </c>
      <c r="E253" s="44"/>
      <c r="F253" s="274" t="s">
        <v>1728</v>
      </c>
      <c r="G253" s="44"/>
      <c r="H253" s="44"/>
      <c r="I253" s="233"/>
      <c r="J253" s="44"/>
      <c r="K253" s="44"/>
      <c r="L253" s="48"/>
      <c r="M253" s="234"/>
      <c r="N253" s="235"/>
      <c r="O253" s="89"/>
      <c r="P253" s="89"/>
      <c r="Q253" s="89"/>
      <c r="R253" s="89"/>
      <c r="S253" s="89"/>
      <c r="T253" s="90"/>
      <c r="U253" s="42"/>
      <c r="V253" s="42"/>
      <c r="W253" s="42"/>
      <c r="X253" s="42"/>
      <c r="Y253" s="42"/>
      <c r="Z253" s="42"/>
      <c r="AA253" s="42"/>
      <c r="AB253" s="42"/>
      <c r="AC253" s="42"/>
      <c r="AD253" s="42"/>
      <c r="AE253" s="42"/>
      <c r="AT253" s="20" t="s">
        <v>472</v>
      </c>
      <c r="AU253" s="20" t="s">
        <v>88</v>
      </c>
    </row>
    <row r="254" s="13" customFormat="1">
      <c r="A254" s="13"/>
      <c r="B254" s="238"/>
      <c r="C254" s="239"/>
      <c r="D254" s="231" t="s">
        <v>342</v>
      </c>
      <c r="E254" s="240" t="s">
        <v>35</v>
      </c>
      <c r="F254" s="241" t="s">
        <v>1729</v>
      </c>
      <c r="G254" s="239"/>
      <c r="H254" s="242">
        <v>10</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4" customFormat="1">
      <c r="A255" s="14"/>
      <c r="B255" s="249"/>
      <c r="C255" s="250"/>
      <c r="D255" s="231" t="s">
        <v>342</v>
      </c>
      <c r="E255" s="251" t="s">
        <v>35</v>
      </c>
      <c r="F255" s="252" t="s">
        <v>344</v>
      </c>
      <c r="G255" s="250"/>
      <c r="H255" s="253">
        <v>10</v>
      </c>
      <c r="I255" s="254"/>
      <c r="J255" s="250"/>
      <c r="K255" s="250"/>
      <c r="L255" s="255"/>
      <c r="M255" s="256"/>
      <c r="N255" s="257"/>
      <c r="O255" s="257"/>
      <c r="P255" s="257"/>
      <c r="Q255" s="257"/>
      <c r="R255" s="257"/>
      <c r="S255" s="257"/>
      <c r="T255" s="258"/>
      <c r="U255" s="14"/>
      <c r="V255" s="14"/>
      <c r="W255" s="14"/>
      <c r="X255" s="14"/>
      <c r="Y255" s="14"/>
      <c r="Z255" s="14"/>
      <c r="AA255" s="14"/>
      <c r="AB255" s="14"/>
      <c r="AC255" s="14"/>
      <c r="AD255" s="14"/>
      <c r="AE255" s="14"/>
      <c r="AT255" s="259" t="s">
        <v>342</v>
      </c>
      <c r="AU255" s="259" t="s">
        <v>88</v>
      </c>
      <c r="AV255" s="14" t="s">
        <v>313</v>
      </c>
      <c r="AW255" s="14" t="s">
        <v>41</v>
      </c>
      <c r="AX255" s="14" t="s">
        <v>86</v>
      </c>
      <c r="AY255" s="259" t="s">
        <v>305</v>
      </c>
    </row>
    <row r="256" s="2" customFormat="1" ht="24.15" customHeight="1">
      <c r="A256" s="42"/>
      <c r="B256" s="43"/>
      <c r="C256" s="218" t="s">
        <v>655</v>
      </c>
      <c r="D256" s="218" t="s">
        <v>308</v>
      </c>
      <c r="E256" s="219" t="s">
        <v>1730</v>
      </c>
      <c r="F256" s="220" t="s">
        <v>1731</v>
      </c>
      <c r="G256" s="221" t="s">
        <v>311</v>
      </c>
      <c r="H256" s="222">
        <v>5</v>
      </c>
      <c r="I256" s="223"/>
      <c r="J256" s="224">
        <f>ROUND(I256*H256,2)</f>
        <v>0</v>
      </c>
      <c r="K256" s="220" t="s">
        <v>389</v>
      </c>
      <c r="L256" s="48"/>
      <c r="M256" s="225" t="s">
        <v>35</v>
      </c>
      <c r="N256" s="226" t="s">
        <v>52</v>
      </c>
      <c r="O256" s="89"/>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313</v>
      </c>
      <c r="AT256" s="229" t="s">
        <v>308</v>
      </c>
      <c r="AU256" s="229" t="s">
        <v>88</v>
      </c>
      <c r="AY256" s="20" t="s">
        <v>305</v>
      </c>
      <c r="BE256" s="230">
        <f>IF(N256="základní",J256,0)</f>
        <v>0</v>
      </c>
      <c r="BF256" s="230">
        <f>IF(N256="snížená",J256,0)</f>
        <v>0</v>
      </c>
      <c r="BG256" s="230">
        <f>IF(N256="zákl. přenesená",J256,0)</f>
        <v>0</v>
      </c>
      <c r="BH256" s="230">
        <f>IF(N256="sníž. přenesená",J256,0)</f>
        <v>0</v>
      </c>
      <c r="BI256" s="230">
        <f>IF(N256="nulová",J256,0)</f>
        <v>0</v>
      </c>
      <c r="BJ256" s="20" t="s">
        <v>313</v>
      </c>
      <c r="BK256" s="230">
        <f>ROUND(I256*H256,2)</f>
        <v>0</v>
      </c>
      <c r="BL256" s="20" t="s">
        <v>313</v>
      </c>
      <c r="BM256" s="229" t="s">
        <v>1732</v>
      </c>
    </row>
    <row r="257" s="2" customFormat="1">
      <c r="A257" s="42"/>
      <c r="B257" s="43"/>
      <c r="C257" s="44"/>
      <c r="D257" s="231" t="s">
        <v>315</v>
      </c>
      <c r="E257" s="44"/>
      <c r="F257" s="232" t="s">
        <v>1733</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315</v>
      </c>
      <c r="AU257" s="20" t="s">
        <v>88</v>
      </c>
    </row>
    <row r="258" s="2" customFormat="1">
      <c r="A258" s="42"/>
      <c r="B258" s="43"/>
      <c r="C258" s="44"/>
      <c r="D258" s="231" t="s">
        <v>472</v>
      </c>
      <c r="E258" s="44"/>
      <c r="F258" s="274" t="s">
        <v>1734</v>
      </c>
      <c r="G258" s="44"/>
      <c r="H258" s="44"/>
      <c r="I258" s="233"/>
      <c r="J258" s="44"/>
      <c r="K258" s="44"/>
      <c r="L258" s="48"/>
      <c r="M258" s="234"/>
      <c r="N258" s="235"/>
      <c r="O258" s="89"/>
      <c r="P258" s="89"/>
      <c r="Q258" s="89"/>
      <c r="R258" s="89"/>
      <c r="S258" s="89"/>
      <c r="T258" s="90"/>
      <c r="U258" s="42"/>
      <c r="V258" s="42"/>
      <c r="W258" s="42"/>
      <c r="X258" s="42"/>
      <c r="Y258" s="42"/>
      <c r="Z258" s="42"/>
      <c r="AA258" s="42"/>
      <c r="AB258" s="42"/>
      <c r="AC258" s="42"/>
      <c r="AD258" s="42"/>
      <c r="AE258" s="42"/>
      <c r="AT258" s="20" t="s">
        <v>472</v>
      </c>
      <c r="AU258" s="20" t="s">
        <v>88</v>
      </c>
    </row>
    <row r="259" s="13" customFormat="1">
      <c r="A259" s="13"/>
      <c r="B259" s="238"/>
      <c r="C259" s="239"/>
      <c r="D259" s="231" t="s">
        <v>342</v>
      </c>
      <c r="E259" s="240" t="s">
        <v>35</v>
      </c>
      <c r="F259" s="241" t="s">
        <v>335</v>
      </c>
      <c r="G259" s="239"/>
      <c r="H259" s="242">
        <v>5</v>
      </c>
      <c r="I259" s="243"/>
      <c r="J259" s="239"/>
      <c r="K259" s="239"/>
      <c r="L259" s="244"/>
      <c r="M259" s="245"/>
      <c r="N259" s="246"/>
      <c r="O259" s="246"/>
      <c r="P259" s="246"/>
      <c r="Q259" s="246"/>
      <c r="R259" s="246"/>
      <c r="S259" s="246"/>
      <c r="T259" s="247"/>
      <c r="U259" s="13"/>
      <c r="V259" s="13"/>
      <c r="W259" s="13"/>
      <c r="X259" s="13"/>
      <c r="Y259" s="13"/>
      <c r="Z259" s="13"/>
      <c r="AA259" s="13"/>
      <c r="AB259" s="13"/>
      <c r="AC259" s="13"/>
      <c r="AD259" s="13"/>
      <c r="AE259" s="13"/>
      <c r="AT259" s="248" t="s">
        <v>342</v>
      </c>
      <c r="AU259" s="248" t="s">
        <v>88</v>
      </c>
      <c r="AV259" s="13" t="s">
        <v>88</v>
      </c>
      <c r="AW259" s="13" t="s">
        <v>41</v>
      </c>
      <c r="AX259" s="13" t="s">
        <v>79</v>
      </c>
      <c r="AY259" s="248" t="s">
        <v>305</v>
      </c>
    </row>
    <row r="260" s="14" customFormat="1">
      <c r="A260" s="14"/>
      <c r="B260" s="249"/>
      <c r="C260" s="250"/>
      <c r="D260" s="231" t="s">
        <v>342</v>
      </c>
      <c r="E260" s="251" t="s">
        <v>35</v>
      </c>
      <c r="F260" s="252" t="s">
        <v>344</v>
      </c>
      <c r="G260" s="250"/>
      <c r="H260" s="253">
        <v>5</v>
      </c>
      <c r="I260" s="254"/>
      <c r="J260" s="250"/>
      <c r="K260" s="250"/>
      <c r="L260" s="255"/>
      <c r="M260" s="256"/>
      <c r="N260" s="257"/>
      <c r="O260" s="257"/>
      <c r="P260" s="257"/>
      <c r="Q260" s="257"/>
      <c r="R260" s="257"/>
      <c r="S260" s="257"/>
      <c r="T260" s="258"/>
      <c r="U260" s="14"/>
      <c r="V260" s="14"/>
      <c r="W260" s="14"/>
      <c r="X260" s="14"/>
      <c r="Y260" s="14"/>
      <c r="Z260" s="14"/>
      <c r="AA260" s="14"/>
      <c r="AB260" s="14"/>
      <c r="AC260" s="14"/>
      <c r="AD260" s="14"/>
      <c r="AE260" s="14"/>
      <c r="AT260" s="259" t="s">
        <v>342</v>
      </c>
      <c r="AU260" s="259" t="s">
        <v>88</v>
      </c>
      <c r="AV260" s="14" t="s">
        <v>313</v>
      </c>
      <c r="AW260" s="14" t="s">
        <v>41</v>
      </c>
      <c r="AX260" s="14" t="s">
        <v>86</v>
      </c>
      <c r="AY260" s="259" t="s">
        <v>305</v>
      </c>
    </row>
    <row r="261" s="2" customFormat="1" ht="21.75" customHeight="1">
      <c r="A261" s="42"/>
      <c r="B261" s="43"/>
      <c r="C261" s="218" t="s">
        <v>659</v>
      </c>
      <c r="D261" s="218" t="s">
        <v>308</v>
      </c>
      <c r="E261" s="219" t="s">
        <v>1735</v>
      </c>
      <c r="F261" s="220" t="s">
        <v>1736</v>
      </c>
      <c r="G261" s="221" t="s">
        <v>311</v>
      </c>
      <c r="H261" s="222">
        <v>1249</v>
      </c>
      <c r="I261" s="223"/>
      <c r="J261" s="224">
        <f>ROUND(I261*H261,2)</f>
        <v>0</v>
      </c>
      <c r="K261" s="220" t="s">
        <v>389</v>
      </c>
      <c r="L261" s="48"/>
      <c r="M261" s="225" t="s">
        <v>35</v>
      </c>
      <c r="N261" s="226" t="s">
        <v>52</v>
      </c>
      <c r="O261" s="89"/>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313</v>
      </c>
      <c r="AT261" s="229" t="s">
        <v>308</v>
      </c>
      <c r="AU261" s="229" t="s">
        <v>88</v>
      </c>
      <c r="AY261" s="20" t="s">
        <v>305</v>
      </c>
      <c r="BE261" s="230">
        <f>IF(N261="základní",J261,0)</f>
        <v>0</v>
      </c>
      <c r="BF261" s="230">
        <f>IF(N261="snížená",J261,0)</f>
        <v>0</v>
      </c>
      <c r="BG261" s="230">
        <f>IF(N261="zákl. přenesená",J261,0)</f>
        <v>0</v>
      </c>
      <c r="BH261" s="230">
        <f>IF(N261="sníž. přenesená",J261,0)</f>
        <v>0</v>
      </c>
      <c r="BI261" s="230">
        <f>IF(N261="nulová",J261,0)</f>
        <v>0</v>
      </c>
      <c r="BJ261" s="20" t="s">
        <v>313</v>
      </c>
      <c r="BK261" s="230">
        <f>ROUND(I261*H261,2)</f>
        <v>0</v>
      </c>
      <c r="BL261" s="20" t="s">
        <v>313</v>
      </c>
      <c r="BM261" s="229" t="s">
        <v>1737</v>
      </c>
    </row>
    <row r="262" s="2" customFormat="1">
      <c r="A262" s="42"/>
      <c r="B262" s="43"/>
      <c r="C262" s="44"/>
      <c r="D262" s="231" t="s">
        <v>315</v>
      </c>
      <c r="E262" s="44"/>
      <c r="F262" s="232" t="s">
        <v>1738</v>
      </c>
      <c r="G262" s="44"/>
      <c r="H262" s="44"/>
      <c r="I262" s="233"/>
      <c r="J262" s="44"/>
      <c r="K262" s="44"/>
      <c r="L262" s="48"/>
      <c r="M262" s="234"/>
      <c r="N262" s="235"/>
      <c r="O262" s="89"/>
      <c r="P262" s="89"/>
      <c r="Q262" s="89"/>
      <c r="R262" s="89"/>
      <c r="S262" s="89"/>
      <c r="T262" s="90"/>
      <c r="U262" s="42"/>
      <c r="V262" s="42"/>
      <c r="W262" s="42"/>
      <c r="X262" s="42"/>
      <c r="Y262" s="42"/>
      <c r="Z262" s="42"/>
      <c r="AA262" s="42"/>
      <c r="AB262" s="42"/>
      <c r="AC262" s="42"/>
      <c r="AD262" s="42"/>
      <c r="AE262" s="42"/>
      <c r="AT262" s="20" t="s">
        <v>315</v>
      </c>
      <c r="AU262" s="20" t="s">
        <v>88</v>
      </c>
    </row>
    <row r="263" s="2" customFormat="1">
      <c r="A263" s="42"/>
      <c r="B263" s="43"/>
      <c r="C263" s="44"/>
      <c r="D263" s="231" t="s">
        <v>472</v>
      </c>
      <c r="E263" s="44"/>
      <c r="F263" s="274" t="s">
        <v>1739</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472</v>
      </c>
      <c r="AU263" s="20" t="s">
        <v>88</v>
      </c>
    </row>
    <row r="264" s="13" customFormat="1">
      <c r="A264" s="13"/>
      <c r="B264" s="238"/>
      <c r="C264" s="239"/>
      <c r="D264" s="231" t="s">
        <v>342</v>
      </c>
      <c r="E264" s="240" t="s">
        <v>35</v>
      </c>
      <c r="F264" s="241" t="s">
        <v>1740</v>
      </c>
      <c r="G264" s="239"/>
      <c r="H264" s="242">
        <v>1249</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4" customFormat="1">
      <c r="A265" s="14"/>
      <c r="B265" s="249"/>
      <c r="C265" s="250"/>
      <c r="D265" s="231" t="s">
        <v>342</v>
      </c>
      <c r="E265" s="251" t="s">
        <v>35</v>
      </c>
      <c r="F265" s="252" t="s">
        <v>344</v>
      </c>
      <c r="G265" s="250"/>
      <c r="H265" s="253">
        <v>1249</v>
      </c>
      <c r="I265" s="254"/>
      <c r="J265" s="250"/>
      <c r="K265" s="250"/>
      <c r="L265" s="255"/>
      <c r="M265" s="256"/>
      <c r="N265" s="257"/>
      <c r="O265" s="257"/>
      <c r="P265" s="257"/>
      <c r="Q265" s="257"/>
      <c r="R265" s="257"/>
      <c r="S265" s="257"/>
      <c r="T265" s="258"/>
      <c r="U265" s="14"/>
      <c r="V265" s="14"/>
      <c r="W265" s="14"/>
      <c r="X265" s="14"/>
      <c r="Y265" s="14"/>
      <c r="Z265" s="14"/>
      <c r="AA265" s="14"/>
      <c r="AB265" s="14"/>
      <c r="AC265" s="14"/>
      <c r="AD265" s="14"/>
      <c r="AE265" s="14"/>
      <c r="AT265" s="259" t="s">
        <v>342</v>
      </c>
      <c r="AU265" s="259" t="s">
        <v>88</v>
      </c>
      <c r="AV265" s="14" t="s">
        <v>313</v>
      </c>
      <c r="AW265" s="14" t="s">
        <v>41</v>
      </c>
      <c r="AX265" s="14" t="s">
        <v>86</v>
      </c>
      <c r="AY265" s="259" t="s">
        <v>305</v>
      </c>
    </row>
    <row r="266" s="2" customFormat="1" ht="21.75" customHeight="1">
      <c r="A266" s="42"/>
      <c r="B266" s="43"/>
      <c r="C266" s="218" t="s">
        <v>663</v>
      </c>
      <c r="D266" s="218" t="s">
        <v>308</v>
      </c>
      <c r="E266" s="219" t="s">
        <v>1741</v>
      </c>
      <c r="F266" s="220" t="s">
        <v>1742</v>
      </c>
      <c r="G266" s="221" t="s">
        <v>311</v>
      </c>
      <c r="H266" s="222">
        <v>39</v>
      </c>
      <c r="I266" s="223"/>
      <c r="J266" s="224">
        <f>ROUND(I266*H266,2)</f>
        <v>0</v>
      </c>
      <c r="K266" s="220" t="s">
        <v>389</v>
      </c>
      <c r="L266" s="48"/>
      <c r="M266" s="225" t="s">
        <v>35</v>
      </c>
      <c r="N266" s="226" t="s">
        <v>52</v>
      </c>
      <c r="O266" s="89"/>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313</v>
      </c>
      <c r="AT266" s="229" t="s">
        <v>308</v>
      </c>
      <c r="AU266" s="229" t="s">
        <v>88</v>
      </c>
      <c r="AY266" s="20" t="s">
        <v>305</v>
      </c>
      <c r="BE266" s="230">
        <f>IF(N266="základní",J266,0)</f>
        <v>0</v>
      </c>
      <c r="BF266" s="230">
        <f>IF(N266="snížená",J266,0)</f>
        <v>0</v>
      </c>
      <c r="BG266" s="230">
        <f>IF(N266="zákl. přenesená",J266,0)</f>
        <v>0</v>
      </c>
      <c r="BH266" s="230">
        <f>IF(N266="sníž. přenesená",J266,0)</f>
        <v>0</v>
      </c>
      <c r="BI266" s="230">
        <f>IF(N266="nulová",J266,0)</f>
        <v>0</v>
      </c>
      <c r="BJ266" s="20" t="s">
        <v>313</v>
      </c>
      <c r="BK266" s="230">
        <f>ROUND(I266*H266,2)</f>
        <v>0</v>
      </c>
      <c r="BL266" s="20" t="s">
        <v>313</v>
      </c>
      <c r="BM266" s="229" t="s">
        <v>1743</v>
      </c>
    </row>
    <row r="267" s="2" customFormat="1">
      <c r="A267" s="42"/>
      <c r="B267" s="43"/>
      <c r="C267" s="44"/>
      <c r="D267" s="231" t="s">
        <v>315</v>
      </c>
      <c r="E267" s="44"/>
      <c r="F267" s="232" t="s">
        <v>1744</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315</v>
      </c>
      <c r="AU267" s="20" t="s">
        <v>88</v>
      </c>
    </row>
    <row r="268" s="2" customFormat="1" ht="24.15" customHeight="1">
      <c r="A268" s="42"/>
      <c r="B268" s="43"/>
      <c r="C268" s="218" t="s">
        <v>668</v>
      </c>
      <c r="D268" s="218" t="s">
        <v>308</v>
      </c>
      <c r="E268" s="219" t="s">
        <v>1745</v>
      </c>
      <c r="F268" s="220" t="s">
        <v>1746</v>
      </c>
      <c r="G268" s="221" t="s">
        <v>311</v>
      </c>
      <c r="H268" s="222">
        <v>10</v>
      </c>
      <c r="I268" s="223"/>
      <c r="J268" s="224">
        <f>ROUND(I268*H268,2)</f>
        <v>0</v>
      </c>
      <c r="K268" s="220" t="s">
        <v>389</v>
      </c>
      <c r="L268" s="48"/>
      <c r="M268" s="225" t="s">
        <v>35</v>
      </c>
      <c r="N268" s="226" t="s">
        <v>52</v>
      </c>
      <c r="O268" s="89"/>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1747</v>
      </c>
    </row>
    <row r="269" s="2" customFormat="1">
      <c r="A269" s="42"/>
      <c r="B269" s="43"/>
      <c r="C269" s="44"/>
      <c r="D269" s="231" t="s">
        <v>315</v>
      </c>
      <c r="E269" s="44"/>
      <c r="F269" s="232" t="s">
        <v>1748</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1" t="s">
        <v>472</v>
      </c>
      <c r="E270" s="44"/>
      <c r="F270" s="274" t="s">
        <v>1749</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472</v>
      </c>
      <c r="AU270" s="20" t="s">
        <v>88</v>
      </c>
    </row>
    <row r="271" s="15" customFormat="1">
      <c r="A271" s="15"/>
      <c r="B271" s="275"/>
      <c r="C271" s="276"/>
      <c r="D271" s="231" t="s">
        <v>342</v>
      </c>
      <c r="E271" s="277" t="s">
        <v>35</v>
      </c>
      <c r="F271" s="278" t="s">
        <v>1750</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88</v>
      </c>
      <c r="AV271" s="15" t="s">
        <v>86</v>
      </c>
      <c r="AW271" s="15" t="s">
        <v>41</v>
      </c>
      <c r="AX271" s="15" t="s">
        <v>79</v>
      </c>
      <c r="AY271" s="284" t="s">
        <v>305</v>
      </c>
    </row>
    <row r="272" s="13" customFormat="1">
      <c r="A272" s="13"/>
      <c r="B272" s="238"/>
      <c r="C272" s="239"/>
      <c r="D272" s="231" t="s">
        <v>342</v>
      </c>
      <c r="E272" s="240" t="s">
        <v>35</v>
      </c>
      <c r="F272" s="241" t="s">
        <v>370</v>
      </c>
      <c r="G272" s="239"/>
      <c r="H272" s="242">
        <v>10</v>
      </c>
      <c r="I272" s="243"/>
      <c r="J272" s="239"/>
      <c r="K272" s="239"/>
      <c r="L272" s="244"/>
      <c r="M272" s="245"/>
      <c r="N272" s="246"/>
      <c r="O272" s="246"/>
      <c r="P272" s="246"/>
      <c r="Q272" s="246"/>
      <c r="R272" s="246"/>
      <c r="S272" s="246"/>
      <c r="T272" s="247"/>
      <c r="U272" s="13"/>
      <c r="V272" s="13"/>
      <c r="W272" s="13"/>
      <c r="X272" s="13"/>
      <c r="Y272" s="13"/>
      <c r="Z272" s="13"/>
      <c r="AA272" s="13"/>
      <c r="AB272" s="13"/>
      <c r="AC272" s="13"/>
      <c r="AD272" s="13"/>
      <c r="AE272" s="13"/>
      <c r="AT272" s="248" t="s">
        <v>342</v>
      </c>
      <c r="AU272" s="248" t="s">
        <v>88</v>
      </c>
      <c r="AV272" s="13" t="s">
        <v>88</v>
      </c>
      <c r="AW272" s="13" t="s">
        <v>41</v>
      </c>
      <c r="AX272" s="13" t="s">
        <v>79</v>
      </c>
      <c r="AY272" s="248" t="s">
        <v>305</v>
      </c>
    </row>
    <row r="273" s="14" customFormat="1">
      <c r="A273" s="14"/>
      <c r="B273" s="249"/>
      <c r="C273" s="250"/>
      <c r="D273" s="231" t="s">
        <v>342</v>
      </c>
      <c r="E273" s="251" t="s">
        <v>35</v>
      </c>
      <c r="F273" s="252" t="s">
        <v>344</v>
      </c>
      <c r="G273" s="250"/>
      <c r="H273" s="253">
        <v>10</v>
      </c>
      <c r="I273" s="254"/>
      <c r="J273" s="250"/>
      <c r="K273" s="250"/>
      <c r="L273" s="255"/>
      <c r="M273" s="256"/>
      <c r="N273" s="257"/>
      <c r="O273" s="257"/>
      <c r="P273" s="257"/>
      <c r="Q273" s="257"/>
      <c r="R273" s="257"/>
      <c r="S273" s="257"/>
      <c r="T273" s="258"/>
      <c r="U273" s="14"/>
      <c r="V273" s="14"/>
      <c r="W273" s="14"/>
      <c r="X273" s="14"/>
      <c r="Y273" s="14"/>
      <c r="Z273" s="14"/>
      <c r="AA273" s="14"/>
      <c r="AB273" s="14"/>
      <c r="AC273" s="14"/>
      <c r="AD273" s="14"/>
      <c r="AE273" s="14"/>
      <c r="AT273" s="259" t="s">
        <v>342</v>
      </c>
      <c r="AU273" s="259" t="s">
        <v>88</v>
      </c>
      <c r="AV273" s="14" t="s">
        <v>313</v>
      </c>
      <c r="AW273" s="14" t="s">
        <v>41</v>
      </c>
      <c r="AX273" s="14" t="s">
        <v>86</v>
      </c>
      <c r="AY273" s="259" t="s">
        <v>305</v>
      </c>
    </row>
    <row r="274" s="2" customFormat="1" ht="24.15" customHeight="1">
      <c r="A274" s="42"/>
      <c r="B274" s="43"/>
      <c r="C274" s="218" t="s">
        <v>672</v>
      </c>
      <c r="D274" s="218" t="s">
        <v>308</v>
      </c>
      <c r="E274" s="219" t="s">
        <v>1751</v>
      </c>
      <c r="F274" s="220" t="s">
        <v>1752</v>
      </c>
      <c r="G274" s="221" t="s">
        <v>338</v>
      </c>
      <c r="H274" s="222">
        <v>650</v>
      </c>
      <c r="I274" s="223"/>
      <c r="J274" s="224">
        <f>ROUND(I274*H274,2)</f>
        <v>0</v>
      </c>
      <c r="K274" s="220" t="s">
        <v>35</v>
      </c>
      <c r="L274" s="48"/>
      <c r="M274" s="225" t="s">
        <v>35</v>
      </c>
      <c r="N274" s="226" t="s">
        <v>52</v>
      </c>
      <c r="O274" s="89"/>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313</v>
      </c>
      <c r="AT274" s="229" t="s">
        <v>308</v>
      </c>
      <c r="AU274" s="229" t="s">
        <v>88</v>
      </c>
      <c r="AY274" s="20" t="s">
        <v>305</v>
      </c>
      <c r="BE274" s="230">
        <f>IF(N274="základní",J274,0)</f>
        <v>0</v>
      </c>
      <c r="BF274" s="230">
        <f>IF(N274="snížená",J274,0)</f>
        <v>0</v>
      </c>
      <c r="BG274" s="230">
        <f>IF(N274="zákl. přenesená",J274,0)</f>
        <v>0</v>
      </c>
      <c r="BH274" s="230">
        <f>IF(N274="sníž. přenesená",J274,0)</f>
        <v>0</v>
      </c>
      <c r="BI274" s="230">
        <f>IF(N274="nulová",J274,0)</f>
        <v>0</v>
      </c>
      <c r="BJ274" s="20" t="s">
        <v>313</v>
      </c>
      <c r="BK274" s="230">
        <f>ROUND(I274*H274,2)</f>
        <v>0</v>
      </c>
      <c r="BL274" s="20" t="s">
        <v>313</v>
      </c>
      <c r="BM274" s="229" t="s">
        <v>1753</v>
      </c>
    </row>
    <row r="275" s="2" customFormat="1">
      <c r="A275" s="42"/>
      <c r="B275" s="43"/>
      <c r="C275" s="44"/>
      <c r="D275" s="231" t="s">
        <v>315</v>
      </c>
      <c r="E275" s="44"/>
      <c r="F275" s="232" t="s">
        <v>1754</v>
      </c>
      <c r="G275" s="44"/>
      <c r="H275" s="44"/>
      <c r="I275" s="233"/>
      <c r="J275" s="44"/>
      <c r="K275" s="44"/>
      <c r="L275" s="48"/>
      <c r="M275" s="234"/>
      <c r="N275" s="235"/>
      <c r="O275" s="89"/>
      <c r="P275" s="89"/>
      <c r="Q275" s="89"/>
      <c r="R275" s="89"/>
      <c r="S275" s="89"/>
      <c r="T275" s="90"/>
      <c r="U275" s="42"/>
      <c r="V275" s="42"/>
      <c r="W275" s="42"/>
      <c r="X275" s="42"/>
      <c r="Y275" s="42"/>
      <c r="Z275" s="42"/>
      <c r="AA275" s="42"/>
      <c r="AB275" s="42"/>
      <c r="AC275" s="42"/>
      <c r="AD275" s="42"/>
      <c r="AE275" s="42"/>
      <c r="AT275" s="20" t="s">
        <v>315</v>
      </c>
      <c r="AU275" s="20" t="s">
        <v>88</v>
      </c>
    </row>
    <row r="276" s="15" customFormat="1">
      <c r="A276" s="15"/>
      <c r="B276" s="275"/>
      <c r="C276" s="276"/>
      <c r="D276" s="231" t="s">
        <v>342</v>
      </c>
      <c r="E276" s="277" t="s">
        <v>35</v>
      </c>
      <c r="F276" s="278" t="s">
        <v>1755</v>
      </c>
      <c r="G276" s="276"/>
      <c r="H276" s="277" t="s">
        <v>35</v>
      </c>
      <c r="I276" s="279"/>
      <c r="J276" s="276"/>
      <c r="K276" s="276"/>
      <c r="L276" s="280"/>
      <c r="M276" s="281"/>
      <c r="N276" s="282"/>
      <c r="O276" s="282"/>
      <c r="P276" s="282"/>
      <c r="Q276" s="282"/>
      <c r="R276" s="282"/>
      <c r="S276" s="282"/>
      <c r="T276" s="283"/>
      <c r="U276" s="15"/>
      <c r="V276" s="15"/>
      <c r="W276" s="15"/>
      <c r="X276" s="15"/>
      <c r="Y276" s="15"/>
      <c r="Z276" s="15"/>
      <c r="AA276" s="15"/>
      <c r="AB276" s="15"/>
      <c r="AC276" s="15"/>
      <c r="AD276" s="15"/>
      <c r="AE276" s="15"/>
      <c r="AT276" s="284" t="s">
        <v>342</v>
      </c>
      <c r="AU276" s="284" t="s">
        <v>88</v>
      </c>
      <c r="AV276" s="15" t="s">
        <v>86</v>
      </c>
      <c r="AW276" s="15" t="s">
        <v>41</v>
      </c>
      <c r="AX276" s="15" t="s">
        <v>79</v>
      </c>
      <c r="AY276" s="284" t="s">
        <v>305</v>
      </c>
    </row>
    <row r="277" s="13" customFormat="1">
      <c r="A277" s="13"/>
      <c r="B277" s="238"/>
      <c r="C277" s="239"/>
      <c r="D277" s="231" t="s">
        <v>342</v>
      </c>
      <c r="E277" s="240" t="s">
        <v>35</v>
      </c>
      <c r="F277" s="241" t="s">
        <v>1717</v>
      </c>
      <c r="G277" s="239"/>
      <c r="H277" s="242">
        <v>640</v>
      </c>
      <c r="I277" s="243"/>
      <c r="J277" s="239"/>
      <c r="K277" s="239"/>
      <c r="L277" s="244"/>
      <c r="M277" s="245"/>
      <c r="N277" s="246"/>
      <c r="O277" s="246"/>
      <c r="P277" s="246"/>
      <c r="Q277" s="246"/>
      <c r="R277" s="246"/>
      <c r="S277" s="246"/>
      <c r="T277" s="247"/>
      <c r="U277" s="13"/>
      <c r="V277" s="13"/>
      <c r="W277" s="13"/>
      <c r="X277" s="13"/>
      <c r="Y277" s="13"/>
      <c r="Z277" s="13"/>
      <c r="AA277" s="13"/>
      <c r="AB277" s="13"/>
      <c r="AC277" s="13"/>
      <c r="AD277" s="13"/>
      <c r="AE277" s="13"/>
      <c r="AT277" s="248" t="s">
        <v>342</v>
      </c>
      <c r="AU277" s="248" t="s">
        <v>88</v>
      </c>
      <c r="AV277" s="13" t="s">
        <v>88</v>
      </c>
      <c r="AW277" s="13" t="s">
        <v>41</v>
      </c>
      <c r="AX277" s="13" t="s">
        <v>79</v>
      </c>
      <c r="AY277" s="248" t="s">
        <v>305</v>
      </c>
    </row>
    <row r="278" s="15" customFormat="1">
      <c r="A278" s="15"/>
      <c r="B278" s="275"/>
      <c r="C278" s="276"/>
      <c r="D278" s="231" t="s">
        <v>342</v>
      </c>
      <c r="E278" s="277" t="s">
        <v>35</v>
      </c>
      <c r="F278" s="278" t="s">
        <v>1756</v>
      </c>
      <c r="G278" s="276"/>
      <c r="H278" s="277" t="s">
        <v>35</v>
      </c>
      <c r="I278" s="279"/>
      <c r="J278" s="276"/>
      <c r="K278" s="276"/>
      <c r="L278" s="280"/>
      <c r="M278" s="281"/>
      <c r="N278" s="282"/>
      <c r="O278" s="282"/>
      <c r="P278" s="282"/>
      <c r="Q278" s="282"/>
      <c r="R278" s="282"/>
      <c r="S278" s="282"/>
      <c r="T278" s="283"/>
      <c r="U278" s="15"/>
      <c r="V278" s="15"/>
      <c r="W278" s="15"/>
      <c r="X278" s="15"/>
      <c r="Y278" s="15"/>
      <c r="Z278" s="15"/>
      <c r="AA278" s="15"/>
      <c r="AB278" s="15"/>
      <c r="AC278" s="15"/>
      <c r="AD278" s="15"/>
      <c r="AE278" s="15"/>
      <c r="AT278" s="284" t="s">
        <v>342</v>
      </c>
      <c r="AU278" s="284" t="s">
        <v>88</v>
      </c>
      <c r="AV278" s="15" t="s">
        <v>86</v>
      </c>
      <c r="AW278" s="15" t="s">
        <v>41</v>
      </c>
      <c r="AX278" s="15" t="s">
        <v>79</v>
      </c>
      <c r="AY278" s="284" t="s">
        <v>305</v>
      </c>
    </row>
    <row r="279" s="13" customFormat="1">
      <c r="A279" s="13"/>
      <c r="B279" s="238"/>
      <c r="C279" s="239"/>
      <c r="D279" s="231" t="s">
        <v>342</v>
      </c>
      <c r="E279" s="240" t="s">
        <v>35</v>
      </c>
      <c r="F279" s="241" t="s">
        <v>370</v>
      </c>
      <c r="G279" s="239"/>
      <c r="H279" s="242">
        <v>10</v>
      </c>
      <c r="I279" s="243"/>
      <c r="J279" s="239"/>
      <c r="K279" s="239"/>
      <c r="L279" s="244"/>
      <c r="M279" s="245"/>
      <c r="N279" s="246"/>
      <c r="O279" s="246"/>
      <c r="P279" s="246"/>
      <c r="Q279" s="246"/>
      <c r="R279" s="246"/>
      <c r="S279" s="246"/>
      <c r="T279" s="247"/>
      <c r="U279" s="13"/>
      <c r="V279" s="13"/>
      <c r="W279" s="13"/>
      <c r="X279" s="13"/>
      <c r="Y279" s="13"/>
      <c r="Z279" s="13"/>
      <c r="AA279" s="13"/>
      <c r="AB279" s="13"/>
      <c r="AC279" s="13"/>
      <c r="AD279" s="13"/>
      <c r="AE279" s="13"/>
      <c r="AT279" s="248" t="s">
        <v>342</v>
      </c>
      <c r="AU279" s="248" t="s">
        <v>88</v>
      </c>
      <c r="AV279" s="13" t="s">
        <v>88</v>
      </c>
      <c r="AW279" s="13" t="s">
        <v>41</v>
      </c>
      <c r="AX279" s="13" t="s">
        <v>79</v>
      </c>
      <c r="AY279" s="248" t="s">
        <v>305</v>
      </c>
    </row>
    <row r="280" s="14" customFormat="1">
      <c r="A280" s="14"/>
      <c r="B280" s="249"/>
      <c r="C280" s="250"/>
      <c r="D280" s="231" t="s">
        <v>342</v>
      </c>
      <c r="E280" s="251" t="s">
        <v>35</v>
      </c>
      <c r="F280" s="252" t="s">
        <v>344</v>
      </c>
      <c r="G280" s="250"/>
      <c r="H280" s="253">
        <v>650</v>
      </c>
      <c r="I280" s="254"/>
      <c r="J280" s="250"/>
      <c r="K280" s="250"/>
      <c r="L280" s="255"/>
      <c r="M280" s="256"/>
      <c r="N280" s="257"/>
      <c r="O280" s="257"/>
      <c r="P280" s="257"/>
      <c r="Q280" s="257"/>
      <c r="R280" s="257"/>
      <c r="S280" s="257"/>
      <c r="T280" s="258"/>
      <c r="U280" s="14"/>
      <c r="V280" s="14"/>
      <c r="W280" s="14"/>
      <c r="X280" s="14"/>
      <c r="Y280" s="14"/>
      <c r="Z280" s="14"/>
      <c r="AA280" s="14"/>
      <c r="AB280" s="14"/>
      <c r="AC280" s="14"/>
      <c r="AD280" s="14"/>
      <c r="AE280" s="14"/>
      <c r="AT280" s="259" t="s">
        <v>342</v>
      </c>
      <c r="AU280" s="259" t="s">
        <v>88</v>
      </c>
      <c r="AV280" s="14" t="s">
        <v>313</v>
      </c>
      <c r="AW280" s="14" t="s">
        <v>41</v>
      </c>
      <c r="AX280" s="14" t="s">
        <v>86</v>
      </c>
      <c r="AY280" s="259" t="s">
        <v>305</v>
      </c>
    </row>
    <row r="281" s="2" customFormat="1" ht="24.15" customHeight="1">
      <c r="A281" s="42"/>
      <c r="B281" s="43"/>
      <c r="C281" s="218" t="s">
        <v>629</v>
      </c>
      <c r="D281" s="218" t="s">
        <v>308</v>
      </c>
      <c r="E281" s="219" t="s">
        <v>1757</v>
      </c>
      <c r="F281" s="220" t="s">
        <v>1758</v>
      </c>
      <c r="G281" s="221" t="s">
        <v>338</v>
      </c>
      <c r="H281" s="222">
        <v>1983</v>
      </c>
      <c r="I281" s="223"/>
      <c r="J281" s="224">
        <f>ROUND(I281*H281,2)</f>
        <v>0</v>
      </c>
      <c r="K281" s="220" t="s">
        <v>35</v>
      </c>
      <c r="L281" s="48"/>
      <c r="M281" s="225" t="s">
        <v>35</v>
      </c>
      <c r="N281" s="226" t="s">
        <v>52</v>
      </c>
      <c r="O281" s="89"/>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313</v>
      </c>
      <c r="AT281" s="229" t="s">
        <v>308</v>
      </c>
      <c r="AU281" s="229" t="s">
        <v>88</v>
      </c>
      <c r="AY281" s="20" t="s">
        <v>305</v>
      </c>
      <c r="BE281" s="230">
        <f>IF(N281="základní",J281,0)</f>
        <v>0</v>
      </c>
      <c r="BF281" s="230">
        <f>IF(N281="snížená",J281,0)</f>
        <v>0</v>
      </c>
      <c r="BG281" s="230">
        <f>IF(N281="zákl. přenesená",J281,0)</f>
        <v>0</v>
      </c>
      <c r="BH281" s="230">
        <f>IF(N281="sníž. přenesená",J281,0)</f>
        <v>0</v>
      </c>
      <c r="BI281" s="230">
        <f>IF(N281="nulová",J281,0)</f>
        <v>0</v>
      </c>
      <c r="BJ281" s="20" t="s">
        <v>313</v>
      </c>
      <c r="BK281" s="230">
        <f>ROUND(I281*H281,2)</f>
        <v>0</v>
      </c>
      <c r="BL281" s="20" t="s">
        <v>313</v>
      </c>
      <c r="BM281" s="229" t="s">
        <v>1759</v>
      </c>
    </row>
    <row r="282" s="2" customFormat="1">
      <c r="A282" s="42"/>
      <c r="B282" s="43"/>
      <c r="C282" s="44"/>
      <c r="D282" s="231" t="s">
        <v>315</v>
      </c>
      <c r="E282" s="44"/>
      <c r="F282" s="232" t="s">
        <v>1760</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315</v>
      </c>
      <c r="AU282" s="20" t="s">
        <v>88</v>
      </c>
    </row>
    <row r="283" s="2" customFormat="1">
      <c r="A283" s="42"/>
      <c r="B283" s="43"/>
      <c r="C283" s="44"/>
      <c r="D283" s="231" t="s">
        <v>472</v>
      </c>
      <c r="E283" s="44"/>
      <c r="F283" s="274" t="s">
        <v>1761</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472</v>
      </c>
      <c r="AU283" s="20" t="s">
        <v>88</v>
      </c>
    </row>
    <row r="284" s="15" customFormat="1">
      <c r="A284" s="15"/>
      <c r="B284" s="275"/>
      <c r="C284" s="276"/>
      <c r="D284" s="231" t="s">
        <v>342</v>
      </c>
      <c r="E284" s="277" t="s">
        <v>35</v>
      </c>
      <c r="F284" s="278" t="s">
        <v>1762</v>
      </c>
      <c r="G284" s="276"/>
      <c r="H284" s="277" t="s">
        <v>35</v>
      </c>
      <c r="I284" s="279"/>
      <c r="J284" s="276"/>
      <c r="K284" s="276"/>
      <c r="L284" s="280"/>
      <c r="M284" s="281"/>
      <c r="N284" s="282"/>
      <c r="O284" s="282"/>
      <c r="P284" s="282"/>
      <c r="Q284" s="282"/>
      <c r="R284" s="282"/>
      <c r="S284" s="282"/>
      <c r="T284" s="283"/>
      <c r="U284" s="15"/>
      <c r="V284" s="15"/>
      <c r="W284" s="15"/>
      <c r="X284" s="15"/>
      <c r="Y284" s="15"/>
      <c r="Z284" s="15"/>
      <c r="AA284" s="15"/>
      <c r="AB284" s="15"/>
      <c r="AC284" s="15"/>
      <c r="AD284" s="15"/>
      <c r="AE284" s="15"/>
      <c r="AT284" s="284" t="s">
        <v>342</v>
      </c>
      <c r="AU284" s="284" t="s">
        <v>88</v>
      </c>
      <c r="AV284" s="15" t="s">
        <v>86</v>
      </c>
      <c r="AW284" s="15" t="s">
        <v>41</v>
      </c>
      <c r="AX284" s="15" t="s">
        <v>79</v>
      </c>
      <c r="AY284" s="284" t="s">
        <v>305</v>
      </c>
    </row>
    <row r="285" s="13" customFormat="1">
      <c r="A285" s="13"/>
      <c r="B285" s="238"/>
      <c r="C285" s="239"/>
      <c r="D285" s="231" t="s">
        <v>342</v>
      </c>
      <c r="E285" s="240" t="s">
        <v>35</v>
      </c>
      <c r="F285" s="241" t="s">
        <v>1763</v>
      </c>
      <c r="G285" s="239"/>
      <c r="H285" s="242">
        <v>1153</v>
      </c>
      <c r="I285" s="243"/>
      <c r="J285" s="239"/>
      <c r="K285" s="239"/>
      <c r="L285" s="244"/>
      <c r="M285" s="245"/>
      <c r="N285" s="246"/>
      <c r="O285" s="246"/>
      <c r="P285" s="246"/>
      <c r="Q285" s="246"/>
      <c r="R285" s="246"/>
      <c r="S285" s="246"/>
      <c r="T285" s="247"/>
      <c r="U285" s="13"/>
      <c r="V285" s="13"/>
      <c r="W285" s="13"/>
      <c r="X285" s="13"/>
      <c r="Y285" s="13"/>
      <c r="Z285" s="13"/>
      <c r="AA285" s="13"/>
      <c r="AB285" s="13"/>
      <c r="AC285" s="13"/>
      <c r="AD285" s="13"/>
      <c r="AE285" s="13"/>
      <c r="AT285" s="248" t="s">
        <v>342</v>
      </c>
      <c r="AU285" s="248" t="s">
        <v>88</v>
      </c>
      <c r="AV285" s="13" t="s">
        <v>88</v>
      </c>
      <c r="AW285" s="13" t="s">
        <v>41</v>
      </c>
      <c r="AX285" s="13" t="s">
        <v>79</v>
      </c>
      <c r="AY285" s="248" t="s">
        <v>305</v>
      </c>
    </row>
    <row r="286" s="15" customFormat="1">
      <c r="A286" s="15"/>
      <c r="B286" s="275"/>
      <c r="C286" s="276"/>
      <c r="D286" s="231" t="s">
        <v>342</v>
      </c>
      <c r="E286" s="277" t="s">
        <v>35</v>
      </c>
      <c r="F286" s="278" t="s">
        <v>1764</v>
      </c>
      <c r="G286" s="276"/>
      <c r="H286" s="277" t="s">
        <v>35</v>
      </c>
      <c r="I286" s="279"/>
      <c r="J286" s="276"/>
      <c r="K286" s="276"/>
      <c r="L286" s="280"/>
      <c r="M286" s="281"/>
      <c r="N286" s="282"/>
      <c r="O286" s="282"/>
      <c r="P286" s="282"/>
      <c r="Q286" s="282"/>
      <c r="R286" s="282"/>
      <c r="S286" s="282"/>
      <c r="T286" s="283"/>
      <c r="U286" s="15"/>
      <c r="V286" s="15"/>
      <c r="W286" s="15"/>
      <c r="X286" s="15"/>
      <c r="Y286" s="15"/>
      <c r="Z286" s="15"/>
      <c r="AA286" s="15"/>
      <c r="AB286" s="15"/>
      <c r="AC286" s="15"/>
      <c r="AD286" s="15"/>
      <c r="AE286" s="15"/>
      <c r="AT286" s="284" t="s">
        <v>342</v>
      </c>
      <c r="AU286" s="284" t="s">
        <v>88</v>
      </c>
      <c r="AV286" s="15" t="s">
        <v>86</v>
      </c>
      <c r="AW286" s="15" t="s">
        <v>41</v>
      </c>
      <c r="AX286" s="15" t="s">
        <v>79</v>
      </c>
      <c r="AY286" s="284" t="s">
        <v>305</v>
      </c>
    </row>
    <row r="287" s="13" customFormat="1">
      <c r="A287" s="13"/>
      <c r="B287" s="238"/>
      <c r="C287" s="239"/>
      <c r="D287" s="231" t="s">
        <v>342</v>
      </c>
      <c r="E287" s="240" t="s">
        <v>35</v>
      </c>
      <c r="F287" s="241" t="s">
        <v>1765</v>
      </c>
      <c r="G287" s="239"/>
      <c r="H287" s="242">
        <v>765</v>
      </c>
      <c r="I287" s="243"/>
      <c r="J287" s="239"/>
      <c r="K287" s="239"/>
      <c r="L287" s="244"/>
      <c r="M287" s="245"/>
      <c r="N287" s="246"/>
      <c r="O287" s="246"/>
      <c r="P287" s="246"/>
      <c r="Q287" s="246"/>
      <c r="R287" s="246"/>
      <c r="S287" s="246"/>
      <c r="T287" s="247"/>
      <c r="U287" s="13"/>
      <c r="V287" s="13"/>
      <c r="W287" s="13"/>
      <c r="X287" s="13"/>
      <c r="Y287" s="13"/>
      <c r="Z287" s="13"/>
      <c r="AA287" s="13"/>
      <c r="AB287" s="13"/>
      <c r="AC287" s="13"/>
      <c r="AD287" s="13"/>
      <c r="AE287" s="13"/>
      <c r="AT287" s="248" t="s">
        <v>342</v>
      </c>
      <c r="AU287" s="248" t="s">
        <v>88</v>
      </c>
      <c r="AV287" s="13" t="s">
        <v>88</v>
      </c>
      <c r="AW287" s="13" t="s">
        <v>41</v>
      </c>
      <c r="AX287" s="13" t="s">
        <v>79</v>
      </c>
      <c r="AY287" s="248" t="s">
        <v>305</v>
      </c>
    </row>
    <row r="288" s="15" customFormat="1">
      <c r="A288" s="15"/>
      <c r="B288" s="275"/>
      <c r="C288" s="276"/>
      <c r="D288" s="231" t="s">
        <v>342</v>
      </c>
      <c r="E288" s="277" t="s">
        <v>35</v>
      </c>
      <c r="F288" s="278" t="s">
        <v>1766</v>
      </c>
      <c r="G288" s="276"/>
      <c r="H288" s="277" t="s">
        <v>35</v>
      </c>
      <c r="I288" s="279"/>
      <c r="J288" s="276"/>
      <c r="K288" s="276"/>
      <c r="L288" s="280"/>
      <c r="M288" s="281"/>
      <c r="N288" s="282"/>
      <c r="O288" s="282"/>
      <c r="P288" s="282"/>
      <c r="Q288" s="282"/>
      <c r="R288" s="282"/>
      <c r="S288" s="282"/>
      <c r="T288" s="283"/>
      <c r="U288" s="15"/>
      <c r="V288" s="15"/>
      <c r="W288" s="15"/>
      <c r="X288" s="15"/>
      <c r="Y288" s="15"/>
      <c r="Z288" s="15"/>
      <c r="AA288" s="15"/>
      <c r="AB288" s="15"/>
      <c r="AC288" s="15"/>
      <c r="AD288" s="15"/>
      <c r="AE288" s="15"/>
      <c r="AT288" s="284" t="s">
        <v>342</v>
      </c>
      <c r="AU288" s="284" t="s">
        <v>88</v>
      </c>
      <c r="AV288" s="15" t="s">
        <v>86</v>
      </c>
      <c r="AW288" s="15" t="s">
        <v>41</v>
      </c>
      <c r="AX288" s="15" t="s">
        <v>79</v>
      </c>
      <c r="AY288" s="284" t="s">
        <v>305</v>
      </c>
    </row>
    <row r="289" s="13" customFormat="1">
      <c r="A289" s="13"/>
      <c r="B289" s="238"/>
      <c r="C289" s="239"/>
      <c r="D289" s="231" t="s">
        <v>342</v>
      </c>
      <c r="E289" s="240" t="s">
        <v>35</v>
      </c>
      <c r="F289" s="241" t="s">
        <v>827</v>
      </c>
      <c r="G289" s="239"/>
      <c r="H289" s="242">
        <v>55</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5" customFormat="1">
      <c r="A290" s="15"/>
      <c r="B290" s="275"/>
      <c r="C290" s="276"/>
      <c r="D290" s="231" t="s">
        <v>342</v>
      </c>
      <c r="E290" s="277" t="s">
        <v>35</v>
      </c>
      <c r="F290" s="278" t="s">
        <v>1767</v>
      </c>
      <c r="G290" s="276"/>
      <c r="H290" s="277" t="s">
        <v>35</v>
      </c>
      <c r="I290" s="279"/>
      <c r="J290" s="276"/>
      <c r="K290" s="276"/>
      <c r="L290" s="280"/>
      <c r="M290" s="281"/>
      <c r="N290" s="282"/>
      <c r="O290" s="282"/>
      <c r="P290" s="282"/>
      <c r="Q290" s="282"/>
      <c r="R290" s="282"/>
      <c r="S290" s="282"/>
      <c r="T290" s="283"/>
      <c r="U290" s="15"/>
      <c r="V290" s="15"/>
      <c r="W290" s="15"/>
      <c r="X290" s="15"/>
      <c r="Y290" s="15"/>
      <c r="Z290" s="15"/>
      <c r="AA290" s="15"/>
      <c r="AB290" s="15"/>
      <c r="AC290" s="15"/>
      <c r="AD290" s="15"/>
      <c r="AE290" s="15"/>
      <c r="AT290" s="284" t="s">
        <v>342</v>
      </c>
      <c r="AU290" s="284" t="s">
        <v>88</v>
      </c>
      <c r="AV290" s="15" t="s">
        <v>86</v>
      </c>
      <c r="AW290" s="15" t="s">
        <v>41</v>
      </c>
      <c r="AX290" s="15" t="s">
        <v>79</v>
      </c>
      <c r="AY290" s="284" t="s">
        <v>305</v>
      </c>
    </row>
    <row r="291" s="13" customFormat="1">
      <c r="A291" s="13"/>
      <c r="B291" s="238"/>
      <c r="C291" s="239"/>
      <c r="D291" s="231" t="s">
        <v>342</v>
      </c>
      <c r="E291" s="240" t="s">
        <v>35</v>
      </c>
      <c r="F291" s="241" t="s">
        <v>370</v>
      </c>
      <c r="G291" s="239"/>
      <c r="H291" s="242">
        <v>10</v>
      </c>
      <c r="I291" s="243"/>
      <c r="J291" s="239"/>
      <c r="K291" s="239"/>
      <c r="L291" s="244"/>
      <c r="M291" s="245"/>
      <c r="N291" s="246"/>
      <c r="O291" s="246"/>
      <c r="P291" s="246"/>
      <c r="Q291" s="246"/>
      <c r="R291" s="246"/>
      <c r="S291" s="246"/>
      <c r="T291" s="247"/>
      <c r="U291" s="13"/>
      <c r="V291" s="13"/>
      <c r="W291" s="13"/>
      <c r="X291" s="13"/>
      <c r="Y291" s="13"/>
      <c r="Z291" s="13"/>
      <c r="AA291" s="13"/>
      <c r="AB291" s="13"/>
      <c r="AC291" s="13"/>
      <c r="AD291" s="13"/>
      <c r="AE291" s="13"/>
      <c r="AT291" s="248" t="s">
        <v>342</v>
      </c>
      <c r="AU291" s="248" t="s">
        <v>88</v>
      </c>
      <c r="AV291" s="13" t="s">
        <v>88</v>
      </c>
      <c r="AW291" s="13" t="s">
        <v>41</v>
      </c>
      <c r="AX291" s="13" t="s">
        <v>79</v>
      </c>
      <c r="AY291" s="248" t="s">
        <v>305</v>
      </c>
    </row>
    <row r="292" s="14" customFormat="1">
      <c r="A292" s="14"/>
      <c r="B292" s="249"/>
      <c r="C292" s="250"/>
      <c r="D292" s="231" t="s">
        <v>342</v>
      </c>
      <c r="E292" s="251" t="s">
        <v>35</v>
      </c>
      <c r="F292" s="252" t="s">
        <v>344</v>
      </c>
      <c r="G292" s="250"/>
      <c r="H292" s="253">
        <v>1983</v>
      </c>
      <c r="I292" s="254"/>
      <c r="J292" s="250"/>
      <c r="K292" s="250"/>
      <c r="L292" s="255"/>
      <c r="M292" s="256"/>
      <c r="N292" s="257"/>
      <c r="O292" s="257"/>
      <c r="P292" s="257"/>
      <c r="Q292" s="257"/>
      <c r="R292" s="257"/>
      <c r="S292" s="257"/>
      <c r="T292" s="258"/>
      <c r="U292" s="14"/>
      <c r="V292" s="14"/>
      <c r="W292" s="14"/>
      <c r="X292" s="14"/>
      <c r="Y292" s="14"/>
      <c r="Z292" s="14"/>
      <c r="AA292" s="14"/>
      <c r="AB292" s="14"/>
      <c r="AC292" s="14"/>
      <c r="AD292" s="14"/>
      <c r="AE292" s="14"/>
      <c r="AT292" s="259" t="s">
        <v>342</v>
      </c>
      <c r="AU292" s="259" t="s">
        <v>88</v>
      </c>
      <c r="AV292" s="14" t="s">
        <v>313</v>
      </c>
      <c r="AW292" s="14" t="s">
        <v>41</v>
      </c>
      <c r="AX292" s="14" t="s">
        <v>86</v>
      </c>
      <c r="AY292" s="259" t="s">
        <v>305</v>
      </c>
    </row>
    <row r="293" s="2" customFormat="1" ht="24.15" customHeight="1">
      <c r="A293" s="42"/>
      <c r="B293" s="43"/>
      <c r="C293" s="218" t="s">
        <v>680</v>
      </c>
      <c r="D293" s="218" t="s">
        <v>308</v>
      </c>
      <c r="E293" s="219" t="s">
        <v>1768</v>
      </c>
      <c r="F293" s="220" t="s">
        <v>1769</v>
      </c>
      <c r="G293" s="221" t="s">
        <v>338</v>
      </c>
      <c r="H293" s="222">
        <v>765</v>
      </c>
      <c r="I293" s="223"/>
      <c r="J293" s="224">
        <f>ROUND(I293*H293,2)</f>
        <v>0</v>
      </c>
      <c r="K293" s="220" t="s">
        <v>389</v>
      </c>
      <c r="L293" s="48"/>
      <c r="M293" s="225" t="s">
        <v>35</v>
      </c>
      <c r="N293" s="226" t="s">
        <v>52</v>
      </c>
      <c r="O293" s="89"/>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313</v>
      </c>
      <c r="AT293" s="229" t="s">
        <v>308</v>
      </c>
      <c r="AU293" s="229" t="s">
        <v>88</v>
      </c>
      <c r="AY293" s="20" t="s">
        <v>305</v>
      </c>
      <c r="BE293" s="230">
        <f>IF(N293="základní",J293,0)</f>
        <v>0</v>
      </c>
      <c r="BF293" s="230">
        <f>IF(N293="snížená",J293,0)</f>
        <v>0</v>
      </c>
      <c r="BG293" s="230">
        <f>IF(N293="zákl. přenesená",J293,0)</f>
        <v>0</v>
      </c>
      <c r="BH293" s="230">
        <f>IF(N293="sníž. přenesená",J293,0)</f>
        <v>0</v>
      </c>
      <c r="BI293" s="230">
        <f>IF(N293="nulová",J293,0)</f>
        <v>0</v>
      </c>
      <c r="BJ293" s="20" t="s">
        <v>313</v>
      </c>
      <c r="BK293" s="230">
        <f>ROUND(I293*H293,2)</f>
        <v>0</v>
      </c>
      <c r="BL293" s="20" t="s">
        <v>313</v>
      </c>
      <c r="BM293" s="229" t="s">
        <v>1770</v>
      </c>
    </row>
    <row r="294" s="2" customFormat="1">
      <c r="A294" s="42"/>
      <c r="B294" s="43"/>
      <c r="C294" s="44"/>
      <c r="D294" s="231" t="s">
        <v>315</v>
      </c>
      <c r="E294" s="44"/>
      <c r="F294" s="232" t="s">
        <v>1771</v>
      </c>
      <c r="G294" s="44"/>
      <c r="H294" s="44"/>
      <c r="I294" s="233"/>
      <c r="J294" s="44"/>
      <c r="K294" s="44"/>
      <c r="L294" s="48"/>
      <c r="M294" s="234"/>
      <c r="N294" s="235"/>
      <c r="O294" s="89"/>
      <c r="P294" s="89"/>
      <c r="Q294" s="89"/>
      <c r="R294" s="89"/>
      <c r="S294" s="89"/>
      <c r="T294" s="90"/>
      <c r="U294" s="42"/>
      <c r="V294" s="42"/>
      <c r="W294" s="42"/>
      <c r="X294" s="42"/>
      <c r="Y294" s="42"/>
      <c r="Z294" s="42"/>
      <c r="AA294" s="42"/>
      <c r="AB294" s="42"/>
      <c r="AC294" s="42"/>
      <c r="AD294" s="42"/>
      <c r="AE294" s="42"/>
      <c r="AT294" s="20" t="s">
        <v>315</v>
      </c>
      <c r="AU294" s="20" t="s">
        <v>88</v>
      </c>
    </row>
    <row r="295" s="2" customFormat="1">
      <c r="A295" s="42"/>
      <c r="B295" s="43"/>
      <c r="C295" s="44"/>
      <c r="D295" s="231" t="s">
        <v>472</v>
      </c>
      <c r="E295" s="44"/>
      <c r="F295" s="274" t="s">
        <v>1772</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472</v>
      </c>
      <c r="AU295" s="20" t="s">
        <v>88</v>
      </c>
    </row>
    <row r="296" s="15" customFormat="1">
      <c r="A296" s="15"/>
      <c r="B296" s="275"/>
      <c r="C296" s="276"/>
      <c r="D296" s="231" t="s">
        <v>342</v>
      </c>
      <c r="E296" s="277" t="s">
        <v>35</v>
      </c>
      <c r="F296" s="278" t="s">
        <v>1773</v>
      </c>
      <c r="G296" s="276"/>
      <c r="H296" s="277" t="s">
        <v>35</v>
      </c>
      <c r="I296" s="279"/>
      <c r="J296" s="276"/>
      <c r="K296" s="276"/>
      <c r="L296" s="280"/>
      <c r="M296" s="281"/>
      <c r="N296" s="282"/>
      <c r="O296" s="282"/>
      <c r="P296" s="282"/>
      <c r="Q296" s="282"/>
      <c r="R296" s="282"/>
      <c r="S296" s="282"/>
      <c r="T296" s="283"/>
      <c r="U296" s="15"/>
      <c r="V296" s="15"/>
      <c r="W296" s="15"/>
      <c r="X296" s="15"/>
      <c r="Y296" s="15"/>
      <c r="Z296" s="15"/>
      <c r="AA296" s="15"/>
      <c r="AB296" s="15"/>
      <c r="AC296" s="15"/>
      <c r="AD296" s="15"/>
      <c r="AE296" s="15"/>
      <c r="AT296" s="284" t="s">
        <v>342</v>
      </c>
      <c r="AU296" s="284" t="s">
        <v>88</v>
      </c>
      <c r="AV296" s="15" t="s">
        <v>86</v>
      </c>
      <c r="AW296" s="15" t="s">
        <v>41</v>
      </c>
      <c r="AX296" s="15" t="s">
        <v>79</v>
      </c>
      <c r="AY296" s="284" t="s">
        <v>305</v>
      </c>
    </row>
    <row r="297" s="13" customFormat="1">
      <c r="A297" s="13"/>
      <c r="B297" s="238"/>
      <c r="C297" s="239"/>
      <c r="D297" s="231" t="s">
        <v>342</v>
      </c>
      <c r="E297" s="240" t="s">
        <v>35</v>
      </c>
      <c r="F297" s="241" t="s">
        <v>1765</v>
      </c>
      <c r="G297" s="239"/>
      <c r="H297" s="242">
        <v>765</v>
      </c>
      <c r="I297" s="243"/>
      <c r="J297" s="239"/>
      <c r="K297" s="239"/>
      <c r="L297" s="244"/>
      <c r="M297" s="245"/>
      <c r="N297" s="246"/>
      <c r="O297" s="246"/>
      <c r="P297" s="246"/>
      <c r="Q297" s="246"/>
      <c r="R297" s="246"/>
      <c r="S297" s="246"/>
      <c r="T297" s="247"/>
      <c r="U297" s="13"/>
      <c r="V297" s="13"/>
      <c r="W297" s="13"/>
      <c r="X297" s="13"/>
      <c r="Y297" s="13"/>
      <c r="Z297" s="13"/>
      <c r="AA297" s="13"/>
      <c r="AB297" s="13"/>
      <c r="AC297" s="13"/>
      <c r="AD297" s="13"/>
      <c r="AE297" s="13"/>
      <c r="AT297" s="248" t="s">
        <v>342</v>
      </c>
      <c r="AU297" s="248" t="s">
        <v>88</v>
      </c>
      <c r="AV297" s="13" t="s">
        <v>88</v>
      </c>
      <c r="AW297" s="13" t="s">
        <v>41</v>
      </c>
      <c r="AX297" s="13" t="s">
        <v>79</v>
      </c>
      <c r="AY297" s="248" t="s">
        <v>305</v>
      </c>
    </row>
    <row r="298" s="14" customFormat="1">
      <c r="A298" s="14"/>
      <c r="B298" s="249"/>
      <c r="C298" s="250"/>
      <c r="D298" s="231" t="s">
        <v>342</v>
      </c>
      <c r="E298" s="251" t="s">
        <v>35</v>
      </c>
      <c r="F298" s="252" t="s">
        <v>344</v>
      </c>
      <c r="G298" s="250"/>
      <c r="H298" s="253">
        <v>765</v>
      </c>
      <c r="I298" s="254"/>
      <c r="J298" s="250"/>
      <c r="K298" s="250"/>
      <c r="L298" s="255"/>
      <c r="M298" s="256"/>
      <c r="N298" s="257"/>
      <c r="O298" s="257"/>
      <c r="P298" s="257"/>
      <c r="Q298" s="257"/>
      <c r="R298" s="257"/>
      <c r="S298" s="257"/>
      <c r="T298" s="258"/>
      <c r="U298" s="14"/>
      <c r="V298" s="14"/>
      <c r="W298" s="14"/>
      <c r="X298" s="14"/>
      <c r="Y298" s="14"/>
      <c r="Z298" s="14"/>
      <c r="AA298" s="14"/>
      <c r="AB298" s="14"/>
      <c r="AC298" s="14"/>
      <c r="AD298" s="14"/>
      <c r="AE298" s="14"/>
      <c r="AT298" s="259" t="s">
        <v>342</v>
      </c>
      <c r="AU298" s="259" t="s">
        <v>88</v>
      </c>
      <c r="AV298" s="14" t="s">
        <v>313</v>
      </c>
      <c r="AW298" s="14" t="s">
        <v>41</v>
      </c>
      <c r="AX298" s="14" t="s">
        <v>86</v>
      </c>
      <c r="AY298" s="259" t="s">
        <v>305</v>
      </c>
    </row>
    <row r="299" s="2" customFormat="1" ht="24.15" customHeight="1">
      <c r="A299" s="42"/>
      <c r="B299" s="43"/>
      <c r="C299" s="218" t="s">
        <v>686</v>
      </c>
      <c r="D299" s="218" t="s">
        <v>308</v>
      </c>
      <c r="E299" s="219" t="s">
        <v>1774</v>
      </c>
      <c r="F299" s="220" t="s">
        <v>1775</v>
      </c>
      <c r="G299" s="221" t="s">
        <v>338</v>
      </c>
      <c r="H299" s="222">
        <v>4797</v>
      </c>
      <c r="I299" s="223"/>
      <c r="J299" s="224">
        <f>ROUND(I299*H299,2)</f>
        <v>0</v>
      </c>
      <c r="K299" s="220" t="s">
        <v>35</v>
      </c>
      <c r="L299" s="48"/>
      <c r="M299" s="225" t="s">
        <v>35</v>
      </c>
      <c r="N299" s="226" t="s">
        <v>52</v>
      </c>
      <c r="O299" s="89"/>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313</v>
      </c>
      <c r="AT299" s="229" t="s">
        <v>308</v>
      </c>
      <c r="AU299" s="229" t="s">
        <v>88</v>
      </c>
      <c r="AY299" s="20" t="s">
        <v>305</v>
      </c>
      <c r="BE299" s="230">
        <f>IF(N299="základní",J299,0)</f>
        <v>0</v>
      </c>
      <c r="BF299" s="230">
        <f>IF(N299="snížená",J299,0)</f>
        <v>0</v>
      </c>
      <c r="BG299" s="230">
        <f>IF(N299="zákl. přenesená",J299,0)</f>
        <v>0</v>
      </c>
      <c r="BH299" s="230">
        <f>IF(N299="sníž. přenesená",J299,0)</f>
        <v>0</v>
      </c>
      <c r="BI299" s="230">
        <f>IF(N299="nulová",J299,0)</f>
        <v>0</v>
      </c>
      <c r="BJ299" s="20" t="s">
        <v>313</v>
      </c>
      <c r="BK299" s="230">
        <f>ROUND(I299*H299,2)</f>
        <v>0</v>
      </c>
      <c r="BL299" s="20" t="s">
        <v>313</v>
      </c>
      <c r="BM299" s="229" t="s">
        <v>1776</v>
      </c>
    </row>
    <row r="300" s="2" customFormat="1">
      <c r="A300" s="42"/>
      <c r="B300" s="43"/>
      <c r="C300" s="44"/>
      <c r="D300" s="231" t="s">
        <v>315</v>
      </c>
      <c r="E300" s="44"/>
      <c r="F300" s="232" t="s">
        <v>1777</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315</v>
      </c>
      <c r="AU300" s="20" t="s">
        <v>88</v>
      </c>
    </row>
    <row r="301" s="15" customFormat="1">
      <c r="A301" s="15"/>
      <c r="B301" s="275"/>
      <c r="C301" s="276"/>
      <c r="D301" s="231" t="s">
        <v>342</v>
      </c>
      <c r="E301" s="277" t="s">
        <v>35</v>
      </c>
      <c r="F301" s="278" t="s">
        <v>1778</v>
      </c>
      <c r="G301" s="276"/>
      <c r="H301" s="277" t="s">
        <v>35</v>
      </c>
      <c r="I301" s="279"/>
      <c r="J301" s="276"/>
      <c r="K301" s="276"/>
      <c r="L301" s="280"/>
      <c r="M301" s="281"/>
      <c r="N301" s="282"/>
      <c r="O301" s="282"/>
      <c r="P301" s="282"/>
      <c r="Q301" s="282"/>
      <c r="R301" s="282"/>
      <c r="S301" s="282"/>
      <c r="T301" s="283"/>
      <c r="U301" s="15"/>
      <c r="V301" s="15"/>
      <c r="W301" s="15"/>
      <c r="X301" s="15"/>
      <c r="Y301" s="15"/>
      <c r="Z301" s="15"/>
      <c r="AA301" s="15"/>
      <c r="AB301" s="15"/>
      <c r="AC301" s="15"/>
      <c r="AD301" s="15"/>
      <c r="AE301" s="15"/>
      <c r="AT301" s="284" t="s">
        <v>342</v>
      </c>
      <c r="AU301" s="284" t="s">
        <v>88</v>
      </c>
      <c r="AV301" s="15" t="s">
        <v>86</v>
      </c>
      <c r="AW301" s="15" t="s">
        <v>41</v>
      </c>
      <c r="AX301" s="15" t="s">
        <v>79</v>
      </c>
      <c r="AY301" s="284" t="s">
        <v>305</v>
      </c>
    </row>
    <row r="302" s="13" customFormat="1">
      <c r="A302" s="13"/>
      <c r="B302" s="238"/>
      <c r="C302" s="239"/>
      <c r="D302" s="231" t="s">
        <v>342</v>
      </c>
      <c r="E302" s="240" t="s">
        <v>35</v>
      </c>
      <c r="F302" s="241" t="s">
        <v>1779</v>
      </c>
      <c r="G302" s="239"/>
      <c r="H302" s="242">
        <v>2480</v>
      </c>
      <c r="I302" s="243"/>
      <c r="J302" s="239"/>
      <c r="K302" s="239"/>
      <c r="L302" s="244"/>
      <c r="M302" s="245"/>
      <c r="N302" s="246"/>
      <c r="O302" s="246"/>
      <c r="P302" s="246"/>
      <c r="Q302" s="246"/>
      <c r="R302" s="246"/>
      <c r="S302" s="246"/>
      <c r="T302" s="247"/>
      <c r="U302" s="13"/>
      <c r="V302" s="13"/>
      <c r="W302" s="13"/>
      <c r="X302" s="13"/>
      <c r="Y302" s="13"/>
      <c r="Z302" s="13"/>
      <c r="AA302" s="13"/>
      <c r="AB302" s="13"/>
      <c r="AC302" s="13"/>
      <c r="AD302" s="13"/>
      <c r="AE302" s="13"/>
      <c r="AT302" s="248" t="s">
        <v>342</v>
      </c>
      <c r="AU302" s="248" t="s">
        <v>88</v>
      </c>
      <c r="AV302" s="13" t="s">
        <v>88</v>
      </c>
      <c r="AW302" s="13" t="s">
        <v>41</v>
      </c>
      <c r="AX302" s="13" t="s">
        <v>79</v>
      </c>
      <c r="AY302" s="248" t="s">
        <v>305</v>
      </c>
    </row>
    <row r="303" s="15" customFormat="1">
      <c r="A303" s="15"/>
      <c r="B303" s="275"/>
      <c r="C303" s="276"/>
      <c r="D303" s="231" t="s">
        <v>342</v>
      </c>
      <c r="E303" s="277" t="s">
        <v>35</v>
      </c>
      <c r="F303" s="278" t="s">
        <v>1780</v>
      </c>
      <c r="G303" s="276"/>
      <c r="H303" s="277" t="s">
        <v>35</v>
      </c>
      <c r="I303" s="279"/>
      <c r="J303" s="276"/>
      <c r="K303" s="276"/>
      <c r="L303" s="280"/>
      <c r="M303" s="281"/>
      <c r="N303" s="282"/>
      <c r="O303" s="282"/>
      <c r="P303" s="282"/>
      <c r="Q303" s="282"/>
      <c r="R303" s="282"/>
      <c r="S303" s="282"/>
      <c r="T303" s="283"/>
      <c r="U303" s="15"/>
      <c r="V303" s="15"/>
      <c r="W303" s="15"/>
      <c r="X303" s="15"/>
      <c r="Y303" s="15"/>
      <c r="Z303" s="15"/>
      <c r="AA303" s="15"/>
      <c r="AB303" s="15"/>
      <c r="AC303" s="15"/>
      <c r="AD303" s="15"/>
      <c r="AE303" s="15"/>
      <c r="AT303" s="284" t="s">
        <v>342</v>
      </c>
      <c r="AU303" s="284" t="s">
        <v>88</v>
      </c>
      <c r="AV303" s="15" t="s">
        <v>86</v>
      </c>
      <c r="AW303" s="15" t="s">
        <v>41</v>
      </c>
      <c r="AX303" s="15" t="s">
        <v>79</v>
      </c>
      <c r="AY303" s="284" t="s">
        <v>305</v>
      </c>
    </row>
    <row r="304" s="13" customFormat="1">
      <c r="A304" s="13"/>
      <c r="B304" s="238"/>
      <c r="C304" s="239"/>
      <c r="D304" s="231" t="s">
        <v>342</v>
      </c>
      <c r="E304" s="240" t="s">
        <v>35</v>
      </c>
      <c r="F304" s="241" t="s">
        <v>1781</v>
      </c>
      <c r="G304" s="239"/>
      <c r="H304" s="242">
        <v>1860</v>
      </c>
      <c r="I304" s="243"/>
      <c r="J304" s="239"/>
      <c r="K304" s="239"/>
      <c r="L304" s="244"/>
      <c r="M304" s="245"/>
      <c r="N304" s="246"/>
      <c r="O304" s="246"/>
      <c r="P304" s="246"/>
      <c r="Q304" s="246"/>
      <c r="R304" s="246"/>
      <c r="S304" s="246"/>
      <c r="T304" s="247"/>
      <c r="U304" s="13"/>
      <c r="V304" s="13"/>
      <c r="W304" s="13"/>
      <c r="X304" s="13"/>
      <c r="Y304" s="13"/>
      <c r="Z304" s="13"/>
      <c r="AA304" s="13"/>
      <c r="AB304" s="13"/>
      <c r="AC304" s="13"/>
      <c r="AD304" s="13"/>
      <c r="AE304" s="13"/>
      <c r="AT304" s="248" t="s">
        <v>342</v>
      </c>
      <c r="AU304" s="248" t="s">
        <v>88</v>
      </c>
      <c r="AV304" s="13" t="s">
        <v>88</v>
      </c>
      <c r="AW304" s="13" t="s">
        <v>41</v>
      </c>
      <c r="AX304" s="13" t="s">
        <v>79</v>
      </c>
      <c r="AY304" s="248" t="s">
        <v>305</v>
      </c>
    </row>
    <row r="305" s="15" customFormat="1">
      <c r="A305" s="15"/>
      <c r="B305" s="275"/>
      <c r="C305" s="276"/>
      <c r="D305" s="231" t="s">
        <v>342</v>
      </c>
      <c r="E305" s="277" t="s">
        <v>35</v>
      </c>
      <c r="F305" s="278" t="s">
        <v>1782</v>
      </c>
      <c r="G305" s="276"/>
      <c r="H305" s="277" t="s">
        <v>35</v>
      </c>
      <c r="I305" s="279"/>
      <c r="J305" s="276"/>
      <c r="K305" s="276"/>
      <c r="L305" s="280"/>
      <c r="M305" s="281"/>
      <c r="N305" s="282"/>
      <c r="O305" s="282"/>
      <c r="P305" s="282"/>
      <c r="Q305" s="282"/>
      <c r="R305" s="282"/>
      <c r="S305" s="282"/>
      <c r="T305" s="283"/>
      <c r="U305" s="15"/>
      <c r="V305" s="15"/>
      <c r="W305" s="15"/>
      <c r="X305" s="15"/>
      <c r="Y305" s="15"/>
      <c r="Z305" s="15"/>
      <c r="AA305" s="15"/>
      <c r="AB305" s="15"/>
      <c r="AC305" s="15"/>
      <c r="AD305" s="15"/>
      <c r="AE305" s="15"/>
      <c r="AT305" s="284" t="s">
        <v>342</v>
      </c>
      <c r="AU305" s="284" t="s">
        <v>88</v>
      </c>
      <c r="AV305" s="15" t="s">
        <v>86</v>
      </c>
      <c r="AW305" s="15" t="s">
        <v>41</v>
      </c>
      <c r="AX305" s="15" t="s">
        <v>79</v>
      </c>
      <c r="AY305" s="284" t="s">
        <v>305</v>
      </c>
    </row>
    <row r="306" s="13" customFormat="1">
      <c r="A306" s="13"/>
      <c r="B306" s="238"/>
      <c r="C306" s="239"/>
      <c r="D306" s="231" t="s">
        <v>342</v>
      </c>
      <c r="E306" s="240" t="s">
        <v>35</v>
      </c>
      <c r="F306" s="241" t="s">
        <v>1783</v>
      </c>
      <c r="G306" s="239"/>
      <c r="H306" s="242">
        <v>457</v>
      </c>
      <c r="I306" s="243"/>
      <c r="J306" s="239"/>
      <c r="K306" s="239"/>
      <c r="L306" s="244"/>
      <c r="M306" s="245"/>
      <c r="N306" s="246"/>
      <c r="O306" s="246"/>
      <c r="P306" s="246"/>
      <c r="Q306" s="246"/>
      <c r="R306" s="246"/>
      <c r="S306" s="246"/>
      <c r="T306" s="247"/>
      <c r="U306" s="13"/>
      <c r="V306" s="13"/>
      <c r="W306" s="13"/>
      <c r="X306" s="13"/>
      <c r="Y306" s="13"/>
      <c r="Z306" s="13"/>
      <c r="AA306" s="13"/>
      <c r="AB306" s="13"/>
      <c r="AC306" s="13"/>
      <c r="AD306" s="13"/>
      <c r="AE306" s="13"/>
      <c r="AT306" s="248" t="s">
        <v>342</v>
      </c>
      <c r="AU306" s="248" t="s">
        <v>88</v>
      </c>
      <c r="AV306" s="13" t="s">
        <v>88</v>
      </c>
      <c r="AW306" s="13" t="s">
        <v>41</v>
      </c>
      <c r="AX306" s="13" t="s">
        <v>79</v>
      </c>
      <c r="AY306" s="248" t="s">
        <v>305</v>
      </c>
    </row>
    <row r="307" s="14" customFormat="1">
      <c r="A307" s="14"/>
      <c r="B307" s="249"/>
      <c r="C307" s="250"/>
      <c r="D307" s="231" t="s">
        <v>342</v>
      </c>
      <c r="E307" s="251" t="s">
        <v>35</v>
      </c>
      <c r="F307" s="252" t="s">
        <v>344</v>
      </c>
      <c r="G307" s="250"/>
      <c r="H307" s="253">
        <v>4797</v>
      </c>
      <c r="I307" s="254"/>
      <c r="J307" s="250"/>
      <c r="K307" s="250"/>
      <c r="L307" s="255"/>
      <c r="M307" s="256"/>
      <c r="N307" s="257"/>
      <c r="O307" s="257"/>
      <c r="P307" s="257"/>
      <c r="Q307" s="257"/>
      <c r="R307" s="257"/>
      <c r="S307" s="257"/>
      <c r="T307" s="258"/>
      <c r="U307" s="14"/>
      <c r="V307" s="14"/>
      <c r="W307" s="14"/>
      <c r="X307" s="14"/>
      <c r="Y307" s="14"/>
      <c r="Z307" s="14"/>
      <c r="AA307" s="14"/>
      <c r="AB307" s="14"/>
      <c r="AC307" s="14"/>
      <c r="AD307" s="14"/>
      <c r="AE307" s="14"/>
      <c r="AT307" s="259" t="s">
        <v>342</v>
      </c>
      <c r="AU307" s="259" t="s">
        <v>88</v>
      </c>
      <c r="AV307" s="14" t="s">
        <v>313</v>
      </c>
      <c r="AW307" s="14" t="s">
        <v>41</v>
      </c>
      <c r="AX307" s="14" t="s">
        <v>86</v>
      </c>
      <c r="AY307" s="259" t="s">
        <v>305</v>
      </c>
    </row>
    <row r="308" s="2" customFormat="1" ht="24.15" customHeight="1">
      <c r="A308" s="42"/>
      <c r="B308" s="43"/>
      <c r="C308" s="218" t="s">
        <v>690</v>
      </c>
      <c r="D308" s="218" t="s">
        <v>308</v>
      </c>
      <c r="E308" s="219" t="s">
        <v>1784</v>
      </c>
      <c r="F308" s="220" t="s">
        <v>1785</v>
      </c>
      <c r="G308" s="221" t="s">
        <v>338</v>
      </c>
      <c r="H308" s="222">
        <v>402</v>
      </c>
      <c r="I308" s="223"/>
      <c r="J308" s="224">
        <f>ROUND(I308*H308,2)</f>
        <v>0</v>
      </c>
      <c r="K308" s="220" t="s">
        <v>35</v>
      </c>
      <c r="L308" s="48"/>
      <c r="M308" s="225" t="s">
        <v>35</v>
      </c>
      <c r="N308" s="226" t="s">
        <v>52</v>
      </c>
      <c r="O308" s="89"/>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313</v>
      </c>
      <c r="AT308" s="229" t="s">
        <v>308</v>
      </c>
      <c r="AU308" s="229" t="s">
        <v>88</v>
      </c>
      <c r="AY308" s="20" t="s">
        <v>305</v>
      </c>
      <c r="BE308" s="230">
        <f>IF(N308="základní",J308,0)</f>
        <v>0</v>
      </c>
      <c r="BF308" s="230">
        <f>IF(N308="snížená",J308,0)</f>
        <v>0</v>
      </c>
      <c r="BG308" s="230">
        <f>IF(N308="zákl. přenesená",J308,0)</f>
        <v>0</v>
      </c>
      <c r="BH308" s="230">
        <f>IF(N308="sníž. přenesená",J308,0)</f>
        <v>0</v>
      </c>
      <c r="BI308" s="230">
        <f>IF(N308="nulová",J308,0)</f>
        <v>0</v>
      </c>
      <c r="BJ308" s="20" t="s">
        <v>313</v>
      </c>
      <c r="BK308" s="230">
        <f>ROUND(I308*H308,2)</f>
        <v>0</v>
      </c>
      <c r="BL308" s="20" t="s">
        <v>313</v>
      </c>
      <c r="BM308" s="229" t="s">
        <v>1786</v>
      </c>
    </row>
    <row r="309" s="2" customFormat="1">
      <c r="A309" s="42"/>
      <c r="B309" s="43"/>
      <c r="C309" s="44"/>
      <c r="D309" s="231" t="s">
        <v>315</v>
      </c>
      <c r="E309" s="44"/>
      <c r="F309" s="232" t="s">
        <v>1787</v>
      </c>
      <c r="G309" s="44"/>
      <c r="H309" s="44"/>
      <c r="I309" s="233"/>
      <c r="J309" s="44"/>
      <c r="K309" s="44"/>
      <c r="L309" s="48"/>
      <c r="M309" s="234"/>
      <c r="N309" s="235"/>
      <c r="O309" s="89"/>
      <c r="P309" s="89"/>
      <c r="Q309" s="89"/>
      <c r="R309" s="89"/>
      <c r="S309" s="89"/>
      <c r="T309" s="90"/>
      <c r="U309" s="42"/>
      <c r="V309" s="42"/>
      <c r="W309" s="42"/>
      <c r="X309" s="42"/>
      <c r="Y309" s="42"/>
      <c r="Z309" s="42"/>
      <c r="AA309" s="42"/>
      <c r="AB309" s="42"/>
      <c r="AC309" s="42"/>
      <c r="AD309" s="42"/>
      <c r="AE309" s="42"/>
      <c r="AT309" s="20" t="s">
        <v>315</v>
      </c>
      <c r="AU309" s="20" t="s">
        <v>88</v>
      </c>
    </row>
    <row r="310" s="15" customFormat="1">
      <c r="A310" s="15"/>
      <c r="B310" s="275"/>
      <c r="C310" s="276"/>
      <c r="D310" s="231" t="s">
        <v>342</v>
      </c>
      <c r="E310" s="277" t="s">
        <v>35</v>
      </c>
      <c r="F310" s="278" t="s">
        <v>1788</v>
      </c>
      <c r="G310" s="276"/>
      <c r="H310" s="277" t="s">
        <v>35</v>
      </c>
      <c r="I310" s="279"/>
      <c r="J310" s="276"/>
      <c r="K310" s="276"/>
      <c r="L310" s="280"/>
      <c r="M310" s="281"/>
      <c r="N310" s="282"/>
      <c r="O310" s="282"/>
      <c r="P310" s="282"/>
      <c r="Q310" s="282"/>
      <c r="R310" s="282"/>
      <c r="S310" s="282"/>
      <c r="T310" s="283"/>
      <c r="U310" s="15"/>
      <c r="V310" s="15"/>
      <c r="W310" s="15"/>
      <c r="X310" s="15"/>
      <c r="Y310" s="15"/>
      <c r="Z310" s="15"/>
      <c r="AA310" s="15"/>
      <c r="AB310" s="15"/>
      <c r="AC310" s="15"/>
      <c r="AD310" s="15"/>
      <c r="AE310" s="15"/>
      <c r="AT310" s="284" t="s">
        <v>342</v>
      </c>
      <c r="AU310" s="284" t="s">
        <v>88</v>
      </c>
      <c r="AV310" s="15" t="s">
        <v>86</v>
      </c>
      <c r="AW310" s="15" t="s">
        <v>41</v>
      </c>
      <c r="AX310" s="15" t="s">
        <v>79</v>
      </c>
      <c r="AY310" s="284" t="s">
        <v>305</v>
      </c>
    </row>
    <row r="311" s="13" customFormat="1">
      <c r="A311" s="13"/>
      <c r="B311" s="238"/>
      <c r="C311" s="239"/>
      <c r="D311" s="231" t="s">
        <v>342</v>
      </c>
      <c r="E311" s="240" t="s">
        <v>35</v>
      </c>
      <c r="F311" s="241" t="s">
        <v>1789</v>
      </c>
      <c r="G311" s="239"/>
      <c r="H311" s="242">
        <v>402</v>
      </c>
      <c r="I311" s="243"/>
      <c r="J311" s="239"/>
      <c r="K311" s="239"/>
      <c r="L311" s="244"/>
      <c r="M311" s="245"/>
      <c r="N311" s="246"/>
      <c r="O311" s="246"/>
      <c r="P311" s="246"/>
      <c r="Q311" s="246"/>
      <c r="R311" s="246"/>
      <c r="S311" s="246"/>
      <c r="T311" s="247"/>
      <c r="U311" s="13"/>
      <c r="V311" s="13"/>
      <c r="W311" s="13"/>
      <c r="X311" s="13"/>
      <c r="Y311" s="13"/>
      <c r="Z311" s="13"/>
      <c r="AA311" s="13"/>
      <c r="AB311" s="13"/>
      <c r="AC311" s="13"/>
      <c r="AD311" s="13"/>
      <c r="AE311" s="13"/>
      <c r="AT311" s="248" t="s">
        <v>342</v>
      </c>
      <c r="AU311" s="248" t="s">
        <v>88</v>
      </c>
      <c r="AV311" s="13" t="s">
        <v>88</v>
      </c>
      <c r="AW311" s="13" t="s">
        <v>41</v>
      </c>
      <c r="AX311" s="13" t="s">
        <v>79</v>
      </c>
      <c r="AY311" s="248" t="s">
        <v>305</v>
      </c>
    </row>
    <row r="312" s="14" customFormat="1">
      <c r="A312" s="14"/>
      <c r="B312" s="249"/>
      <c r="C312" s="250"/>
      <c r="D312" s="231" t="s">
        <v>342</v>
      </c>
      <c r="E312" s="251" t="s">
        <v>35</v>
      </c>
      <c r="F312" s="252" t="s">
        <v>344</v>
      </c>
      <c r="G312" s="250"/>
      <c r="H312" s="253">
        <v>402</v>
      </c>
      <c r="I312" s="254"/>
      <c r="J312" s="250"/>
      <c r="K312" s="250"/>
      <c r="L312" s="255"/>
      <c r="M312" s="256"/>
      <c r="N312" s="257"/>
      <c r="O312" s="257"/>
      <c r="P312" s="257"/>
      <c r="Q312" s="257"/>
      <c r="R312" s="257"/>
      <c r="S312" s="257"/>
      <c r="T312" s="258"/>
      <c r="U312" s="14"/>
      <c r="V312" s="14"/>
      <c r="W312" s="14"/>
      <c r="X312" s="14"/>
      <c r="Y312" s="14"/>
      <c r="Z312" s="14"/>
      <c r="AA312" s="14"/>
      <c r="AB312" s="14"/>
      <c r="AC312" s="14"/>
      <c r="AD312" s="14"/>
      <c r="AE312" s="14"/>
      <c r="AT312" s="259" t="s">
        <v>342</v>
      </c>
      <c r="AU312" s="259" t="s">
        <v>88</v>
      </c>
      <c r="AV312" s="14" t="s">
        <v>313</v>
      </c>
      <c r="AW312" s="14" t="s">
        <v>41</v>
      </c>
      <c r="AX312" s="14" t="s">
        <v>86</v>
      </c>
      <c r="AY312" s="259" t="s">
        <v>305</v>
      </c>
    </row>
    <row r="313" s="2" customFormat="1" ht="24.15" customHeight="1">
      <c r="A313" s="42"/>
      <c r="B313" s="43"/>
      <c r="C313" s="218" t="s">
        <v>695</v>
      </c>
      <c r="D313" s="218" t="s">
        <v>308</v>
      </c>
      <c r="E313" s="219" t="s">
        <v>1790</v>
      </c>
      <c r="F313" s="220" t="s">
        <v>1791</v>
      </c>
      <c r="G313" s="221" t="s">
        <v>725</v>
      </c>
      <c r="H313" s="222">
        <v>1296</v>
      </c>
      <c r="I313" s="223"/>
      <c r="J313" s="224">
        <f>ROUND(I313*H313,2)</f>
        <v>0</v>
      </c>
      <c r="K313" s="220" t="s">
        <v>389</v>
      </c>
      <c r="L313" s="48"/>
      <c r="M313" s="225" t="s">
        <v>35</v>
      </c>
      <c r="N313" s="226" t="s">
        <v>52</v>
      </c>
      <c r="O313" s="89"/>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313</v>
      </c>
      <c r="AT313" s="229" t="s">
        <v>308</v>
      </c>
      <c r="AU313" s="229" t="s">
        <v>88</v>
      </c>
      <c r="AY313" s="20" t="s">
        <v>305</v>
      </c>
      <c r="BE313" s="230">
        <f>IF(N313="základní",J313,0)</f>
        <v>0</v>
      </c>
      <c r="BF313" s="230">
        <f>IF(N313="snížená",J313,0)</f>
        <v>0</v>
      </c>
      <c r="BG313" s="230">
        <f>IF(N313="zákl. přenesená",J313,0)</f>
        <v>0</v>
      </c>
      <c r="BH313" s="230">
        <f>IF(N313="sníž. přenesená",J313,0)</f>
        <v>0</v>
      </c>
      <c r="BI313" s="230">
        <f>IF(N313="nulová",J313,0)</f>
        <v>0</v>
      </c>
      <c r="BJ313" s="20" t="s">
        <v>313</v>
      </c>
      <c r="BK313" s="230">
        <f>ROUND(I313*H313,2)</f>
        <v>0</v>
      </c>
      <c r="BL313" s="20" t="s">
        <v>313</v>
      </c>
      <c r="BM313" s="229" t="s">
        <v>1792</v>
      </c>
    </row>
    <row r="314" s="2" customFormat="1">
      <c r="A314" s="42"/>
      <c r="B314" s="43"/>
      <c r="C314" s="44"/>
      <c r="D314" s="231" t="s">
        <v>315</v>
      </c>
      <c r="E314" s="44"/>
      <c r="F314" s="232" t="s">
        <v>1793</v>
      </c>
      <c r="G314" s="44"/>
      <c r="H314" s="44"/>
      <c r="I314" s="233"/>
      <c r="J314" s="44"/>
      <c r="K314" s="44"/>
      <c r="L314" s="48"/>
      <c r="M314" s="234"/>
      <c r="N314" s="235"/>
      <c r="O314" s="89"/>
      <c r="P314" s="89"/>
      <c r="Q314" s="89"/>
      <c r="R314" s="89"/>
      <c r="S314" s="89"/>
      <c r="T314" s="90"/>
      <c r="U314" s="42"/>
      <c r="V314" s="42"/>
      <c r="W314" s="42"/>
      <c r="X314" s="42"/>
      <c r="Y314" s="42"/>
      <c r="Z314" s="42"/>
      <c r="AA314" s="42"/>
      <c r="AB314" s="42"/>
      <c r="AC314" s="42"/>
      <c r="AD314" s="42"/>
      <c r="AE314" s="42"/>
      <c r="AT314" s="20" t="s">
        <v>315</v>
      </c>
      <c r="AU314" s="20" t="s">
        <v>88</v>
      </c>
    </row>
    <row r="315" s="2" customFormat="1">
      <c r="A315" s="42"/>
      <c r="B315" s="43"/>
      <c r="C315" s="44"/>
      <c r="D315" s="231" t="s">
        <v>472</v>
      </c>
      <c r="E315" s="44"/>
      <c r="F315" s="274" t="s">
        <v>1794</v>
      </c>
      <c r="G315" s="44"/>
      <c r="H315" s="44"/>
      <c r="I315" s="233"/>
      <c r="J315" s="44"/>
      <c r="K315" s="44"/>
      <c r="L315" s="48"/>
      <c r="M315" s="234"/>
      <c r="N315" s="235"/>
      <c r="O315" s="89"/>
      <c r="P315" s="89"/>
      <c r="Q315" s="89"/>
      <c r="R315" s="89"/>
      <c r="S315" s="89"/>
      <c r="T315" s="90"/>
      <c r="U315" s="42"/>
      <c r="V315" s="42"/>
      <c r="W315" s="42"/>
      <c r="X315" s="42"/>
      <c r="Y315" s="42"/>
      <c r="Z315" s="42"/>
      <c r="AA315" s="42"/>
      <c r="AB315" s="42"/>
      <c r="AC315" s="42"/>
      <c r="AD315" s="42"/>
      <c r="AE315" s="42"/>
      <c r="AT315" s="20" t="s">
        <v>472</v>
      </c>
      <c r="AU315" s="20" t="s">
        <v>88</v>
      </c>
    </row>
    <row r="316" s="13" customFormat="1">
      <c r="A316" s="13"/>
      <c r="B316" s="238"/>
      <c r="C316" s="239"/>
      <c r="D316" s="231" t="s">
        <v>342</v>
      </c>
      <c r="E316" s="240" t="s">
        <v>35</v>
      </c>
      <c r="F316" s="241" t="s">
        <v>1795</v>
      </c>
      <c r="G316" s="239"/>
      <c r="H316" s="242">
        <v>1051</v>
      </c>
      <c r="I316" s="243"/>
      <c r="J316" s="239"/>
      <c r="K316" s="239"/>
      <c r="L316" s="244"/>
      <c r="M316" s="245"/>
      <c r="N316" s="246"/>
      <c r="O316" s="246"/>
      <c r="P316" s="246"/>
      <c r="Q316" s="246"/>
      <c r="R316" s="246"/>
      <c r="S316" s="246"/>
      <c r="T316" s="247"/>
      <c r="U316" s="13"/>
      <c r="V316" s="13"/>
      <c r="W316" s="13"/>
      <c r="X316" s="13"/>
      <c r="Y316" s="13"/>
      <c r="Z316" s="13"/>
      <c r="AA316" s="13"/>
      <c r="AB316" s="13"/>
      <c r="AC316" s="13"/>
      <c r="AD316" s="13"/>
      <c r="AE316" s="13"/>
      <c r="AT316" s="248" t="s">
        <v>342</v>
      </c>
      <c r="AU316" s="248" t="s">
        <v>88</v>
      </c>
      <c r="AV316" s="13" t="s">
        <v>88</v>
      </c>
      <c r="AW316" s="13" t="s">
        <v>41</v>
      </c>
      <c r="AX316" s="13" t="s">
        <v>79</v>
      </c>
      <c r="AY316" s="248" t="s">
        <v>305</v>
      </c>
    </row>
    <row r="317" s="13" customFormat="1">
      <c r="A317" s="13"/>
      <c r="B317" s="238"/>
      <c r="C317" s="239"/>
      <c r="D317" s="231" t="s">
        <v>342</v>
      </c>
      <c r="E317" s="240" t="s">
        <v>35</v>
      </c>
      <c r="F317" s="241" t="s">
        <v>1796</v>
      </c>
      <c r="G317" s="239"/>
      <c r="H317" s="242">
        <v>192</v>
      </c>
      <c r="I317" s="243"/>
      <c r="J317" s="239"/>
      <c r="K317" s="239"/>
      <c r="L317" s="244"/>
      <c r="M317" s="245"/>
      <c r="N317" s="246"/>
      <c r="O317" s="246"/>
      <c r="P317" s="246"/>
      <c r="Q317" s="246"/>
      <c r="R317" s="246"/>
      <c r="S317" s="246"/>
      <c r="T317" s="247"/>
      <c r="U317" s="13"/>
      <c r="V317" s="13"/>
      <c r="W317" s="13"/>
      <c r="X317" s="13"/>
      <c r="Y317" s="13"/>
      <c r="Z317" s="13"/>
      <c r="AA317" s="13"/>
      <c r="AB317" s="13"/>
      <c r="AC317" s="13"/>
      <c r="AD317" s="13"/>
      <c r="AE317" s="13"/>
      <c r="AT317" s="248" t="s">
        <v>342</v>
      </c>
      <c r="AU317" s="248" t="s">
        <v>88</v>
      </c>
      <c r="AV317" s="13" t="s">
        <v>88</v>
      </c>
      <c r="AW317" s="13" t="s">
        <v>41</v>
      </c>
      <c r="AX317" s="13" t="s">
        <v>79</v>
      </c>
      <c r="AY317" s="248" t="s">
        <v>305</v>
      </c>
    </row>
    <row r="318" s="13" customFormat="1">
      <c r="A318" s="13"/>
      <c r="B318" s="238"/>
      <c r="C318" s="239"/>
      <c r="D318" s="231" t="s">
        <v>342</v>
      </c>
      <c r="E318" s="240" t="s">
        <v>35</v>
      </c>
      <c r="F318" s="241" t="s">
        <v>1797</v>
      </c>
      <c r="G318" s="239"/>
      <c r="H318" s="242">
        <v>19</v>
      </c>
      <c r="I318" s="243"/>
      <c r="J318" s="239"/>
      <c r="K318" s="239"/>
      <c r="L318" s="244"/>
      <c r="M318" s="245"/>
      <c r="N318" s="246"/>
      <c r="O318" s="246"/>
      <c r="P318" s="246"/>
      <c r="Q318" s="246"/>
      <c r="R318" s="246"/>
      <c r="S318" s="246"/>
      <c r="T318" s="247"/>
      <c r="U318" s="13"/>
      <c r="V318" s="13"/>
      <c r="W318" s="13"/>
      <c r="X318" s="13"/>
      <c r="Y318" s="13"/>
      <c r="Z318" s="13"/>
      <c r="AA318" s="13"/>
      <c r="AB318" s="13"/>
      <c r="AC318" s="13"/>
      <c r="AD318" s="13"/>
      <c r="AE318" s="13"/>
      <c r="AT318" s="248" t="s">
        <v>342</v>
      </c>
      <c r="AU318" s="248" t="s">
        <v>88</v>
      </c>
      <c r="AV318" s="13" t="s">
        <v>88</v>
      </c>
      <c r="AW318" s="13" t="s">
        <v>41</v>
      </c>
      <c r="AX318" s="13" t="s">
        <v>79</v>
      </c>
      <c r="AY318" s="248" t="s">
        <v>305</v>
      </c>
    </row>
    <row r="319" s="13" customFormat="1">
      <c r="A319" s="13"/>
      <c r="B319" s="238"/>
      <c r="C319" s="239"/>
      <c r="D319" s="231" t="s">
        <v>342</v>
      </c>
      <c r="E319" s="240" t="s">
        <v>35</v>
      </c>
      <c r="F319" s="241" t="s">
        <v>1798</v>
      </c>
      <c r="G319" s="239"/>
      <c r="H319" s="242">
        <v>5</v>
      </c>
      <c r="I319" s="243"/>
      <c r="J319" s="239"/>
      <c r="K319" s="239"/>
      <c r="L319" s="244"/>
      <c r="M319" s="245"/>
      <c r="N319" s="246"/>
      <c r="O319" s="246"/>
      <c r="P319" s="246"/>
      <c r="Q319" s="246"/>
      <c r="R319" s="246"/>
      <c r="S319" s="246"/>
      <c r="T319" s="247"/>
      <c r="U319" s="13"/>
      <c r="V319" s="13"/>
      <c r="W319" s="13"/>
      <c r="X319" s="13"/>
      <c r="Y319" s="13"/>
      <c r="Z319" s="13"/>
      <c r="AA319" s="13"/>
      <c r="AB319" s="13"/>
      <c r="AC319" s="13"/>
      <c r="AD319" s="13"/>
      <c r="AE319" s="13"/>
      <c r="AT319" s="248" t="s">
        <v>342</v>
      </c>
      <c r="AU319" s="248" t="s">
        <v>88</v>
      </c>
      <c r="AV319" s="13" t="s">
        <v>88</v>
      </c>
      <c r="AW319" s="13" t="s">
        <v>41</v>
      </c>
      <c r="AX319" s="13" t="s">
        <v>79</v>
      </c>
      <c r="AY319" s="248" t="s">
        <v>305</v>
      </c>
    </row>
    <row r="320" s="13" customFormat="1">
      <c r="A320" s="13"/>
      <c r="B320" s="238"/>
      <c r="C320" s="239"/>
      <c r="D320" s="231" t="s">
        <v>342</v>
      </c>
      <c r="E320" s="240" t="s">
        <v>35</v>
      </c>
      <c r="F320" s="241" t="s">
        <v>1799</v>
      </c>
      <c r="G320" s="239"/>
      <c r="H320" s="242">
        <v>29</v>
      </c>
      <c r="I320" s="243"/>
      <c r="J320" s="239"/>
      <c r="K320" s="239"/>
      <c r="L320" s="244"/>
      <c r="M320" s="245"/>
      <c r="N320" s="246"/>
      <c r="O320" s="246"/>
      <c r="P320" s="246"/>
      <c r="Q320" s="246"/>
      <c r="R320" s="246"/>
      <c r="S320" s="246"/>
      <c r="T320" s="247"/>
      <c r="U320" s="13"/>
      <c r="V320" s="13"/>
      <c r="W320" s="13"/>
      <c r="X320" s="13"/>
      <c r="Y320" s="13"/>
      <c r="Z320" s="13"/>
      <c r="AA320" s="13"/>
      <c r="AB320" s="13"/>
      <c r="AC320" s="13"/>
      <c r="AD320" s="13"/>
      <c r="AE320" s="13"/>
      <c r="AT320" s="248" t="s">
        <v>342</v>
      </c>
      <c r="AU320" s="248" t="s">
        <v>88</v>
      </c>
      <c r="AV320" s="13" t="s">
        <v>88</v>
      </c>
      <c r="AW320" s="13" t="s">
        <v>41</v>
      </c>
      <c r="AX320" s="13" t="s">
        <v>79</v>
      </c>
      <c r="AY320" s="248" t="s">
        <v>305</v>
      </c>
    </row>
    <row r="321" s="14" customFormat="1">
      <c r="A321" s="14"/>
      <c r="B321" s="249"/>
      <c r="C321" s="250"/>
      <c r="D321" s="231" t="s">
        <v>342</v>
      </c>
      <c r="E321" s="251" t="s">
        <v>35</v>
      </c>
      <c r="F321" s="252" t="s">
        <v>344</v>
      </c>
      <c r="G321" s="250"/>
      <c r="H321" s="253">
        <v>1296</v>
      </c>
      <c r="I321" s="254"/>
      <c r="J321" s="250"/>
      <c r="K321" s="250"/>
      <c r="L321" s="255"/>
      <c r="M321" s="256"/>
      <c r="N321" s="257"/>
      <c r="O321" s="257"/>
      <c r="P321" s="257"/>
      <c r="Q321" s="257"/>
      <c r="R321" s="257"/>
      <c r="S321" s="257"/>
      <c r="T321" s="258"/>
      <c r="U321" s="14"/>
      <c r="V321" s="14"/>
      <c r="W321" s="14"/>
      <c r="X321" s="14"/>
      <c r="Y321" s="14"/>
      <c r="Z321" s="14"/>
      <c r="AA321" s="14"/>
      <c r="AB321" s="14"/>
      <c r="AC321" s="14"/>
      <c r="AD321" s="14"/>
      <c r="AE321" s="14"/>
      <c r="AT321" s="259" t="s">
        <v>342</v>
      </c>
      <c r="AU321" s="259" t="s">
        <v>88</v>
      </c>
      <c r="AV321" s="14" t="s">
        <v>313</v>
      </c>
      <c r="AW321" s="14" t="s">
        <v>41</v>
      </c>
      <c r="AX321" s="14" t="s">
        <v>86</v>
      </c>
      <c r="AY321" s="259" t="s">
        <v>305</v>
      </c>
    </row>
    <row r="322" s="2" customFormat="1" ht="24.15" customHeight="1">
      <c r="A322" s="42"/>
      <c r="B322" s="43"/>
      <c r="C322" s="218" t="s">
        <v>699</v>
      </c>
      <c r="D322" s="218" t="s">
        <v>308</v>
      </c>
      <c r="E322" s="219" t="s">
        <v>1790</v>
      </c>
      <c r="F322" s="220" t="s">
        <v>1791</v>
      </c>
      <c r="G322" s="221" t="s">
        <v>725</v>
      </c>
      <c r="H322" s="222">
        <v>872</v>
      </c>
      <c r="I322" s="223"/>
      <c r="J322" s="224">
        <f>ROUND(I322*H322,2)</f>
        <v>0</v>
      </c>
      <c r="K322" s="220" t="s">
        <v>389</v>
      </c>
      <c r="L322" s="48"/>
      <c r="M322" s="225" t="s">
        <v>35</v>
      </c>
      <c r="N322" s="226" t="s">
        <v>52</v>
      </c>
      <c r="O322" s="89"/>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313</v>
      </c>
      <c r="AT322" s="229" t="s">
        <v>308</v>
      </c>
      <c r="AU322" s="229" t="s">
        <v>88</v>
      </c>
      <c r="AY322" s="20" t="s">
        <v>305</v>
      </c>
      <c r="BE322" s="230">
        <f>IF(N322="základní",J322,0)</f>
        <v>0</v>
      </c>
      <c r="BF322" s="230">
        <f>IF(N322="snížená",J322,0)</f>
        <v>0</v>
      </c>
      <c r="BG322" s="230">
        <f>IF(N322="zákl. přenesená",J322,0)</f>
        <v>0</v>
      </c>
      <c r="BH322" s="230">
        <f>IF(N322="sníž. přenesená",J322,0)</f>
        <v>0</v>
      </c>
      <c r="BI322" s="230">
        <f>IF(N322="nulová",J322,0)</f>
        <v>0</v>
      </c>
      <c r="BJ322" s="20" t="s">
        <v>313</v>
      </c>
      <c r="BK322" s="230">
        <f>ROUND(I322*H322,2)</f>
        <v>0</v>
      </c>
      <c r="BL322" s="20" t="s">
        <v>313</v>
      </c>
      <c r="BM322" s="229" t="s">
        <v>1800</v>
      </c>
    </row>
    <row r="323" s="2" customFormat="1">
      <c r="A323" s="42"/>
      <c r="B323" s="43"/>
      <c r="C323" s="44"/>
      <c r="D323" s="231" t="s">
        <v>315</v>
      </c>
      <c r="E323" s="44"/>
      <c r="F323" s="232" t="s">
        <v>1793</v>
      </c>
      <c r="G323" s="44"/>
      <c r="H323" s="44"/>
      <c r="I323" s="233"/>
      <c r="J323" s="44"/>
      <c r="K323" s="44"/>
      <c r="L323" s="48"/>
      <c r="M323" s="234"/>
      <c r="N323" s="235"/>
      <c r="O323" s="89"/>
      <c r="P323" s="89"/>
      <c r="Q323" s="89"/>
      <c r="R323" s="89"/>
      <c r="S323" s="89"/>
      <c r="T323" s="90"/>
      <c r="U323" s="42"/>
      <c r="V323" s="42"/>
      <c r="W323" s="42"/>
      <c r="X323" s="42"/>
      <c r="Y323" s="42"/>
      <c r="Z323" s="42"/>
      <c r="AA323" s="42"/>
      <c r="AB323" s="42"/>
      <c r="AC323" s="42"/>
      <c r="AD323" s="42"/>
      <c r="AE323" s="42"/>
      <c r="AT323" s="20" t="s">
        <v>315</v>
      </c>
      <c r="AU323" s="20" t="s">
        <v>88</v>
      </c>
    </row>
    <row r="324" s="15" customFormat="1">
      <c r="A324" s="15"/>
      <c r="B324" s="275"/>
      <c r="C324" s="276"/>
      <c r="D324" s="231" t="s">
        <v>342</v>
      </c>
      <c r="E324" s="277" t="s">
        <v>35</v>
      </c>
      <c r="F324" s="278" t="s">
        <v>1801</v>
      </c>
      <c r="G324" s="276"/>
      <c r="H324" s="277" t="s">
        <v>35</v>
      </c>
      <c r="I324" s="279"/>
      <c r="J324" s="276"/>
      <c r="K324" s="276"/>
      <c r="L324" s="280"/>
      <c r="M324" s="281"/>
      <c r="N324" s="282"/>
      <c r="O324" s="282"/>
      <c r="P324" s="282"/>
      <c r="Q324" s="282"/>
      <c r="R324" s="282"/>
      <c r="S324" s="282"/>
      <c r="T324" s="283"/>
      <c r="U324" s="15"/>
      <c r="V324" s="15"/>
      <c r="W324" s="15"/>
      <c r="X324" s="15"/>
      <c r="Y324" s="15"/>
      <c r="Z324" s="15"/>
      <c r="AA324" s="15"/>
      <c r="AB324" s="15"/>
      <c r="AC324" s="15"/>
      <c r="AD324" s="15"/>
      <c r="AE324" s="15"/>
      <c r="AT324" s="284" t="s">
        <v>342</v>
      </c>
      <c r="AU324" s="284" t="s">
        <v>88</v>
      </c>
      <c r="AV324" s="15" t="s">
        <v>86</v>
      </c>
      <c r="AW324" s="15" t="s">
        <v>41</v>
      </c>
      <c r="AX324" s="15" t="s">
        <v>79</v>
      </c>
      <c r="AY324" s="284" t="s">
        <v>305</v>
      </c>
    </row>
    <row r="325" s="13" customFormat="1">
      <c r="A325" s="13"/>
      <c r="B325" s="238"/>
      <c r="C325" s="239"/>
      <c r="D325" s="231" t="s">
        <v>342</v>
      </c>
      <c r="E325" s="240" t="s">
        <v>35</v>
      </c>
      <c r="F325" s="241" t="s">
        <v>1802</v>
      </c>
      <c r="G325" s="239"/>
      <c r="H325" s="242">
        <v>872</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4" customFormat="1">
      <c r="A326" s="14"/>
      <c r="B326" s="249"/>
      <c r="C326" s="250"/>
      <c r="D326" s="231" t="s">
        <v>342</v>
      </c>
      <c r="E326" s="251" t="s">
        <v>35</v>
      </c>
      <c r="F326" s="252" t="s">
        <v>344</v>
      </c>
      <c r="G326" s="250"/>
      <c r="H326" s="253">
        <v>872</v>
      </c>
      <c r="I326" s="254"/>
      <c r="J326" s="250"/>
      <c r="K326" s="250"/>
      <c r="L326" s="255"/>
      <c r="M326" s="256"/>
      <c r="N326" s="257"/>
      <c r="O326" s="257"/>
      <c r="P326" s="257"/>
      <c r="Q326" s="257"/>
      <c r="R326" s="257"/>
      <c r="S326" s="257"/>
      <c r="T326" s="258"/>
      <c r="U326" s="14"/>
      <c r="V326" s="14"/>
      <c r="W326" s="14"/>
      <c r="X326" s="14"/>
      <c r="Y326" s="14"/>
      <c r="Z326" s="14"/>
      <c r="AA326" s="14"/>
      <c r="AB326" s="14"/>
      <c r="AC326" s="14"/>
      <c r="AD326" s="14"/>
      <c r="AE326" s="14"/>
      <c r="AT326" s="259" t="s">
        <v>342</v>
      </c>
      <c r="AU326" s="259" t="s">
        <v>88</v>
      </c>
      <c r="AV326" s="14" t="s">
        <v>313</v>
      </c>
      <c r="AW326" s="14" t="s">
        <v>41</v>
      </c>
      <c r="AX326" s="14" t="s">
        <v>86</v>
      </c>
      <c r="AY326" s="259" t="s">
        <v>305</v>
      </c>
    </row>
    <row r="327" s="2" customFormat="1" ht="24.15" customHeight="1">
      <c r="A327" s="42"/>
      <c r="B327" s="43"/>
      <c r="C327" s="218" t="s">
        <v>704</v>
      </c>
      <c r="D327" s="218" t="s">
        <v>308</v>
      </c>
      <c r="E327" s="219" t="s">
        <v>1803</v>
      </c>
      <c r="F327" s="220" t="s">
        <v>1804</v>
      </c>
      <c r="G327" s="221" t="s">
        <v>725</v>
      </c>
      <c r="H327" s="222">
        <v>11553.5</v>
      </c>
      <c r="I327" s="223"/>
      <c r="J327" s="224">
        <f>ROUND(I327*H327,2)</f>
        <v>0</v>
      </c>
      <c r="K327" s="220" t="s">
        <v>389</v>
      </c>
      <c r="L327" s="48"/>
      <c r="M327" s="225" t="s">
        <v>35</v>
      </c>
      <c r="N327" s="226" t="s">
        <v>52</v>
      </c>
      <c r="O327" s="89"/>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313</v>
      </c>
      <c r="AT327" s="229" t="s">
        <v>308</v>
      </c>
      <c r="AU327" s="229" t="s">
        <v>88</v>
      </c>
      <c r="AY327" s="20" t="s">
        <v>305</v>
      </c>
      <c r="BE327" s="230">
        <f>IF(N327="základní",J327,0)</f>
        <v>0</v>
      </c>
      <c r="BF327" s="230">
        <f>IF(N327="snížená",J327,0)</f>
        <v>0</v>
      </c>
      <c r="BG327" s="230">
        <f>IF(N327="zákl. přenesená",J327,0)</f>
        <v>0</v>
      </c>
      <c r="BH327" s="230">
        <f>IF(N327="sníž. přenesená",J327,0)</f>
        <v>0</v>
      </c>
      <c r="BI327" s="230">
        <f>IF(N327="nulová",J327,0)</f>
        <v>0</v>
      </c>
      <c r="BJ327" s="20" t="s">
        <v>313</v>
      </c>
      <c r="BK327" s="230">
        <f>ROUND(I327*H327,2)</f>
        <v>0</v>
      </c>
      <c r="BL327" s="20" t="s">
        <v>313</v>
      </c>
      <c r="BM327" s="229" t="s">
        <v>1805</v>
      </c>
    </row>
    <row r="328" s="2" customFormat="1">
      <c r="A328" s="42"/>
      <c r="B328" s="43"/>
      <c r="C328" s="44"/>
      <c r="D328" s="231" t="s">
        <v>315</v>
      </c>
      <c r="E328" s="44"/>
      <c r="F328" s="232" t="s">
        <v>1806</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315</v>
      </c>
      <c r="AU328" s="20" t="s">
        <v>88</v>
      </c>
    </row>
    <row r="329" s="15" customFormat="1">
      <c r="A329" s="15"/>
      <c r="B329" s="275"/>
      <c r="C329" s="276"/>
      <c r="D329" s="231" t="s">
        <v>342</v>
      </c>
      <c r="E329" s="277" t="s">
        <v>35</v>
      </c>
      <c r="F329" s="278" t="s">
        <v>1807</v>
      </c>
      <c r="G329" s="276"/>
      <c r="H329" s="277" t="s">
        <v>35</v>
      </c>
      <c r="I329" s="279"/>
      <c r="J329" s="276"/>
      <c r="K329" s="276"/>
      <c r="L329" s="280"/>
      <c r="M329" s="281"/>
      <c r="N329" s="282"/>
      <c r="O329" s="282"/>
      <c r="P329" s="282"/>
      <c r="Q329" s="282"/>
      <c r="R329" s="282"/>
      <c r="S329" s="282"/>
      <c r="T329" s="283"/>
      <c r="U329" s="15"/>
      <c r="V329" s="15"/>
      <c r="W329" s="15"/>
      <c r="X329" s="15"/>
      <c r="Y329" s="15"/>
      <c r="Z329" s="15"/>
      <c r="AA329" s="15"/>
      <c r="AB329" s="15"/>
      <c r="AC329" s="15"/>
      <c r="AD329" s="15"/>
      <c r="AE329" s="15"/>
      <c r="AT329" s="284" t="s">
        <v>342</v>
      </c>
      <c r="AU329" s="284" t="s">
        <v>88</v>
      </c>
      <c r="AV329" s="15" t="s">
        <v>86</v>
      </c>
      <c r="AW329" s="15" t="s">
        <v>41</v>
      </c>
      <c r="AX329" s="15" t="s">
        <v>79</v>
      </c>
      <c r="AY329" s="284" t="s">
        <v>305</v>
      </c>
    </row>
    <row r="330" s="13" customFormat="1">
      <c r="A330" s="13"/>
      <c r="B330" s="238"/>
      <c r="C330" s="239"/>
      <c r="D330" s="231" t="s">
        <v>342</v>
      </c>
      <c r="E330" s="240" t="s">
        <v>35</v>
      </c>
      <c r="F330" s="241" t="s">
        <v>1808</v>
      </c>
      <c r="G330" s="239"/>
      <c r="H330" s="242">
        <v>1172</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5" customFormat="1">
      <c r="A331" s="15"/>
      <c r="B331" s="275"/>
      <c r="C331" s="276"/>
      <c r="D331" s="231" t="s">
        <v>342</v>
      </c>
      <c r="E331" s="277" t="s">
        <v>35</v>
      </c>
      <c r="F331" s="278" t="s">
        <v>1809</v>
      </c>
      <c r="G331" s="276"/>
      <c r="H331" s="277" t="s">
        <v>35</v>
      </c>
      <c r="I331" s="279"/>
      <c r="J331" s="276"/>
      <c r="K331" s="276"/>
      <c r="L331" s="280"/>
      <c r="M331" s="281"/>
      <c r="N331" s="282"/>
      <c r="O331" s="282"/>
      <c r="P331" s="282"/>
      <c r="Q331" s="282"/>
      <c r="R331" s="282"/>
      <c r="S331" s="282"/>
      <c r="T331" s="283"/>
      <c r="U331" s="15"/>
      <c r="V331" s="15"/>
      <c r="W331" s="15"/>
      <c r="X331" s="15"/>
      <c r="Y331" s="15"/>
      <c r="Z331" s="15"/>
      <c r="AA331" s="15"/>
      <c r="AB331" s="15"/>
      <c r="AC331" s="15"/>
      <c r="AD331" s="15"/>
      <c r="AE331" s="15"/>
      <c r="AT331" s="284" t="s">
        <v>342</v>
      </c>
      <c r="AU331" s="284" t="s">
        <v>88</v>
      </c>
      <c r="AV331" s="15" t="s">
        <v>86</v>
      </c>
      <c r="AW331" s="15" t="s">
        <v>41</v>
      </c>
      <c r="AX331" s="15" t="s">
        <v>79</v>
      </c>
      <c r="AY331" s="284" t="s">
        <v>305</v>
      </c>
    </row>
    <row r="332" s="13" customFormat="1">
      <c r="A332" s="13"/>
      <c r="B332" s="238"/>
      <c r="C332" s="239"/>
      <c r="D332" s="231" t="s">
        <v>342</v>
      </c>
      <c r="E332" s="240" t="s">
        <v>35</v>
      </c>
      <c r="F332" s="241" t="s">
        <v>1810</v>
      </c>
      <c r="G332" s="239"/>
      <c r="H332" s="242">
        <v>382.5</v>
      </c>
      <c r="I332" s="243"/>
      <c r="J332" s="239"/>
      <c r="K332" s="239"/>
      <c r="L332" s="244"/>
      <c r="M332" s="245"/>
      <c r="N332" s="246"/>
      <c r="O332" s="246"/>
      <c r="P332" s="246"/>
      <c r="Q332" s="246"/>
      <c r="R332" s="246"/>
      <c r="S332" s="246"/>
      <c r="T332" s="247"/>
      <c r="U332" s="13"/>
      <c r="V332" s="13"/>
      <c r="W332" s="13"/>
      <c r="X332" s="13"/>
      <c r="Y332" s="13"/>
      <c r="Z332" s="13"/>
      <c r="AA332" s="13"/>
      <c r="AB332" s="13"/>
      <c r="AC332" s="13"/>
      <c r="AD332" s="13"/>
      <c r="AE332" s="13"/>
      <c r="AT332" s="248" t="s">
        <v>342</v>
      </c>
      <c r="AU332" s="248" t="s">
        <v>88</v>
      </c>
      <c r="AV332" s="13" t="s">
        <v>88</v>
      </c>
      <c r="AW332" s="13" t="s">
        <v>41</v>
      </c>
      <c r="AX332" s="13" t="s">
        <v>79</v>
      </c>
      <c r="AY332" s="248" t="s">
        <v>305</v>
      </c>
    </row>
    <row r="333" s="15" customFormat="1">
      <c r="A333" s="15"/>
      <c r="B333" s="275"/>
      <c r="C333" s="276"/>
      <c r="D333" s="231" t="s">
        <v>342</v>
      </c>
      <c r="E333" s="277" t="s">
        <v>35</v>
      </c>
      <c r="F333" s="278" t="s">
        <v>1811</v>
      </c>
      <c r="G333" s="276"/>
      <c r="H333" s="277" t="s">
        <v>35</v>
      </c>
      <c r="I333" s="279"/>
      <c r="J333" s="276"/>
      <c r="K333" s="276"/>
      <c r="L333" s="280"/>
      <c r="M333" s="281"/>
      <c r="N333" s="282"/>
      <c r="O333" s="282"/>
      <c r="P333" s="282"/>
      <c r="Q333" s="282"/>
      <c r="R333" s="282"/>
      <c r="S333" s="282"/>
      <c r="T333" s="283"/>
      <c r="U333" s="15"/>
      <c r="V333" s="15"/>
      <c r="W333" s="15"/>
      <c r="X333" s="15"/>
      <c r="Y333" s="15"/>
      <c r="Z333" s="15"/>
      <c r="AA333" s="15"/>
      <c r="AB333" s="15"/>
      <c r="AC333" s="15"/>
      <c r="AD333" s="15"/>
      <c r="AE333" s="15"/>
      <c r="AT333" s="284" t="s">
        <v>342</v>
      </c>
      <c r="AU333" s="284" t="s">
        <v>88</v>
      </c>
      <c r="AV333" s="15" t="s">
        <v>86</v>
      </c>
      <c r="AW333" s="15" t="s">
        <v>41</v>
      </c>
      <c r="AX333" s="15" t="s">
        <v>79</v>
      </c>
      <c r="AY333" s="284" t="s">
        <v>305</v>
      </c>
    </row>
    <row r="334" s="13" customFormat="1">
      <c r="A334" s="13"/>
      <c r="B334" s="238"/>
      <c r="C334" s="239"/>
      <c r="D334" s="231" t="s">
        <v>342</v>
      </c>
      <c r="E334" s="240" t="s">
        <v>35</v>
      </c>
      <c r="F334" s="241" t="s">
        <v>1812</v>
      </c>
      <c r="G334" s="239"/>
      <c r="H334" s="242">
        <v>3937</v>
      </c>
      <c r="I334" s="243"/>
      <c r="J334" s="239"/>
      <c r="K334" s="239"/>
      <c r="L334" s="244"/>
      <c r="M334" s="245"/>
      <c r="N334" s="246"/>
      <c r="O334" s="246"/>
      <c r="P334" s="246"/>
      <c r="Q334" s="246"/>
      <c r="R334" s="246"/>
      <c r="S334" s="246"/>
      <c r="T334" s="247"/>
      <c r="U334" s="13"/>
      <c r="V334" s="13"/>
      <c r="W334" s="13"/>
      <c r="X334" s="13"/>
      <c r="Y334" s="13"/>
      <c r="Z334" s="13"/>
      <c r="AA334" s="13"/>
      <c r="AB334" s="13"/>
      <c r="AC334" s="13"/>
      <c r="AD334" s="13"/>
      <c r="AE334" s="13"/>
      <c r="AT334" s="248" t="s">
        <v>342</v>
      </c>
      <c r="AU334" s="248" t="s">
        <v>88</v>
      </c>
      <c r="AV334" s="13" t="s">
        <v>88</v>
      </c>
      <c r="AW334" s="13" t="s">
        <v>41</v>
      </c>
      <c r="AX334" s="13" t="s">
        <v>79</v>
      </c>
      <c r="AY334" s="248" t="s">
        <v>305</v>
      </c>
    </row>
    <row r="335" s="15" customFormat="1">
      <c r="A335" s="15"/>
      <c r="B335" s="275"/>
      <c r="C335" s="276"/>
      <c r="D335" s="231" t="s">
        <v>342</v>
      </c>
      <c r="E335" s="277" t="s">
        <v>35</v>
      </c>
      <c r="F335" s="278" t="s">
        <v>1813</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1814</v>
      </c>
      <c r="G336" s="239"/>
      <c r="H336" s="242">
        <v>5044</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5" customFormat="1">
      <c r="A337" s="15"/>
      <c r="B337" s="275"/>
      <c r="C337" s="276"/>
      <c r="D337" s="231" t="s">
        <v>342</v>
      </c>
      <c r="E337" s="277" t="s">
        <v>35</v>
      </c>
      <c r="F337" s="278" t="s">
        <v>1815</v>
      </c>
      <c r="G337" s="276"/>
      <c r="H337" s="277" t="s">
        <v>35</v>
      </c>
      <c r="I337" s="279"/>
      <c r="J337" s="276"/>
      <c r="K337" s="276"/>
      <c r="L337" s="280"/>
      <c r="M337" s="281"/>
      <c r="N337" s="282"/>
      <c r="O337" s="282"/>
      <c r="P337" s="282"/>
      <c r="Q337" s="282"/>
      <c r="R337" s="282"/>
      <c r="S337" s="282"/>
      <c r="T337" s="283"/>
      <c r="U337" s="15"/>
      <c r="V337" s="15"/>
      <c r="W337" s="15"/>
      <c r="X337" s="15"/>
      <c r="Y337" s="15"/>
      <c r="Z337" s="15"/>
      <c r="AA337" s="15"/>
      <c r="AB337" s="15"/>
      <c r="AC337" s="15"/>
      <c r="AD337" s="15"/>
      <c r="AE337" s="15"/>
      <c r="AT337" s="284" t="s">
        <v>342</v>
      </c>
      <c r="AU337" s="284" t="s">
        <v>88</v>
      </c>
      <c r="AV337" s="15" t="s">
        <v>86</v>
      </c>
      <c r="AW337" s="15" t="s">
        <v>41</v>
      </c>
      <c r="AX337" s="15" t="s">
        <v>79</v>
      </c>
      <c r="AY337" s="284" t="s">
        <v>305</v>
      </c>
    </row>
    <row r="338" s="13" customFormat="1">
      <c r="A338" s="13"/>
      <c r="B338" s="238"/>
      <c r="C338" s="239"/>
      <c r="D338" s="231" t="s">
        <v>342</v>
      </c>
      <c r="E338" s="240" t="s">
        <v>35</v>
      </c>
      <c r="F338" s="241" t="s">
        <v>1816</v>
      </c>
      <c r="G338" s="239"/>
      <c r="H338" s="242">
        <v>868</v>
      </c>
      <c r="I338" s="243"/>
      <c r="J338" s="239"/>
      <c r="K338" s="239"/>
      <c r="L338" s="244"/>
      <c r="M338" s="245"/>
      <c r="N338" s="246"/>
      <c r="O338" s="246"/>
      <c r="P338" s="246"/>
      <c r="Q338" s="246"/>
      <c r="R338" s="246"/>
      <c r="S338" s="246"/>
      <c r="T338" s="247"/>
      <c r="U338" s="13"/>
      <c r="V338" s="13"/>
      <c r="W338" s="13"/>
      <c r="X338" s="13"/>
      <c r="Y338" s="13"/>
      <c r="Z338" s="13"/>
      <c r="AA338" s="13"/>
      <c r="AB338" s="13"/>
      <c r="AC338" s="13"/>
      <c r="AD338" s="13"/>
      <c r="AE338" s="13"/>
      <c r="AT338" s="248" t="s">
        <v>342</v>
      </c>
      <c r="AU338" s="248" t="s">
        <v>88</v>
      </c>
      <c r="AV338" s="13" t="s">
        <v>88</v>
      </c>
      <c r="AW338" s="13" t="s">
        <v>41</v>
      </c>
      <c r="AX338" s="13" t="s">
        <v>79</v>
      </c>
      <c r="AY338" s="248" t="s">
        <v>305</v>
      </c>
    </row>
    <row r="339" s="15" customFormat="1">
      <c r="A339" s="15"/>
      <c r="B339" s="275"/>
      <c r="C339" s="276"/>
      <c r="D339" s="231" t="s">
        <v>342</v>
      </c>
      <c r="E339" s="277" t="s">
        <v>35</v>
      </c>
      <c r="F339" s="278" t="s">
        <v>1817</v>
      </c>
      <c r="G339" s="276"/>
      <c r="H339" s="277" t="s">
        <v>35</v>
      </c>
      <c r="I339" s="279"/>
      <c r="J339" s="276"/>
      <c r="K339" s="276"/>
      <c r="L339" s="280"/>
      <c r="M339" s="281"/>
      <c r="N339" s="282"/>
      <c r="O339" s="282"/>
      <c r="P339" s="282"/>
      <c r="Q339" s="282"/>
      <c r="R339" s="282"/>
      <c r="S339" s="282"/>
      <c r="T339" s="283"/>
      <c r="U339" s="15"/>
      <c r="V339" s="15"/>
      <c r="W339" s="15"/>
      <c r="X339" s="15"/>
      <c r="Y339" s="15"/>
      <c r="Z339" s="15"/>
      <c r="AA339" s="15"/>
      <c r="AB339" s="15"/>
      <c r="AC339" s="15"/>
      <c r="AD339" s="15"/>
      <c r="AE339" s="15"/>
      <c r="AT339" s="284" t="s">
        <v>342</v>
      </c>
      <c r="AU339" s="284" t="s">
        <v>88</v>
      </c>
      <c r="AV339" s="15" t="s">
        <v>86</v>
      </c>
      <c r="AW339" s="15" t="s">
        <v>41</v>
      </c>
      <c r="AX339" s="15" t="s">
        <v>79</v>
      </c>
      <c r="AY339" s="284" t="s">
        <v>305</v>
      </c>
    </row>
    <row r="340" s="13" customFormat="1">
      <c r="A340" s="13"/>
      <c r="B340" s="238"/>
      <c r="C340" s="239"/>
      <c r="D340" s="231" t="s">
        <v>342</v>
      </c>
      <c r="E340" s="240" t="s">
        <v>35</v>
      </c>
      <c r="F340" s="241" t="s">
        <v>1552</v>
      </c>
      <c r="G340" s="239"/>
      <c r="H340" s="242">
        <v>150</v>
      </c>
      <c r="I340" s="243"/>
      <c r="J340" s="239"/>
      <c r="K340" s="239"/>
      <c r="L340" s="244"/>
      <c r="M340" s="245"/>
      <c r="N340" s="246"/>
      <c r="O340" s="246"/>
      <c r="P340" s="246"/>
      <c r="Q340" s="246"/>
      <c r="R340" s="246"/>
      <c r="S340" s="246"/>
      <c r="T340" s="247"/>
      <c r="U340" s="13"/>
      <c r="V340" s="13"/>
      <c r="W340" s="13"/>
      <c r="X340" s="13"/>
      <c r="Y340" s="13"/>
      <c r="Z340" s="13"/>
      <c r="AA340" s="13"/>
      <c r="AB340" s="13"/>
      <c r="AC340" s="13"/>
      <c r="AD340" s="13"/>
      <c r="AE340" s="13"/>
      <c r="AT340" s="248" t="s">
        <v>342</v>
      </c>
      <c r="AU340" s="248" t="s">
        <v>88</v>
      </c>
      <c r="AV340" s="13" t="s">
        <v>88</v>
      </c>
      <c r="AW340" s="13" t="s">
        <v>41</v>
      </c>
      <c r="AX340" s="13" t="s">
        <v>79</v>
      </c>
      <c r="AY340" s="248" t="s">
        <v>305</v>
      </c>
    </row>
    <row r="341" s="14" customFormat="1">
      <c r="A341" s="14"/>
      <c r="B341" s="249"/>
      <c r="C341" s="250"/>
      <c r="D341" s="231" t="s">
        <v>342</v>
      </c>
      <c r="E341" s="251" t="s">
        <v>35</v>
      </c>
      <c r="F341" s="252" t="s">
        <v>344</v>
      </c>
      <c r="G341" s="250"/>
      <c r="H341" s="253">
        <v>11553.5</v>
      </c>
      <c r="I341" s="254"/>
      <c r="J341" s="250"/>
      <c r="K341" s="250"/>
      <c r="L341" s="255"/>
      <c r="M341" s="256"/>
      <c r="N341" s="257"/>
      <c r="O341" s="257"/>
      <c r="P341" s="257"/>
      <c r="Q341" s="257"/>
      <c r="R341" s="257"/>
      <c r="S341" s="257"/>
      <c r="T341" s="258"/>
      <c r="U341" s="14"/>
      <c r="V341" s="14"/>
      <c r="W341" s="14"/>
      <c r="X341" s="14"/>
      <c r="Y341" s="14"/>
      <c r="Z341" s="14"/>
      <c r="AA341" s="14"/>
      <c r="AB341" s="14"/>
      <c r="AC341" s="14"/>
      <c r="AD341" s="14"/>
      <c r="AE341" s="14"/>
      <c r="AT341" s="259" t="s">
        <v>342</v>
      </c>
      <c r="AU341" s="259" t="s">
        <v>88</v>
      </c>
      <c r="AV341" s="14" t="s">
        <v>313</v>
      </c>
      <c r="AW341" s="14" t="s">
        <v>41</v>
      </c>
      <c r="AX341" s="14" t="s">
        <v>86</v>
      </c>
      <c r="AY341" s="259" t="s">
        <v>305</v>
      </c>
    </row>
    <row r="342" s="2" customFormat="1" ht="24.15" customHeight="1">
      <c r="A342" s="42"/>
      <c r="B342" s="43"/>
      <c r="C342" s="218" t="s">
        <v>709</v>
      </c>
      <c r="D342" s="218" t="s">
        <v>308</v>
      </c>
      <c r="E342" s="219" t="s">
        <v>1818</v>
      </c>
      <c r="F342" s="220" t="s">
        <v>1819</v>
      </c>
      <c r="G342" s="221" t="s">
        <v>338</v>
      </c>
      <c r="H342" s="222">
        <v>16000</v>
      </c>
      <c r="I342" s="223"/>
      <c r="J342" s="224">
        <f>ROUND(I342*H342,2)</f>
        <v>0</v>
      </c>
      <c r="K342" s="220" t="s">
        <v>389</v>
      </c>
      <c r="L342" s="48"/>
      <c r="M342" s="225" t="s">
        <v>35</v>
      </c>
      <c r="N342" s="226" t="s">
        <v>52</v>
      </c>
      <c r="O342" s="89"/>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313</v>
      </c>
      <c r="AT342" s="229" t="s">
        <v>308</v>
      </c>
      <c r="AU342" s="229" t="s">
        <v>88</v>
      </c>
      <c r="AY342" s="20" t="s">
        <v>305</v>
      </c>
      <c r="BE342" s="230">
        <f>IF(N342="základní",J342,0)</f>
        <v>0</v>
      </c>
      <c r="BF342" s="230">
        <f>IF(N342="snížená",J342,0)</f>
        <v>0</v>
      </c>
      <c r="BG342" s="230">
        <f>IF(N342="zákl. přenesená",J342,0)</f>
        <v>0</v>
      </c>
      <c r="BH342" s="230">
        <f>IF(N342="sníž. přenesená",J342,0)</f>
        <v>0</v>
      </c>
      <c r="BI342" s="230">
        <f>IF(N342="nulová",J342,0)</f>
        <v>0</v>
      </c>
      <c r="BJ342" s="20" t="s">
        <v>313</v>
      </c>
      <c r="BK342" s="230">
        <f>ROUND(I342*H342,2)</f>
        <v>0</v>
      </c>
      <c r="BL342" s="20" t="s">
        <v>313</v>
      </c>
      <c r="BM342" s="229" t="s">
        <v>1820</v>
      </c>
    </row>
    <row r="343" s="2" customFormat="1">
      <c r="A343" s="42"/>
      <c r="B343" s="43"/>
      <c r="C343" s="44"/>
      <c r="D343" s="231" t="s">
        <v>315</v>
      </c>
      <c r="E343" s="44"/>
      <c r="F343" s="232" t="s">
        <v>1821</v>
      </c>
      <c r="G343" s="44"/>
      <c r="H343" s="44"/>
      <c r="I343" s="233"/>
      <c r="J343" s="44"/>
      <c r="K343" s="44"/>
      <c r="L343" s="48"/>
      <c r="M343" s="234"/>
      <c r="N343" s="235"/>
      <c r="O343" s="89"/>
      <c r="P343" s="89"/>
      <c r="Q343" s="89"/>
      <c r="R343" s="89"/>
      <c r="S343" s="89"/>
      <c r="T343" s="90"/>
      <c r="U343" s="42"/>
      <c r="V343" s="42"/>
      <c r="W343" s="42"/>
      <c r="X343" s="42"/>
      <c r="Y343" s="42"/>
      <c r="Z343" s="42"/>
      <c r="AA343" s="42"/>
      <c r="AB343" s="42"/>
      <c r="AC343" s="42"/>
      <c r="AD343" s="42"/>
      <c r="AE343" s="42"/>
      <c r="AT343" s="20" t="s">
        <v>315</v>
      </c>
      <c r="AU343" s="20" t="s">
        <v>88</v>
      </c>
    </row>
    <row r="344" s="2" customFormat="1">
      <c r="A344" s="42"/>
      <c r="B344" s="43"/>
      <c r="C344" s="44"/>
      <c r="D344" s="231" t="s">
        <v>472</v>
      </c>
      <c r="E344" s="44"/>
      <c r="F344" s="274" t="s">
        <v>1822</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472</v>
      </c>
      <c r="AU344" s="20" t="s">
        <v>88</v>
      </c>
    </row>
    <row r="345" s="2" customFormat="1" ht="16.5" customHeight="1">
      <c r="A345" s="42"/>
      <c r="B345" s="43"/>
      <c r="C345" s="218" t="s">
        <v>713</v>
      </c>
      <c r="D345" s="218" t="s">
        <v>308</v>
      </c>
      <c r="E345" s="219" t="s">
        <v>800</v>
      </c>
      <c r="F345" s="220" t="s">
        <v>801</v>
      </c>
      <c r="G345" s="221" t="s">
        <v>338</v>
      </c>
      <c r="H345" s="222">
        <v>7887</v>
      </c>
      <c r="I345" s="223"/>
      <c r="J345" s="224">
        <f>ROUND(I345*H345,2)</f>
        <v>0</v>
      </c>
      <c r="K345" s="220" t="s">
        <v>389</v>
      </c>
      <c r="L345" s="48"/>
      <c r="M345" s="225" t="s">
        <v>35</v>
      </c>
      <c r="N345" s="226" t="s">
        <v>52</v>
      </c>
      <c r="O345" s="89"/>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313</v>
      </c>
      <c r="AT345" s="229" t="s">
        <v>308</v>
      </c>
      <c r="AU345" s="229" t="s">
        <v>88</v>
      </c>
      <c r="AY345" s="20" t="s">
        <v>305</v>
      </c>
      <c r="BE345" s="230">
        <f>IF(N345="základní",J345,0)</f>
        <v>0</v>
      </c>
      <c r="BF345" s="230">
        <f>IF(N345="snížená",J345,0)</f>
        <v>0</v>
      </c>
      <c r="BG345" s="230">
        <f>IF(N345="zákl. přenesená",J345,0)</f>
        <v>0</v>
      </c>
      <c r="BH345" s="230">
        <f>IF(N345="sníž. přenesená",J345,0)</f>
        <v>0</v>
      </c>
      <c r="BI345" s="230">
        <f>IF(N345="nulová",J345,0)</f>
        <v>0</v>
      </c>
      <c r="BJ345" s="20" t="s">
        <v>313</v>
      </c>
      <c r="BK345" s="230">
        <f>ROUND(I345*H345,2)</f>
        <v>0</v>
      </c>
      <c r="BL345" s="20" t="s">
        <v>313</v>
      </c>
      <c r="BM345" s="229" t="s">
        <v>1823</v>
      </c>
    </row>
    <row r="346" s="2" customFormat="1">
      <c r="A346" s="42"/>
      <c r="B346" s="43"/>
      <c r="C346" s="44"/>
      <c r="D346" s="231" t="s">
        <v>315</v>
      </c>
      <c r="E346" s="44"/>
      <c r="F346" s="232" t="s">
        <v>803</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315</v>
      </c>
      <c r="AU346" s="20" t="s">
        <v>88</v>
      </c>
    </row>
    <row r="347" s="15" customFormat="1">
      <c r="A347" s="15"/>
      <c r="B347" s="275"/>
      <c r="C347" s="276"/>
      <c r="D347" s="231" t="s">
        <v>342</v>
      </c>
      <c r="E347" s="277" t="s">
        <v>35</v>
      </c>
      <c r="F347" s="278" t="s">
        <v>1824</v>
      </c>
      <c r="G347" s="276"/>
      <c r="H347" s="277" t="s">
        <v>35</v>
      </c>
      <c r="I347" s="279"/>
      <c r="J347" s="276"/>
      <c r="K347" s="276"/>
      <c r="L347" s="280"/>
      <c r="M347" s="281"/>
      <c r="N347" s="282"/>
      <c r="O347" s="282"/>
      <c r="P347" s="282"/>
      <c r="Q347" s="282"/>
      <c r="R347" s="282"/>
      <c r="S347" s="282"/>
      <c r="T347" s="283"/>
      <c r="U347" s="15"/>
      <c r="V347" s="15"/>
      <c r="W347" s="15"/>
      <c r="X347" s="15"/>
      <c r="Y347" s="15"/>
      <c r="Z347" s="15"/>
      <c r="AA347" s="15"/>
      <c r="AB347" s="15"/>
      <c r="AC347" s="15"/>
      <c r="AD347" s="15"/>
      <c r="AE347" s="15"/>
      <c r="AT347" s="284" t="s">
        <v>342</v>
      </c>
      <c r="AU347" s="284" t="s">
        <v>88</v>
      </c>
      <c r="AV347" s="15" t="s">
        <v>86</v>
      </c>
      <c r="AW347" s="15" t="s">
        <v>41</v>
      </c>
      <c r="AX347" s="15" t="s">
        <v>79</v>
      </c>
      <c r="AY347" s="284" t="s">
        <v>305</v>
      </c>
    </row>
    <row r="348" s="13" customFormat="1">
      <c r="A348" s="13"/>
      <c r="B348" s="238"/>
      <c r="C348" s="239"/>
      <c r="D348" s="231" t="s">
        <v>342</v>
      </c>
      <c r="E348" s="240" t="s">
        <v>35</v>
      </c>
      <c r="F348" s="241" t="s">
        <v>1825</v>
      </c>
      <c r="G348" s="239"/>
      <c r="H348" s="242">
        <v>1153</v>
      </c>
      <c r="I348" s="243"/>
      <c r="J348" s="239"/>
      <c r="K348" s="239"/>
      <c r="L348" s="244"/>
      <c r="M348" s="245"/>
      <c r="N348" s="246"/>
      <c r="O348" s="246"/>
      <c r="P348" s="246"/>
      <c r="Q348" s="246"/>
      <c r="R348" s="246"/>
      <c r="S348" s="246"/>
      <c r="T348" s="247"/>
      <c r="U348" s="13"/>
      <c r="V348" s="13"/>
      <c r="W348" s="13"/>
      <c r="X348" s="13"/>
      <c r="Y348" s="13"/>
      <c r="Z348" s="13"/>
      <c r="AA348" s="13"/>
      <c r="AB348" s="13"/>
      <c r="AC348" s="13"/>
      <c r="AD348" s="13"/>
      <c r="AE348" s="13"/>
      <c r="AT348" s="248" t="s">
        <v>342</v>
      </c>
      <c r="AU348" s="248" t="s">
        <v>88</v>
      </c>
      <c r="AV348" s="13" t="s">
        <v>88</v>
      </c>
      <c r="AW348" s="13" t="s">
        <v>41</v>
      </c>
      <c r="AX348" s="13" t="s">
        <v>79</v>
      </c>
      <c r="AY348" s="248" t="s">
        <v>305</v>
      </c>
    </row>
    <row r="349" s="13" customFormat="1">
      <c r="A349" s="13"/>
      <c r="B349" s="238"/>
      <c r="C349" s="239"/>
      <c r="D349" s="231" t="s">
        <v>342</v>
      </c>
      <c r="E349" s="240" t="s">
        <v>35</v>
      </c>
      <c r="F349" s="241" t="s">
        <v>1826</v>
      </c>
      <c r="G349" s="239"/>
      <c r="H349" s="242">
        <v>859</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342</v>
      </c>
      <c r="AU349" s="248" t="s">
        <v>88</v>
      </c>
      <c r="AV349" s="13" t="s">
        <v>88</v>
      </c>
      <c r="AW349" s="13" t="s">
        <v>41</v>
      </c>
      <c r="AX349" s="13" t="s">
        <v>79</v>
      </c>
      <c r="AY349" s="248" t="s">
        <v>305</v>
      </c>
    </row>
    <row r="350" s="13" customFormat="1">
      <c r="A350" s="13"/>
      <c r="B350" s="238"/>
      <c r="C350" s="239"/>
      <c r="D350" s="231" t="s">
        <v>342</v>
      </c>
      <c r="E350" s="240" t="s">
        <v>35</v>
      </c>
      <c r="F350" s="241" t="s">
        <v>1827</v>
      </c>
      <c r="G350" s="239"/>
      <c r="H350" s="242">
        <v>765</v>
      </c>
      <c r="I350" s="243"/>
      <c r="J350" s="239"/>
      <c r="K350" s="239"/>
      <c r="L350" s="244"/>
      <c r="M350" s="245"/>
      <c r="N350" s="246"/>
      <c r="O350" s="246"/>
      <c r="P350" s="246"/>
      <c r="Q350" s="246"/>
      <c r="R350" s="246"/>
      <c r="S350" s="246"/>
      <c r="T350" s="247"/>
      <c r="U350" s="13"/>
      <c r="V350" s="13"/>
      <c r="W350" s="13"/>
      <c r="X350" s="13"/>
      <c r="Y350" s="13"/>
      <c r="Z350" s="13"/>
      <c r="AA350" s="13"/>
      <c r="AB350" s="13"/>
      <c r="AC350" s="13"/>
      <c r="AD350" s="13"/>
      <c r="AE350" s="13"/>
      <c r="AT350" s="248" t="s">
        <v>342</v>
      </c>
      <c r="AU350" s="248" t="s">
        <v>88</v>
      </c>
      <c r="AV350" s="13" t="s">
        <v>88</v>
      </c>
      <c r="AW350" s="13" t="s">
        <v>41</v>
      </c>
      <c r="AX350" s="13" t="s">
        <v>79</v>
      </c>
      <c r="AY350" s="248" t="s">
        <v>305</v>
      </c>
    </row>
    <row r="351" s="13" customFormat="1">
      <c r="A351" s="13"/>
      <c r="B351" s="238"/>
      <c r="C351" s="239"/>
      <c r="D351" s="231" t="s">
        <v>342</v>
      </c>
      <c r="E351" s="240" t="s">
        <v>35</v>
      </c>
      <c r="F351" s="241" t="s">
        <v>1828</v>
      </c>
      <c r="G351" s="239"/>
      <c r="H351" s="242">
        <v>760</v>
      </c>
      <c r="I351" s="243"/>
      <c r="J351" s="239"/>
      <c r="K351" s="239"/>
      <c r="L351" s="244"/>
      <c r="M351" s="245"/>
      <c r="N351" s="246"/>
      <c r="O351" s="246"/>
      <c r="P351" s="246"/>
      <c r="Q351" s="246"/>
      <c r="R351" s="246"/>
      <c r="S351" s="246"/>
      <c r="T351" s="247"/>
      <c r="U351" s="13"/>
      <c r="V351" s="13"/>
      <c r="W351" s="13"/>
      <c r="X351" s="13"/>
      <c r="Y351" s="13"/>
      <c r="Z351" s="13"/>
      <c r="AA351" s="13"/>
      <c r="AB351" s="13"/>
      <c r="AC351" s="13"/>
      <c r="AD351" s="13"/>
      <c r="AE351" s="13"/>
      <c r="AT351" s="248" t="s">
        <v>342</v>
      </c>
      <c r="AU351" s="248" t="s">
        <v>88</v>
      </c>
      <c r="AV351" s="13" t="s">
        <v>88</v>
      </c>
      <c r="AW351" s="13" t="s">
        <v>41</v>
      </c>
      <c r="AX351" s="13" t="s">
        <v>79</v>
      </c>
      <c r="AY351" s="248" t="s">
        <v>305</v>
      </c>
    </row>
    <row r="352" s="15" customFormat="1">
      <c r="A352" s="15"/>
      <c r="B352" s="275"/>
      <c r="C352" s="276"/>
      <c r="D352" s="231" t="s">
        <v>342</v>
      </c>
      <c r="E352" s="277" t="s">
        <v>35</v>
      </c>
      <c r="F352" s="278" t="s">
        <v>1829</v>
      </c>
      <c r="G352" s="276"/>
      <c r="H352" s="277" t="s">
        <v>35</v>
      </c>
      <c r="I352" s="279"/>
      <c r="J352" s="276"/>
      <c r="K352" s="276"/>
      <c r="L352" s="280"/>
      <c r="M352" s="281"/>
      <c r="N352" s="282"/>
      <c r="O352" s="282"/>
      <c r="P352" s="282"/>
      <c r="Q352" s="282"/>
      <c r="R352" s="282"/>
      <c r="S352" s="282"/>
      <c r="T352" s="283"/>
      <c r="U352" s="15"/>
      <c r="V352" s="15"/>
      <c r="W352" s="15"/>
      <c r="X352" s="15"/>
      <c r="Y352" s="15"/>
      <c r="Z352" s="15"/>
      <c r="AA352" s="15"/>
      <c r="AB352" s="15"/>
      <c r="AC352" s="15"/>
      <c r="AD352" s="15"/>
      <c r="AE352" s="15"/>
      <c r="AT352" s="284" t="s">
        <v>342</v>
      </c>
      <c r="AU352" s="284" t="s">
        <v>88</v>
      </c>
      <c r="AV352" s="15" t="s">
        <v>86</v>
      </c>
      <c r="AW352" s="15" t="s">
        <v>41</v>
      </c>
      <c r="AX352" s="15" t="s">
        <v>79</v>
      </c>
      <c r="AY352" s="284" t="s">
        <v>305</v>
      </c>
    </row>
    <row r="353" s="13" customFormat="1">
      <c r="A353" s="13"/>
      <c r="B353" s="238"/>
      <c r="C353" s="239"/>
      <c r="D353" s="231" t="s">
        <v>342</v>
      </c>
      <c r="E353" s="240" t="s">
        <v>35</v>
      </c>
      <c r="F353" s="241" t="s">
        <v>1830</v>
      </c>
      <c r="G353" s="239"/>
      <c r="H353" s="242">
        <v>4350</v>
      </c>
      <c r="I353" s="243"/>
      <c r="J353" s="239"/>
      <c r="K353" s="239"/>
      <c r="L353" s="244"/>
      <c r="M353" s="245"/>
      <c r="N353" s="246"/>
      <c r="O353" s="246"/>
      <c r="P353" s="246"/>
      <c r="Q353" s="246"/>
      <c r="R353" s="246"/>
      <c r="S353" s="246"/>
      <c r="T353" s="247"/>
      <c r="U353" s="13"/>
      <c r="V353" s="13"/>
      <c r="W353" s="13"/>
      <c r="X353" s="13"/>
      <c r="Y353" s="13"/>
      <c r="Z353" s="13"/>
      <c r="AA353" s="13"/>
      <c r="AB353" s="13"/>
      <c r="AC353" s="13"/>
      <c r="AD353" s="13"/>
      <c r="AE353" s="13"/>
      <c r="AT353" s="248" t="s">
        <v>342</v>
      </c>
      <c r="AU353" s="248" t="s">
        <v>88</v>
      </c>
      <c r="AV353" s="13" t="s">
        <v>88</v>
      </c>
      <c r="AW353" s="13" t="s">
        <v>41</v>
      </c>
      <c r="AX353" s="13" t="s">
        <v>79</v>
      </c>
      <c r="AY353" s="248" t="s">
        <v>305</v>
      </c>
    </row>
    <row r="354" s="14" customFormat="1">
      <c r="A354" s="14"/>
      <c r="B354" s="249"/>
      <c r="C354" s="250"/>
      <c r="D354" s="231" t="s">
        <v>342</v>
      </c>
      <c r="E354" s="251" t="s">
        <v>35</v>
      </c>
      <c r="F354" s="252" t="s">
        <v>344</v>
      </c>
      <c r="G354" s="250"/>
      <c r="H354" s="253">
        <v>7887</v>
      </c>
      <c r="I354" s="254"/>
      <c r="J354" s="250"/>
      <c r="K354" s="250"/>
      <c r="L354" s="255"/>
      <c r="M354" s="256"/>
      <c r="N354" s="257"/>
      <c r="O354" s="257"/>
      <c r="P354" s="257"/>
      <c r="Q354" s="257"/>
      <c r="R354" s="257"/>
      <c r="S354" s="257"/>
      <c r="T354" s="258"/>
      <c r="U354" s="14"/>
      <c r="V354" s="14"/>
      <c r="W354" s="14"/>
      <c r="X354" s="14"/>
      <c r="Y354" s="14"/>
      <c r="Z354" s="14"/>
      <c r="AA354" s="14"/>
      <c r="AB354" s="14"/>
      <c r="AC354" s="14"/>
      <c r="AD354" s="14"/>
      <c r="AE354" s="14"/>
      <c r="AT354" s="259" t="s">
        <v>342</v>
      </c>
      <c r="AU354" s="259" t="s">
        <v>88</v>
      </c>
      <c r="AV354" s="14" t="s">
        <v>313</v>
      </c>
      <c r="AW354" s="14" t="s">
        <v>41</v>
      </c>
      <c r="AX354" s="14" t="s">
        <v>86</v>
      </c>
      <c r="AY354" s="259" t="s">
        <v>305</v>
      </c>
    </row>
    <row r="355" s="12" customFormat="1" ht="25.92" customHeight="1">
      <c r="A355" s="12"/>
      <c r="B355" s="202"/>
      <c r="C355" s="203"/>
      <c r="D355" s="204" t="s">
        <v>78</v>
      </c>
      <c r="E355" s="205" t="s">
        <v>385</v>
      </c>
      <c r="F355" s="205" t="s">
        <v>386</v>
      </c>
      <c r="G355" s="203"/>
      <c r="H355" s="203"/>
      <c r="I355" s="206"/>
      <c r="J355" s="207">
        <f>BK355</f>
        <v>0</v>
      </c>
      <c r="K355" s="203"/>
      <c r="L355" s="208"/>
      <c r="M355" s="209"/>
      <c r="N355" s="210"/>
      <c r="O355" s="210"/>
      <c r="P355" s="211">
        <f>SUM(P356:P419)</f>
        <v>0</v>
      </c>
      <c r="Q355" s="210"/>
      <c r="R355" s="211">
        <f>SUM(R356:R419)</f>
        <v>0</v>
      </c>
      <c r="S355" s="210"/>
      <c r="T355" s="212">
        <f>SUM(T356:T419)</f>
        <v>0</v>
      </c>
      <c r="U355" s="12"/>
      <c r="V355" s="12"/>
      <c r="W355" s="12"/>
      <c r="X355" s="12"/>
      <c r="Y355" s="12"/>
      <c r="Z355" s="12"/>
      <c r="AA355" s="12"/>
      <c r="AB355" s="12"/>
      <c r="AC355" s="12"/>
      <c r="AD355" s="12"/>
      <c r="AE355" s="12"/>
      <c r="AR355" s="213" t="s">
        <v>313</v>
      </c>
      <c r="AT355" s="214" t="s">
        <v>78</v>
      </c>
      <c r="AU355" s="214" t="s">
        <v>79</v>
      </c>
      <c r="AY355" s="213" t="s">
        <v>305</v>
      </c>
      <c r="BK355" s="215">
        <f>SUM(BK356:BK419)</f>
        <v>0</v>
      </c>
    </row>
    <row r="356" s="2" customFormat="1" ht="44.25" customHeight="1">
      <c r="A356" s="42"/>
      <c r="B356" s="43"/>
      <c r="C356" s="218" t="s">
        <v>722</v>
      </c>
      <c r="D356" s="218" t="s">
        <v>308</v>
      </c>
      <c r="E356" s="219" t="s">
        <v>1409</v>
      </c>
      <c r="F356" s="220" t="s">
        <v>1410</v>
      </c>
      <c r="G356" s="221" t="s">
        <v>360</v>
      </c>
      <c r="H356" s="222">
        <v>3</v>
      </c>
      <c r="I356" s="223"/>
      <c r="J356" s="224">
        <f>ROUND(I356*H356,2)</f>
        <v>0</v>
      </c>
      <c r="K356" s="220" t="s">
        <v>389</v>
      </c>
      <c r="L356" s="48"/>
      <c r="M356" s="225" t="s">
        <v>35</v>
      </c>
      <c r="N356" s="226" t="s">
        <v>52</v>
      </c>
      <c r="O356" s="89"/>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1391</v>
      </c>
      <c r="AT356" s="229" t="s">
        <v>308</v>
      </c>
      <c r="AU356" s="229" t="s">
        <v>86</v>
      </c>
      <c r="AY356" s="20" t="s">
        <v>305</v>
      </c>
      <c r="BE356" s="230">
        <f>IF(N356="základní",J356,0)</f>
        <v>0</v>
      </c>
      <c r="BF356" s="230">
        <f>IF(N356="snížená",J356,0)</f>
        <v>0</v>
      </c>
      <c r="BG356" s="230">
        <f>IF(N356="zákl. přenesená",J356,0)</f>
        <v>0</v>
      </c>
      <c r="BH356" s="230">
        <f>IF(N356="sníž. přenesená",J356,0)</f>
        <v>0</v>
      </c>
      <c r="BI356" s="230">
        <f>IF(N356="nulová",J356,0)</f>
        <v>0</v>
      </c>
      <c r="BJ356" s="20" t="s">
        <v>313</v>
      </c>
      <c r="BK356" s="230">
        <f>ROUND(I356*H356,2)</f>
        <v>0</v>
      </c>
      <c r="BL356" s="20" t="s">
        <v>1391</v>
      </c>
      <c r="BM356" s="229" t="s">
        <v>1831</v>
      </c>
    </row>
    <row r="357" s="2" customFormat="1">
      <c r="A357" s="42"/>
      <c r="B357" s="43"/>
      <c r="C357" s="44"/>
      <c r="D357" s="231" t="s">
        <v>315</v>
      </c>
      <c r="E357" s="44"/>
      <c r="F357" s="232" t="s">
        <v>1412</v>
      </c>
      <c r="G357" s="44"/>
      <c r="H357" s="44"/>
      <c r="I357" s="233"/>
      <c r="J357" s="44"/>
      <c r="K357" s="44"/>
      <c r="L357" s="48"/>
      <c r="M357" s="234"/>
      <c r="N357" s="235"/>
      <c r="O357" s="89"/>
      <c r="P357" s="89"/>
      <c r="Q357" s="89"/>
      <c r="R357" s="89"/>
      <c r="S357" s="89"/>
      <c r="T357" s="90"/>
      <c r="U357" s="42"/>
      <c r="V357" s="42"/>
      <c r="W357" s="42"/>
      <c r="X357" s="42"/>
      <c r="Y357" s="42"/>
      <c r="Z357" s="42"/>
      <c r="AA357" s="42"/>
      <c r="AB357" s="42"/>
      <c r="AC357" s="42"/>
      <c r="AD357" s="42"/>
      <c r="AE357" s="42"/>
      <c r="AT357" s="20" t="s">
        <v>315</v>
      </c>
      <c r="AU357" s="20" t="s">
        <v>86</v>
      </c>
    </row>
    <row r="358" s="15" customFormat="1">
      <c r="A358" s="15"/>
      <c r="B358" s="275"/>
      <c r="C358" s="276"/>
      <c r="D358" s="231" t="s">
        <v>342</v>
      </c>
      <c r="E358" s="277" t="s">
        <v>35</v>
      </c>
      <c r="F358" s="278" t="s">
        <v>1832</v>
      </c>
      <c r="G358" s="276"/>
      <c r="H358" s="277" t="s">
        <v>35</v>
      </c>
      <c r="I358" s="279"/>
      <c r="J358" s="276"/>
      <c r="K358" s="276"/>
      <c r="L358" s="280"/>
      <c r="M358" s="281"/>
      <c r="N358" s="282"/>
      <c r="O358" s="282"/>
      <c r="P358" s="282"/>
      <c r="Q358" s="282"/>
      <c r="R358" s="282"/>
      <c r="S358" s="282"/>
      <c r="T358" s="283"/>
      <c r="U358" s="15"/>
      <c r="V358" s="15"/>
      <c r="W358" s="15"/>
      <c r="X358" s="15"/>
      <c r="Y358" s="15"/>
      <c r="Z358" s="15"/>
      <c r="AA358" s="15"/>
      <c r="AB358" s="15"/>
      <c r="AC358" s="15"/>
      <c r="AD358" s="15"/>
      <c r="AE358" s="15"/>
      <c r="AT358" s="284" t="s">
        <v>342</v>
      </c>
      <c r="AU358" s="284" t="s">
        <v>86</v>
      </c>
      <c r="AV358" s="15" t="s">
        <v>86</v>
      </c>
      <c r="AW358" s="15" t="s">
        <v>41</v>
      </c>
      <c r="AX358" s="15" t="s">
        <v>79</v>
      </c>
      <c r="AY358" s="284" t="s">
        <v>305</v>
      </c>
    </row>
    <row r="359" s="13" customFormat="1">
      <c r="A359" s="13"/>
      <c r="B359" s="238"/>
      <c r="C359" s="239"/>
      <c r="D359" s="231" t="s">
        <v>342</v>
      </c>
      <c r="E359" s="240" t="s">
        <v>35</v>
      </c>
      <c r="F359" s="241" t="s">
        <v>86</v>
      </c>
      <c r="G359" s="239"/>
      <c r="H359" s="242">
        <v>1</v>
      </c>
      <c r="I359" s="243"/>
      <c r="J359" s="239"/>
      <c r="K359" s="239"/>
      <c r="L359" s="244"/>
      <c r="M359" s="245"/>
      <c r="N359" s="246"/>
      <c r="O359" s="246"/>
      <c r="P359" s="246"/>
      <c r="Q359" s="246"/>
      <c r="R359" s="246"/>
      <c r="S359" s="246"/>
      <c r="T359" s="247"/>
      <c r="U359" s="13"/>
      <c r="V359" s="13"/>
      <c r="W359" s="13"/>
      <c r="X359" s="13"/>
      <c r="Y359" s="13"/>
      <c r="Z359" s="13"/>
      <c r="AA359" s="13"/>
      <c r="AB359" s="13"/>
      <c r="AC359" s="13"/>
      <c r="AD359" s="13"/>
      <c r="AE359" s="13"/>
      <c r="AT359" s="248" t="s">
        <v>342</v>
      </c>
      <c r="AU359" s="248" t="s">
        <v>86</v>
      </c>
      <c r="AV359" s="13" t="s">
        <v>88</v>
      </c>
      <c r="AW359" s="13" t="s">
        <v>41</v>
      </c>
      <c r="AX359" s="13" t="s">
        <v>79</v>
      </c>
      <c r="AY359" s="248" t="s">
        <v>305</v>
      </c>
    </row>
    <row r="360" s="15" customFormat="1">
      <c r="A360" s="15"/>
      <c r="B360" s="275"/>
      <c r="C360" s="276"/>
      <c r="D360" s="231" t="s">
        <v>342</v>
      </c>
      <c r="E360" s="277" t="s">
        <v>35</v>
      </c>
      <c r="F360" s="278" t="s">
        <v>1833</v>
      </c>
      <c r="G360" s="276"/>
      <c r="H360" s="277" t="s">
        <v>35</v>
      </c>
      <c r="I360" s="279"/>
      <c r="J360" s="276"/>
      <c r="K360" s="276"/>
      <c r="L360" s="280"/>
      <c r="M360" s="281"/>
      <c r="N360" s="282"/>
      <c r="O360" s="282"/>
      <c r="P360" s="282"/>
      <c r="Q360" s="282"/>
      <c r="R360" s="282"/>
      <c r="S360" s="282"/>
      <c r="T360" s="283"/>
      <c r="U360" s="15"/>
      <c r="V360" s="15"/>
      <c r="W360" s="15"/>
      <c r="X360" s="15"/>
      <c r="Y360" s="15"/>
      <c r="Z360" s="15"/>
      <c r="AA360" s="15"/>
      <c r="AB360" s="15"/>
      <c r="AC360" s="15"/>
      <c r="AD360" s="15"/>
      <c r="AE360" s="15"/>
      <c r="AT360" s="284" t="s">
        <v>342</v>
      </c>
      <c r="AU360" s="284" t="s">
        <v>86</v>
      </c>
      <c r="AV360" s="15" t="s">
        <v>86</v>
      </c>
      <c r="AW360" s="15" t="s">
        <v>41</v>
      </c>
      <c r="AX360" s="15" t="s">
        <v>79</v>
      </c>
      <c r="AY360" s="284" t="s">
        <v>305</v>
      </c>
    </row>
    <row r="361" s="13" customFormat="1">
      <c r="A361" s="13"/>
      <c r="B361" s="238"/>
      <c r="C361" s="239"/>
      <c r="D361" s="231" t="s">
        <v>342</v>
      </c>
      <c r="E361" s="240" t="s">
        <v>35</v>
      </c>
      <c r="F361" s="241" t="s">
        <v>86</v>
      </c>
      <c r="G361" s="239"/>
      <c r="H361" s="242">
        <v>1</v>
      </c>
      <c r="I361" s="243"/>
      <c r="J361" s="239"/>
      <c r="K361" s="239"/>
      <c r="L361" s="244"/>
      <c r="M361" s="245"/>
      <c r="N361" s="246"/>
      <c r="O361" s="246"/>
      <c r="P361" s="246"/>
      <c r="Q361" s="246"/>
      <c r="R361" s="246"/>
      <c r="S361" s="246"/>
      <c r="T361" s="247"/>
      <c r="U361" s="13"/>
      <c r="V361" s="13"/>
      <c r="W361" s="13"/>
      <c r="X361" s="13"/>
      <c r="Y361" s="13"/>
      <c r="Z361" s="13"/>
      <c r="AA361" s="13"/>
      <c r="AB361" s="13"/>
      <c r="AC361" s="13"/>
      <c r="AD361" s="13"/>
      <c r="AE361" s="13"/>
      <c r="AT361" s="248" t="s">
        <v>342</v>
      </c>
      <c r="AU361" s="248" t="s">
        <v>86</v>
      </c>
      <c r="AV361" s="13" t="s">
        <v>88</v>
      </c>
      <c r="AW361" s="13" t="s">
        <v>41</v>
      </c>
      <c r="AX361" s="13" t="s">
        <v>79</v>
      </c>
      <c r="AY361" s="248" t="s">
        <v>305</v>
      </c>
    </row>
    <row r="362" s="15" customFormat="1">
      <c r="A362" s="15"/>
      <c r="B362" s="275"/>
      <c r="C362" s="276"/>
      <c r="D362" s="231" t="s">
        <v>342</v>
      </c>
      <c r="E362" s="277" t="s">
        <v>35</v>
      </c>
      <c r="F362" s="278" t="s">
        <v>1834</v>
      </c>
      <c r="G362" s="276"/>
      <c r="H362" s="277" t="s">
        <v>35</v>
      </c>
      <c r="I362" s="279"/>
      <c r="J362" s="276"/>
      <c r="K362" s="276"/>
      <c r="L362" s="280"/>
      <c r="M362" s="281"/>
      <c r="N362" s="282"/>
      <c r="O362" s="282"/>
      <c r="P362" s="282"/>
      <c r="Q362" s="282"/>
      <c r="R362" s="282"/>
      <c r="S362" s="282"/>
      <c r="T362" s="283"/>
      <c r="U362" s="15"/>
      <c r="V362" s="15"/>
      <c r="W362" s="15"/>
      <c r="X362" s="15"/>
      <c r="Y362" s="15"/>
      <c r="Z362" s="15"/>
      <c r="AA362" s="15"/>
      <c r="AB362" s="15"/>
      <c r="AC362" s="15"/>
      <c r="AD362" s="15"/>
      <c r="AE362" s="15"/>
      <c r="AT362" s="284" t="s">
        <v>342</v>
      </c>
      <c r="AU362" s="284" t="s">
        <v>86</v>
      </c>
      <c r="AV362" s="15" t="s">
        <v>86</v>
      </c>
      <c r="AW362" s="15" t="s">
        <v>41</v>
      </c>
      <c r="AX362" s="15" t="s">
        <v>79</v>
      </c>
      <c r="AY362" s="284" t="s">
        <v>305</v>
      </c>
    </row>
    <row r="363" s="13" customFormat="1">
      <c r="A363" s="13"/>
      <c r="B363" s="238"/>
      <c r="C363" s="239"/>
      <c r="D363" s="231" t="s">
        <v>342</v>
      </c>
      <c r="E363" s="240" t="s">
        <v>35</v>
      </c>
      <c r="F363" s="241" t="s">
        <v>86</v>
      </c>
      <c r="G363" s="239"/>
      <c r="H363" s="242">
        <v>1</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342</v>
      </c>
      <c r="AU363" s="248" t="s">
        <v>86</v>
      </c>
      <c r="AV363" s="13" t="s">
        <v>88</v>
      </c>
      <c r="AW363" s="13" t="s">
        <v>41</v>
      </c>
      <c r="AX363" s="13" t="s">
        <v>79</v>
      </c>
      <c r="AY363" s="248" t="s">
        <v>305</v>
      </c>
    </row>
    <row r="364" s="14" customFormat="1">
      <c r="A364" s="14"/>
      <c r="B364" s="249"/>
      <c r="C364" s="250"/>
      <c r="D364" s="231" t="s">
        <v>342</v>
      </c>
      <c r="E364" s="251" t="s">
        <v>35</v>
      </c>
      <c r="F364" s="252" t="s">
        <v>344</v>
      </c>
      <c r="G364" s="250"/>
      <c r="H364" s="253">
        <v>3</v>
      </c>
      <c r="I364" s="254"/>
      <c r="J364" s="250"/>
      <c r="K364" s="250"/>
      <c r="L364" s="255"/>
      <c r="M364" s="256"/>
      <c r="N364" s="257"/>
      <c r="O364" s="257"/>
      <c r="P364" s="257"/>
      <c r="Q364" s="257"/>
      <c r="R364" s="257"/>
      <c r="S364" s="257"/>
      <c r="T364" s="258"/>
      <c r="U364" s="14"/>
      <c r="V364" s="14"/>
      <c r="W364" s="14"/>
      <c r="X364" s="14"/>
      <c r="Y364" s="14"/>
      <c r="Z364" s="14"/>
      <c r="AA364" s="14"/>
      <c r="AB364" s="14"/>
      <c r="AC364" s="14"/>
      <c r="AD364" s="14"/>
      <c r="AE364" s="14"/>
      <c r="AT364" s="259" t="s">
        <v>342</v>
      </c>
      <c r="AU364" s="259" t="s">
        <v>86</v>
      </c>
      <c r="AV364" s="14" t="s">
        <v>313</v>
      </c>
      <c r="AW364" s="14" t="s">
        <v>41</v>
      </c>
      <c r="AX364" s="14" t="s">
        <v>86</v>
      </c>
      <c r="AY364" s="259" t="s">
        <v>305</v>
      </c>
    </row>
    <row r="365" s="2" customFormat="1" ht="37.8" customHeight="1">
      <c r="A365" s="42"/>
      <c r="B365" s="43"/>
      <c r="C365" s="218" t="s">
        <v>733</v>
      </c>
      <c r="D365" s="218" t="s">
        <v>308</v>
      </c>
      <c r="E365" s="219" t="s">
        <v>1415</v>
      </c>
      <c r="F365" s="220" t="s">
        <v>1416</v>
      </c>
      <c r="G365" s="221" t="s">
        <v>493</v>
      </c>
      <c r="H365" s="222">
        <v>17862.400000000001</v>
      </c>
      <c r="I365" s="223"/>
      <c r="J365" s="224">
        <f>ROUND(I365*H365,2)</f>
        <v>0</v>
      </c>
      <c r="K365" s="220" t="s">
        <v>389</v>
      </c>
      <c r="L365" s="48"/>
      <c r="M365" s="225" t="s">
        <v>35</v>
      </c>
      <c r="N365" s="226" t="s">
        <v>52</v>
      </c>
      <c r="O365" s="89"/>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1391</v>
      </c>
      <c r="AT365" s="229" t="s">
        <v>308</v>
      </c>
      <c r="AU365" s="229" t="s">
        <v>86</v>
      </c>
      <c r="AY365" s="20" t="s">
        <v>305</v>
      </c>
      <c r="BE365" s="230">
        <f>IF(N365="základní",J365,0)</f>
        <v>0</v>
      </c>
      <c r="BF365" s="230">
        <f>IF(N365="snížená",J365,0)</f>
        <v>0</v>
      </c>
      <c r="BG365" s="230">
        <f>IF(N365="zákl. přenesená",J365,0)</f>
        <v>0</v>
      </c>
      <c r="BH365" s="230">
        <f>IF(N365="sníž. přenesená",J365,0)</f>
        <v>0</v>
      </c>
      <c r="BI365" s="230">
        <f>IF(N365="nulová",J365,0)</f>
        <v>0</v>
      </c>
      <c r="BJ365" s="20" t="s">
        <v>313</v>
      </c>
      <c r="BK365" s="230">
        <f>ROUND(I365*H365,2)</f>
        <v>0</v>
      </c>
      <c r="BL365" s="20" t="s">
        <v>1391</v>
      </c>
      <c r="BM365" s="229" t="s">
        <v>1835</v>
      </c>
    </row>
    <row r="366" s="2" customFormat="1">
      <c r="A366" s="42"/>
      <c r="B366" s="43"/>
      <c r="C366" s="44"/>
      <c r="D366" s="231" t="s">
        <v>315</v>
      </c>
      <c r="E366" s="44"/>
      <c r="F366" s="232" t="s">
        <v>1418</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315</v>
      </c>
      <c r="AU366" s="20" t="s">
        <v>86</v>
      </c>
    </row>
    <row r="367" s="15" customFormat="1">
      <c r="A367" s="15"/>
      <c r="B367" s="275"/>
      <c r="C367" s="276"/>
      <c r="D367" s="231" t="s">
        <v>342</v>
      </c>
      <c r="E367" s="277" t="s">
        <v>35</v>
      </c>
      <c r="F367" s="278" t="s">
        <v>1836</v>
      </c>
      <c r="G367" s="276"/>
      <c r="H367" s="277" t="s">
        <v>35</v>
      </c>
      <c r="I367" s="279"/>
      <c r="J367" s="276"/>
      <c r="K367" s="276"/>
      <c r="L367" s="280"/>
      <c r="M367" s="281"/>
      <c r="N367" s="282"/>
      <c r="O367" s="282"/>
      <c r="P367" s="282"/>
      <c r="Q367" s="282"/>
      <c r="R367" s="282"/>
      <c r="S367" s="282"/>
      <c r="T367" s="283"/>
      <c r="U367" s="15"/>
      <c r="V367" s="15"/>
      <c r="W367" s="15"/>
      <c r="X367" s="15"/>
      <c r="Y367" s="15"/>
      <c r="Z367" s="15"/>
      <c r="AA367" s="15"/>
      <c r="AB367" s="15"/>
      <c r="AC367" s="15"/>
      <c r="AD367" s="15"/>
      <c r="AE367" s="15"/>
      <c r="AT367" s="284" t="s">
        <v>342</v>
      </c>
      <c r="AU367" s="284" t="s">
        <v>86</v>
      </c>
      <c r="AV367" s="15" t="s">
        <v>86</v>
      </c>
      <c r="AW367" s="15" t="s">
        <v>41</v>
      </c>
      <c r="AX367" s="15" t="s">
        <v>79</v>
      </c>
      <c r="AY367" s="284" t="s">
        <v>305</v>
      </c>
    </row>
    <row r="368" s="13" customFormat="1">
      <c r="A368" s="13"/>
      <c r="B368" s="238"/>
      <c r="C368" s="239"/>
      <c r="D368" s="231" t="s">
        <v>342</v>
      </c>
      <c r="E368" s="240" t="s">
        <v>35</v>
      </c>
      <c r="F368" s="241" t="s">
        <v>1837</v>
      </c>
      <c r="G368" s="239"/>
      <c r="H368" s="242">
        <v>15975.9</v>
      </c>
      <c r="I368" s="243"/>
      <c r="J368" s="239"/>
      <c r="K368" s="239"/>
      <c r="L368" s="244"/>
      <c r="M368" s="245"/>
      <c r="N368" s="246"/>
      <c r="O368" s="246"/>
      <c r="P368" s="246"/>
      <c r="Q368" s="246"/>
      <c r="R368" s="246"/>
      <c r="S368" s="246"/>
      <c r="T368" s="247"/>
      <c r="U368" s="13"/>
      <c r="V368" s="13"/>
      <c r="W368" s="13"/>
      <c r="X368" s="13"/>
      <c r="Y368" s="13"/>
      <c r="Z368" s="13"/>
      <c r="AA368" s="13"/>
      <c r="AB368" s="13"/>
      <c r="AC368" s="13"/>
      <c r="AD368" s="13"/>
      <c r="AE368" s="13"/>
      <c r="AT368" s="248" t="s">
        <v>342</v>
      </c>
      <c r="AU368" s="248" t="s">
        <v>86</v>
      </c>
      <c r="AV368" s="13" t="s">
        <v>88</v>
      </c>
      <c r="AW368" s="13" t="s">
        <v>41</v>
      </c>
      <c r="AX368" s="13" t="s">
        <v>79</v>
      </c>
      <c r="AY368" s="248" t="s">
        <v>305</v>
      </c>
    </row>
    <row r="369" s="13" customFormat="1">
      <c r="A369" s="13"/>
      <c r="B369" s="238"/>
      <c r="C369" s="239"/>
      <c r="D369" s="231" t="s">
        <v>342</v>
      </c>
      <c r="E369" s="240" t="s">
        <v>35</v>
      </c>
      <c r="F369" s="241" t="s">
        <v>1838</v>
      </c>
      <c r="G369" s="239"/>
      <c r="H369" s="242">
        <v>1562.4000000000001</v>
      </c>
      <c r="I369" s="243"/>
      <c r="J369" s="239"/>
      <c r="K369" s="239"/>
      <c r="L369" s="244"/>
      <c r="M369" s="245"/>
      <c r="N369" s="246"/>
      <c r="O369" s="246"/>
      <c r="P369" s="246"/>
      <c r="Q369" s="246"/>
      <c r="R369" s="246"/>
      <c r="S369" s="246"/>
      <c r="T369" s="247"/>
      <c r="U369" s="13"/>
      <c r="V369" s="13"/>
      <c r="W369" s="13"/>
      <c r="X369" s="13"/>
      <c r="Y369" s="13"/>
      <c r="Z369" s="13"/>
      <c r="AA369" s="13"/>
      <c r="AB369" s="13"/>
      <c r="AC369" s="13"/>
      <c r="AD369" s="13"/>
      <c r="AE369" s="13"/>
      <c r="AT369" s="248" t="s">
        <v>342</v>
      </c>
      <c r="AU369" s="248" t="s">
        <v>86</v>
      </c>
      <c r="AV369" s="13" t="s">
        <v>88</v>
      </c>
      <c r="AW369" s="13" t="s">
        <v>41</v>
      </c>
      <c r="AX369" s="13" t="s">
        <v>79</v>
      </c>
      <c r="AY369" s="248" t="s">
        <v>305</v>
      </c>
    </row>
    <row r="370" s="13" customFormat="1">
      <c r="A370" s="13"/>
      <c r="B370" s="238"/>
      <c r="C370" s="239"/>
      <c r="D370" s="231" t="s">
        <v>342</v>
      </c>
      <c r="E370" s="240" t="s">
        <v>35</v>
      </c>
      <c r="F370" s="241" t="s">
        <v>1839</v>
      </c>
      <c r="G370" s="239"/>
      <c r="H370" s="242">
        <v>324.10000000000002</v>
      </c>
      <c r="I370" s="243"/>
      <c r="J370" s="239"/>
      <c r="K370" s="239"/>
      <c r="L370" s="244"/>
      <c r="M370" s="245"/>
      <c r="N370" s="246"/>
      <c r="O370" s="246"/>
      <c r="P370" s="246"/>
      <c r="Q370" s="246"/>
      <c r="R370" s="246"/>
      <c r="S370" s="246"/>
      <c r="T370" s="247"/>
      <c r="U370" s="13"/>
      <c r="V370" s="13"/>
      <c r="W370" s="13"/>
      <c r="X370" s="13"/>
      <c r="Y370" s="13"/>
      <c r="Z370" s="13"/>
      <c r="AA370" s="13"/>
      <c r="AB370" s="13"/>
      <c r="AC370" s="13"/>
      <c r="AD370" s="13"/>
      <c r="AE370" s="13"/>
      <c r="AT370" s="248" t="s">
        <v>342</v>
      </c>
      <c r="AU370" s="248" t="s">
        <v>86</v>
      </c>
      <c r="AV370" s="13" t="s">
        <v>88</v>
      </c>
      <c r="AW370" s="13" t="s">
        <v>41</v>
      </c>
      <c r="AX370" s="13" t="s">
        <v>79</v>
      </c>
      <c r="AY370" s="248" t="s">
        <v>305</v>
      </c>
    </row>
    <row r="371" s="14" customFormat="1">
      <c r="A371" s="14"/>
      <c r="B371" s="249"/>
      <c r="C371" s="250"/>
      <c r="D371" s="231" t="s">
        <v>342</v>
      </c>
      <c r="E371" s="251" t="s">
        <v>35</v>
      </c>
      <c r="F371" s="252" t="s">
        <v>344</v>
      </c>
      <c r="G371" s="250"/>
      <c r="H371" s="253">
        <v>17862.399999999998</v>
      </c>
      <c r="I371" s="254"/>
      <c r="J371" s="250"/>
      <c r="K371" s="250"/>
      <c r="L371" s="255"/>
      <c r="M371" s="256"/>
      <c r="N371" s="257"/>
      <c r="O371" s="257"/>
      <c r="P371" s="257"/>
      <c r="Q371" s="257"/>
      <c r="R371" s="257"/>
      <c r="S371" s="257"/>
      <c r="T371" s="258"/>
      <c r="U371" s="14"/>
      <c r="V371" s="14"/>
      <c r="W371" s="14"/>
      <c r="X371" s="14"/>
      <c r="Y371" s="14"/>
      <c r="Z371" s="14"/>
      <c r="AA371" s="14"/>
      <c r="AB371" s="14"/>
      <c r="AC371" s="14"/>
      <c r="AD371" s="14"/>
      <c r="AE371" s="14"/>
      <c r="AT371" s="259" t="s">
        <v>342</v>
      </c>
      <c r="AU371" s="259" t="s">
        <v>86</v>
      </c>
      <c r="AV371" s="14" t="s">
        <v>313</v>
      </c>
      <c r="AW371" s="14" t="s">
        <v>41</v>
      </c>
      <c r="AX371" s="14" t="s">
        <v>86</v>
      </c>
      <c r="AY371" s="259" t="s">
        <v>305</v>
      </c>
    </row>
    <row r="372" s="2" customFormat="1" ht="49.05" customHeight="1">
      <c r="A372" s="42"/>
      <c r="B372" s="43"/>
      <c r="C372" s="218" t="s">
        <v>753</v>
      </c>
      <c r="D372" s="218" t="s">
        <v>308</v>
      </c>
      <c r="E372" s="219" t="s">
        <v>1840</v>
      </c>
      <c r="F372" s="220" t="s">
        <v>1841</v>
      </c>
      <c r="G372" s="221" t="s">
        <v>493</v>
      </c>
      <c r="H372" s="222">
        <v>694.39999999999998</v>
      </c>
      <c r="I372" s="223"/>
      <c r="J372" s="224">
        <f>ROUND(I372*H372,2)</f>
        <v>0</v>
      </c>
      <c r="K372" s="220" t="s">
        <v>389</v>
      </c>
      <c r="L372" s="48"/>
      <c r="M372" s="225" t="s">
        <v>35</v>
      </c>
      <c r="N372" s="226" t="s">
        <v>52</v>
      </c>
      <c r="O372" s="89"/>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1391</v>
      </c>
      <c r="AT372" s="229" t="s">
        <v>308</v>
      </c>
      <c r="AU372" s="229" t="s">
        <v>86</v>
      </c>
      <c r="AY372" s="20" t="s">
        <v>305</v>
      </c>
      <c r="BE372" s="230">
        <f>IF(N372="základní",J372,0)</f>
        <v>0</v>
      </c>
      <c r="BF372" s="230">
        <f>IF(N372="snížená",J372,0)</f>
        <v>0</v>
      </c>
      <c r="BG372" s="230">
        <f>IF(N372="zákl. přenesená",J372,0)</f>
        <v>0</v>
      </c>
      <c r="BH372" s="230">
        <f>IF(N372="sníž. přenesená",J372,0)</f>
        <v>0</v>
      </c>
      <c r="BI372" s="230">
        <f>IF(N372="nulová",J372,0)</f>
        <v>0</v>
      </c>
      <c r="BJ372" s="20" t="s">
        <v>313</v>
      </c>
      <c r="BK372" s="230">
        <f>ROUND(I372*H372,2)</f>
        <v>0</v>
      </c>
      <c r="BL372" s="20" t="s">
        <v>1391</v>
      </c>
      <c r="BM372" s="229" t="s">
        <v>1842</v>
      </c>
    </row>
    <row r="373" s="2" customFormat="1">
      <c r="A373" s="42"/>
      <c r="B373" s="43"/>
      <c r="C373" s="44"/>
      <c r="D373" s="231" t="s">
        <v>315</v>
      </c>
      <c r="E373" s="44"/>
      <c r="F373" s="232" t="s">
        <v>1843</v>
      </c>
      <c r="G373" s="44"/>
      <c r="H373" s="44"/>
      <c r="I373" s="233"/>
      <c r="J373" s="44"/>
      <c r="K373" s="44"/>
      <c r="L373" s="48"/>
      <c r="M373" s="234"/>
      <c r="N373" s="235"/>
      <c r="O373" s="89"/>
      <c r="P373" s="89"/>
      <c r="Q373" s="89"/>
      <c r="R373" s="89"/>
      <c r="S373" s="89"/>
      <c r="T373" s="90"/>
      <c r="U373" s="42"/>
      <c r="V373" s="42"/>
      <c r="W373" s="42"/>
      <c r="X373" s="42"/>
      <c r="Y373" s="42"/>
      <c r="Z373" s="42"/>
      <c r="AA373" s="42"/>
      <c r="AB373" s="42"/>
      <c r="AC373" s="42"/>
      <c r="AD373" s="42"/>
      <c r="AE373" s="42"/>
      <c r="AT373" s="20" t="s">
        <v>315</v>
      </c>
      <c r="AU373" s="20" t="s">
        <v>86</v>
      </c>
    </row>
    <row r="374" s="15" customFormat="1">
      <c r="A374" s="15"/>
      <c r="B374" s="275"/>
      <c r="C374" s="276"/>
      <c r="D374" s="231" t="s">
        <v>342</v>
      </c>
      <c r="E374" s="277" t="s">
        <v>35</v>
      </c>
      <c r="F374" s="278" t="s">
        <v>1844</v>
      </c>
      <c r="G374" s="276"/>
      <c r="H374" s="277" t="s">
        <v>35</v>
      </c>
      <c r="I374" s="279"/>
      <c r="J374" s="276"/>
      <c r="K374" s="276"/>
      <c r="L374" s="280"/>
      <c r="M374" s="281"/>
      <c r="N374" s="282"/>
      <c r="O374" s="282"/>
      <c r="P374" s="282"/>
      <c r="Q374" s="282"/>
      <c r="R374" s="282"/>
      <c r="S374" s="282"/>
      <c r="T374" s="283"/>
      <c r="U374" s="15"/>
      <c r="V374" s="15"/>
      <c r="W374" s="15"/>
      <c r="X374" s="15"/>
      <c r="Y374" s="15"/>
      <c r="Z374" s="15"/>
      <c r="AA374" s="15"/>
      <c r="AB374" s="15"/>
      <c r="AC374" s="15"/>
      <c r="AD374" s="15"/>
      <c r="AE374" s="15"/>
      <c r="AT374" s="284" t="s">
        <v>342</v>
      </c>
      <c r="AU374" s="284" t="s">
        <v>86</v>
      </c>
      <c r="AV374" s="15" t="s">
        <v>86</v>
      </c>
      <c r="AW374" s="15" t="s">
        <v>41</v>
      </c>
      <c r="AX374" s="15" t="s">
        <v>79</v>
      </c>
      <c r="AY374" s="284" t="s">
        <v>305</v>
      </c>
    </row>
    <row r="375" s="13" customFormat="1">
      <c r="A375" s="13"/>
      <c r="B375" s="238"/>
      <c r="C375" s="239"/>
      <c r="D375" s="231" t="s">
        <v>342</v>
      </c>
      <c r="E375" s="240" t="s">
        <v>35</v>
      </c>
      <c r="F375" s="241" t="s">
        <v>1845</v>
      </c>
      <c r="G375" s="239"/>
      <c r="H375" s="242">
        <v>694.39999999999998</v>
      </c>
      <c r="I375" s="243"/>
      <c r="J375" s="239"/>
      <c r="K375" s="239"/>
      <c r="L375" s="244"/>
      <c r="M375" s="245"/>
      <c r="N375" s="246"/>
      <c r="O375" s="246"/>
      <c r="P375" s="246"/>
      <c r="Q375" s="246"/>
      <c r="R375" s="246"/>
      <c r="S375" s="246"/>
      <c r="T375" s="247"/>
      <c r="U375" s="13"/>
      <c r="V375" s="13"/>
      <c r="W375" s="13"/>
      <c r="X375" s="13"/>
      <c r="Y375" s="13"/>
      <c r="Z375" s="13"/>
      <c r="AA375" s="13"/>
      <c r="AB375" s="13"/>
      <c r="AC375" s="13"/>
      <c r="AD375" s="13"/>
      <c r="AE375" s="13"/>
      <c r="AT375" s="248" t="s">
        <v>342</v>
      </c>
      <c r="AU375" s="248" t="s">
        <v>86</v>
      </c>
      <c r="AV375" s="13" t="s">
        <v>88</v>
      </c>
      <c r="AW375" s="13" t="s">
        <v>41</v>
      </c>
      <c r="AX375" s="13" t="s">
        <v>79</v>
      </c>
      <c r="AY375" s="248" t="s">
        <v>305</v>
      </c>
    </row>
    <row r="376" s="14" customFormat="1">
      <c r="A376" s="14"/>
      <c r="B376" s="249"/>
      <c r="C376" s="250"/>
      <c r="D376" s="231" t="s">
        <v>342</v>
      </c>
      <c r="E376" s="251" t="s">
        <v>35</v>
      </c>
      <c r="F376" s="252" t="s">
        <v>344</v>
      </c>
      <c r="G376" s="250"/>
      <c r="H376" s="253">
        <v>694.39999999999998</v>
      </c>
      <c r="I376" s="254"/>
      <c r="J376" s="250"/>
      <c r="K376" s="250"/>
      <c r="L376" s="255"/>
      <c r="M376" s="256"/>
      <c r="N376" s="257"/>
      <c r="O376" s="257"/>
      <c r="P376" s="257"/>
      <c r="Q376" s="257"/>
      <c r="R376" s="257"/>
      <c r="S376" s="257"/>
      <c r="T376" s="258"/>
      <c r="U376" s="14"/>
      <c r="V376" s="14"/>
      <c r="W376" s="14"/>
      <c r="X376" s="14"/>
      <c r="Y376" s="14"/>
      <c r="Z376" s="14"/>
      <c r="AA376" s="14"/>
      <c r="AB376" s="14"/>
      <c r="AC376" s="14"/>
      <c r="AD376" s="14"/>
      <c r="AE376" s="14"/>
      <c r="AT376" s="259" t="s">
        <v>342</v>
      </c>
      <c r="AU376" s="259" t="s">
        <v>86</v>
      </c>
      <c r="AV376" s="14" t="s">
        <v>313</v>
      </c>
      <c r="AW376" s="14" t="s">
        <v>41</v>
      </c>
      <c r="AX376" s="14" t="s">
        <v>86</v>
      </c>
      <c r="AY376" s="259" t="s">
        <v>305</v>
      </c>
    </row>
    <row r="377" s="2" customFormat="1" ht="49.05" customHeight="1">
      <c r="A377" s="42"/>
      <c r="B377" s="43"/>
      <c r="C377" s="218" t="s">
        <v>763</v>
      </c>
      <c r="D377" s="218" t="s">
        <v>308</v>
      </c>
      <c r="E377" s="219" t="s">
        <v>1846</v>
      </c>
      <c r="F377" s="220" t="s">
        <v>1847</v>
      </c>
      <c r="G377" s="221" t="s">
        <v>493</v>
      </c>
      <c r="H377" s="222">
        <v>6.4000000000000004</v>
      </c>
      <c r="I377" s="223"/>
      <c r="J377" s="224">
        <f>ROUND(I377*H377,2)</f>
        <v>0</v>
      </c>
      <c r="K377" s="220" t="s">
        <v>389</v>
      </c>
      <c r="L377" s="48"/>
      <c r="M377" s="225" t="s">
        <v>35</v>
      </c>
      <c r="N377" s="226" t="s">
        <v>52</v>
      </c>
      <c r="O377" s="89"/>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1391</v>
      </c>
      <c r="AT377" s="229" t="s">
        <v>308</v>
      </c>
      <c r="AU377" s="229" t="s">
        <v>86</v>
      </c>
      <c r="AY377" s="20" t="s">
        <v>305</v>
      </c>
      <c r="BE377" s="230">
        <f>IF(N377="základní",J377,0)</f>
        <v>0</v>
      </c>
      <c r="BF377" s="230">
        <f>IF(N377="snížená",J377,0)</f>
        <v>0</v>
      </c>
      <c r="BG377" s="230">
        <f>IF(N377="zákl. přenesená",J377,0)</f>
        <v>0</v>
      </c>
      <c r="BH377" s="230">
        <f>IF(N377="sníž. přenesená",J377,0)</f>
        <v>0</v>
      </c>
      <c r="BI377" s="230">
        <f>IF(N377="nulová",J377,0)</f>
        <v>0</v>
      </c>
      <c r="BJ377" s="20" t="s">
        <v>313</v>
      </c>
      <c r="BK377" s="230">
        <f>ROUND(I377*H377,2)</f>
        <v>0</v>
      </c>
      <c r="BL377" s="20" t="s">
        <v>1391</v>
      </c>
      <c r="BM377" s="229" t="s">
        <v>1848</v>
      </c>
    </row>
    <row r="378" s="2" customFormat="1">
      <c r="A378" s="42"/>
      <c r="B378" s="43"/>
      <c r="C378" s="44"/>
      <c r="D378" s="231" t="s">
        <v>315</v>
      </c>
      <c r="E378" s="44"/>
      <c r="F378" s="232" t="s">
        <v>1849</v>
      </c>
      <c r="G378" s="44"/>
      <c r="H378" s="44"/>
      <c r="I378" s="233"/>
      <c r="J378" s="44"/>
      <c r="K378" s="44"/>
      <c r="L378" s="48"/>
      <c r="M378" s="234"/>
      <c r="N378" s="235"/>
      <c r="O378" s="89"/>
      <c r="P378" s="89"/>
      <c r="Q378" s="89"/>
      <c r="R378" s="89"/>
      <c r="S378" s="89"/>
      <c r="T378" s="90"/>
      <c r="U378" s="42"/>
      <c r="V378" s="42"/>
      <c r="W378" s="42"/>
      <c r="X378" s="42"/>
      <c r="Y378" s="42"/>
      <c r="Z378" s="42"/>
      <c r="AA378" s="42"/>
      <c r="AB378" s="42"/>
      <c r="AC378" s="42"/>
      <c r="AD378" s="42"/>
      <c r="AE378" s="42"/>
      <c r="AT378" s="20" t="s">
        <v>315</v>
      </c>
      <c r="AU378" s="20" t="s">
        <v>86</v>
      </c>
    </row>
    <row r="379" s="15" customFormat="1">
      <c r="A379" s="15"/>
      <c r="B379" s="275"/>
      <c r="C379" s="276"/>
      <c r="D379" s="231" t="s">
        <v>342</v>
      </c>
      <c r="E379" s="277" t="s">
        <v>35</v>
      </c>
      <c r="F379" s="278" t="s">
        <v>1850</v>
      </c>
      <c r="G379" s="276"/>
      <c r="H379" s="277" t="s">
        <v>35</v>
      </c>
      <c r="I379" s="279"/>
      <c r="J379" s="276"/>
      <c r="K379" s="276"/>
      <c r="L379" s="280"/>
      <c r="M379" s="281"/>
      <c r="N379" s="282"/>
      <c r="O379" s="282"/>
      <c r="P379" s="282"/>
      <c r="Q379" s="282"/>
      <c r="R379" s="282"/>
      <c r="S379" s="282"/>
      <c r="T379" s="283"/>
      <c r="U379" s="15"/>
      <c r="V379" s="15"/>
      <c r="W379" s="15"/>
      <c r="X379" s="15"/>
      <c r="Y379" s="15"/>
      <c r="Z379" s="15"/>
      <c r="AA379" s="15"/>
      <c r="AB379" s="15"/>
      <c r="AC379" s="15"/>
      <c r="AD379" s="15"/>
      <c r="AE379" s="15"/>
      <c r="AT379" s="284" t="s">
        <v>342</v>
      </c>
      <c r="AU379" s="284" t="s">
        <v>86</v>
      </c>
      <c r="AV379" s="15" t="s">
        <v>86</v>
      </c>
      <c r="AW379" s="15" t="s">
        <v>41</v>
      </c>
      <c r="AX379" s="15" t="s">
        <v>79</v>
      </c>
      <c r="AY379" s="284" t="s">
        <v>305</v>
      </c>
    </row>
    <row r="380" s="13" customFormat="1">
      <c r="A380" s="13"/>
      <c r="B380" s="238"/>
      <c r="C380" s="239"/>
      <c r="D380" s="231" t="s">
        <v>342</v>
      </c>
      <c r="E380" s="240" t="s">
        <v>35</v>
      </c>
      <c r="F380" s="241" t="s">
        <v>1851</v>
      </c>
      <c r="G380" s="239"/>
      <c r="H380" s="242">
        <v>6.4000000000000004</v>
      </c>
      <c r="I380" s="243"/>
      <c r="J380" s="239"/>
      <c r="K380" s="239"/>
      <c r="L380" s="244"/>
      <c r="M380" s="245"/>
      <c r="N380" s="246"/>
      <c r="O380" s="246"/>
      <c r="P380" s="246"/>
      <c r="Q380" s="246"/>
      <c r="R380" s="246"/>
      <c r="S380" s="246"/>
      <c r="T380" s="247"/>
      <c r="U380" s="13"/>
      <c r="V380" s="13"/>
      <c r="W380" s="13"/>
      <c r="X380" s="13"/>
      <c r="Y380" s="13"/>
      <c r="Z380" s="13"/>
      <c r="AA380" s="13"/>
      <c r="AB380" s="13"/>
      <c r="AC380" s="13"/>
      <c r="AD380" s="13"/>
      <c r="AE380" s="13"/>
      <c r="AT380" s="248" t="s">
        <v>342</v>
      </c>
      <c r="AU380" s="248" t="s">
        <v>86</v>
      </c>
      <c r="AV380" s="13" t="s">
        <v>88</v>
      </c>
      <c r="AW380" s="13" t="s">
        <v>41</v>
      </c>
      <c r="AX380" s="13" t="s">
        <v>79</v>
      </c>
      <c r="AY380" s="248" t="s">
        <v>305</v>
      </c>
    </row>
    <row r="381" s="14" customFormat="1">
      <c r="A381" s="14"/>
      <c r="B381" s="249"/>
      <c r="C381" s="250"/>
      <c r="D381" s="231" t="s">
        <v>342</v>
      </c>
      <c r="E381" s="251" t="s">
        <v>35</v>
      </c>
      <c r="F381" s="252" t="s">
        <v>344</v>
      </c>
      <c r="G381" s="250"/>
      <c r="H381" s="253">
        <v>6.4000000000000004</v>
      </c>
      <c r="I381" s="254"/>
      <c r="J381" s="250"/>
      <c r="K381" s="250"/>
      <c r="L381" s="255"/>
      <c r="M381" s="256"/>
      <c r="N381" s="257"/>
      <c r="O381" s="257"/>
      <c r="P381" s="257"/>
      <c r="Q381" s="257"/>
      <c r="R381" s="257"/>
      <c r="S381" s="257"/>
      <c r="T381" s="258"/>
      <c r="U381" s="14"/>
      <c r="V381" s="14"/>
      <c r="W381" s="14"/>
      <c r="X381" s="14"/>
      <c r="Y381" s="14"/>
      <c r="Z381" s="14"/>
      <c r="AA381" s="14"/>
      <c r="AB381" s="14"/>
      <c r="AC381" s="14"/>
      <c r="AD381" s="14"/>
      <c r="AE381" s="14"/>
      <c r="AT381" s="259" t="s">
        <v>342</v>
      </c>
      <c r="AU381" s="259" t="s">
        <v>86</v>
      </c>
      <c r="AV381" s="14" t="s">
        <v>313</v>
      </c>
      <c r="AW381" s="14" t="s">
        <v>41</v>
      </c>
      <c r="AX381" s="14" t="s">
        <v>86</v>
      </c>
      <c r="AY381" s="259" t="s">
        <v>305</v>
      </c>
    </row>
    <row r="382" s="2" customFormat="1" ht="37.8" customHeight="1">
      <c r="A382" s="42"/>
      <c r="B382" s="43"/>
      <c r="C382" s="218" t="s">
        <v>773</v>
      </c>
      <c r="D382" s="218" t="s">
        <v>308</v>
      </c>
      <c r="E382" s="219" t="s">
        <v>1852</v>
      </c>
      <c r="F382" s="220" t="s">
        <v>1853</v>
      </c>
      <c r="G382" s="221" t="s">
        <v>493</v>
      </c>
      <c r="H382" s="222">
        <v>752.96000000000004</v>
      </c>
      <c r="I382" s="223"/>
      <c r="J382" s="224">
        <f>ROUND(I382*H382,2)</f>
        <v>0</v>
      </c>
      <c r="K382" s="220" t="s">
        <v>389</v>
      </c>
      <c r="L382" s="48"/>
      <c r="M382" s="225" t="s">
        <v>35</v>
      </c>
      <c r="N382" s="226" t="s">
        <v>52</v>
      </c>
      <c r="O382" s="89"/>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1391</v>
      </c>
      <c r="AT382" s="229" t="s">
        <v>308</v>
      </c>
      <c r="AU382" s="229" t="s">
        <v>86</v>
      </c>
      <c r="AY382" s="20" t="s">
        <v>305</v>
      </c>
      <c r="BE382" s="230">
        <f>IF(N382="základní",J382,0)</f>
        <v>0</v>
      </c>
      <c r="BF382" s="230">
        <f>IF(N382="snížená",J382,0)</f>
        <v>0</v>
      </c>
      <c r="BG382" s="230">
        <f>IF(N382="zákl. přenesená",J382,0)</f>
        <v>0</v>
      </c>
      <c r="BH382" s="230">
        <f>IF(N382="sníž. přenesená",J382,0)</f>
        <v>0</v>
      </c>
      <c r="BI382" s="230">
        <f>IF(N382="nulová",J382,0)</f>
        <v>0</v>
      </c>
      <c r="BJ382" s="20" t="s">
        <v>313</v>
      </c>
      <c r="BK382" s="230">
        <f>ROUND(I382*H382,2)</f>
        <v>0</v>
      </c>
      <c r="BL382" s="20" t="s">
        <v>1391</v>
      </c>
      <c r="BM382" s="229" t="s">
        <v>1854</v>
      </c>
    </row>
    <row r="383" s="2" customFormat="1">
      <c r="A383" s="42"/>
      <c r="B383" s="43"/>
      <c r="C383" s="44"/>
      <c r="D383" s="231" t="s">
        <v>315</v>
      </c>
      <c r="E383" s="44"/>
      <c r="F383" s="232" t="s">
        <v>1855</v>
      </c>
      <c r="G383" s="44"/>
      <c r="H383" s="44"/>
      <c r="I383" s="233"/>
      <c r="J383" s="44"/>
      <c r="K383" s="44"/>
      <c r="L383" s="48"/>
      <c r="M383" s="234"/>
      <c r="N383" s="235"/>
      <c r="O383" s="89"/>
      <c r="P383" s="89"/>
      <c r="Q383" s="89"/>
      <c r="R383" s="89"/>
      <c r="S383" s="89"/>
      <c r="T383" s="90"/>
      <c r="U383" s="42"/>
      <c r="V383" s="42"/>
      <c r="W383" s="42"/>
      <c r="X383" s="42"/>
      <c r="Y383" s="42"/>
      <c r="Z383" s="42"/>
      <c r="AA383" s="42"/>
      <c r="AB383" s="42"/>
      <c r="AC383" s="42"/>
      <c r="AD383" s="42"/>
      <c r="AE383" s="42"/>
      <c r="AT383" s="20" t="s">
        <v>315</v>
      </c>
      <c r="AU383" s="20" t="s">
        <v>86</v>
      </c>
    </row>
    <row r="384" s="13" customFormat="1">
      <c r="A384" s="13"/>
      <c r="B384" s="238"/>
      <c r="C384" s="239"/>
      <c r="D384" s="231" t="s">
        <v>342</v>
      </c>
      <c r="E384" s="240" t="s">
        <v>35</v>
      </c>
      <c r="F384" s="241" t="s">
        <v>1856</v>
      </c>
      <c r="G384" s="239"/>
      <c r="H384" s="242">
        <v>448.60000000000002</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342</v>
      </c>
      <c r="AU384" s="248" t="s">
        <v>86</v>
      </c>
      <c r="AV384" s="13" t="s">
        <v>88</v>
      </c>
      <c r="AW384" s="13" t="s">
        <v>41</v>
      </c>
      <c r="AX384" s="13" t="s">
        <v>79</v>
      </c>
      <c r="AY384" s="248" t="s">
        <v>305</v>
      </c>
    </row>
    <row r="385" s="13" customFormat="1">
      <c r="A385" s="13"/>
      <c r="B385" s="238"/>
      <c r="C385" s="239"/>
      <c r="D385" s="231" t="s">
        <v>342</v>
      </c>
      <c r="E385" s="240" t="s">
        <v>35</v>
      </c>
      <c r="F385" s="241" t="s">
        <v>1857</v>
      </c>
      <c r="G385" s="239"/>
      <c r="H385" s="242">
        <v>14.4</v>
      </c>
      <c r="I385" s="243"/>
      <c r="J385" s="239"/>
      <c r="K385" s="239"/>
      <c r="L385" s="244"/>
      <c r="M385" s="245"/>
      <c r="N385" s="246"/>
      <c r="O385" s="246"/>
      <c r="P385" s="246"/>
      <c r="Q385" s="246"/>
      <c r="R385" s="246"/>
      <c r="S385" s="246"/>
      <c r="T385" s="247"/>
      <c r="U385" s="13"/>
      <c r="V385" s="13"/>
      <c r="W385" s="13"/>
      <c r="X385" s="13"/>
      <c r="Y385" s="13"/>
      <c r="Z385" s="13"/>
      <c r="AA385" s="13"/>
      <c r="AB385" s="13"/>
      <c r="AC385" s="13"/>
      <c r="AD385" s="13"/>
      <c r="AE385" s="13"/>
      <c r="AT385" s="248" t="s">
        <v>342</v>
      </c>
      <c r="AU385" s="248" t="s">
        <v>86</v>
      </c>
      <c r="AV385" s="13" t="s">
        <v>88</v>
      </c>
      <c r="AW385" s="13" t="s">
        <v>41</v>
      </c>
      <c r="AX385" s="13" t="s">
        <v>79</v>
      </c>
      <c r="AY385" s="248" t="s">
        <v>305</v>
      </c>
    </row>
    <row r="386" s="13" customFormat="1">
      <c r="A386" s="13"/>
      <c r="B386" s="238"/>
      <c r="C386" s="239"/>
      <c r="D386" s="231" t="s">
        <v>342</v>
      </c>
      <c r="E386" s="240" t="s">
        <v>35</v>
      </c>
      <c r="F386" s="241" t="s">
        <v>1858</v>
      </c>
      <c r="G386" s="239"/>
      <c r="H386" s="242">
        <v>287.75999999999999</v>
      </c>
      <c r="I386" s="243"/>
      <c r="J386" s="239"/>
      <c r="K386" s="239"/>
      <c r="L386" s="244"/>
      <c r="M386" s="245"/>
      <c r="N386" s="246"/>
      <c r="O386" s="246"/>
      <c r="P386" s="246"/>
      <c r="Q386" s="246"/>
      <c r="R386" s="246"/>
      <c r="S386" s="246"/>
      <c r="T386" s="247"/>
      <c r="U386" s="13"/>
      <c r="V386" s="13"/>
      <c r="W386" s="13"/>
      <c r="X386" s="13"/>
      <c r="Y386" s="13"/>
      <c r="Z386" s="13"/>
      <c r="AA386" s="13"/>
      <c r="AB386" s="13"/>
      <c r="AC386" s="13"/>
      <c r="AD386" s="13"/>
      <c r="AE386" s="13"/>
      <c r="AT386" s="248" t="s">
        <v>342</v>
      </c>
      <c r="AU386" s="248" t="s">
        <v>86</v>
      </c>
      <c r="AV386" s="13" t="s">
        <v>88</v>
      </c>
      <c r="AW386" s="13" t="s">
        <v>41</v>
      </c>
      <c r="AX386" s="13" t="s">
        <v>79</v>
      </c>
      <c r="AY386" s="248" t="s">
        <v>305</v>
      </c>
    </row>
    <row r="387" s="13" customFormat="1">
      <c r="A387" s="13"/>
      <c r="B387" s="238"/>
      <c r="C387" s="239"/>
      <c r="D387" s="231" t="s">
        <v>342</v>
      </c>
      <c r="E387" s="240" t="s">
        <v>35</v>
      </c>
      <c r="F387" s="241" t="s">
        <v>1859</v>
      </c>
      <c r="G387" s="239"/>
      <c r="H387" s="242">
        <v>2.2000000000000002</v>
      </c>
      <c r="I387" s="243"/>
      <c r="J387" s="239"/>
      <c r="K387" s="239"/>
      <c r="L387" s="244"/>
      <c r="M387" s="245"/>
      <c r="N387" s="246"/>
      <c r="O387" s="246"/>
      <c r="P387" s="246"/>
      <c r="Q387" s="246"/>
      <c r="R387" s="246"/>
      <c r="S387" s="246"/>
      <c r="T387" s="247"/>
      <c r="U387" s="13"/>
      <c r="V387" s="13"/>
      <c r="W387" s="13"/>
      <c r="X387" s="13"/>
      <c r="Y387" s="13"/>
      <c r="Z387" s="13"/>
      <c r="AA387" s="13"/>
      <c r="AB387" s="13"/>
      <c r="AC387" s="13"/>
      <c r="AD387" s="13"/>
      <c r="AE387" s="13"/>
      <c r="AT387" s="248" t="s">
        <v>342</v>
      </c>
      <c r="AU387" s="248" t="s">
        <v>86</v>
      </c>
      <c r="AV387" s="13" t="s">
        <v>88</v>
      </c>
      <c r="AW387" s="13" t="s">
        <v>41</v>
      </c>
      <c r="AX387" s="13" t="s">
        <v>79</v>
      </c>
      <c r="AY387" s="248" t="s">
        <v>305</v>
      </c>
    </row>
    <row r="388" s="14" customFormat="1">
      <c r="A388" s="14"/>
      <c r="B388" s="249"/>
      <c r="C388" s="250"/>
      <c r="D388" s="231" t="s">
        <v>342</v>
      </c>
      <c r="E388" s="251" t="s">
        <v>35</v>
      </c>
      <c r="F388" s="252" t="s">
        <v>344</v>
      </c>
      <c r="G388" s="250"/>
      <c r="H388" s="253">
        <v>752.96000000000004</v>
      </c>
      <c r="I388" s="254"/>
      <c r="J388" s="250"/>
      <c r="K388" s="250"/>
      <c r="L388" s="255"/>
      <c r="M388" s="256"/>
      <c r="N388" s="257"/>
      <c r="O388" s="257"/>
      <c r="P388" s="257"/>
      <c r="Q388" s="257"/>
      <c r="R388" s="257"/>
      <c r="S388" s="257"/>
      <c r="T388" s="258"/>
      <c r="U388" s="14"/>
      <c r="V388" s="14"/>
      <c r="W388" s="14"/>
      <c r="X388" s="14"/>
      <c r="Y388" s="14"/>
      <c r="Z388" s="14"/>
      <c r="AA388" s="14"/>
      <c r="AB388" s="14"/>
      <c r="AC388" s="14"/>
      <c r="AD388" s="14"/>
      <c r="AE388" s="14"/>
      <c r="AT388" s="259" t="s">
        <v>342</v>
      </c>
      <c r="AU388" s="259" t="s">
        <v>86</v>
      </c>
      <c r="AV388" s="14" t="s">
        <v>313</v>
      </c>
      <c r="AW388" s="14" t="s">
        <v>41</v>
      </c>
      <c r="AX388" s="14" t="s">
        <v>86</v>
      </c>
      <c r="AY388" s="259" t="s">
        <v>305</v>
      </c>
    </row>
    <row r="389" s="2" customFormat="1" ht="37.8" customHeight="1">
      <c r="A389" s="42"/>
      <c r="B389" s="43"/>
      <c r="C389" s="218" t="s">
        <v>783</v>
      </c>
      <c r="D389" s="218" t="s">
        <v>308</v>
      </c>
      <c r="E389" s="219" t="s">
        <v>1451</v>
      </c>
      <c r="F389" s="220" t="s">
        <v>1452</v>
      </c>
      <c r="G389" s="221" t="s">
        <v>493</v>
      </c>
      <c r="H389" s="222">
        <v>6700.848</v>
      </c>
      <c r="I389" s="223"/>
      <c r="J389" s="224">
        <f>ROUND(I389*H389,2)</f>
        <v>0</v>
      </c>
      <c r="K389" s="220" t="s">
        <v>389</v>
      </c>
      <c r="L389" s="48"/>
      <c r="M389" s="225" t="s">
        <v>35</v>
      </c>
      <c r="N389" s="226" t="s">
        <v>52</v>
      </c>
      <c r="O389" s="89"/>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1391</v>
      </c>
      <c r="AT389" s="229" t="s">
        <v>308</v>
      </c>
      <c r="AU389" s="229" t="s">
        <v>86</v>
      </c>
      <c r="AY389" s="20" t="s">
        <v>305</v>
      </c>
      <c r="BE389" s="230">
        <f>IF(N389="základní",J389,0)</f>
        <v>0</v>
      </c>
      <c r="BF389" s="230">
        <f>IF(N389="snížená",J389,0)</f>
        <v>0</v>
      </c>
      <c r="BG389" s="230">
        <f>IF(N389="zákl. přenesená",J389,0)</f>
        <v>0</v>
      </c>
      <c r="BH389" s="230">
        <f>IF(N389="sníž. přenesená",J389,0)</f>
        <v>0</v>
      </c>
      <c r="BI389" s="230">
        <f>IF(N389="nulová",J389,0)</f>
        <v>0</v>
      </c>
      <c r="BJ389" s="20" t="s">
        <v>313</v>
      </c>
      <c r="BK389" s="230">
        <f>ROUND(I389*H389,2)</f>
        <v>0</v>
      </c>
      <c r="BL389" s="20" t="s">
        <v>1391</v>
      </c>
      <c r="BM389" s="229" t="s">
        <v>1860</v>
      </c>
    </row>
    <row r="390" s="2" customFormat="1">
      <c r="A390" s="42"/>
      <c r="B390" s="43"/>
      <c r="C390" s="44"/>
      <c r="D390" s="231" t="s">
        <v>315</v>
      </c>
      <c r="E390" s="44"/>
      <c r="F390" s="232" t="s">
        <v>1454</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315</v>
      </c>
      <c r="AU390" s="20" t="s">
        <v>86</v>
      </c>
    </row>
    <row r="391" s="15" customFormat="1">
      <c r="A391" s="15"/>
      <c r="B391" s="275"/>
      <c r="C391" s="276"/>
      <c r="D391" s="231" t="s">
        <v>342</v>
      </c>
      <c r="E391" s="277" t="s">
        <v>35</v>
      </c>
      <c r="F391" s="278" t="s">
        <v>1455</v>
      </c>
      <c r="G391" s="276"/>
      <c r="H391" s="277" t="s">
        <v>35</v>
      </c>
      <c r="I391" s="279"/>
      <c r="J391" s="276"/>
      <c r="K391" s="276"/>
      <c r="L391" s="280"/>
      <c r="M391" s="281"/>
      <c r="N391" s="282"/>
      <c r="O391" s="282"/>
      <c r="P391" s="282"/>
      <c r="Q391" s="282"/>
      <c r="R391" s="282"/>
      <c r="S391" s="282"/>
      <c r="T391" s="283"/>
      <c r="U391" s="15"/>
      <c r="V391" s="15"/>
      <c r="W391" s="15"/>
      <c r="X391" s="15"/>
      <c r="Y391" s="15"/>
      <c r="Z391" s="15"/>
      <c r="AA391" s="15"/>
      <c r="AB391" s="15"/>
      <c r="AC391" s="15"/>
      <c r="AD391" s="15"/>
      <c r="AE391" s="15"/>
      <c r="AT391" s="284" t="s">
        <v>342</v>
      </c>
      <c r="AU391" s="284" t="s">
        <v>86</v>
      </c>
      <c r="AV391" s="15" t="s">
        <v>86</v>
      </c>
      <c r="AW391" s="15" t="s">
        <v>41</v>
      </c>
      <c r="AX391" s="15" t="s">
        <v>79</v>
      </c>
      <c r="AY391" s="284" t="s">
        <v>305</v>
      </c>
    </row>
    <row r="392" s="13" customFormat="1">
      <c r="A392" s="13"/>
      <c r="B392" s="238"/>
      <c r="C392" s="239"/>
      <c r="D392" s="231" t="s">
        <v>342</v>
      </c>
      <c r="E392" s="240" t="s">
        <v>35</v>
      </c>
      <c r="F392" s="241" t="s">
        <v>1861</v>
      </c>
      <c r="G392" s="239"/>
      <c r="H392" s="242">
        <v>1953.2149999999999</v>
      </c>
      <c r="I392" s="243"/>
      <c r="J392" s="239"/>
      <c r="K392" s="239"/>
      <c r="L392" s="244"/>
      <c r="M392" s="245"/>
      <c r="N392" s="246"/>
      <c r="O392" s="246"/>
      <c r="P392" s="246"/>
      <c r="Q392" s="246"/>
      <c r="R392" s="246"/>
      <c r="S392" s="246"/>
      <c r="T392" s="247"/>
      <c r="U392" s="13"/>
      <c r="V392" s="13"/>
      <c r="W392" s="13"/>
      <c r="X392" s="13"/>
      <c r="Y392" s="13"/>
      <c r="Z392" s="13"/>
      <c r="AA392" s="13"/>
      <c r="AB392" s="13"/>
      <c r="AC392" s="13"/>
      <c r="AD392" s="13"/>
      <c r="AE392" s="13"/>
      <c r="AT392" s="248" t="s">
        <v>342</v>
      </c>
      <c r="AU392" s="248" t="s">
        <v>86</v>
      </c>
      <c r="AV392" s="13" t="s">
        <v>88</v>
      </c>
      <c r="AW392" s="13" t="s">
        <v>41</v>
      </c>
      <c r="AX392" s="13" t="s">
        <v>79</v>
      </c>
      <c r="AY392" s="248" t="s">
        <v>305</v>
      </c>
    </row>
    <row r="393" s="13" customFormat="1">
      <c r="A393" s="13"/>
      <c r="B393" s="238"/>
      <c r="C393" s="239"/>
      <c r="D393" s="231" t="s">
        <v>342</v>
      </c>
      <c r="E393" s="240" t="s">
        <v>35</v>
      </c>
      <c r="F393" s="241" t="s">
        <v>1862</v>
      </c>
      <c r="G393" s="239"/>
      <c r="H393" s="242">
        <v>2325.5999999999999</v>
      </c>
      <c r="I393" s="243"/>
      <c r="J393" s="239"/>
      <c r="K393" s="239"/>
      <c r="L393" s="244"/>
      <c r="M393" s="245"/>
      <c r="N393" s="246"/>
      <c r="O393" s="246"/>
      <c r="P393" s="246"/>
      <c r="Q393" s="246"/>
      <c r="R393" s="246"/>
      <c r="S393" s="246"/>
      <c r="T393" s="247"/>
      <c r="U393" s="13"/>
      <c r="V393" s="13"/>
      <c r="W393" s="13"/>
      <c r="X393" s="13"/>
      <c r="Y393" s="13"/>
      <c r="Z393" s="13"/>
      <c r="AA393" s="13"/>
      <c r="AB393" s="13"/>
      <c r="AC393" s="13"/>
      <c r="AD393" s="13"/>
      <c r="AE393" s="13"/>
      <c r="AT393" s="248" t="s">
        <v>342</v>
      </c>
      <c r="AU393" s="248" t="s">
        <v>86</v>
      </c>
      <c r="AV393" s="13" t="s">
        <v>88</v>
      </c>
      <c r="AW393" s="13" t="s">
        <v>41</v>
      </c>
      <c r="AX393" s="13" t="s">
        <v>79</v>
      </c>
      <c r="AY393" s="248" t="s">
        <v>305</v>
      </c>
    </row>
    <row r="394" s="13" customFormat="1">
      <c r="A394" s="13"/>
      <c r="B394" s="238"/>
      <c r="C394" s="239"/>
      <c r="D394" s="231" t="s">
        <v>342</v>
      </c>
      <c r="E394" s="240" t="s">
        <v>35</v>
      </c>
      <c r="F394" s="241" t="s">
        <v>1863</v>
      </c>
      <c r="G394" s="239"/>
      <c r="H394" s="242">
        <v>57.332999999999998</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342</v>
      </c>
      <c r="AU394" s="248" t="s">
        <v>86</v>
      </c>
      <c r="AV394" s="13" t="s">
        <v>88</v>
      </c>
      <c r="AW394" s="13" t="s">
        <v>41</v>
      </c>
      <c r="AX394" s="13" t="s">
        <v>79</v>
      </c>
      <c r="AY394" s="248" t="s">
        <v>305</v>
      </c>
    </row>
    <row r="395" s="13" customFormat="1">
      <c r="A395" s="13"/>
      <c r="B395" s="238"/>
      <c r="C395" s="239"/>
      <c r="D395" s="231" t="s">
        <v>342</v>
      </c>
      <c r="E395" s="240" t="s">
        <v>35</v>
      </c>
      <c r="F395" s="241" t="s">
        <v>1864</v>
      </c>
      <c r="G395" s="239"/>
      <c r="H395" s="242">
        <v>1813.9000000000001</v>
      </c>
      <c r="I395" s="243"/>
      <c r="J395" s="239"/>
      <c r="K395" s="239"/>
      <c r="L395" s="244"/>
      <c r="M395" s="245"/>
      <c r="N395" s="246"/>
      <c r="O395" s="246"/>
      <c r="P395" s="246"/>
      <c r="Q395" s="246"/>
      <c r="R395" s="246"/>
      <c r="S395" s="246"/>
      <c r="T395" s="247"/>
      <c r="U395" s="13"/>
      <c r="V395" s="13"/>
      <c r="W395" s="13"/>
      <c r="X395" s="13"/>
      <c r="Y395" s="13"/>
      <c r="Z395" s="13"/>
      <c r="AA395" s="13"/>
      <c r="AB395" s="13"/>
      <c r="AC395" s="13"/>
      <c r="AD395" s="13"/>
      <c r="AE395" s="13"/>
      <c r="AT395" s="248" t="s">
        <v>342</v>
      </c>
      <c r="AU395" s="248" t="s">
        <v>86</v>
      </c>
      <c r="AV395" s="13" t="s">
        <v>88</v>
      </c>
      <c r="AW395" s="13" t="s">
        <v>41</v>
      </c>
      <c r="AX395" s="13" t="s">
        <v>79</v>
      </c>
      <c r="AY395" s="248" t="s">
        <v>305</v>
      </c>
    </row>
    <row r="396" s="13" customFormat="1">
      <c r="A396" s="13"/>
      <c r="B396" s="238"/>
      <c r="C396" s="239"/>
      <c r="D396" s="231" t="s">
        <v>342</v>
      </c>
      <c r="E396" s="240" t="s">
        <v>35</v>
      </c>
      <c r="F396" s="241" t="s">
        <v>1865</v>
      </c>
      <c r="G396" s="239"/>
      <c r="H396" s="242">
        <v>550.79999999999995</v>
      </c>
      <c r="I396" s="243"/>
      <c r="J396" s="239"/>
      <c r="K396" s="239"/>
      <c r="L396" s="244"/>
      <c r="M396" s="245"/>
      <c r="N396" s="246"/>
      <c r="O396" s="246"/>
      <c r="P396" s="246"/>
      <c r="Q396" s="246"/>
      <c r="R396" s="246"/>
      <c r="S396" s="246"/>
      <c r="T396" s="247"/>
      <c r="U396" s="13"/>
      <c r="V396" s="13"/>
      <c r="W396" s="13"/>
      <c r="X396" s="13"/>
      <c r="Y396" s="13"/>
      <c r="Z396" s="13"/>
      <c r="AA396" s="13"/>
      <c r="AB396" s="13"/>
      <c r="AC396" s="13"/>
      <c r="AD396" s="13"/>
      <c r="AE396" s="13"/>
      <c r="AT396" s="248" t="s">
        <v>342</v>
      </c>
      <c r="AU396" s="248" t="s">
        <v>86</v>
      </c>
      <c r="AV396" s="13" t="s">
        <v>88</v>
      </c>
      <c r="AW396" s="13" t="s">
        <v>41</v>
      </c>
      <c r="AX396" s="13" t="s">
        <v>79</v>
      </c>
      <c r="AY396" s="248" t="s">
        <v>305</v>
      </c>
    </row>
    <row r="397" s="14" customFormat="1">
      <c r="A397" s="14"/>
      <c r="B397" s="249"/>
      <c r="C397" s="250"/>
      <c r="D397" s="231" t="s">
        <v>342</v>
      </c>
      <c r="E397" s="251" t="s">
        <v>35</v>
      </c>
      <c r="F397" s="252" t="s">
        <v>344</v>
      </c>
      <c r="G397" s="250"/>
      <c r="H397" s="253">
        <v>6700.847999999999</v>
      </c>
      <c r="I397" s="254"/>
      <c r="J397" s="250"/>
      <c r="K397" s="250"/>
      <c r="L397" s="255"/>
      <c r="M397" s="256"/>
      <c r="N397" s="257"/>
      <c r="O397" s="257"/>
      <c r="P397" s="257"/>
      <c r="Q397" s="257"/>
      <c r="R397" s="257"/>
      <c r="S397" s="257"/>
      <c r="T397" s="258"/>
      <c r="U397" s="14"/>
      <c r="V397" s="14"/>
      <c r="W397" s="14"/>
      <c r="X397" s="14"/>
      <c r="Y397" s="14"/>
      <c r="Z397" s="14"/>
      <c r="AA397" s="14"/>
      <c r="AB397" s="14"/>
      <c r="AC397" s="14"/>
      <c r="AD397" s="14"/>
      <c r="AE397" s="14"/>
      <c r="AT397" s="259" t="s">
        <v>342</v>
      </c>
      <c r="AU397" s="259" t="s">
        <v>86</v>
      </c>
      <c r="AV397" s="14" t="s">
        <v>313</v>
      </c>
      <c r="AW397" s="14" t="s">
        <v>41</v>
      </c>
      <c r="AX397" s="14" t="s">
        <v>86</v>
      </c>
      <c r="AY397" s="259" t="s">
        <v>305</v>
      </c>
    </row>
    <row r="398" s="2" customFormat="1" ht="49.05" customHeight="1">
      <c r="A398" s="42"/>
      <c r="B398" s="43"/>
      <c r="C398" s="218" t="s">
        <v>521</v>
      </c>
      <c r="D398" s="218" t="s">
        <v>308</v>
      </c>
      <c r="E398" s="219" t="s">
        <v>1866</v>
      </c>
      <c r="F398" s="220" t="s">
        <v>1867</v>
      </c>
      <c r="G398" s="221" t="s">
        <v>493</v>
      </c>
      <c r="H398" s="222">
        <v>694.39999999999998</v>
      </c>
      <c r="I398" s="223"/>
      <c r="J398" s="224">
        <f>ROUND(I398*H398,2)</f>
        <v>0</v>
      </c>
      <c r="K398" s="220" t="s">
        <v>389</v>
      </c>
      <c r="L398" s="48"/>
      <c r="M398" s="225" t="s">
        <v>35</v>
      </c>
      <c r="N398" s="226" t="s">
        <v>52</v>
      </c>
      <c r="O398" s="89"/>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1391</v>
      </c>
      <c r="AT398" s="229" t="s">
        <v>308</v>
      </c>
      <c r="AU398" s="229" t="s">
        <v>86</v>
      </c>
      <c r="AY398" s="20" t="s">
        <v>305</v>
      </c>
      <c r="BE398" s="230">
        <f>IF(N398="základní",J398,0)</f>
        <v>0</v>
      </c>
      <c r="BF398" s="230">
        <f>IF(N398="snížená",J398,0)</f>
        <v>0</v>
      </c>
      <c r="BG398" s="230">
        <f>IF(N398="zákl. přenesená",J398,0)</f>
        <v>0</v>
      </c>
      <c r="BH398" s="230">
        <f>IF(N398="sníž. přenesená",J398,0)</f>
        <v>0</v>
      </c>
      <c r="BI398" s="230">
        <f>IF(N398="nulová",J398,0)</f>
        <v>0</v>
      </c>
      <c r="BJ398" s="20" t="s">
        <v>313</v>
      </c>
      <c r="BK398" s="230">
        <f>ROUND(I398*H398,2)</f>
        <v>0</v>
      </c>
      <c r="BL398" s="20" t="s">
        <v>1391</v>
      </c>
      <c r="BM398" s="229" t="s">
        <v>1868</v>
      </c>
    </row>
    <row r="399" s="2" customFormat="1">
      <c r="A399" s="42"/>
      <c r="B399" s="43"/>
      <c r="C399" s="44"/>
      <c r="D399" s="231" t="s">
        <v>315</v>
      </c>
      <c r="E399" s="44"/>
      <c r="F399" s="232" t="s">
        <v>1869</v>
      </c>
      <c r="G399" s="44"/>
      <c r="H399" s="44"/>
      <c r="I399" s="233"/>
      <c r="J399" s="44"/>
      <c r="K399" s="44"/>
      <c r="L399" s="48"/>
      <c r="M399" s="234"/>
      <c r="N399" s="235"/>
      <c r="O399" s="89"/>
      <c r="P399" s="89"/>
      <c r="Q399" s="89"/>
      <c r="R399" s="89"/>
      <c r="S399" s="89"/>
      <c r="T399" s="90"/>
      <c r="U399" s="42"/>
      <c r="V399" s="42"/>
      <c r="W399" s="42"/>
      <c r="X399" s="42"/>
      <c r="Y399" s="42"/>
      <c r="Z399" s="42"/>
      <c r="AA399" s="42"/>
      <c r="AB399" s="42"/>
      <c r="AC399" s="42"/>
      <c r="AD399" s="42"/>
      <c r="AE399" s="42"/>
      <c r="AT399" s="20" t="s">
        <v>315</v>
      </c>
      <c r="AU399" s="20" t="s">
        <v>86</v>
      </c>
    </row>
    <row r="400" s="15" customFormat="1">
      <c r="A400" s="15"/>
      <c r="B400" s="275"/>
      <c r="C400" s="276"/>
      <c r="D400" s="231" t="s">
        <v>342</v>
      </c>
      <c r="E400" s="277" t="s">
        <v>35</v>
      </c>
      <c r="F400" s="278" t="s">
        <v>1870</v>
      </c>
      <c r="G400" s="276"/>
      <c r="H400" s="277" t="s">
        <v>35</v>
      </c>
      <c r="I400" s="279"/>
      <c r="J400" s="276"/>
      <c r="K400" s="276"/>
      <c r="L400" s="280"/>
      <c r="M400" s="281"/>
      <c r="N400" s="282"/>
      <c r="O400" s="282"/>
      <c r="P400" s="282"/>
      <c r="Q400" s="282"/>
      <c r="R400" s="282"/>
      <c r="S400" s="282"/>
      <c r="T400" s="283"/>
      <c r="U400" s="15"/>
      <c r="V400" s="15"/>
      <c r="W400" s="15"/>
      <c r="X400" s="15"/>
      <c r="Y400" s="15"/>
      <c r="Z400" s="15"/>
      <c r="AA400" s="15"/>
      <c r="AB400" s="15"/>
      <c r="AC400" s="15"/>
      <c r="AD400" s="15"/>
      <c r="AE400" s="15"/>
      <c r="AT400" s="284" t="s">
        <v>342</v>
      </c>
      <c r="AU400" s="284" t="s">
        <v>86</v>
      </c>
      <c r="AV400" s="15" t="s">
        <v>86</v>
      </c>
      <c r="AW400" s="15" t="s">
        <v>41</v>
      </c>
      <c r="AX400" s="15" t="s">
        <v>79</v>
      </c>
      <c r="AY400" s="284" t="s">
        <v>305</v>
      </c>
    </row>
    <row r="401" s="13" customFormat="1">
      <c r="A401" s="13"/>
      <c r="B401" s="238"/>
      <c r="C401" s="239"/>
      <c r="D401" s="231" t="s">
        <v>342</v>
      </c>
      <c r="E401" s="240" t="s">
        <v>35</v>
      </c>
      <c r="F401" s="241" t="s">
        <v>1845</v>
      </c>
      <c r="G401" s="239"/>
      <c r="H401" s="242">
        <v>694.39999999999998</v>
      </c>
      <c r="I401" s="243"/>
      <c r="J401" s="239"/>
      <c r="K401" s="239"/>
      <c r="L401" s="244"/>
      <c r="M401" s="245"/>
      <c r="N401" s="246"/>
      <c r="O401" s="246"/>
      <c r="P401" s="246"/>
      <c r="Q401" s="246"/>
      <c r="R401" s="246"/>
      <c r="S401" s="246"/>
      <c r="T401" s="247"/>
      <c r="U401" s="13"/>
      <c r="V401" s="13"/>
      <c r="W401" s="13"/>
      <c r="X401" s="13"/>
      <c r="Y401" s="13"/>
      <c r="Z401" s="13"/>
      <c r="AA401" s="13"/>
      <c r="AB401" s="13"/>
      <c r="AC401" s="13"/>
      <c r="AD401" s="13"/>
      <c r="AE401" s="13"/>
      <c r="AT401" s="248" t="s">
        <v>342</v>
      </c>
      <c r="AU401" s="248" t="s">
        <v>86</v>
      </c>
      <c r="AV401" s="13" t="s">
        <v>88</v>
      </c>
      <c r="AW401" s="13" t="s">
        <v>41</v>
      </c>
      <c r="AX401" s="13" t="s">
        <v>79</v>
      </c>
      <c r="AY401" s="248" t="s">
        <v>305</v>
      </c>
    </row>
    <row r="402" s="14" customFormat="1">
      <c r="A402" s="14"/>
      <c r="B402" s="249"/>
      <c r="C402" s="250"/>
      <c r="D402" s="231" t="s">
        <v>342</v>
      </c>
      <c r="E402" s="251" t="s">
        <v>35</v>
      </c>
      <c r="F402" s="252" t="s">
        <v>344</v>
      </c>
      <c r="G402" s="250"/>
      <c r="H402" s="253">
        <v>694.39999999999998</v>
      </c>
      <c r="I402" s="254"/>
      <c r="J402" s="250"/>
      <c r="K402" s="250"/>
      <c r="L402" s="255"/>
      <c r="M402" s="256"/>
      <c r="N402" s="257"/>
      <c r="O402" s="257"/>
      <c r="P402" s="257"/>
      <c r="Q402" s="257"/>
      <c r="R402" s="257"/>
      <c r="S402" s="257"/>
      <c r="T402" s="258"/>
      <c r="U402" s="14"/>
      <c r="V402" s="14"/>
      <c r="W402" s="14"/>
      <c r="X402" s="14"/>
      <c r="Y402" s="14"/>
      <c r="Z402" s="14"/>
      <c r="AA402" s="14"/>
      <c r="AB402" s="14"/>
      <c r="AC402" s="14"/>
      <c r="AD402" s="14"/>
      <c r="AE402" s="14"/>
      <c r="AT402" s="259" t="s">
        <v>342</v>
      </c>
      <c r="AU402" s="259" t="s">
        <v>86</v>
      </c>
      <c r="AV402" s="14" t="s">
        <v>313</v>
      </c>
      <c r="AW402" s="14" t="s">
        <v>41</v>
      </c>
      <c r="AX402" s="14" t="s">
        <v>86</v>
      </c>
      <c r="AY402" s="259" t="s">
        <v>305</v>
      </c>
    </row>
    <row r="403" s="2" customFormat="1" ht="49.05" customHeight="1">
      <c r="A403" s="42"/>
      <c r="B403" s="43"/>
      <c r="C403" s="218" t="s">
        <v>799</v>
      </c>
      <c r="D403" s="218" t="s">
        <v>308</v>
      </c>
      <c r="E403" s="219" t="s">
        <v>1871</v>
      </c>
      <c r="F403" s="220" t="s">
        <v>1872</v>
      </c>
      <c r="G403" s="221" t="s">
        <v>493</v>
      </c>
      <c r="H403" s="222">
        <v>139.40799999999999</v>
      </c>
      <c r="I403" s="223"/>
      <c r="J403" s="224">
        <f>ROUND(I403*H403,2)</f>
        <v>0</v>
      </c>
      <c r="K403" s="220" t="s">
        <v>389</v>
      </c>
      <c r="L403" s="48"/>
      <c r="M403" s="225" t="s">
        <v>35</v>
      </c>
      <c r="N403" s="226" t="s">
        <v>52</v>
      </c>
      <c r="O403" s="89"/>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1391</v>
      </c>
      <c r="AT403" s="229" t="s">
        <v>308</v>
      </c>
      <c r="AU403" s="229" t="s">
        <v>86</v>
      </c>
      <c r="AY403" s="20" t="s">
        <v>305</v>
      </c>
      <c r="BE403" s="230">
        <f>IF(N403="základní",J403,0)</f>
        <v>0</v>
      </c>
      <c r="BF403" s="230">
        <f>IF(N403="snížená",J403,0)</f>
        <v>0</v>
      </c>
      <c r="BG403" s="230">
        <f>IF(N403="zákl. přenesená",J403,0)</f>
        <v>0</v>
      </c>
      <c r="BH403" s="230">
        <f>IF(N403="sníž. přenesená",J403,0)</f>
        <v>0</v>
      </c>
      <c r="BI403" s="230">
        <f>IF(N403="nulová",J403,0)</f>
        <v>0</v>
      </c>
      <c r="BJ403" s="20" t="s">
        <v>313</v>
      </c>
      <c r="BK403" s="230">
        <f>ROUND(I403*H403,2)</f>
        <v>0</v>
      </c>
      <c r="BL403" s="20" t="s">
        <v>1391</v>
      </c>
      <c r="BM403" s="229" t="s">
        <v>1873</v>
      </c>
    </row>
    <row r="404" s="2" customFormat="1">
      <c r="A404" s="42"/>
      <c r="B404" s="43"/>
      <c r="C404" s="44"/>
      <c r="D404" s="231" t="s">
        <v>315</v>
      </c>
      <c r="E404" s="44"/>
      <c r="F404" s="232" t="s">
        <v>1874</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315</v>
      </c>
      <c r="AU404" s="20" t="s">
        <v>86</v>
      </c>
    </row>
    <row r="405" s="15" customFormat="1">
      <c r="A405" s="15"/>
      <c r="B405" s="275"/>
      <c r="C405" s="276"/>
      <c r="D405" s="231" t="s">
        <v>342</v>
      </c>
      <c r="E405" s="277" t="s">
        <v>35</v>
      </c>
      <c r="F405" s="278" t="s">
        <v>1875</v>
      </c>
      <c r="G405" s="276"/>
      <c r="H405" s="277" t="s">
        <v>35</v>
      </c>
      <c r="I405" s="279"/>
      <c r="J405" s="276"/>
      <c r="K405" s="276"/>
      <c r="L405" s="280"/>
      <c r="M405" s="281"/>
      <c r="N405" s="282"/>
      <c r="O405" s="282"/>
      <c r="P405" s="282"/>
      <c r="Q405" s="282"/>
      <c r="R405" s="282"/>
      <c r="S405" s="282"/>
      <c r="T405" s="283"/>
      <c r="U405" s="15"/>
      <c r="V405" s="15"/>
      <c r="W405" s="15"/>
      <c r="X405" s="15"/>
      <c r="Y405" s="15"/>
      <c r="Z405" s="15"/>
      <c r="AA405" s="15"/>
      <c r="AB405" s="15"/>
      <c r="AC405" s="15"/>
      <c r="AD405" s="15"/>
      <c r="AE405" s="15"/>
      <c r="AT405" s="284" t="s">
        <v>342</v>
      </c>
      <c r="AU405" s="284" t="s">
        <v>86</v>
      </c>
      <c r="AV405" s="15" t="s">
        <v>86</v>
      </c>
      <c r="AW405" s="15" t="s">
        <v>41</v>
      </c>
      <c r="AX405" s="15" t="s">
        <v>79</v>
      </c>
      <c r="AY405" s="284" t="s">
        <v>305</v>
      </c>
    </row>
    <row r="406" s="13" customFormat="1">
      <c r="A406" s="13"/>
      <c r="B406" s="238"/>
      <c r="C406" s="239"/>
      <c r="D406" s="231" t="s">
        <v>342</v>
      </c>
      <c r="E406" s="240" t="s">
        <v>35</v>
      </c>
      <c r="F406" s="241" t="s">
        <v>1876</v>
      </c>
      <c r="G406" s="239"/>
      <c r="H406" s="242">
        <v>101.068</v>
      </c>
      <c r="I406" s="243"/>
      <c r="J406" s="239"/>
      <c r="K406" s="239"/>
      <c r="L406" s="244"/>
      <c r="M406" s="245"/>
      <c r="N406" s="246"/>
      <c r="O406" s="246"/>
      <c r="P406" s="246"/>
      <c r="Q406" s="246"/>
      <c r="R406" s="246"/>
      <c r="S406" s="246"/>
      <c r="T406" s="247"/>
      <c r="U406" s="13"/>
      <c r="V406" s="13"/>
      <c r="W406" s="13"/>
      <c r="X406" s="13"/>
      <c r="Y406" s="13"/>
      <c r="Z406" s="13"/>
      <c r="AA406" s="13"/>
      <c r="AB406" s="13"/>
      <c r="AC406" s="13"/>
      <c r="AD406" s="13"/>
      <c r="AE406" s="13"/>
      <c r="AT406" s="248" t="s">
        <v>342</v>
      </c>
      <c r="AU406" s="248" t="s">
        <v>86</v>
      </c>
      <c r="AV406" s="13" t="s">
        <v>88</v>
      </c>
      <c r="AW406" s="13" t="s">
        <v>41</v>
      </c>
      <c r="AX406" s="13" t="s">
        <v>79</v>
      </c>
      <c r="AY406" s="248" t="s">
        <v>305</v>
      </c>
    </row>
    <row r="407" s="15" customFormat="1">
      <c r="A407" s="15"/>
      <c r="B407" s="275"/>
      <c r="C407" s="276"/>
      <c r="D407" s="231" t="s">
        <v>342</v>
      </c>
      <c r="E407" s="277" t="s">
        <v>35</v>
      </c>
      <c r="F407" s="278" t="s">
        <v>1710</v>
      </c>
      <c r="G407" s="276"/>
      <c r="H407" s="277" t="s">
        <v>35</v>
      </c>
      <c r="I407" s="279"/>
      <c r="J407" s="276"/>
      <c r="K407" s="276"/>
      <c r="L407" s="280"/>
      <c r="M407" s="281"/>
      <c r="N407" s="282"/>
      <c r="O407" s="282"/>
      <c r="P407" s="282"/>
      <c r="Q407" s="282"/>
      <c r="R407" s="282"/>
      <c r="S407" s="282"/>
      <c r="T407" s="283"/>
      <c r="U407" s="15"/>
      <c r="V407" s="15"/>
      <c r="W407" s="15"/>
      <c r="X407" s="15"/>
      <c r="Y407" s="15"/>
      <c r="Z407" s="15"/>
      <c r="AA407" s="15"/>
      <c r="AB407" s="15"/>
      <c r="AC407" s="15"/>
      <c r="AD407" s="15"/>
      <c r="AE407" s="15"/>
      <c r="AT407" s="284" t="s">
        <v>342</v>
      </c>
      <c r="AU407" s="284" t="s">
        <v>86</v>
      </c>
      <c r="AV407" s="15" t="s">
        <v>86</v>
      </c>
      <c r="AW407" s="15" t="s">
        <v>41</v>
      </c>
      <c r="AX407" s="15" t="s">
        <v>79</v>
      </c>
      <c r="AY407" s="284" t="s">
        <v>305</v>
      </c>
    </row>
    <row r="408" s="13" customFormat="1">
      <c r="A408" s="13"/>
      <c r="B408" s="238"/>
      <c r="C408" s="239"/>
      <c r="D408" s="231" t="s">
        <v>342</v>
      </c>
      <c r="E408" s="240" t="s">
        <v>35</v>
      </c>
      <c r="F408" s="241" t="s">
        <v>1877</v>
      </c>
      <c r="G408" s="239"/>
      <c r="H408" s="242">
        <v>38.340000000000003</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342</v>
      </c>
      <c r="AU408" s="248" t="s">
        <v>86</v>
      </c>
      <c r="AV408" s="13" t="s">
        <v>88</v>
      </c>
      <c r="AW408" s="13" t="s">
        <v>41</v>
      </c>
      <c r="AX408" s="13" t="s">
        <v>79</v>
      </c>
      <c r="AY408" s="248" t="s">
        <v>305</v>
      </c>
    </row>
    <row r="409" s="14" customFormat="1">
      <c r="A409" s="14"/>
      <c r="B409" s="249"/>
      <c r="C409" s="250"/>
      <c r="D409" s="231" t="s">
        <v>342</v>
      </c>
      <c r="E409" s="251" t="s">
        <v>35</v>
      </c>
      <c r="F409" s="252" t="s">
        <v>344</v>
      </c>
      <c r="G409" s="250"/>
      <c r="H409" s="253">
        <v>139.40800000000002</v>
      </c>
      <c r="I409" s="254"/>
      <c r="J409" s="250"/>
      <c r="K409" s="250"/>
      <c r="L409" s="255"/>
      <c r="M409" s="256"/>
      <c r="N409" s="257"/>
      <c r="O409" s="257"/>
      <c r="P409" s="257"/>
      <c r="Q409" s="257"/>
      <c r="R409" s="257"/>
      <c r="S409" s="257"/>
      <c r="T409" s="258"/>
      <c r="U409" s="14"/>
      <c r="V409" s="14"/>
      <c r="W409" s="14"/>
      <c r="X409" s="14"/>
      <c r="Y409" s="14"/>
      <c r="Z409" s="14"/>
      <c r="AA409" s="14"/>
      <c r="AB409" s="14"/>
      <c r="AC409" s="14"/>
      <c r="AD409" s="14"/>
      <c r="AE409" s="14"/>
      <c r="AT409" s="259" t="s">
        <v>342</v>
      </c>
      <c r="AU409" s="259" t="s">
        <v>86</v>
      </c>
      <c r="AV409" s="14" t="s">
        <v>313</v>
      </c>
      <c r="AW409" s="14" t="s">
        <v>41</v>
      </c>
      <c r="AX409" s="14" t="s">
        <v>86</v>
      </c>
      <c r="AY409" s="259" t="s">
        <v>305</v>
      </c>
    </row>
    <row r="410" s="2" customFormat="1" ht="21.75" customHeight="1">
      <c r="A410" s="42"/>
      <c r="B410" s="43"/>
      <c r="C410" s="218" t="s">
        <v>806</v>
      </c>
      <c r="D410" s="218" t="s">
        <v>308</v>
      </c>
      <c r="E410" s="219" t="s">
        <v>1519</v>
      </c>
      <c r="F410" s="220" t="s">
        <v>1520</v>
      </c>
      <c r="G410" s="221" t="s">
        <v>493</v>
      </c>
      <c r="H410" s="222">
        <v>20526.299999999999</v>
      </c>
      <c r="I410" s="223"/>
      <c r="J410" s="224">
        <f>ROUND(I410*H410,2)</f>
        <v>0</v>
      </c>
      <c r="K410" s="220" t="s">
        <v>389</v>
      </c>
      <c r="L410" s="48"/>
      <c r="M410" s="225" t="s">
        <v>35</v>
      </c>
      <c r="N410" s="226" t="s">
        <v>52</v>
      </c>
      <c r="O410" s="89"/>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1391</v>
      </c>
      <c r="AT410" s="229" t="s">
        <v>308</v>
      </c>
      <c r="AU410" s="229" t="s">
        <v>86</v>
      </c>
      <c r="AY410" s="20" t="s">
        <v>305</v>
      </c>
      <c r="BE410" s="230">
        <f>IF(N410="základní",J410,0)</f>
        <v>0</v>
      </c>
      <c r="BF410" s="230">
        <f>IF(N410="snížená",J410,0)</f>
        <v>0</v>
      </c>
      <c r="BG410" s="230">
        <f>IF(N410="zákl. přenesená",J410,0)</f>
        <v>0</v>
      </c>
      <c r="BH410" s="230">
        <f>IF(N410="sníž. přenesená",J410,0)</f>
        <v>0</v>
      </c>
      <c r="BI410" s="230">
        <f>IF(N410="nulová",J410,0)</f>
        <v>0</v>
      </c>
      <c r="BJ410" s="20" t="s">
        <v>313</v>
      </c>
      <c r="BK410" s="230">
        <f>ROUND(I410*H410,2)</f>
        <v>0</v>
      </c>
      <c r="BL410" s="20" t="s">
        <v>1391</v>
      </c>
      <c r="BM410" s="229" t="s">
        <v>1878</v>
      </c>
    </row>
    <row r="411" s="2" customFormat="1">
      <c r="A411" s="42"/>
      <c r="B411" s="43"/>
      <c r="C411" s="44"/>
      <c r="D411" s="231" t="s">
        <v>315</v>
      </c>
      <c r="E411" s="44"/>
      <c r="F411" s="232" t="s">
        <v>1522</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315</v>
      </c>
      <c r="AU411" s="20" t="s">
        <v>86</v>
      </c>
    </row>
    <row r="412" s="15" customFormat="1">
      <c r="A412" s="15"/>
      <c r="B412" s="275"/>
      <c r="C412" s="276"/>
      <c r="D412" s="231" t="s">
        <v>342</v>
      </c>
      <c r="E412" s="277" t="s">
        <v>35</v>
      </c>
      <c r="F412" s="278" t="s">
        <v>1879</v>
      </c>
      <c r="G412" s="276"/>
      <c r="H412" s="277" t="s">
        <v>35</v>
      </c>
      <c r="I412" s="279"/>
      <c r="J412" s="276"/>
      <c r="K412" s="276"/>
      <c r="L412" s="280"/>
      <c r="M412" s="281"/>
      <c r="N412" s="282"/>
      <c r="O412" s="282"/>
      <c r="P412" s="282"/>
      <c r="Q412" s="282"/>
      <c r="R412" s="282"/>
      <c r="S412" s="282"/>
      <c r="T412" s="283"/>
      <c r="U412" s="15"/>
      <c r="V412" s="15"/>
      <c r="W412" s="15"/>
      <c r="X412" s="15"/>
      <c r="Y412" s="15"/>
      <c r="Z412" s="15"/>
      <c r="AA412" s="15"/>
      <c r="AB412" s="15"/>
      <c r="AC412" s="15"/>
      <c r="AD412" s="15"/>
      <c r="AE412" s="15"/>
      <c r="AT412" s="284" t="s">
        <v>342</v>
      </c>
      <c r="AU412" s="284" t="s">
        <v>86</v>
      </c>
      <c r="AV412" s="15" t="s">
        <v>86</v>
      </c>
      <c r="AW412" s="15" t="s">
        <v>41</v>
      </c>
      <c r="AX412" s="15" t="s">
        <v>79</v>
      </c>
      <c r="AY412" s="284" t="s">
        <v>305</v>
      </c>
    </row>
    <row r="413" s="13" customFormat="1">
      <c r="A413" s="13"/>
      <c r="B413" s="238"/>
      <c r="C413" s="239"/>
      <c r="D413" s="231" t="s">
        <v>342</v>
      </c>
      <c r="E413" s="240" t="s">
        <v>35</v>
      </c>
      <c r="F413" s="241" t="s">
        <v>1880</v>
      </c>
      <c r="G413" s="239"/>
      <c r="H413" s="242">
        <v>2988</v>
      </c>
      <c r="I413" s="243"/>
      <c r="J413" s="239"/>
      <c r="K413" s="239"/>
      <c r="L413" s="244"/>
      <c r="M413" s="245"/>
      <c r="N413" s="246"/>
      <c r="O413" s="246"/>
      <c r="P413" s="246"/>
      <c r="Q413" s="246"/>
      <c r="R413" s="246"/>
      <c r="S413" s="246"/>
      <c r="T413" s="247"/>
      <c r="U413" s="13"/>
      <c r="V413" s="13"/>
      <c r="W413" s="13"/>
      <c r="X413" s="13"/>
      <c r="Y413" s="13"/>
      <c r="Z413" s="13"/>
      <c r="AA413" s="13"/>
      <c r="AB413" s="13"/>
      <c r="AC413" s="13"/>
      <c r="AD413" s="13"/>
      <c r="AE413" s="13"/>
      <c r="AT413" s="248" t="s">
        <v>342</v>
      </c>
      <c r="AU413" s="248" t="s">
        <v>86</v>
      </c>
      <c r="AV413" s="13" t="s">
        <v>88</v>
      </c>
      <c r="AW413" s="13" t="s">
        <v>41</v>
      </c>
      <c r="AX413" s="13" t="s">
        <v>79</v>
      </c>
      <c r="AY413" s="248" t="s">
        <v>305</v>
      </c>
    </row>
    <row r="414" s="13" customFormat="1">
      <c r="A414" s="13"/>
      <c r="B414" s="238"/>
      <c r="C414" s="239"/>
      <c r="D414" s="231" t="s">
        <v>342</v>
      </c>
      <c r="E414" s="240" t="s">
        <v>35</v>
      </c>
      <c r="F414" s="241" t="s">
        <v>1881</v>
      </c>
      <c r="G414" s="239"/>
      <c r="H414" s="242">
        <v>17538.299999999999</v>
      </c>
      <c r="I414" s="243"/>
      <c r="J414" s="239"/>
      <c r="K414" s="239"/>
      <c r="L414" s="244"/>
      <c r="M414" s="245"/>
      <c r="N414" s="246"/>
      <c r="O414" s="246"/>
      <c r="P414" s="246"/>
      <c r="Q414" s="246"/>
      <c r="R414" s="246"/>
      <c r="S414" s="246"/>
      <c r="T414" s="247"/>
      <c r="U414" s="13"/>
      <c r="V414" s="13"/>
      <c r="W414" s="13"/>
      <c r="X414" s="13"/>
      <c r="Y414" s="13"/>
      <c r="Z414" s="13"/>
      <c r="AA414" s="13"/>
      <c r="AB414" s="13"/>
      <c r="AC414" s="13"/>
      <c r="AD414" s="13"/>
      <c r="AE414" s="13"/>
      <c r="AT414" s="248" t="s">
        <v>342</v>
      </c>
      <c r="AU414" s="248" t="s">
        <v>86</v>
      </c>
      <c r="AV414" s="13" t="s">
        <v>88</v>
      </c>
      <c r="AW414" s="13" t="s">
        <v>41</v>
      </c>
      <c r="AX414" s="13" t="s">
        <v>79</v>
      </c>
      <c r="AY414" s="248" t="s">
        <v>305</v>
      </c>
    </row>
    <row r="415" s="14" customFormat="1">
      <c r="A415" s="14"/>
      <c r="B415" s="249"/>
      <c r="C415" s="250"/>
      <c r="D415" s="231" t="s">
        <v>342</v>
      </c>
      <c r="E415" s="251" t="s">
        <v>35</v>
      </c>
      <c r="F415" s="252" t="s">
        <v>344</v>
      </c>
      <c r="G415" s="250"/>
      <c r="H415" s="253">
        <v>20526.299999999999</v>
      </c>
      <c r="I415" s="254"/>
      <c r="J415" s="250"/>
      <c r="K415" s="250"/>
      <c r="L415" s="255"/>
      <c r="M415" s="256"/>
      <c r="N415" s="257"/>
      <c r="O415" s="257"/>
      <c r="P415" s="257"/>
      <c r="Q415" s="257"/>
      <c r="R415" s="257"/>
      <c r="S415" s="257"/>
      <c r="T415" s="258"/>
      <c r="U415" s="14"/>
      <c r="V415" s="14"/>
      <c r="W415" s="14"/>
      <c r="X415" s="14"/>
      <c r="Y415" s="14"/>
      <c r="Z415" s="14"/>
      <c r="AA415" s="14"/>
      <c r="AB415" s="14"/>
      <c r="AC415" s="14"/>
      <c r="AD415" s="14"/>
      <c r="AE415" s="14"/>
      <c r="AT415" s="259" t="s">
        <v>342</v>
      </c>
      <c r="AU415" s="259" t="s">
        <v>86</v>
      </c>
      <c r="AV415" s="14" t="s">
        <v>313</v>
      </c>
      <c r="AW415" s="14" t="s">
        <v>41</v>
      </c>
      <c r="AX415" s="14" t="s">
        <v>86</v>
      </c>
      <c r="AY415" s="259" t="s">
        <v>305</v>
      </c>
    </row>
    <row r="416" s="2" customFormat="1" ht="21.75" customHeight="1">
      <c r="A416" s="42"/>
      <c r="B416" s="43"/>
      <c r="C416" s="218" t="s">
        <v>813</v>
      </c>
      <c r="D416" s="218" t="s">
        <v>308</v>
      </c>
      <c r="E416" s="219" t="s">
        <v>1882</v>
      </c>
      <c r="F416" s="220" t="s">
        <v>1883</v>
      </c>
      <c r="G416" s="221" t="s">
        <v>493</v>
      </c>
      <c r="H416" s="222">
        <v>17538.299999999999</v>
      </c>
      <c r="I416" s="223"/>
      <c r="J416" s="224">
        <f>ROUND(I416*H416,2)</f>
        <v>0</v>
      </c>
      <c r="K416" s="220" t="s">
        <v>389</v>
      </c>
      <c r="L416" s="48"/>
      <c r="M416" s="225" t="s">
        <v>35</v>
      </c>
      <c r="N416" s="226" t="s">
        <v>52</v>
      </c>
      <c r="O416" s="89"/>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1391</v>
      </c>
      <c r="AT416" s="229" t="s">
        <v>308</v>
      </c>
      <c r="AU416" s="229" t="s">
        <v>86</v>
      </c>
      <c r="AY416" s="20" t="s">
        <v>305</v>
      </c>
      <c r="BE416" s="230">
        <f>IF(N416="základní",J416,0)</f>
        <v>0</v>
      </c>
      <c r="BF416" s="230">
        <f>IF(N416="snížená",J416,0)</f>
        <v>0</v>
      </c>
      <c r="BG416" s="230">
        <f>IF(N416="zákl. přenesená",J416,0)</f>
        <v>0</v>
      </c>
      <c r="BH416" s="230">
        <f>IF(N416="sníž. přenesená",J416,0)</f>
        <v>0</v>
      </c>
      <c r="BI416" s="230">
        <f>IF(N416="nulová",J416,0)</f>
        <v>0</v>
      </c>
      <c r="BJ416" s="20" t="s">
        <v>313</v>
      </c>
      <c r="BK416" s="230">
        <f>ROUND(I416*H416,2)</f>
        <v>0</v>
      </c>
      <c r="BL416" s="20" t="s">
        <v>1391</v>
      </c>
      <c r="BM416" s="229" t="s">
        <v>1884</v>
      </c>
    </row>
    <row r="417" s="2" customFormat="1">
      <c r="A417" s="42"/>
      <c r="B417" s="43"/>
      <c r="C417" s="44"/>
      <c r="D417" s="231" t="s">
        <v>315</v>
      </c>
      <c r="E417" s="44"/>
      <c r="F417" s="232" t="s">
        <v>1885</v>
      </c>
      <c r="G417" s="44"/>
      <c r="H417" s="44"/>
      <c r="I417" s="233"/>
      <c r="J417" s="44"/>
      <c r="K417" s="44"/>
      <c r="L417" s="48"/>
      <c r="M417" s="234"/>
      <c r="N417" s="235"/>
      <c r="O417" s="89"/>
      <c r="P417" s="89"/>
      <c r="Q417" s="89"/>
      <c r="R417" s="89"/>
      <c r="S417" s="89"/>
      <c r="T417" s="90"/>
      <c r="U417" s="42"/>
      <c r="V417" s="42"/>
      <c r="W417" s="42"/>
      <c r="X417" s="42"/>
      <c r="Y417" s="42"/>
      <c r="Z417" s="42"/>
      <c r="AA417" s="42"/>
      <c r="AB417" s="42"/>
      <c r="AC417" s="42"/>
      <c r="AD417" s="42"/>
      <c r="AE417" s="42"/>
      <c r="AT417" s="20" t="s">
        <v>315</v>
      </c>
      <c r="AU417" s="20" t="s">
        <v>86</v>
      </c>
    </row>
    <row r="418" s="2" customFormat="1" ht="24.15" customHeight="1">
      <c r="A418" s="42"/>
      <c r="B418" s="43"/>
      <c r="C418" s="218" t="s">
        <v>820</v>
      </c>
      <c r="D418" s="218" t="s">
        <v>308</v>
      </c>
      <c r="E418" s="219" t="s">
        <v>1886</v>
      </c>
      <c r="F418" s="220" t="s">
        <v>1887</v>
      </c>
      <c r="G418" s="221" t="s">
        <v>493</v>
      </c>
      <c r="H418" s="222">
        <v>324.10000000000002</v>
      </c>
      <c r="I418" s="223"/>
      <c r="J418" s="224">
        <f>ROUND(I418*H418,2)</f>
        <v>0</v>
      </c>
      <c r="K418" s="220" t="s">
        <v>35</v>
      </c>
      <c r="L418" s="48"/>
      <c r="M418" s="225" t="s">
        <v>35</v>
      </c>
      <c r="N418" s="226" t="s">
        <v>52</v>
      </c>
      <c r="O418" s="89"/>
      <c r="P418" s="227">
        <f>O418*H418</f>
        <v>0</v>
      </c>
      <c r="Q418" s="227">
        <v>0</v>
      </c>
      <c r="R418" s="227">
        <f>Q418*H418</f>
        <v>0</v>
      </c>
      <c r="S418" s="227">
        <v>0</v>
      </c>
      <c r="T418" s="228">
        <f>S418*H418</f>
        <v>0</v>
      </c>
      <c r="U418" s="42"/>
      <c r="V418" s="42"/>
      <c r="W418" s="42"/>
      <c r="X418" s="42"/>
      <c r="Y418" s="42"/>
      <c r="Z418" s="42"/>
      <c r="AA418" s="42"/>
      <c r="AB418" s="42"/>
      <c r="AC418" s="42"/>
      <c r="AD418" s="42"/>
      <c r="AE418" s="42"/>
      <c r="AR418" s="229" t="s">
        <v>313</v>
      </c>
      <c r="AT418" s="229" t="s">
        <v>308</v>
      </c>
      <c r="AU418" s="229" t="s">
        <v>86</v>
      </c>
      <c r="AY418" s="20" t="s">
        <v>305</v>
      </c>
      <c r="BE418" s="230">
        <f>IF(N418="základní",J418,0)</f>
        <v>0</v>
      </c>
      <c r="BF418" s="230">
        <f>IF(N418="snížená",J418,0)</f>
        <v>0</v>
      </c>
      <c r="BG418" s="230">
        <f>IF(N418="zákl. přenesená",J418,0)</f>
        <v>0</v>
      </c>
      <c r="BH418" s="230">
        <f>IF(N418="sníž. přenesená",J418,0)</f>
        <v>0</v>
      </c>
      <c r="BI418" s="230">
        <f>IF(N418="nulová",J418,0)</f>
        <v>0</v>
      </c>
      <c r="BJ418" s="20" t="s">
        <v>313</v>
      </c>
      <c r="BK418" s="230">
        <f>ROUND(I418*H418,2)</f>
        <v>0</v>
      </c>
      <c r="BL418" s="20" t="s">
        <v>313</v>
      </c>
      <c r="BM418" s="229" t="s">
        <v>1888</v>
      </c>
    </row>
    <row r="419" s="2" customFormat="1">
      <c r="A419" s="42"/>
      <c r="B419" s="43"/>
      <c r="C419" s="44"/>
      <c r="D419" s="231" t="s">
        <v>315</v>
      </c>
      <c r="E419" s="44"/>
      <c r="F419" s="232" t="s">
        <v>1887</v>
      </c>
      <c r="G419" s="44"/>
      <c r="H419" s="44"/>
      <c r="I419" s="233"/>
      <c r="J419" s="44"/>
      <c r="K419" s="44"/>
      <c r="L419" s="48"/>
      <c r="M419" s="234"/>
      <c r="N419" s="235"/>
      <c r="O419" s="89"/>
      <c r="P419" s="89"/>
      <c r="Q419" s="89"/>
      <c r="R419" s="89"/>
      <c r="S419" s="89"/>
      <c r="T419" s="90"/>
      <c r="U419" s="42"/>
      <c r="V419" s="42"/>
      <c r="W419" s="42"/>
      <c r="X419" s="42"/>
      <c r="Y419" s="42"/>
      <c r="Z419" s="42"/>
      <c r="AA419" s="42"/>
      <c r="AB419" s="42"/>
      <c r="AC419" s="42"/>
      <c r="AD419" s="42"/>
      <c r="AE419" s="42"/>
      <c r="AT419" s="20" t="s">
        <v>315</v>
      </c>
      <c r="AU419" s="20" t="s">
        <v>86</v>
      </c>
    </row>
    <row r="420" s="12" customFormat="1" ht="25.92" customHeight="1">
      <c r="A420" s="12"/>
      <c r="B420" s="202"/>
      <c r="C420" s="203"/>
      <c r="D420" s="204" t="s">
        <v>78</v>
      </c>
      <c r="E420" s="205" t="s">
        <v>1889</v>
      </c>
      <c r="F420" s="205" t="s">
        <v>1890</v>
      </c>
      <c r="G420" s="203"/>
      <c r="H420" s="203"/>
      <c r="I420" s="206"/>
      <c r="J420" s="207">
        <f>BK420</f>
        <v>0</v>
      </c>
      <c r="K420" s="203"/>
      <c r="L420" s="208"/>
      <c r="M420" s="209"/>
      <c r="N420" s="210"/>
      <c r="O420" s="210"/>
      <c r="P420" s="211">
        <f>SUM(P421:P429)</f>
        <v>0</v>
      </c>
      <c r="Q420" s="210"/>
      <c r="R420" s="211">
        <f>SUM(R421:R429)</f>
        <v>0</v>
      </c>
      <c r="S420" s="210"/>
      <c r="T420" s="212">
        <f>SUM(T421:T429)</f>
        <v>0</v>
      </c>
      <c r="U420" s="12"/>
      <c r="V420" s="12"/>
      <c r="W420" s="12"/>
      <c r="X420" s="12"/>
      <c r="Y420" s="12"/>
      <c r="Z420" s="12"/>
      <c r="AA420" s="12"/>
      <c r="AB420" s="12"/>
      <c r="AC420" s="12"/>
      <c r="AD420" s="12"/>
      <c r="AE420" s="12"/>
      <c r="AR420" s="213" t="s">
        <v>335</v>
      </c>
      <c r="AT420" s="214" t="s">
        <v>78</v>
      </c>
      <c r="AU420" s="214" t="s">
        <v>79</v>
      </c>
      <c r="AY420" s="213" t="s">
        <v>305</v>
      </c>
      <c r="BK420" s="215">
        <f>SUM(BK421:BK429)</f>
        <v>0</v>
      </c>
    </row>
    <row r="421" s="2" customFormat="1" ht="24.15" customHeight="1">
      <c r="A421" s="42"/>
      <c r="B421" s="43"/>
      <c r="C421" s="218" t="s">
        <v>827</v>
      </c>
      <c r="D421" s="218" t="s">
        <v>308</v>
      </c>
      <c r="E421" s="219" t="s">
        <v>1891</v>
      </c>
      <c r="F421" s="220" t="s">
        <v>1892</v>
      </c>
      <c r="G421" s="221" t="s">
        <v>360</v>
      </c>
      <c r="H421" s="222">
        <v>10</v>
      </c>
      <c r="I421" s="223"/>
      <c r="J421" s="224">
        <f>ROUND(I421*H421,2)</f>
        <v>0</v>
      </c>
      <c r="K421" s="220" t="s">
        <v>35</v>
      </c>
      <c r="L421" s="48"/>
      <c r="M421" s="225" t="s">
        <v>35</v>
      </c>
      <c r="N421" s="226" t="s">
        <v>52</v>
      </c>
      <c r="O421" s="89"/>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313</v>
      </c>
      <c r="AT421" s="229" t="s">
        <v>308</v>
      </c>
      <c r="AU421" s="229" t="s">
        <v>86</v>
      </c>
      <c r="AY421" s="20" t="s">
        <v>305</v>
      </c>
      <c r="BE421" s="230">
        <f>IF(N421="základní",J421,0)</f>
        <v>0</v>
      </c>
      <c r="BF421" s="230">
        <f>IF(N421="snížená",J421,0)</f>
        <v>0</v>
      </c>
      <c r="BG421" s="230">
        <f>IF(N421="zákl. přenesená",J421,0)</f>
        <v>0</v>
      </c>
      <c r="BH421" s="230">
        <f>IF(N421="sníž. přenesená",J421,0)</f>
        <v>0</v>
      </c>
      <c r="BI421" s="230">
        <f>IF(N421="nulová",J421,0)</f>
        <v>0</v>
      </c>
      <c r="BJ421" s="20" t="s">
        <v>313</v>
      </c>
      <c r="BK421" s="230">
        <f>ROUND(I421*H421,2)</f>
        <v>0</v>
      </c>
      <c r="BL421" s="20" t="s">
        <v>313</v>
      </c>
      <c r="BM421" s="229" t="s">
        <v>1893</v>
      </c>
    </row>
    <row r="422" s="2" customFormat="1">
      <c r="A422" s="42"/>
      <c r="B422" s="43"/>
      <c r="C422" s="44"/>
      <c r="D422" s="231" t="s">
        <v>315</v>
      </c>
      <c r="E422" s="44"/>
      <c r="F422" s="232" t="s">
        <v>1892</v>
      </c>
      <c r="G422" s="44"/>
      <c r="H422" s="44"/>
      <c r="I422" s="233"/>
      <c r="J422" s="44"/>
      <c r="K422" s="44"/>
      <c r="L422" s="48"/>
      <c r="M422" s="234"/>
      <c r="N422" s="235"/>
      <c r="O422" s="89"/>
      <c r="P422" s="89"/>
      <c r="Q422" s="89"/>
      <c r="R422" s="89"/>
      <c r="S422" s="89"/>
      <c r="T422" s="90"/>
      <c r="U422" s="42"/>
      <c r="V422" s="42"/>
      <c r="W422" s="42"/>
      <c r="X422" s="42"/>
      <c r="Y422" s="42"/>
      <c r="Z422" s="42"/>
      <c r="AA422" s="42"/>
      <c r="AB422" s="42"/>
      <c r="AC422" s="42"/>
      <c r="AD422" s="42"/>
      <c r="AE422" s="42"/>
      <c r="AT422" s="20" t="s">
        <v>315</v>
      </c>
      <c r="AU422" s="20" t="s">
        <v>86</v>
      </c>
    </row>
    <row r="423" s="2" customFormat="1">
      <c r="A423" s="42"/>
      <c r="B423" s="43"/>
      <c r="C423" s="44"/>
      <c r="D423" s="231" t="s">
        <v>472</v>
      </c>
      <c r="E423" s="44"/>
      <c r="F423" s="274" t="s">
        <v>1894</v>
      </c>
      <c r="G423" s="44"/>
      <c r="H423" s="44"/>
      <c r="I423" s="233"/>
      <c r="J423" s="44"/>
      <c r="K423" s="44"/>
      <c r="L423" s="48"/>
      <c r="M423" s="234"/>
      <c r="N423" s="235"/>
      <c r="O423" s="89"/>
      <c r="P423" s="89"/>
      <c r="Q423" s="89"/>
      <c r="R423" s="89"/>
      <c r="S423" s="89"/>
      <c r="T423" s="90"/>
      <c r="U423" s="42"/>
      <c r="V423" s="42"/>
      <c r="W423" s="42"/>
      <c r="X423" s="42"/>
      <c r="Y423" s="42"/>
      <c r="Z423" s="42"/>
      <c r="AA423" s="42"/>
      <c r="AB423" s="42"/>
      <c r="AC423" s="42"/>
      <c r="AD423" s="42"/>
      <c r="AE423" s="42"/>
      <c r="AT423" s="20" t="s">
        <v>472</v>
      </c>
      <c r="AU423" s="20" t="s">
        <v>86</v>
      </c>
    </row>
    <row r="424" s="2" customFormat="1" ht="24.15" customHeight="1">
      <c r="A424" s="42"/>
      <c r="B424" s="43"/>
      <c r="C424" s="218" t="s">
        <v>843</v>
      </c>
      <c r="D424" s="218" t="s">
        <v>308</v>
      </c>
      <c r="E424" s="219" t="s">
        <v>1895</v>
      </c>
      <c r="F424" s="220" t="s">
        <v>1896</v>
      </c>
      <c r="G424" s="221" t="s">
        <v>360</v>
      </c>
      <c r="H424" s="222">
        <v>2</v>
      </c>
      <c r="I424" s="223"/>
      <c r="J424" s="224">
        <f>ROUND(I424*H424,2)</f>
        <v>0</v>
      </c>
      <c r="K424" s="220" t="s">
        <v>35</v>
      </c>
      <c r="L424" s="48"/>
      <c r="M424" s="225" t="s">
        <v>35</v>
      </c>
      <c r="N424" s="226" t="s">
        <v>52</v>
      </c>
      <c r="O424" s="89"/>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313</v>
      </c>
      <c r="AT424" s="229" t="s">
        <v>308</v>
      </c>
      <c r="AU424" s="229" t="s">
        <v>86</v>
      </c>
      <c r="AY424" s="20" t="s">
        <v>305</v>
      </c>
      <c r="BE424" s="230">
        <f>IF(N424="základní",J424,0)</f>
        <v>0</v>
      </c>
      <c r="BF424" s="230">
        <f>IF(N424="snížená",J424,0)</f>
        <v>0</v>
      </c>
      <c r="BG424" s="230">
        <f>IF(N424="zákl. přenesená",J424,0)</f>
        <v>0</v>
      </c>
      <c r="BH424" s="230">
        <f>IF(N424="sníž. přenesená",J424,0)</f>
        <v>0</v>
      </c>
      <c r="BI424" s="230">
        <f>IF(N424="nulová",J424,0)</f>
        <v>0</v>
      </c>
      <c r="BJ424" s="20" t="s">
        <v>313</v>
      </c>
      <c r="BK424" s="230">
        <f>ROUND(I424*H424,2)</f>
        <v>0</v>
      </c>
      <c r="BL424" s="20" t="s">
        <v>313</v>
      </c>
      <c r="BM424" s="229" t="s">
        <v>1897</v>
      </c>
    </row>
    <row r="425" s="2" customFormat="1">
      <c r="A425" s="42"/>
      <c r="B425" s="43"/>
      <c r="C425" s="44"/>
      <c r="D425" s="231" t="s">
        <v>315</v>
      </c>
      <c r="E425" s="44"/>
      <c r="F425" s="232" t="s">
        <v>1896</v>
      </c>
      <c r="G425" s="44"/>
      <c r="H425" s="44"/>
      <c r="I425" s="233"/>
      <c r="J425" s="44"/>
      <c r="K425" s="44"/>
      <c r="L425" s="48"/>
      <c r="M425" s="234"/>
      <c r="N425" s="235"/>
      <c r="O425" s="89"/>
      <c r="P425" s="89"/>
      <c r="Q425" s="89"/>
      <c r="R425" s="89"/>
      <c r="S425" s="89"/>
      <c r="T425" s="90"/>
      <c r="U425" s="42"/>
      <c r="V425" s="42"/>
      <c r="W425" s="42"/>
      <c r="X425" s="42"/>
      <c r="Y425" s="42"/>
      <c r="Z425" s="42"/>
      <c r="AA425" s="42"/>
      <c r="AB425" s="42"/>
      <c r="AC425" s="42"/>
      <c r="AD425" s="42"/>
      <c r="AE425" s="42"/>
      <c r="AT425" s="20" t="s">
        <v>315</v>
      </c>
      <c r="AU425" s="20" t="s">
        <v>86</v>
      </c>
    </row>
    <row r="426" s="2" customFormat="1">
      <c r="A426" s="42"/>
      <c r="B426" s="43"/>
      <c r="C426" s="44"/>
      <c r="D426" s="231" t="s">
        <v>472</v>
      </c>
      <c r="E426" s="44"/>
      <c r="F426" s="274" t="s">
        <v>1898</v>
      </c>
      <c r="G426" s="44"/>
      <c r="H426" s="44"/>
      <c r="I426" s="233"/>
      <c r="J426" s="44"/>
      <c r="K426" s="44"/>
      <c r="L426" s="48"/>
      <c r="M426" s="234"/>
      <c r="N426" s="235"/>
      <c r="O426" s="89"/>
      <c r="P426" s="89"/>
      <c r="Q426" s="89"/>
      <c r="R426" s="89"/>
      <c r="S426" s="89"/>
      <c r="T426" s="90"/>
      <c r="U426" s="42"/>
      <c r="V426" s="42"/>
      <c r="W426" s="42"/>
      <c r="X426" s="42"/>
      <c r="Y426" s="42"/>
      <c r="Z426" s="42"/>
      <c r="AA426" s="42"/>
      <c r="AB426" s="42"/>
      <c r="AC426" s="42"/>
      <c r="AD426" s="42"/>
      <c r="AE426" s="42"/>
      <c r="AT426" s="20" t="s">
        <v>472</v>
      </c>
      <c r="AU426" s="20" t="s">
        <v>86</v>
      </c>
    </row>
    <row r="427" s="2" customFormat="1" ht="33" customHeight="1">
      <c r="A427" s="42"/>
      <c r="B427" s="43"/>
      <c r="C427" s="218" t="s">
        <v>849</v>
      </c>
      <c r="D427" s="218" t="s">
        <v>308</v>
      </c>
      <c r="E427" s="219" t="s">
        <v>1899</v>
      </c>
      <c r="F427" s="220" t="s">
        <v>1900</v>
      </c>
      <c r="G427" s="221" t="s">
        <v>360</v>
      </c>
      <c r="H427" s="222">
        <v>2</v>
      </c>
      <c r="I427" s="223"/>
      <c r="J427" s="224">
        <f>ROUND(I427*H427,2)</f>
        <v>0</v>
      </c>
      <c r="K427" s="220" t="s">
        <v>389</v>
      </c>
      <c r="L427" s="48"/>
      <c r="M427" s="225" t="s">
        <v>35</v>
      </c>
      <c r="N427" s="226" t="s">
        <v>52</v>
      </c>
      <c r="O427" s="89"/>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313</v>
      </c>
      <c r="AT427" s="229" t="s">
        <v>308</v>
      </c>
      <c r="AU427" s="229" t="s">
        <v>86</v>
      </c>
      <c r="AY427" s="20" t="s">
        <v>305</v>
      </c>
      <c r="BE427" s="230">
        <f>IF(N427="základní",J427,0)</f>
        <v>0</v>
      </c>
      <c r="BF427" s="230">
        <f>IF(N427="snížená",J427,0)</f>
        <v>0</v>
      </c>
      <c r="BG427" s="230">
        <f>IF(N427="zákl. přenesená",J427,0)</f>
        <v>0</v>
      </c>
      <c r="BH427" s="230">
        <f>IF(N427="sníž. přenesená",J427,0)</f>
        <v>0</v>
      </c>
      <c r="BI427" s="230">
        <f>IF(N427="nulová",J427,0)</f>
        <v>0</v>
      </c>
      <c r="BJ427" s="20" t="s">
        <v>313</v>
      </c>
      <c r="BK427" s="230">
        <f>ROUND(I427*H427,2)</f>
        <v>0</v>
      </c>
      <c r="BL427" s="20" t="s">
        <v>313</v>
      </c>
      <c r="BM427" s="229" t="s">
        <v>1901</v>
      </c>
    </row>
    <row r="428" s="2" customFormat="1">
      <c r="A428" s="42"/>
      <c r="B428" s="43"/>
      <c r="C428" s="44"/>
      <c r="D428" s="231" t="s">
        <v>315</v>
      </c>
      <c r="E428" s="44"/>
      <c r="F428" s="232" t="s">
        <v>1902</v>
      </c>
      <c r="G428" s="44"/>
      <c r="H428" s="44"/>
      <c r="I428" s="233"/>
      <c r="J428" s="44"/>
      <c r="K428" s="44"/>
      <c r="L428" s="48"/>
      <c r="M428" s="234"/>
      <c r="N428" s="235"/>
      <c r="O428" s="89"/>
      <c r="P428" s="89"/>
      <c r="Q428" s="89"/>
      <c r="R428" s="89"/>
      <c r="S428" s="89"/>
      <c r="T428" s="90"/>
      <c r="U428" s="42"/>
      <c r="V428" s="42"/>
      <c r="W428" s="42"/>
      <c r="X428" s="42"/>
      <c r="Y428" s="42"/>
      <c r="Z428" s="42"/>
      <c r="AA428" s="42"/>
      <c r="AB428" s="42"/>
      <c r="AC428" s="42"/>
      <c r="AD428" s="42"/>
      <c r="AE428" s="42"/>
      <c r="AT428" s="20" t="s">
        <v>315</v>
      </c>
      <c r="AU428" s="20" t="s">
        <v>86</v>
      </c>
    </row>
    <row r="429" s="2" customFormat="1">
      <c r="A429" s="42"/>
      <c r="B429" s="43"/>
      <c r="C429" s="44"/>
      <c r="D429" s="231" t="s">
        <v>472</v>
      </c>
      <c r="E429" s="44"/>
      <c r="F429" s="274" t="s">
        <v>1903</v>
      </c>
      <c r="G429" s="44"/>
      <c r="H429" s="44"/>
      <c r="I429" s="233"/>
      <c r="J429" s="44"/>
      <c r="K429" s="44"/>
      <c r="L429" s="48"/>
      <c r="M429" s="270"/>
      <c r="N429" s="271"/>
      <c r="O429" s="272"/>
      <c r="P429" s="272"/>
      <c r="Q429" s="272"/>
      <c r="R429" s="272"/>
      <c r="S429" s="272"/>
      <c r="T429" s="273"/>
      <c r="U429" s="42"/>
      <c r="V429" s="42"/>
      <c r="W429" s="42"/>
      <c r="X429" s="42"/>
      <c r="Y429" s="42"/>
      <c r="Z429" s="42"/>
      <c r="AA429" s="42"/>
      <c r="AB429" s="42"/>
      <c r="AC429" s="42"/>
      <c r="AD429" s="42"/>
      <c r="AE429" s="42"/>
      <c r="AT429" s="20" t="s">
        <v>472</v>
      </c>
      <c r="AU429" s="20" t="s">
        <v>86</v>
      </c>
    </row>
    <row r="430" s="2" customFormat="1" ht="6.96" customHeight="1">
      <c r="A430" s="42"/>
      <c r="B430" s="64"/>
      <c r="C430" s="65"/>
      <c r="D430" s="65"/>
      <c r="E430" s="65"/>
      <c r="F430" s="65"/>
      <c r="G430" s="65"/>
      <c r="H430" s="65"/>
      <c r="I430" s="65"/>
      <c r="J430" s="65"/>
      <c r="K430" s="65"/>
      <c r="L430" s="48"/>
      <c r="M430" s="42"/>
      <c r="O430" s="42"/>
      <c r="P430" s="42"/>
      <c r="Q430" s="42"/>
      <c r="R430" s="42"/>
      <c r="S430" s="42"/>
      <c r="T430" s="42"/>
      <c r="U430" s="42"/>
      <c r="V430" s="42"/>
      <c r="W430" s="42"/>
      <c r="X430" s="42"/>
      <c r="Y430" s="42"/>
      <c r="Z430" s="42"/>
      <c r="AA430" s="42"/>
      <c r="AB430" s="42"/>
      <c r="AC430" s="42"/>
      <c r="AD430" s="42"/>
      <c r="AE430" s="42"/>
    </row>
  </sheetData>
  <sheetProtection sheet="1" autoFilter="0" formatColumns="0" formatRows="0" objects="1" scenarios="1" spinCount="100000" saltValue="rQs2zIv6zcfMh80IJHrdO8JI8ajhQNAP5qAedR6w09QbHB3Q5WH4jQueebY3VQ/L5q3zMY+OeyVgjpBJLxtzIA==" hashValue="P8cU2fb9tHdbe4fazhaz43C3mmof1hEY//uoegaVAsUjxYMwPBTkDRb676vpvtN6YIyyBPNlIepCUQUUbGrW4g==" algorithmName="SHA-512" password="CCF9"/>
  <autoFilter ref="C88:K429"/>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113</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462</v>
      </c>
      <c r="F9" s="1"/>
      <c r="G9" s="1"/>
      <c r="H9" s="1"/>
      <c r="L9" s="23"/>
    </row>
    <row r="10" s="1" customFormat="1" ht="12" customHeight="1">
      <c r="B10" s="23"/>
      <c r="D10" s="148" t="s">
        <v>279</v>
      </c>
      <c r="L10" s="23"/>
    </row>
    <row r="11" s="2" customFormat="1" ht="16.5" customHeight="1">
      <c r="A11" s="42"/>
      <c r="B11" s="48"/>
      <c r="C11" s="42"/>
      <c r="D11" s="42"/>
      <c r="E11" s="150" t="s">
        <v>1559</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1904</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ROUND(J101,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ROUND((SUM(BE101:BE260)),  2)</f>
        <v>0</v>
      </c>
      <c r="G37" s="42"/>
      <c r="H37" s="42"/>
      <c r="I37" s="163">
        <v>0.20999999999999999</v>
      </c>
      <c r="J37" s="162">
        <f>ROUND(((SUM(BE101:BE260))*I37),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ROUND((SUM(BF101:BF260)),  2)</f>
        <v>0</v>
      </c>
      <c r="G38" s="42"/>
      <c r="H38" s="42"/>
      <c r="I38" s="163">
        <v>0.14999999999999999</v>
      </c>
      <c r="J38" s="162">
        <f>ROUND(((SUM(BF101:BF260))*I38),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ROUND((SUM(BG101:BG260)),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ROUND((SUM(BH101:BH260)),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ROUND((SUM(BI101:BI260)),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462</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1559</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SO 01-10-01.2_ÚRS - Železniční spodek (ÚRS)</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J101</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J127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1907</v>
      </c>
      <c r="E71" s="188"/>
      <c r="F71" s="188"/>
      <c r="G71" s="188"/>
      <c r="H71" s="188"/>
      <c r="I71" s="188"/>
      <c r="J71" s="189">
        <f>J151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1560</v>
      </c>
      <c r="E72" s="188"/>
      <c r="F72" s="188"/>
      <c r="G72" s="188"/>
      <c r="H72" s="188"/>
      <c r="I72" s="188"/>
      <c r="J72" s="189">
        <f>J158</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1908</v>
      </c>
      <c r="E73" s="188"/>
      <c r="F73" s="188"/>
      <c r="G73" s="188"/>
      <c r="H73" s="188"/>
      <c r="I73" s="188"/>
      <c r="J73" s="189">
        <f>J174</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1909</v>
      </c>
      <c r="E74" s="188"/>
      <c r="F74" s="188"/>
      <c r="G74" s="188"/>
      <c r="H74" s="188"/>
      <c r="I74" s="188"/>
      <c r="J74" s="189">
        <f>J216</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287</v>
      </c>
      <c r="E75" s="183"/>
      <c r="F75" s="183"/>
      <c r="G75" s="183"/>
      <c r="H75" s="183"/>
      <c r="I75" s="183"/>
      <c r="J75" s="184">
        <f>J246</f>
        <v>0</v>
      </c>
      <c r="K75" s="181"/>
      <c r="L75" s="185"/>
      <c r="S75" s="9"/>
      <c r="T75" s="9"/>
      <c r="U75" s="9"/>
      <c r="V75" s="9"/>
      <c r="W75" s="9"/>
      <c r="X75" s="9"/>
      <c r="Y75" s="9"/>
      <c r="Z75" s="9"/>
      <c r="AA75" s="9"/>
      <c r="AB75" s="9"/>
      <c r="AC75" s="9"/>
      <c r="AD75" s="9"/>
      <c r="AE75" s="9"/>
    </row>
    <row r="76" s="10" customFormat="1" ht="19.92" customHeight="1">
      <c r="A76" s="10"/>
      <c r="B76" s="186"/>
      <c r="C76" s="129"/>
      <c r="D76" s="187" t="s">
        <v>288</v>
      </c>
      <c r="E76" s="188"/>
      <c r="F76" s="188"/>
      <c r="G76" s="188"/>
      <c r="H76" s="188"/>
      <c r="I76" s="188"/>
      <c r="J76" s="189">
        <f>J247</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1561</v>
      </c>
      <c r="E77" s="183"/>
      <c r="F77" s="183"/>
      <c r="G77" s="183"/>
      <c r="H77" s="183"/>
      <c r="I77" s="183"/>
      <c r="J77" s="184">
        <f>J253</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64"/>
      <c r="C79" s="65"/>
      <c r="D79" s="65"/>
      <c r="E79" s="65"/>
      <c r="F79" s="65"/>
      <c r="G79" s="65"/>
      <c r="H79" s="65"/>
      <c r="I79" s="65"/>
      <c r="J79" s="65"/>
      <c r="K79" s="65"/>
      <c r="L79" s="151"/>
      <c r="S79" s="42"/>
      <c r="T79" s="42"/>
      <c r="U79" s="42"/>
      <c r="V79" s="42"/>
      <c r="W79" s="42"/>
      <c r="X79" s="42"/>
      <c r="Y79" s="42"/>
      <c r="Z79" s="42"/>
      <c r="AA79" s="42"/>
      <c r="AB79" s="42"/>
      <c r="AC79" s="42"/>
      <c r="AD79" s="42"/>
      <c r="AE79" s="42"/>
    </row>
    <row r="83" s="2" customFormat="1" ht="6.96" customHeight="1">
      <c r="A83" s="42"/>
      <c r="B83" s="66"/>
      <c r="C83" s="67"/>
      <c r="D83" s="67"/>
      <c r="E83" s="67"/>
      <c r="F83" s="67"/>
      <c r="G83" s="67"/>
      <c r="H83" s="67"/>
      <c r="I83" s="67"/>
      <c r="J83" s="67"/>
      <c r="K83" s="67"/>
      <c r="L83" s="151"/>
      <c r="S83" s="42"/>
      <c r="T83" s="42"/>
      <c r="U83" s="42"/>
      <c r="V83" s="42"/>
      <c r="W83" s="42"/>
      <c r="X83" s="42"/>
      <c r="Y83" s="42"/>
      <c r="Z83" s="42"/>
      <c r="AA83" s="42"/>
      <c r="AB83" s="42"/>
      <c r="AC83" s="42"/>
      <c r="AD83" s="42"/>
      <c r="AE83" s="42"/>
    </row>
    <row r="84" s="2" customFormat="1" ht="24.96" customHeight="1">
      <c r="A84" s="42"/>
      <c r="B84" s="43"/>
      <c r="C84" s="26" t="s">
        <v>290</v>
      </c>
      <c r="D84" s="44"/>
      <c r="E84" s="44"/>
      <c r="F84" s="44"/>
      <c r="G84" s="44"/>
      <c r="H84" s="44"/>
      <c r="I84" s="44"/>
      <c r="J84" s="44"/>
      <c r="K84" s="44"/>
      <c r="L84" s="151"/>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26.25" customHeight="1">
      <c r="A87" s="42"/>
      <c r="B87" s="43"/>
      <c r="C87" s="44"/>
      <c r="D87" s="44"/>
      <c r="E87" s="175" t="str">
        <f>E7</f>
        <v>Obnova trati v úseku Louny - Radonice nad Ohří (akt ÚOŽI 2023-1)_OPRAVA Č. 2</v>
      </c>
      <c r="F87" s="35"/>
      <c r="G87" s="35"/>
      <c r="H87" s="35"/>
      <c r="I87" s="44"/>
      <c r="J87" s="44"/>
      <c r="K87" s="44"/>
      <c r="L87" s="151"/>
      <c r="S87" s="42"/>
      <c r="T87" s="42"/>
      <c r="U87" s="42"/>
      <c r="V87" s="42"/>
      <c r="W87" s="42"/>
      <c r="X87" s="42"/>
      <c r="Y87" s="42"/>
      <c r="Z87" s="42"/>
      <c r="AA87" s="42"/>
      <c r="AB87" s="42"/>
      <c r="AC87" s="42"/>
      <c r="AD87" s="42"/>
      <c r="AE87" s="42"/>
    </row>
    <row r="88" s="1" customFormat="1" ht="12" customHeight="1">
      <c r="B88" s="24"/>
      <c r="C88" s="35" t="s">
        <v>277</v>
      </c>
      <c r="D88" s="25"/>
      <c r="E88" s="25"/>
      <c r="F88" s="25"/>
      <c r="G88" s="25"/>
      <c r="H88" s="25"/>
      <c r="I88" s="25"/>
      <c r="J88" s="25"/>
      <c r="K88" s="25"/>
      <c r="L88" s="23"/>
    </row>
    <row r="89" s="1" customFormat="1" ht="16.5" customHeight="1">
      <c r="B89" s="24"/>
      <c r="C89" s="25"/>
      <c r="D89" s="25"/>
      <c r="E89" s="175" t="s">
        <v>462</v>
      </c>
      <c r="F89" s="25"/>
      <c r="G89" s="25"/>
      <c r="H89" s="25"/>
      <c r="I89" s="25"/>
      <c r="J89" s="25"/>
      <c r="K89" s="25"/>
      <c r="L89" s="23"/>
    </row>
    <row r="90" s="1" customFormat="1" ht="12" customHeight="1">
      <c r="B90" s="24"/>
      <c r="C90" s="35" t="s">
        <v>279</v>
      </c>
      <c r="D90" s="25"/>
      <c r="E90" s="25"/>
      <c r="F90" s="25"/>
      <c r="G90" s="25"/>
      <c r="H90" s="25"/>
      <c r="I90" s="25"/>
      <c r="J90" s="25"/>
      <c r="K90" s="25"/>
      <c r="L90" s="23"/>
    </row>
    <row r="91" s="2" customFormat="1" ht="16.5" customHeight="1">
      <c r="A91" s="42"/>
      <c r="B91" s="43"/>
      <c r="C91" s="44"/>
      <c r="D91" s="44"/>
      <c r="E91" s="56" t="s">
        <v>1559</v>
      </c>
      <c r="F91" s="44"/>
      <c r="G91" s="44"/>
      <c r="H91" s="44"/>
      <c r="I91" s="44"/>
      <c r="J91" s="44"/>
      <c r="K91" s="44"/>
      <c r="L91" s="151"/>
      <c r="S91" s="42"/>
      <c r="T91" s="42"/>
      <c r="U91" s="42"/>
      <c r="V91" s="42"/>
      <c r="W91" s="42"/>
      <c r="X91" s="42"/>
      <c r="Y91" s="42"/>
      <c r="Z91" s="42"/>
      <c r="AA91" s="42"/>
      <c r="AB91" s="42"/>
      <c r="AC91" s="42"/>
      <c r="AD91" s="42"/>
      <c r="AE91" s="42"/>
    </row>
    <row r="92" s="2" customFormat="1" ht="12" customHeight="1">
      <c r="A92" s="42"/>
      <c r="B92" s="43"/>
      <c r="C92" s="35" t="s">
        <v>281</v>
      </c>
      <c r="D92" s="44"/>
      <c r="E92" s="44"/>
      <c r="F92" s="44"/>
      <c r="G92" s="44"/>
      <c r="H92" s="44"/>
      <c r="I92" s="44"/>
      <c r="J92" s="44"/>
      <c r="K92" s="44"/>
      <c r="L92" s="151"/>
      <c r="S92" s="42"/>
      <c r="T92" s="42"/>
      <c r="U92" s="42"/>
      <c r="V92" s="42"/>
      <c r="W92" s="42"/>
      <c r="X92" s="42"/>
      <c r="Y92" s="42"/>
      <c r="Z92" s="42"/>
      <c r="AA92" s="42"/>
      <c r="AB92" s="42"/>
      <c r="AC92" s="42"/>
      <c r="AD92" s="42"/>
      <c r="AE92" s="42"/>
    </row>
    <row r="93" s="2" customFormat="1" ht="16.5" customHeight="1">
      <c r="A93" s="42"/>
      <c r="B93" s="43"/>
      <c r="C93" s="44"/>
      <c r="D93" s="44"/>
      <c r="E93" s="74" t="str">
        <f>E13</f>
        <v>SO 01-10-01.2_ÚRS - Železniční spodek (ÚRS)</v>
      </c>
      <c r="F93" s="44"/>
      <c r="G93" s="44"/>
      <c r="H93" s="44"/>
      <c r="I93" s="44"/>
      <c r="J93" s="44"/>
      <c r="K93" s="44"/>
      <c r="L93" s="151"/>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 xml:space="preserve"> </v>
      </c>
      <c r="G95" s="44"/>
      <c r="H95" s="44"/>
      <c r="I95" s="35" t="s">
        <v>24</v>
      </c>
      <c r="J95" s="77" t="str">
        <f>IF(J16="","",J16)</f>
        <v>28. 3. 2023</v>
      </c>
      <c r="K95" s="44"/>
      <c r="L95" s="151"/>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5.15" customHeight="1">
      <c r="A97" s="42"/>
      <c r="B97" s="43"/>
      <c r="C97" s="35" t="s">
        <v>30</v>
      </c>
      <c r="D97" s="44"/>
      <c r="E97" s="44"/>
      <c r="F97" s="30" t="str">
        <f>E19</f>
        <v>Správa železnic, státní organizace</v>
      </c>
      <c r="G97" s="44"/>
      <c r="H97" s="44"/>
      <c r="I97" s="35" t="s">
        <v>38</v>
      </c>
      <c r="J97" s="40" t="str">
        <f>E25</f>
        <v>PRISTA s.r.o.</v>
      </c>
      <c r="K97" s="44"/>
      <c r="L97" s="151"/>
      <c r="S97" s="42"/>
      <c r="T97" s="42"/>
      <c r="U97" s="42"/>
      <c r="V97" s="42"/>
      <c r="W97" s="42"/>
      <c r="X97" s="42"/>
      <c r="Y97" s="42"/>
      <c r="Z97" s="42"/>
      <c r="AA97" s="42"/>
      <c r="AB97" s="42"/>
      <c r="AC97" s="42"/>
      <c r="AD97" s="42"/>
      <c r="AE97" s="42"/>
    </row>
    <row r="98" s="2" customFormat="1" ht="15.15" customHeight="1">
      <c r="A98" s="42"/>
      <c r="B98" s="43"/>
      <c r="C98" s="35" t="s">
        <v>36</v>
      </c>
      <c r="D98" s="44"/>
      <c r="E98" s="44"/>
      <c r="F98" s="30" t="str">
        <f>IF(E22="","",E22)</f>
        <v>Vyplň údaj</v>
      </c>
      <c r="G98" s="44"/>
      <c r="H98" s="44"/>
      <c r="I98" s="35" t="s">
        <v>42</v>
      </c>
      <c r="J98" s="40" t="str">
        <f>E28</f>
        <v xml:space="preserve"> </v>
      </c>
      <c r="K98" s="44"/>
      <c r="L98" s="151"/>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11" customFormat="1" ht="29.28" customHeight="1">
      <c r="A100" s="191"/>
      <c r="B100" s="192"/>
      <c r="C100" s="193" t="s">
        <v>291</v>
      </c>
      <c r="D100" s="194" t="s">
        <v>64</v>
      </c>
      <c r="E100" s="194" t="s">
        <v>60</v>
      </c>
      <c r="F100" s="194" t="s">
        <v>61</v>
      </c>
      <c r="G100" s="194" t="s">
        <v>292</v>
      </c>
      <c r="H100" s="194" t="s">
        <v>293</v>
      </c>
      <c r="I100" s="194" t="s">
        <v>294</v>
      </c>
      <c r="J100" s="194" t="s">
        <v>285</v>
      </c>
      <c r="K100" s="195" t="s">
        <v>295</v>
      </c>
      <c r="L100" s="196"/>
      <c r="M100" s="97" t="s">
        <v>35</v>
      </c>
      <c r="N100" s="98" t="s">
        <v>49</v>
      </c>
      <c r="O100" s="98" t="s">
        <v>296</v>
      </c>
      <c r="P100" s="98" t="s">
        <v>297</v>
      </c>
      <c r="Q100" s="98" t="s">
        <v>298</v>
      </c>
      <c r="R100" s="98" t="s">
        <v>299</v>
      </c>
      <c r="S100" s="98" t="s">
        <v>300</v>
      </c>
      <c r="T100" s="99" t="s">
        <v>301</v>
      </c>
      <c r="U100" s="191"/>
      <c r="V100" s="191"/>
      <c r="W100" s="191"/>
      <c r="X100" s="191"/>
      <c r="Y100" s="191"/>
      <c r="Z100" s="191"/>
      <c r="AA100" s="191"/>
      <c r="AB100" s="191"/>
      <c r="AC100" s="191"/>
      <c r="AD100" s="191"/>
      <c r="AE100" s="191"/>
    </row>
    <row r="101" s="2" customFormat="1" ht="22.8" customHeight="1">
      <c r="A101" s="42"/>
      <c r="B101" s="43"/>
      <c r="C101" s="104" t="s">
        <v>302</v>
      </c>
      <c r="D101" s="44"/>
      <c r="E101" s="44"/>
      <c r="F101" s="44"/>
      <c r="G101" s="44"/>
      <c r="H101" s="44"/>
      <c r="I101" s="44"/>
      <c r="J101" s="197">
        <f>BK101</f>
        <v>0</v>
      </c>
      <c r="K101" s="44"/>
      <c r="L101" s="48"/>
      <c r="M101" s="100"/>
      <c r="N101" s="198"/>
      <c r="O101" s="101"/>
      <c r="P101" s="199">
        <f>P102+P246+P253</f>
        <v>0</v>
      </c>
      <c r="Q101" s="101"/>
      <c r="R101" s="199">
        <f>R102+R246+R253</f>
        <v>360.93358755319997</v>
      </c>
      <c r="S101" s="101"/>
      <c r="T101" s="200">
        <f>T102+T246+T253</f>
        <v>42.579999999999998</v>
      </c>
      <c r="U101" s="42"/>
      <c r="V101" s="42"/>
      <c r="W101" s="42"/>
      <c r="X101" s="42"/>
      <c r="Y101" s="42"/>
      <c r="Z101" s="42"/>
      <c r="AA101" s="42"/>
      <c r="AB101" s="42"/>
      <c r="AC101" s="42"/>
      <c r="AD101" s="42"/>
      <c r="AE101" s="42"/>
      <c r="AT101" s="20" t="s">
        <v>78</v>
      </c>
      <c r="AU101" s="20" t="s">
        <v>286</v>
      </c>
      <c r="BK101" s="201">
        <f>BK102+BK246+BK253</f>
        <v>0</v>
      </c>
    </row>
    <row r="102" s="12" customFormat="1" ht="25.92" customHeight="1">
      <c r="A102" s="12"/>
      <c r="B102" s="202"/>
      <c r="C102" s="203"/>
      <c r="D102" s="204" t="s">
        <v>78</v>
      </c>
      <c r="E102" s="205" t="s">
        <v>466</v>
      </c>
      <c r="F102" s="205" t="s">
        <v>467</v>
      </c>
      <c r="G102" s="203"/>
      <c r="H102" s="203"/>
      <c r="I102" s="206"/>
      <c r="J102" s="207">
        <f>BK102</f>
        <v>0</v>
      </c>
      <c r="K102" s="203"/>
      <c r="L102" s="208"/>
      <c r="M102" s="209"/>
      <c r="N102" s="210"/>
      <c r="O102" s="210"/>
      <c r="P102" s="211">
        <f>P103+P127+P151+P158+P174+P216</f>
        <v>0</v>
      </c>
      <c r="Q102" s="210"/>
      <c r="R102" s="211">
        <f>R103+R127+R151+R158+R174+R216</f>
        <v>360.86824755319998</v>
      </c>
      <c r="S102" s="210"/>
      <c r="T102" s="212">
        <f>T103+T127+T151+T158+T174+T216</f>
        <v>42.579999999999998</v>
      </c>
      <c r="U102" s="12"/>
      <c r="V102" s="12"/>
      <c r="W102" s="12"/>
      <c r="X102" s="12"/>
      <c r="Y102" s="12"/>
      <c r="Z102" s="12"/>
      <c r="AA102" s="12"/>
      <c r="AB102" s="12"/>
      <c r="AC102" s="12"/>
      <c r="AD102" s="12"/>
      <c r="AE102" s="12"/>
      <c r="AR102" s="213" t="s">
        <v>86</v>
      </c>
      <c r="AT102" s="214" t="s">
        <v>78</v>
      </c>
      <c r="AU102" s="214" t="s">
        <v>79</v>
      </c>
      <c r="AY102" s="213" t="s">
        <v>305</v>
      </c>
      <c r="BK102" s="215">
        <f>BK103+BK127+BK151+BK158+BK174+BK216</f>
        <v>0</v>
      </c>
    </row>
    <row r="103" s="12" customFormat="1" ht="22.8" customHeight="1">
      <c r="A103" s="12"/>
      <c r="B103" s="202"/>
      <c r="C103" s="203"/>
      <c r="D103" s="204" t="s">
        <v>78</v>
      </c>
      <c r="E103" s="216" t="s">
        <v>86</v>
      </c>
      <c r="F103" s="216" t="s">
        <v>1910</v>
      </c>
      <c r="G103" s="203"/>
      <c r="H103" s="203"/>
      <c r="I103" s="206"/>
      <c r="J103" s="217">
        <f>BK103</f>
        <v>0</v>
      </c>
      <c r="K103" s="203"/>
      <c r="L103" s="208"/>
      <c r="M103" s="209"/>
      <c r="N103" s="210"/>
      <c r="O103" s="210"/>
      <c r="P103" s="211">
        <f>SUM(P104:P126)</f>
        <v>0</v>
      </c>
      <c r="Q103" s="210"/>
      <c r="R103" s="211">
        <f>SUM(R104:R126)</f>
        <v>66.903043999999994</v>
      </c>
      <c r="S103" s="210"/>
      <c r="T103" s="212">
        <f>SUM(T104:T126)</f>
        <v>0</v>
      </c>
      <c r="U103" s="12"/>
      <c r="V103" s="12"/>
      <c r="W103" s="12"/>
      <c r="X103" s="12"/>
      <c r="Y103" s="12"/>
      <c r="Z103" s="12"/>
      <c r="AA103" s="12"/>
      <c r="AB103" s="12"/>
      <c r="AC103" s="12"/>
      <c r="AD103" s="12"/>
      <c r="AE103" s="12"/>
      <c r="AR103" s="213" t="s">
        <v>86</v>
      </c>
      <c r="AT103" s="214" t="s">
        <v>78</v>
      </c>
      <c r="AU103" s="214" t="s">
        <v>86</v>
      </c>
      <c r="AY103" s="213" t="s">
        <v>305</v>
      </c>
      <c r="BK103" s="215">
        <f>SUM(BK104:BK126)</f>
        <v>0</v>
      </c>
    </row>
    <row r="104" s="2" customFormat="1" ht="24.15" customHeight="1">
      <c r="A104" s="42"/>
      <c r="B104" s="43"/>
      <c r="C104" s="218" t="s">
        <v>86</v>
      </c>
      <c r="D104" s="218" t="s">
        <v>308</v>
      </c>
      <c r="E104" s="219" t="s">
        <v>1911</v>
      </c>
      <c r="F104" s="220" t="s">
        <v>1912</v>
      </c>
      <c r="G104" s="221" t="s">
        <v>338</v>
      </c>
      <c r="H104" s="222">
        <v>1841</v>
      </c>
      <c r="I104" s="223"/>
      <c r="J104" s="224">
        <f>ROUND(I104*H104,2)</f>
        <v>0</v>
      </c>
      <c r="K104" s="220" t="s">
        <v>325</v>
      </c>
      <c r="L104" s="48"/>
      <c r="M104" s="225" t="s">
        <v>35</v>
      </c>
      <c r="N104" s="226" t="s">
        <v>52</v>
      </c>
      <c r="O104" s="89"/>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313</v>
      </c>
      <c r="AT104" s="229" t="s">
        <v>308</v>
      </c>
      <c r="AU104" s="229" t="s">
        <v>88</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1913</v>
      </c>
    </row>
    <row r="105" s="2" customFormat="1">
      <c r="A105" s="42"/>
      <c r="B105" s="43"/>
      <c r="C105" s="44"/>
      <c r="D105" s="231" t="s">
        <v>315</v>
      </c>
      <c r="E105" s="44"/>
      <c r="F105" s="232" t="s">
        <v>1914</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88</v>
      </c>
    </row>
    <row r="106" s="2" customFormat="1">
      <c r="A106" s="42"/>
      <c r="B106" s="43"/>
      <c r="C106" s="44"/>
      <c r="D106" s="236" t="s">
        <v>328</v>
      </c>
      <c r="E106" s="44"/>
      <c r="F106" s="237" t="s">
        <v>1915</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328</v>
      </c>
      <c r="AU106" s="20" t="s">
        <v>88</v>
      </c>
    </row>
    <row r="107" s="15" customFormat="1">
      <c r="A107" s="15"/>
      <c r="B107" s="275"/>
      <c r="C107" s="276"/>
      <c r="D107" s="231" t="s">
        <v>342</v>
      </c>
      <c r="E107" s="277" t="s">
        <v>35</v>
      </c>
      <c r="F107" s="278" t="s">
        <v>1916</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1917</v>
      </c>
      <c r="G108" s="239"/>
      <c r="H108" s="242">
        <v>1841</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1841</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16.5" customHeight="1">
      <c r="A110" s="42"/>
      <c r="B110" s="43"/>
      <c r="C110" s="218" t="s">
        <v>88</v>
      </c>
      <c r="D110" s="218" t="s">
        <v>308</v>
      </c>
      <c r="E110" s="219" t="s">
        <v>1918</v>
      </c>
      <c r="F110" s="220" t="s">
        <v>1919</v>
      </c>
      <c r="G110" s="221" t="s">
        <v>338</v>
      </c>
      <c r="H110" s="222">
        <v>16000</v>
      </c>
      <c r="I110" s="223"/>
      <c r="J110" s="224">
        <f>ROUND(I110*H110,2)</f>
        <v>0</v>
      </c>
      <c r="K110" s="220" t="s">
        <v>325</v>
      </c>
      <c r="L110" s="48"/>
      <c r="M110" s="225" t="s">
        <v>35</v>
      </c>
      <c r="N110" s="226" t="s">
        <v>52</v>
      </c>
      <c r="O110" s="89"/>
      <c r="P110" s="227">
        <f>O110*H110</f>
        <v>0</v>
      </c>
      <c r="Q110" s="227">
        <v>0.0039712000000000003</v>
      </c>
      <c r="R110" s="227">
        <f>Q110*H110</f>
        <v>63.539200000000001</v>
      </c>
      <c r="S110" s="227">
        <v>0</v>
      </c>
      <c r="T110" s="228">
        <f>S110*H110</f>
        <v>0</v>
      </c>
      <c r="U110" s="42"/>
      <c r="V110" s="42"/>
      <c r="W110" s="42"/>
      <c r="X110" s="42"/>
      <c r="Y110" s="42"/>
      <c r="Z110" s="42"/>
      <c r="AA110" s="42"/>
      <c r="AB110" s="42"/>
      <c r="AC110" s="42"/>
      <c r="AD110" s="42"/>
      <c r="AE110" s="42"/>
      <c r="AR110" s="229" t="s">
        <v>313</v>
      </c>
      <c r="AT110" s="229" t="s">
        <v>308</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1920</v>
      </c>
    </row>
    <row r="111" s="2" customFormat="1">
      <c r="A111" s="42"/>
      <c r="B111" s="43"/>
      <c r="C111" s="44"/>
      <c r="D111" s="231" t="s">
        <v>315</v>
      </c>
      <c r="E111" s="44"/>
      <c r="F111" s="232" t="s">
        <v>1919</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2" customFormat="1">
      <c r="A112" s="42"/>
      <c r="B112" s="43"/>
      <c r="C112" s="44"/>
      <c r="D112" s="236" t="s">
        <v>328</v>
      </c>
      <c r="E112" s="44"/>
      <c r="F112" s="237" t="s">
        <v>1921</v>
      </c>
      <c r="G112" s="44"/>
      <c r="H112" s="44"/>
      <c r="I112" s="233"/>
      <c r="J112" s="44"/>
      <c r="K112" s="44"/>
      <c r="L112" s="48"/>
      <c r="M112" s="234"/>
      <c r="N112" s="235"/>
      <c r="O112" s="89"/>
      <c r="P112" s="89"/>
      <c r="Q112" s="89"/>
      <c r="R112" s="89"/>
      <c r="S112" s="89"/>
      <c r="T112" s="90"/>
      <c r="U112" s="42"/>
      <c r="V112" s="42"/>
      <c r="W112" s="42"/>
      <c r="X112" s="42"/>
      <c r="Y112" s="42"/>
      <c r="Z112" s="42"/>
      <c r="AA112" s="42"/>
      <c r="AB112" s="42"/>
      <c r="AC112" s="42"/>
      <c r="AD112" s="42"/>
      <c r="AE112" s="42"/>
      <c r="AT112" s="20" t="s">
        <v>328</v>
      </c>
      <c r="AU112" s="20" t="s">
        <v>88</v>
      </c>
    </row>
    <row r="113" s="2" customFormat="1" ht="16.5" customHeight="1">
      <c r="A113" s="42"/>
      <c r="B113" s="43"/>
      <c r="C113" s="260" t="s">
        <v>96</v>
      </c>
      <c r="D113" s="260" t="s">
        <v>303</v>
      </c>
      <c r="E113" s="261" t="s">
        <v>1922</v>
      </c>
      <c r="F113" s="262" t="s">
        <v>1923</v>
      </c>
      <c r="G113" s="263" t="s">
        <v>1924</v>
      </c>
      <c r="H113" s="264">
        <v>400</v>
      </c>
      <c r="I113" s="265"/>
      <c r="J113" s="266">
        <f>ROUND(I113*H113,2)</f>
        <v>0</v>
      </c>
      <c r="K113" s="262" t="s">
        <v>325</v>
      </c>
      <c r="L113" s="267"/>
      <c r="M113" s="268" t="s">
        <v>35</v>
      </c>
      <c r="N113" s="269" t="s">
        <v>52</v>
      </c>
      <c r="O113" s="89"/>
      <c r="P113" s="227">
        <f>O113*H113</f>
        <v>0</v>
      </c>
      <c r="Q113" s="227">
        <v>0.001</v>
      </c>
      <c r="R113" s="227">
        <f>Q113*H113</f>
        <v>0.40000000000000002</v>
      </c>
      <c r="S113" s="227">
        <v>0</v>
      </c>
      <c r="T113" s="228">
        <f>S113*H113</f>
        <v>0</v>
      </c>
      <c r="U113" s="42"/>
      <c r="V113" s="42"/>
      <c r="W113" s="42"/>
      <c r="X113" s="42"/>
      <c r="Y113" s="42"/>
      <c r="Z113" s="42"/>
      <c r="AA113" s="42"/>
      <c r="AB113" s="42"/>
      <c r="AC113" s="42"/>
      <c r="AD113" s="42"/>
      <c r="AE113" s="42"/>
      <c r="AR113" s="229" t="s">
        <v>357</v>
      </c>
      <c r="AT113" s="229" t="s">
        <v>303</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1925</v>
      </c>
    </row>
    <row r="114" s="2" customFormat="1">
      <c r="A114" s="42"/>
      <c r="B114" s="43"/>
      <c r="C114" s="44"/>
      <c r="D114" s="231" t="s">
        <v>315</v>
      </c>
      <c r="E114" s="44"/>
      <c r="F114" s="232" t="s">
        <v>1923</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13" customFormat="1">
      <c r="A115" s="13"/>
      <c r="B115" s="238"/>
      <c r="C115" s="239"/>
      <c r="D115" s="231" t="s">
        <v>342</v>
      </c>
      <c r="E115" s="240" t="s">
        <v>35</v>
      </c>
      <c r="F115" s="241" t="s">
        <v>1926</v>
      </c>
      <c r="G115" s="239"/>
      <c r="H115" s="242">
        <v>400</v>
      </c>
      <c r="I115" s="243"/>
      <c r="J115" s="239"/>
      <c r="K115" s="239"/>
      <c r="L115" s="244"/>
      <c r="M115" s="245"/>
      <c r="N115" s="246"/>
      <c r="O115" s="246"/>
      <c r="P115" s="246"/>
      <c r="Q115" s="246"/>
      <c r="R115" s="246"/>
      <c r="S115" s="246"/>
      <c r="T115" s="247"/>
      <c r="U115" s="13"/>
      <c r="V115" s="13"/>
      <c r="W115" s="13"/>
      <c r="X115" s="13"/>
      <c r="Y115" s="13"/>
      <c r="Z115" s="13"/>
      <c r="AA115" s="13"/>
      <c r="AB115" s="13"/>
      <c r="AC115" s="13"/>
      <c r="AD115" s="13"/>
      <c r="AE115" s="13"/>
      <c r="AT115" s="248" t="s">
        <v>342</v>
      </c>
      <c r="AU115" s="248" t="s">
        <v>88</v>
      </c>
      <c r="AV115" s="13" t="s">
        <v>88</v>
      </c>
      <c r="AW115" s="13" t="s">
        <v>41</v>
      </c>
      <c r="AX115" s="13" t="s">
        <v>86</v>
      </c>
      <c r="AY115" s="248" t="s">
        <v>305</v>
      </c>
    </row>
    <row r="116" s="2" customFormat="1" ht="24.15" customHeight="1">
      <c r="A116" s="42"/>
      <c r="B116" s="43"/>
      <c r="C116" s="218" t="s">
        <v>313</v>
      </c>
      <c r="D116" s="218" t="s">
        <v>308</v>
      </c>
      <c r="E116" s="219" t="s">
        <v>1927</v>
      </c>
      <c r="F116" s="220" t="s">
        <v>1928</v>
      </c>
      <c r="G116" s="221" t="s">
        <v>338</v>
      </c>
      <c r="H116" s="222">
        <v>70.200000000000003</v>
      </c>
      <c r="I116" s="223"/>
      <c r="J116" s="224">
        <f>ROUND(I116*H116,2)</f>
        <v>0</v>
      </c>
      <c r="K116" s="220" t="s">
        <v>35</v>
      </c>
      <c r="L116" s="48"/>
      <c r="M116" s="225" t="s">
        <v>35</v>
      </c>
      <c r="N116" s="226" t="s">
        <v>52</v>
      </c>
      <c r="O116" s="89"/>
      <c r="P116" s="227">
        <f>O116*H116</f>
        <v>0</v>
      </c>
      <c r="Q116" s="227">
        <v>0.02111</v>
      </c>
      <c r="R116" s="227">
        <f>Q116*H116</f>
        <v>1.4819220000000002</v>
      </c>
      <c r="S116" s="227">
        <v>0</v>
      </c>
      <c r="T116" s="228">
        <f>S116*H116</f>
        <v>0</v>
      </c>
      <c r="U116" s="42"/>
      <c r="V116" s="42"/>
      <c r="W116" s="42"/>
      <c r="X116" s="42"/>
      <c r="Y116" s="42"/>
      <c r="Z116" s="42"/>
      <c r="AA116" s="42"/>
      <c r="AB116" s="42"/>
      <c r="AC116" s="42"/>
      <c r="AD116" s="42"/>
      <c r="AE116" s="42"/>
      <c r="AR116" s="229" t="s">
        <v>313</v>
      </c>
      <c r="AT116" s="229" t="s">
        <v>308</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1929</v>
      </c>
    </row>
    <row r="117" s="2" customFormat="1">
      <c r="A117" s="42"/>
      <c r="B117" s="43"/>
      <c r="C117" s="44"/>
      <c r="D117" s="231" t="s">
        <v>315</v>
      </c>
      <c r="E117" s="44"/>
      <c r="F117" s="232" t="s">
        <v>1928</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2" customFormat="1">
      <c r="A118" s="42"/>
      <c r="B118" s="43"/>
      <c r="C118" s="44"/>
      <c r="D118" s="231" t="s">
        <v>472</v>
      </c>
      <c r="E118" s="44"/>
      <c r="F118" s="274" t="s">
        <v>1930</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472</v>
      </c>
      <c r="AU118" s="20" t="s">
        <v>88</v>
      </c>
    </row>
    <row r="119" s="15" customFormat="1">
      <c r="A119" s="15"/>
      <c r="B119" s="275"/>
      <c r="C119" s="276"/>
      <c r="D119" s="231" t="s">
        <v>342</v>
      </c>
      <c r="E119" s="277" t="s">
        <v>35</v>
      </c>
      <c r="F119" s="278" t="s">
        <v>1931</v>
      </c>
      <c r="G119" s="276"/>
      <c r="H119" s="277" t="s">
        <v>35</v>
      </c>
      <c r="I119" s="279"/>
      <c r="J119" s="276"/>
      <c r="K119" s="276"/>
      <c r="L119" s="280"/>
      <c r="M119" s="281"/>
      <c r="N119" s="282"/>
      <c r="O119" s="282"/>
      <c r="P119" s="282"/>
      <c r="Q119" s="282"/>
      <c r="R119" s="282"/>
      <c r="S119" s="282"/>
      <c r="T119" s="283"/>
      <c r="U119" s="15"/>
      <c r="V119" s="15"/>
      <c r="W119" s="15"/>
      <c r="X119" s="15"/>
      <c r="Y119" s="15"/>
      <c r="Z119" s="15"/>
      <c r="AA119" s="15"/>
      <c r="AB119" s="15"/>
      <c r="AC119" s="15"/>
      <c r="AD119" s="15"/>
      <c r="AE119" s="15"/>
      <c r="AT119" s="284" t="s">
        <v>342</v>
      </c>
      <c r="AU119" s="284" t="s">
        <v>88</v>
      </c>
      <c r="AV119" s="15" t="s">
        <v>86</v>
      </c>
      <c r="AW119" s="15" t="s">
        <v>41</v>
      </c>
      <c r="AX119" s="15" t="s">
        <v>79</v>
      </c>
      <c r="AY119" s="284" t="s">
        <v>305</v>
      </c>
    </row>
    <row r="120" s="13" customFormat="1">
      <c r="A120" s="13"/>
      <c r="B120" s="238"/>
      <c r="C120" s="239"/>
      <c r="D120" s="231" t="s">
        <v>342</v>
      </c>
      <c r="E120" s="240" t="s">
        <v>35</v>
      </c>
      <c r="F120" s="241" t="s">
        <v>1932</v>
      </c>
      <c r="G120" s="239"/>
      <c r="H120" s="242">
        <v>70.200000000000003</v>
      </c>
      <c r="I120" s="243"/>
      <c r="J120" s="239"/>
      <c r="K120" s="239"/>
      <c r="L120" s="244"/>
      <c r="M120" s="245"/>
      <c r="N120" s="246"/>
      <c r="O120" s="246"/>
      <c r="P120" s="246"/>
      <c r="Q120" s="246"/>
      <c r="R120" s="246"/>
      <c r="S120" s="246"/>
      <c r="T120" s="247"/>
      <c r="U120" s="13"/>
      <c r="V120" s="13"/>
      <c r="W120" s="13"/>
      <c r="X120" s="13"/>
      <c r="Y120" s="13"/>
      <c r="Z120" s="13"/>
      <c r="AA120" s="13"/>
      <c r="AB120" s="13"/>
      <c r="AC120" s="13"/>
      <c r="AD120" s="13"/>
      <c r="AE120" s="13"/>
      <c r="AT120" s="248" t="s">
        <v>342</v>
      </c>
      <c r="AU120" s="248" t="s">
        <v>88</v>
      </c>
      <c r="AV120" s="13" t="s">
        <v>88</v>
      </c>
      <c r="AW120" s="13" t="s">
        <v>41</v>
      </c>
      <c r="AX120" s="13" t="s">
        <v>79</v>
      </c>
      <c r="AY120" s="248" t="s">
        <v>305</v>
      </c>
    </row>
    <row r="121" s="14" customFormat="1">
      <c r="A121" s="14"/>
      <c r="B121" s="249"/>
      <c r="C121" s="250"/>
      <c r="D121" s="231" t="s">
        <v>342</v>
      </c>
      <c r="E121" s="251" t="s">
        <v>35</v>
      </c>
      <c r="F121" s="252" t="s">
        <v>344</v>
      </c>
      <c r="G121" s="250"/>
      <c r="H121" s="253">
        <v>70.200000000000003</v>
      </c>
      <c r="I121" s="254"/>
      <c r="J121" s="250"/>
      <c r="K121" s="250"/>
      <c r="L121" s="255"/>
      <c r="M121" s="256"/>
      <c r="N121" s="257"/>
      <c r="O121" s="257"/>
      <c r="P121" s="257"/>
      <c r="Q121" s="257"/>
      <c r="R121" s="257"/>
      <c r="S121" s="257"/>
      <c r="T121" s="258"/>
      <c r="U121" s="14"/>
      <c r="V121" s="14"/>
      <c r="W121" s="14"/>
      <c r="X121" s="14"/>
      <c r="Y121" s="14"/>
      <c r="Z121" s="14"/>
      <c r="AA121" s="14"/>
      <c r="AB121" s="14"/>
      <c r="AC121" s="14"/>
      <c r="AD121" s="14"/>
      <c r="AE121" s="14"/>
      <c r="AT121" s="259" t="s">
        <v>342</v>
      </c>
      <c r="AU121" s="259" t="s">
        <v>88</v>
      </c>
      <c r="AV121" s="14" t="s">
        <v>313</v>
      </c>
      <c r="AW121" s="14" t="s">
        <v>41</v>
      </c>
      <c r="AX121" s="14" t="s">
        <v>86</v>
      </c>
      <c r="AY121" s="259" t="s">
        <v>305</v>
      </c>
    </row>
    <row r="122" s="2" customFormat="1" ht="24.15" customHeight="1">
      <c r="A122" s="42"/>
      <c r="B122" s="43"/>
      <c r="C122" s="218" t="s">
        <v>335</v>
      </c>
      <c r="D122" s="218" t="s">
        <v>308</v>
      </c>
      <c r="E122" s="219" t="s">
        <v>1933</v>
      </c>
      <c r="F122" s="220" t="s">
        <v>1934</v>
      </c>
      <c r="G122" s="221" t="s">
        <v>338</v>
      </c>
      <c r="H122" s="222">
        <v>70.200000000000003</v>
      </c>
      <c r="I122" s="223"/>
      <c r="J122" s="224">
        <f>ROUND(I122*H122,2)</f>
        <v>0</v>
      </c>
      <c r="K122" s="220" t="s">
        <v>35</v>
      </c>
      <c r="L122" s="48"/>
      <c r="M122" s="225" t="s">
        <v>35</v>
      </c>
      <c r="N122" s="226" t="s">
        <v>52</v>
      </c>
      <c r="O122" s="89"/>
      <c r="P122" s="227">
        <f>O122*H122</f>
        <v>0</v>
      </c>
      <c r="Q122" s="227">
        <v>0.02111</v>
      </c>
      <c r="R122" s="227">
        <f>Q122*H122</f>
        <v>1.4819220000000002</v>
      </c>
      <c r="S122" s="227">
        <v>0</v>
      </c>
      <c r="T122" s="228">
        <f>S122*H122</f>
        <v>0</v>
      </c>
      <c r="U122" s="42"/>
      <c r="V122" s="42"/>
      <c r="W122" s="42"/>
      <c r="X122" s="42"/>
      <c r="Y122" s="42"/>
      <c r="Z122" s="42"/>
      <c r="AA122" s="42"/>
      <c r="AB122" s="42"/>
      <c r="AC122" s="42"/>
      <c r="AD122" s="42"/>
      <c r="AE122" s="42"/>
      <c r="AR122" s="229" t="s">
        <v>313</v>
      </c>
      <c r="AT122" s="229" t="s">
        <v>308</v>
      </c>
      <c r="AU122" s="229" t="s">
        <v>88</v>
      </c>
      <c r="AY122" s="20" t="s">
        <v>305</v>
      </c>
      <c r="BE122" s="230">
        <f>IF(N122="základní",J122,0)</f>
        <v>0</v>
      </c>
      <c r="BF122" s="230">
        <f>IF(N122="snížená",J122,0)</f>
        <v>0</v>
      </c>
      <c r="BG122" s="230">
        <f>IF(N122="zákl. přenesená",J122,0)</f>
        <v>0</v>
      </c>
      <c r="BH122" s="230">
        <f>IF(N122="sníž. přenesená",J122,0)</f>
        <v>0</v>
      </c>
      <c r="BI122" s="230">
        <f>IF(N122="nulová",J122,0)</f>
        <v>0</v>
      </c>
      <c r="BJ122" s="20" t="s">
        <v>313</v>
      </c>
      <c r="BK122" s="230">
        <f>ROUND(I122*H122,2)</f>
        <v>0</v>
      </c>
      <c r="BL122" s="20" t="s">
        <v>313</v>
      </c>
      <c r="BM122" s="229" t="s">
        <v>1935</v>
      </c>
    </row>
    <row r="123" s="2" customFormat="1">
      <c r="A123" s="42"/>
      <c r="B123" s="43"/>
      <c r="C123" s="44"/>
      <c r="D123" s="231" t="s">
        <v>315</v>
      </c>
      <c r="E123" s="44"/>
      <c r="F123" s="232" t="s">
        <v>1934</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315</v>
      </c>
      <c r="AU123" s="20" t="s">
        <v>88</v>
      </c>
    </row>
    <row r="124" s="2" customFormat="1">
      <c r="A124" s="42"/>
      <c r="B124" s="43"/>
      <c r="C124" s="44"/>
      <c r="D124" s="231" t="s">
        <v>472</v>
      </c>
      <c r="E124" s="44"/>
      <c r="F124" s="274" t="s">
        <v>1936</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472</v>
      </c>
      <c r="AU124" s="20" t="s">
        <v>88</v>
      </c>
    </row>
    <row r="125" s="13" customFormat="1">
      <c r="A125" s="13"/>
      <c r="B125" s="238"/>
      <c r="C125" s="239"/>
      <c r="D125" s="231" t="s">
        <v>342</v>
      </c>
      <c r="E125" s="240" t="s">
        <v>35</v>
      </c>
      <c r="F125" s="241" t="s">
        <v>1932</v>
      </c>
      <c r="G125" s="239"/>
      <c r="H125" s="242">
        <v>70.200000000000003</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70.200000000000003</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12" customFormat="1" ht="22.8" customHeight="1">
      <c r="A127" s="12"/>
      <c r="B127" s="202"/>
      <c r="C127" s="203"/>
      <c r="D127" s="204" t="s">
        <v>78</v>
      </c>
      <c r="E127" s="216" t="s">
        <v>88</v>
      </c>
      <c r="F127" s="216" t="s">
        <v>1937</v>
      </c>
      <c r="G127" s="203"/>
      <c r="H127" s="203"/>
      <c r="I127" s="206"/>
      <c r="J127" s="217">
        <f>BK127</f>
        <v>0</v>
      </c>
      <c r="K127" s="203"/>
      <c r="L127" s="208"/>
      <c r="M127" s="209"/>
      <c r="N127" s="210"/>
      <c r="O127" s="210"/>
      <c r="P127" s="211">
        <f>SUM(P128:P150)</f>
        <v>0</v>
      </c>
      <c r="Q127" s="210"/>
      <c r="R127" s="211">
        <f>SUM(R128:R150)</f>
        <v>207.54628551119998</v>
      </c>
      <c r="S127" s="210"/>
      <c r="T127" s="212">
        <f>SUM(T128:T150)</f>
        <v>0</v>
      </c>
      <c r="U127" s="12"/>
      <c r="V127" s="12"/>
      <c r="W127" s="12"/>
      <c r="X127" s="12"/>
      <c r="Y127" s="12"/>
      <c r="Z127" s="12"/>
      <c r="AA127" s="12"/>
      <c r="AB127" s="12"/>
      <c r="AC127" s="12"/>
      <c r="AD127" s="12"/>
      <c r="AE127" s="12"/>
      <c r="AR127" s="213" t="s">
        <v>86</v>
      </c>
      <c r="AT127" s="214" t="s">
        <v>78</v>
      </c>
      <c r="AU127" s="214" t="s">
        <v>86</v>
      </c>
      <c r="AY127" s="213" t="s">
        <v>305</v>
      </c>
      <c r="BK127" s="215">
        <f>SUM(BK128:BK150)</f>
        <v>0</v>
      </c>
    </row>
    <row r="128" s="2" customFormat="1" ht="16.5" customHeight="1">
      <c r="A128" s="42"/>
      <c r="B128" s="43"/>
      <c r="C128" s="218" t="s">
        <v>345</v>
      </c>
      <c r="D128" s="218" t="s">
        <v>308</v>
      </c>
      <c r="E128" s="219" t="s">
        <v>1938</v>
      </c>
      <c r="F128" s="220" t="s">
        <v>1939</v>
      </c>
      <c r="G128" s="221" t="s">
        <v>725</v>
      </c>
      <c r="H128" s="222">
        <v>85.799999999999997</v>
      </c>
      <c r="I128" s="223"/>
      <c r="J128" s="224">
        <f>ROUND(I128*H128,2)</f>
        <v>0</v>
      </c>
      <c r="K128" s="220" t="s">
        <v>325</v>
      </c>
      <c r="L128" s="48"/>
      <c r="M128" s="225" t="s">
        <v>35</v>
      </c>
      <c r="N128" s="226" t="s">
        <v>52</v>
      </c>
      <c r="O128" s="89"/>
      <c r="P128" s="227">
        <f>O128*H128</f>
        <v>0</v>
      </c>
      <c r="Q128" s="227">
        <v>2.3010222040000001</v>
      </c>
      <c r="R128" s="227">
        <f>Q128*H128</f>
        <v>197.4277051032</v>
      </c>
      <c r="S128" s="227">
        <v>0</v>
      </c>
      <c r="T128" s="228">
        <f>S128*H128</f>
        <v>0</v>
      </c>
      <c r="U128" s="42"/>
      <c r="V128" s="42"/>
      <c r="W128" s="42"/>
      <c r="X128" s="42"/>
      <c r="Y128" s="42"/>
      <c r="Z128" s="42"/>
      <c r="AA128" s="42"/>
      <c r="AB128" s="42"/>
      <c r="AC128" s="42"/>
      <c r="AD128" s="42"/>
      <c r="AE128" s="42"/>
      <c r="AR128" s="229" t="s">
        <v>313</v>
      </c>
      <c r="AT128" s="229" t="s">
        <v>308</v>
      </c>
      <c r="AU128" s="229" t="s">
        <v>88</v>
      </c>
      <c r="AY128" s="20" t="s">
        <v>305</v>
      </c>
      <c r="BE128" s="230">
        <f>IF(N128="základní",J128,0)</f>
        <v>0</v>
      </c>
      <c r="BF128" s="230">
        <f>IF(N128="snížená",J128,0)</f>
        <v>0</v>
      </c>
      <c r="BG128" s="230">
        <f>IF(N128="zákl. přenesená",J128,0)</f>
        <v>0</v>
      </c>
      <c r="BH128" s="230">
        <f>IF(N128="sníž. přenesená",J128,0)</f>
        <v>0</v>
      </c>
      <c r="BI128" s="230">
        <f>IF(N128="nulová",J128,0)</f>
        <v>0</v>
      </c>
      <c r="BJ128" s="20" t="s">
        <v>313</v>
      </c>
      <c r="BK128" s="230">
        <f>ROUND(I128*H128,2)</f>
        <v>0</v>
      </c>
      <c r="BL128" s="20" t="s">
        <v>313</v>
      </c>
      <c r="BM128" s="229" t="s">
        <v>1940</v>
      </c>
    </row>
    <row r="129" s="2" customFormat="1">
      <c r="A129" s="42"/>
      <c r="B129" s="43"/>
      <c r="C129" s="44"/>
      <c r="D129" s="231" t="s">
        <v>315</v>
      </c>
      <c r="E129" s="44"/>
      <c r="F129" s="232" t="s">
        <v>1941</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315</v>
      </c>
      <c r="AU129" s="20" t="s">
        <v>88</v>
      </c>
    </row>
    <row r="130" s="2" customFormat="1">
      <c r="A130" s="42"/>
      <c r="B130" s="43"/>
      <c r="C130" s="44"/>
      <c r="D130" s="236" t="s">
        <v>328</v>
      </c>
      <c r="E130" s="44"/>
      <c r="F130" s="237" t="s">
        <v>1942</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328</v>
      </c>
      <c r="AU130" s="20" t="s">
        <v>88</v>
      </c>
    </row>
    <row r="131" s="15" customFormat="1">
      <c r="A131" s="15"/>
      <c r="B131" s="275"/>
      <c r="C131" s="276"/>
      <c r="D131" s="231" t="s">
        <v>342</v>
      </c>
      <c r="E131" s="277" t="s">
        <v>35</v>
      </c>
      <c r="F131" s="278" t="s">
        <v>1943</v>
      </c>
      <c r="G131" s="276"/>
      <c r="H131" s="277" t="s">
        <v>35</v>
      </c>
      <c r="I131" s="279"/>
      <c r="J131" s="276"/>
      <c r="K131" s="276"/>
      <c r="L131" s="280"/>
      <c r="M131" s="281"/>
      <c r="N131" s="282"/>
      <c r="O131" s="282"/>
      <c r="P131" s="282"/>
      <c r="Q131" s="282"/>
      <c r="R131" s="282"/>
      <c r="S131" s="282"/>
      <c r="T131" s="283"/>
      <c r="U131" s="15"/>
      <c r="V131" s="15"/>
      <c r="W131" s="15"/>
      <c r="X131" s="15"/>
      <c r="Y131" s="15"/>
      <c r="Z131" s="15"/>
      <c r="AA131" s="15"/>
      <c r="AB131" s="15"/>
      <c r="AC131" s="15"/>
      <c r="AD131" s="15"/>
      <c r="AE131" s="15"/>
      <c r="AT131" s="284" t="s">
        <v>342</v>
      </c>
      <c r="AU131" s="284" t="s">
        <v>88</v>
      </c>
      <c r="AV131" s="15" t="s">
        <v>86</v>
      </c>
      <c r="AW131" s="15" t="s">
        <v>41</v>
      </c>
      <c r="AX131" s="15" t="s">
        <v>79</v>
      </c>
      <c r="AY131" s="284" t="s">
        <v>305</v>
      </c>
    </row>
    <row r="132" s="13" customFormat="1">
      <c r="A132" s="13"/>
      <c r="B132" s="238"/>
      <c r="C132" s="239"/>
      <c r="D132" s="231" t="s">
        <v>342</v>
      </c>
      <c r="E132" s="240" t="s">
        <v>35</v>
      </c>
      <c r="F132" s="241" t="s">
        <v>519</v>
      </c>
      <c r="G132" s="239"/>
      <c r="H132" s="242">
        <v>80</v>
      </c>
      <c r="I132" s="243"/>
      <c r="J132" s="239"/>
      <c r="K132" s="239"/>
      <c r="L132" s="244"/>
      <c r="M132" s="245"/>
      <c r="N132" s="246"/>
      <c r="O132" s="246"/>
      <c r="P132" s="246"/>
      <c r="Q132" s="246"/>
      <c r="R132" s="246"/>
      <c r="S132" s="246"/>
      <c r="T132" s="247"/>
      <c r="U132" s="13"/>
      <c r="V132" s="13"/>
      <c r="W132" s="13"/>
      <c r="X132" s="13"/>
      <c r="Y132" s="13"/>
      <c r="Z132" s="13"/>
      <c r="AA132" s="13"/>
      <c r="AB132" s="13"/>
      <c r="AC132" s="13"/>
      <c r="AD132" s="13"/>
      <c r="AE132" s="13"/>
      <c r="AT132" s="248" t="s">
        <v>342</v>
      </c>
      <c r="AU132" s="248" t="s">
        <v>88</v>
      </c>
      <c r="AV132" s="13" t="s">
        <v>88</v>
      </c>
      <c r="AW132" s="13" t="s">
        <v>41</v>
      </c>
      <c r="AX132" s="13" t="s">
        <v>79</v>
      </c>
      <c r="AY132" s="248" t="s">
        <v>305</v>
      </c>
    </row>
    <row r="133" s="15" customFormat="1">
      <c r="A133" s="15"/>
      <c r="B133" s="275"/>
      <c r="C133" s="276"/>
      <c r="D133" s="231" t="s">
        <v>342</v>
      </c>
      <c r="E133" s="277" t="s">
        <v>35</v>
      </c>
      <c r="F133" s="278" t="s">
        <v>1944</v>
      </c>
      <c r="G133" s="276"/>
      <c r="H133" s="277" t="s">
        <v>35</v>
      </c>
      <c r="I133" s="279"/>
      <c r="J133" s="276"/>
      <c r="K133" s="276"/>
      <c r="L133" s="280"/>
      <c r="M133" s="281"/>
      <c r="N133" s="282"/>
      <c r="O133" s="282"/>
      <c r="P133" s="282"/>
      <c r="Q133" s="282"/>
      <c r="R133" s="282"/>
      <c r="S133" s="282"/>
      <c r="T133" s="283"/>
      <c r="U133" s="15"/>
      <c r="V133" s="15"/>
      <c r="W133" s="15"/>
      <c r="X133" s="15"/>
      <c r="Y133" s="15"/>
      <c r="Z133" s="15"/>
      <c r="AA133" s="15"/>
      <c r="AB133" s="15"/>
      <c r="AC133" s="15"/>
      <c r="AD133" s="15"/>
      <c r="AE133" s="15"/>
      <c r="AT133" s="284" t="s">
        <v>342</v>
      </c>
      <c r="AU133" s="284" t="s">
        <v>88</v>
      </c>
      <c r="AV133" s="15" t="s">
        <v>86</v>
      </c>
      <c r="AW133" s="15" t="s">
        <v>41</v>
      </c>
      <c r="AX133" s="15" t="s">
        <v>79</v>
      </c>
      <c r="AY133" s="284" t="s">
        <v>305</v>
      </c>
    </row>
    <row r="134" s="13" customFormat="1">
      <c r="A134" s="13"/>
      <c r="B134" s="238"/>
      <c r="C134" s="239"/>
      <c r="D134" s="231" t="s">
        <v>342</v>
      </c>
      <c r="E134" s="240" t="s">
        <v>35</v>
      </c>
      <c r="F134" s="241" t="s">
        <v>1945</v>
      </c>
      <c r="G134" s="239"/>
      <c r="H134" s="242">
        <v>5.7999999999999998</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342</v>
      </c>
      <c r="AU134" s="248" t="s">
        <v>88</v>
      </c>
      <c r="AV134" s="13" t="s">
        <v>88</v>
      </c>
      <c r="AW134" s="13" t="s">
        <v>41</v>
      </c>
      <c r="AX134" s="13" t="s">
        <v>79</v>
      </c>
      <c r="AY134" s="248" t="s">
        <v>305</v>
      </c>
    </row>
    <row r="135" s="14" customFormat="1">
      <c r="A135" s="14"/>
      <c r="B135" s="249"/>
      <c r="C135" s="250"/>
      <c r="D135" s="231" t="s">
        <v>342</v>
      </c>
      <c r="E135" s="251" t="s">
        <v>35</v>
      </c>
      <c r="F135" s="252" t="s">
        <v>344</v>
      </c>
      <c r="G135" s="250"/>
      <c r="H135" s="253">
        <v>85.799999999999997</v>
      </c>
      <c r="I135" s="254"/>
      <c r="J135" s="250"/>
      <c r="K135" s="250"/>
      <c r="L135" s="255"/>
      <c r="M135" s="256"/>
      <c r="N135" s="257"/>
      <c r="O135" s="257"/>
      <c r="P135" s="257"/>
      <c r="Q135" s="257"/>
      <c r="R135" s="257"/>
      <c r="S135" s="257"/>
      <c r="T135" s="258"/>
      <c r="U135" s="14"/>
      <c r="V135" s="14"/>
      <c r="W135" s="14"/>
      <c r="X135" s="14"/>
      <c r="Y135" s="14"/>
      <c r="Z135" s="14"/>
      <c r="AA135" s="14"/>
      <c r="AB135" s="14"/>
      <c r="AC135" s="14"/>
      <c r="AD135" s="14"/>
      <c r="AE135" s="14"/>
      <c r="AT135" s="259" t="s">
        <v>342</v>
      </c>
      <c r="AU135" s="259" t="s">
        <v>88</v>
      </c>
      <c r="AV135" s="14" t="s">
        <v>313</v>
      </c>
      <c r="AW135" s="14" t="s">
        <v>41</v>
      </c>
      <c r="AX135" s="14" t="s">
        <v>86</v>
      </c>
      <c r="AY135" s="259" t="s">
        <v>305</v>
      </c>
    </row>
    <row r="136" s="2" customFormat="1" ht="24.15" customHeight="1">
      <c r="A136" s="42"/>
      <c r="B136" s="43"/>
      <c r="C136" s="218" t="s">
        <v>352</v>
      </c>
      <c r="D136" s="218" t="s">
        <v>308</v>
      </c>
      <c r="E136" s="219" t="s">
        <v>1946</v>
      </c>
      <c r="F136" s="220" t="s">
        <v>1947</v>
      </c>
      <c r="G136" s="221" t="s">
        <v>725</v>
      </c>
      <c r="H136" s="222">
        <v>2</v>
      </c>
      <c r="I136" s="223"/>
      <c r="J136" s="224">
        <f>ROUND(I136*H136,2)</f>
        <v>0</v>
      </c>
      <c r="K136" s="220" t="s">
        <v>325</v>
      </c>
      <c r="L136" s="48"/>
      <c r="M136" s="225" t="s">
        <v>35</v>
      </c>
      <c r="N136" s="226" t="s">
        <v>52</v>
      </c>
      <c r="O136" s="89"/>
      <c r="P136" s="227">
        <f>O136*H136</f>
        <v>0</v>
      </c>
      <c r="Q136" s="227">
        <v>2.550538</v>
      </c>
      <c r="R136" s="227">
        <f>Q136*H136</f>
        <v>5.1010759999999999</v>
      </c>
      <c r="S136" s="227">
        <v>0</v>
      </c>
      <c r="T136" s="228">
        <f>S136*H136</f>
        <v>0</v>
      </c>
      <c r="U136" s="42"/>
      <c r="V136" s="42"/>
      <c r="W136" s="42"/>
      <c r="X136" s="42"/>
      <c r="Y136" s="42"/>
      <c r="Z136" s="42"/>
      <c r="AA136" s="42"/>
      <c r="AB136" s="42"/>
      <c r="AC136" s="42"/>
      <c r="AD136" s="42"/>
      <c r="AE136" s="42"/>
      <c r="AR136" s="229" t="s">
        <v>313</v>
      </c>
      <c r="AT136" s="229" t="s">
        <v>308</v>
      </c>
      <c r="AU136" s="229" t="s">
        <v>88</v>
      </c>
      <c r="AY136" s="20" t="s">
        <v>305</v>
      </c>
      <c r="BE136" s="230">
        <f>IF(N136="základní",J136,0)</f>
        <v>0</v>
      </c>
      <c r="BF136" s="230">
        <f>IF(N136="snížená",J136,0)</f>
        <v>0</v>
      </c>
      <c r="BG136" s="230">
        <f>IF(N136="zákl. přenesená",J136,0)</f>
        <v>0</v>
      </c>
      <c r="BH136" s="230">
        <f>IF(N136="sníž. přenesená",J136,0)</f>
        <v>0</v>
      </c>
      <c r="BI136" s="230">
        <f>IF(N136="nulová",J136,0)</f>
        <v>0</v>
      </c>
      <c r="BJ136" s="20" t="s">
        <v>313</v>
      </c>
      <c r="BK136" s="230">
        <f>ROUND(I136*H136,2)</f>
        <v>0</v>
      </c>
      <c r="BL136" s="20" t="s">
        <v>313</v>
      </c>
      <c r="BM136" s="229" t="s">
        <v>1948</v>
      </c>
    </row>
    <row r="137" s="2" customFormat="1">
      <c r="A137" s="42"/>
      <c r="B137" s="43"/>
      <c r="C137" s="44"/>
      <c r="D137" s="231" t="s">
        <v>315</v>
      </c>
      <c r="E137" s="44"/>
      <c r="F137" s="232" t="s">
        <v>1949</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315</v>
      </c>
      <c r="AU137" s="20" t="s">
        <v>88</v>
      </c>
    </row>
    <row r="138" s="2" customFormat="1">
      <c r="A138" s="42"/>
      <c r="B138" s="43"/>
      <c r="C138" s="44"/>
      <c r="D138" s="236" t="s">
        <v>328</v>
      </c>
      <c r="E138" s="44"/>
      <c r="F138" s="237" t="s">
        <v>1950</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328</v>
      </c>
      <c r="AU138" s="20" t="s">
        <v>88</v>
      </c>
    </row>
    <row r="139" s="15" customFormat="1">
      <c r="A139" s="15"/>
      <c r="B139" s="275"/>
      <c r="C139" s="276"/>
      <c r="D139" s="231" t="s">
        <v>342</v>
      </c>
      <c r="E139" s="277" t="s">
        <v>35</v>
      </c>
      <c r="F139" s="278" t="s">
        <v>1951</v>
      </c>
      <c r="G139" s="276"/>
      <c r="H139" s="277" t="s">
        <v>35</v>
      </c>
      <c r="I139" s="279"/>
      <c r="J139" s="276"/>
      <c r="K139" s="276"/>
      <c r="L139" s="280"/>
      <c r="M139" s="281"/>
      <c r="N139" s="282"/>
      <c r="O139" s="282"/>
      <c r="P139" s="282"/>
      <c r="Q139" s="282"/>
      <c r="R139" s="282"/>
      <c r="S139" s="282"/>
      <c r="T139" s="283"/>
      <c r="U139" s="15"/>
      <c r="V139" s="15"/>
      <c r="W139" s="15"/>
      <c r="X139" s="15"/>
      <c r="Y139" s="15"/>
      <c r="Z139" s="15"/>
      <c r="AA139" s="15"/>
      <c r="AB139" s="15"/>
      <c r="AC139" s="15"/>
      <c r="AD139" s="15"/>
      <c r="AE139" s="15"/>
      <c r="AT139" s="284" t="s">
        <v>342</v>
      </c>
      <c r="AU139" s="284" t="s">
        <v>88</v>
      </c>
      <c r="AV139" s="15" t="s">
        <v>86</v>
      </c>
      <c r="AW139" s="15" t="s">
        <v>41</v>
      </c>
      <c r="AX139" s="15" t="s">
        <v>79</v>
      </c>
      <c r="AY139" s="284" t="s">
        <v>305</v>
      </c>
    </row>
    <row r="140" s="13" customFormat="1">
      <c r="A140" s="13"/>
      <c r="B140" s="238"/>
      <c r="C140" s="239"/>
      <c r="D140" s="231" t="s">
        <v>342</v>
      </c>
      <c r="E140" s="240" t="s">
        <v>35</v>
      </c>
      <c r="F140" s="241" t="s">
        <v>88</v>
      </c>
      <c r="G140" s="239"/>
      <c r="H140" s="242">
        <v>2</v>
      </c>
      <c r="I140" s="243"/>
      <c r="J140" s="239"/>
      <c r="K140" s="239"/>
      <c r="L140" s="244"/>
      <c r="M140" s="245"/>
      <c r="N140" s="246"/>
      <c r="O140" s="246"/>
      <c r="P140" s="246"/>
      <c r="Q140" s="246"/>
      <c r="R140" s="246"/>
      <c r="S140" s="246"/>
      <c r="T140" s="247"/>
      <c r="U140" s="13"/>
      <c r="V140" s="13"/>
      <c r="W140" s="13"/>
      <c r="X140" s="13"/>
      <c r="Y140" s="13"/>
      <c r="Z140" s="13"/>
      <c r="AA140" s="13"/>
      <c r="AB140" s="13"/>
      <c r="AC140" s="13"/>
      <c r="AD140" s="13"/>
      <c r="AE140" s="13"/>
      <c r="AT140" s="248" t="s">
        <v>342</v>
      </c>
      <c r="AU140" s="248" t="s">
        <v>88</v>
      </c>
      <c r="AV140" s="13" t="s">
        <v>88</v>
      </c>
      <c r="AW140" s="13" t="s">
        <v>41</v>
      </c>
      <c r="AX140" s="13" t="s">
        <v>79</v>
      </c>
      <c r="AY140" s="248" t="s">
        <v>305</v>
      </c>
    </row>
    <row r="141" s="14" customFormat="1">
      <c r="A141" s="14"/>
      <c r="B141" s="249"/>
      <c r="C141" s="250"/>
      <c r="D141" s="231" t="s">
        <v>342</v>
      </c>
      <c r="E141" s="251" t="s">
        <v>35</v>
      </c>
      <c r="F141" s="252" t="s">
        <v>344</v>
      </c>
      <c r="G141" s="250"/>
      <c r="H141" s="253">
        <v>2</v>
      </c>
      <c r="I141" s="254"/>
      <c r="J141" s="250"/>
      <c r="K141" s="250"/>
      <c r="L141" s="255"/>
      <c r="M141" s="256"/>
      <c r="N141" s="257"/>
      <c r="O141" s="257"/>
      <c r="P141" s="257"/>
      <c r="Q141" s="257"/>
      <c r="R141" s="257"/>
      <c r="S141" s="257"/>
      <c r="T141" s="258"/>
      <c r="U141" s="14"/>
      <c r="V141" s="14"/>
      <c r="W141" s="14"/>
      <c r="X141" s="14"/>
      <c r="Y141" s="14"/>
      <c r="Z141" s="14"/>
      <c r="AA141" s="14"/>
      <c r="AB141" s="14"/>
      <c r="AC141" s="14"/>
      <c r="AD141" s="14"/>
      <c r="AE141" s="14"/>
      <c r="AT141" s="259" t="s">
        <v>342</v>
      </c>
      <c r="AU141" s="259" t="s">
        <v>88</v>
      </c>
      <c r="AV141" s="14" t="s">
        <v>313</v>
      </c>
      <c r="AW141" s="14" t="s">
        <v>41</v>
      </c>
      <c r="AX141" s="14" t="s">
        <v>86</v>
      </c>
      <c r="AY141" s="259" t="s">
        <v>305</v>
      </c>
    </row>
    <row r="142" s="2" customFormat="1" ht="24.15" customHeight="1">
      <c r="A142" s="42"/>
      <c r="B142" s="43"/>
      <c r="C142" s="218" t="s">
        <v>357</v>
      </c>
      <c r="D142" s="218" t="s">
        <v>308</v>
      </c>
      <c r="E142" s="219" t="s">
        <v>1952</v>
      </c>
      <c r="F142" s="220" t="s">
        <v>1953</v>
      </c>
      <c r="G142" s="221" t="s">
        <v>725</v>
      </c>
      <c r="H142" s="222">
        <v>2</v>
      </c>
      <c r="I142" s="223"/>
      <c r="J142" s="224">
        <f>ROUND(I142*H142,2)</f>
        <v>0</v>
      </c>
      <c r="K142" s="220" t="s">
        <v>325</v>
      </c>
      <c r="L142" s="48"/>
      <c r="M142" s="225" t="s">
        <v>35</v>
      </c>
      <c r="N142" s="226" t="s">
        <v>52</v>
      </c>
      <c r="O142" s="89"/>
      <c r="P142" s="227">
        <f>O142*H142</f>
        <v>0</v>
      </c>
      <c r="Q142" s="227">
        <v>2.5018722040000001</v>
      </c>
      <c r="R142" s="227">
        <f>Q142*H142</f>
        <v>5.0037444080000002</v>
      </c>
      <c r="S142" s="227">
        <v>0</v>
      </c>
      <c r="T142" s="228">
        <f>S142*H142</f>
        <v>0</v>
      </c>
      <c r="U142" s="42"/>
      <c r="V142" s="42"/>
      <c r="W142" s="42"/>
      <c r="X142" s="42"/>
      <c r="Y142" s="42"/>
      <c r="Z142" s="42"/>
      <c r="AA142" s="42"/>
      <c r="AB142" s="42"/>
      <c r="AC142" s="42"/>
      <c r="AD142" s="42"/>
      <c r="AE142" s="42"/>
      <c r="AR142" s="229" t="s">
        <v>313</v>
      </c>
      <c r="AT142" s="229" t="s">
        <v>308</v>
      </c>
      <c r="AU142" s="229" t="s">
        <v>88</v>
      </c>
      <c r="AY142" s="20" t="s">
        <v>305</v>
      </c>
      <c r="BE142" s="230">
        <f>IF(N142="základní",J142,0)</f>
        <v>0</v>
      </c>
      <c r="BF142" s="230">
        <f>IF(N142="snížená",J142,0)</f>
        <v>0</v>
      </c>
      <c r="BG142" s="230">
        <f>IF(N142="zákl. přenesená",J142,0)</f>
        <v>0</v>
      </c>
      <c r="BH142" s="230">
        <f>IF(N142="sníž. přenesená",J142,0)</f>
        <v>0</v>
      </c>
      <c r="BI142" s="230">
        <f>IF(N142="nulová",J142,0)</f>
        <v>0</v>
      </c>
      <c r="BJ142" s="20" t="s">
        <v>313</v>
      </c>
      <c r="BK142" s="230">
        <f>ROUND(I142*H142,2)</f>
        <v>0</v>
      </c>
      <c r="BL142" s="20" t="s">
        <v>313</v>
      </c>
      <c r="BM142" s="229" t="s">
        <v>1954</v>
      </c>
    </row>
    <row r="143" s="2" customFormat="1">
      <c r="A143" s="42"/>
      <c r="B143" s="43"/>
      <c r="C143" s="44"/>
      <c r="D143" s="231" t="s">
        <v>315</v>
      </c>
      <c r="E143" s="44"/>
      <c r="F143" s="232" t="s">
        <v>1955</v>
      </c>
      <c r="G143" s="44"/>
      <c r="H143" s="44"/>
      <c r="I143" s="233"/>
      <c r="J143" s="44"/>
      <c r="K143" s="44"/>
      <c r="L143" s="48"/>
      <c r="M143" s="234"/>
      <c r="N143" s="235"/>
      <c r="O143" s="89"/>
      <c r="P143" s="89"/>
      <c r="Q143" s="89"/>
      <c r="R143" s="89"/>
      <c r="S143" s="89"/>
      <c r="T143" s="90"/>
      <c r="U143" s="42"/>
      <c r="V143" s="42"/>
      <c r="W143" s="42"/>
      <c r="X143" s="42"/>
      <c r="Y143" s="42"/>
      <c r="Z143" s="42"/>
      <c r="AA143" s="42"/>
      <c r="AB143" s="42"/>
      <c r="AC143" s="42"/>
      <c r="AD143" s="42"/>
      <c r="AE143" s="42"/>
      <c r="AT143" s="20" t="s">
        <v>315</v>
      </c>
      <c r="AU143" s="20" t="s">
        <v>88</v>
      </c>
    </row>
    <row r="144" s="2" customFormat="1">
      <c r="A144" s="42"/>
      <c r="B144" s="43"/>
      <c r="C144" s="44"/>
      <c r="D144" s="236" t="s">
        <v>328</v>
      </c>
      <c r="E144" s="44"/>
      <c r="F144" s="237" t="s">
        <v>1956</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328</v>
      </c>
      <c r="AU144" s="20" t="s">
        <v>88</v>
      </c>
    </row>
    <row r="145" s="2" customFormat="1">
      <c r="A145" s="42"/>
      <c r="B145" s="43"/>
      <c r="C145" s="44"/>
      <c r="D145" s="231" t="s">
        <v>472</v>
      </c>
      <c r="E145" s="44"/>
      <c r="F145" s="274" t="s">
        <v>1957</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472</v>
      </c>
      <c r="AU145" s="20" t="s">
        <v>88</v>
      </c>
    </row>
    <row r="146" s="15" customFormat="1">
      <c r="A146" s="15"/>
      <c r="B146" s="275"/>
      <c r="C146" s="276"/>
      <c r="D146" s="231" t="s">
        <v>342</v>
      </c>
      <c r="E146" s="277" t="s">
        <v>35</v>
      </c>
      <c r="F146" s="278" t="s">
        <v>1958</v>
      </c>
      <c r="G146" s="276"/>
      <c r="H146" s="277" t="s">
        <v>35</v>
      </c>
      <c r="I146" s="279"/>
      <c r="J146" s="276"/>
      <c r="K146" s="276"/>
      <c r="L146" s="280"/>
      <c r="M146" s="281"/>
      <c r="N146" s="282"/>
      <c r="O146" s="282"/>
      <c r="P146" s="282"/>
      <c r="Q146" s="282"/>
      <c r="R146" s="282"/>
      <c r="S146" s="282"/>
      <c r="T146" s="283"/>
      <c r="U146" s="15"/>
      <c r="V146" s="15"/>
      <c r="W146" s="15"/>
      <c r="X146" s="15"/>
      <c r="Y146" s="15"/>
      <c r="Z146" s="15"/>
      <c r="AA146" s="15"/>
      <c r="AB146" s="15"/>
      <c r="AC146" s="15"/>
      <c r="AD146" s="15"/>
      <c r="AE146" s="15"/>
      <c r="AT146" s="284" t="s">
        <v>342</v>
      </c>
      <c r="AU146" s="284" t="s">
        <v>88</v>
      </c>
      <c r="AV146" s="15" t="s">
        <v>86</v>
      </c>
      <c r="AW146" s="15" t="s">
        <v>41</v>
      </c>
      <c r="AX146" s="15" t="s">
        <v>79</v>
      </c>
      <c r="AY146" s="284" t="s">
        <v>305</v>
      </c>
    </row>
    <row r="147" s="13" customFormat="1">
      <c r="A147" s="13"/>
      <c r="B147" s="238"/>
      <c r="C147" s="239"/>
      <c r="D147" s="231" t="s">
        <v>342</v>
      </c>
      <c r="E147" s="240" t="s">
        <v>35</v>
      </c>
      <c r="F147" s="241" t="s">
        <v>88</v>
      </c>
      <c r="G147" s="239"/>
      <c r="H147" s="242">
        <v>2</v>
      </c>
      <c r="I147" s="243"/>
      <c r="J147" s="239"/>
      <c r="K147" s="239"/>
      <c r="L147" s="244"/>
      <c r="M147" s="245"/>
      <c r="N147" s="246"/>
      <c r="O147" s="246"/>
      <c r="P147" s="246"/>
      <c r="Q147" s="246"/>
      <c r="R147" s="246"/>
      <c r="S147" s="246"/>
      <c r="T147" s="247"/>
      <c r="U147" s="13"/>
      <c r="V147" s="13"/>
      <c r="W147" s="13"/>
      <c r="X147" s="13"/>
      <c r="Y147" s="13"/>
      <c r="Z147" s="13"/>
      <c r="AA147" s="13"/>
      <c r="AB147" s="13"/>
      <c r="AC147" s="13"/>
      <c r="AD147" s="13"/>
      <c r="AE147" s="13"/>
      <c r="AT147" s="248" t="s">
        <v>342</v>
      </c>
      <c r="AU147" s="248" t="s">
        <v>88</v>
      </c>
      <c r="AV147" s="13" t="s">
        <v>88</v>
      </c>
      <c r="AW147" s="13" t="s">
        <v>41</v>
      </c>
      <c r="AX147" s="13" t="s">
        <v>79</v>
      </c>
      <c r="AY147" s="248" t="s">
        <v>305</v>
      </c>
    </row>
    <row r="148" s="14" customFormat="1">
      <c r="A148" s="14"/>
      <c r="B148" s="249"/>
      <c r="C148" s="250"/>
      <c r="D148" s="231" t="s">
        <v>342</v>
      </c>
      <c r="E148" s="251" t="s">
        <v>35</v>
      </c>
      <c r="F148" s="252" t="s">
        <v>344</v>
      </c>
      <c r="G148" s="250"/>
      <c r="H148" s="253">
        <v>2</v>
      </c>
      <c r="I148" s="254"/>
      <c r="J148" s="250"/>
      <c r="K148" s="250"/>
      <c r="L148" s="255"/>
      <c r="M148" s="256"/>
      <c r="N148" s="257"/>
      <c r="O148" s="257"/>
      <c r="P148" s="257"/>
      <c r="Q148" s="257"/>
      <c r="R148" s="257"/>
      <c r="S148" s="257"/>
      <c r="T148" s="258"/>
      <c r="U148" s="14"/>
      <c r="V148" s="14"/>
      <c r="W148" s="14"/>
      <c r="X148" s="14"/>
      <c r="Y148" s="14"/>
      <c r="Z148" s="14"/>
      <c r="AA148" s="14"/>
      <c r="AB148" s="14"/>
      <c r="AC148" s="14"/>
      <c r="AD148" s="14"/>
      <c r="AE148" s="14"/>
      <c r="AT148" s="259" t="s">
        <v>342</v>
      </c>
      <c r="AU148" s="259" t="s">
        <v>88</v>
      </c>
      <c r="AV148" s="14" t="s">
        <v>313</v>
      </c>
      <c r="AW148" s="14" t="s">
        <v>41</v>
      </c>
      <c r="AX148" s="14" t="s">
        <v>86</v>
      </c>
      <c r="AY148" s="259" t="s">
        <v>305</v>
      </c>
    </row>
    <row r="149" s="2" customFormat="1" ht="24.15" customHeight="1">
      <c r="A149" s="42"/>
      <c r="B149" s="43"/>
      <c r="C149" s="218" t="s">
        <v>364</v>
      </c>
      <c r="D149" s="218" t="s">
        <v>308</v>
      </c>
      <c r="E149" s="219" t="s">
        <v>1959</v>
      </c>
      <c r="F149" s="220" t="s">
        <v>1960</v>
      </c>
      <c r="G149" s="221" t="s">
        <v>338</v>
      </c>
      <c r="H149" s="222">
        <v>16</v>
      </c>
      <c r="I149" s="223"/>
      <c r="J149" s="224">
        <f>ROUND(I149*H149,2)</f>
        <v>0</v>
      </c>
      <c r="K149" s="220" t="s">
        <v>35</v>
      </c>
      <c r="L149" s="48"/>
      <c r="M149" s="225" t="s">
        <v>35</v>
      </c>
      <c r="N149" s="226" t="s">
        <v>52</v>
      </c>
      <c r="O149" s="89"/>
      <c r="P149" s="227">
        <f>O149*H149</f>
        <v>0</v>
      </c>
      <c r="Q149" s="227">
        <v>0.00085999999999999998</v>
      </c>
      <c r="R149" s="227">
        <f>Q149*H149</f>
        <v>0.01376</v>
      </c>
      <c r="S149" s="227">
        <v>0</v>
      </c>
      <c r="T149" s="228">
        <f>S149*H149</f>
        <v>0</v>
      </c>
      <c r="U149" s="42"/>
      <c r="V149" s="42"/>
      <c r="W149" s="42"/>
      <c r="X149" s="42"/>
      <c r="Y149" s="42"/>
      <c r="Z149" s="42"/>
      <c r="AA149" s="42"/>
      <c r="AB149" s="42"/>
      <c r="AC149" s="42"/>
      <c r="AD149" s="42"/>
      <c r="AE149" s="42"/>
      <c r="AR149" s="229" t="s">
        <v>313</v>
      </c>
      <c r="AT149" s="229" t="s">
        <v>308</v>
      </c>
      <c r="AU149" s="229" t="s">
        <v>88</v>
      </c>
      <c r="AY149" s="20" t="s">
        <v>305</v>
      </c>
      <c r="BE149" s="230">
        <f>IF(N149="základní",J149,0)</f>
        <v>0</v>
      </c>
      <c r="BF149" s="230">
        <f>IF(N149="snížená",J149,0)</f>
        <v>0</v>
      </c>
      <c r="BG149" s="230">
        <f>IF(N149="zákl. přenesená",J149,0)</f>
        <v>0</v>
      </c>
      <c r="BH149" s="230">
        <f>IF(N149="sníž. přenesená",J149,0)</f>
        <v>0</v>
      </c>
      <c r="BI149" s="230">
        <f>IF(N149="nulová",J149,0)</f>
        <v>0</v>
      </c>
      <c r="BJ149" s="20" t="s">
        <v>313</v>
      </c>
      <c r="BK149" s="230">
        <f>ROUND(I149*H149,2)</f>
        <v>0</v>
      </c>
      <c r="BL149" s="20" t="s">
        <v>313</v>
      </c>
      <c r="BM149" s="229" t="s">
        <v>1961</v>
      </c>
    </row>
    <row r="150" s="2" customFormat="1">
      <c r="A150" s="42"/>
      <c r="B150" s="43"/>
      <c r="C150" s="44"/>
      <c r="D150" s="231" t="s">
        <v>315</v>
      </c>
      <c r="E150" s="44"/>
      <c r="F150" s="232" t="s">
        <v>1962</v>
      </c>
      <c r="G150" s="44"/>
      <c r="H150" s="44"/>
      <c r="I150" s="233"/>
      <c r="J150" s="44"/>
      <c r="K150" s="44"/>
      <c r="L150" s="48"/>
      <c r="M150" s="234"/>
      <c r="N150" s="235"/>
      <c r="O150" s="89"/>
      <c r="P150" s="89"/>
      <c r="Q150" s="89"/>
      <c r="R150" s="89"/>
      <c r="S150" s="89"/>
      <c r="T150" s="90"/>
      <c r="U150" s="42"/>
      <c r="V150" s="42"/>
      <c r="W150" s="42"/>
      <c r="X150" s="42"/>
      <c r="Y150" s="42"/>
      <c r="Z150" s="42"/>
      <c r="AA150" s="42"/>
      <c r="AB150" s="42"/>
      <c r="AC150" s="42"/>
      <c r="AD150" s="42"/>
      <c r="AE150" s="42"/>
      <c r="AT150" s="20" t="s">
        <v>315</v>
      </c>
      <c r="AU150" s="20" t="s">
        <v>88</v>
      </c>
    </row>
    <row r="151" s="12" customFormat="1" ht="22.8" customHeight="1">
      <c r="A151" s="12"/>
      <c r="B151" s="202"/>
      <c r="C151" s="203"/>
      <c r="D151" s="204" t="s">
        <v>78</v>
      </c>
      <c r="E151" s="216" t="s">
        <v>313</v>
      </c>
      <c r="F151" s="216" t="s">
        <v>1963</v>
      </c>
      <c r="G151" s="203"/>
      <c r="H151" s="203"/>
      <c r="I151" s="206"/>
      <c r="J151" s="217">
        <f>BK151</f>
        <v>0</v>
      </c>
      <c r="K151" s="203"/>
      <c r="L151" s="208"/>
      <c r="M151" s="209"/>
      <c r="N151" s="210"/>
      <c r="O151" s="210"/>
      <c r="P151" s="211">
        <f>SUM(P152:P157)</f>
        <v>0</v>
      </c>
      <c r="Q151" s="210"/>
      <c r="R151" s="211">
        <f>SUM(R152:R157)</f>
        <v>16.499184</v>
      </c>
      <c r="S151" s="210"/>
      <c r="T151" s="212">
        <f>SUM(T152:T157)</f>
        <v>0</v>
      </c>
      <c r="U151" s="12"/>
      <c r="V151" s="12"/>
      <c r="W151" s="12"/>
      <c r="X151" s="12"/>
      <c r="Y151" s="12"/>
      <c r="Z151" s="12"/>
      <c r="AA151" s="12"/>
      <c r="AB151" s="12"/>
      <c r="AC151" s="12"/>
      <c r="AD151" s="12"/>
      <c r="AE151" s="12"/>
      <c r="AR151" s="213" t="s">
        <v>86</v>
      </c>
      <c r="AT151" s="214" t="s">
        <v>78</v>
      </c>
      <c r="AU151" s="214" t="s">
        <v>86</v>
      </c>
      <c r="AY151" s="213" t="s">
        <v>305</v>
      </c>
      <c r="BK151" s="215">
        <f>SUM(BK152:BK157)</f>
        <v>0</v>
      </c>
    </row>
    <row r="152" s="2" customFormat="1" ht="33" customHeight="1">
      <c r="A152" s="42"/>
      <c r="B152" s="43"/>
      <c r="C152" s="218" t="s">
        <v>370</v>
      </c>
      <c r="D152" s="218" t="s">
        <v>308</v>
      </c>
      <c r="E152" s="219" t="s">
        <v>1964</v>
      </c>
      <c r="F152" s="220" t="s">
        <v>1965</v>
      </c>
      <c r="G152" s="221" t="s">
        <v>338</v>
      </c>
      <c r="H152" s="222">
        <v>16</v>
      </c>
      <c r="I152" s="223"/>
      <c r="J152" s="224">
        <f>ROUND(I152*H152,2)</f>
        <v>0</v>
      </c>
      <c r="K152" s="220" t="s">
        <v>325</v>
      </c>
      <c r="L152" s="48"/>
      <c r="M152" s="225" t="s">
        <v>35</v>
      </c>
      <c r="N152" s="226" t="s">
        <v>52</v>
      </c>
      <c r="O152" s="89"/>
      <c r="P152" s="227">
        <f>O152*H152</f>
        <v>0</v>
      </c>
      <c r="Q152" s="227">
        <v>1.031199</v>
      </c>
      <c r="R152" s="227">
        <f>Q152*H152</f>
        <v>16.499184</v>
      </c>
      <c r="S152" s="227">
        <v>0</v>
      </c>
      <c r="T152" s="228">
        <f>S152*H152</f>
        <v>0</v>
      </c>
      <c r="U152" s="42"/>
      <c r="V152" s="42"/>
      <c r="W152" s="42"/>
      <c r="X152" s="42"/>
      <c r="Y152" s="42"/>
      <c r="Z152" s="42"/>
      <c r="AA152" s="42"/>
      <c r="AB152" s="42"/>
      <c r="AC152" s="42"/>
      <c r="AD152" s="42"/>
      <c r="AE152" s="42"/>
      <c r="AR152" s="229" t="s">
        <v>313</v>
      </c>
      <c r="AT152" s="229" t="s">
        <v>308</v>
      </c>
      <c r="AU152" s="229" t="s">
        <v>88</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313</v>
      </c>
      <c r="BM152" s="229" t="s">
        <v>1966</v>
      </c>
    </row>
    <row r="153" s="2" customFormat="1">
      <c r="A153" s="42"/>
      <c r="B153" s="43"/>
      <c r="C153" s="44"/>
      <c r="D153" s="231" t="s">
        <v>315</v>
      </c>
      <c r="E153" s="44"/>
      <c r="F153" s="232" t="s">
        <v>1967</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88</v>
      </c>
    </row>
    <row r="154" s="2" customFormat="1">
      <c r="A154" s="42"/>
      <c r="B154" s="43"/>
      <c r="C154" s="44"/>
      <c r="D154" s="236" t="s">
        <v>328</v>
      </c>
      <c r="E154" s="44"/>
      <c r="F154" s="237" t="s">
        <v>1968</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328</v>
      </c>
      <c r="AU154" s="20" t="s">
        <v>88</v>
      </c>
    </row>
    <row r="155" s="15" customFormat="1">
      <c r="A155" s="15"/>
      <c r="B155" s="275"/>
      <c r="C155" s="276"/>
      <c r="D155" s="231" t="s">
        <v>342</v>
      </c>
      <c r="E155" s="277" t="s">
        <v>35</v>
      </c>
      <c r="F155" s="278" t="s">
        <v>1969</v>
      </c>
      <c r="G155" s="276"/>
      <c r="H155" s="277" t="s">
        <v>35</v>
      </c>
      <c r="I155" s="279"/>
      <c r="J155" s="276"/>
      <c r="K155" s="276"/>
      <c r="L155" s="280"/>
      <c r="M155" s="281"/>
      <c r="N155" s="282"/>
      <c r="O155" s="282"/>
      <c r="P155" s="282"/>
      <c r="Q155" s="282"/>
      <c r="R155" s="282"/>
      <c r="S155" s="282"/>
      <c r="T155" s="283"/>
      <c r="U155" s="15"/>
      <c r="V155" s="15"/>
      <c r="W155" s="15"/>
      <c r="X155" s="15"/>
      <c r="Y155" s="15"/>
      <c r="Z155" s="15"/>
      <c r="AA155" s="15"/>
      <c r="AB155" s="15"/>
      <c r="AC155" s="15"/>
      <c r="AD155" s="15"/>
      <c r="AE155" s="15"/>
      <c r="AT155" s="284" t="s">
        <v>342</v>
      </c>
      <c r="AU155" s="284" t="s">
        <v>88</v>
      </c>
      <c r="AV155" s="15" t="s">
        <v>86</v>
      </c>
      <c r="AW155" s="15" t="s">
        <v>41</v>
      </c>
      <c r="AX155" s="15" t="s">
        <v>79</v>
      </c>
      <c r="AY155" s="284" t="s">
        <v>305</v>
      </c>
    </row>
    <row r="156" s="13" customFormat="1">
      <c r="A156" s="13"/>
      <c r="B156" s="238"/>
      <c r="C156" s="239"/>
      <c r="D156" s="231" t="s">
        <v>342</v>
      </c>
      <c r="E156" s="240" t="s">
        <v>35</v>
      </c>
      <c r="F156" s="241" t="s">
        <v>447</v>
      </c>
      <c r="G156" s="239"/>
      <c r="H156" s="242">
        <v>16</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342</v>
      </c>
      <c r="AU156" s="248" t="s">
        <v>88</v>
      </c>
      <c r="AV156" s="13" t="s">
        <v>88</v>
      </c>
      <c r="AW156" s="13" t="s">
        <v>41</v>
      </c>
      <c r="AX156" s="13" t="s">
        <v>79</v>
      </c>
      <c r="AY156" s="248" t="s">
        <v>305</v>
      </c>
    </row>
    <row r="157" s="14" customFormat="1">
      <c r="A157" s="14"/>
      <c r="B157" s="249"/>
      <c r="C157" s="250"/>
      <c r="D157" s="231" t="s">
        <v>342</v>
      </c>
      <c r="E157" s="251" t="s">
        <v>35</v>
      </c>
      <c r="F157" s="252" t="s">
        <v>344</v>
      </c>
      <c r="G157" s="250"/>
      <c r="H157" s="253">
        <v>16</v>
      </c>
      <c r="I157" s="254"/>
      <c r="J157" s="250"/>
      <c r="K157" s="250"/>
      <c r="L157" s="255"/>
      <c r="M157" s="256"/>
      <c r="N157" s="257"/>
      <c r="O157" s="257"/>
      <c r="P157" s="257"/>
      <c r="Q157" s="257"/>
      <c r="R157" s="257"/>
      <c r="S157" s="257"/>
      <c r="T157" s="258"/>
      <c r="U157" s="14"/>
      <c r="V157" s="14"/>
      <c r="W157" s="14"/>
      <c r="X157" s="14"/>
      <c r="Y157" s="14"/>
      <c r="Z157" s="14"/>
      <c r="AA157" s="14"/>
      <c r="AB157" s="14"/>
      <c r="AC157" s="14"/>
      <c r="AD157" s="14"/>
      <c r="AE157" s="14"/>
      <c r="AT157" s="259" t="s">
        <v>342</v>
      </c>
      <c r="AU157" s="259" t="s">
        <v>88</v>
      </c>
      <c r="AV157" s="14" t="s">
        <v>313</v>
      </c>
      <c r="AW157" s="14" t="s">
        <v>41</v>
      </c>
      <c r="AX157" s="14" t="s">
        <v>86</v>
      </c>
      <c r="AY157" s="259" t="s">
        <v>305</v>
      </c>
    </row>
    <row r="158" s="12" customFormat="1" ht="22.8" customHeight="1">
      <c r="A158" s="12"/>
      <c r="B158" s="202"/>
      <c r="C158" s="203"/>
      <c r="D158" s="204" t="s">
        <v>78</v>
      </c>
      <c r="E158" s="216" t="s">
        <v>335</v>
      </c>
      <c r="F158" s="216" t="s">
        <v>1562</v>
      </c>
      <c r="G158" s="203"/>
      <c r="H158" s="203"/>
      <c r="I158" s="206"/>
      <c r="J158" s="217">
        <f>BK158</f>
        <v>0</v>
      </c>
      <c r="K158" s="203"/>
      <c r="L158" s="208"/>
      <c r="M158" s="209"/>
      <c r="N158" s="210"/>
      <c r="O158" s="210"/>
      <c r="P158" s="211">
        <f>SUM(P159:P173)</f>
        <v>0</v>
      </c>
      <c r="Q158" s="210"/>
      <c r="R158" s="211">
        <f>SUM(R159:R173)</f>
        <v>66.75</v>
      </c>
      <c r="S158" s="210"/>
      <c r="T158" s="212">
        <f>SUM(T159:T173)</f>
        <v>0</v>
      </c>
      <c r="U158" s="12"/>
      <c r="V158" s="12"/>
      <c r="W158" s="12"/>
      <c r="X158" s="12"/>
      <c r="Y158" s="12"/>
      <c r="Z158" s="12"/>
      <c r="AA158" s="12"/>
      <c r="AB158" s="12"/>
      <c r="AC158" s="12"/>
      <c r="AD158" s="12"/>
      <c r="AE158" s="12"/>
      <c r="AR158" s="213" t="s">
        <v>86</v>
      </c>
      <c r="AT158" s="214" t="s">
        <v>78</v>
      </c>
      <c r="AU158" s="214" t="s">
        <v>86</v>
      </c>
      <c r="AY158" s="213" t="s">
        <v>305</v>
      </c>
      <c r="BK158" s="215">
        <f>SUM(BK159:BK173)</f>
        <v>0</v>
      </c>
    </row>
    <row r="159" s="2" customFormat="1" ht="37.8" customHeight="1">
      <c r="A159" s="42"/>
      <c r="B159" s="43"/>
      <c r="C159" s="218" t="s">
        <v>377</v>
      </c>
      <c r="D159" s="218" t="s">
        <v>308</v>
      </c>
      <c r="E159" s="219" t="s">
        <v>1970</v>
      </c>
      <c r="F159" s="220" t="s">
        <v>1971</v>
      </c>
      <c r="G159" s="221" t="s">
        <v>338</v>
      </c>
      <c r="H159" s="222">
        <v>1112.5</v>
      </c>
      <c r="I159" s="223"/>
      <c r="J159" s="224">
        <f>ROUND(I159*H159,2)</f>
        <v>0</v>
      </c>
      <c r="K159" s="220" t="s">
        <v>325</v>
      </c>
      <c r="L159" s="48"/>
      <c r="M159" s="225" t="s">
        <v>35</v>
      </c>
      <c r="N159" s="226" t="s">
        <v>52</v>
      </c>
      <c r="O159" s="89"/>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313</v>
      </c>
      <c r="AT159" s="229" t="s">
        <v>308</v>
      </c>
      <c r="AU159" s="229" t="s">
        <v>88</v>
      </c>
      <c r="AY159" s="20" t="s">
        <v>305</v>
      </c>
      <c r="BE159" s="230">
        <f>IF(N159="základní",J159,0)</f>
        <v>0</v>
      </c>
      <c r="BF159" s="230">
        <f>IF(N159="snížená",J159,0)</f>
        <v>0</v>
      </c>
      <c r="BG159" s="230">
        <f>IF(N159="zákl. přenesená",J159,0)</f>
        <v>0</v>
      </c>
      <c r="BH159" s="230">
        <f>IF(N159="sníž. přenesená",J159,0)</f>
        <v>0</v>
      </c>
      <c r="BI159" s="230">
        <f>IF(N159="nulová",J159,0)</f>
        <v>0</v>
      </c>
      <c r="BJ159" s="20" t="s">
        <v>313</v>
      </c>
      <c r="BK159" s="230">
        <f>ROUND(I159*H159,2)</f>
        <v>0</v>
      </c>
      <c r="BL159" s="20" t="s">
        <v>313</v>
      </c>
      <c r="BM159" s="229" t="s">
        <v>1972</v>
      </c>
    </row>
    <row r="160" s="2" customFormat="1">
      <c r="A160" s="42"/>
      <c r="B160" s="43"/>
      <c r="C160" s="44"/>
      <c r="D160" s="231" t="s">
        <v>315</v>
      </c>
      <c r="E160" s="44"/>
      <c r="F160" s="232" t="s">
        <v>1973</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315</v>
      </c>
      <c r="AU160" s="20" t="s">
        <v>88</v>
      </c>
    </row>
    <row r="161" s="2" customFormat="1">
      <c r="A161" s="42"/>
      <c r="B161" s="43"/>
      <c r="C161" s="44"/>
      <c r="D161" s="236" t="s">
        <v>328</v>
      </c>
      <c r="E161" s="44"/>
      <c r="F161" s="237" t="s">
        <v>1974</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328</v>
      </c>
      <c r="AU161" s="20" t="s">
        <v>88</v>
      </c>
    </row>
    <row r="162" s="15" customFormat="1">
      <c r="A162" s="15"/>
      <c r="B162" s="275"/>
      <c r="C162" s="276"/>
      <c r="D162" s="231" t="s">
        <v>342</v>
      </c>
      <c r="E162" s="277" t="s">
        <v>35</v>
      </c>
      <c r="F162" s="278" t="s">
        <v>1975</v>
      </c>
      <c r="G162" s="276"/>
      <c r="H162" s="277" t="s">
        <v>35</v>
      </c>
      <c r="I162" s="279"/>
      <c r="J162" s="276"/>
      <c r="K162" s="276"/>
      <c r="L162" s="280"/>
      <c r="M162" s="281"/>
      <c r="N162" s="282"/>
      <c r="O162" s="282"/>
      <c r="P162" s="282"/>
      <c r="Q162" s="282"/>
      <c r="R162" s="282"/>
      <c r="S162" s="282"/>
      <c r="T162" s="283"/>
      <c r="U162" s="15"/>
      <c r="V162" s="15"/>
      <c r="W162" s="15"/>
      <c r="X162" s="15"/>
      <c r="Y162" s="15"/>
      <c r="Z162" s="15"/>
      <c r="AA162" s="15"/>
      <c r="AB162" s="15"/>
      <c r="AC162" s="15"/>
      <c r="AD162" s="15"/>
      <c r="AE162" s="15"/>
      <c r="AT162" s="284" t="s">
        <v>342</v>
      </c>
      <c r="AU162" s="284" t="s">
        <v>88</v>
      </c>
      <c r="AV162" s="15" t="s">
        <v>86</v>
      </c>
      <c r="AW162" s="15" t="s">
        <v>41</v>
      </c>
      <c r="AX162" s="15" t="s">
        <v>79</v>
      </c>
      <c r="AY162" s="284" t="s">
        <v>305</v>
      </c>
    </row>
    <row r="163" s="13" customFormat="1">
      <c r="A163" s="13"/>
      <c r="B163" s="238"/>
      <c r="C163" s="239"/>
      <c r="D163" s="231" t="s">
        <v>342</v>
      </c>
      <c r="E163" s="240" t="s">
        <v>35</v>
      </c>
      <c r="F163" s="241" t="s">
        <v>1976</v>
      </c>
      <c r="G163" s="239"/>
      <c r="H163" s="242">
        <v>1112.5</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342</v>
      </c>
      <c r="AU163" s="248" t="s">
        <v>88</v>
      </c>
      <c r="AV163" s="13" t="s">
        <v>88</v>
      </c>
      <c r="AW163" s="13" t="s">
        <v>41</v>
      </c>
      <c r="AX163" s="13" t="s">
        <v>79</v>
      </c>
      <c r="AY163" s="248" t="s">
        <v>305</v>
      </c>
    </row>
    <row r="164" s="14" customFormat="1">
      <c r="A164" s="14"/>
      <c r="B164" s="249"/>
      <c r="C164" s="250"/>
      <c r="D164" s="231" t="s">
        <v>342</v>
      </c>
      <c r="E164" s="251" t="s">
        <v>35</v>
      </c>
      <c r="F164" s="252" t="s">
        <v>344</v>
      </c>
      <c r="G164" s="250"/>
      <c r="H164" s="253">
        <v>1112.5</v>
      </c>
      <c r="I164" s="254"/>
      <c r="J164" s="250"/>
      <c r="K164" s="250"/>
      <c r="L164" s="255"/>
      <c r="M164" s="256"/>
      <c r="N164" s="257"/>
      <c r="O164" s="257"/>
      <c r="P164" s="257"/>
      <c r="Q164" s="257"/>
      <c r="R164" s="257"/>
      <c r="S164" s="257"/>
      <c r="T164" s="258"/>
      <c r="U164" s="14"/>
      <c r="V164" s="14"/>
      <c r="W164" s="14"/>
      <c r="X164" s="14"/>
      <c r="Y164" s="14"/>
      <c r="Z164" s="14"/>
      <c r="AA164" s="14"/>
      <c r="AB164" s="14"/>
      <c r="AC164" s="14"/>
      <c r="AD164" s="14"/>
      <c r="AE164" s="14"/>
      <c r="AT164" s="259" t="s">
        <v>342</v>
      </c>
      <c r="AU164" s="259" t="s">
        <v>88</v>
      </c>
      <c r="AV164" s="14" t="s">
        <v>313</v>
      </c>
      <c r="AW164" s="14" t="s">
        <v>41</v>
      </c>
      <c r="AX164" s="14" t="s">
        <v>86</v>
      </c>
      <c r="AY164" s="259" t="s">
        <v>305</v>
      </c>
    </row>
    <row r="165" s="2" customFormat="1" ht="21.75" customHeight="1">
      <c r="A165" s="42"/>
      <c r="B165" s="43"/>
      <c r="C165" s="260" t="s">
        <v>430</v>
      </c>
      <c r="D165" s="260" t="s">
        <v>303</v>
      </c>
      <c r="E165" s="261" t="s">
        <v>1977</v>
      </c>
      <c r="F165" s="262" t="s">
        <v>1978</v>
      </c>
      <c r="G165" s="263" t="s">
        <v>493</v>
      </c>
      <c r="H165" s="264">
        <v>66.75</v>
      </c>
      <c r="I165" s="265"/>
      <c r="J165" s="266">
        <f>ROUND(I165*H165,2)</f>
        <v>0</v>
      </c>
      <c r="K165" s="262" t="s">
        <v>325</v>
      </c>
      <c r="L165" s="267"/>
      <c r="M165" s="268" t="s">
        <v>35</v>
      </c>
      <c r="N165" s="269" t="s">
        <v>52</v>
      </c>
      <c r="O165" s="89"/>
      <c r="P165" s="227">
        <f>O165*H165</f>
        <v>0</v>
      </c>
      <c r="Q165" s="227">
        <v>1</v>
      </c>
      <c r="R165" s="227">
        <f>Q165*H165</f>
        <v>66.75</v>
      </c>
      <c r="S165" s="227">
        <v>0</v>
      </c>
      <c r="T165" s="228">
        <f>S165*H165</f>
        <v>0</v>
      </c>
      <c r="U165" s="42"/>
      <c r="V165" s="42"/>
      <c r="W165" s="42"/>
      <c r="X165" s="42"/>
      <c r="Y165" s="42"/>
      <c r="Z165" s="42"/>
      <c r="AA165" s="42"/>
      <c r="AB165" s="42"/>
      <c r="AC165" s="42"/>
      <c r="AD165" s="42"/>
      <c r="AE165" s="42"/>
      <c r="AR165" s="229" t="s">
        <v>357</v>
      </c>
      <c r="AT165" s="229" t="s">
        <v>303</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1979</v>
      </c>
    </row>
    <row r="166" s="2" customFormat="1">
      <c r="A166" s="42"/>
      <c r="B166" s="43"/>
      <c r="C166" s="44"/>
      <c r="D166" s="231" t="s">
        <v>315</v>
      </c>
      <c r="E166" s="44"/>
      <c r="F166" s="232" t="s">
        <v>1978</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13" customFormat="1">
      <c r="A167" s="13"/>
      <c r="B167" s="238"/>
      <c r="C167" s="239"/>
      <c r="D167" s="231" t="s">
        <v>342</v>
      </c>
      <c r="E167" s="240" t="s">
        <v>35</v>
      </c>
      <c r="F167" s="241" t="s">
        <v>1980</v>
      </c>
      <c r="G167" s="239"/>
      <c r="H167" s="242">
        <v>66.75</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66.75</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16.5" customHeight="1">
      <c r="A169" s="42"/>
      <c r="B169" s="43"/>
      <c r="C169" s="218" t="s">
        <v>434</v>
      </c>
      <c r="D169" s="218" t="s">
        <v>308</v>
      </c>
      <c r="E169" s="219" t="s">
        <v>1981</v>
      </c>
      <c r="F169" s="220" t="s">
        <v>1982</v>
      </c>
      <c r="G169" s="221" t="s">
        <v>338</v>
      </c>
      <c r="H169" s="222">
        <v>2400</v>
      </c>
      <c r="I169" s="223"/>
      <c r="J169" s="224">
        <f>ROUND(I169*H169,2)</f>
        <v>0</v>
      </c>
      <c r="K169" s="220" t="s">
        <v>35</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313</v>
      </c>
      <c r="AT169" s="229" t="s">
        <v>308</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1983</v>
      </c>
    </row>
    <row r="170" s="2" customFormat="1">
      <c r="A170" s="42"/>
      <c r="B170" s="43"/>
      <c r="C170" s="44"/>
      <c r="D170" s="231" t="s">
        <v>315</v>
      </c>
      <c r="E170" s="44"/>
      <c r="F170" s="232" t="s">
        <v>1984</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15" customFormat="1">
      <c r="A171" s="15"/>
      <c r="B171" s="275"/>
      <c r="C171" s="276"/>
      <c r="D171" s="231" t="s">
        <v>342</v>
      </c>
      <c r="E171" s="277" t="s">
        <v>35</v>
      </c>
      <c r="F171" s="278" t="s">
        <v>1584</v>
      </c>
      <c r="G171" s="276"/>
      <c r="H171" s="277" t="s">
        <v>35</v>
      </c>
      <c r="I171" s="279"/>
      <c r="J171" s="276"/>
      <c r="K171" s="276"/>
      <c r="L171" s="280"/>
      <c r="M171" s="281"/>
      <c r="N171" s="282"/>
      <c r="O171" s="282"/>
      <c r="P171" s="282"/>
      <c r="Q171" s="282"/>
      <c r="R171" s="282"/>
      <c r="S171" s="282"/>
      <c r="T171" s="283"/>
      <c r="U171" s="15"/>
      <c r="V171" s="15"/>
      <c r="W171" s="15"/>
      <c r="X171" s="15"/>
      <c r="Y171" s="15"/>
      <c r="Z171" s="15"/>
      <c r="AA171" s="15"/>
      <c r="AB171" s="15"/>
      <c r="AC171" s="15"/>
      <c r="AD171" s="15"/>
      <c r="AE171" s="15"/>
      <c r="AT171" s="284" t="s">
        <v>342</v>
      </c>
      <c r="AU171" s="284" t="s">
        <v>88</v>
      </c>
      <c r="AV171" s="15" t="s">
        <v>86</v>
      </c>
      <c r="AW171" s="15" t="s">
        <v>41</v>
      </c>
      <c r="AX171" s="15" t="s">
        <v>79</v>
      </c>
      <c r="AY171" s="284" t="s">
        <v>305</v>
      </c>
    </row>
    <row r="172" s="13" customFormat="1">
      <c r="A172" s="13"/>
      <c r="B172" s="238"/>
      <c r="C172" s="239"/>
      <c r="D172" s="231" t="s">
        <v>342</v>
      </c>
      <c r="E172" s="240" t="s">
        <v>35</v>
      </c>
      <c r="F172" s="241" t="s">
        <v>1985</v>
      </c>
      <c r="G172" s="239"/>
      <c r="H172" s="242">
        <v>2400</v>
      </c>
      <c r="I172" s="243"/>
      <c r="J172" s="239"/>
      <c r="K172" s="239"/>
      <c r="L172" s="244"/>
      <c r="M172" s="245"/>
      <c r="N172" s="246"/>
      <c r="O172" s="246"/>
      <c r="P172" s="246"/>
      <c r="Q172" s="246"/>
      <c r="R172" s="246"/>
      <c r="S172" s="246"/>
      <c r="T172" s="247"/>
      <c r="U172" s="13"/>
      <c r="V172" s="13"/>
      <c r="W172" s="13"/>
      <c r="X172" s="13"/>
      <c r="Y172" s="13"/>
      <c r="Z172" s="13"/>
      <c r="AA172" s="13"/>
      <c r="AB172" s="13"/>
      <c r="AC172" s="13"/>
      <c r="AD172" s="13"/>
      <c r="AE172" s="13"/>
      <c r="AT172" s="248" t="s">
        <v>342</v>
      </c>
      <c r="AU172" s="248" t="s">
        <v>88</v>
      </c>
      <c r="AV172" s="13" t="s">
        <v>88</v>
      </c>
      <c r="AW172" s="13" t="s">
        <v>41</v>
      </c>
      <c r="AX172" s="13" t="s">
        <v>79</v>
      </c>
      <c r="AY172" s="248" t="s">
        <v>305</v>
      </c>
    </row>
    <row r="173" s="14" customFormat="1">
      <c r="A173" s="14"/>
      <c r="B173" s="249"/>
      <c r="C173" s="250"/>
      <c r="D173" s="231" t="s">
        <v>342</v>
      </c>
      <c r="E173" s="251" t="s">
        <v>35</v>
      </c>
      <c r="F173" s="252" t="s">
        <v>344</v>
      </c>
      <c r="G173" s="250"/>
      <c r="H173" s="253">
        <v>2400</v>
      </c>
      <c r="I173" s="254"/>
      <c r="J173" s="250"/>
      <c r="K173" s="250"/>
      <c r="L173" s="255"/>
      <c r="M173" s="256"/>
      <c r="N173" s="257"/>
      <c r="O173" s="257"/>
      <c r="P173" s="257"/>
      <c r="Q173" s="257"/>
      <c r="R173" s="257"/>
      <c r="S173" s="257"/>
      <c r="T173" s="258"/>
      <c r="U173" s="14"/>
      <c r="V173" s="14"/>
      <c r="W173" s="14"/>
      <c r="X173" s="14"/>
      <c r="Y173" s="14"/>
      <c r="Z173" s="14"/>
      <c r="AA173" s="14"/>
      <c r="AB173" s="14"/>
      <c r="AC173" s="14"/>
      <c r="AD173" s="14"/>
      <c r="AE173" s="14"/>
      <c r="AT173" s="259" t="s">
        <v>342</v>
      </c>
      <c r="AU173" s="259" t="s">
        <v>88</v>
      </c>
      <c r="AV173" s="14" t="s">
        <v>313</v>
      </c>
      <c r="AW173" s="14" t="s">
        <v>41</v>
      </c>
      <c r="AX173" s="14" t="s">
        <v>86</v>
      </c>
      <c r="AY173" s="259" t="s">
        <v>305</v>
      </c>
    </row>
    <row r="174" s="12" customFormat="1" ht="22.8" customHeight="1">
      <c r="A174" s="12"/>
      <c r="B174" s="202"/>
      <c r="C174" s="203"/>
      <c r="D174" s="204" t="s">
        <v>78</v>
      </c>
      <c r="E174" s="216" t="s">
        <v>364</v>
      </c>
      <c r="F174" s="216" t="s">
        <v>1986</v>
      </c>
      <c r="G174" s="203"/>
      <c r="H174" s="203"/>
      <c r="I174" s="206"/>
      <c r="J174" s="217">
        <f>BK174</f>
        <v>0</v>
      </c>
      <c r="K174" s="203"/>
      <c r="L174" s="208"/>
      <c r="M174" s="209"/>
      <c r="N174" s="210"/>
      <c r="O174" s="210"/>
      <c r="P174" s="211">
        <f>SUM(P175:P215)</f>
        <v>0</v>
      </c>
      <c r="Q174" s="210"/>
      <c r="R174" s="211">
        <f>SUM(R175:R215)</f>
        <v>3.169734042</v>
      </c>
      <c r="S174" s="210"/>
      <c r="T174" s="212">
        <f>SUM(T175:T215)</f>
        <v>42.579999999999998</v>
      </c>
      <c r="U174" s="12"/>
      <c r="V174" s="12"/>
      <c r="W174" s="12"/>
      <c r="X174" s="12"/>
      <c r="Y174" s="12"/>
      <c r="Z174" s="12"/>
      <c r="AA174" s="12"/>
      <c r="AB174" s="12"/>
      <c r="AC174" s="12"/>
      <c r="AD174" s="12"/>
      <c r="AE174" s="12"/>
      <c r="AR174" s="213" t="s">
        <v>86</v>
      </c>
      <c r="AT174" s="214" t="s">
        <v>78</v>
      </c>
      <c r="AU174" s="214" t="s">
        <v>86</v>
      </c>
      <c r="AY174" s="213" t="s">
        <v>305</v>
      </c>
      <c r="BK174" s="215">
        <f>SUM(BK175:BK215)</f>
        <v>0</v>
      </c>
    </row>
    <row r="175" s="2" customFormat="1" ht="33" customHeight="1">
      <c r="A175" s="42"/>
      <c r="B175" s="43"/>
      <c r="C175" s="218" t="s">
        <v>438</v>
      </c>
      <c r="D175" s="218" t="s">
        <v>308</v>
      </c>
      <c r="E175" s="219" t="s">
        <v>1987</v>
      </c>
      <c r="F175" s="220" t="s">
        <v>1988</v>
      </c>
      <c r="G175" s="221" t="s">
        <v>311</v>
      </c>
      <c r="H175" s="222">
        <v>5</v>
      </c>
      <c r="I175" s="223"/>
      <c r="J175" s="224">
        <f>ROUND(I175*H175,2)</f>
        <v>0</v>
      </c>
      <c r="K175" s="220" t="s">
        <v>325</v>
      </c>
      <c r="L175" s="48"/>
      <c r="M175" s="225" t="s">
        <v>35</v>
      </c>
      <c r="N175" s="226" t="s">
        <v>52</v>
      </c>
      <c r="O175" s="89"/>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1989</v>
      </c>
    </row>
    <row r="176" s="2" customFormat="1">
      <c r="A176" s="42"/>
      <c r="B176" s="43"/>
      <c r="C176" s="44"/>
      <c r="D176" s="231" t="s">
        <v>315</v>
      </c>
      <c r="E176" s="44"/>
      <c r="F176" s="232" t="s">
        <v>1990</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2" customFormat="1">
      <c r="A177" s="42"/>
      <c r="B177" s="43"/>
      <c r="C177" s="44"/>
      <c r="D177" s="236" t="s">
        <v>328</v>
      </c>
      <c r="E177" s="44"/>
      <c r="F177" s="237" t="s">
        <v>1991</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328</v>
      </c>
      <c r="AU177" s="20" t="s">
        <v>88</v>
      </c>
    </row>
    <row r="178" s="15" customFormat="1">
      <c r="A178" s="15"/>
      <c r="B178" s="275"/>
      <c r="C178" s="276"/>
      <c r="D178" s="231" t="s">
        <v>342</v>
      </c>
      <c r="E178" s="277" t="s">
        <v>35</v>
      </c>
      <c r="F178" s="278" t="s">
        <v>1992</v>
      </c>
      <c r="G178" s="276"/>
      <c r="H178" s="277" t="s">
        <v>35</v>
      </c>
      <c r="I178" s="279"/>
      <c r="J178" s="276"/>
      <c r="K178" s="276"/>
      <c r="L178" s="280"/>
      <c r="M178" s="281"/>
      <c r="N178" s="282"/>
      <c r="O178" s="282"/>
      <c r="P178" s="282"/>
      <c r="Q178" s="282"/>
      <c r="R178" s="282"/>
      <c r="S178" s="282"/>
      <c r="T178" s="283"/>
      <c r="U178" s="15"/>
      <c r="V178" s="15"/>
      <c r="W178" s="15"/>
      <c r="X178" s="15"/>
      <c r="Y178" s="15"/>
      <c r="Z178" s="15"/>
      <c r="AA178" s="15"/>
      <c r="AB178" s="15"/>
      <c r="AC178" s="15"/>
      <c r="AD178" s="15"/>
      <c r="AE178" s="15"/>
      <c r="AT178" s="284" t="s">
        <v>342</v>
      </c>
      <c r="AU178" s="284" t="s">
        <v>88</v>
      </c>
      <c r="AV178" s="15" t="s">
        <v>86</v>
      </c>
      <c r="AW178" s="15" t="s">
        <v>41</v>
      </c>
      <c r="AX178" s="15" t="s">
        <v>79</v>
      </c>
      <c r="AY178" s="284" t="s">
        <v>305</v>
      </c>
    </row>
    <row r="179" s="13" customFormat="1">
      <c r="A179" s="13"/>
      <c r="B179" s="238"/>
      <c r="C179" s="239"/>
      <c r="D179" s="231" t="s">
        <v>342</v>
      </c>
      <c r="E179" s="240" t="s">
        <v>35</v>
      </c>
      <c r="F179" s="241" t="s">
        <v>335</v>
      </c>
      <c r="G179" s="239"/>
      <c r="H179" s="242">
        <v>5</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88</v>
      </c>
      <c r="AV179" s="13" t="s">
        <v>88</v>
      </c>
      <c r="AW179" s="13" t="s">
        <v>41</v>
      </c>
      <c r="AX179" s="13" t="s">
        <v>79</v>
      </c>
      <c r="AY179" s="248" t="s">
        <v>305</v>
      </c>
    </row>
    <row r="180" s="14" customFormat="1">
      <c r="A180" s="14"/>
      <c r="B180" s="249"/>
      <c r="C180" s="250"/>
      <c r="D180" s="231" t="s">
        <v>342</v>
      </c>
      <c r="E180" s="251" t="s">
        <v>35</v>
      </c>
      <c r="F180" s="252" t="s">
        <v>344</v>
      </c>
      <c r="G180" s="250"/>
      <c r="H180" s="253">
        <v>5</v>
      </c>
      <c r="I180" s="254"/>
      <c r="J180" s="250"/>
      <c r="K180" s="250"/>
      <c r="L180" s="255"/>
      <c r="M180" s="256"/>
      <c r="N180" s="257"/>
      <c r="O180" s="257"/>
      <c r="P180" s="257"/>
      <c r="Q180" s="257"/>
      <c r="R180" s="257"/>
      <c r="S180" s="257"/>
      <c r="T180" s="258"/>
      <c r="U180" s="14"/>
      <c r="V180" s="14"/>
      <c r="W180" s="14"/>
      <c r="X180" s="14"/>
      <c r="Y180" s="14"/>
      <c r="Z180" s="14"/>
      <c r="AA180" s="14"/>
      <c r="AB180" s="14"/>
      <c r="AC180" s="14"/>
      <c r="AD180" s="14"/>
      <c r="AE180" s="14"/>
      <c r="AT180" s="259" t="s">
        <v>342</v>
      </c>
      <c r="AU180" s="259" t="s">
        <v>88</v>
      </c>
      <c r="AV180" s="14" t="s">
        <v>313</v>
      </c>
      <c r="AW180" s="14" t="s">
        <v>41</v>
      </c>
      <c r="AX180" s="14" t="s">
        <v>86</v>
      </c>
      <c r="AY180" s="259" t="s">
        <v>305</v>
      </c>
    </row>
    <row r="181" s="2" customFormat="1" ht="24.15" customHeight="1">
      <c r="A181" s="42"/>
      <c r="B181" s="43"/>
      <c r="C181" s="260" t="s">
        <v>8</v>
      </c>
      <c r="D181" s="260" t="s">
        <v>303</v>
      </c>
      <c r="E181" s="261" t="s">
        <v>1993</v>
      </c>
      <c r="F181" s="262" t="s">
        <v>1994</v>
      </c>
      <c r="G181" s="263" t="s">
        <v>311</v>
      </c>
      <c r="H181" s="264">
        <v>5.0750000000000002</v>
      </c>
      <c r="I181" s="265"/>
      <c r="J181" s="266">
        <f>ROUND(I181*H181,2)</f>
        <v>0</v>
      </c>
      <c r="K181" s="262" t="s">
        <v>325</v>
      </c>
      <c r="L181" s="267"/>
      <c r="M181" s="268" t="s">
        <v>35</v>
      </c>
      <c r="N181" s="269" t="s">
        <v>52</v>
      </c>
      <c r="O181" s="89"/>
      <c r="P181" s="227">
        <f>O181*H181</f>
        <v>0</v>
      </c>
      <c r="Q181" s="227">
        <v>0.024830000000000001</v>
      </c>
      <c r="R181" s="227">
        <f>Q181*H181</f>
        <v>0.12601225000000002</v>
      </c>
      <c r="S181" s="227">
        <v>0</v>
      </c>
      <c r="T181" s="228">
        <f>S181*H181</f>
        <v>0</v>
      </c>
      <c r="U181" s="42"/>
      <c r="V181" s="42"/>
      <c r="W181" s="42"/>
      <c r="X181" s="42"/>
      <c r="Y181" s="42"/>
      <c r="Z181" s="42"/>
      <c r="AA181" s="42"/>
      <c r="AB181" s="42"/>
      <c r="AC181" s="42"/>
      <c r="AD181" s="42"/>
      <c r="AE181" s="42"/>
      <c r="AR181" s="229" t="s">
        <v>357</v>
      </c>
      <c r="AT181" s="229" t="s">
        <v>303</v>
      </c>
      <c r="AU181" s="229" t="s">
        <v>88</v>
      </c>
      <c r="AY181" s="20" t="s">
        <v>305</v>
      </c>
      <c r="BE181" s="230">
        <f>IF(N181="základní",J181,0)</f>
        <v>0</v>
      </c>
      <c r="BF181" s="230">
        <f>IF(N181="snížená",J181,0)</f>
        <v>0</v>
      </c>
      <c r="BG181" s="230">
        <f>IF(N181="zákl. přenesená",J181,0)</f>
        <v>0</v>
      </c>
      <c r="BH181" s="230">
        <f>IF(N181="sníž. přenesená",J181,0)</f>
        <v>0</v>
      </c>
      <c r="BI181" s="230">
        <f>IF(N181="nulová",J181,0)</f>
        <v>0</v>
      </c>
      <c r="BJ181" s="20" t="s">
        <v>313</v>
      </c>
      <c r="BK181" s="230">
        <f>ROUND(I181*H181,2)</f>
        <v>0</v>
      </c>
      <c r="BL181" s="20" t="s">
        <v>313</v>
      </c>
      <c r="BM181" s="229" t="s">
        <v>1995</v>
      </c>
    </row>
    <row r="182" s="2" customFormat="1">
      <c r="A182" s="42"/>
      <c r="B182" s="43"/>
      <c r="C182" s="44"/>
      <c r="D182" s="231" t="s">
        <v>315</v>
      </c>
      <c r="E182" s="44"/>
      <c r="F182" s="232" t="s">
        <v>1994</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315</v>
      </c>
      <c r="AU182" s="20" t="s">
        <v>88</v>
      </c>
    </row>
    <row r="183" s="13" customFormat="1">
      <c r="A183" s="13"/>
      <c r="B183" s="238"/>
      <c r="C183" s="239"/>
      <c r="D183" s="231" t="s">
        <v>342</v>
      </c>
      <c r="E183" s="240" t="s">
        <v>35</v>
      </c>
      <c r="F183" s="241" t="s">
        <v>1996</v>
      </c>
      <c r="G183" s="239"/>
      <c r="H183" s="242">
        <v>5.0750000000000002</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86</v>
      </c>
      <c r="AY183" s="248" t="s">
        <v>305</v>
      </c>
    </row>
    <row r="184" s="2" customFormat="1" ht="33" customHeight="1">
      <c r="A184" s="42"/>
      <c r="B184" s="43"/>
      <c r="C184" s="218" t="s">
        <v>447</v>
      </c>
      <c r="D184" s="218" t="s">
        <v>308</v>
      </c>
      <c r="E184" s="219" t="s">
        <v>1997</v>
      </c>
      <c r="F184" s="220" t="s">
        <v>1998</v>
      </c>
      <c r="G184" s="221" t="s">
        <v>311</v>
      </c>
      <c r="H184" s="222">
        <v>30</v>
      </c>
      <c r="I184" s="223"/>
      <c r="J184" s="224">
        <f>ROUND(I184*H184,2)</f>
        <v>0</v>
      </c>
      <c r="K184" s="220" t="s">
        <v>325</v>
      </c>
      <c r="L184" s="48"/>
      <c r="M184" s="225" t="s">
        <v>35</v>
      </c>
      <c r="N184" s="226" t="s">
        <v>52</v>
      </c>
      <c r="O184" s="89"/>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313</v>
      </c>
      <c r="AT184" s="229" t="s">
        <v>308</v>
      </c>
      <c r="AU184" s="229" t="s">
        <v>88</v>
      </c>
      <c r="AY184" s="20" t="s">
        <v>305</v>
      </c>
      <c r="BE184" s="230">
        <f>IF(N184="základní",J184,0)</f>
        <v>0</v>
      </c>
      <c r="BF184" s="230">
        <f>IF(N184="snížená",J184,0)</f>
        <v>0</v>
      </c>
      <c r="BG184" s="230">
        <f>IF(N184="zákl. přenesená",J184,0)</f>
        <v>0</v>
      </c>
      <c r="BH184" s="230">
        <f>IF(N184="sníž. přenesená",J184,0)</f>
        <v>0</v>
      </c>
      <c r="BI184" s="230">
        <f>IF(N184="nulová",J184,0)</f>
        <v>0</v>
      </c>
      <c r="BJ184" s="20" t="s">
        <v>313</v>
      </c>
      <c r="BK184" s="230">
        <f>ROUND(I184*H184,2)</f>
        <v>0</v>
      </c>
      <c r="BL184" s="20" t="s">
        <v>313</v>
      </c>
      <c r="BM184" s="229" t="s">
        <v>1999</v>
      </c>
    </row>
    <row r="185" s="2" customFormat="1">
      <c r="A185" s="42"/>
      <c r="B185" s="43"/>
      <c r="C185" s="44"/>
      <c r="D185" s="231" t="s">
        <v>315</v>
      </c>
      <c r="E185" s="44"/>
      <c r="F185" s="232" t="s">
        <v>2000</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315</v>
      </c>
      <c r="AU185" s="20" t="s">
        <v>88</v>
      </c>
    </row>
    <row r="186" s="2" customFormat="1">
      <c r="A186" s="42"/>
      <c r="B186" s="43"/>
      <c r="C186" s="44"/>
      <c r="D186" s="236" t="s">
        <v>328</v>
      </c>
      <c r="E186" s="44"/>
      <c r="F186" s="237" t="s">
        <v>2001</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328</v>
      </c>
      <c r="AU186" s="20" t="s">
        <v>88</v>
      </c>
    </row>
    <row r="187" s="15" customFormat="1">
      <c r="A187" s="15"/>
      <c r="B187" s="275"/>
      <c r="C187" s="276"/>
      <c r="D187" s="231" t="s">
        <v>342</v>
      </c>
      <c r="E187" s="277" t="s">
        <v>35</v>
      </c>
      <c r="F187" s="278" t="s">
        <v>1992</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88</v>
      </c>
      <c r="AV187" s="15" t="s">
        <v>86</v>
      </c>
      <c r="AW187" s="15" t="s">
        <v>41</v>
      </c>
      <c r="AX187" s="15" t="s">
        <v>79</v>
      </c>
      <c r="AY187" s="284" t="s">
        <v>305</v>
      </c>
    </row>
    <row r="188" s="13" customFormat="1">
      <c r="A188" s="13"/>
      <c r="B188" s="238"/>
      <c r="C188" s="239"/>
      <c r="D188" s="231" t="s">
        <v>342</v>
      </c>
      <c r="E188" s="240" t="s">
        <v>35</v>
      </c>
      <c r="F188" s="241" t="s">
        <v>2002</v>
      </c>
      <c r="G188" s="239"/>
      <c r="H188" s="242">
        <v>30</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4" customFormat="1">
      <c r="A189" s="14"/>
      <c r="B189" s="249"/>
      <c r="C189" s="250"/>
      <c r="D189" s="231" t="s">
        <v>342</v>
      </c>
      <c r="E189" s="251" t="s">
        <v>35</v>
      </c>
      <c r="F189" s="252" t="s">
        <v>344</v>
      </c>
      <c r="G189" s="250"/>
      <c r="H189" s="253">
        <v>30</v>
      </c>
      <c r="I189" s="254"/>
      <c r="J189" s="250"/>
      <c r="K189" s="250"/>
      <c r="L189" s="255"/>
      <c r="M189" s="256"/>
      <c r="N189" s="257"/>
      <c r="O189" s="257"/>
      <c r="P189" s="257"/>
      <c r="Q189" s="257"/>
      <c r="R189" s="257"/>
      <c r="S189" s="257"/>
      <c r="T189" s="258"/>
      <c r="U189" s="14"/>
      <c r="V189" s="14"/>
      <c r="W189" s="14"/>
      <c r="X189" s="14"/>
      <c r="Y189" s="14"/>
      <c r="Z189" s="14"/>
      <c r="AA189" s="14"/>
      <c r="AB189" s="14"/>
      <c r="AC189" s="14"/>
      <c r="AD189" s="14"/>
      <c r="AE189" s="14"/>
      <c r="AT189" s="259" t="s">
        <v>342</v>
      </c>
      <c r="AU189" s="259" t="s">
        <v>88</v>
      </c>
      <c r="AV189" s="14" t="s">
        <v>313</v>
      </c>
      <c r="AW189" s="14" t="s">
        <v>41</v>
      </c>
      <c r="AX189" s="14" t="s">
        <v>86</v>
      </c>
      <c r="AY189" s="259" t="s">
        <v>305</v>
      </c>
    </row>
    <row r="190" s="2" customFormat="1" ht="24.15" customHeight="1">
      <c r="A190" s="42"/>
      <c r="B190" s="43"/>
      <c r="C190" s="260" t="s">
        <v>452</v>
      </c>
      <c r="D190" s="260" t="s">
        <v>303</v>
      </c>
      <c r="E190" s="261" t="s">
        <v>2003</v>
      </c>
      <c r="F190" s="262" t="s">
        <v>2004</v>
      </c>
      <c r="G190" s="263" t="s">
        <v>311</v>
      </c>
      <c r="H190" s="264">
        <v>30</v>
      </c>
      <c r="I190" s="265"/>
      <c r="J190" s="266">
        <f>ROUND(I190*H190,2)</f>
        <v>0</v>
      </c>
      <c r="K190" s="262" t="s">
        <v>325</v>
      </c>
      <c r="L190" s="267"/>
      <c r="M190" s="268" t="s">
        <v>35</v>
      </c>
      <c r="N190" s="269" t="s">
        <v>52</v>
      </c>
      <c r="O190" s="89"/>
      <c r="P190" s="227">
        <f>O190*H190</f>
        <v>0</v>
      </c>
      <c r="Q190" s="227">
        <v>0.040829999999999998</v>
      </c>
      <c r="R190" s="227">
        <f>Q190*H190</f>
        <v>1.2248999999999999</v>
      </c>
      <c r="S190" s="227">
        <v>0</v>
      </c>
      <c r="T190" s="228">
        <f>S190*H190</f>
        <v>0</v>
      </c>
      <c r="U190" s="42"/>
      <c r="V190" s="42"/>
      <c r="W190" s="42"/>
      <c r="X190" s="42"/>
      <c r="Y190" s="42"/>
      <c r="Z190" s="42"/>
      <c r="AA190" s="42"/>
      <c r="AB190" s="42"/>
      <c r="AC190" s="42"/>
      <c r="AD190" s="42"/>
      <c r="AE190" s="42"/>
      <c r="AR190" s="229" t="s">
        <v>357</v>
      </c>
      <c r="AT190" s="229" t="s">
        <v>303</v>
      </c>
      <c r="AU190" s="229" t="s">
        <v>88</v>
      </c>
      <c r="AY190" s="20" t="s">
        <v>305</v>
      </c>
      <c r="BE190" s="230">
        <f>IF(N190="základní",J190,0)</f>
        <v>0</v>
      </c>
      <c r="BF190" s="230">
        <f>IF(N190="snížená",J190,0)</f>
        <v>0</v>
      </c>
      <c r="BG190" s="230">
        <f>IF(N190="zákl. přenesená",J190,0)</f>
        <v>0</v>
      </c>
      <c r="BH190" s="230">
        <f>IF(N190="sníž. přenesená",J190,0)</f>
        <v>0</v>
      </c>
      <c r="BI190" s="230">
        <f>IF(N190="nulová",J190,0)</f>
        <v>0</v>
      </c>
      <c r="BJ190" s="20" t="s">
        <v>313</v>
      </c>
      <c r="BK190" s="230">
        <f>ROUND(I190*H190,2)</f>
        <v>0</v>
      </c>
      <c r="BL190" s="20" t="s">
        <v>313</v>
      </c>
      <c r="BM190" s="229" t="s">
        <v>2005</v>
      </c>
    </row>
    <row r="191" s="2" customFormat="1">
      <c r="A191" s="42"/>
      <c r="B191" s="43"/>
      <c r="C191" s="44"/>
      <c r="D191" s="231" t="s">
        <v>315</v>
      </c>
      <c r="E191" s="44"/>
      <c r="F191" s="232" t="s">
        <v>2004</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315</v>
      </c>
      <c r="AU191" s="20" t="s">
        <v>88</v>
      </c>
    </row>
    <row r="192" s="2" customFormat="1" ht="16.5" customHeight="1">
      <c r="A192" s="42"/>
      <c r="B192" s="43"/>
      <c r="C192" s="218" t="s">
        <v>457</v>
      </c>
      <c r="D192" s="218" t="s">
        <v>308</v>
      </c>
      <c r="E192" s="219" t="s">
        <v>2006</v>
      </c>
      <c r="F192" s="220" t="s">
        <v>2007</v>
      </c>
      <c r="G192" s="221" t="s">
        <v>725</v>
      </c>
      <c r="H192" s="222">
        <v>4</v>
      </c>
      <c r="I192" s="223"/>
      <c r="J192" s="224">
        <f>ROUND(I192*H192,2)</f>
        <v>0</v>
      </c>
      <c r="K192" s="220" t="s">
        <v>325</v>
      </c>
      <c r="L192" s="48"/>
      <c r="M192" s="225" t="s">
        <v>35</v>
      </c>
      <c r="N192" s="226" t="s">
        <v>52</v>
      </c>
      <c r="O192" s="89"/>
      <c r="P192" s="227">
        <f>O192*H192</f>
        <v>0</v>
      </c>
      <c r="Q192" s="227">
        <v>0.12</v>
      </c>
      <c r="R192" s="227">
        <f>Q192*H192</f>
        <v>0.47999999999999998</v>
      </c>
      <c r="S192" s="227">
        <v>2.4900000000000002</v>
      </c>
      <c r="T192" s="228">
        <f>S192*H192</f>
        <v>9.9600000000000009</v>
      </c>
      <c r="U192" s="42"/>
      <c r="V192" s="42"/>
      <c r="W192" s="42"/>
      <c r="X192" s="42"/>
      <c r="Y192" s="42"/>
      <c r="Z192" s="42"/>
      <c r="AA192" s="42"/>
      <c r="AB192" s="42"/>
      <c r="AC192" s="42"/>
      <c r="AD192" s="42"/>
      <c r="AE192" s="42"/>
      <c r="AR192" s="229" t="s">
        <v>313</v>
      </c>
      <c r="AT192" s="229" t="s">
        <v>308</v>
      </c>
      <c r="AU192" s="229" t="s">
        <v>88</v>
      </c>
      <c r="AY192" s="20" t="s">
        <v>305</v>
      </c>
      <c r="BE192" s="230">
        <f>IF(N192="základní",J192,0)</f>
        <v>0</v>
      </c>
      <c r="BF192" s="230">
        <f>IF(N192="snížená",J192,0)</f>
        <v>0</v>
      </c>
      <c r="BG192" s="230">
        <f>IF(N192="zákl. přenesená",J192,0)</f>
        <v>0</v>
      </c>
      <c r="BH192" s="230">
        <f>IF(N192="sníž. přenesená",J192,0)</f>
        <v>0</v>
      </c>
      <c r="BI192" s="230">
        <f>IF(N192="nulová",J192,0)</f>
        <v>0</v>
      </c>
      <c r="BJ192" s="20" t="s">
        <v>313</v>
      </c>
      <c r="BK192" s="230">
        <f>ROUND(I192*H192,2)</f>
        <v>0</v>
      </c>
      <c r="BL192" s="20" t="s">
        <v>313</v>
      </c>
      <c r="BM192" s="229" t="s">
        <v>2008</v>
      </c>
    </row>
    <row r="193" s="2" customFormat="1">
      <c r="A193" s="42"/>
      <c r="B193" s="43"/>
      <c r="C193" s="44"/>
      <c r="D193" s="231" t="s">
        <v>315</v>
      </c>
      <c r="E193" s="44"/>
      <c r="F193" s="232" t="s">
        <v>2009</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315</v>
      </c>
      <c r="AU193" s="20" t="s">
        <v>88</v>
      </c>
    </row>
    <row r="194" s="2" customFormat="1">
      <c r="A194" s="42"/>
      <c r="B194" s="43"/>
      <c r="C194" s="44"/>
      <c r="D194" s="236" t="s">
        <v>328</v>
      </c>
      <c r="E194" s="44"/>
      <c r="F194" s="237" t="s">
        <v>2010</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328</v>
      </c>
      <c r="AU194" s="20" t="s">
        <v>88</v>
      </c>
    </row>
    <row r="195" s="2" customFormat="1">
      <c r="A195" s="42"/>
      <c r="B195" s="43"/>
      <c r="C195" s="44"/>
      <c r="D195" s="231" t="s">
        <v>472</v>
      </c>
      <c r="E195" s="44"/>
      <c r="F195" s="274" t="s">
        <v>2011</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472</v>
      </c>
      <c r="AU195" s="20" t="s">
        <v>88</v>
      </c>
    </row>
    <row r="196" s="15" customFormat="1">
      <c r="A196" s="15"/>
      <c r="B196" s="275"/>
      <c r="C196" s="276"/>
      <c r="D196" s="231" t="s">
        <v>342</v>
      </c>
      <c r="E196" s="277" t="s">
        <v>35</v>
      </c>
      <c r="F196" s="278" t="s">
        <v>1616</v>
      </c>
      <c r="G196" s="276"/>
      <c r="H196" s="277" t="s">
        <v>35</v>
      </c>
      <c r="I196" s="279"/>
      <c r="J196" s="276"/>
      <c r="K196" s="276"/>
      <c r="L196" s="280"/>
      <c r="M196" s="281"/>
      <c r="N196" s="282"/>
      <c r="O196" s="282"/>
      <c r="P196" s="282"/>
      <c r="Q196" s="282"/>
      <c r="R196" s="282"/>
      <c r="S196" s="282"/>
      <c r="T196" s="283"/>
      <c r="U196" s="15"/>
      <c r="V196" s="15"/>
      <c r="W196" s="15"/>
      <c r="X196" s="15"/>
      <c r="Y196" s="15"/>
      <c r="Z196" s="15"/>
      <c r="AA196" s="15"/>
      <c r="AB196" s="15"/>
      <c r="AC196" s="15"/>
      <c r="AD196" s="15"/>
      <c r="AE196" s="15"/>
      <c r="AT196" s="284" t="s">
        <v>342</v>
      </c>
      <c r="AU196" s="284" t="s">
        <v>88</v>
      </c>
      <c r="AV196" s="15" t="s">
        <v>86</v>
      </c>
      <c r="AW196" s="15" t="s">
        <v>41</v>
      </c>
      <c r="AX196" s="15" t="s">
        <v>79</v>
      </c>
      <c r="AY196" s="284" t="s">
        <v>305</v>
      </c>
    </row>
    <row r="197" s="13" customFormat="1">
      <c r="A197" s="13"/>
      <c r="B197" s="238"/>
      <c r="C197" s="239"/>
      <c r="D197" s="231" t="s">
        <v>342</v>
      </c>
      <c r="E197" s="240" t="s">
        <v>35</v>
      </c>
      <c r="F197" s="241" t="s">
        <v>313</v>
      </c>
      <c r="G197" s="239"/>
      <c r="H197" s="242">
        <v>4</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88</v>
      </c>
      <c r="AV197" s="13" t="s">
        <v>88</v>
      </c>
      <c r="AW197" s="13" t="s">
        <v>41</v>
      </c>
      <c r="AX197" s="13" t="s">
        <v>79</v>
      </c>
      <c r="AY197" s="248" t="s">
        <v>305</v>
      </c>
    </row>
    <row r="198" s="14" customFormat="1">
      <c r="A198" s="14"/>
      <c r="B198" s="249"/>
      <c r="C198" s="250"/>
      <c r="D198" s="231" t="s">
        <v>342</v>
      </c>
      <c r="E198" s="251" t="s">
        <v>35</v>
      </c>
      <c r="F198" s="252" t="s">
        <v>344</v>
      </c>
      <c r="G198" s="250"/>
      <c r="H198" s="253">
        <v>4</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342</v>
      </c>
      <c r="AU198" s="259" t="s">
        <v>88</v>
      </c>
      <c r="AV198" s="14" t="s">
        <v>313</v>
      </c>
      <c r="AW198" s="14" t="s">
        <v>41</v>
      </c>
      <c r="AX198" s="14" t="s">
        <v>86</v>
      </c>
      <c r="AY198" s="259" t="s">
        <v>305</v>
      </c>
    </row>
    <row r="199" s="2" customFormat="1" ht="16.5" customHeight="1">
      <c r="A199" s="42"/>
      <c r="B199" s="43"/>
      <c r="C199" s="218" t="s">
        <v>604</v>
      </c>
      <c r="D199" s="218" t="s">
        <v>308</v>
      </c>
      <c r="E199" s="219" t="s">
        <v>2012</v>
      </c>
      <c r="F199" s="220" t="s">
        <v>2013</v>
      </c>
      <c r="G199" s="221" t="s">
        <v>725</v>
      </c>
      <c r="H199" s="222">
        <v>11</v>
      </c>
      <c r="I199" s="223"/>
      <c r="J199" s="224">
        <f>ROUND(I199*H199,2)</f>
        <v>0</v>
      </c>
      <c r="K199" s="220" t="s">
        <v>325</v>
      </c>
      <c r="L199" s="48"/>
      <c r="M199" s="225" t="s">
        <v>35</v>
      </c>
      <c r="N199" s="226" t="s">
        <v>52</v>
      </c>
      <c r="O199" s="89"/>
      <c r="P199" s="227">
        <f>O199*H199</f>
        <v>0</v>
      </c>
      <c r="Q199" s="227">
        <v>0.121711072</v>
      </c>
      <c r="R199" s="227">
        <f>Q199*H199</f>
        <v>1.3388217920000001</v>
      </c>
      <c r="S199" s="227">
        <v>2.3999999999999999</v>
      </c>
      <c r="T199" s="228">
        <f>S199*H199</f>
        <v>26.399999999999999</v>
      </c>
      <c r="U199" s="42"/>
      <c r="V199" s="42"/>
      <c r="W199" s="42"/>
      <c r="X199" s="42"/>
      <c r="Y199" s="42"/>
      <c r="Z199" s="42"/>
      <c r="AA199" s="42"/>
      <c r="AB199" s="42"/>
      <c r="AC199" s="42"/>
      <c r="AD199" s="42"/>
      <c r="AE199" s="42"/>
      <c r="AR199" s="229" t="s">
        <v>313</v>
      </c>
      <c r="AT199" s="229" t="s">
        <v>308</v>
      </c>
      <c r="AU199" s="229" t="s">
        <v>88</v>
      </c>
      <c r="AY199" s="20" t="s">
        <v>305</v>
      </c>
      <c r="BE199" s="230">
        <f>IF(N199="základní",J199,0)</f>
        <v>0</v>
      </c>
      <c r="BF199" s="230">
        <f>IF(N199="snížená",J199,0)</f>
        <v>0</v>
      </c>
      <c r="BG199" s="230">
        <f>IF(N199="zákl. přenesená",J199,0)</f>
        <v>0</v>
      </c>
      <c r="BH199" s="230">
        <f>IF(N199="sníž. přenesená",J199,0)</f>
        <v>0</v>
      </c>
      <c r="BI199" s="230">
        <f>IF(N199="nulová",J199,0)</f>
        <v>0</v>
      </c>
      <c r="BJ199" s="20" t="s">
        <v>313</v>
      </c>
      <c r="BK199" s="230">
        <f>ROUND(I199*H199,2)</f>
        <v>0</v>
      </c>
      <c r="BL199" s="20" t="s">
        <v>313</v>
      </c>
      <c r="BM199" s="229" t="s">
        <v>2014</v>
      </c>
    </row>
    <row r="200" s="2" customFormat="1">
      <c r="A200" s="42"/>
      <c r="B200" s="43"/>
      <c r="C200" s="44"/>
      <c r="D200" s="231" t="s">
        <v>315</v>
      </c>
      <c r="E200" s="44"/>
      <c r="F200" s="232" t="s">
        <v>2015</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315</v>
      </c>
      <c r="AU200" s="20" t="s">
        <v>88</v>
      </c>
    </row>
    <row r="201" s="2" customFormat="1">
      <c r="A201" s="42"/>
      <c r="B201" s="43"/>
      <c r="C201" s="44"/>
      <c r="D201" s="236" t="s">
        <v>328</v>
      </c>
      <c r="E201" s="44"/>
      <c r="F201" s="237" t="s">
        <v>2016</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328</v>
      </c>
      <c r="AU201" s="20" t="s">
        <v>88</v>
      </c>
    </row>
    <row r="202" s="2" customFormat="1">
      <c r="A202" s="42"/>
      <c r="B202" s="43"/>
      <c r="C202" s="44"/>
      <c r="D202" s="231" t="s">
        <v>472</v>
      </c>
      <c r="E202" s="44"/>
      <c r="F202" s="274" t="s">
        <v>2017</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472</v>
      </c>
      <c r="AU202" s="20" t="s">
        <v>88</v>
      </c>
    </row>
    <row r="203" s="15" customFormat="1">
      <c r="A203" s="15"/>
      <c r="B203" s="275"/>
      <c r="C203" s="276"/>
      <c r="D203" s="231" t="s">
        <v>342</v>
      </c>
      <c r="E203" s="277" t="s">
        <v>35</v>
      </c>
      <c r="F203" s="278" t="s">
        <v>2018</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377</v>
      </c>
      <c r="G204" s="239"/>
      <c r="H204" s="242">
        <v>11</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79</v>
      </c>
      <c r="AY204" s="248" t="s">
        <v>305</v>
      </c>
    </row>
    <row r="205" s="14" customFormat="1">
      <c r="A205" s="14"/>
      <c r="B205" s="249"/>
      <c r="C205" s="250"/>
      <c r="D205" s="231" t="s">
        <v>342</v>
      </c>
      <c r="E205" s="251" t="s">
        <v>35</v>
      </c>
      <c r="F205" s="252" t="s">
        <v>344</v>
      </c>
      <c r="G205" s="250"/>
      <c r="H205" s="253">
        <v>11</v>
      </c>
      <c r="I205" s="254"/>
      <c r="J205" s="250"/>
      <c r="K205" s="250"/>
      <c r="L205" s="255"/>
      <c r="M205" s="256"/>
      <c r="N205" s="257"/>
      <c r="O205" s="257"/>
      <c r="P205" s="257"/>
      <c r="Q205" s="257"/>
      <c r="R205" s="257"/>
      <c r="S205" s="257"/>
      <c r="T205" s="258"/>
      <c r="U205" s="14"/>
      <c r="V205" s="14"/>
      <c r="W205" s="14"/>
      <c r="X205" s="14"/>
      <c r="Y205" s="14"/>
      <c r="Z205" s="14"/>
      <c r="AA205" s="14"/>
      <c r="AB205" s="14"/>
      <c r="AC205" s="14"/>
      <c r="AD205" s="14"/>
      <c r="AE205" s="14"/>
      <c r="AT205" s="259" t="s">
        <v>342</v>
      </c>
      <c r="AU205" s="259" t="s">
        <v>88</v>
      </c>
      <c r="AV205" s="14" t="s">
        <v>313</v>
      </c>
      <c r="AW205" s="14" t="s">
        <v>41</v>
      </c>
      <c r="AX205" s="14" t="s">
        <v>86</v>
      </c>
      <c r="AY205" s="259" t="s">
        <v>305</v>
      </c>
    </row>
    <row r="206" s="2" customFormat="1" ht="21.75" customHeight="1">
      <c r="A206" s="42"/>
      <c r="B206" s="43"/>
      <c r="C206" s="218" t="s">
        <v>610</v>
      </c>
      <c r="D206" s="218" t="s">
        <v>308</v>
      </c>
      <c r="E206" s="219" t="s">
        <v>2019</v>
      </c>
      <c r="F206" s="220" t="s">
        <v>2020</v>
      </c>
      <c r="G206" s="221" t="s">
        <v>311</v>
      </c>
      <c r="H206" s="222">
        <v>5</v>
      </c>
      <c r="I206" s="223"/>
      <c r="J206" s="224">
        <f>ROUND(I206*H206,2)</f>
        <v>0</v>
      </c>
      <c r="K206" s="220" t="s">
        <v>325</v>
      </c>
      <c r="L206" s="48"/>
      <c r="M206" s="225" t="s">
        <v>35</v>
      </c>
      <c r="N206" s="226" t="s">
        <v>52</v>
      </c>
      <c r="O206" s="89"/>
      <c r="P206" s="227">
        <f>O206*H206</f>
        <v>0</v>
      </c>
      <c r="Q206" s="227">
        <v>0</v>
      </c>
      <c r="R206" s="227">
        <f>Q206*H206</f>
        <v>0</v>
      </c>
      <c r="S206" s="227">
        <v>0.97999999999999998</v>
      </c>
      <c r="T206" s="228">
        <f>S206*H206</f>
        <v>4.9000000000000004</v>
      </c>
      <c r="U206" s="42"/>
      <c r="V206" s="42"/>
      <c r="W206" s="42"/>
      <c r="X206" s="42"/>
      <c r="Y206" s="42"/>
      <c r="Z206" s="42"/>
      <c r="AA206" s="42"/>
      <c r="AB206" s="42"/>
      <c r="AC206" s="42"/>
      <c r="AD206" s="42"/>
      <c r="AE206" s="42"/>
      <c r="AR206" s="229" t="s">
        <v>313</v>
      </c>
      <c r="AT206" s="229" t="s">
        <v>308</v>
      </c>
      <c r="AU206" s="229" t="s">
        <v>88</v>
      </c>
      <c r="AY206" s="20" t="s">
        <v>305</v>
      </c>
      <c r="BE206" s="230">
        <f>IF(N206="základní",J206,0)</f>
        <v>0</v>
      </c>
      <c r="BF206" s="230">
        <f>IF(N206="snížená",J206,0)</f>
        <v>0</v>
      </c>
      <c r="BG206" s="230">
        <f>IF(N206="zákl. přenesená",J206,0)</f>
        <v>0</v>
      </c>
      <c r="BH206" s="230">
        <f>IF(N206="sníž. přenesená",J206,0)</f>
        <v>0</v>
      </c>
      <c r="BI206" s="230">
        <f>IF(N206="nulová",J206,0)</f>
        <v>0</v>
      </c>
      <c r="BJ206" s="20" t="s">
        <v>313</v>
      </c>
      <c r="BK206" s="230">
        <f>ROUND(I206*H206,2)</f>
        <v>0</v>
      </c>
      <c r="BL206" s="20" t="s">
        <v>313</v>
      </c>
      <c r="BM206" s="229" t="s">
        <v>2021</v>
      </c>
    </row>
    <row r="207" s="2" customFormat="1">
      <c r="A207" s="42"/>
      <c r="B207" s="43"/>
      <c r="C207" s="44"/>
      <c r="D207" s="231" t="s">
        <v>315</v>
      </c>
      <c r="E207" s="44"/>
      <c r="F207" s="232" t="s">
        <v>2022</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315</v>
      </c>
      <c r="AU207" s="20" t="s">
        <v>88</v>
      </c>
    </row>
    <row r="208" s="2" customFormat="1">
      <c r="A208" s="42"/>
      <c r="B208" s="43"/>
      <c r="C208" s="44"/>
      <c r="D208" s="236" t="s">
        <v>328</v>
      </c>
      <c r="E208" s="44"/>
      <c r="F208" s="237" t="s">
        <v>2023</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328</v>
      </c>
      <c r="AU208" s="20" t="s">
        <v>88</v>
      </c>
    </row>
    <row r="209" s="15" customFormat="1">
      <c r="A209" s="15"/>
      <c r="B209" s="275"/>
      <c r="C209" s="276"/>
      <c r="D209" s="231" t="s">
        <v>342</v>
      </c>
      <c r="E209" s="277" t="s">
        <v>35</v>
      </c>
      <c r="F209" s="278" t="s">
        <v>2024</v>
      </c>
      <c r="G209" s="276"/>
      <c r="H209" s="277" t="s">
        <v>35</v>
      </c>
      <c r="I209" s="279"/>
      <c r="J209" s="276"/>
      <c r="K209" s="276"/>
      <c r="L209" s="280"/>
      <c r="M209" s="281"/>
      <c r="N209" s="282"/>
      <c r="O209" s="282"/>
      <c r="P209" s="282"/>
      <c r="Q209" s="282"/>
      <c r="R209" s="282"/>
      <c r="S209" s="282"/>
      <c r="T209" s="283"/>
      <c r="U209" s="15"/>
      <c r="V209" s="15"/>
      <c r="W209" s="15"/>
      <c r="X209" s="15"/>
      <c r="Y209" s="15"/>
      <c r="Z209" s="15"/>
      <c r="AA209" s="15"/>
      <c r="AB209" s="15"/>
      <c r="AC209" s="15"/>
      <c r="AD209" s="15"/>
      <c r="AE209" s="15"/>
      <c r="AT209" s="284" t="s">
        <v>342</v>
      </c>
      <c r="AU209" s="284" t="s">
        <v>88</v>
      </c>
      <c r="AV209" s="15" t="s">
        <v>86</v>
      </c>
      <c r="AW209" s="15" t="s">
        <v>41</v>
      </c>
      <c r="AX209" s="15" t="s">
        <v>79</v>
      </c>
      <c r="AY209" s="284" t="s">
        <v>305</v>
      </c>
    </row>
    <row r="210" s="13" customFormat="1">
      <c r="A210" s="13"/>
      <c r="B210" s="238"/>
      <c r="C210" s="239"/>
      <c r="D210" s="231" t="s">
        <v>342</v>
      </c>
      <c r="E210" s="240" t="s">
        <v>35</v>
      </c>
      <c r="F210" s="241" t="s">
        <v>335</v>
      </c>
      <c r="G210" s="239"/>
      <c r="H210" s="242">
        <v>5</v>
      </c>
      <c r="I210" s="243"/>
      <c r="J210" s="239"/>
      <c r="K210" s="239"/>
      <c r="L210" s="244"/>
      <c r="M210" s="245"/>
      <c r="N210" s="246"/>
      <c r="O210" s="246"/>
      <c r="P210" s="246"/>
      <c r="Q210" s="246"/>
      <c r="R210" s="246"/>
      <c r="S210" s="246"/>
      <c r="T210" s="247"/>
      <c r="U210" s="13"/>
      <c r="V210" s="13"/>
      <c r="W210" s="13"/>
      <c r="X210" s="13"/>
      <c r="Y210" s="13"/>
      <c r="Z210" s="13"/>
      <c r="AA210" s="13"/>
      <c r="AB210" s="13"/>
      <c r="AC210" s="13"/>
      <c r="AD210" s="13"/>
      <c r="AE210" s="13"/>
      <c r="AT210" s="248" t="s">
        <v>342</v>
      </c>
      <c r="AU210" s="248" t="s">
        <v>88</v>
      </c>
      <c r="AV210" s="13" t="s">
        <v>88</v>
      </c>
      <c r="AW210" s="13" t="s">
        <v>41</v>
      </c>
      <c r="AX210" s="13" t="s">
        <v>79</v>
      </c>
      <c r="AY210" s="248" t="s">
        <v>305</v>
      </c>
    </row>
    <row r="211" s="14" customFormat="1">
      <c r="A211" s="14"/>
      <c r="B211" s="249"/>
      <c r="C211" s="250"/>
      <c r="D211" s="231" t="s">
        <v>342</v>
      </c>
      <c r="E211" s="251" t="s">
        <v>35</v>
      </c>
      <c r="F211" s="252" t="s">
        <v>344</v>
      </c>
      <c r="G211" s="250"/>
      <c r="H211" s="253">
        <v>5</v>
      </c>
      <c r="I211" s="254"/>
      <c r="J211" s="250"/>
      <c r="K211" s="250"/>
      <c r="L211" s="255"/>
      <c r="M211" s="256"/>
      <c r="N211" s="257"/>
      <c r="O211" s="257"/>
      <c r="P211" s="257"/>
      <c r="Q211" s="257"/>
      <c r="R211" s="257"/>
      <c r="S211" s="257"/>
      <c r="T211" s="258"/>
      <c r="U211" s="14"/>
      <c r="V211" s="14"/>
      <c r="W211" s="14"/>
      <c r="X211" s="14"/>
      <c r="Y211" s="14"/>
      <c r="Z211" s="14"/>
      <c r="AA211" s="14"/>
      <c r="AB211" s="14"/>
      <c r="AC211" s="14"/>
      <c r="AD211" s="14"/>
      <c r="AE211" s="14"/>
      <c r="AT211" s="259" t="s">
        <v>342</v>
      </c>
      <c r="AU211" s="259" t="s">
        <v>88</v>
      </c>
      <c r="AV211" s="14" t="s">
        <v>313</v>
      </c>
      <c r="AW211" s="14" t="s">
        <v>41</v>
      </c>
      <c r="AX211" s="14" t="s">
        <v>86</v>
      </c>
      <c r="AY211" s="259" t="s">
        <v>305</v>
      </c>
    </row>
    <row r="212" s="2" customFormat="1" ht="24.15" customHeight="1">
      <c r="A212" s="42"/>
      <c r="B212" s="43"/>
      <c r="C212" s="218" t="s">
        <v>7</v>
      </c>
      <c r="D212" s="218" t="s">
        <v>308</v>
      </c>
      <c r="E212" s="219" t="s">
        <v>2025</v>
      </c>
      <c r="F212" s="220" t="s">
        <v>2026</v>
      </c>
      <c r="G212" s="221" t="s">
        <v>725</v>
      </c>
      <c r="H212" s="222">
        <v>0.59999999999999998</v>
      </c>
      <c r="I212" s="223"/>
      <c r="J212" s="224">
        <f>ROUND(I212*H212,2)</f>
        <v>0</v>
      </c>
      <c r="K212" s="220" t="s">
        <v>325</v>
      </c>
      <c r="L212" s="48"/>
      <c r="M212" s="225" t="s">
        <v>35</v>
      </c>
      <c r="N212" s="226" t="s">
        <v>52</v>
      </c>
      <c r="O212" s="89"/>
      <c r="P212" s="227">
        <f>O212*H212</f>
        <v>0</v>
      </c>
      <c r="Q212" s="227">
        <v>0</v>
      </c>
      <c r="R212" s="227">
        <f>Q212*H212</f>
        <v>0</v>
      </c>
      <c r="S212" s="227">
        <v>2.2000000000000002</v>
      </c>
      <c r="T212" s="228">
        <f>S212*H212</f>
        <v>1.3200000000000001</v>
      </c>
      <c r="U212" s="42"/>
      <c r="V212" s="42"/>
      <c r="W212" s="42"/>
      <c r="X212" s="42"/>
      <c r="Y212" s="42"/>
      <c r="Z212" s="42"/>
      <c r="AA212" s="42"/>
      <c r="AB212" s="42"/>
      <c r="AC212" s="42"/>
      <c r="AD212" s="42"/>
      <c r="AE212" s="42"/>
      <c r="AR212" s="229" t="s">
        <v>313</v>
      </c>
      <c r="AT212" s="229" t="s">
        <v>308</v>
      </c>
      <c r="AU212" s="229" t="s">
        <v>88</v>
      </c>
      <c r="AY212" s="20" t="s">
        <v>305</v>
      </c>
      <c r="BE212" s="230">
        <f>IF(N212="základní",J212,0)</f>
        <v>0</v>
      </c>
      <c r="BF212" s="230">
        <f>IF(N212="snížená",J212,0)</f>
        <v>0</v>
      </c>
      <c r="BG212" s="230">
        <f>IF(N212="zákl. přenesená",J212,0)</f>
        <v>0</v>
      </c>
      <c r="BH212" s="230">
        <f>IF(N212="sníž. přenesená",J212,0)</f>
        <v>0</v>
      </c>
      <c r="BI212" s="230">
        <f>IF(N212="nulová",J212,0)</f>
        <v>0</v>
      </c>
      <c r="BJ212" s="20" t="s">
        <v>313</v>
      </c>
      <c r="BK212" s="230">
        <f>ROUND(I212*H212,2)</f>
        <v>0</v>
      </c>
      <c r="BL212" s="20" t="s">
        <v>313</v>
      </c>
      <c r="BM212" s="229" t="s">
        <v>2027</v>
      </c>
    </row>
    <row r="213" s="2" customFormat="1">
      <c r="A213" s="42"/>
      <c r="B213" s="43"/>
      <c r="C213" s="44"/>
      <c r="D213" s="231" t="s">
        <v>315</v>
      </c>
      <c r="E213" s="44"/>
      <c r="F213" s="232" t="s">
        <v>2028</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315</v>
      </c>
      <c r="AU213" s="20" t="s">
        <v>88</v>
      </c>
    </row>
    <row r="214" s="2" customFormat="1">
      <c r="A214" s="42"/>
      <c r="B214" s="43"/>
      <c r="C214" s="44"/>
      <c r="D214" s="236" t="s">
        <v>328</v>
      </c>
      <c r="E214" s="44"/>
      <c r="F214" s="237" t="s">
        <v>2029</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328</v>
      </c>
      <c r="AU214" s="20" t="s">
        <v>88</v>
      </c>
    </row>
    <row r="215" s="2" customFormat="1">
      <c r="A215" s="42"/>
      <c r="B215" s="43"/>
      <c r="C215" s="44"/>
      <c r="D215" s="231" t="s">
        <v>472</v>
      </c>
      <c r="E215" s="44"/>
      <c r="F215" s="274" t="s">
        <v>2030</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472</v>
      </c>
      <c r="AU215" s="20" t="s">
        <v>88</v>
      </c>
    </row>
    <row r="216" s="12" customFormat="1" ht="22.8" customHeight="1">
      <c r="A216" s="12"/>
      <c r="B216" s="202"/>
      <c r="C216" s="203"/>
      <c r="D216" s="204" t="s">
        <v>78</v>
      </c>
      <c r="E216" s="216" t="s">
        <v>2031</v>
      </c>
      <c r="F216" s="216" t="s">
        <v>2032</v>
      </c>
      <c r="G216" s="203"/>
      <c r="H216" s="203"/>
      <c r="I216" s="206"/>
      <c r="J216" s="217">
        <f>BK216</f>
        <v>0</v>
      </c>
      <c r="K216" s="203"/>
      <c r="L216" s="208"/>
      <c r="M216" s="209"/>
      <c r="N216" s="210"/>
      <c r="O216" s="210"/>
      <c r="P216" s="211">
        <f>SUM(P217:P245)</f>
        <v>0</v>
      </c>
      <c r="Q216" s="210"/>
      <c r="R216" s="211">
        <f>SUM(R217:R245)</f>
        <v>0</v>
      </c>
      <c r="S216" s="210"/>
      <c r="T216" s="212">
        <f>SUM(T217:T245)</f>
        <v>0</v>
      </c>
      <c r="U216" s="12"/>
      <c r="V216" s="12"/>
      <c r="W216" s="12"/>
      <c r="X216" s="12"/>
      <c r="Y216" s="12"/>
      <c r="Z216" s="12"/>
      <c r="AA216" s="12"/>
      <c r="AB216" s="12"/>
      <c r="AC216" s="12"/>
      <c r="AD216" s="12"/>
      <c r="AE216" s="12"/>
      <c r="AR216" s="213" t="s">
        <v>86</v>
      </c>
      <c r="AT216" s="214" t="s">
        <v>78</v>
      </c>
      <c r="AU216" s="214" t="s">
        <v>86</v>
      </c>
      <c r="AY216" s="213" t="s">
        <v>305</v>
      </c>
      <c r="BK216" s="215">
        <f>SUM(BK217:BK245)</f>
        <v>0</v>
      </c>
    </row>
    <row r="217" s="2" customFormat="1" ht="24.15" customHeight="1">
      <c r="A217" s="42"/>
      <c r="B217" s="43"/>
      <c r="C217" s="218" t="s">
        <v>625</v>
      </c>
      <c r="D217" s="218" t="s">
        <v>308</v>
      </c>
      <c r="E217" s="219" t="s">
        <v>2033</v>
      </c>
      <c r="F217" s="220" t="s">
        <v>2034</v>
      </c>
      <c r="G217" s="221" t="s">
        <v>493</v>
      </c>
      <c r="H217" s="222">
        <v>43.740000000000002</v>
      </c>
      <c r="I217" s="223"/>
      <c r="J217" s="224">
        <f>ROUND(I217*H217,2)</f>
        <v>0</v>
      </c>
      <c r="K217" s="220" t="s">
        <v>325</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2035</v>
      </c>
    </row>
    <row r="218" s="2" customFormat="1">
      <c r="A218" s="42"/>
      <c r="B218" s="43"/>
      <c r="C218" s="44"/>
      <c r="D218" s="231" t="s">
        <v>315</v>
      </c>
      <c r="E218" s="44"/>
      <c r="F218" s="232" t="s">
        <v>2036</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2" customFormat="1">
      <c r="A219" s="42"/>
      <c r="B219" s="43"/>
      <c r="C219" s="44"/>
      <c r="D219" s="236" t="s">
        <v>328</v>
      </c>
      <c r="E219" s="44"/>
      <c r="F219" s="237" t="s">
        <v>2037</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328</v>
      </c>
      <c r="AU219" s="20" t="s">
        <v>88</v>
      </c>
    </row>
    <row r="220" s="15" customFormat="1">
      <c r="A220" s="15"/>
      <c r="B220" s="275"/>
      <c r="C220" s="276"/>
      <c r="D220" s="231" t="s">
        <v>342</v>
      </c>
      <c r="E220" s="277" t="s">
        <v>35</v>
      </c>
      <c r="F220" s="278" t="s">
        <v>2038</v>
      </c>
      <c r="G220" s="276"/>
      <c r="H220" s="277" t="s">
        <v>35</v>
      </c>
      <c r="I220" s="279"/>
      <c r="J220" s="276"/>
      <c r="K220" s="276"/>
      <c r="L220" s="280"/>
      <c r="M220" s="281"/>
      <c r="N220" s="282"/>
      <c r="O220" s="282"/>
      <c r="P220" s="282"/>
      <c r="Q220" s="282"/>
      <c r="R220" s="282"/>
      <c r="S220" s="282"/>
      <c r="T220" s="283"/>
      <c r="U220" s="15"/>
      <c r="V220" s="15"/>
      <c r="W220" s="15"/>
      <c r="X220" s="15"/>
      <c r="Y220" s="15"/>
      <c r="Z220" s="15"/>
      <c r="AA220" s="15"/>
      <c r="AB220" s="15"/>
      <c r="AC220" s="15"/>
      <c r="AD220" s="15"/>
      <c r="AE220" s="15"/>
      <c r="AT220" s="284" t="s">
        <v>342</v>
      </c>
      <c r="AU220" s="284" t="s">
        <v>88</v>
      </c>
      <c r="AV220" s="15" t="s">
        <v>86</v>
      </c>
      <c r="AW220" s="15" t="s">
        <v>41</v>
      </c>
      <c r="AX220" s="15" t="s">
        <v>79</v>
      </c>
      <c r="AY220" s="284" t="s">
        <v>305</v>
      </c>
    </row>
    <row r="221" s="13" customFormat="1">
      <c r="A221" s="13"/>
      <c r="B221" s="238"/>
      <c r="C221" s="239"/>
      <c r="D221" s="231" t="s">
        <v>342</v>
      </c>
      <c r="E221" s="240" t="s">
        <v>35</v>
      </c>
      <c r="F221" s="241" t="s">
        <v>2039</v>
      </c>
      <c r="G221" s="239"/>
      <c r="H221" s="242">
        <v>27.5</v>
      </c>
      <c r="I221" s="243"/>
      <c r="J221" s="239"/>
      <c r="K221" s="239"/>
      <c r="L221" s="244"/>
      <c r="M221" s="245"/>
      <c r="N221" s="246"/>
      <c r="O221" s="246"/>
      <c r="P221" s="246"/>
      <c r="Q221" s="246"/>
      <c r="R221" s="246"/>
      <c r="S221" s="246"/>
      <c r="T221" s="247"/>
      <c r="U221" s="13"/>
      <c r="V221" s="13"/>
      <c r="W221" s="13"/>
      <c r="X221" s="13"/>
      <c r="Y221" s="13"/>
      <c r="Z221" s="13"/>
      <c r="AA221" s="13"/>
      <c r="AB221" s="13"/>
      <c r="AC221" s="13"/>
      <c r="AD221" s="13"/>
      <c r="AE221" s="13"/>
      <c r="AT221" s="248" t="s">
        <v>342</v>
      </c>
      <c r="AU221" s="248" t="s">
        <v>88</v>
      </c>
      <c r="AV221" s="13" t="s">
        <v>88</v>
      </c>
      <c r="AW221" s="13" t="s">
        <v>41</v>
      </c>
      <c r="AX221" s="13" t="s">
        <v>79</v>
      </c>
      <c r="AY221" s="248" t="s">
        <v>305</v>
      </c>
    </row>
    <row r="222" s="15" customFormat="1">
      <c r="A222" s="15"/>
      <c r="B222" s="275"/>
      <c r="C222" s="276"/>
      <c r="D222" s="231" t="s">
        <v>342</v>
      </c>
      <c r="E222" s="277" t="s">
        <v>35</v>
      </c>
      <c r="F222" s="278" t="s">
        <v>2040</v>
      </c>
      <c r="G222" s="276"/>
      <c r="H222" s="277" t="s">
        <v>35</v>
      </c>
      <c r="I222" s="279"/>
      <c r="J222" s="276"/>
      <c r="K222" s="276"/>
      <c r="L222" s="280"/>
      <c r="M222" s="281"/>
      <c r="N222" s="282"/>
      <c r="O222" s="282"/>
      <c r="P222" s="282"/>
      <c r="Q222" s="282"/>
      <c r="R222" s="282"/>
      <c r="S222" s="282"/>
      <c r="T222" s="283"/>
      <c r="U222" s="15"/>
      <c r="V222" s="15"/>
      <c r="W222" s="15"/>
      <c r="X222" s="15"/>
      <c r="Y222" s="15"/>
      <c r="Z222" s="15"/>
      <c r="AA222" s="15"/>
      <c r="AB222" s="15"/>
      <c r="AC222" s="15"/>
      <c r="AD222" s="15"/>
      <c r="AE222" s="15"/>
      <c r="AT222" s="284" t="s">
        <v>342</v>
      </c>
      <c r="AU222" s="284" t="s">
        <v>88</v>
      </c>
      <c r="AV222" s="15" t="s">
        <v>86</v>
      </c>
      <c r="AW222" s="15" t="s">
        <v>41</v>
      </c>
      <c r="AX222" s="15" t="s">
        <v>79</v>
      </c>
      <c r="AY222" s="284" t="s">
        <v>305</v>
      </c>
    </row>
    <row r="223" s="13" customFormat="1">
      <c r="A223" s="13"/>
      <c r="B223" s="238"/>
      <c r="C223" s="239"/>
      <c r="D223" s="231" t="s">
        <v>342</v>
      </c>
      <c r="E223" s="240" t="s">
        <v>35</v>
      </c>
      <c r="F223" s="241" t="s">
        <v>2041</v>
      </c>
      <c r="G223" s="239"/>
      <c r="H223" s="242">
        <v>10</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88</v>
      </c>
      <c r="AV223" s="13" t="s">
        <v>88</v>
      </c>
      <c r="AW223" s="13" t="s">
        <v>41</v>
      </c>
      <c r="AX223" s="13" t="s">
        <v>79</v>
      </c>
      <c r="AY223" s="248" t="s">
        <v>305</v>
      </c>
    </row>
    <row r="224" s="15" customFormat="1">
      <c r="A224" s="15"/>
      <c r="B224" s="275"/>
      <c r="C224" s="276"/>
      <c r="D224" s="231" t="s">
        <v>342</v>
      </c>
      <c r="E224" s="277" t="s">
        <v>35</v>
      </c>
      <c r="F224" s="278" t="s">
        <v>2042</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2043</v>
      </c>
      <c r="G225" s="239"/>
      <c r="H225" s="242">
        <v>6.2400000000000002</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4" customFormat="1">
      <c r="A226" s="14"/>
      <c r="B226" s="249"/>
      <c r="C226" s="250"/>
      <c r="D226" s="231" t="s">
        <v>342</v>
      </c>
      <c r="E226" s="251" t="s">
        <v>35</v>
      </c>
      <c r="F226" s="252" t="s">
        <v>344</v>
      </c>
      <c r="G226" s="250"/>
      <c r="H226" s="253">
        <v>43.740000000000002</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88</v>
      </c>
      <c r="AV226" s="14" t="s">
        <v>313</v>
      </c>
      <c r="AW226" s="14" t="s">
        <v>41</v>
      </c>
      <c r="AX226" s="14" t="s">
        <v>86</v>
      </c>
      <c r="AY226" s="259" t="s">
        <v>305</v>
      </c>
    </row>
    <row r="227" s="2" customFormat="1" ht="24.15" customHeight="1">
      <c r="A227" s="42"/>
      <c r="B227" s="43"/>
      <c r="C227" s="218" t="s">
        <v>630</v>
      </c>
      <c r="D227" s="218" t="s">
        <v>308</v>
      </c>
      <c r="E227" s="219" t="s">
        <v>2044</v>
      </c>
      <c r="F227" s="220" t="s">
        <v>2045</v>
      </c>
      <c r="G227" s="221" t="s">
        <v>493</v>
      </c>
      <c r="H227" s="222">
        <v>810.15999999999997</v>
      </c>
      <c r="I227" s="223"/>
      <c r="J227" s="224">
        <f>ROUND(I227*H227,2)</f>
        <v>0</v>
      </c>
      <c r="K227" s="220" t="s">
        <v>325</v>
      </c>
      <c r="L227" s="48"/>
      <c r="M227" s="225" t="s">
        <v>35</v>
      </c>
      <c r="N227" s="226" t="s">
        <v>52</v>
      </c>
      <c r="O227" s="89"/>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313</v>
      </c>
      <c r="AT227" s="229" t="s">
        <v>308</v>
      </c>
      <c r="AU227" s="229" t="s">
        <v>88</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313</v>
      </c>
      <c r="BM227" s="229" t="s">
        <v>2046</v>
      </c>
    </row>
    <row r="228" s="2" customFormat="1">
      <c r="A228" s="42"/>
      <c r="B228" s="43"/>
      <c r="C228" s="44"/>
      <c r="D228" s="231" t="s">
        <v>315</v>
      </c>
      <c r="E228" s="44"/>
      <c r="F228" s="232" t="s">
        <v>2047</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88</v>
      </c>
    </row>
    <row r="229" s="2" customFormat="1">
      <c r="A229" s="42"/>
      <c r="B229" s="43"/>
      <c r="C229" s="44"/>
      <c r="D229" s="236" t="s">
        <v>328</v>
      </c>
      <c r="E229" s="44"/>
      <c r="F229" s="237" t="s">
        <v>2048</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328</v>
      </c>
      <c r="AU229" s="20" t="s">
        <v>88</v>
      </c>
    </row>
    <row r="230" s="15" customFormat="1">
      <c r="A230" s="15"/>
      <c r="B230" s="275"/>
      <c r="C230" s="276"/>
      <c r="D230" s="231" t="s">
        <v>342</v>
      </c>
      <c r="E230" s="277" t="s">
        <v>35</v>
      </c>
      <c r="F230" s="278" t="s">
        <v>2049</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3" customFormat="1">
      <c r="A231" s="13"/>
      <c r="B231" s="238"/>
      <c r="C231" s="239"/>
      <c r="D231" s="231" t="s">
        <v>342</v>
      </c>
      <c r="E231" s="240" t="s">
        <v>35</v>
      </c>
      <c r="F231" s="241" t="s">
        <v>2050</v>
      </c>
      <c r="G231" s="239"/>
      <c r="H231" s="242">
        <v>501.60000000000002</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88</v>
      </c>
      <c r="AV231" s="13" t="s">
        <v>88</v>
      </c>
      <c r="AW231" s="13" t="s">
        <v>41</v>
      </c>
      <c r="AX231" s="13" t="s">
        <v>79</v>
      </c>
      <c r="AY231" s="248" t="s">
        <v>305</v>
      </c>
    </row>
    <row r="232" s="15" customFormat="1">
      <c r="A232" s="15"/>
      <c r="B232" s="275"/>
      <c r="C232" s="276"/>
      <c r="D232" s="231" t="s">
        <v>342</v>
      </c>
      <c r="E232" s="277" t="s">
        <v>35</v>
      </c>
      <c r="F232" s="278" t="s">
        <v>2051</v>
      </c>
      <c r="G232" s="276"/>
      <c r="H232" s="277" t="s">
        <v>35</v>
      </c>
      <c r="I232" s="279"/>
      <c r="J232" s="276"/>
      <c r="K232" s="276"/>
      <c r="L232" s="280"/>
      <c r="M232" s="281"/>
      <c r="N232" s="282"/>
      <c r="O232" s="282"/>
      <c r="P232" s="282"/>
      <c r="Q232" s="282"/>
      <c r="R232" s="282"/>
      <c r="S232" s="282"/>
      <c r="T232" s="283"/>
      <c r="U232" s="15"/>
      <c r="V232" s="15"/>
      <c r="W232" s="15"/>
      <c r="X232" s="15"/>
      <c r="Y232" s="15"/>
      <c r="Z232" s="15"/>
      <c r="AA232" s="15"/>
      <c r="AB232" s="15"/>
      <c r="AC232" s="15"/>
      <c r="AD232" s="15"/>
      <c r="AE232" s="15"/>
      <c r="AT232" s="284" t="s">
        <v>342</v>
      </c>
      <c r="AU232" s="284" t="s">
        <v>88</v>
      </c>
      <c r="AV232" s="15" t="s">
        <v>86</v>
      </c>
      <c r="AW232" s="15" t="s">
        <v>41</v>
      </c>
      <c r="AX232" s="15" t="s">
        <v>79</v>
      </c>
      <c r="AY232" s="284" t="s">
        <v>305</v>
      </c>
    </row>
    <row r="233" s="13" customFormat="1">
      <c r="A233" s="13"/>
      <c r="B233" s="238"/>
      <c r="C233" s="239"/>
      <c r="D233" s="231" t="s">
        <v>342</v>
      </c>
      <c r="E233" s="240" t="s">
        <v>35</v>
      </c>
      <c r="F233" s="241" t="s">
        <v>2052</v>
      </c>
      <c r="G233" s="239"/>
      <c r="H233" s="242">
        <v>190</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88</v>
      </c>
      <c r="AV233" s="13" t="s">
        <v>88</v>
      </c>
      <c r="AW233" s="13" t="s">
        <v>41</v>
      </c>
      <c r="AX233" s="13" t="s">
        <v>79</v>
      </c>
      <c r="AY233" s="248" t="s">
        <v>305</v>
      </c>
    </row>
    <row r="234" s="15" customFormat="1">
      <c r="A234" s="15"/>
      <c r="B234" s="275"/>
      <c r="C234" s="276"/>
      <c r="D234" s="231" t="s">
        <v>342</v>
      </c>
      <c r="E234" s="277" t="s">
        <v>35</v>
      </c>
      <c r="F234" s="278" t="s">
        <v>2053</v>
      </c>
      <c r="G234" s="276"/>
      <c r="H234" s="277" t="s">
        <v>35</v>
      </c>
      <c r="I234" s="279"/>
      <c r="J234" s="276"/>
      <c r="K234" s="276"/>
      <c r="L234" s="280"/>
      <c r="M234" s="281"/>
      <c r="N234" s="282"/>
      <c r="O234" s="282"/>
      <c r="P234" s="282"/>
      <c r="Q234" s="282"/>
      <c r="R234" s="282"/>
      <c r="S234" s="282"/>
      <c r="T234" s="283"/>
      <c r="U234" s="15"/>
      <c r="V234" s="15"/>
      <c r="W234" s="15"/>
      <c r="X234" s="15"/>
      <c r="Y234" s="15"/>
      <c r="Z234" s="15"/>
      <c r="AA234" s="15"/>
      <c r="AB234" s="15"/>
      <c r="AC234" s="15"/>
      <c r="AD234" s="15"/>
      <c r="AE234" s="15"/>
      <c r="AT234" s="284" t="s">
        <v>342</v>
      </c>
      <c r="AU234" s="284" t="s">
        <v>88</v>
      </c>
      <c r="AV234" s="15" t="s">
        <v>86</v>
      </c>
      <c r="AW234" s="15" t="s">
        <v>41</v>
      </c>
      <c r="AX234" s="15" t="s">
        <v>79</v>
      </c>
      <c r="AY234" s="284" t="s">
        <v>305</v>
      </c>
    </row>
    <row r="235" s="13" customFormat="1">
      <c r="A235" s="13"/>
      <c r="B235" s="238"/>
      <c r="C235" s="239"/>
      <c r="D235" s="231" t="s">
        <v>342</v>
      </c>
      <c r="E235" s="240" t="s">
        <v>35</v>
      </c>
      <c r="F235" s="241" t="s">
        <v>2054</v>
      </c>
      <c r="G235" s="239"/>
      <c r="H235" s="242">
        <v>118.56</v>
      </c>
      <c r="I235" s="243"/>
      <c r="J235" s="239"/>
      <c r="K235" s="239"/>
      <c r="L235" s="244"/>
      <c r="M235" s="245"/>
      <c r="N235" s="246"/>
      <c r="O235" s="246"/>
      <c r="P235" s="246"/>
      <c r="Q235" s="246"/>
      <c r="R235" s="246"/>
      <c r="S235" s="246"/>
      <c r="T235" s="247"/>
      <c r="U235" s="13"/>
      <c r="V235" s="13"/>
      <c r="W235" s="13"/>
      <c r="X235" s="13"/>
      <c r="Y235" s="13"/>
      <c r="Z235" s="13"/>
      <c r="AA235" s="13"/>
      <c r="AB235" s="13"/>
      <c r="AC235" s="13"/>
      <c r="AD235" s="13"/>
      <c r="AE235" s="13"/>
      <c r="AT235" s="248" t="s">
        <v>342</v>
      </c>
      <c r="AU235" s="248" t="s">
        <v>88</v>
      </c>
      <c r="AV235" s="13" t="s">
        <v>88</v>
      </c>
      <c r="AW235" s="13" t="s">
        <v>41</v>
      </c>
      <c r="AX235" s="13" t="s">
        <v>79</v>
      </c>
      <c r="AY235" s="248" t="s">
        <v>305</v>
      </c>
    </row>
    <row r="236" s="14" customFormat="1">
      <c r="A236" s="14"/>
      <c r="B236" s="249"/>
      <c r="C236" s="250"/>
      <c r="D236" s="231" t="s">
        <v>342</v>
      </c>
      <c r="E236" s="251" t="s">
        <v>35</v>
      </c>
      <c r="F236" s="252" t="s">
        <v>344</v>
      </c>
      <c r="G236" s="250"/>
      <c r="H236" s="253">
        <v>810.16000000000008</v>
      </c>
      <c r="I236" s="254"/>
      <c r="J236" s="250"/>
      <c r="K236" s="250"/>
      <c r="L236" s="255"/>
      <c r="M236" s="256"/>
      <c r="N236" s="257"/>
      <c r="O236" s="257"/>
      <c r="P236" s="257"/>
      <c r="Q236" s="257"/>
      <c r="R236" s="257"/>
      <c r="S236" s="257"/>
      <c r="T236" s="258"/>
      <c r="U236" s="14"/>
      <c r="V236" s="14"/>
      <c r="W236" s="14"/>
      <c r="X236" s="14"/>
      <c r="Y236" s="14"/>
      <c r="Z236" s="14"/>
      <c r="AA236" s="14"/>
      <c r="AB236" s="14"/>
      <c r="AC236" s="14"/>
      <c r="AD236" s="14"/>
      <c r="AE236" s="14"/>
      <c r="AT236" s="259" t="s">
        <v>342</v>
      </c>
      <c r="AU236" s="259" t="s">
        <v>88</v>
      </c>
      <c r="AV236" s="14" t="s">
        <v>313</v>
      </c>
      <c r="AW236" s="14" t="s">
        <v>41</v>
      </c>
      <c r="AX236" s="14" t="s">
        <v>86</v>
      </c>
      <c r="AY236" s="259" t="s">
        <v>305</v>
      </c>
    </row>
    <row r="237" s="2" customFormat="1" ht="33" customHeight="1">
      <c r="A237" s="42"/>
      <c r="B237" s="43"/>
      <c r="C237" s="218" t="s">
        <v>637</v>
      </c>
      <c r="D237" s="218" t="s">
        <v>308</v>
      </c>
      <c r="E237" s="219" t="s">
        <v>2055</v>
      </c>
      <c r="F237" s="220" t="s">
        <v>2056</v>
      </c>
      <c r="G237" s="221" t="s">
        <v>493</v>
      </c>
      <c r="H237" s="222">
        <v>6.2400000000000002</v>
      </c>
      <c r="I237" s="223"/>
      <c r="J237" s="224">
        <f>ROUND(I237*H237,2)</f>
        <v>0</v>
      </c>
      <c r="K237" s="220" t="s">
        <v>325</v>
      </c>
      <c r="L237" s="48"/>
      <c r="M237" s="225" t="s">
        <v>35</v>
      </c>
      <c r="N237" s="226" t="s">
        <v>52</v>
      </c>
      <c r="O237" s="89"/>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313</v>
      </c>
      <c r="AT237" s="229" t="s">
        <v>308</v>
      </c>
      <c r="AU237" s="229" t="s">
        <v>88</v>
      </c>
      <c r="AY237" s="20" t="s">
        <v>305</v>
      </c>
      <c r="BE237" s="230">
        <f>IF(N237="základní",J237,0)</f>
        <v>0</v>
      </c>
      <c r="BF237" s="230">
        <f>IF(N237="snížená",J237,0)</f>
        <v>0</v>
      </c>
      <c r="BG237" s="230">
        <f>IF(N237="zákl. přenesená",J237,0)</f>
        <v>0</v>
      </c>
      <c r="BH237" s="230">
        <f>IF(N237="sníž. přenesená",J237,0)</f>
        <v>0</v>
      </c>
      <c r="BI237" s="230">
        <f>IF(N237="nulová",J237,0)</f>
        <v>0</v>
      </c>
      <c r="BJ237" s="20" t="s">
        <v>313</v>
      </c>
      <c r="BK237" s="230">
        <f>ROUND(I237*H237,2)</f>
        <v>0</v>
      </c>
      <c r="BL237" s="20" t="s">
        <v>313</v>
      </c>
      <c r="BM237" s="229" t="s">
        <v>2057</v>
      </c>
    </row>
    <row r="238" s="2" customFormat="1">
      <c r="A238" s="42"/>
      <c r="B238" s="43"/>
      <c r="C238" s="44"/>
      <c r="D238" s="231" t="s">
        <v>315</v>
      </c>
      <c r="E238" s="44"/>
      <c r="F238" s="232" t="s">
        <v>2058</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315</v>
      </c>
      <c r="AU238" s="20" t="s">
        <v>88</v>
      </c>
    </row>
    <row r="239" s="2" customFormat="1">
      <c r="A239" s="42"/>
      <c r="B239" s="43"/>
      <c r="C239" s="44"/>
      <c r="D239" s="236" t="s">
        <v>328</v>
      </c>
      <c r="E239" s="44"/>
      <c r="F239" s="237" t="s">
        <v>2059</v>
      </c>
      <c r="G239" s="44"/>
      <c r="H239" s="44"/>
      <c r="I239" s="233"/>
      <c r="J239" s="44"/>
      <c r="K239" s="44"/>
      <c r="L239" s="48"/>
      <c r="M239" s="234"/>
      <c r="N239" s="235"/>
      <c r="O239" s="89"/>
      <c r="P239" s="89"/>
      <c r="Q239" s="89"/>
      <c r="R239" s="89"/>
      <c r="S239" s="89"/>
      <c r="T239" s="90"/>
      <c r="U239" s="42"/>
      <c r="V239" s="42"/>
      <c r="W239" s="42"/>
      <c r="X239" s="42"/>
      <c r="Y239" s="42"/>
      <c r="Z239" s="42"/>
      <c r="AA239" s="42"/>
      <c r="AB239" s="42"/>
      <c r="AC239" s="42"/>
      <c r="AD239" s="42"/>
      <c r="AE239" s="42"/>
      <c r="AT239" s="20" t="s">
        <v>328</v>
      </c>
      <c r="AU239" s="20" t="s">
        <v>88</v>
      </c>
    </row>
    <row r="240" s="2" customFormat="1" ht="37.8" customHeight="1">
      <c r="A240" s="42"/>
      <c r="B240" s="43"/>
      <c r="C240" s="218" t="s">
        <v>641</v>
      </c>
      <c r="D240" s="218" t="s">
        <v>308</v>
      </c>
      <c r="E240" s="219" t="s">
        <v>2060</v>
      </c>
      <c r="F240" s="220" t="s">
        <v>2061</v>
      </c>
      <c r="G240" s="221" t="s">
        <v>493</v>
      </c>
      <c r="H240" s="222">
        <v>27.5</v>
      </c>
      <c r="I240" s="223"/>
      <c r="J240" s="224">
        <f>ROUND(I240*H240,2)</f>
        <v>0</v>
      </c>
      <c r="K240" s="220" t="s">
        <v>325</v>
      </c>
      <c r="L240" s="48"/>
      <c r="M240" s="225" t="s">
        <v>35</v>
      </c>
      <c r="N240" s="226" t="s">
        <v>52</v>
      </c>
      <c r="O240" s="89"/>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313</v>
      </c>
      <c r="AT240" s="229" t="s">
        <v>308</v>
      </c>
      <c r="AU240" s="229" t="s">
        <v>88</v>
      </c>
      <c r="AY240" s="20" t="s">
        <v>305</v>
      </c>
      <c r="BE240" s="230">
        <f>IF(N240="základní",J240,0)</f>
        <v>0</v>
      </c>
      <c r="BF240" s="230">
        <f>IF(N240="snížená",J240,0)</f>
        <v>0</v>
      </c>
      <c r="BG240" s="230">
        <f>IF(N240="zákl. přenesená",J240,0)</f>
        <v>0</v>
      </c>
      <c r="BH240" s="230">
        <f>IF(N240="sníž. přenesená",J240,0)</f>
        <v>0</v>
      </c>
      <c r="BI240" s="230">
        <f>IF(N240="nulová",J240,0)</f>
        <v>0</v>
      </c>
      <c r="BJ240" s="20" t="s">
        <v>313</v>
      </c>
      <c r="BK240" s="230">
        <f>ROUND(I240*H240,2)</f>
        <v>0</v>
      </c>
      <c r="BL240" s="20" t="s">
        <v>313</v>
      </c>
      <c r="BM240" s="229" t="s">
        <v>2062</v>
      </c>
    </row>
    <row r="241" s="2" customFormat="1">
      <c r="A241" s="42"/>
      <c r="B241" s="43"/>
      <c r="C241" s="44"/>
      <c r="D241" s="231" t="s">
        <v>315</v>
      </c>
      <c r="E241" s="44"/>
      <c r="F241" s="232" t="s">
        <v>2063</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315</v>
      </c>
      <c r="AU241" s="20" t="s">
        <v>88</v>
      </c>
    </row>
    <row r="242" s="2" customFormat="1">
      <c r="A242" s="42"/>
      <c r="B242" s="43"/>
      <c r="C242" s="44"/>
      <c r="D242" s="236" t="s">
        <v>328</v>
      </c>
      <c r="E242" s="44"/>
      <c r="F242" s="237" t="s">
        <v>2064</v>
      </c>
      <c r="G242" s="44"/>
      <c r="H242" s="44"/>
      <c r="I242" s="233"/>
      <c r="J242" s="44"/>
      <c r="K242" s="44"/>
      <c r="L242" s="48"/>
      <c r="M242" s="234"/>
      <c r="N242" s="235"/>
      <c r="O242" s="89"/>
      <c r="P242" s="89"/>
      <c r="Q242" s="89"/>
      <c r="R242" s="89"/>
      <c r="S242" s="89"/>
      <c r="T242" s="90"/>
      <c r="U242" s="42"/>
      <c r="V242" s="42"/>
      <c r="W242" s="42"/>
      <c r="X242" s="42"/>
      <c r="Y242" s="42"/>
      <c r="Z242" s="42"/>
      <c r="AA242" s="42"/>
      <c r="AB242" s="42"/>
      <c r="AC242" s="42"/>
      <c r="AD242" s="42"/>
      <c r="AE242" s="42"/>
      <c r="AT242" s="20" t="s">
        <v>328</v>
      </c>
      <c r="AU242" s="20" t="s">
        <v>88</v>
      </c>
    </row>
    <row r="243" s="2" customFormat="1" ht="24.15" customHeight="1">
      <c r="A243" s="42"/>
      <c r="B243" s="43"/>
      <c r="C243" s="218" t="s">
        <v>1704</v>
      </c>
      <c r="D243" s="218" t="s">
        <v>308</v>
      </c>
      <c r="E243" s="219" t="s">
        <v>2065</v>
      </c>
      <c r="F243" s="220" t="s">
        <v>2066</v>
      </c>
      <c r="G243" s="221" t="s">
        <v>493</v>
      </c>
      <c r="H243" s="222">
        <v>10</v>
      </c>
      <c r="I243" s="223"/>
      <c r="J243" s="224">
        <f>ROUND(I243*H243,2)</f>
        <v>0</v>
      </c>
      <c r="K243" s="220" t="s">
        <v>325</v>
      </c>
      <c r="L243" s="48"/>
      <c r="M243" s="225" t="s">
        <v>35</v>
      </c>
      <c r="N243" s="226" t="s">
        <v>52</v>
      </c>
      <c r="O243" s="89"/>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313</v>
      </c>
      <c r="AT243" s="229" t="s">
        <v>308</v>
      </c>
      <c r="AU243" s="229" t="s">
        <v>88</v>
      </c>
      <c r="AY243" s="20" t="s">
        <v>305</v>
      </c>
      <c r="BE243" s="230">
        <f>IF(N243="základní",J243,0)</f>
        <v>0</v>
      </c>
      <c r="BF243" s="230">
        <f>IF(N243="snížená",J243,0)</f>
        <v>0</v>
      </c>
      <c r="BG243" s="230">
        <f>IF(N243="zákl. přenesená",J243,0)</f>
        <v>0</v>
      </c>
      <c r="BH243" s="230">
        <f>IF(N243="sníž. přenesená",J243,0)</f>
        <v>0</v>
      </c>
      <c r="BI243" s="230">
        <f>IF(N243="nulová",J243,0)</f>
        <v>0</v>
      </c>
      <c r="BJ243" s="20" t="s">
        <v>313</v>
      </c>
      <c r="BK243" s="230">
        <f>ROUND(I243*H243,2)</f>
        <v>0</v>
      </c>
      <c r="BL243" s="20" t="s">
        <v>313</v>
      </c>
      <c r="BM243" s="229" t="s">
        <v>2067</v>
      </c>
    </row>
    <row r="244" s="2" customFormat="1">
      <c r="A244" s="42"/>
      <c r="B244" s="43"/>
      <c r="C244" s="44"/>
      <c r="D244" s="231" t="s">
        <v>315</v>
      </c>
      <c r="E244" s="44"/>
      <c r="F244" s="232" t="s">
        <v>2068</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315</v>
      </c>
      <c r="AU244" s="20" t="s">
        <v>88</v>
      </c>
    </row>
    <row r="245" s="2" customFormat="1">
      <c r="A245" s="42"/>
      <c r="B245" s="43"/>
      <c r="C245" s="44"/>
      <c r="D245" s="236" t="s">
        <v>328</v>
      </c>
      <c r="E245" s="44"/>
      <c r="F245" s="237" t="s">
        <v>2069</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328</v>
      </c>
      <c r="AU245" s="20" t="s">
        <v>88</v>
      </c>
    </row>
    <row r="246" s="12" customFormat="1" ht="25.92" customHeight="1">
      <c r="A246" s="12"/>
      <c r="B246" s="202"/>
      <c r="C246" s="203"/>
      <c r="D246" s="204" t="s">
        <v>78</v>
      </c>
      <c r="E246" s="205" t="s">
        <v>303</v>
      </c>
      <c r="F246" s="205" t="s">
        <v>304</v>
      </c>
      <c r="G246" s="203"/>
      <c r="H246" s="203"/>
      <c r="I246" s="206"/>
      <c r="J246" s="207">
        <f>BK246</f>
        <v>0</v>
      </c>
      <c r="K246" s="203"/>
      <c r="L246" s="208"/>
      <c r="M246" s="209"/>
      <c r="N246" s="210"/>
      <c r="O246" s="210"/>
      <c r="P246" s="211">
        <f>P247</f>
        <v>0</v>
      </c>
      <c r="Q246" s="210"/>
      <c r="R246" s="211">
        <f>R247</f>
        <v>0.0018000000000000002</v>
      </c>
      <c r="S246" s="210"/>
      <c r="T246" s="212">
        <f>T247</f>
        <v>0</v>
      </c>
      <c r="U246" s="12"/>
      <c r="V246" s="12"/>
      <c r="W246" s="12"/>
      <c r="X246" s="12"/>
      <c r="Y246" s="12"/>
      <c r="Z246" s="12"/>
      <c r="AA246" s="12"/>
      <c r="AB246" s="12"/>
      <c r="AC246" s="12"/>
      <c r="AD246" s="12"/>
      <c r="AE246" s="12"/>
      <c r="AR246" s="213" t="s">
        <v>96</v>
      </c>
      <c r="AT246" s="214" t="s">
        <v>78</v>
      </c>
      <c r="AU246" s="214" t="s">
        <v>79</v>
      </c>
      <c r="AY246" s="213" t="s">
        <v>305</v>
      </c>
      <c r="BK246" s="215">
        <f>BK247</f>
        <v>0</v>
      </c>
    </row>
    <row r="247" s="12" customFormat="1" ht="22.8" customHeight="1">
      <c r="A247" s="12"/>
      <c r="B247" s="202"/>
      <c r="C247" s="203"/>
      <c r="D247" s="204" t="s">
        <v>78</v>
      </c>
      <c r="E247" s="216" t="s">
        <v>306</v>
      </c>
      <c r="F247" s="216" t="s">
        <v>307</v>
      </c>
      <c r="G247" s="203"/>
      <c r="H247" s="203"/>
      <c r="I247" s="206"/>
      <c r="J247" s="217">
        <f>BK247</f>
        <v>0</v>
      </c>
      <c r="K247" s="203"/>
      <c r="L247" s="208"/>
      <c r="M247" s="209"/>
      <c r="N247" s="210"/>
      <c r="O247" s="210"/>
      <c r="P247" s="211">
        <f>SUM(P248:P252)</f>
        <v>0</v>
      </c>
      <c r="Q247" s="210"/>
      <c r="R247" s="211">
        <f>SUM(R248:R252)</f>
        <v>0.0018000000000000002</v>
      </c>
      <c r="S247" s="210"/>
      <c r="T247" s="212">
        <f>SUM(T248:T252)</f>
        <v>0</v>
      </c>
      <c r="U247" s="12"/>
      <c r="V247" s="12"/>
      <c r="W247" s="12"/>
      <c r="X247" s="12"/>
      <c r="Y247" s="12"/>
      <c r="Z247" s="12"/>
      <c r="AA247" s="12"/>
      <c r="AB247" s="12"/>
      <c r="AC247" s="12"/>
      <c r="AD247" s="12"/>
      <c r="AE247" s="12"/>
      <c r="AR247" s="213" t="s">
        <v>96</v>
      </c>
      <c r="AT247" s="214" t="s">
        <v>78</v>
      </c>
      <c r="AU247" s="214" t="s">
        <v>86</v>
      </c>
      <c r="AY247" s="213" t="s">
        <v>305</v>
      </c>
      <c r="BK247" s="215">
        <f>SUM(BK248:BK252)</f>
        <v>0</v>
      </c>
    </row>
    <row r="248" s="2" customFormat="1" ht="37.8" customHeight="1">
      <c r="A248" s="42"/>
      <c r="B248" s="43"/>
      <c r="C248" s="218" t="s">
        <v>1712</v>
      </c>
      <c r="D248" s="218" t="s">
        <v>308</v>
      </c>
      <c r="E248" s="219" t="s">
        <v>2070</v>
      </c>
      <c r="F248" s="220" t="s">
        <v>2071</v>
      </c>
      <c r="G248" s="221" t="s">
        <v>360</v>
      </c>
      <c r="H248" s="222">
        <v>9</v>
      </c>
      <c r="I248" s="223"/>
      <c r="J248" s="224">
        <f>ROUND(I248*H248,2)</f>
        <v>0</v>
      </c>
      <c r="K248" s="220" t="s">
        <v>325</v>
      </c>
      <c r="L248" s="48"/>
      <c r="M248" s="225" t="s">
        <v>35</v>
      </c>
      <c r="N248" s="226" t="s">
        <v>52</v>
      </c>
      <c r="O248" s="89"/>
      <c r="P248" s="227">
        <f>O248*H248</f>
        <v>0</v>
      </c>
      <c r="Q248" s="227">
        <v>0.00010000000000000001</v>
      </c>
      <c r="R248" s="227">
        <f>Q248*H248</f>
        <v>0.00090000000000000008</v>
      </c>
      <c r="S248" s="227">
        <v>0</v>
      </c>
      <c r="T248" s="228">
        <f>S248*H248</f>
        <v>0</v>
      </c>
      <c r="U248" s="42"/>
      <c r="V248" s="42"/>
      <c r="W248" s="42"/>
      <c r="X248" s="42"/>
      <c r="Y248" s="42"/>
      <c r="Z248" s="42"/>
      <c r="AA248" s="42"/>
      <c r="AB248" s="42"/>
      <c r="AC248" s="42"/>
      <c r="AD248" s="42"/>
      <c r="AE248" s="42"/>
      <c r="AR248" s="229" t="s">
        <v>312</v>
      </c>
      <c r="AT248" s="229" t="s">
        <v>308</v>
      </c>
      <c r="AU248" s="229" t="s">
        <v>88</v>
      </c>
      <c r="AY248" s="20" t="s">
        <v>305</v>
      </c>
      <c r="BE248" s="230">
        <f>IF(N248="základní",J248,0)</f>
        <v>0</v>
      </c>
      <c r="BF248" s="230">
        <f>IF(N248="snížená",J248,0)</f>
        <v>0</v>
      </c>
      <c r="BG248" s="230">
        <f>IF(N248="zákl. přenesená",J248,0)</f>
        <v>0</v>
      </c>
      <c r="BH248" s="230">
        <f>IF(N248="sníž. přenesená",J248,0)</f>
        <v>0</v>
      </c>
      <c r="BI248" s="230">
        <f>IF(N248="nulová",J248,0)</f>
        <v>0</v>
      </c>
      <c r="BJ248" s="20" t="s">
        <v>313</v>
      </c>
      <c r="BK248" s="230">
        <f>ROUND(I248*H248,2)</f>
        <v>0</v>
      </c>
      <c r="BL248" s="20" t="s">
        <v>312</v>
      </c>
      <c r="BM248" s="229" t="s">
        <v>2072</v>
      </c>
    </row>
    <row r="249" s="2" customFormat="1">
      <c r="A249" s="42"/>
      <c r="B249" s="43"/>
      <c r="C249" s="44"/>
      <c r="D249" s="231" t="s">
        <v>315</v>
      </c>
      <c r="E249" s="44"/>
      <c r="F249" s="232" t="s">
        <v>2071</v>
      </c>
      <c r="G249" s="44"/>
      <c r="H249" s="44"/>
      <c r="I249" s="233"/>
      <c r="J249" s="44"/>
      <c r="K249" s="44"/>
      <c r="L249" s="48"/>
      <c r="M249" s="234"/>
      <c r="N249" s="235"/>
      <c r="O249" s="89"/>
      <c r="P249" s="89"/>
      <c r="Q249" s="89"/>
      <c r="R249" s="89"/>
      <c r="S249" s="89"/>
      <c r="T249" s="90"/>
      <c r="U249" s="42"/>
      <c r="V249" s="42"/>
      <c r="W249" s="42"/>
      <c r="X249" s="42"/>
      <c r="Y249" s="42"/>
      <c r="Z249" s="42"/>
      <c r="AA249" s="42"/>
      <c r="AB249" s="42"/>
      <c r="AC249" s="42"/>
      <c r="AD249" s="42"/>
      <c r="AE249" s="42"/>
      <c r="AT249" s="20" t="s">
        <v>315</v>
      </c>
      <c r="AU249" s="20" t="s">
        <v>88</v>
      </c>
    </row>
    <row r="250" s="2" customFormat="1">
      <c r="A250" s="42"/>
      <c r="B250" s="43"/>
      <c r="C250" s="44"/>
      <c r="D250" s="236" t="s">
        <v>328</v>
      </c>
      <c r="E250" s="44"/>
      <c r="F250" s="237" t="s">
        <v>2073</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328</v>
      </c>
      <c r="AU250" s="20" t="s">
        <v>88</v>
      </c>
    </row>
    <row r="251" s="2" customFormat="1" ht="24.15" customHeight="1">
      <c r="A251" s="42"/>
      <c r="B251" s="43"/>
      <c r="C251" s="218" t="s">
        <v>646</v>
      </c>
      <c r="D251" s="218" t="s">
        <v>308</v>
      </c>
      <c r="E251" s="219" t="s">
        <v>2074</v>
      </c>
      <c r="F251" s="220" t="s">
        <v>2075</v>
      </c>
      <c r="G251" s="221" t="s">
        <v>360</v>
      </c>
      <c r="H251" s="222">
        <v>9</v>
      </c>
      <c r="I251" s="223"/>
      <c r="J251" s="224">
        <f>ROUND(I251*H251,2)</f>
        <v>0</v>
      </c>
      <c r="K251" s="220" t="s">
        <v>35</v>
      </c>
      <c r="L251" s="48"/>
      <c r="M251" s="225" t="s">
        <v>35</v>
      </c>
      <c r="N251" s="226" t="s">
        <v>52</v>
      </c>
      <c r="O251" s="89"/>
      <c r="P251" s="227">
        <f>O251*H251</f>
        <v>0</v>
      </c>
      <c r="Q251" s="227">
        <v>0.00010000000000000001</v>
      </c>
      <c r="R251" s="227">
        <f>Q251*H251</f>
        <v>0.00090000000000000008</v>
      </c>
      <c r="S251" s="227">
        <v>0</v>
      </c>
      <c r="T251" s="228">
        <f>S251*H251</f>
        <v>0</v>
      </c>
      <c r="U251" s="42"/>
      <c r="V251" s="42"/>
      <c r="W251" s="42"/>
      <c r="X251" s="42"/>
      <c r="Y251" s="42"/>
      <c r="Z251" s="42"/>
      <c r="AA251" s="42"/>
      <c r="AB251" s="42"/>
      <c r="AC251" s="42"/>
      <c r="AD251" s="42"/>
      <c r="AE251" s="42"/>
      <c r="AR251" s="229" t="s">
        <v>312</v>
      </c>
      <c r="AT251" s="229" t="s">
        <v>308</v>
      </c>
      <c r="AU251" s="229" t="s">
        <v>88</v>
      </c>
      <c r="AY251" s="20" t="s">
        <v>305</v>
      </c>
      <c r="BE251" s="230">
        <f>IF(N251="základní",J251,0)</f>
        <v>0</v>
      </c>
      <c r="BF251" s="230">
        <f>IF(N251="snížená",J251,0)</f>
        <v>0</v>
      </c>
      <c r="BG251" s="230">
        <f>IF(N251="zákl. přenesená",J251,0)</f>
        <v>0</v>
      </c>
      <c r="BH251" s="230">
        <f>IF(N251="sníž. přenesená",J251,0)</f>
        <v>0</v>
      </c>
      <c r="BI251" s="230">
        <f>IF(N251="nulová",J251,0)</f>
        <v>0</v>
      </c>
      <c r="BJ251" s="20" t="s">
        <v>313</v>
      </c>
      <c r="BK251" s="230">
        <f>ROUND(I251*H251,2)</f>
        <v>0</v>
      </c>
      <c r="BL251" s="20" t="s">
        <v>312</v>
      </c>
      <c r="BM251" s="229" t="s">
        <v>2076</v>
      </c>
    </row>
    <row r="252" s="2" customFormat="1">
      <c r="A252" s="42"/>
      <c r="B252" s="43"/>
      <c r="C252" s="44"/>
      <c r="D252" s="231" t="s">
        <v>315</v>
      </c>
      <c r="E252" s="44"/>
      <c r="F252" s="232" t="s">
        <v>2077</v>
      </c>
      <c r="G252" s="44"/>
      <c r="H252" s="44"/>
      <c r="I252" s="233"/>
      <c r="J252" s="44"/>
      <c r="K252" s="44"/>
      <c r="L252" s="48"/>
      <c r="M252" s="234"/>
      <c r="N252" s="235"/>
      <c r="O252" s="89"/>
      <c r="P252" s="89"/>
      <c r="Q252" s="89"/>
      <c r="R252" s="89"/>
      <c r="S252" s="89"/>
      <c r="T252" s="90"/>
      <c r="U252" s="42"/>
      <c r="V252" s="42"/>
      <c r="W252" s="42"/>
      <c r="X252" s="42"/>
      <c r="Y252" s="42"/>
      <c r="Z252" s="42"/>
      <c r="AA252" s="42"/>
      <c r="AB252" s="42"/>
      <c r="AC252" s="42"/>
      <c r="AD252" s="42"/>
      <c r="AE252" s="42"/>
      <c r="AT252" s="20" t="s">
        <v>315</v>
      </c>
      <c r="AU252" s="20" t="s">
        <v>88</v>
      </c>
    </row>
    <row r="253" s="12" customFormat="1" ht="25.92" customHeight="1">
      <c r="A253" s="12"/>
      <c r="B253" s="202"/>
      <c r="C253" s="203"/>
      <c r="D253" s="204" t="s">
        <v>78</v>
      </c>
      <c r="E253" s="205" t="s">
        <v>1889</v>
      </c>
      <c r="F253" s="205" t="s">
        <v>1890</v>
      </c>
      <c r="G253" s="203"/>
      <c r="H253" s="203"/>
      <c r="I253" s="206"/>
      <c r="J253" s="207">
        <f>BK253</f>
        <v>0</v>
      </c>
      <c r="K253" s="203"/>
      <c r="L253" s="208"/>
      <c r="M253" s="209"/>
      <c r="N253" s="210"/>
      <c r="O253" s="210"/>
      <c r="P253" s="211">
        <f>SUM(P254:P260)</f>
        <v>0</v>
      </c>
      <c r="Q253" s="210"/>
      <c r="R253" s="211">
        <f>SUM(R254:R260)</f>
        <v>0.063539999999999999</v>
      </c>
      <c r="S253" s="210"/>
      <c r="T253" s="212">
        <f>SUM(T254:T260)</f>
        <v>0</v>
      </c>
      <c r="U253" s="12"/>
      <c r="V253" s="12"/>
      <c r="W253" s="12"/>
      <c r="X253" s="12"/>
      <c r="Y253" s="12"/>
      <c r="Z253" s="12"/>
      <c r="AA253" s="12"/>
      <c r="AB253" s="12"/>
      <c r="AC253" s="12"/>
      <c r="AD253" s="12"/>
      <c r="AE253" s="12"/>
      <c r="AR253" s="213" t="s">
        <v>335</v>
      </c>
      <c r="AT253" s="214" t="s">
        <v>78</v>
      </c>
      <c r="AU253" s="214" t="s">
        <v>79</v>
      </c>
      <c r="AY253" s="213" t="s">
        <v>305</v>
      </c>
      <c r="BK253" s="215">
        <f>SUM(BK254:BK260)</f>
        <v>0</v>
      </c>
    </row>
    <row r="254" s="2" customFormat="1" ht="16.5" customHeight="1">
      <c r="A254" s="42"/>
      <c r="B254" s="43"/>
      <c r="C254" s="218" t="s">
        <v>651</v>
      </c>
      <c r="D254" s="218" t="s">
        <v>308</v>
      </c>
      <c r="E254" s="219" t="s">
        <v>2078</v>
      </c>
      <c r="F254" s="220" t="s">
        <v>2079</v>
      </c>
      <c r="G254" s="221" t="s">
        <v>2080</v>
      </c>
      <c r="H254" s="222">
        <v>10</v>
      </c>
      <c r="I254" s="223"/>
      <c r="J254" s="224">
        <f>ROUND(I254*H254,2)</f>
        <v>0</v>
      </c>
      <c r="K254" s="220" t="s">
        <v>325</v>
      </c>
      <c r="L254" s="48"/>
      <c r="M254" s="225" t="s">
        <v>35</v>
      </c>
      <c r="N254" s="226" t="s">
        <v>52</v>
      </c>
      <c r="O254" s="89"/>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2081</v>
      </c>
      <c r="AT254" s="229" t="s">
        <v>308</v>
      </c>
      <c r="AU254" s="229" t="s">
        <v>86</v>
      </c>
      <c r="AY254" s="20" t="s">
        <v>305</v>
      </c>
      <c r="BE254" s="230">
        <f>IF(N254="základní",J254,0)</f>
        <v>0</v>
      </c>
      <c r="BF254" s="230">
        <f>IF(N254="snížená",J254,0)</f>
        <v>0</v>
      </c>
      <c r="BG254" s="230">
        <f>IF(N254="zákl. přenesená",J254,0)</f>
        <v>0</v>
      </c>
      <c r="BH254" s="230">
        <f>IF(N254="sníž. přenesená",J254,0)</f>
        <v>0</v>
      </c>
      <c r="BI254" s="230">
        <f>IF(N254="nulová",J254,0)</f>
        <v>0</v>
      </c>
      <c r="BJ254" s="20" t="s">
        <v>313</v>
      </c>
      <c r="BK254" s="230">
        <f>ROUND(I254*H254,2)</f>
        <v>0</v>
      </c>
      <c r="BL254" s="20" t="s">
        <v>2081</v>
      </c>
      <c r="BM254" s="229" t="s">
        <v>2082</v>
      </c>
    </row>
    <row r="255" s="2" customFormat="1">
      <c r="A255" s="42"/>
      <c r="B255" s="43"/>
      <c r="C255" s="44"/>
      <c r="D255" s="231" t="s">
        <v>315</v>
      </c>
      <c r="E255" s="44"/>
      <c r="F255" s="232" t="s">
        <v>2079</v>
      </c>
      <c r="G255" s="44"/>
      <c r="H255" s="44"/>
      <c r="I255" s="233"/>
      <c r="J255" s="44"/>
      <c r="K255" s="44"/>
      <c r="L255" s="48"/>
      <c r="M255" s="234"/>
      <c r="N255" s="235"/>
      <c r="O255" s="89"/>
      <c r="P255" s="89"/>
      <c r="Q255" s="89"/>
      <c r="R255" s="89"/>
      <c r="S255" s="89"/>
      <c r="T255" s="90"/>
      <c r="U255" s="42"/>
      <c r="V255" s="42"/>
      <c r="W255" s="42"/>
      <c r="X255" s="42"/>
      <c r="Y255" s="42"/>
      <c r="Z255" s="42"/>
      <c r="AA255" s="42"/>
      <c r="AB255" s="42"/>
      <c r="AC255" s="42"/>
      <c r="AD255" s="42"/>
      <c r="AE255" s="42"/>
      <c r="AT255" s="20" t="s">
        <v>315</v>
      </c>
      <c r="AU255" s="20" t="s">
        <v>86</v>
      </c>
    </row>
    <row r="256" s="2" customFormat="1">
      <c r="A256" s="42"/>
      <c r="B256" s="43"/>
      <c r="C256" s="44"/>
      <c r="D256" s="236" t="s">
        <v>328</v>
      </c>
      <c r="E256" s="44"/>
      <c r="F256" s="237" t="s">
        <v>2083</v>
      </c>
      <c r="G256" s="44"/>
      <c r="H256" s="44"/>
      <c r="I256" s="233"/>
      <c r="J256" s="44"/>
      <c r="K256" s="44"/>
      <c r="L256" s="48"/>
      <c r="M256" s="234"/>
      <c r="N256" s="235"/>
      <c r="O256" s="89"/>
      <c r="P256" s="89"/>
      <c r="Q256" s="89"/>
      <c r="R256" s="89"/>
      <c r="S256" s="89"/>
      <c r="T256" s="90"/>
      <c r="U256" s="42"/>
      <c r="V256" s="42"/>
      <c r="W256" s="42"/>
      <c r="X256" s="42"/>
      <c r="Y256" s="42"/>
      <c r="Z256" s="42"/>
      <c r="AA256" s="42"/>
      <c r="AB256" s="42"/>
      <c r="AC256" s="42"/>
      <c r="AD256" s="42"/>
      <c r="AE256" s="42"/>
      <c r="AT256" s="20" t="s">
        <v>328</v>
      </c>
      <c r="AU256" s="20" t="s">
        <v>86</v>
      </c>
    </row>
    <row r="257" s="2" customFormat="1">
      <c r="A257" s="42"/>
      <c r="B257" s="43"/>
      <c r="C257" s="44"/>
      <c r="D257" s="231" t="s">
        <v>472</v>
      </c>
      <c r="E257" s="44"/>
      <c r="F257" s="274" t="s">
        <v>2084</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472</v>
      </c>
      <c r="AU257" s="20" t="s">
        <v>86</v>
      </c>
    </row>
    <row r="258" s="2" customFormat="1" ht="16.5" customHeight="1">
      <c r="A258" s="42"/>
      <c r="B258" s="43"/>
      <c r="C258" s="218" t="s">
        <v>655</v>
      </c>
      <c r="D258" s="218" t="s">
        <v>308</v>
      </c>
      <c r="E258" s="219" t="s">
        <v>2085</v>
      </c>
      <c r="F258" s="220" t="s">
        <v>2086</v>
      </c>
      <c r="G258" s="221" t="s">
        <v>360</v>
      </c>
      <c r="H258" s="222">
        <v>3</v>
      </c>
      <c r="I258" s="223"/>
      <c r="J258" s="224">
        <f>ROUND(I258*H258,2)</f>
        <v>0</v>
      </c>
      <c r="K258" s="220" t="s">
        <v>35</v>
      </c>
      <c r="L258" s="48"/>
      <c r="M258" s="225" t="s">
        <v>35</v>
      </c>
      <c r="N258" s="226" t="s">
        <v>52</v>
      </c>
      <c r="O258" s="89"/>
      <c r="P258" s="227">
        <f>O258*H258</f>
        <v>0</v>
      </c>
      <c r="Q258" s="227">
        <v>0.021180000000000001</v>
      </c>
      <c r="R258" s="227">
        <f>Q258*H258</f>
        <v>0.063539999999999999</v>
      </c>
      <c r="S258" s="227">
        <v>0</v>
      </c>
      <c r="T258" s="228">
        <f>S258*H258</f>
        <v>0</v>
      </c>
      <c r="U258" s="42"/>
      <c r="V258" s="42"/>
      <c r="W258" s="42"/>
      <c r="X258" s="42"/>
      <c r="Y258" s="42"/>
      <c r="Z258" s="42"/>
      <c r="AA258" s="42"/>
      <c r="AB258" s="42"/>
      <c r="AC258" s="42"/>
      <c r="AD258" s="42"/>
      <c r="AE258" s="42"/>
      <c r="AR258" s="229" t="s">
        <v>313</v>
      </c>
      <c r="AT258" s="229" t="s">
        <v>308</v>
      </c>
      <c r="AU258" s="229" t="s">
        <v>86</v>
      </c>
      <c r="AY258" s="20" t="s">
        <v>305</v>
      </c>
      <c r="BE258" s="230">
        <f>IF(N258="základní",J258,0)</f>
        <v>0</v>
      </c>
      <c r="BF258" s="230">
        <f>IF(N258="snížená",J258,0)</f>
        <v>0</v>
      </c>
      <c r="BG258" s="230">
        <f>IF(N258="zákl. přenesená",J258,0)</f>
        <v>0</v>
      </c>
      <c r="BH258" s="230">
        <f>IF(N258="sníž. přenesená",J258,0)</f>
        <v>0</v>
      </c>
      <c r="BI258" s="230">
        <f>IF(N258="nulová",J258,0)</f>
        <v>0</v>
      </c>
      <c r="BJ258" s="20" t="s">
        <v>313</v>
      </c>
      <c r="BK258" s="230">
        <f>ROUND(I258*H258,2)</f>
        <v>0</v>
      </c>
      <c r="BL258" s="20" t="s">
        <v>313</v>
      </c>
      <c r="BM258" s="229" t="s">
        <v>2087</v>
      </c>
    </row>
    <row r="259" s="2" customFormat="1">
      <c r="A259" s="42"/>
      <c r="B259" s="43"/>
      <c r="C259" s="44"/>
      <c r="D259" s="231" t="s">
        <v>315</v>
      </c>
      <c r="E259" s="44"/>
      <c r="F259" s="232" t="s">
        <v>2086</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315</v>
      </c>
      <c r="AU259" s="20" t="s">
        <v>86</v>
      </c>
    </row>
    <row r="260" s="2" customFormat="1">
      <c r="A260" s="42"/>
      <c r="B260" s="43"/>
      <c r="C260" s="44"/>
      <c r="D260" s="231" t="s">
        <v>472</v>
      </c>
      <c r="E260" s="44"/>
      <c r="F260" s="274" t="s">
        <v>2088</v>
      </c>
      <c r="G260" s="44"/>
      <c r="H260" s="44"/>
      <c r="I260" s="233"/>
      <c r="J260" s="44"/>
      <c r="K260" s="44"/>
      <c r="L260" s="48"/>
      <c r="M260" s="270"/>
      <c r="N260" s="271"/>
      <c r="O260" s="272"/>
      <c r="P260" s="272"/>
      <c r="Q260" s="272"/>
      <c r="R260" s="272"/>
      <c r="S260" s="272"/>
      <c r="T260" s="273"/>
      <c r="U260" s="42"/>
      <c r="V260" s="42"/>
      <c r="W260" s="42"/>
      <c r="X260" s="42"/>
      <c r="Y260" s="42"/>
      <c r="Z260" s="42"/>
      <c r="AA260" s="42"/>
      <c r="AB260" s="42"/>
      <c r="AC260" s="42"/>
      <c r="AD260" s="42"/>
      <c r="AE260" s="42"/>
      <c r="AT260" s="20" t="s">
        <v>472</v>
      </c>
      <c r="AU260" s="20" t="s">
        <v>86</v>
      </c>
    </row>
    <row r="261" s="2" customFormat="1" ht="6.96" customHeight="1">
      <c r="A261" s="42"/>
      <c r="B261" s="64"/>
      <c r="C261" s="65"/>
      <c r="D261" s="65"/>
      <c r="E261" s="65"/>
      <c r="F261" s="65"/>
      <c r="G261" s="65"/>
      <c r="H261" s="65"/>
      <c r="I261" s="65"/>
      <c r="J261" s="65"/>
      <c r="K261" s="65"/>
      <c r="L261" s="48"/>
      <c r="M261" s="42"/>
      <c r="O261" s="42"/>
      <c r="P261" s="42"/>
      <c r="Q261" s="42"/>
      <c r="R261" s="42"/>
      <c r="S261" s="42"/>
      <c r="T261" s="42"/>
      <c r="U261" s="42"/>
      <c r="V261" s="42"/>
      <c r="W261" s="42"/>
      <c r="X261" s="42"/>
      <c r="Y261" s="42"/>
      <c r="Z261" s="42"/>
      <c r="AA261" s="42"/>
      <c r="AB261" s="42"/>
      <c r="AC261" s="42"/>
      <c r="AD261" s="42"/>
      <c r="AE261" s="42"/>
    </row>
  </sheetData>
  <sheetProtection sheet="1" autoFilter="0" formatColumns="0" formatRows="0" objects="1" scenarios="1" spinCount="100000" saltValue="cZ+VrGG9IoiR0bgJcivCv785OVulQEH9McB6KwP7isorjzdZgCsfvAkmD93TBlK4Y5InrAWtmtN9pnTlQEr+og==" hashValue="ryFREzQfvNkoxff0rzrfw9YxMohssVb4s+db26Mh8EbI1AhQQurX5mZIEj4dgsBUb+tFC2ntP/cH5SyRTjjkmw==" algorithmName="SHA-512" password="CCF9"/>
  <autoFilter ref="C100:K260"/>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6" r:id="rId1" display="https://podminky.urs.cz/item/CS_URS_2023_01/182351133"/>
    <hyperlink ref="F112" r:id="rId2" display="https://podminky.urs.cz/item/CS_URS_2023_01/183405212"/>
    <hyperlink ref="F130" r:id="rId3" display="https://podminky.urs.cz/item/CS_URS_2023_01/273313611"/>
    <hyperlink ref="F138" r:id="rId4" display="https://podminky.urs.cz/item/CS_URS_2023_01/274311127"/>
    <hyperlink ref="F144" r:id="rId5" display="https://podminky.urs.cz/item/CS_URS_2023_01/273321511"/>
    <hyperlink ref="F154" r:id="rId6" display="https://podminky.urs.cz/item/CS_URS_2023_01/465513157"/>
    <hyperlink ref="F161" r:id="rId7" display="https://podminky.urs.cz/item/CS_URS_2023_01/561061121"/>
    <hyperlink ref="F177" r:id="rId8" display="https://podminky.urs.cz/item/CS_URS_2023_01/919551114"/>
    <hyperlink ref="F186" r:id="rId9" display="https://podminky.urs.cz/item/CS_URS_2023_01/919551116"/>
    <hyperlink ref="F194" r:id="rId10" display="https://podminky.urs.cz/item/CS_URS_2023_01/963021112"/>
    <hyperlink ref="F201" r:id="rId11" display="https://podminky.urs.cz/item/CS_URS_2023_01/963051111"/>
    <hyperlink ref="F208" r:id="rId12" display="https://podminky.urs.cz/item/CS_URS_2023_01/966008112"/>
    <hyperlink ref="F214" r:id="rId13" display="https://podminky.urs.cz/item/CS_URS_2023_01/358315114"/>
    <hyperlink ref="F219" r:id="rId14" display="https://podminky.urs.cz/item/CS_URS_2023_01/997211521"/>
    <hyperlink ref="F229" r:id="rId15" display="https://podminky.urs.cz/item/CS_URS_2023_01/997211529"/>
    <hyperlink ref="F239" r:id="rId16" display="https://podminky.urs.cz/item/CS_URS_2023_01/997013601"/>
    <hyperlink ref="F242" r:id="rId17" display="https://podminky.urs.cz/item/CS_URS_2023_01/997013602"/>
    <hyperlink ref="F245" r:id="rId18" display="https://podminky.urs.cz/item/CS_URS_2023_01/997013655"/>
    <hyperlink ref="F250" r:id="rId19" display="https://podminky.urs.cz/item/CS_URS_2023_01/220111901"/>
    <hyperlink ref="F256" r:id="rId20"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2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2089</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2090</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ROUND((SUM(BE88:BE356)),  2)</f>
        <v>0</v>
      </c>
      <c r="G35" s="42"/>
      <c r="H35" s="42"/>
      <c r="I35" s="163">
        <v>0.20999999999999999</v>
      </c>
      <c r="J35" s="162">
        <f>ROUND(((SUM(BE88:BE356))*I35),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ROUND((SUM(BF88:BF356)),  2)</f>
        <v>0</v>
      </c>
      <c r="G36" s="42"/>
      <c r="H36" s="42"/>
      <c r="I36" s="163">
        <v>0.14999999999999999</v>
      </c>
      <c r="J36" s="162">
        <f>ROUND(((SUM(BF88:BF356))*I36),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ROUND((SUM(BG88:BG356)),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ROUND((SUM(BH88:BH356)),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ROUND((SUM(BI88:BI356)),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2089</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01–11-01 - Nástupiště, zast. Veltěže</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1560</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J268</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2</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2089</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01–11-01 - Nástupiště, zast. Veltěže</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P89+P268</f>
        <v>0</v>
      </c>
      <c r="Q88" s="101"/>
      <c r="R88" s="199">
        <f>R89+R268</f>
        <v>293.4042</v>
      </c>
      <c r="S88" s="101"/>
      <c r="T88" s="200">
        <f>T89+T268</f>
        <v>0</v>
      </c>
      <c r="U88" s="42"/>
      <c r="V88" s="42"/>
      <c r="W88" s="42"/>
      <c r="X88" s="42"/>
      <c r="Y88" s="42"/>
      <c r="Z88" s="42"/>
      <c r="AA88" s="42"/>
      <c r="AB88" s="42"/>
      <c r="AC88" s="42"/>
      <c r="AD88" s="42"/>
      <c r="AE88" s="42"/>
      <c r="AT88" s="20" t="s">
        <v>78</v>
      </c>
      <c r="AU88" s="20" t="s">
        <v>286</v>
      </c>
      <c r="BK88" s="201">
        <f>BK89+BK268</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293.4042</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1562</v>
      </c>
      <c r="G90" s="203"/>
      <c r="H90" s="203"/>
      <c r="I90" s="206"/>
      <c r="J90" s="217">
        <f>BK90</f>
        <v>0</v>
      </c>
      <c r="K90" s="203"/>
      <c r="L90" s="208"/>
      <c r="M90" s="209"/>
      <c r="N90" s="210"/>
      <c r="O90" s="210"/>
      <c r="P90" s="211">
        <f>SUM(P91:P267)</f>
        <v>0</v>
      </c>
      <c r="Q90" s="210"/>
      <c r="R90" s="211">
        <f>SUM(R91:R267)</f>
        <v>293.4042</v>
      </c>
      <c r="S90" s="210"/>
      <c r="T90" s="212">
        <f>SUM(T91:T267)</f>
        <v>0</v>
      </c>
      <c r="U90" s="12"/>
      <c r="V90" s="12"/>
      <c r="W90" s="12"/>
      <c r="X90" s="12"/>
      <c r="Y90" s="12"/>
      <c r="Z90" s="12"/>
      <c r="AA90" s="12"/>
      <c r="AB90" s="12"/>
      <c r="AC90" s="12"/>
      <c r="AD90" s="12"/>
      <c r="AE90" s="12"/>
      <c r="AR90" s="213" t="s">
        <v>86</v>
      </c>
      <c r="AT90" s="214" t="s">
        <v>78</v>
      </c>
      <c r="AU90" s="214" t="s">
        <v>86</v>
      </c>
      <c r="AY90" s="213" t="s">
        <v>305</v>
      </c>
      <c r="BK90" s="215">
        <f>SUM(BK91:BK267)</f>
        <v>0</v>
      </c>
    </row>
    <row r="91" s="2" customFormat="1" ht="16.5" customHeight="1">
      <c r="A91" s="42"/>
      <c r="B91" s="43"/>
      <c r="C91" s="260" t="s">
        <v>86</v>
      </c>
      <c r="D91" s="260" t="s">
        <v>303</v>
      </c>
      <c r="E91" s="261" t="s">
        <v>2091</v>
      </c>
      <c r="F91" s="262" t="s">
        <v>2092</v>
      </c>
      <c r="G91" s="263" t="s">
        <v>360</v>
      </c>
      <c r="H91" s="264">
        <v>45</v>
      </c>
      <c r="I91" s="265"/>
      <c r="J91" s="266">
        <f>ROUND(I91*H91,2)</f>
        <v>0</v>
      </c>
      <c r="K91" s="262" t="s">
        <v>389</v>
      </c>
      <c r="L91" s="267"/>
      <c r="M91" s="268" t="s">
        <v>35</v>
      </c>
      <c r="N91" s="269" t="s">
        <v>52</v>
      </c>
      <c r="O91" s="89"/>
      <c r="P91" s="227">
        <f>O91*H91</f>
        <v>0</v>
      </c>
      <c r="Q91" s="227">
        <v>1.4379999999999999</v>
      </c>
      <c r="R91" s="227">
        <f>Q91*H91</f>
        <v>64.709999999999994</v>
      </c>
      <c r="S91" s="227">
        <v>0</v>
      </c>
      <c r="T91" s="228">
        <f>S91*H91</f>
        <v>0</v>
      </c>
      <c r="U91" s="42"/>
      <c r="V91" s="42"/>
      <c r="W91" s="42"/>
      <c r="X91" s="42"/>
      <c r="Y91" s="42"/>
      <c r="Z91" s="42"/>
      <c r="AA91" s="42"/>
      <c r="AB91" s="42"/>
      <c r="AC91" s="42"/>
      <c r="AD91" s="42"/>
      <c r="AE91" s="42"/>
      <c r="AR91" s="229" t="s">
        <v>357</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2093</v>
      </c>
    </row>
    <row r="92" s="2" customFormat="1">
      <c r="A92" s="42"/>
      <c r="B92" s="43"/>
      <c r="C92" s="44"/>
      <c r="D92" s="231" t="s">
        <v>315</v>
      </c>
      <c r="E92" s="44"/>
      <c r="F92" s="232" t="s">
        <v>2092</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13" customFormat="1">
      <c r="A93" s="13"/>
      <c r="B93" s="238"/>
      <c r="C93" s="239"/>
      <c r="D93" s="231" t="s">
        <v>342</v>
      </c>
      <c r="E93" s="240" t="s">
        <v>35</v>
      </c>
      <c r="F93" s="241" t="s">
        <v>2094</v>
      </c>
      <c r="G93" s="239"/>
      <c r="H93" s="242">
        <v>45</v>
      </c>
      <c r="I93" s="243"/>
      <c r="J93" s="239"/>
      <c r="K93" s="239"/>
      <c r="L93" s="244"/>
      <c r="M93" s="245"/>
      <c r="N93" s="246"/>
      <c r="O93" s="246"/>
      <c r="P93" s="246"/>
      <c r="Q93" s="246"/>
      <c r="R93" s="246"/>
      <c r="S93" s="246"/>
      <c r="T93" s="247"/>
      <c r="U93" s="13"/>
      <c r="V93" s="13"/>
      <c r="W93" s="13"/>
      <c r="X93" s="13"/>
      <c r="Y93" s="13"/>
      <c r="Z93" s="13"/>
      <c r="AA93" s="13"/>
      <c r="AB93" s="13"/>
      <c r="AC93" s="13"/>
      <c r="AD93" s="13"/>
      <c r="AE93" s="13"/>
      <c r="AT93" s="248" t="s">
        <v>342</v>
      </c>
      <c r="AU93" s="248" t="s">
        <v>88</v>
      </c>
      <c r="AV93" s="13" t="s">
        <v>88</v>
      </c>
      <c r="AW93" s="13" t="s">
        <v>41</v>
      </c>
      <c r="AX93" s="13" t="s">
        <v>79</v>
      </c>
      <c r="AY93" s="248" t="s">
        <v>305</v>
      </c>
    </row>
    <row r="94" s="14" customFormat="1">
      <c r="A94" s="14"/>
      <c r="B94" s="249"/>
      <c r="C94" s="250"/>
      <c r="D94" s="231" t="s">
        <v>342</v>
      </c>
      <c r="E94" s="251" t="s">
        <v>35</v>
      </c>
      <c r="F94" s="252" t="s">
        <v>344</v>
      </c>
      <c r="G94" s="250"/>
      <c r="H94" s="253">
        <v>45</v>
      </c>
      <c r="I94" s="254"/>
      <c r="J94" s="250"/>
      <c r="K94" s="250"/>
      <c r="L94" s="255"/>
      <c r="M94" s="256"/>
      <c r="N94" s="257"/>
      <c r="O94" s="257"/>
      <c r="P94" s="257"/>
      <c r="Q94" s="257"/>
      <c r="R94" s="257"/>
      <c r="S94" s="257"/>
      <c r="T94" s="258"/>
      <c r="U94" s="14"/>
      <c r="V94" s="14"/>
      <c r="W94" s="14"/>
      <c r="X94" s="14"/>
      <c r="Y94" s="14"/>
      <c r="Z94" s="14"/>
      <c r="AA94" s="14"/>
      <c r="AB94" s="14"/>
      <c r="AC94" s="14"/>
      <c r="AD94" s="14"/>
      <c r="AE94" s="14"/>
      <c r="AT94" s="259" t="s">
        <v>342</v>
      </c>
      <c r="AU94" s="259" t="s">
        <v>88</v>
      </c>
      <c r="AV94" s="14" t="s">
        <v>313</v>
      </c>
      <c r="AW94" s="14" t="s">
        <v>41</v>
      </c>
      <c r="AX94" s="14" t="s">
        <v>86</v>
      </c>
      <c r="AY94" s="259" t="s">
        <v>305</v>
      </c>
    </row>
    <row r="95" s="2" customFormat="1" ht="21.75" customHeight="1">
      <c r="A95" s="42"/>
      <c r="B95" s="43"/>
      <c r="C95" s="260" t="s">
        <v>88</v>
      </c>
      <c r="D95" s="260" t="s">
        <v>303</v>
      </c>
      <c r="E95" s="261" t="s">
        <v>2095</v>
      </c>
      <c r="F95" s="262" t="s">
        <v>2096</v>
      </c>
      <c r="G95" s="263" t="s">
        <v>725</v>
      </c>
      <c r="H95" s="264">
        <v>1.1000000000000001</v>
      </c>
      <c r="I95" s="265"/>
      <c r="J95" s="266">
        <f>ROUND(I95*H95,2)</f>
        <v>0</v>
      </c>
      <c r="K95" s="262" t="s">
        <v>35</v>
      </c>
      <c r="L95" s="267"/>
      <c r="M95" s="268" t="s">
        <v>35</v>
      </c>
      <c r="N95" s="269" t="s">
        <v>52</v>
      </c>
      <c r="O95" s="89"/>
      <c r="P95" s="227">
        <f>O95*H95</f>
        <v>0</v>
      </c>
      <c r="Q95" s="227">
        <v>2.3399999999999999</v>
      </c>
      <c r="R95" s="227">
        <f>Q95*H95</f>
        <v>2.5739999999999998</v>
      </c>
      <c r="S95" s="227">
        <v>0</v>
      </c>
      <c r="T95" s="228">
        <f>S95*H95</f>
        <v>0</v>
      </c>
      <c r="U95" s="42"/>
      <c r="V95" s="42"/>
      <c r="W95" s="42"/>
      <c r="X95" s="42"/>
      <c r="Y95" s="42"/>
      <c r="Z95" s="42"/>
      <c r="AA95" s="42"/>
      <c r="AB95" s="42"/>
      <c r="AC95" s="42"/>
      <c r="AD95" s="42"/>
      <c r="AE95" s="42"/>
      <c r="AR95" s="229" t="s">
        <v>357</v>
      </c>
      <c r="AT95" s="229" t="s">
        <v>303</v>
      </c>
      <c r="AU95" s="229" t="s">
        <v>88</v>
      </c>
      <c r="AY95" s="20" t="s">
        <v>305</v>
      </c>
      <c r="BE95" s="230">
        <f>IF(N95="základní",J95,0)</f>
        <v>0</v>
      </c>
      <c r="BF95" s="230">
        <f>IF(N95="snížená",J95,0)</f>
        <v>0</v>
      </c>
      <c r="BG95" s="230">
        <f>IF(N95="zákl. přenesená",J95,0)</f>
        <v>0</v>
      </c>
      <c r="BH95" s="230">
        <f>IF(N95="sníž. přenesená",J95,0)</f>
        <v>0</v>
      </c>
      <c r="BI95" s="230">
        <f>IF(N95="nulová",J95,0)</f>
        <v>0</v>
      </c>
      <c r="BJ95" s="20" t="s">
        <v>313</v>
      </c>
      <c r="BK95" s="230">
        <f>ROUND(I95*H95,2)</f>
        <v>0</v>
      </c>
      <c r="BL95" s="20" t="s">
        <v>313</v>
      </c>
      <c r="BM95" s="229" t="s">
        <v>2097</v>
      </c>
    </row>
    <row r="96" s="2" customFormat="1">
      <c r="A96" s="42"/>
      <c r="B96" s="43"/>
      <c r="C96" s="44"/>
      <c r="D96" s="231" t="s">
        <v>315</v>
      </c>
      <c r="E96" s="44"/>
      <c r="F96" s="232" t="s">
        <v>2096</v>
      </c>
      <c r="G96" s="44"/>
      <c r="H96" s="44"/>
      <c r="I96" s="233"/>
      <c r="J96" s="44"/>
      <c r="K96" s="44"/>
      <c r="L96" s="48"/>
      <c r="M96" s="234"/>
      <c r="N96" s="235"/>
      <c r="O96" s="89"/>
      <c r="P96" s="89"/>
      <c r="Q96" s="89"/>
      <c r="R96" s="89"/>
      <c r="S96" s="89"/>
      <c r="T96" s="90"/>
      <c r="U96" s="42"/>
      <c r="V96" s="42"/>
      <c r="W96" s="42"/>
      <c r="X96" s="42"/>
      <c r="Y96" s="42"/>
      <c r="Z96" s="42"/>
      <c r="AA96" s="42"/>
      <c r="AB96" s="42"/>
      <c r="AC96" s="42"/>
      <c r="AD96" s="42"/>
      <c r="AE96" s="42"/>
      <c r="AT96" s="20" t="s">
        <v>315</v>
      </c>
      <c r="AU96" s="20" t="s">
        <v>88</v>
      </c>
    </row>
    <row r="97" s="2" customFormat="1">
      <c r="A97" s="42"/>
      <c r="B97" s="43"/>
      <c r="C97" s="44"/>
      <c r="D97" s="231" t="s">
        <v>472</v>
      </c>
      <c r="E97" s="44"/>
      <c r="F97" s="274" t="s">
        <v>2098</v>
      </c>
      <c r="G97" s="44"/>
      <c r="H97" s="44"/>
      <c r="I97" s="233"/>
      <c r="J97" s="44"/>
      <c r="K97" s="44"/>
      <c r="L97" s="48"/>
      <c r="M97" s="234"/>
      <c r="N97" s="235"/>
      <c r="O97" s="89"/>
      <c r="P97" s="89"/>
      <c r="Q97" s="89"/>
      <c r="R97" s="89"/>
      <c r="S97" s="89"/>
      <c r="T97" s="90"/>
      <c r="U97" s="42"/>
      <c r="V97" s="42"/>
      <c r="W97" s="42"/>
      <c r="X97" s="42"/>
      <c r="Y97" s="42"/>
      <c r="Z97" s="42"/>
      <c r="AA97" s="42"/>
      <c r="AB97" s="42"/>
      <c r="AC97" s="42"/>
      <c r="AD97" s="42"/>
      <c r="AE97" s="42"/>
      <c r="AT97" s="20" t="s">
        <v>472</v>
      </c>
      <c r="AU97" s="20" t="s">
        <v>88</v>
      </c>
    </row>
    <row r="98" s="13" customFormat="1">
      <c r="A98" s="13"/>
      <c r="B98" s="238"/>
      <c r="C98" s="239"/>
      <c r="D98" s="231" t="s">
        <v>342</v>
      </c>
      <c r="E98" s="240" t="s">
        <v>35</v>
      </c>
      <c r="F98" s="241" t="s">
        <v>2099</v>
      </c>
      <c r="G98" s="239"/>
      <c r="H98" s="242">
        <v>1.1000000000000001</v>
      </c>
      <c r="I98" s="243"/>
      <c r="J98" s="239"/>
      <c r="K98" s="239"/>
      <c r="L98" s="244"/>
      <c r="M98" s="245"/>
      <c r="N98" s="246"/>
      <c r="O98" s="246"/>
      <c r="P98" s="246"/>
      <c r="Q98" s="246"/>
      <c r="R98" s="246"/>
      <c r="S98" s="246"/>
      <c r="T98" s="247"/>
      <c r="U98" s="13"/>
      <c r="V98" s="13"/>
      <c r="W98" s="13"/>
      <c r="X98" s="13"/>
      <c r="Y98" s="13"/>
      <c r="Z98" s="13"/>
      <c r="AA98" s="13"/>
      <c r="AB98" s="13"/>
      <c r="AC98" s="13"/>
      <c r="AD98" s="13"/>
      <c r="AE98" s="13"/>
      <c r="AT98" s="248" t="s">
        <v>342</v>
      </c>
      <c r="AU98" s="248" t="s">
        <v>88</v>
      </c>
      <c r="AV98" s="13" t="s">
        <v>88</v>
      </c>
      <c r="AW98" s="13" t="s">
        <v>41</v>
      </c>
      <c r="AX98" s="13" t="s">
        <v>79</v>
      </c>
      <c r="AY98" s="248" t="s">
        <v>305</v>
      </c>
    </row>
    <row r="99" s="14" customFormat="1">
      <c r="A99" s="14"/>
      <c r="B99" s="249"/>
      <c r="C99" s="250"/>
      <c r="D99" s="231" t="s">
        <v>342</v>
      </c>
      <c r="E99" s="251" t="s">
        <v>35</v>
      </c>
      <c r="F99" s="252" t="s">
        <v>344</v>
      </c>
      <c r="G99" s="250"/>
      <c r="H99" s="253">
        <v>1.1000000000000001</v>
      </c>
      <c r="I99" s="254"/>
      <c r="J99" s="250"/>
      <c r="K99" s="250"/>
      <c r="L99" s="255"/>
      <c r="M99" s="256"/>
      <c r="N99" s="257"/>
      <c r="O99" s="257"/>
      <c r="P99" s="257"/>
      <c r="Q99" s="257"/>
      <c r="R99" s="257"/>
      <c r="S99" s="257"/>
      <c r="T99" s="258"/>
      <c r="U99" s="14"/>
      <c r="V99" s="14"/>
      <c r="W99" s="14"/>
      <c r="X99" s="14"/>
      <c r="Y99" s="14"/>
      <c r="Z99" s="14"/>
      <c r="AA99" s="14"/>
      <c r="AB99" s="14"/>
      <c r="AC99" s="14"/>
      <c r="AD99" s="14"/>
      <c r="AE99" s="14"/>
      <c r="AT99" s="259" t="s">
        <v>342</v>
      </c>
      <c r="AU99" s="259" t="s">
        <v>88</v>
      </c>
      <c r="AV99" s="14" t="s">
        <v>313</v>
      </c>
      <c r="AW99" s="14" t="s">
        <v>41</v>
      </c>
      <c r="AX99" s="14" t="s">
        <v>86</v>
      </c>
      <c r="AY99" s="259" t="s">
        <v>305</v>
      </c>
    </row>
    <row r="100" s="2" customFormat="1" ht="21.75" customHeight="1">
      <c r="A100" s="42"/>
      <c r="B100" s="43"/>
      <c r="C100" s="260" t="s">
        <v>96</v>
      </c>
      <c r="D100" s="260" t="s">
        <v>303</v>
      </c>
      <c r="E100" s="261" t="s">
        <v>1631</v>
      </c>
      <c r="F100" s="262" t="s">
        <v>1632</v>
      </c>
      <c r="G100" s="263" t="s">
        <v>725</v>
      </c>
      <c r="H100" s="264">
        <v>10.800000000000001</v>
      </c>
      <c r="I100" s="265"/>
      <c r="J100" s="266">
        <f>ROUND(I100*H100,2)</f>
        <v>0</v>
      </c>
      <c r="K100" s="262" t="s">
        <v>389</v>
      </c>
      <c r="L100" s="267"/>
      <c r="M100" s="268" t="s">
        <v>35</v>
      </c>
      <c r="N100" s="269" t="s">
        <v>52</v>
      </c>
      <c r="O100" s="89"/>
      <c r="P100" s="227">
        <f>O100*H100</f>
        <v>0</v>
      </c>
      <c r="Q100" s="227">
        <v>2.234</v>
      </c>
      <c r="R100" s="227">
        <f>Q100*H100</f>
        <v>24.127200000000002</v>
      </c>
      <c r="S100" s="227">
        <v>0</v>
      </c>
      <c r="T100" s="228">
        <f>S100*H100</f>
        <v>0</v>
      </c>
      <c r="U100" s="42"/>
      <c r="V100" s="42"/>
      <c r="W100" s="42"/>
      <c r="X100" s="42"/>
      <c r="Y100" s="42"/>
      <c r="Z100" s="42"/>
      <c r="AA100" s="42"/>
      <c r="AB100" s="42"/>
      <c r="AC100" s="42"/>
      <c r="AD100" s="42"/>
      <c r="AE100" s="42"/>
      <c r="AR100" s="229" t="s">
        <v>357</v>
      </c>
      <c r="AT100" s="229" t="s">
        <v>303</v>
      </c>
      <c r="AU100" s="229" t="s">
        <v>88</v>
      </c>
      <c r="AY100" s="20" t="s">
        <v>305</v>
      </c>
      <c r="BE100" s="230">
        <f>IF(N100="základní",J100,0)</f>
        <v>0</v>
      </c>
      <c r="BF100" s="230">
        <f>IF(N100="snížená",J100,0)</f>
        <v>0</v>
      </c>
      <c r="BG100" s="230">
        <f>IF(N100="zákl. přenesená",J100,0)</f>
        <v>0</v>
      </c>
      <c r="BH100" s="230">
        <f>IF(N100="sníž. přenesená",J100,0)</f>
        <v>0</v>
      </c>
      <c r="BI100" s="230">
        <f>IF(N100="nulová",J100,0)</f>
        <v>0</v>
      </c>
      <c r="BJ100" s="20" t="s">
        <v>313</v>
      </c>
      <c r="BK100" s="230">
        <f>ROUND(I100*H100,2)</f>
        <v>0</v>
      </c>
      <c r="BL100" s="20" t="s">
        <v>313</v>
      </c>
      <c r="BM100" s="229" t="s">
        <v>2100</v>
      </c>
    </row>
    <row r="101" s="2" customFormat="1">
      <c r="A101" s="42"/>
      <c r="B101" s="43"/>
      <c r="C101" s="44"/>
      <c r="D101" s="231" t="s">
        <v>315</v>
      </c>
      <c r="E101" s="44"/>
      <c r="F101" s="232" t="s">
        <v>1632</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315</v>
      </c>
      <c r="AU101" s="20" t="s">
        <v>88</v>
      </c>
    </row>
    <row r="102" s="15" customFormat="1">
      <c r="A102" s="15"/>
      <c r="B102" s="275"/>
      <c r="C102" s="276"/>
      <c r="D102" s="231" t="s">
        <v>342</v>
      </c>
      <c r="E102" s="277" t="s">
        <v>35</v>
      </c>
      <c r="F102" s="278" t="s">
        <v>2101</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2102</v>
      </c>
      <c r="G103" s="239"/>
      <c r="H103" s="242">
        <v>10.800000000000001</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4" customFormat="1">
      <c r="A104" s="14"/>
      <c r="B104" s="249"/>
      <c r="C104" s="250"/>
      <c r="D104" s="231" t="s">
        <v>342</v>
      </c>
      <c r="E104" s="251" t="s">
        <v>35</v>
      </c>
      <c r="F104" s="252" t="s">
        <v>344</v>
      </c>
      <c r="G104" s="250"/>
      <c r="H104" s="253">
        <v>10.800000000000001</v>
      </c>
      <c r="I104" s="254"/>
      <c r="J104" s="250"/>
      <c r="K104" s="250"/>
      <c r="L104" s="255"/>
      <c r="M104" s="256"/>
      <c r="N104" s="257"/>
      <c r="O104" s="257"/>
      <c r="P104" s="257"/>
      <c r="Q104" s="257"/>
      <c r="R104" s="257"/>
      <c r="S104" s="257"/>
      <c r="T104" s="258"/>
      <c r="U104" s="14"/>
      <c r="V104" s="14"/>
      <c r="W104" s="14"/>
      <c r="X104" s="14"/>
      <c r="Y104" s="14"/>
      <c r="Z104" s="14"/>
      <c r="AA104" s="14"/>
      <c r="AB104" s="14"/>
      <c r="AC104" s="14"/>
      <c r="AD104" s="14"/>
      <c r="AE104" s="14"/>
      <c r="AT104" s="259" t="s">
        <v>342</v>
      </c>
      <c r="AU104" s="259" t="s">
        <v>88</v>
      </c>
      <c r="AV104" s="14" t="s">
        <v>313</v>
      </c>
      <c r="AW104" s="14" t="s">
        <v>41</v>
      </c>
      <c r="AX104" s="14" t="s">
        <v>86</v>
      </c>
      <c r="AY104" s="259" t="s">
        <v>305</v>
      </c>
    </row>
    <row r="105" s="2" customFormat="1" ht="21.75" customHeight="1">
      <c r="A105" s="42"/>
      <c r="B105" s="43"/>
      <c r="C105" s="260" t="s">
        <v>313</v>
      </c>
      <c r="D105" s="260" t="s">
        <v>303</v>
      </c>
      <c r="E105" s="261" t="s">
        <v>1626</v>
      </c>
      <c r="F105" s="262" t="s">
        <v>1627</v>
      </c>
      <c r="G105" s="263" t="s">
        <v>725</v>
      </c>
      <c r="H105" s="264">
        <v>5.4000000000000004</v>
      </c>
      <c r="I105" s="265"/>
      <c r="J105" s="266">
        <f>ROUND(I105*H105,2)</f>
        <v>0</v>
      </c>
      <c r="K105" s="262" t="s">
        <v>389</v>
      </c>
      <c r="L105" s="267"/>
      <c r="M105" s="268" t="s">
        <v>35</v>
      </c>
      <c r="N105" s="269" t="s">
        <v>52</v>
      </c>
      <c r="O105" s="89"/>
      <c r="P105" s="227">
        <f>O105*H105</f>
        <v>0</v>
      </c>
      <c r="Q105" s="227">
        <v>2.234</v>
      </c>
      <c r="R105" s="227">
        <f>Q105*H105</f>
        <v>12.063600000000001</v>
      </c>
      <c r="S105" s="227">
        <v>0</v>
      </c>
      <c r="T105" s="228">
        <f>S105*H105</f>
        <v>0</v>
      </c>
      <c r="U105" s="42"/>
      <c r="V105" s="42"/>
      <c r="W105" s="42"/>
      <c r="X105" s="42"/>
      <c r="Y105" s="42"/>
      <c r="Z105" s="42"/>
      <c r="AA105" s="42"/>
      <c r="AB105" s="42"/>
      <c r="AC105" s="42"/>
      <c r="AD105" s="42"/>
      <c r="AE105" s="42"/>
      <c r="AR105" s="229" t="s">
        <v>357</v>
      </c>
      <c r="AT105" s="229" t="s">
        <v>303</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2103</v>
      </c>
    </row>
    <row r="106" s="2" customFormat="1">
      <c r="A106" s="42"/>
      <c r="B106" s="43"/>
      <c r="C106" s="44"/>
      <c r="D106" s="231" t="s">
        <v>315</v>
      </c>
      <c r="E106" s="44"/>
      <c r="F106" s="232" t="s">
        <v>1627</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2104</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2105</v>
      </c>
      <c r="G108" s="239"/>
      <c r="H108" s="242">
        <v>5.4000000000000004</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5.4000000000000004</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24.15" customHeight="1">
      <c r="A110" s="42"/>
      <c r="B110" s="43"/>
      <c r="C110" s="260" t="s">
        <v>335</v>
      </c>
      <c r="D110" s="260" t="s">
        <v>303</v>
      </c>
      <c r="E110" s="261" t="s">
        <v>2106</v>
      </c>
      <c r="F110" s="262" t="s">
        <v>2107</v>
      </c>
      <c r="G110" s="263" t="s">
        <v>725</v>
      </c>
      <c r="H110" s="264">
        <v>0.59999999999999998</v>
      </c>
      <c r="I110" s="265"/>
      <c r="J110" s="266">
        <f>ROUND(I110*H110,2)</f>
        <v>0</v>
      </c>
      <c r="K110" s="262" t="s">
        <v>389</v>
      </c>
      <c r="L110" s="267"/>
      <c r="M110" s="268" t="s">
        <v>35</v>
      </c>
      <c r="N110" s="269" t="s">
        <v>52</v>
      </c>
      <c r="O110" s="89"/>
      <c r="P110" s="227">
        <f>O110*H110</f>
        <v>0</v>
      </c>
      <c r="Q110" s="227">
        <v>2.4289999999999998</v>
      </c>
      <c r="R110" s="227">
        <f>Q110*H110</f>
        <v>1.4573999999999998</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2108</v>
      </c>
    </row>
    <row r="111" s="2" customFormat="1">
      <c r="A111" s="42"/>
      <c r="B111" s="43"/>
      <c r="C111" s="44"/>
      <c r="D111" s="231" t="s">
        <v>315</v>
      </c>
      <c r="E111" s="44"/>
      <c r="F111" s="232" t="s">
        <v>2107</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2" customFormat="1">
      <c r="A112" s="42"/>
      <c r="B112" s="43"/>
      <c r="C112" s="44"/>
      <c r="D112" s="231" t="s">
        <v>472</v>
      </c>
      <c r="E112" s="44"/>
      <c r="F112" s="274" t="s">
        <v>2109</v>
      </c>
      <c r="G112" s="44"/>
      <c r="H112" s="44"/>
      <c r="I112" s="233"/>
      <c r="J112" s="44"/>
      <c r="K112" s="44"/>
      <c r="L112" s="48"/>
      <c r="M112" s="234"/>
      <c r="N112" s="235"/>
      <c r="O112" s="89"/>
      <c r="P112" s="89"/>
      <c r="Q112" s="89"/>
      <c r="R112" s="89"/>
      <c r="S112" s="89"/>
      <c r="T112" s="90"/>
      <c r="U112" s="42"/>
      <c r="V112" s="42"/>
      <c r="W112" s="42"/>
      <c r="X112" s="42"/>
      <c r="Y112" s="42"/>
      <c r="Z112" s="42"/>
      <c r="AA112" s="42"/>
      <c r="AB112" s="42"/>
      <c r="AC112" s="42"/>
      <c r="AD112" s="42"/>
      <c r="AE112" s="42"/>
      <c r="AT112" s="20" t="s">
        <v>472</v>
      </c>
      <c r="AU112" s="20" t="s">
        <v>88</v>
      </c>
    </row>
    <row r="113" s="13" customFormat="1">
      <c r="A113" s="13"/>
      <c r="B113" s="238"/>
      <c r="C113" s="239"/>
      <c r="D113" s="231" t="s">
        <v>342</v>
      </c>
      <c r="E113" s="240" t="s">
        <v>35</v>
      </c>
      <c r="F113" s="241" t="s">
        <v>2110</v>
      </c>
      <c r="G113" s="239"/>
      <c r="H113" s="242">
        <v>0.59999999999999998</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0.59999999999999998</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345</v>
      </c>
      <c r="D115" s="260" t="s">
        <v>303</v>
      </c>
      <c r="E115" s="261" t="s">
        <v>2111</v>
      </c>
      <c r="F115" s="262" t="s">
        <v>2112</v>
      </c>
      <c r="G115" s="263" t="s">
        <v>493</v>
      </c>
      <c r="H115" s="264">
        <v>61.200000000000003</v>
      </c>
      <c r="I115" s="265"/>
      <c r="J115" s="266">
        <f>ROUND(I115*H115,2)</f>
        <v>0</v>
      </c>
      <c r="K115" s="262" t="s">
        <v>389</v>
      </c>
      <c r="L115" s="267"/>
      <c r="M115" s="268" t="s">
        <v>35</v>
      </c>
      <c r="N115" s="269" t="s">
        <v>52</v>
      </c>
      <c r="O115" s="89"/>
      <c r="P115" s="227">
        <f>O115*H115</f>
        <v>0</v>
      </c>
      <c r="Q115" s="227">
        <v>1</v>
      </c>
      <c r="R115" s="227">
        <f>Q115*H115</f>
        <v>61.200000000000003</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2113</v>
      </c>
    </row>
    <row r="116" s="2" customFormat="1">
      <c r="A116" s="42"/>
      <c r="B116" s="43"/>
      <c r="C116" s="44"/>
      <c r="D116" s="231" t="s">
        <v>315</v>
      </c>
      <c r="E116" s="44"/>
      <c r="F116" s="232" t="s">
        <v>2112</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3" customFormat="1">
      <c r="A117" s="13"/>
      <c r="B117" s="238"/>
      <c r="C117" s="239"/>
      <c r="D117" s="231" t="s">
        <v>342</v>
      </c>
      <c r="E117" s="240" t="s">
        <v>35</v>
      </c>
      <c r="F117" s="241" t="s">
        <v>2114</v>
      </c>
      <c r="G117" s="239"/>
      <c r="H117" s="242">
        <v>61.200000000000003</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61.200000000000003</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16.5" customHeight="1">
      <c r="A119" s="42"/>
      <c r="B119" s="43"/>
      <c r="C119" s="260" t="s">
        <v>352</v>
      </c>
      <c r="D119" s="260" t="s">
        <v>303</v>
      </c>
      <c r="E119" s="261" t="s">
        <v>1563</v>
      </c>
      <c r="F119" s="262" t="s">
        <v>1564</v>
      </c>
      <c r="G119" s="263" t="s">
        <v>493</v>
      </c>
      <c r="H119" s="264">
        <v>100.64</v>
      </c>
      <c r="I119" s="265"/>
      <c r="J119" s="266">
        <f>ROUND(I119*H119,2)</f>
        <v>0</v>
      </c>
      <c r="K119" s="262" t="s">
        <v>389</v>
      </c>
      <c r="L119" s="267"/>
      <c r="M119" s="268" t="s">
        <v>35</v>
      </c>
      <c r="N119" s="269" t="s">
        <v>52</v>
      </c>
      <c r="O119" s="89"/>
      <c r="P119" s="227">
        <f>O119*H119</f>
        <v>0</v>
      </c>
      <c r="Q119" s="227">
        <v>1</v>
      </c>
      <c r="R119" s="227">
        <f>Q119*H119</f>
        <v>100.64</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2115</v>
      </c>
    </row>
    <row r="120" s="2" customFormat="1">
      <c r="A120" s="42"/>
      <c r="B120" s="43"/>
      <c r="C120" s="44"/>
      <c r="D120" s="231" t="s">
        <v>315</v>
      </c>
      <c r="E120" s="44"/>
      <c r="F120" s="232" t="s">
        <v>1564</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5" customFormat="1">
      <c r="A121" s="15"/>
      <c r="B121" s="275"/>
      <c r="C121" s="276"/>
      <c r="D121" s="231" t="s">
        <v>342</v>
      </c>
      <c r="E121" s="277" t="s">
        <v>35</v>
      </c>
      <c r="F121" s="278" t="s">
        <v>2116</v>
      </c>
      <c r="G121" s="276"/>
      <c r="H121" s="277" t="s">
        <v>35</v>
      </c>
      <c r="I121" s="279"/>
      <c r="J121" s="276"/>
      <c r="K121" s="276"/>
      <c r="L121" s="280"/>
      <c r="M121" s="281"/>
      <c r="N121" s="282"/>
      <c r="O121" s="282"/>
      <c r="P121" s="282"/>
      <c r="Q121" s="282"/>
      <c r="R121" s="282"/>
      <c r="S121" s="282"/>
      <c r="T121" s="283"/>
      <c r="U121" s="15"/>
      <c r="V121" s="15"/>
      <c r="W121" s="15"/>
      <c r="X121" s="15"/>
      <c r="Y121" s="15"/>
      <c r="Z121" s="15"/>
      <c r="AA121" s="15"/>
      <c r="AB121" s="15"/>
      <c r="AC121" s="15"/>
      <c r="AD121" s="15"/>
      <c r="AE121" s="15"/>
      <c r="AT121" s="284" t="s">
        <v>342</v>
      </c>
      <c r="AU121" s="284" t="s">
        <v>88</v>
      </c>
      <c r="AV121" s="15" t="s">
        <v>86</v>
      </c>
      <c r="AW121" s="15" t="s">
        <v>41</v>
      </c>
      <c r="AX121" s="15" t="s">
        <v>79</v>
      </c>
      <c r="AY121" s="284" t="s">
        <v>305</v>
      </c>
    </row>
    <row r="122" s="13" customFormat="1">
      <c r="A122" s="13"/>
      <c r="B122" s="238"/>
      <c r="C122" s="239"/>
      <c r="D122" s="231" t="s">
        <v>342</v>
      </c>
      <c r="E122" s="240" t="s">
        <v>35</v>
      </c>
      <c r="F122" s="241" t="s">
        <v>2117</v>
      </c>
      <c r="G122" s="239"/>
      <c r="H122" s="242">
        <v>18.359999999999999</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79</v>
      </c>
      <c r="AY122" s="248" t="s">
        <v>305</v>
      </c>
    </row>
    <row r="123" s="15" customFormat="1">
      <c r="A123" s="15"/>
      <c r="B123" s="275"/>
      <c r="C123" s="276"/>
      <c r="D123" s="231" t="s">
        <v>342</v>
      </c>
      <c r="E123" s="277" t="s">
        <v>35</v>
      </c>
      <c r="F123" s="278" t="s">
        <v>2118</v>
      </c>
      <c r="G123" s="276"/>
      <c r="H123" s="277" t="s">
        <v>35</v>
      </c>
      <c r="I123" s="279"/>
      <c r="J123" s="276"/>
      <c r="K123" s="276"/>
      <c r="L123" s="280"/>
      <c r="M123" s="281"/>
      <c r="N123" s="282"/>
      <c r="O123" s="282"/>
      <c r="P123" s="282"/>
      <c r="Q123" s="282"/>
      <c r="R123" s="282"/>
      <c r="S123" s="282"/>
      <c r="T123" s="283"/>
      <c r="U123" s="15"/>
      <c r="V123" s="15"/>
      <c r="W123" s="15"/>
      <c r="X123" s="15"/>
      <c r="Y123" s="15"/>
      <c r="Z123" s="15"/>
      <c r="AA123" s="15"/>
      <c r="AB123" s="15"/>
      <c r="AC123" s="15"/>
      <c r="AD123" s="15"/>
      <c r="AE123" s="15"/>
      <c r="AT123" s="284" t="s">
        <v>342</v>
      </c>
      <c r="AU123" s="284" t="s">
        <v>88</v>
      </c>
      <c r="AV123" s="15" t="s">
        <v>86</v>
      </c>
      <c r="AW123" s="15" t="s">
        <v>41</v>
      </c>
      <c r="AX123" s="15" t="s">
        <v>79</v>
      </c>
      <c r="AY123" s="284" t="s">
        <v>305</v>
      </c>
    </row>
    <row r="124" s="13" customFormat="1">
      <c r="A124" s="13"/>
      <c r="B124" s="238"/>
      <c r="C124" s="239"/>
      <c r="D124" s="231" t="s">
        <v>342</v>
      </c>
      <c r="E124" s="240" t="s">
        <v>35</v>
      </c>
      <c r="F124" s="241" t="s">
        <v>2119</v>
      </c>
      <c r="G124" s="239"/>
      <c r="H124" s="242">
        <v>69.870000000000005</v>
      </c>
      <c r="I124" s="243"/>
      <c r="J124" s="239"/>
      <c r="K124" s="239"/>
      <c r="L124" s="244"/>
      <c r="M124" s="245"/>
      <c r="N124" s="246"/>
      <c r="O124" s="246"/>
      <c r="P124" s="246"/>
      <c r="Q124" s="246"/>
      <c r="R124" s="246"/>
      <c r="S124" s="246"/>
      <c r="T124" s="247"/>
      <c r="U124" s="13"/>
      <c r="V124" s="13"/>
      <c r="W124" s="13"/>
      <c r="X124" s="13"/>
      <c r="Y124" s="13"/>
      <c r="Z124" s="13"/>
      <c r="AA124" s="13"/>
      <c r="AB124" s="13"/>
      <c r="AC124" s="13"/>
      <c r="AD124" s="13"/>
      <c r="AE124" s="13"/>
      <c r="AT124" s="248" t="s">
        <v>342</v>
      </c>
      <c r="AU124" s="248" t="s">
        <v>88</v>
      </c>
      <c r="AV124" s="13" t="s">
        <v>88</v>
      </c>
      <c r="AW124" s="13" t="s">
        <v>41</v>
      </c>
      <c r="AX124" s="13" t="s">
        <v>79</v>
      </c>
      <c r="AY124" s="248" t="s">
        <v>305</v>
      </c>
    </row>
    <row r="125" s="15" customFormat="1">
      <c r="A125" s="15"/>
      <c r="B125" s="275"/>
      <c r="C125" s="276"/>
      <c r="D125" s="231" t="s">
        <v>342</v>
      </c>
      <c r="E125" s="277" t="s">
        <v>35</v>
      </c>
      <c r="F125" s="278" t="s">
        <v>2120</v>
      </c>
      <c r="G125" s="276"/>
      <c r="H125" s="277" t="s">
        <v>35</v>
      </c>
      <c r="I125" s="279"/>
      <c r="J125" s="276"/>
      <c r="K125" s="276"/>
      <c r="L125" s="280"/>
      <c r="M125" s="281"/>
      <c r="N125" s="282"/>
      <c r="O125" s="282"/>
      <c r="P125" s="282"/>
      <c r="Q125" s="282"/>
      <c r="R125" s="282"/>
      <c r="S125" s="282"/>
      <c r="T125" s="283"/>
      <c r="U125" s="15"/>
      <c r="V125" s="15"/>
      <c r="W125" s="15"/>
      <c r="X125" s="15"/>
      <c r="Y125" s="15"/>
      <c r="Z125" s="15"/>
      <c r="AA125" s="15"/>
      <c r="AB125" s="15"/>
      <c r="AC125" s="15"/>
      <c r="AD125" s="15"/>
      <c r="AE125" s="15"/>
      <c r="AT125" s="284" t="s">
        <v>342</v>
      </c>
      <c r="AU125" s="284" t="s">
        <v>88</v>
      </c>
      <c r="AV125" s="15" t="s">
        <v>86</v>
      </c>
      <c r="AW125" s="15" t="s">
        <v>41</v>
      </c>
      <c r="AX125" s="15" t="s">
        <v>79</v>
      </c>
      <c r="AY125" s="284" t="s">
        <v>305</v>
      </c>
    </row>
    <row r="126" s="13" customFormat="1">
      <c r="A126" s="13"/>
      <c r="B126" s="238"/>
      <c r="C126" s="239"/>
      <c r="D126" s="231" t="s">
        <v>342</v>
      </c>
      <c r="E126" s="240" t="s">
        <v>35</v>
      </c>
      <c r="F126" s="241" t="s">
        <v>2121</v>
      </c>
      <c r="G126" s="239"/>
      <c r="H126" s="242">
        <v>7.8200000000000003</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5" customFormat="1">
      <c r="A127" s="15"/>
      <c r="B127" s="275"/>
      <c r="C127" s="276"/>
      <c r="D127" s="231" t="s">
        <v>342</v>
      </c>
      <c r="E127" s="277" t="s">
        <v>35</v>
      </c>
      <c r="F127" s="278" t="s">
        <v>2122</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2123</v>
      </c>
      <c r="G128" s="239"/>
      <c r="H128" s="242">
        <v>2.448</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5" customFormat="1">
      <c r="A129" s="15"/>
      <c r="B129" s="275"/>
      <c r="C129" s="276"/>
      <c r="D129" s="231" t="s">
        <v>342</v>
      </c>
      <c r="E129" s="277" t="s">
        <v>35</v>
      </c>
      <c r="F129" s="278" t="s">
        <v>2124</v>
      </c>
      <c r="G129" s="276"/>
      <c r="H129" s="277" t="s">
        <v>35</v>
      </c>
      <c r="I129" s="279"/>
      <c r="J129" s="276"/>
      <c r="K129" s="276"/>
      <c r="L129" s="280"/>
      <c r="M129" s="281"/>
      <c r="N129" s="282"/>
      <c r="O129" s="282"/>
      <c r="P129" s="282"/>
      <c r="Q129" s="282"/>
      <c r="R129" s="282"/>
      <c r="S129" s="282"/>
      <c r="T129" s="283"/>
      <c r="U129" s="15"/>
      <c r="V129" s="15"/>
      <c r="W129" s="15"/>
      <c r="X129" s="15"/>
      <c r="Y129" s="15"/>
      <c r="Z129" s="15"/>
      <c r="AA129" s="15"/>
      <c r="AB129" s="15"/>
      <c r="AC129" s="15"/>
      <c r="AD129" s="15"/>
      <c r="AE129" s="15"/>
      <c r="AT129" s="284" t="s">
        <v>342</v>
      </c>
      <c r="AU129" s="284" t="s">
        <v>88</v>
      </c>
      <c r="AV129" s="15" t="s">
        <v>86</v>
      </c>
      <c r="AW129" s="15" t="s">
        <v>41</v>
      </c>
      <c r="AX129" s="15" t="s">
        <v>79</v>
      </c>
      <c r="AY129" s="284" t="s">
        <v>305</v>
      </c>
    </row>
    <row r="130" s="13" customFormat="1">
      <c r="A130" s="13"/>
      <c r="B130" s="238"/>
      <c r="C130" s="239"/>
      <c r="D130" s="231" t="s">
        <v>342</v>
      </c>
      <c r="E130" s="240" t="s">
        <v>35</v>
      </c>
      <c r="F130" s="241" t="s">
        <v>2125</v>
      </c>
      <c r="G130" s="239"/>
      <c r="H130" s="242">
        <v>2.1419999999999999</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100.64</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16.5" customHeight="1">
      <c r="A132" s="42"/>
      <c r="B132" s="43"/>
      <c r="C132" s="260" t="s">
        <v>357</v>
      </c>
      <c r="D132" s="260" t="s">
        <v>303</v>
      </c>
      <c r="E132" s="261" t="s">
        <v>499</v>
      </c>
      <c r="F132" s="262" t="s">
        <v>500</v>
      </c>
      <c r="G132" s="263" t="s">
        <v>493</v>
      </c>
      <c r="H132" s="264">
        <v>13.974</v>
      </c>
      <c r="I132" s="265"/>
      <c r="J132" s="266">
        <f>ROUND(I132*H132,2)</f>
        <v>0</v>
      </c>
      <c r="K132" s="262" t="s">
        <v>389</v>
      </c>
      <c r="L132" s="267"/>
      <c r="M132" s="268" t="s">
        <v>35</v>
      </c>
      <c r="N132" s="269" t="s">
        <v>52</v>
      </c>
      <c r="O132" s="89"/>
      <c r="P132" s="227">
        <f>O132*H132</f>
        <v>0</v>
      </c>
      <c r="Q132" s="227">
        <v>1</v>
      </c>
      <c r="R132" s="227">
        <f>Q132*H132</f>
        <v>13.974</v>
      </c>
      <c r="S132" s="227">
        <v>0</v>
      </c>
      <c r="T132" s="228">
        <f>S132*H132</f>
        <v>0</v>
      </c>
      <c r="U132" s="42"/>
      <c r="V132" s="42"/>
      <c r="W132" s="42"/>
      <c r="X132" s="42"/>
      <c r="Y132" s="42"/>
      <c r="Z132" s="42"/>
      <c r="AA132" s="42"/>
      <c r="AB132" s="42"/>
      <c r="AC132" s="42"/>
      <c r="AD132" s="42"/>
      <c r="AE132" s="42"/>
      <c r="AR132" s="229" t="s">
        <v>357</v>
      </c>
      <c r="AT132" s="229" t="s">
        <v>303</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313</v>
      </c>
      <c r="BM132" s="229" t="s">
        <v>2126</v>
      </c>
    </row>
    <row r="133" s="2" customFormat="1">
      <c r="A133" s="42"/>
      <c r="B133" s="43"/>
      <c r="C133" s="44"/>
      <c r="D133" s="231" t="s">
        <v>315</v>
      </c>
      <c r="E133" s="44"/>
      <c r="F133" s="232" t="s">
        <v>500</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15" customFormat="1">
      <c r="A134" s="15"/>
      <c r="B134" s="275"/>
      <c r="C134" s="276"/>
      <c r="D134" s="231" t="s">
        <v>342</v>
      </c>
      <c r="E134" s="277" t="s">
        <v>35</v>
      </c>
      <c r="F134" s="278" t="s">
        <v>2127</v>
      </c>
      <c r="G134" s="276"/>
      <c r="H134" s="277" t="s">
        <v>35</v>
      </c>
      <c r="I134" s="279"/>
      <c r="J134" s="276"/>
      <c r="K134" s="276"/>
      <c r="L134" s="280"/>
      <c r="M134" s="281"/>
      <c r="N134" s="282"/>
      <c r="O134" s="282"/>
      <c r="P134" s="282"/>
      <c r="Q134" s="282"/>
      <c r="R134" s="282"/>
      <c r="S134" s="282"/>
      <c r="T134" s="283"/>
      <c r="U134" s="15"/>
      <c r="V134" s="15"/>
      <c r="W134" s="15"/>
      <c r="X134" s="15"/>
      <c r="Y134" s="15"/>
      <c r="Z134" s="15"/>
      <c r="AA134" s="15"/>
      <c r="AB134" s="15"/>
      <c r="AC134" s="15"/>
      <c r="AD134" s="15"/>
      <c r="AE134" s="15"/>
      <c r="AT134" s="284" t="s">
        <v>342</v>
      </c>
      <c r="AU134" s="284" t="s">
        <v>88</v>
      </c>
      <c r="AV134" s="15" t="s">
        <v>86</v>
      </c>
      <c r="AW134" s="15" t="s">
        <v>41</v>
      </c>
      <c r="AX134" s="15" t="s">
        <v>79</v>
      </c>
      <c r="AY134" s="284" t="s">
        <v>305</v>
      </c>
    </row>
    <row r="135" s="13" customFormat="1">
      <c r="A135" s="13"/>
      <c r="B135" s="238"/>
      <c r="C135" s="239"/>
      <c r="D135" s="231" t="s">
        <v>342</v>
      </c>
      <c r="E135" s="240" t="s">
        <v>35</v>
      </c>
      <c r="F135" s="241" t="s">
        <v>2128</v>
      </c>
      <c r="G135" s="239"/>
      <c r="H135" s="242">
        <v>13.974</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342</v>
      </c>
      <c r="AU135" s="248" t="s">
        <v>88</v>
      </c>
      <c r="AV135" s="13" t="s">
        <v>88</v>
      </c>
      <c r="AW135" s="13" t="s">
        <v>41</v>
      </c>
      <c r="AX135" s="13" t="s">
        <v>79</v>
      </c>
      <c r="AY135" s="248" t="s">
        <v>305</v>
      </c>
    </row>
    <row r="136" s="14" customFormat="1">
      <c r="A136" s="14"/>
      <c r="B136" s="249"/>
      <c r="C136" s="250"/>
      <c r="D136" s="231" t="s">
        <v>342</v>
      </c>
      <c r="E136" s="251" t="s">
        <v>35</v>
      </c>
      <c r="F136" s="252" t="s">
        <v>344</v>
      </c>
      <c r="G136" s="250"/>
      <c r="H136" s="253">
        <v>13.974</v>
      </c>
      <c r="I136" s="254"/>
      <c r="J136" s="250"/>
      <c r="K136" s="250"/>
      <c r="L136" s="255"/>
      <c r="M136" s="256"/>
      <c r="N136" s="257"/>
      <c r="O136" s="257"/>
      <c r="P136" s="257"/>
      <c r="Q136" s="257"/>
      <c r="R136" s="257"/>
      <c r="S136" s="257"/>
      <c r="T136" s="258"/>
      <c r="U136" s="14"/>
      <c r="V136" s="14"/>
      <c r="W136" s="14"/>
      <c r="X136" s="14"/>
      <c r="Y136" s="14"/>
      <c r="Z136" s="14"/>
      <c r="AA136" s="14"/>
      <c r="AB136" s="14"/>
      <c r="AC136" s="14"/>
      <c r="AD136" s="14"/>
      <c r="AE136" s="14"/>
      <c r="AT136" s="259" t="s">
        <v>342</v>
      </c>
      <c r="AU136" s="259" t="s">
        <v>88</v>
      </c>
      <c r="AV136" s="14" t="s">
        <v>313</v>
      </c>
      <c r="AW136" s="14" t="s">
        <v>41</v>
      </c>
      <c r="AX136" s="14" t="s">
        <v>86</v>
      </c>
      <c r="AY136" s="259" t="s">
        <v>305</v>
      </c>
    </row>
    <row r="137" s="2" customFormat="1" ht="16.5" customHeight="1">
      <c r="A137" s="42"/>
      <c r="B137" s="43"/>
      <c r="C137" s="260" t="s">
        <v>364</v>
      </c>
      <c r="D137" s="260" t="s">
        <v>303</v>
      </c>
      <c r="E137" s="261" t="s">
        <v>2129</v>
      </c>
      <c r="F137" s="262" t="s">
        <v>2130</v>
      </c>
      <c r="G137" s="263" t="s">
        <v>493</v>
      </c>
      <c r="H137" s="264">
        <v>0.68500000000000005</v>
      </c>
      <c r="I137" s="265"/>
      <c r="J137" s="266">
        <f>ROUND(I137*H137,2)</f>
        <v>0</v>
      </c>
      <c r="K137" s="262" t="s">
        <v>35</v>
      </c>
      <c r="L137" s="267"/>
      <c r="M137" s="268" t="s">
        <v>35</v>
      </c>
      <c r="N137" s="269" t="s">
        <v>52</v>
      </c>
      <c r="O137" s="89"/>
      <c r="P137" s="227">
        <f>O137*H137</f>
        <v>0</v>
      </c>
      <c r="Q137" s="227">
        <v>1</v>
      </c>
      <c r="R137" s="227">
        <f>Q137*H137</f>
        <v>0.68500000000000005</v>
      </c>
      <c r="S137" s="227">
        <v>0</v>
      </c>
      <c r="T137" s="228">
        <f>S137*H137</f>
        <v>0</v>
      </c>
      <c r="U137" s="42"/>
      <c r="V137" s="42"/>
      <c r="W137" s="42"/>
      <c r="X137" s="42"/>
      <c r="Y137" s="42"/>
      <c r="Z137" s="42"/>
      <c r="AA137" s="42"/>
      <c r="AB137" s="42"/>
      <c r="AC137" s="42"/>
      <c r="AD137" s="42"/>
      <c r="AE137" s="42"/>
      <c r="AR137" s="229" t="s">
        <v>357</v>
      </c>
      <c r="AT137" s="229" t="s">
        <v>303</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2131</v>
      </c>
    </row>
    <row r="138" s="2" customFormat="1">
      <c r="A138" s="42"/>
      <c r="B138" s="43"/>
      <c r="C138" s="44"/>
      <c r="D138" s="231" t="s">
        <v>315</v>
      </c>
      <c r="E138" s="44"/>
      <c r="F138" s="232" t="s">
        <v>2132</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2" customFormat="1">
      <c r="A139" s="42"/>
      <c r="B139" s="43"/>
      <c r="C139" s="44"/>
      <c r="D139" s="231" t="s">
        <v>472</v>
      </c>
      <c r="E139" s="44"/>
      <c r="F139" s="274" t="s">
        <v>2133</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472</v>
      </c>
      <c r="AU139" s="20" t="s">
        <v>88</v>
      </c>
    </row>
    <row r="140" s="15" customFormat="1">
      <c r="A140" s="15"/>
      <c r="B140" s="275"/>
      <c r="C140" s="276"/>
      <c r="D140" s="231" t="s">
        <v>342</v>
      </c>
      <c r="E140" s="277" t="s">
        <v>35</v>
      </c>
      <c r="F140" s="278" t="s">
        <v>2134</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2135</v>
      </c>
      <c r="G141" s="239"/>
      <c r="H141" s="242">
        <v>0.68500000000000005</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4" customFormat="1">
      <c r="A142" s="14"/>
      <c r="B142" s="249"/>
      <c r="C142" s="250"/>
      <c r="D142" s="231" t="s">
        <v>342</v>
      </c>
      <c r="E142" s="251" t="s">
        <v>35</v>
      </c>
      <c r="F142" s="252" t="s">
        <v>344</v>
      </c>
      <c r="G142" s="250"/>
      <c r="H142" s="253">
        <v>0.68500000000000005</v>
      </c>
      <c r="I142" s="254"/>
      <c r="J142" s="250"/>
      <c r="K142" s="250"/>
      <c r="L142" s="255"/>
      <c r="M142" s="256"/>
      <c r="N142" s="257"/>
      <c r="O142" s="257"/>
      <c r="P142" s="257"/>
      <c r="Q142" s="257"/>
      <c r="R142" s="257"/>
      <c r="S142" s="257"/>
      <c r="T142" s="258"/>
      <c r="U142" s="14"/>
      <c r="V142" s="14"/>
      <c r="W142" s="14"/>
      <c r="X142" s="14"/>
      <c r="Y142" s="14"/>
      <c r="Z142" s="14"/>
      <c r="AA142" s="14"/>
      <c r="AB142" s="14"/>
      <c r="AC142" s="14"/>
      <c r="AD142" s="14"/>
      <c r="AE142" s="14"/>
      <c r="AT142" s="259" t="s">
        <v>342</v>
      </c>
      <c r="AU142" s="259" t="s">
        <v>88</v>
      </c>
      <c r="AV142" s="14" t="s">
        <v>313</v>
      </c>
      <c r="AW142" s="14" t="s">
        <v>41</v>
      </c>
      <c r="AX142" s="14" t="s">
        <v>86</v>
      </c>
      <c r="AY142" s="259" t="s">
        <v>305</v>
      </c>
    </row>
    <row r="143" s="2" customFormat="1" ht="24.15" customHeight="1">
      <c r="A143" s="42"/>
      <c r="B143" s="43"/>
      <c r="C143" s="260" t="s">
        <v>370</v>
      </c>
      <c r="D143" s="260" t="s">
        <v>303</v>
      </c>
      <c r="E143" s="261" t="s">
        <v>2136</v>
      </c>
      <c r="F143" s="262" t="s">
        <v>2137</v>
      </c>
      <c r="G143" s="263" t="s">
        <v>493</v>
      </c>
      <c r="H143" s="264">
        <v>0.213</v>
      </c>
      <c r="I143" s="265"/>
      <c r="J143" s="266">
        <f>ROUND(I143*H143,2)</f>
        <v>0</v>
      </c>
      <c r="K143" s="262" t="s">
        <v>35</v>
      </c>
      <c r="L143" s="267"/>
      <c r="M143" s="268" t="s">
        <v>35</v>
      </c>
      <c r="N143" s="269" t="s">
        <v>52</v>
      </c>
      <c r="O143" s="89"/>
      <c r="P143" s="227">
        <f>O143*H143</f>
        <v>0</v>
      </c>
      <c r="Q143" s="227">
        <v>1</v>
      </c>
      <c r="R143" s="227">
        <f>Q143*H143</f>
        <v>0.213</v>
      </c>
      <c r="S143" s="227">
        <v>0</v>
      </c>
      <c r="T143" s="228">
        <f>S143*H143</f>
        <v>0</v>
      </c>
      <c r="U143" s="42"/>
      <c r="V143" s="42"/>
      <c r="W143" s="42"/>
      <c r="X143" s="42"/>
      <c r="Y143" s="42"/>
      <c r="Z143" s="42"/>
      <c r="AA143" s="42"/>
      <c r="AB143" s="42"/>
      <c r="AC143" s="42"/>
      <c r="AD143" s="42"/>
      <c r="AE143" s="42"/>
      <c r="AR143" s="229" t="s">
        <v>357</v>
      </c>
      <c r="AT143" s="229" t="s">
        <v>303</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2138</v>
      </c>
    </row>
    <row r="144" s="2" customFormat="1">
      <c r="A144" s="42"/>
      <c r="B144" s="43"/>
      <c r="C144" s="44"/>
      <c r="D144" s="231" t="s">
        <v>315</v>
      </c>
      <c r="E144" s="44"/>
      <c r="F144" s="232" t="s">
        <v>2137</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2" customFormat="1">
      <c r="A145" s="42"/>
      <c r="B145" s="43"/>
      <c r="C145" s="44"/>
      <c r="D145" s="231" t="s">
        <v>472</v>
      </c>
      <c r="E145" s="44"/>
      <c r="F145" s="274" t="s">
        <v>2139</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472</v>
      </c>
      <c r="AU145" s="20" t="s">
        <v>88</v>
      </c>
    </row>
    <row r="146" s="15" customFormat="1">
      <c r="A146" s="15"/>
      <c r="B146" s="275"/>
      <c r="C146" s="276"/>
      <c r="D146" s="231" t="s">
        <v>342</v>
      </c>
      <c r="E146" s="277" t="s">
        <v>35</v>
      </c>
      <c r="F146" s="278" t="s">
        <v>2140</v>
      </c>
      <c r="G146" s="276"/>
      <c r="H146" s="277" t="s">
        <v>35</v>
      </c>
      <c r="I146" s="279"/>
      <c r="J146" s="276"/>
      <c r="K146" s="276"/>
      <c r="L146" s="280"/>
      <c r="M146" s="281"/>
      <c r="N146" s="282"/>
      <c r="O146" s="282"/>
      <c r="P146" s="282"/>
      <c r="Q146" s="282"/>
      <c r="R146" s="282"/>
      <c r="S146" s="282"/>
      <c r="T146" s="283"/>
      <c r="U146" s="15"/>
      <c r="V146" s="15"/>
      <c r="W146" s="15"/>
      <c r="X146" s="15"/>
      <c r="Y146" s="15"/>
      <c r="Z146" s="15"/>
      <c r="AA146" s="15"/>
      <c r="AB146" s="15"/>
      <c r="AC146" s="15"/>
      <c r="AD146" s="15"/>
      <c r="AE146" s="15"/>
      <c r="AT146" s="284" t="s">
        <v>342</v>
      </c>
      <c r="AU146" s="284" t="s">
        <v>88</v>
      </c>
      <c r="AV146" s="15" t="s">
        <v>86</v>
      </c>
      <c r="AW146" s="15" t="s">
        <v>41</v>
      </c>
      <c r="AX146" s="15" t="s">
        <v>79</v>
      </c>
      <c r="AY146" s="284" t="s">
        <v>305</v>
      </c>
    </row>
    <row r="147" s="13" customFormat="1">
      <c r="A147" s="13"/>
      <c r="B147" s="238"/>
      <c r="C147" s="239"/>
      <c r="D147" s="231" t="s">
        <v>342</v>
      </c>
      <c r="E147" s="240" t="s">
        <v>35</v>
      </c>
      <c r="F147" s="241" t="s">
        <v>2141</v>
      </c>
      <c r="G147" s="239"/>
      <c r="H147" s="242">
        <v>0.213</v>
      </c>
      <c r="I147" s="243"/>
      <c r="J147" s="239"/>
      <c r="K147" s="239"/>
      <c r="L147" s="244"/>
      <c r="M147" s="245"/>
      <c r="N147" s="246"/>
      <c r="O147" s="246"/>
      <c r="P147" s="246"/>
      <c r="Q147" s="246"/>
      <c r="R147" s="246"/>
      <c r="S147" s="246"/>
      <c r="T147" s="247"/>
      <c r="U147" s="13"/>
      <c r="V147" s="13"/>
      <c r="W147" s="13"/>
      <c r="X147" s="13"/>
      <c r="Y147" s="13"/>
      <c r="Z147" s="13"/>
      <c r="AA147" s="13"/>
      <c r="AB147" s="13"/>
      <c r="AC147" s="13"/>
      <c r="AD147" s="13"/>
      <c r="AE147" s="13"/>
      <c r="AT147" s="248" t="s">
        <v>342</v>
      </c>
      <c r="AU147" s="248" t="s">
        <v>88</v>
      </c>
      <c r="AV147" s="13" t="s">
        <v>88</v>
      </c>
      <c r="AW147" s="13" t="s">
        <v>41</v>
      </c>
      <c r="AX147" s="13" t="s">
        <v>79</v>
      </c>
      <c r="AY147" s="248" t="s">
        <v>305</v>
      </c>
    </row>
    <row r="148" s="14" customFormat="1">
      <c r="A148" s="14"/>
      <c r="B148" s="249"/>
      <c r="C148" s="250"/>
      <c r="D148" s="231" t="s">
        <v>342</v>
      </c>
      <c r="E148" s="251" t="s">
        <v>35</v>
      </c>
      <c r="F148" s="252" t="s">
        <v>344</v>
      </c>
      <c r="G148" s="250"/>
      <c r="H148" s="253">
        <v>0.213</v>
      </c>
      <c r="I148" s="254"/>
      <c r="J148" s="250"/>
      <c r="K148" s="250"/>
      <c r="L148" s="255"/>
      <c r="M148" s="256"/>
      <c r="N148" s="257"/>
      <c r="O148" s="257"/>
      <c r="P148" s="257"/>
      <c r="Q148" s="257"/>
      <c r="R148" s="257"/>
      <c r="S148" s="257"/>
      <c r="T148" s="258"/>
      <c r="U148" s="14"/>
      <c r="V148" s="14"/>
      <c r="W148" s="14"/>
      <c r="X148" s="14"/>
      <c r="Y148" s="14"/>
      <c r="Z148" s="14"/>
      <c r="AA148" s="14"/>
      <c r="AB148" s="14"/>
      <c r="AC148" s="14"/>
      <c r="AD148" s="14"/>
      <c r="AE148" s="14"/>
      <c r="AT148" s="259" t="s">
        <v>342</v>
      </c>
      <c r="AU148" s="259" t="s">
        <v>88</v>
      </c>
      <c r="AV148" s="14" t="s">
        <v>313</v>
      </c>
      <c r="AW148" s="14" t="s">
        <v>41</v>
      </c>
      <c r="AX148" s="14" t="s">
        <v>86</v>
      </c>
      <c r="AY148" s="259" t="s">
        <v>305</v>
      </c>
    </row>
    <row r="149" s="2" customFormat="1" ht="16.5" customHeight="1">
      <c r="A149" s="42"/>
      <c r="B149" s="43"/>
      <c r="C149" s="260" t="s">
        <v>377</v>
      </c>
      <c r="D149" s="260" t="s">
        <v>303</v>
      </c>
      <c r="E149" s="261" t="s">
        <v>2142</v>
      </c>
      <c r="F149" s="262" t="s">
        <v>2143</v>
      </c>
      <c r="G149" s="263" t="s">
        <v>360</v>
      </c>
      <c r="H149" s="264">
        <v>180</v>
      </c>
      <c r="I149" s="265"/>
      <c r="J149" s="266">
        <f>ROUND(I149*H149,2)</f>
        <v>0</v>
      </c>
      <c r="K149" s="262" t="s">
        <v>389</v>
      </c>
      <c r="L149" s="267"/>
      <c r="M149" s="268" t="s">
        <v>35</v>
      </c>
      <c r="N149" s="269" t="s">
        <v>52</v>
      </c>
      <c r="O149" s="89"/>
      <c r="P149" s="227">
        <f>O149*H149</f>
        <v>0</v>
      </c>
      <c r="Q149" s="227">
        <v>0.025999999999999999</v>
      </c>
      <c r="R149" s="227">
        <f>Q149*H149</f>
        <v>4.6799999999999997</v>
      </c>
      <c r="S149" s="227">
        <v>0</v>
      </c>
      <c r="T149" s="228">
        <f>S149*H149</f>
        <v>0</v>
      </c>
      <c r="U149" s="42"/>
      <c r="V149" s="42"/>
      <c r="W149" s="42"/>
      <c r="X149" s="42"/>
      <c r="Y149" s="42"/>
      <c r="Z149" s="42"/>
      <c r="AA149" s="42"/>
      <c r="AB149" s="42"/>
      <c r="AC149" s="42"/>
      <c r="AD149" s="42"/>
      <c r="AE149" s="42"/>
      <c r="AR149" s="229" t="s">
        <v>357</v>
      </c>
      <c r="AT149" s="229" t="s">
        <v>303</v>
      </c>
      <c r="AU149" s="229" t="s">
        <v>88</v>
      </c>
      <c r="AY149" s="20" t="s">
        <v>305</v>
      </c>
      <c r="BE149" s="230">
        <f>IF(N149="základní",J149,0)</f>
        <v>0</v>
      </c>
      <c r="BF149" s="230">
        <f>IF(N149="snížená",J149,0)</f>
        <v>0</v>
      </c>
      <c r="BG149" s="230">
        <f>IF(N149="zákl. přenesená",J149,0)</f>
        <v>0</v>
      </c>
      <c r="BH149" s="230">
        <f>IF(N149="sníž. přenesená",J149,0)</f>
        <v>0</v>
      </c>
      <c r="BI149" s="230">
        <f>IF(N149="nulová",J149,0)</f>
        <v>0</v>
      </c>
      <c r="BJ149" s="20" t="s">
        <v>313</v>
      </c>
      <c r="BK149" s="230">
        <f>ROUND(I149*H149,2)</f>
        <v>0</v>
      </c>
      <c r="BL149" s="20" t="s">
        <v>313</v>
      </c>
      <c r="BM149" s="229" t="s">
        <v>2144</v>
      </c>
    </row>
    <row r="150" s="2" customFormat="1">
      <c r="A150" s="42"/>
      <c r="B150" s="43"/>
      <c r="C150" s="44"/>
      <c r="D150" s="231" t="s">
        <v>315</v>
      </c>
      <c r="E150" s="44"/>
      <c r="F150" s="232" t="s">
        <v>2143</v>
      </c>
      <c r="G150" s="44"/>
      <c r="H150" s="44"/>
      <c r="I150" s="233"/>
      <c r="J150" s="44"/>
      <c r="K150" s="44"/>
      <c r="L150" s="48"/>
      <c r="M150" s="234"/>
      <c r="N150" s="235"/>
      <c r="O150" s="89"/>
      <c r="P150" s="89"/>
      <c r="Q150" s="89"/>
      <c r="R150" s="89"/>
      <c r="S150" s="89"/>
      <c r="T150" s="90"/>
      <c r="U150" s="42"/>
      <c r="V150" s="42"/>
      <c r="W150" s="42"/>
      <c r="X150" s="42"/>
      <c r="Y150" s="42"/>
      <c r="Z150" s="42"/>
      <c r="AA150" s="42"/>
      <c r="AB150" s="42"/>
      <c r="AC150" s="42"/>
      <c r="AD150" s="42"/>
      <c r="AE150" s="42"/>
      <c r="AT150" s="20" t="s">
        <v>315</v>
      </c>
      <c r="AU150" s="20" t="s">
        <v>88</v>
      </c>
    </row>
    <row r="151" s="13" customFormat="1">
      <c r="A151" s="13"/>
      <c r="B151" s="238"/>
      <c r="C151" s="239"/>
      <c r="D151" s="231" t="s">
        <v>342</v>
      </c>
      <c r="E151" s="240" t="s">
        <v>35</v>
      </c>
      <c r="F151" s="241" t="s">
        <v>2145</v>
      </c>
      <c r="G151" s="239"/>
      <c r="H151" s="242">
        <v>180</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4" customFormat="1">
      <c r="A152" s="14"/>
      <c r="B152" s="249"/>
      <c r="C152" s="250"/>
      <c r="D152" s="231" t="s">
        <v>342</v>
      </c>
      <c r="E152" s="251" t="s">
        <v>35</v>
      </c>
      <c r="F152" s="252" t="s">
        <v>344</v>
      </c>
      <c r="G152" s="250"/>
      <c r="H152" s="253">
        <v>180</v>
      </c>
      <c r="I152" s="254"/>
      <c r="J152" s="250"/>
      <c r="K152" s="250"/>
      <c r="L152" s="255"/>
      <c r="M152" s="256"/>
      <c r="N152" s="257"/>
      <c r="O152" s="257"/>
      <c r="P152" s="257"/>
      <c r="Q152" s="257"/>
      <c r="R152" s="257"/>
      <c r="S152" s="257"/>
      <c r="T152" s="258"/>
      <c r="U152" s="14"/>
      <c r="V152" s="14"/>
      <c r="W152" s="14"/>
      <c r="X152" s="14"/>
      <c r="Y152" s="14"/>
      <c r="Z152" s="14"/>
      <c r="AA152" s="14"/>
      <c r="AB152" s="14"/>
      <c r="AC152" s="14"/>
      <c r="AD152" s="14"/>
      <c r="AE152" s="14"/>
      <c r="AT152" s="259" t="s">
        <v>342</v>
      </c>
      <c r="AU152" s="259" t="s">
        <v>88</v>
      </c>
      <c r="AV152" s="14" t="s">
        <v>313</v>
      </c>
      <c r="AW152" s="14" t="s">
        <v>41</v>
      </c>
      <c r="AX152" s="14" t="s">
        <v>86</v>
      </c>
      <c r="AY152" s="259" t="s">
        <v>305</v>
      </c>
    </row>
    <row r="153" s="2" customFormat="1" ht="16.5" customHeight="1">
      <c r="A153" s="42"/>
      <c r="B153" s="43"/>
      <c r="C153" s="260" t="s">
        <v>430</v>
      </c>
      <c r="D153" s="260" t="s">
        <v>303</v>
      </c>
      <c r="E153" s="261" t="s">
        <v>2146</v>
      </c>
      <c r="F153" s="262" t="s">
        <v>2147</v>
      </c>
      <c r="G153" s="263" t="s">
        <v>338</v>
      </c>
      <c r="H153" s="264">
        <v>2</v>
      </c>
      <c r="I153" s="265"/>
      <c r="J153" s="266">
        <f>ROUND(I153*H153,2)</f>
        <v>0</v>
      </c>
      <c r="K153" s="262" t="s">
        <v>389</v>
      </c>
      <c r="L153" s="267"/>
      <c r="M153" s="268" t="s">
        <v>35</v>
      </c>
      <c r="N153" s="269" t="s">
        <v>52</v>
      </c>
      <c r="O153" s="89"/>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357</v>
      </c>
      <c r="AT153" s="229" t="s">
        <v>303</v>
      </c>
      <c r="AU153" s="229" t="s">
        <v>88</v>
      </c>
      <c r="AY153" s="20" t="s">
        <v>305</v>
      </c>
      <c r="BE153" s="230">
        <f>IF(N153="základní",J153,0)</f>
        <v>0</v>
      </c>
      <c r="BF153" s="230">
        <f>IF(N153="snížená",J153,0)</f>
        <v>0</v>
      </c>
      <c r="BG153" s="230">
        <f>IF(N153="zákl. přenesená",J153,0)</f>
        <v>0</v>
      </c>
      <c r="BH153" s="230">
        <f>IF(N153="sníž. přenesená",J153,0)</f>
        <v>0</v>
      </c>
      <c r="BI153" s="230">
        <f>IF(N153="nulová",J153,0)</f>
        <v>0</v>
      </c>
      <c r="BJ153" s="20" t="s">
        <v>313</v>
      </c>
      <c r="BK153" s="230">
        <f>ROUND(I153*H153,2)</f>
        <v>0</v>
      </c>
      <c r="BL153" s="20" t="s">
        <v>313</v>
      </c>
      <c r="BM153" s="229" t="s">
        <v>2148</v>
      </c>
    </row>
    <row r="154" s="2" customFormat="1">
      <c r="A154" s="42"/>
      <c r="B154" s="43"/>
      <c r="C154" s="44"/>
      <c r="D154" s="231" t="s">
        <v>315</v>
      </c>
      <c r="E154" s="44"/>
      <c r="F154" s="232" t="s">
        <v>2147</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315</v>
      </c>
      <c r="AU154" s="20" t="s">
        <v>88</v>
      </c>
    </row>
    <row r="155" s="2" customFormat="1">
      <c r="A155" s="42"/>
      <c r="B155" s="43"/>
      <c r="C155" s="44"/>
      <c r="D155" s="231" t="s">
        <v>472</v>
      </c>
      <c r="E155" s="44"/>
      <c r="F155" s="274" t="s">
        <v>2149</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472</v>
      </c>
      <c r="AU155" s="20" t="s">
        <v>88</v>
      </c>
    </row>
    <row r="156" s="2" customFormat="1" ht="16.5" customHeight="1">
      <c r="A156" s="42"/>
      <c r="B156" s="43"/>
      <c r="C156" s="260" t="s">
        <v>434</v>
      </c>
      <c r="D156" s="260" t="s">
        <v>303</v>
      </c>
      <c r="E156" s="261" t="s">
        <v>2150</v>
      </c>
      <c r="F156" s="262" t="s">
        <v>2151</v>
      </c>
      <c r="G156" s="263" t="s">
        <v>338</v>
      </c>
      <c r="H156" s="264">
        <v>236</v>
      </c>
      <c r="I156" s="265"/>
      <c r="J156" s="266">
        <f>ROUND(I156*H156,2)</f>
        <v>0</v>
      </c>
      <c r="K156" s="262" t="s">
        <v>389</v>
      </c>
      <c r="L156" s="267"/>
      <c r="M156" s="268" t="s">
        <v>35</v>
      </c>
      <c r="N156" s="269"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357</v>
      </c>
      <c r="AT156" s="229" t="s">
        <v>303</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2152</v>
      </c>
    </row>
    <row r="157" s="2" customFormat="1">
      <c r="A157" s="42"/>
      <c r="B157" s="43"/>
      <c r="C157" s="44"/>
      <c r="D157" s="231" t="s">
        <v>315</v>
      </c>
      <c r="E157" s="44"/>
      <c r="F157" s="232" t="s">
        <v>2151</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15" customFormat="1">
      <c r="A158" s="15"/>
      <c r="B158" s="275"/>
      <c r="C158" s="276"/>
      <c r="D158" s="231" t="s">
        <v>342</v>
      </c>
      <c r="E158" s="277" t="s">
        <v>35</v>
      </c>
      <c r="F158" s="278" t="s">
        <v>2153</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2154</v>
      </c>
      <c r="G159" s="239"/>
      <c r="H159" s="242">
        <v>236</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4" customFormat="1">
      <c r="A160" s="14"/>
      <c r="B160" s="249"/>
      <c r="C160" s="250"/>
      <c r="D160" s="231" t="s">
        <v>342</v>
      </c>
      <c r="E160" s="251" t="s">
        <v>35</v>
      </c>
      <c r="F160" s="252" t="s">
        <v>344</v>
      </c>
      <c r="G160" s="250"/>
      <c r="H160" s="253">
        <v>236</v>
      </c>
      <c r="I160" s="254"/>
      <c r="J160" s="250"/>
      <c r="K160" s="250"/>
      <c r="L160" s="255"/>
      <c r="M160" s="256"/>
      <c r="N160" s="257"/>
      <c r="O160" s="257"/>
      <c r="P160" s="257"/>
      <c r="Q160" s="257"/>
      <c r="R160" s="257"/>
      <c r="S160" s="257"/>
      <c r="T160" s="258"/>
      <c r="U160" s="14"/>
      <c r="V160" s="14"/>
      <c r="W160" s="14"/>
      <c r="X160" s="14"/>
      <c r="Y160" s="14"/>
      <c r="Z160" s="14"/>
      <c r="AA160" s="14"/>
      <c r="AB160" s="14"/>
      <c r="AC160" s="14"/>
      <c r="AD160" s="14"/>
      <c r="AE160" s="14"/>
      <c r="AT160" s="259" t="s">
        <v>342</v>
      </c>
      <c r="AU160" s="259" t="s">
        <v>88</v>
      </c>
      <c r="AV160" s="14" t="s">
        <v>313</v>
      </c>
      <c r="AW160" s="14" t="s">
        <v>41</v>
      </c>
      <c r="AX160" s="14" t="s">
        <v>86</v>
      </c>
      <c r="AY160" s="259" t="s">
        <v>305</v>
      </c>
    </row>
    <row r="161" s="2" customFormat="1" ht="16.5" customHeight="1">
      <c r="A161" s="42"/>
      <c r="B161" s="43"/>
      <c r="C161" s="260" t="s">
        <v>438</v>
      </c>
      <c r="D161" s="260" t="s">
        <v>303</v>
      </c>
      <c r="E161" s="261" t="s">
        <v>2155</v>
      </c>
      <c r="F161" s="262" t="s">
        <v>2156</v>
      </c>
      <c r="G161" s="263" t="s">
        <v>360</v>
      </c>
      <c r="H161" s="264">
        <v>120</v>
      </c>
      <c r="I161" s="265"/>
      <c r="J161" s="266">
        <f>ROUND(I161*H161,2)</f>
        <v>0</v>
      </c>
      <c r="K161" s="262" t="s">
        <v>389</v>
      </c>
      <c r="L161" s="267"/>
      <c r="M161" s="268" t="s">
        <v>35</v>
      </c>
      <c r="N161" s="269" t="s">
        <v>52</v>
      </c>
      <c r="O161" s="89"/>
      <c r="P161" s="227">
        <f>O161*H161</f>
        <v>0</v>
      </c>
      <c r="Q161" s="227">
        <v>0.058999999999999997</v>
      </c>
      <c r="R161" s="227">
        <f>Q161*H161</f>
        <v>7.0800000000000001</v>
      </c>
      <c r="S161" s="227">
        <v>0</v>
      </c>
      <c r="T161" s="228">
        <f>S161*H161</f>
        <v>0</v>
      </c>
      <c r="U161" s="42"/>
      <c r="V161" s="42"/>
      <c r="W161" s="42"/>
      <c r="X161" s="42"/>
      <c r="Y161" s="42"/>
      <c r="Z161" s="42"/>
      <c r="AA161" s="42"/>
      <c r="AB161" s="42"/>
      <c r="AC161" s="42"/>
      <c r="AD161" s="42"/>
      <c r="AE161" s="42"/>
      <c r="AR161" s="229" t="s">
        <v>357</v>
      </c>
      <c r="AT161" s="229" t="s">
        <v>303</v>
      </c>
      <c r="AU161" s="229" t="s">
        <v>88</v>
      </c>
      <c r="AY161" s="20" t="s">
        <v>305</v>
      </c>
      <c r="BE161" s="230">
        <f>IF(N161="základní",J161,0)</f>
        <v>0</v>
      </c>
      <c r="BF161" s="230">
        <f>IF(N161="snížená",J161,0)</f>
        <v>0</v>
      </c>
      <c r="BG161" s="230">
        <f>IF(N161="zákl. přenesená",J161,0)</f>
        <v>0</v>
      </c>
      <c r="BH161" s="230">
        <f>IF(N161="sníž. přenesená",J161,0)</f>
        <v>0</v>
      </c>
      <c r="BI161" s="230">
        <f>IF(N161="nulová",J161,0)</f>
        <v>0</v>
      </c>
      <c r="BJ161" s="20" t="s">
        <v>313</v>
      </c>
      <c r="BK161" s="230">
        <f>ROUND(I161*H161,2)</f>
        <v>0</v>
      </c>
      <c r="BL161" s="20" t="s">
        <v>313</v>
      </c>
      <c r="BM161" s="229" t="s">
        <v>2157</v>
      </c>
    </row>
    <row r="162" s="2" customFormat="1">
      <c r="A162" s="42"/>
      <c r="B162" s="43"/>
      <c r="C162" s="44"/>
      <c r="D162" s="231" t="s">
        <v>315</v>
      </c>
      <c r="E162" s="44"/>
      <c r="F162" s="232" t="s">
        <v>2156</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315</v>
      </c>
      <c r="AU162" s="20" t="s">
        <v>88</v>
      </c>
    </row>
    <row r="163" s="2" customFormat="1">
      <c r="A163" s="42"/>
      <c r="B163" s="43"/>
      <c r="C163" s="44"/>
      <c r="D163" s="231" t="s">
        <v>472</v>
      </c>
      <c r="E163" s="44"/>
      <c r="F163" s="274" t="s">
        <v>2158</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472</v>
      </c>
      <c r="AU163" s="20" t="s">
        <v>88</v>
      </c>
    </row>
    <row r="164" s="2" customFormat="1" ht="16.5" customHeight="1">
      <c r="A164" s="42"/>
      <c r="B164" s="43"/>
      <c r="C164" s="218" t="s">
        <v>8</v>
      </c>
      <c r="D164" s="218" t="s">
        <v>308</v>
      </c>
      <c r="E164" s="219" t="s">
        <v>790</v>
      </c>
      <c r="F164" s="220" t="s">
        <v>791</v>
      </c>
      <c r="G164" s="221" t="s">
        <v>725</v>
      </c>
      <c r="H164" s="222">
        <v>36</v>
      </c>
      <c r="I164" s="223"/>
      <c r="J164" s="224">
        <f>ROUND(I164*H164,2)</f>
        <v>0</v>
      </c>
      <c r="K164" s="220" t="s">
        <v>389</v>
      </c>
      <c r="L164" s="48"/>
      <c r="M164" s="225" t="s">
        <v>35</v>
      </c>
      <c r="N164" s="226"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313</v>
      </c>
      <c r="AT164" s="229" t="s">
        <v>308</v>
      </c>
      <c r="AU164" s="229" t="s">
        <v>88</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313</v>
      </c>
      <c r="BM164" s="229" t="s">
        <v>2159</v>
      </c>
    </row>
    <row r="165" s="2" customFormat="1">
      <c r="A165" s="42"/>
      <c r="B165" s="43"/>
      <c r="C165" s="44"/>
      <c r="D165" s="231" t="s">
        <v>315</v>
      </c>
      <c r="E165" s="44"/>
      <c r="F165" s="232" t="s">
        <v>793</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88</v>
      </c>
    </row>
    <row r="166" s="15" customFormat="1">
      <c r="A166" s="15"/>
      <c r="B166" s="275"/>
      <c r="C166" s="276"/>
      <c r="D166" s="231" t="s">
        <v>342</v>
      </c>
      <c r="E166" s="277" t="s">
        <v>35</v>
      </c>
      <c r="F166" s="278" t="s">
        <v>2160</v>
      </c>
      <c r="G166" s="276"/>
      <c r="H166" s="277" t="s">
        <v>35</v>
      </c>
      <c r="I166" s="279"/>
      <c r="J166" s="276"/>
      <c r="K166" s="276"/>
      <c r="L166" s="280"/>
      <c r="M166" s="281"/>
      <c r="N166" s="282"/>
      <c r="O166" s="282"/>
      <c r="P166" s="282"/>
      <c r="Q166" s="282"/>
      <c r="R166" s="282"/>
      <c r="S166" s="282"/>
      <c r="T166" s="283"/>
      <c r="U166" s="15"/>
      <c r="V166" s="15"/>
      <c r="W166" s="15"/>
      <c r="X166" s="15"/>
      <c r="Y166" s="15"/>
      <c r="Z166" s="15"/>
      <c r="AA166" s="15"/>
      <c r="AB166" s="15"/>
      <c r="AC166" s="15"/>
      <c r="AD166" s="15"/>
      <c r="AE166" s="15"/>
      <c r="AT166" s="284" t="s">
        <v>342</v>
      </c>
      <c r="AU166" s="284" t="s">
        <v>88</v>
      </c>
      <c r="AV166" s="15" t="s">
        <v>86</v>
      </c>
      <c r="AW166" s="15" t="s">
        <v>41</v>
      </c>
      <c r="AX166" s="15" t="s">
        <v>79</v>
      </c>
      <c r="AY166" s="284" t="s">
        <v>305</v>
      </c>
    </row>
    <row r="167" s="13" customFormat="1">
      <c r="A167" s="13"/>
      <c r="B167" s="238"/>
      <c r="C167" s="239"/>
      <c r="D167" s="231" t="s">
        <v>342</v>
      </c>
      <c r="E167" s="240" t="s">
        <v>35</v>
      </c>
      <c r="F167" s="241" t="s">
        <v>2161</v>
      </c>
      <c r="G167" s="239"/>
      <c r="H167" s="242">
        <v>36</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36</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16.5" customHeight="1">
      <c r="A169" s="42"/>
      <c r="B169" s="43"/>
      <c r="C169" s="218" t="s">
        <v>447</v>
      </c>
      <c r="D169" s="218" t="s">
        <v>308</v>
      </c>
      <c r="E169" s="219" t="s">
        <v>2162</v>
      </c>
      <c r="F169" s="220" t="s">
        <v>2163</v>
      </c>
      <c r="G169" s="221" t="s">
        <v>360</v>
      </c>
      <c r="H169" s="222">
        <v>2</v>
      </c>
      <c r="I169" s="223"/>
      <c r="J169" s="224">
        <f>ROUND(I169*H169,2)</f>
        <v>0</v>
      </c>
      <c r="K169" s="220" t="s">
        <v>389</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313</v>
      </c>
      <c r="AT169" s="229" t="s">
        <v>308</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2164</v>
      </c>
    </row>
    <row r="170" s="2" customFormat="1">
      <c r="A170" s="42"/>
      <c r="B170" s="43"/>
      <c r="C170" s="44"/>
      <c r="D170" s="231" t="s">
        <v>315</v>
      </c>
      <c r="E170" s="44"/>
      <c r="F170" s="232" t="s">
        <v>2165</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15" customFormat="1">
      <c r="A171" s="15"/>
      <c r="B171" s="275"/>
      <c r="C171" s="276"/>
      <c r="D171" s="231" t="s">
        <v>342</v>
      </c>
      <c r="E171" s="277" t="s">
        <v>35</v>
      </c>
      <c r="F171" s="278" t="s">
        <v>2166</v>
      </c>
      <c r="G171" s="276"/>
      <c r="H171" s="277" t="s">
        <v>35</v>
      </c>
      <c r="I171" s="279"/>
      <c r="J171" s="276"/>
      <c r="K171" s="276"/>
      <c r="L171" s="280"/>
      <c r="M171" s="281"/>
      <c r="N171" s="282"/>
      <c r="O171" s="282"/>
      <c r="P171" s="282"/>
      <c r="Q171" s="282"/>
      <c r="R171" s="282"/>
      <c r="S171" s="282"/>
      <c r="T171" s="283"/>
      <c r="U171" s="15"/>
      <c r="V171" s="15"/>
      <c r="W171" s="15"/>
      <c r="X171" s="15"/>
      <c r="Y171" s="15"/>
      <c r="Z171" s="15"/>
      <c r="AA171" s="15"/>
      <c r="AB171" s="15"/>
      <c r="AC171" s="15"/>
      <c r="AD171" s="15"/>
      <c r="AE171" s="15"/>
      <c r="AT171" s="284" t="s">
        <v>342</v>
      </c>
      <c r="AU171" s="284" t="s">
        <v>88</v>
      </c>
      <c r="AV171" s="15" t="s">
        <v>86</v>
      </c>
      <c r="AW171" s="15" t="s">
        <v>41</v>
      </c>
      <c r="AX171" s="15" t="s">
        <v>79</v>
      </c>
      <c r="AY171" s="284" t="s">
        <v>305</v>
      </c>
    </row>
    <row r="172" s="13" customFormat="1">
      <c r="A172" s="13"/>
      <c r="B172" s="238"/>
      <c r="C172" s="239"/>
      <c r="D172" s="231" t="s">
        <v>342</v>
      </c>
      <c r="E172" s="240" t="s">
        <v>35</v>
      </c>
      <c r="F172" s="241" t="s">
        <v>86</v>
      </c>
      <c r="G172" s="239"/>
      <c r="H172" s="242">
        <v>1</v>
      </c>
      <c r="I172" s="243"/>
      <c r="J172" s="239"/>
      <c r="K172" s="239"/>
      <c r="L172" s="244"/>
      <c r="M172" s="245"/>
      <c r="N172" s="246"/>
      <c r="O172" s="246"/>
      <c r="P172" s="246"/>
      <c r="Q172" s="246"/>
      <c r="R172" s="246"/>
      <c r="S172" s="246"/>
      <c r="T172" s="247"/>
      <c r="U172" s="13"/>
      <c r="V172" s="13"/>
      <c r="W172" s="13"/>
      <c r="X172" s="13"/>
      <c r="Y172" s="13"/>
      <c r="Z172" s="13"/>
      <c r="AA172" s="13"/>
      <c r="AB172" s="13"/>
      <c r="AC172" s="13"/>
      <c r="AD172" s="13"/>
      <c r="AE172" s="13"/>
      <c r="AT172" s="248" t="s">
        <v>342</v>
      </c>
      <c r="AU172" s="248" t="s">
        <v>88</v>
      </c>
      <c r="AV172" s="13" t="s">
        <v>88</v>
      </c>
      <c r="AW172" s="13" t="s">
        <v>41</v>
      </c>
      <c r="AX172" s="13" t="s">
        <v>79</v>
      </c>
      <c r="AY172" s="248" t="s">
        <v>305</v>
      </c>
    </row>
    <row r="173" s="15" customFormat="1">
      <c r="A173" s="15"/>
      <c r="B173" s="275"/>
      <c r="C173" s="276"/>
      <c r="D173" s="231" t="s">
        <v>342</v>
      </c>
      <c r="E173" s="277" t="s">
        <v>35</v>
      </c>
      <c r="F173" s="278" t="s">
        <v>2167</v>
      </c>
      <c r="G173" s="276"/>
      <c r="H173" s="277" t="s">
        <v>35</v>
      </c>
      <c r="I173" s="279"/>
      <c r="J173" s="276"/>
      <c r="K173" s="276"/>
      <c r="L173" s="280"/>
      <c r="M173" s="281"/>
      <c r="N173" s="282"/>
      <c r="O173" s="282"/>
      <c r="P173" s="282"/>
      <c r="Q173" s="282"/>
      <c r="R173" s="282"/>
      <c r="S173" s="282"/>
      <c r="T173" s="283"/>
      <c r="U173" s="15"/>
      <c r="V173" s="15"/>
      <c r="W173" s="15"/>
      <c r="X173" s="15"/>
      <c r="Y173" s="15"/>
      <c r="Z173" s="15"/>
      <c r="AA173" s="15"/>
      <c r="AB173" s="15"/>
      <c r="AC173" s="15"/>
      <c r="AD173" s="15"/>
      <c r="AE173" s="15"/>
      <c r="AT173" s="284" t="s">
        <v>342</v>
      </c>
      <c r="AU173" s="284" t="s">
        <v>88</v>
      </c>
      <c r="AV173" s="15" t="s">
        <v>86</v>
      </c>
      <c r="AW173" s="15" t="s">
        <v>41</v>
      </c>
      <c r="AX173" s="15" t="s">
        <v>79</v>
      </c>
      <c r="AY173" s="284" t="s">
        <v>305</v>
      </c>
    </row>
    <row r="174" s="13" customFormat="1">
      <c r="A174" s="13"/>
      <c r="B174" s="238"/>
      <c r="C174" s="239"/>
      <c r="D174" s="231" t="s">
        <v>342</v>
      </c>
      <c r="E174" s="240" t="s">
        <v>35</v>
      </c>
      <c r="F174" s="241" t="s">
        <v>86</v>
      </c>
      <c r="G174" s="239"/>
      <c r="H174" s="242">
        <v>1</v>
      </c>
      <c r="I174" s="243"/>
      <c r="J174" s="239"/>
      <c r="K174" s="239"/>
      <c r="L174" s="244"/>
      <c r="M174" s="245"/>
      <c r="N174" s="246"/>
      <c r="O174" s="246"/>
      <c r="P174" s="246"/>
      <c r="Q174" s="246"/>
      <c r="R174" s="246"/>
      <c r="S174" s="246"/>
      <c r="T174" s="247"/>
      <c r="U174" s="13"/>
      <c r="V174" s="13"/>
      <c r="W174" s="13"/>
      <c r="X174" s="13"/>
      <c r="Y174" s="13"/>
      <c r="Z174" s="13"/>
      <c r="AA174" s="13"/>
      <c r="AB174" s="13"/>
      <c r="AC174" s="13"/>
      <c r="AD174" s="13"/>
      <c r="AE174" s="13"/>
      <c r="AT174" s="248" t="s">
        <v>342</v>
      </c>
      <c r="AU174" s="248" t="s">
        <v>88</v>
      </c>
      <c r="AV174" s="13" t="s">
        <v>88</v>
      </c>
      <c r="AW174" s="13" t="s">
        <v>41</v>
      </c>
      <c r="AX174" s="13" t="s">
        <v>79</v>
      </c>
      <c r="AY174" s="248" t="s">
        <v>305</v>
      </c>
    </row>
    <row r="175" s="14" customFormat="1">
      <c r="A175" s="14"/>
      <c r="B175" s="249"/>
      <c r="C175" s="250"/>
      <c r="D175" s="231" t="s">
        <v>342</v>
      </c>
      <c r="E175" s="251" t="s">
        <v>35</v>
      </c>
      <c r="F175" s="252" t="s">
        <v>344</v>
      </c>
      <c r="G175" s="250"/>
      <c r="H175" s="253">
        <v>2</v>
      </c>
      <c r="I175" s="254"/>
      <c r="J175" s="250"/>
      <c r="K175" s="250"/>
      <c r="L175" s="255"/>
      <c r="M175" s="256"/>
      <c r="N175" s="257"/>
      <c r="O175" s="257"/>
      <c r="P175" s="257"/>
      <c r="Q175" s="257"/>
      <c r="R175" s="257"/>
      <c r="S175" s="257"/>
      <c r="T175" s="258"/>
      <c r="U175" s="14"/>
      <c r="V175" s="14"/>
      <c r="W175" s="14"/>
      <c r="X175" s="14"/>
      <c r="Y175" s="14"/>
      <c r="Z175" s="14"/>
      <c r="AA175" s="14"/>
      <c r="AB175" s="14"/>
      <c r="AC175" s="14"/>
      <c r="AD175" s="14"/>
      <c r="AE175" s="14"/>
      <c r="AT175" s="259" t="s">
        <v>342</v>
      </c>
      <c r="AU175" s="259" t="s">
        <v>88</v>
      </c>
      <c r="AV175" s="14" t="s">
        <v>313</v>
      </c>
      <c r="AW175" s="14" t="s">
        <v>41</v>
      </c>
      <c r="AX175" s="14" t="s">
        <v>86</v>
      </c>
      <c r="AY175" s="259" t="s">
        <v>305</v>
      </c>
    </row>
    <row r="176" s="2" customFormat="1" ht="24.15" customHeight="1">
      <c r="A176" s="42"/>
      <c r="B176" s="43"/>
      <c r="C176" s="218" t="s">
        <v>452</v>
      </c>
      <c r="D176" s="218" t="s">
        <v>308</v>
      </c>
      <c r="E176" s="219" t="s">
        <v>2168</v>
      </c>
      <c r="F176" s="220" t="s">
        <v>2169</v>
      </c>
      <c r="G176" s="221" t="s">
        <v>338</v>
      </c>
      <c r="H176" s="222">
        <v>274</v>
      </c>
      <c r="I176" s="223"/>
      <c r="J176" s="224">
        <f>ROUND(I176*H176,2)</f>
        <v>0</v>
      </c>
      <c r="K176" s="220" t="s">
        <v>389</v>
      </c>
      <c r="L176" s="48"/>
      <c r="M176" s="225" t="s">
        <v>35</v>
      </c>
      <c r="N176" s="226"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313</v>
      </c>
      <c r="AT176" s="229" t="s">
        <v>308</v>
      </c>
      <c r="AU176" s="229" t="s">
        <v>88</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313</v>
      </c>
      <c r="BM176" s="229" t="s">
        <v>2170</v>
      </c>
    </row>
    <row r="177" s="2" customFormat="1">
      <c r="A177" s="42"/>
      <c r="B177" s="43"/>
      <c r="C177" s="44"/>
      <c r="D177" s="231" t="s">
        <v>315</v>
      </c>
      <c r="E177" s="44"/>
      <c r="F177" s="232" t="s">
        <v>2171</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88</v>
      </c>
    </row>
    <row r="178" s="15" customFormat="1">
      <c r="A178" s="15"/>
      <c r="B178" s="275"/>
      <c r="C178" s="276"/>
      <c r="D178" s="231" t="s">
        <v>342</v>
      </c>
      <c r="E178" s="277" t="s">
        <v>35</v>
      </c>
      <c r="F178" s="278" t="s">
        <v>2172</v>
      </c>
      <c r="G178" s="276"/>
      <c r="H178" s="277" t="s">
        <v>35</v>
      </c>
      <c r="I178" s="279"/>
      <c r="J178" s="276"/>
      <c r="K178" s="276"/>
      <c r="L178" s="280"/>
      <c r="M178" s="281"/>
      <c r="N178" s="282"/>
      <c r="O178" s="282"/>
      <c r="P178" s="282"/>
      <c r="Q178" s="282"/>
      <c r="R178" s="282"/>
      <c r="S178" s="282"/>
      <c r="T178" s="283"/>
      <c r="U178" s="15"/>
      <c r="V178" s="15"/>
      <c r="W178" s="15"/>
      <c r="X178" s="15"/>
      <c r="Y178" s="15"/>
      <c r="Z178" s="15"/>
      <c r="AA178" s="15"/>
      <c r="AB178" s="15"/>
      <c r="AC178" s="15"/>
      <c r="AD178" s="15"/>
      <c r="AE178" s="15"/>
      <c r="AT178" s="284" t="s">
        <v>342</v>
      </c>
      <c r="AU178" s="284" t="s">
        <v>88</v>
      </c>
      <c r="AV178" s="15" t="s">
        <v>86</v>
      </c>
      <c r="AW178" s="15" t="s">
        <v>41</v>
      </c>
      <c r="AX178" s="15" t="s">
        <v>79</v>
      </c>
      <c r="AY178" s="284" t="s">
        <v>305</v>
      </c>
    </row>
    <row r="179" s="13" customFormat="1">
      <c r="A179" s="13"/>
      <c r="B179" s="238"/>
      <c r="C179" s="239"/>
      <c r="D179" s="231" t="s">
        <v>342</v>
      </c>
      <c r="E179" s="240" t="s">
        <v>35</v>
      </c>
      <c r="F179" s="241" t="s">
        <v>2173</v>
      </c>
      <c r="G179" s="239"/>
      <c r="H179" s="242">
        <v>36</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88</v>
      </c>
      <c r="AV179" s="13" t="s">
        <v>88</v>
      </c>
      <c r="AW179" s="13" t="s">
        <v>41</v>
      </c>
      <c r="AX179" s="13" t="s">
        <v>79</v>
      </c>
      <c r="AY179" s="248" t="s">
        <v>305</v>
      </c>
    </row>
    <row r="180" s="15" customFormat="1">
      <c r="A180" s="15"/>
      <c r="B180" s="275"/>
      <c r="C180" s="276"/>
      <c r="D180" s="231" t="s">
        <v>342</v>
      </c>
      <c r="E180" s="277" t="s">
        <v>35</v>
      </c>
      <c r="F180" s="278" t="s">
        <v>2174</v>
      </c>
      <c r="G180" s="276"/>
      <c r="H180" s="277" t="s">
        <v>35</v>
      </c>
      <c r="I180" s="279"/>
      <c r="J180" s="276"/>
      <c r="K180" s="276"/>
      <c r="L180" s="280"/>
      <c r="M180" s="281"/>
      <c r="N180" s="282"/>
      <c r="O180" s="282"/>
      <c r="P180" s="282"/>
      <c r="Q180" s="282"/>
      <c r="R180" s="282"/>
      <c r="S180" s="282"/>
      <c r="T180" s="283"/>
      <c r="U180" s="15"/>
      <c r="V180" s="15"/>
      <c r="W180" s="15"/>
      <c r="X180" s="15"/>
      <c r="Y180" s="15"/>
      <c r="Z180" s="15"/>
      <c r="AA180" s="15"/>
      <c r="AB180" s="15"/>
      <c r="AC180" s="15"/>
      <c r="AD180" s="15"/>
      <c r="AE180" s="15"/>
      <c r="AT180" s="284" t="s">
        <v>342</v>
      </c>
      <c r="AU180" s="284" t="s">
        <v>88</v>
      </c>
      <c r="AV180" s="15" t="s">
        <v>86</v>
      </c>
      <c r="AW180" s="15" t="s">
        <v>41</v>
      </c>
      <c r="AX180" s="15" t="s">
        <v>79</v>
      </c>
      <c r="AY180" s="284" t="s">
        <v>305</v>
      </c>
    </row>
    <row r="181" s="13" customFormat="1">
      <c r="A181" s="13"/>
      <c r="B181" s="238"/>
      <c r="C181" s="239"/>
      <c r="D181" s="231" t="s">
        <v>342</v>
      </c>
      <c r="E181" s="240" t="s">
        <v>35</v>
      </c>
      <c r="F181" s="241" t="s">
        <v>88</v>
      </c>
      <c r="G181" s="239"/>
      <c r="H181" s="242">
        <v>2</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88</v>
      </c>
      <c r="AV181" s="13" t="s">
        <v>88</v>
      </c>
      <c r="AW181" s="13" t="s">
        <v>41</v>
      </c>
      <c r="AX181" s="13" t="s">
        <v>79</v>
      </c>
      <c r="AY181" s="248" t="s">
        <v>305</v>
      </c>
    </row>
    <row r="182" s="15" customFormat="1">
      <c r="A182" s="15"/>
      <c r="B182" s="275"/>
      <c r="C182" s="276"/>
      <c r="D182" s="231" t="s">
        <v>342</v>
      </c>
      <c r="E182" s="277" t="s">
        <v>35</v>
      </c>
      <c r="F182" s="278" t="s">
        <v>2175</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88</v>
      </c>
      <c r="AV182" s="15" t="s">
        <v>86</v>
      </c>
      <c r="AW182" s="15" t="s">
        <v>41</v>
      </c>
      <c r="AX182" s="15" t="s">
        <v>79</v>
      </c>
      <c r="AY182" s="284" t="s">
        <v>305</v>
      </c>
    </row>
    <row r="183" s="13" customFormat="1">
      <c r="A183" s="13"/>
      <c r="B183" s="238"/>
      <c r="C183" s="239"/>
      <c r="D183" s="231" t="s">
        <v>342</v>
      </c>
      <c r="E183" s="240" t="s">
        <v>35</v>
      </c>
      <c r="F183" s="241" t="s">
        <v>2154</v>
      </c>
      <c r="G183" s="239"/>
      <c r="H183" s="242">
        <v>236</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274</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21.75" customHeight="1">
      <c r="A185" s="42"/>
      <c r="B185" s="43"/>
      <c r="C185" s="218" t="s">
        <v>457</v>
      </c>
      <c r="D185" s="218" t="s">
        <v>308</v>
      </c>
      <c r="E185" s="219" t="s">
        <v>2176</v>
      </c>
      <c r="F185" s="220" t="s">
        <v>2177</v>
      </c>
      <c r="G185" s="221" t="s">
        <v>311</v>
      </c>
      <c r="H185" s="222">
        <v>120</v>
      </c>
      <c r="I185" s="223"/>
      <c r="J185" s="224">
        <f>ROUND(I185*H185,2)</f>
        <v>0</v>
      </c>
      <c r="K185" s="220" t="s">
        <v>389</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2178</v>
      </c>
    </row>
    <row r="186" s="2" customFormat="1">
      <c r="A186" s="42"/>
      <c r="B186" s="43"/>
      <c r="C186" s="44"/>
      <c r="D186" s="231" t="s">
        <v>315</v>
      </c>
      <c r="E186" s="44"/>
      <c r="F186" s="232" t="s">
        <v>2179</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2" customFormat="1">
      <c r="A187" s="42"/>
      <c r="B187" s="43"/>
      <c r="C187" s="44"/>
      <c r="D187" s="231" t="s">
        <v>472</v>
      </c>
      <c r="E187" s="44"/>
      <c r="F187" s="274" t="s">
        <v>2158</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472</v>
      </c>
      <c r="AU187" s="20" t="s">
        <v>88</v>
      </c>
    </row>
    <row r="188" s="13" customFormat="1">
      <c r="A188" s="13"/>
      <c r="B188" s="238"/>
      <c r="C188" s="239"/>
      <c r="D188" s="231" t="s">
        <v>342</v>
      </c>
      <c r="E188" s="240" t="s">
        <v>35</v>
      </c>
      <c r="F188" s="241" t="s">
        <v>1328</v>
      </c>
      <c r="G188" s="239"/>
      <c r="H188" s="242">
        <v>120</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4" customFormat="1">
      <c r="A189" s="14"/>
      <c r="B189" s="249"/>
      <c r="C189" s="250"/>
      <c r="D189" s="231" t="s">
        <v>342</v>
      </c>
      <c r="E189" s="251" t="s">
        <v>35</v>
      </c>
      <c r="F189" s="252" t="s">
        <v>344</v>
      </c>
      <c r="G189" s="250"/>
      <c r="H189" s="253">
        <v>120</v>
      </c>
      <c r="I189" s="254"/>
      <c r="J189" s="250"/>
      <c r="K189" s="250"/>
      <c r="L189" s="255"/>
      <c r="M189" s="256"/>
      <c r="N189" s="257"/>
      <c r="O189" s="257"/>
      <c r="P189" s="257"/>
      <c r="Q189" s="257"/>
      <c r="R189" s="257"/>
      <c r="S189" s="257"/>
      <c r="T189" s="258"/>
      <c r="U189" s="14"/>
      <c r="V189" s="14"/>
      <c r="W189" s="14"/>
      <c r="X189" s="14"/>
      <c r="Y189" s="14"/>
      <c r="Z189" s="14"/>
      <c r="AA189" s="14"/>
      <c r="AB189" s="14"/>
      <c r="AC189" s="14"/>
      <c r="AD189" s="14"/>
      <c r="AE189" s="14"/>
      <c r="AT189" s="259" t="s">
        <v>342</v>
      </c>
      <c r="AU189" s="259" t="s">
        <v>88</v>
      </c>
      <c r="AV189" s="14" t="s">
        <v>313</v>
      </c>
      <c r="AW189" s="14" t="s">
        <v>41</v>
      </c>
      <c r="AX189" s="14" t="s">
        <v>86</v>
      </c>
      <c r="AY189" s="259" t="s">
        <v>305</v>
      </c>
    </row>
    <row r="190" s="2" customFormat="1" ht="24.15" customHeight="1">
      <c r="A190" s="42"/>
      <c r="B190" s="43"/>
      <c r="C190" s="218" t="s">
        <v>604</v>
      </c>
      <c r="D190" s="218" t="s">
        <v>308</v>
      </c>
      <c r="E190" s="219" t="s">
        <v>2180</v>
      </c>
      <c r="F190" s="220" t="s">
        <v>2181</v>
      </c>
      <c r="G190" s="221" t="s">
        <v>311</v>
      </c>
      <c r="H190" s="222">
        <v>90</v>
      </c>
      <c r="I190" s="223"/>
      <c r="J190" s="224">
        <f>ROUND(I190*H190,2)</f>
        <v>0</v>
      </c>
      <c r="K190" s="220" t="s">
        <v>389</v>
      </c>
      <c r="L190" s="48"/>
      <c r="M190" s="225" t="s">
        <v>35</v>
      </c>
      <c r="N190" s="226" t="s">
        <v>52</v>
      </c>
      <c r="O190" s="89"/>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313</v>
      </c>
      <c r="AT190" s="229" t="s">
        <v>308</v>
      </c>
      <c r="AU190" s="229" t="s">
        <v>88</v>
      </c>
      <c r="AY190" s="20" t="s">
        <v>305</v>
      </c>
      <c r="BE190" s="230">
        <f>IF(N190="základní",J190,0)</f>
        <v>0</v>
      </c>
      <c r="BF190" s="230">
        <f>IF(N190="snížená",J190,0)</f>
        <v>0</v>
      </c>
      <c r="BG190" s="230">
        <f>IF(N190="zákl. přenesená",J190,0)</f>
        <v>0</v>
      </c>
      <c r="BH190" s="230">
        <f>IF(N190="sníž. přenesená",J190,0)</f>
        <v>0</v>
      </c>
      <c r="BI190" s="230">
        <f>IF(N190="nulová",J190,0)</f>
        <v>0</v>
      </c>
      <c r="BJ190" s="20" t="s">
        <v>313</v>
      </c>
      <c r="BK190" s="230">
        <f>ROUND(I190*H190,2)</f>
        <v>0</v>
      </c>
      <c r="BL190" s="20" t="s">
        <v>313</v>
      </c>
      <c r="BM190" s="229" t="s">
        <v>2182</v>
      </c>
    </row>
    <row r="191" s="2" customFormat="1">
      <c r="A191" s="42"/>
      <c r="B191" s="43"/>
      <c r="C191" s="44"/>
      <c r="D191" s="231" t="s">
        <v>315</v>
      </c>
      <c r="E191" s="44"/>
      <c r="F191" s="232" t="s">
        <v>2183</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315</v>
      </c>
      <c r="AU191" s="20" t="s">
        <v>88</v>
      </c>
    </row>
    <row r="192" s="2" customFormat="1">
      <c r="A192" s="42"/>
      <c r="B192" s="43"/>
      <c r="C192" s="44"/>
      <c r="D192" s="231" t="s">
        <v>472</v>
      </c>
      <c r="E192" s="44"/>
      <c r="F192" s="274" t="s">
        <v>2184</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472</v>
      </c>
      <c r="AU192" s="20" t="s">
        <v>88</v>
      </c>
    </row>
    <row r="193" s="2" customFormat="1" ht="24.15" customHeight="1">
      <c r="A193" s="42"/>
      <c r="B193" s="43"/>
      <c r="C193" s="218" t="s">
        <v>610</v>
      </c>
      <c r="D193" s="218" t="s">
        <v>308</v>
      </c>
      <c r="E193" s="219" t="s">
        <v>2185</v>
      </c>
      <c r="F193" s="220" t="s">
        <v>2186</v>
      </c>
      <c r="G193" s="221" t="s">
        <v>338</v>
      </c>
      <c r="H193" s="222">
        <v>288.19999999999999</v>
      </c>
      <c r="I193" s="223"/>
      <c r="J193" s="224">
        <f>ROUND(I193*H193,2)</f>
        <v>0</v>
      </c>
      <c r="K193" s="220" t="s">
        <v>389</v>
      </c>
      <c r="L193" s="48"/>
      <c r="M193" s="225" t="s">
        <v>35</v>
      </c>
      <c r="N193" s="226" t="s">
        <v>52</v>
      </c>
      <c r="O193" s="89"/>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313</v>
      </c>
      <c r="AT193" s="229" t="s">
        <v>308</v>
      </c>
      <c r="AU193" s="229" t="s">
        <v>88</v>
      </c>
      <c r="AY193" s="20" t="s">
        <v>305</v>
      </c>
      <c r="BE193" s="230">
        <f>IF(N193="základní",J193,0)</f>
        <v>0</v>
      </c>
      <c r="BF193" s="230">
        <f>IF(N193="snížená",J193,0)</f>
        <v>0</v>
      </c>
      <c r="BG193" s="230">
        <f>IF(N193="zákl. přenesená",J193,0)</f>
        <v>0</v>
      </c>
      <c r="BH193" s="230">
        <f>IF(N193="sníž. přenesená",J193,0)</f>
        <v>0</v>
      </c>
      <c r="BI193" s="230">
        <f>IF(N193="nulová",J193,0)</f>
        <v>0</v>
      </c>
      <c r="BJ193" s="20" t="s">
        <v>313</v>
      </c>
      <c r="BK193" s="230">
        <f>ROUND(I193*H193,2)</f>
        <v>0</v>
      </c>
      <c r="BL193" s="20" t="s">
        <v>313</v>
      </c>
      <c r="BM193" s="229" t="s">
        <v>2187</v>
      </c>
    </row>
    <row r="194" s="2" customFormat="1">
      <c r="A194" s="42"/>
      <c r="B194" s="43"/>
      <c r="C194" s="44"/>
      <c r="D194" s="231" t="s">
        <v>315</v>
      </c>
      <c r="E194" s="44"/>
      <c r="F194" s="232" t="s">
        <v>2188</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315</v>
      </c>
      <c r="AU194" s="20" t="s">
        <v>88</v>
      </c>
    </row>
    <row r="195" s="15" customFormat="1">
      <c r="A195" s="15"/>
      <c r="B195" s="275"/>
      <c r="C195" s="276"/>
      <c r="D195" s="231" t="s">
        <v>342</v>
      </c>
      <c r="E195" s="277" t="s">
        <v>35</v>
      </c>
      <c r="F195" s="278" t="s">
        <v>2189</v>
      </c>
      <c r="G195" s="276"/>
      <c r="H195" s="277" t="s">
        <v>35</v>
      </c>
      <c r="I195" s="279"/>
      <c r="J195" s="276"/>
      <c r="K195" s="276"/>
      <c r="L195" s="280"/>
      <c r="M195" s="281"/>
      <c r="N195" s="282"/>
      <c r="O195" s="282"/>
      <c r="P195" s="282"/>
      <c r="Q195" s="282"/>
      <c r="R195" s="282"/>
      <c r="S195" s="282"/>
      <c r="T195" s="283"/>
      <c r="U195" s="15"/>
      <c r="V195" s="15"/>
      <c r="W195" s="15"/>
      <c r="X195" s="15"/>
      <c r="Y195" s="15"/>
      <c r="Z195" s="15"/>
      <c r="AA195" s="15"/>
      <c r="AB195" s="15"/>
      <c r="AC195" s="15"/>
      <c r="AD195" s="15"/>
      <c r="AE195" s="15"/>
      <c r="AT195" s="284" t="s">
        <v>342</v>
      </c>
      <c r="AU195" s="284" t="s">
        <v>88</v>
      </c>
      <c r="AV195" s="15" t="s">
        <v>86</v>
      </c>
      <c r="AW195" s="15" t="s">
        <v>41</v>
      </c>
      <c r="AX195" s="15" t="s">
        <v>79</v>
      </c>
      <c r="AY195" s="284" t="s">
        <v>305</v>
      </c>
    </row>
    <row r="196" s="13" customFormat="1">
      <c r="A196" s="13"/>
      <c r="B196" s="238"/>
      <c r="C196" s="239"/>
      <c r="D196" s="231" t="s">
        <v>342</v>
      </c>
      <c r="E196" s="240" t="s">
        <v>35</v>
      </c>
      <c r="F196" s="241" t="s">
        <v>2190</v>
      </c>
      <c r="G196" s="239"/>
      <c r="H196" s="242">
        <v>274</v>
      </c>
      <c r="I196" s="243"/>
      <c r="J196" s="239"/>
      <c r="K196" s="239"/>
      <c r="L196" s="244"/>
      <c r="M196" s="245"/>
      <c r="N196" s="246"/>
      <c r="O196" s="246"/>
      <c r="P196" s="246"/>
      <c r="Q196" s="246"/>
      <c r="R196" s="246"/>
      <c r="S196" s="246"/>
      <c r="T196" s="247"/>
      <c r="U196" s="13"/>
      <c r="V196" s="13"/>
      <c r="W196" s="13"/>
      <c r="X196" s="13"/>
      <c r="Y196" s="13"/>
      <c r="Z196" s="13"/>
      <c r="AA196" s="13"/>
      <c r="AB196" s="13"/>
      <c r="AC196" s="13"/>
      <c r="AD196" s="13"/>
      <c r="AE196" s="13"/>
      <c r="AT196" s="248" t="s">
        <v>342</v>
      </c>
      <c r="AU196" s="248" t="s">
        <v>88</v>
      </c>
      <c r="AV196" s="13" t="s">
        <v>88</v>
      </c>
      <c r="AW196" s="13" t="s">
        <v>41</v>
      </c>
      <c r="AX196" s="13" t="s">
        <v>79</v>
      </c>
      <c r="AY196" s="248" t="s">
        <v>305</v>
      </c>
    </row>
    <row r="197" s="15" customFormat="1">
      <c r="A197" s="15"/>
      <c r="B197" s="275"/>
      <c r="C197" s="276"/>
      <c r="D197" s="231" t="s">
        <v>342</v>
      </c>
      <c r="E197" s="277" t="s">
        <v>35</v>
      </c>
      <c r="F197" s="278" t="s">
        <v>2191</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3" customFormat="1">
      <c r="A198" s="13"/>
      <c r="B198" s="238"/>
      <c r="C198" s="239"/>
      <c r="D198" s="231" t="s">
        <v>342</v>
      </c>
      <c r="E198" s="240" t="s">
        <v>35</v>
      </c>
      <c r="F198" s="241" t="s">
        <v>2192</v>
      </c>
      <c r="G198" s="239"/>
      <c r="H198" s="242">
        <v>4.5999999999999996</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5" customFormat="1">
      <c r="A199" s="15"/>
      <c r="B199" s="275"/>
      <c r="C199" s="276"/>
      <c r="D199" s="231" t="s">
        <v>342</v>
      </c>
      <c r="E199" s="277" t="s">
        <v>35</v>
      </c>
      <c r="F199" s="278" t="s">
        <v>2193</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88</v>
      </c>
      <c r="AV199" s="15" t="s">
        <v>86</v>
      </c>
      <c r="AW199" s="15" t="s">
        <v>41</v>
      </c>
      <c r="AX199" s="15" t="s">
        <v>79</v>
      </c>
      <c r="AY199" s="284" t="s">
        <v>305</v>
      </c>
    </row>
    <row r="200" s="13" customFormat="1">
      <c r="A200" s="13"/>
      <c r="B200" s="238"/>
      <c r="C200" s="239"/>
      <c r="D200" s="231" t="s">
        <v>342</v>
      </c>
      <c r="E200" s="240" t="s">
        <v>35</v>
      </c>
      <c r="F200" s="241" t="s">
        <v>2194</v>
      </c>
      <c r="G200" s="239"/>
      <c r="H200" s="242">
        <v>9.5999999999999996</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88</v>
      </c>
      <c r="AV200" s="13" t="s">
        <v>88</v>
      </c>
      <c r="AW200" s="13" t="s">
        <v>41</v>
      </c>
      <c r="AX200" s="13" t="s">
        <v>79</v>
      </c>
      <c r="AY200" s="248" t="s">
        <v>305</v>
      </c>
    </row>
    <row r="201" s="14" customFormat="1">
      <c r="A201" s="14"/>
      <c r="B201" s="249"/>
      <c r="C201" s="250"/>
      <c r="D201" s="231" t="s">
        <v>342</v>
      </c>
      <c r="E201" s="251" t="s">
        <v>35</v>
      </c>
      <c r="F201" s="252" t="s">
        <v>344</v>
      </c>
      <c r="G201" s="250"/>
      <c r="H201" s="253">
        <v>288.20000000000005</v>
      </c>
      <c r="I201" s="254"/>
      <c r="J201" s="250"/>
      <c r="K201" s="250"/>
      <c r="L201" s="255"/>
      <c r="M201" s="256"/>
      <c r="N201" s="257"/>
      <c r="O201" s="257"/>
      <c r="P201" s="257"/>
      <c r="Q201" s="257"/>
      <c r="R201" s="257"/>
      <c r="S201" s="257"/>
      <c r="T201" s="258"/>
      <c r="U201" s="14"/>
      <c r="V201" s="14"/>
      <c r="W201" s="14"/>
      <c r="X201" s="14"/>
      <c r="Y201" s="14"/>
      <c r="Z201" s="14"/>
      <c r="AA201" s="14"/>
      <c r="AB201" s="14"/>
      <c r="AC201" s="14"/>
      <c r="AD201" s="14"/>
      <c r="AE201" s="14"/>
      <c r="AT201" s="259" t="s">
        <v>342</v>
      </c>
      <c r="AU201" s="259" t="s">
        <v>88</v>
      </c>
      <c r="AV201" s="14" t="s">
        <v>313</v>
      </c>
      <c r="AW201" s="14" t="s">
        <v>41</v>
      </c>
      <c r="AX201" s="14" t="s">
        <v>86</v>
      </c>
      <c r="AY201" s="259" t="s">
        <v>305</v>
      </c>
    </row>
    <row r="202" s="2" customFormat="1" ht="24.15" customHeight="1">
      <c r="A202" s="42"/>
      <c r="B202" s="43"/>
      <c r="C202" s="218" t="s">
        <v>7</v>
      </c>
      <c r="D202" s="218" t="s">
        <v>308</v>
      </c>
      <c r="E202" s="219" t="s">
        <v>1751</v>
      </c>
      <c r="F202" s="220" t="s">
        <v>1752</v>
      </c>
      <c r="G202" s="221" t="s">
        <v>338</v>
      </c>
      <c r="H202" s="222">
        <v>109.3</v>
      </c>
      <c r="I202" s="223"/>
      <c r="J202" s="224">
        <f>ROUND(I202*H202,2)</f>
        <v>0</v>
      </c>
      <c r="K202" s="220" t="s">
        <v>35</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313</v>
      </c>
      <c r="AT202" s="229" t="s">
        <v>308</v>
      </c>
      <c r="AU202" s="229" t="s">
        <v>88</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313</v>
      </c>
      <c r="BM202" s="229" t="s">
        <v>2195</v>
      </c>
    </row>
    <row r="203" s="2" customFormat="1">
      <c r="A203" s="42"/>
      <c r="B203" s="43"/>
      <c r="C203" s="44"/>
      <c r="D203" s="231" t="s">
        <v>315</v>
      </c>
      <c r="E203" s="44"/>
      <c r="F203" s="232" t="s">
        <v>1754</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88</v>
      </c>
    </row>
    <row r="204" s="15" customFormat="1">
      <c r="A204" s="15"/>
      <c r="B204" s="275"/>
      <c r="C204" s="276"/>
      <c r="D204" s="231" t="s">
        <v>342</v>
      </c>
      <c r="E204" s="277" t="s">
        <v>35</v>
      </c>
      <c r="F204" s="278" t="s">
        <v>2196</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88</v>
      </c>
      <c r="AV204" s="15" t="s">
        <v>86</v>
      </c>
      <c r="AW204" s="15" t="s">
        <v>41</v>
      </c>
      <c r="AX204" s="15" t="s">
        <v>79</v>
      </c>
      <c r="AY204" s="284" t="s">
        <v>305</v>
      </c>
    </row>
    <row r="205" s="13" customFormat="1">
      <c r="A205" s="13"/>
      <c r="B205" s="238"/>
      <c r="C205" s="239"/>
      <c r="D205" s="231" t="s">
        <v>342</v>
      </c>
      <c r="E205" s="240" t="s">
        <v>35</v>
      </c>
      <c r="F205" s="241" t="s">
        <v>2197</v>
      </c>
      <c r="G205" s="239"/>
      <c r="H205" s="242">
        <v>108</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5" customFormat="1">
      <c r="A206" s="15"/>
      <c r="B206" s="275"/>
      <c r="C206" s="276"/>
      <c r="D206" s="231" t="s">
        <v>342</v>
      </c>
      <c r="E206" s="277" t="s">
        <v>35</v>
      </c>
      <c r="F206" s="278" t="s">
        <v>2124</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3" customFormat="1">
      <c r="A207" s="13"/>
      <c r="B207" s="238"/>
      <c r="C207" s="239"/>
      <c r="D207" s="231" t="s">
        <v>342</v>
      </c>
      <c r="E207" s="240" t="s">
        <v>35</v>
      </c>
      <c r="F207" s="241" t="s">
        <v>2198</v>
      </c>
      <c r="G207" s="239"/>
      <c r="H207" s="242">
        <v>1.3</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4" customFormat="1">
      <c r="A208" s="14"/>
      <c r="B208" s="249"/>
      <c r="C208" s="250"/>
      <c r="D208" s="231" t="s">
        <v>342</v>
      </c>
      <c r="E208" s="251" t="s">
        <v>35</v>
      </c>
      <c r="F208" s="252" t="s">
        <v>344</v>
      </c>
      <c r="G208" s="250"/>
      <c r="H208" s="253">
        <v>109.3</v>
      </c>
      <c r="I208" s="254"/>
      <c r="J208" s="250"/>
      <c r="K208" s="250"/>
      <c r="L208" s="255"/>
      <c r="M208" s="256"/>
      <c r="N208" s="257"/>
      <c r="O208" s="257"/>
      <c r="P208" s="257"/>
      <c r="Q208" s="257"/>
      <c r="R208" s="257"/>
      <c r="S208" s="257"/>
      <c r="T208" s="258"/>
      <c r="U208" s="14"/>
      <c r="V208" s="14"/>
      <c r="W208" s="14"/>
      <c r="X208" s="14"/>
      <c r="Y208" s="14"/>
      <c r="Z208" s="14"/>
      <c r="AA208" s="14"/>
      <c r="AB208" s="14"/>
      <c r="AC208" s="14"/>
      <c r="AD208" s="14"/>
      <c r="AE208" s="14"/>
      <c r="AT208" s="259" t="s">
        <v>342</v>
      </c>
      <c r="AU208" s="259" t="s">
        <v>88</v>
      </c>
      <c r="AV208" s="14" t="s">
        <v>313</v>
      </c>
      <c r="AW208" s="14" t="s">
        <v>41</v>
      </c>
      <c r="AX208" s="14" t="s">
        <v>86</v>
      </c>
      <c r="AY208" s="259" t="s">
        <v>305</v>
      </c>
    </row>
    <row r="209" s="2" customFormat="1" ht="24.15" customHeight="1">
      <c r="A209" s="42"/>
      <c r="B209" s="43"/>
      <c r="C209" s="218" t="s">
        <v>625</v>
      </c>
      <c r="D209" s="218" t="s">
        <v>308</v>
      </c>
      <c r="E209" s="219" t="s">
        <v>2199</v>
      </c>
      <c r="F209" s="220" t="s">
        <v>2200</v>
      </c>
      <c r="G209" s="221" t="s">
        <v>311</v>
      </c>
      <c r="H209" s="222">
        <v>85</v>
      </c>
      <c r="I209" s="223"/>
      <c r="J209" s="224">
        <f>ROUND(I209*H209,2)</f>
        <v>0</v>
      </c>
      <c r="K209" s="220" t="s">
        <v>389</v>
      </c>
      <c r="L209" s="48"/>
      <c r="M209" s="225" t="s">
        <v>35</v>
      </c>
      <c r="N209" s="226" t="s">
        <v>52</v>
      </c>
      <c r="O209" s="89"/>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313</v>
      </c>
      <c r="AT209" s="229" t="s">
        <v>308</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2201</v>
      </c>
    </row>
    <row r="210" s="2" customFormat="1">
      <c r="A210" s="42"/>
      <c r="B210" s="43"/>
      <c r="C210" s="44"/>
      <c r="D210" s="231" t="s">
        <v>315</v>
      </c>
      <c r="E210" s="44"/>
      <c r="F210" s="232" t="s">
        <v>2202</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2" customFormat="1">
      <c r="A211" s="42"/>
      <c r="B211" s="43"/>
      <c r="C211" s="44"/>
      <c r="D211" s="231" t="s">
        <v>472</v>
      </c>
      <c r="E211" s="44"/>
      <c r="F211" s="274" t="s">
        <v>2203</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472</v>
      </c>
      <c r="AU211" s="20" t="s">
        <v>88</v>
      </c>
    </row>
    <row r="212" s="13" customFormat="1">
      <c r="A212" s="13"/>
      <c r="B212" s="238"/>
      <c r="C212" s="239"/>
      <c r="D212" s="231" t="s">
        <v>342</v>
      </c>
      <c r="E212" s="240" t="s">
        <v>35</v>
      </c>
      <c r="F212" s="241" t="s">
        <v>1085</v>
      </c>
      <c r="G212" s="239"/>
      <c r="H212" s="242">
        <v>85</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79</v>
      </c>
      <c r="AY212" s="248" t="s">
        <v>305</v>
      </c>
    </row>
    <row r="213" s="14" customFormat="1">
      <c r="A213" s="14"/>
      <c r="B213" s="249"/>
      <c r="C213" s="250"/>
      <c r="D213" s="231" t="s">
        <v>342</v>
      </c>
      <c r="E213" s="251" t="s">
        <v>35</v>
      </c>
      <c r="F213" s="252" t="s">
        <v>344</v>
      </c>
      <c r="G213" s="250"/>
      <c r="H213" s="253">
        <v>85</v>
      </c>
      <c r="I213" s="254"/>
      <c r="J213" s="250"/>
      <c r="K213" s="250"/>
      <c r="L213" s="255"/>
      <c r="M213" s="256"/>
      <c r="N213" s="257"/>
      <c r="O213" s="257"/>
      <c r="P213" s="257"/>
      <c r="Q213" s="257"/>
      <c r="R213" s="257"/>
      <c r="S213" s="257"/>
      <c r="T213" s="258"/>
      <c r="U213" s="14"/>
      <c r="V213" s="14"/>
      <c r="W213" s="14"/>
      <c r="X213" s="14"/>
      <c r="Y213" s="14"/>
      <c r="Z213" s="14"/>
      <c r="AA213" s="14"/>
      <c r="AB213" s="14"/>
      <c r="AC213" s="14"/>
      <c r="AD213" s="14"/>
      <c r="AE213" s="14"/>
      <c r="AT213" s="259" t="s">
        <v>342</v>
      </c>
      <c r="AU213" s="259" t="s">
        <v>88</v>
      </c>
      <c r="AV213" s="14" t="s">
        <v>313</v>
      </c>
      <c r="AW213" s="14" t="s">
        <v>41</v>
      </c>
      <c r="AX213" s="14" t="s">
        <v>86</v>
      </c>
      <c r="AY213" s="259" t="s">
        <v>305</v>
      </c>
    </row>
    <row r="214" s="2" customFormat="1" ht="16.5" customHeight="1">
      <c r="A214" s="42"/>
      <c r="B214" s="43"/>
      <c r="C214" s="218" t="s">
        <v>630</v>
      </c>
      <c r="D214" s="218" t="s">
        <v>308</v>
      </c>
      <c r="E214" s="219" t="s">
        <v>2204</v>
      </c>
      <c r="F214" s="220" t="s">
        <v>2205</v>
      </c>
      <c r="G214" s="221" t="s">
        <v>311</v>
      </c>
      <c r="H214" s="222">
        <v>90</v>
      </c>
      <c r="I214" s="223"/>
      <c r="J214" s="224">
        <f>ROUND(I214*H214,2)</f>
        <v>0</v>
      </c>
      <c r="K214" s="220" t="s">
        <v>35</v>
      </c>
      <c r="L214" s="48"/>
      <c r="M214" s="225" t="s">
        <v>35</v>
      </c>
      <c r="N214" s="226" t="s">
        <v>52</v>
      </c>
      <c r="O214" s="89"/>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313</v>
      </c>
      <c r="AT214" s="229" t="s">
        <v>308</v>
      </c>
      <c r="AU214" s="229" t="s">
        <v>88</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313</v>
      </c>
      <c r="BM214" s="229" t="s">
        <v>2206</v>
      </c>
    </row>
    <row r="215" s="2" customFormat="1">
      <c r="A215" s="42"/>
      <c r="B215" s="43"/>
      <c r="C215" s="44"/>
      <c r="D215" s="231" t="s">
        <v>315</v>
      </c>
      <c r="E215" s="44"/>
      <c r="F215" s="232" t="s">
        <v>2205</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88</v>
      </c>
    </row>
    <row r="216" s="13" customFormat="1">
      <c r="A216" s="13"/>
      <c r="B216" s="238"/>
      <c r="C216" s="239"/>
      <c r="D216" s="231" t="s">
        <v>342</v>
      </c>
      <c r="E216" s="240" t="s">
        <v>35</v>
      </c>
      <c r="F216" s="241" t="s">
        <v>1132</v>
      </c>
      <c r="G216" s="239"/>
      <c r="H216" s="242">
        <v>90</v>
      </c>
      <c r="I216" s="243"/>
      <c r="J216" s="239"/>
      <c r="K216" s="239"/>
      <c r="L216" s="244"/>
      <c r="M216" s="245"/>
      <c r="N216" s="246"/>
      <c r="O216" s="246"/>
      <c r="P216" s="246"/>
      <c r="Q216" s="246"/>
      <c r="R216" s="246"/>
      <c r="S216" s="246"/>
      <c r="T216" s="247"/>
      <c r="U216" s="13"/>
      <c r="V216" s="13"/>
      <c r="W216" s="13"/>
      <c r="X216" s="13"/>
      <c r="Y216" s="13"/>
      <c r="Z216" s="13"/>
      <c r="AA216" s="13"/>
      <c r="AB216" s="13"/>
      <c r="AC216" s="13"/>
      <c r="AD216" s="13"/>
      <c r="AE216" s="13"/>
      <c r="AT216" s="248" t="s">
        <v>342</v>
      </c>
      <c r="AU216" s="248" t="s">
        <v>88</v>
      </c>
      <c r="AV216" s="13" t="s">
        <v>88</v>
      </c>
      <c r="AW216" s="13" t="s">
        <v>41</v>
      </c>
      <c r="AX216" s="13" t="s">
        <v>86</v>
      </c>
      <c r="AY216" s="248" t="s">
        <v>305</v>
      </c>
    </row>
    <row r="217" s="2" customFormat="1" ht="24.15" customHeight="1">
      <c r="A217" s="42"/>
      <c r="B217" s="43"/>
      <c r="C217" s="218" t="s">
        <v>637</v>
      </c>
      <c r="D217" s="218" t="s">
        <v>308</v>
      </c>
      <c r="E217" s="219" t="s">
        <v>1790</v>
      </c>
      <c r="F217" s="220" t="s">
        <v>1791</v>
      </c>
      <c r="G217" s="221" t="s">
        <v>725</v>
      </c>
      <c r="H217" s="222">
        <v>462.75</v>
      </c>
      <c r="I217" s="223"/>
      <c r="J217" s="224">
        <f>ROUND(I217*H217,2)</f>
        <v>0</v>
      </c>
      <c r="K217" s="220" t="s">
        <v>389</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2207</v>
      </c>
    </row>
    <row r="218" s="2" customFormat="1">
      <c r="A218" s="42"/>
      <c r="B218" s="43"/>
      <c r="C218" s="44"/>
      <c r="D218" s="231" t="s">
        <v>315</v>
      </c>
      <c r="E218" s="44"/>
      <c r="F218" s="232" t="s">
        <v>1793</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2" customFormat="1">
      <c r="A219" s="42"/>
      <c r="B219" s="43"/>
      <c r="C219" s="44"/>
      <c r="D219" s="231" t="s">
        <v>472</v>
      </c>
      <c r="E219" s="44"/>
      <c r="F219" s="274" t="s">
        <v>2208</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472</v>
      </c>
      <c r="AU219" s="20" t="s">
        <v>88</v>
      </c>
    </row>
    <row r="220" s="15" customFormat="1">
      <c r="A220" s="15"/>
      <c r="B220" s="275"/>
      <c r="C220" s="276"/>
      <c r="D220" s="231" t="s">
        <v>342</v>
      </c>
      <c r="E220" s="277" t="s">
        <v>35</v>
      </c>
      <c r="F220" s="278" t="s">
        <v>2209</v>
      </c>
      <c r="G220" s="276"/>
      <c r="H220" s="277" t="s">
        <v>35</v>
      </c>
      <c r="I220" s="279"/>
      <c r="J220" s="276"/>
      <c r="K220" s="276"/>
      <c r="L220" s="280"/>
      <c r="M220" s="281"/>
      <c r="N220" s="282"/>
      <c r="O220" s="282"/>
      <c r="P220" s="282"/>
      <c r="Q220" s="282"/>
      <c r="R220" s="282"/>
      <c r="S220" s="282"/>
      <c r="T220" s="283"/>
      <c r="U220" s="15"/>
      <c r="V220" s="15"/>
      <c r="W220" s="15"/>
      <c r="X220" s="15"/>
      <c r="Y220" s="15"/>
      <c r="Z220" s="15"/>
      <c r="AA220" s="15"/>
      <c r="AB220" s="15"/>
      <c r="AC220" s="15"/>
      <c r="AD220" s="15"/>
      <c r="AE220" s="15"/>
      <c r="AT220" s="284" t="s">
        <v>342</v>
      </c>
      <c r="AU220" s="284" t="s">
        <v>88</v>
      </c>
      <c r="AV220" s="15" t="s">
        <v>86</v>
      </c>
      <c r="AW220" s="15" t="s">
        <v>41</v>
      </c>
      <c r="AX220" s="15" t="s">
        <v>79</v>
      </c>
      <c r="AY220" s="284" t="s">
        <v>305</v>
      </c>
    </row>
    <row r="221" s="13" customFormat="1">
      <c r="A221" s="13"/>
      <c r="B221" s="238"/>
      <c r="C221" s="239"/>
      <c r="D221" s="231" t="s">
        <v>342</v>
      </c>
      <c r="E221" s="240" t="s">
        <v>35</v>
      </c>
      <c r="F221" s="241" t="s">
        <v>2210</v>
      </c>
      <c r="G221" s="239"/>
      <c r="H221" s="242">
        <v>431.05000000000001</v>
      </c>
      <c r="I221" s="243"/>
      <c r="J221" s="239"/>
      <c r="K221" s="239"/>
      <c r="L221" s="244"/>
      <c r="M221" s="245"/>
      <c r="N221" s="246"/>
      <c r="O221" s="246"/>
      <c r="P221" s="246"/>
      <c r="Q221" s="246"/>
      <c r="R221" s="246"/>
      <c r="S221" s="246"/>
      <c r="T221" s="247"/>
      <c r="U221" s="13"/>
      <c r="V221" s="13"/>
      <c r="W221" s="13"/>
      <c r="X221" s="13"/>
      <c r="Y221" s="13"/>
      <c r="Z221" s="13"/>
      <c r="AA221" s="13"/>
      <c r="AB221" s="13"/>
      <c r="AC221" s="13"/>
      <c r="AD221" s="13"/>
      <c r="AE221" s="13"/>
      <c r="AT221" s="248" t="s">
        <v>342</v>
      </c>
      <c r="AU221" s="248" t="s">
        <v>88</v>
      </c>
      <c r="AV221" s="13" t="s">
        <v>88</v>
      </c>
      <c r="AW221" s="13" t="s">
        <v>41</v>
      </c>
      <c r="AX221" s="13" t="s">
        <v>79</v>
      </c>
      <c r="AY221" s="248" t="s">
        <v>305</v>
      </c>
    </row>
    <row r="222" s="15" customFormat="1">
      <c r="A222" s="15"/>
      <c r="B222" s="275"/>
      <c r="C222" s="276"/>
      <c r="D222" s="231" t="s">
        <v>342</v>
      </c>
      <c r="E222" s="277" t="s">
        <v>35</v>
      </c>
      <c r="F222" s="278" t="s">
        <v>2211</v>
      </c>
      <c r="G222" s="276"/>
      <c r="H222" s="277" t="s">
        <v>35</v>
      </c>
      <c r="I222" s="279"/>
      <c r="J222" s="276"/>
      <c r="K222" s="276"/>
      <c r="L222" s="280"/>
      <c r="M222" s="281"/>
      <c r="N222" s="282"/>
      <c r="O222" s="282"/>
      <c r="P222" s="282"/>
      <c r="Q222" s="282"/>
      <c r="R222" s="282"/>
      <c r="S222" s="282"/>
      <c r="T222" s="283"/>
      <c r="U222" s="15"/>
      <c r="V222" s="15"/>
      <c r="W222" s="15"/>
      <c r="X222" s="15"/>
      <c r="Y222" s="15"/>
      <c r="Z222" s="15"/>
      <c r="AA222" s="15"/>
      <c r="AB222" s="15"/>
      <c r="AC222" s="15"/>
      <c r="AD222" s="15"/>
      <c r="AE222" s="15"/>
      <c r="AT222" s="284" t="s">
        <v>342</v>
      </c>
      <c r="AU222" s="284" t="s">
        <v>88</v>
      </c>
      <c r="AV222" s="15" t="s">
        <v>86</v>
      </c>
      <c r="AW222" s="15" t="s">
        <v>41</v>
      </c>
      <c r="AX222" s="15" t="s">
        <v>79</v>
      </c>
      <c r="AY222" s="284" t="s">
        <v>305</v>
      </c>
    </row>
    <row r="223" s="13" customFormat="1">
      <c r="A223" s="13"/>
      <c r="B223" s="238"/>
      <c r="C223" s="239"/>
      <c r="D223" s="231" t="s">
        <v>342</v>
      </c>
      <c r="E223" s="240" t="s">
        <v>35</v>
      </c>
      <c r="F223" s="241" t="s">
        <v>2212</v>
      </c>
      <c r="G223" s="239"/>
      <c r="H223" s="242">
        <v>8.6999999999999993</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88</v>
      </c>
      <c r="AV223" s="13" t="s">
        <v>88</v>
      </c>
      <c r="AW223" s="13" t="s">
        <v>41</v>
      </c>
      <c r="AX223" s="13" t="s">
        <v>79</v>
      </c>
      <c r="AY223" s="248" t="s">
        <v>305</v>
      </c>
    </row>
    <row r="224" s="15" customFormat="1">
      <c r="A224" s="15"/>
      <c r="B224" s="275"/>
      <c r="C224" s="276"/>
      <c r="D224" s="231" t="s">
        <v>342</v>
      </c>
      <c r="E224" s="277" t="s">
        <v>35</v>
      </c>
      <c r="F224" s="278" t="s">
        <v>2213</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630</v>
      </c>
      <c r="G225" s="239"/>
      <c r="H225" s="242">
        <v>23</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4" customFormat="1">
      <c r="A226" s="14"/>
      <c r="B226" s="249"/>
      <c r="C226" s="250"/>
      <c r="D226" s="231" t="s">
        <v>342</v>
      </c>
      <c r="E226" s="251" t="s">
        <v>35</v>
      </c>
      <c r="F226" s="252" t="s">
        <v>344</v>
      </c>
      <c r="G226" s="250"/>
      <c r="H226" s="253">
        <v>462.75</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88</v>
      </c>
      <c r="AV226" s="14" t="s">
        <v>313</v>
      </c>
      <c r="AW226" s="14" t="s">
        <v>41</v>
      </c>
      <c r="AX226" s="14" t="s">
        <v>86</v>
      </c>
      <c r="AY226" s="259" t="s">
        <v>305</v>
      </c>
    </row>
    <row r="227" s="2" customFormat="1" ht="24.15" customHeight="1">
      <c r="A227" s="42"/>
      <c r="B227" s="43"/>
      <c r="C227" s="218" t="s">
        <v>641</v>
      </c>
      <c r="D227" s="218" t="s">
        <v>308</v>
      </c>
      <c r="E227" s="219" t="s">
        <v>1803</v>
      </c>
      <c r="F227" s="220" t="s">
        <v>1804</v>
      </c>
      <c r="G227" s="221" t="s">
        <v>725</v>
      </c>
      <c r="H227" s="222">
        <v>556.5</v>
      </c>
      <c r="I227" s="223"/>
      <c r="J227" s="224">
        <f>ROUND(I227*H227,2)</f>
        <v>0</v>
      </c>
      <c r="K227" s="220" t="s">
        <v>389</v>
      </c>
      <c r="L227" s="48"/>
      <c r="M227" s="225" t="s">
        <v>35</v>
      </c>
      <c r="N227" s="226" t="s">
        <v>52</v>
      </c>
      <c r="O227" s="89"/>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313</v>
      </c>
      <c r="AT227" s="229" t="s">
        <v>308</v>
      </c>
      <c r="AU227" s="229" t="s">
        <v>88</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313</v>
      </c>
      <c r="BM227" s="229" t="s">
        <v>2214</v>
      </c>
    </row>
    <row r="228" s="2" customFormat="1">
      <c r="A228" s="42"/>
      <c r="B228" s="43"/>
      <c r="C228" s="44"/>
      <c r="D228" s="231" t="s">
        <v>315</v>
      </c>
      <c r="E228" s="44"/>
      <c r="F228" s="232" t="s">
        <v>1806</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88</v>
      </c>
    </row>
    <row r="229" s="15" customFormat="1">
      <c r="A229" s="15"/>
      <c r="B229" s="275"/>
      <c r="C229" s="276"/>
      <c r="D229" s="231" t="s">
        <v>342</v>
      </c>
      <c r="E229" s="277" t="s">
        <v>35</v>
      </c>
      <c r="F229" s="278" t="s">
        <v>2215</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88</v>
      </c>
      <c r="AV229" s="15" t="s">
        <v>86</v>
      </c>
      <c r="AW229" s="15" t="s">
        <v>41</v>
      </c>
      <c r="AX229" s="15" t="s">
        <v>79</v>
      </c>
      <c r="AY229" s="284" t="s">
        <v>305</v>
      </c>
    </row>
    <row r="230" s="13" customFormat="1">
      <c r="A230" s="13"/>
      <c r="B230" s="238"/>
      <c r="C230" s="239"/>
      <c r="D230" s="231" t="s">
        <v>342</v>
      </c>
      <c r="E230" s="240" t="s">
        <v>35</v>
      </c>
      <c r="F230" s="241" t="s">
        <v>820</v>
      </c>
      <c r="G230" s="239"/>
      <c r="H230" s="242">
        <v>54</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88</v>
      </c>
      <c r="AV230" s="13" t="s">
        <v>88</v>
      </c>
      <c r="AW230" s="13" t="s">
        <v>41</v>
      </c>
      <c r="AX230" s="13" t="s">
        <v>79</v>
      </c>
      <c r="AY230" s="248" t="s">
        <v>305</v>
      </c>
    </row>
    <row r="231" s="15" customFormat="1">
      <c r="A231" s="15"/>
      <c r="B231" s="275"/>
      <c r="C231" s="276"/>
      <c r="D231" s="231" t="s">
        <v>342</v>
      </c>
      <c r="E231" s="277" t="s">
        <v>35</v>
      </c>
      <c r="F231" s="278" t="s">
        <v>2216</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2217</v>
      </c>
      <c r="G232" s="239"/>
      <c r="H232" s="242">
        <v>58</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5" customFormat="1">
      <c r="A233" s="15"/>
      <c r="B233" s="275"/>
      <c r="C233" s="276"/>
      <c r="D233" s="231" t="s">
        <v>342</v>
      </c>
      <c r="E233" s="277" t="s">
        <v>35</v>
      </c>
      <c r="F233" s="278" t="s">
        <v>2218</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2219</v>
      </c>
      <c r="G234" s="239"/>
      <c r="H234" s="242">
        <v>423</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5" customFormat="1">
      <c r="A235" s="15"/>
      <c r="B235" s="275"/>
      <c r="C235" s="276"/>
      <c r="D235" s="231" t="s">
        <v>342</v>
      </c>
      <c r="E235" s="277" t="s">
        <v>35</v>
      </c>
      <c r="F235" s="278" t="s">
        <v>2220</v>
      </c>
      <c r="G235" s="276"/>
      <c r="H235" s="277" t="s">
        <v>35</v>
      </c>
      <c r="I235" s="279"/>
      <c r="J235" s="276"/>
      <c r="K235" s="276"/>
      <c r="L235" s="280"/>
      <c r="M235" s="281"/>
      <c r="N235" s="282"/>
      <c r="O235" s="282"/>
      <c r="P235" s="282"/>
      <c r="Q235" s="282"/>
      <c r="R235" s="282"/>
      <c r="S235" s="282"/>
      <c r="T235" s="283"/>
      <c r="U235" s="15"/>
      <c r="V235" s="15"/>
      <c r="W235" s="15"/>
      <c r="X235" s="15"/>
      <c r="Y235" s="15"/>
      <c r="Z235" s="15"/>
      <c r="AA235" s="15"/>
      <c r="AB235" s="15"/>
      <c r="AC235" s="15"/>
      <c r="AD235" s="15"/>
      <c r="AE235" s="15"/>
      <c r="AT235" s="284" t="s">
        <v>342</v>
      </c>
      <c r="AU235" s="284" t="s">
        <v>88</v>
      </c>
      <c r="AV235" s="15" t="s">
        <v>86</v>
      </c>
      <c r="AW235" s="15" t="s">
        <v>41</v>
      </c>
      <c r="AX235" s="15" t="s">
        <v>79</v>
      </c>
      <c r="AY235" s="284" t="s">
        <v>305</v>
      </c>
    </row>
    <row r="236" s="13" customFormat="1">
      <c r="A236" s="13"/>
      <c r="B236" s="238"/>
      <c r="C236" s="239"/>
      <c r="D236" s="231" t="s">
        <v>342</v>
      </c>
      <c r="E236" s="240" t="s">
        <v>35</v>
      </c>
      <c r="F236" s="241" t="s">
        <v>610</v>
      </c>
      <c r="G236" s="239"/>
      <c r="H236" s="242">
        <v>20</v>
      </c>
      <c r="I236" s="243"/>
      <c r="J236" s="239"/>
      <c r="K236" s="239"/>
      <c r="L236" s="244"/>
      <c r="M236" s="245"/>
      <c r="N236" s="246"/>
      <c r="O236" s="246"/>
      <c r="P236" s="246"/>
      <c r="Q236" s="246"/>
      <c r="R236" s="246"/>
      <c r="S236" s="246"/>
      <c r="T236" s="247"/>
      <c r="U236" s="13"/>
      <c r="V236" s="13"/>
      <c r="W236" s="13"/>
      <c r="X236" s="13"/>
      <c r="Y236" s="13"/>
      <c r="Z236" s="13"/>
      <c r="AA236" s="13"/>
      <c r="AB236" s="13"/>
      <c r="AC236" s="13"/>
      <c r="AD236" s="13"/>
      <c r="AE236" s="13"/>
      <c r="AT236" s="248" t="s">
        <v>342</v>
      </c>
      <c r="AU236" s="248" t="s">
        <v>88</v>
      </c>
      <c r="AV236" s="13" t="s">
        <v>88</v>
      </c>
      <c r="AW236" s="13" t="s">
        <v>41</v>
      </c>
      <c r="AX236" s="13" t="s">
        <v>79</v>
      </c>
      <c r="AY236" s="248" t="s">
        <v>305</v>
      </c>
    </row>
    <row r="237" s="15" customFormat="1">
      <c r="A237" s="15"/>
      <c r="B237" s="275"/>
      <c r="C237" s="276"/>
      <c r="D237" s="231" t="s">
        <v>342</v>
      </c>
      <c r="E237" s="277" t="s">
        <v>35</v>
      </c>
      <c r="F237" s="278" t="s">
        <v>2221</v>
      </c>
      <c r="G237" s="276"/>
      <c r="H237" s="277" t="s">
        <v>35</v>
      </c>
      <c r="I237" s="279"/>
      <c r="J237" s="276"/>
      <c r="K237" s="276"/>
      <c r="L237" s="280"/>
      <c r="M237" s="281"/>
      <c r="N237" s="282"/>
      <c r="O237" s="282"/>
      <c r="P237" s="282"/>
      <c r="Q237" s="282"/>
      <c r="R237" s="282"/>
      <c r="S237" s="282"/>
      <c r="T237" s="283"/>
      <c r="U237" s="15"/>
      <c r="V237" s="15"/>
      <c r="W237" s="15"/>
      <c r="X237" s="15"/>
      <c r="Y237" s="15"/>
      <c r="Z237" s="15"/>
      <c r="AA237" s="15"/>
      <c r="AB237" s="15"/>
      <c r="AC237" s="15"/>
      <c r="AD237" s="15"/>
      <c r="AE237" s="15"/>
      <c r="AT237" s="284" t="s">
        <v>342</v>
      </c>
      <c r="AU237" s="284" t="s">
        <v>88</v>
      </c>
      <c r="AV237" s="15" t="s">
        <v>86</v>
      </c>
      <c r="AW237" s="15" t="s">
        <v>41</v>
      </c>
      <c r="AX237" s="15" t="s">
        <v>79</v>
      </c>
      <c r="AY237" s="284" t="s">
        <v>305</v>
      </c>
    </row>
    <row r="238" s="13" customFormat="1">
      <c r="A238" s="13"/>
      <c r="B238" s="238"/>
      <c r="C238" s="239"/>
      <c r="D238" s="231" t="s">
        <v>342</v>
      </c>
      <c r="E238" s="240" t="s">
        <v>35</v>
      </c>
      <c r="F238" s="241" t="s">
        <v>2222</v>
      </c>
      <c r="G238" s="239"/>
      <c r="H238" s="242">
        <v>1.5</v>
      </c>
      <c r="I238" s="243"/>
      <c r="J238" s="239"/>
      <c r="K238" s="239"/>
      <c r="L238" s="244"/>
      <c r="M238" s="245"/>
      <c r="N238" s="246"/>
      <c r="O238" s="246"/>
      <c r="P238" s="246"/>
      <c r="Q238" s="246"/>
      <c r="R238" s="246"/>
      <c r="S238" s="246"/>
      <c r="T238" s="247"/>
      <c r="U238" s="13"/>
      <c r="V238" s="13"/>
      <c r="W238" s="13"/>
      <c r="X238" s="13"/>
      <c r="Y238" s="13"/>
      <c r="Z238" s="13"/>
      <c r="AA238" s="13"/>
      <c r="AB238" s="13"/>
      <c r="AC238" s="13"/>
      <c r="AD238" s="13"/>
      <c r="AE238" s="13"/>
      <c r="AT238" s="248" t="s">
        <v>342</v>
      </c>
      <c r="AU238" s="248" t="s">
        <v>88</v>
      </c>
      <c r="AV238" s="13" t="s">
        <v>88</v>
      </c>
      <c r="AW238" s="13" t="s">
        <v>41</v>
      </c>
      <c r="AX238" s="13" t="s">
        <v>79</v>
      </c>
      <c r="AY238" s="248" t="s">
        <v>305</v>
      </c>
    </row>
    <row r="239" s="14" customFormat="1">
      <c r="A239" s="14"/>
      <c r="B239" s="249"/>
      <c r="C239" s="250"/>
      <c r="D239" s="231" t="s">
        <v>342</v>
      </c>
      <c r="E239" s="251" t="s">
        <v>35</v>
      </c>
      <c r="F239" s="252" t="s">
        <v>344</v>
      </c>
      <c r="G239" s="250"/>
      <c r="H239" s="253">
        <v>556.5</v>
      </c>
      <c r="I239" s="254"/>
      <c r="J239" s="250"/>
      <c r="K239" s="250"/>
      <c r="L239" s="255"/>
      <c r="M239" s="256"/>
      <c r="N239" s="257"/>
      <c r="O239" s="257"/>
      <c r="P239" s="257"/>
      <c r="Q239" s="257"/>
      <c r="R239" s="257"/>
      <c r="S239" s="257"/>
      <c r="T239" s="258"/>
      <c r="U239" s="14"/>
      <c r="V239" s="14"/>
      <c r="W239" s="14"/>
      <c r="X239" s="14"/>
      <c r="Y239" s="14"/>
      <c r="Z239" s="14"/>
      <c r="AA239" s="14"/>
      <c r="AB239" s="14"/>
      <c r="AC239" s="14"/>
      <c r="AD239" s="14"/>
      <c r="AE239" s="14"/>
      <c r="AT239" s="259" t="s">
        <v>342</v>
      </c>
      <c r="AU239" s="259" t="s">
        <v>88</v>
      </c>
      <c r="AV239" s="14" t="s">
        <v>313</v>
      </c>
      <c r="AW239" s="14" t="s">
        <v>41</v>
      </c>
      <c r="AX239" s="14" t="s">
        <v>86</v>
      </c>
      <c r="AY239" s="259" t="s">
        <v>305</v>
      </c>
    </row>
    <row r="240" s="2" customFormat="1" ht="24.15" customHeight="1">
      <c r="A240" s="42"/>
      <c r="B240" s="43"/>
      <c r="C240" s="218" t="s">
        <v>1704</v>
      </c>
      <c r="D240" s="218" t="s">
        <v>308</v>
      </c>
      <c r="E240" s="219" t="s">
        <v>2223</v>
      </c>
      <c r="F240" s="220" t="s">
        <v>2224</v>
      </c>
      <c r="G240" s="221" t="s">
        <v>725</v>
      </c>
      <c r="H240" s="222">
        <v>29.100000000000001</v>
      </c>
      <c r="I240" s="223"/>
      <c r="J240" s="224">
        <f>ROUND(I240*H240,2)</f>
        <v>0</v>
      </c>
      <c r="K240" s="220" t="s">
        <v>389</v>
      </c>
      <c r="L240" s="48"/>
      <c r="M240" s="225" t="s">
        <v>35</v>
      </c>
      <c r="N240" s="226" t="s">
        <v>52</v>
      </c>
      <c r="O240" s="89"/>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313</v>
      </c>
      <c r="AT240" s="229" t="s">
        <v>308</v>
      </c>
      <c r="AU240" s="229" t="s">
        <v>88</v>
      </c>
      <c r="AY240" s="20" t="s">
        <v>305</v>
      </c>
      <c r="BE240" s="230">
        <f>IF(N240="základní",J240,0)</f>
        <v>0</v>
      </c>
      <c r="BF240" s="230">
        <f>IF(N240="snížená",J240,0)</f>
        <v>0</v>
      </c>
      <c r="BG240" s="230">
        <f>IF(N240="zákl. přenesená",J240,0)</f>
        <v>0</v>
      </c>
      <c r="BH240" s="230">
        <f>IF(N240="sníž. přenesená",J240,0)</f>
        <v>0</v>
      </c>
      <c r="BI240" s="230">
        <f>IF(N240="nulová",J240,0)</f>
        <v>0</v>
      </c>
      <c r="BJ240" s="20" t="s">
        <v>313</v>
      </c>
      <c r="BK240" s="230">
        <f>ROUND(I240*H240,2)</f>
        <v>0</v>
      </c>
      <c r="BL240" s="20" t="s">
        <v>313</v>
      </c>
      <c r="BM240" s="229" t="s">
        <v>2225</v>
      </c>
    </row>
    <row r="241" s="2" customFormat="1">
      <c r="A241" s="42"/>
      <c r="B241" s="43"/>
      <c r="C241" s="44"/>
      <c r="D241" s="231" t="s">
        <v>315</v>
      </c>
      <c r="E241" s="44"/>
      <c r="F241" s="232" t="s">
        <v>2226</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315</v>
      </c>
      <c r="AU241" s="20" t="s">
        <v>88</v>
      </c>
    </row>
    <row r="242" s="15" customFormat="1">
      <c r="A242" s="15"/>
      <c r="B242" s="275"/>
      <c r="C242" s="276"/>
      <c r="D242" s="231" t="s">
        <v>342</v>
      </c>
      <c r="E242" s="277" t="s">
        <v>35</v>
      </c>
      <c r="F242" s="278" t="s">
        <v>2227</v>
      </c>
      <c r="G242" s="276"/>
      <c r="H242" s="277" t="s">
        <v>35</v>
      </c>
      <c r="I242" s="279"/>
      <c r="J242" s="276"/>
      <c r="K242" s="276"/>
      <c r="L242" s="280"/>
      <c r="M242" s="281"/>
      <c r="N242" s="282"/>
      <c r="O242" s="282"/>
      <c r="P242" s="282"/>
      <c r="Q242" s="282"/>
      <c r="R242" s="282"/>
      <c r="S242" s="282"/>
      <c r="T242" s="283"/>
      <c r="U242" s="15"/>
      <c r="V242" s="15"/>
      <c r="W242" s="15"/>
      <c r="X242" s="15"/>
      <c r="Y242" s="15"/>
      <c r="Z242" s="15"/>
      <c r="AA242" s="15"/>
      <c r="AB242" s="15"/>
      <c r="AC242" s="15"/>
      <c r="AD242" s="15"/>
      <c r="AE242" s="15"/>
      <c r="AT242" s="284" t="s">
        <v>342</v>
      </c>
      <c r="AU242" s="284" t="s">
        <v>88</v>
      </c>
      <c r="AV242" s="15" t="s">
        <v>86</v>
      </c>
      <c r="AW242" s="15" t="s">
        <v>41</v>
      </c>
      <c r="AX242" s="15" t="s">
        <v>79</v>
      </c>
      <c r="AY242" s="284" t="s">
        <v>305</v>
      </c>
    </row>
    <row r="243" s="13" customFormat="1">
      <c r="A243" s="13"/>
      <c r="B243" s="238"/>
      <c r="C243" s="239"/>
      <c r="D243" s="231" t="s">
        <v>342</v>
      </c>
      <c r="E243" s="240" t="s">
        <v>35</v>
      </c>
      <c r="F243" s="241" t="s">
        <v>2228</v>
      </c>
      <c r="G243" s="239"/>
      <c r="H243" s="242">
        <v>23.5</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88</v>
      </c>
      <c r="AV243" s="13" t="s">
        <v>88</v>
      </c>
      <c r="AW243" s="13" t="s">
        <v>41</v>
      </c>
      <c r="AX243" s="13" t="s">
        <v>79</v>
      </c>
      <c r="AY243" s="248" t="s">
        <v>305</v>
      </c>
    </row>
    <row r="244" s="15" customFormat="1">
      <c r="A244" s="15"/>
      <c r="B244" s="275"/>
      <c r="C244" s="276"/>
      <c r="D244" s="231" t="s">
        <v>342</v>
      </c>
      <c r="E244" s="277" t="s">
        <v>35</v>
      </c>
      <c r="F244" s="278" t="s">
        <v>2229</v>
      </c>
      <c r="G244" s="276"/>
      <c r="H244" s="277" t="s">
        <v>35</v>
      </c>
      <c r="I244" s="279"/>
      <c r="J244" s="276"/>
      <c r="K244" s="276"/>
      <c r="L244" s="280"/>
      <c r="M244" s="281"/>
      <c r="N244" s="282"/>
      <c r="O244" s="282"/>
      <c r="P244" s="282"/>
      <c r="Q244" s="282"/>
      <c r="R244" s="282"/>
      <c r="S244" s="282"/>
      <c r="T244" s="283"/>
      <c r="U244" s="15"/>
      <c r="V244" s="15"/>
      <c r="W244" s="15"/>
      <c r="X244" s="15"/>
      <c r="Y244" s="15"/>
      <c r="Z244" s="15"/>
      <c r="AA244" s="15"/>
      <c r="AB244" s="15"/>
      <c r="AC244" s="15"/>
      <c r="AD244" s="15"/>
      <c r="AE244" s="15"/>
      <c r="AT244" s="284" t="s">
        <v>342</v>
      </c>
      <c r="AU244" s="284" t="s">
        <v>88</v>
      </c>
      <c r="AV244" s="15" t="s">
        <v>86</v>
      </c>
      <c r="AW244" s="15" t="s">
        <v>41</v>
      </c>
      <c r="AX244" s="15" t="s">
        <v>79</v>
      </c>
      <c r="AY244" s="284" t="s">
        <v>305</v>
      </c>
    </row>
    <row r="245" s="13" customFormat="1">
      <c r="A245" s="13"/>
      <c r="B245" s="238"/>
      <c r="C245" s="239"/>
      <c r="D245" s="231" t="s">
        <v>342</v>
      </c>
      <c r="E245" s="240" t="s">
        <v>35</v>
      </c>
      <c r="F245" s="241" t="s">
        <v>2230</v>
      </c>
      <c r="G245" s="239"/>
      <c r="H245" s="242">
        <v>5.5999999999999996</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342</v>
      </c>
      <c r="AU245" s="248" t="s">
        <v>88</v>
      </c>
      <c r="AV245" s="13" t="s">
        <v>88</v>
      </c>
      <c r="AW245" s="13" t="s">
        <v>41</v>
      </c>
      <c r="AX245" s="13" t="s">
        <v>79</v>
      </c>
      <c r="AY245" s="248" t="s">
        <v>305</v>
      </c>
    </row>
    <row r="246" s="14" customFormat="1">
      <c r="A246" s="14"/>
      <c r="B246" s="249"/>
      <c r="C246" s="250"/>
      <c r="D246" s="231" t="s">
        <v>342</v>
      </c>
      <c r="E246" s="251" t="s">
        <v>35</v>
      </c>
      <c r="F246" s="252" t="s">
        <v>344</v>
      </c>
      <c r="G246" s="250"/>
      <c r="H246" s="253">
        <v>29.100000000000001</v>
      </c>
      <c r="I246" s="254"/>
      <c r="J246" s="250"/>
      <c r="K246" s="250"/>
      <c r="L246" s="255"/>
      <c r="M246" s="256"/>
      <c r="N246" s="257"/>
      <c r="O246" s="257"/>
      <c r="P246" s="257"/>
      <c r="Q246" s="257"/>
      <c r="R246" s="257"/>
      <c r="S246" s="257"/>
      <c r="T246" s="258"/>
      <c r="U246" s="14"/>
      <c r="V246" s="14"/>
      <c r="W246" s="14"/>
      <c r="X246" s="14"/>
      <c r="Y246" s="14"/>
      <c r="Z246" s="14"/>
      <c r="AA246" s="14"/>
      <c r="AB246" s="14"/>
      <c r="AC246" s="14"/>
      <c r="AD246" s="14"/>
      <c r="AE246" s="14"/>
      <c r="AT246" s="259" t="s">
        <v>342</v>
      </c>
      <c r="AU246" s="259" t="s">
        <v>88</v>
      </c>
      <c r="AV246" s="14" t="s">
        <v>313</v>
      </c>
      <c r="AW246" s="14" t="s">
        <v>41</v>
      </c>
      <c r="AX246" s="14" t="s">
        <v>86</v>
      </c>
      <c r="AY246" s="259" t="s">
        <v>305</v>
      </c>
    </row>
    <row r="247" s="2" customFormat="1" ht="16.5" customHeight="1">
      <c r="A247" s="42"/>
      <c r="B247" s="43"/>
      <c r="C247" s="218" t="s">
        <v>1712</v>
      </c>
      <c r="D247" s="218" t="s">
        <v>308</v>
      </c>
      <c r="E247" s="219" t="s">
        <v>800</v>
      </c>
      <c r="F247" s="220" t="s">
        <v>801</v>
      </c>
      <c r="G247" s="221" t="s">
        <v>338</v>
      </c>
      <c r="H247" s="222">
        <v>446</v>
      </c>
      <c r="I247" s="223"/>
      <c r="J247" s="224">
        <f>ROUND(I247*H247,2)</f>
        <v>0</v>
      </c>
      <c r="K247" s="220" t="s">
        <v>389</v>
      </c>
      <c r="L247" s="48"/>
      <c r="M247" s="225" t="s">
        <v>35</v>
      </c>
      <c r="N247" s="226" t="s">
        <v>52</v>
      </c>
      <c r="O247" s="89"/>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313</v>
      </c>
      <c r="AT247" s="229" t="s">
        <v>308</v>
      </c>
      <c r="AU247" s="229" t="s">
        <v>88</v>
      </c>
      <c r="AY247" s="20" t="s">
        <v>305</v>
      </c>
      <c r="BE247" s="230">
        <f>IF(N247="základní",J247,0)</f>
        <v>0</v>
      </c>
      <c r="BF247" s="230">
        <f>IF(N247="snížená",J247,0)</f>
        <v>0</v>
      </c>
      <c r="BG247" s="230">
        <f>IF(N247="zákl. přenesená",J247,0)</f>
        <v>0</v>
      </c>
      <c r="BH247" s="230">
        <f>IF(N247="sníž. přenesená",J247,0)</f>
        <v>0</v>
      </c>
      <c r="BI247" s="230">
        <f>IF(N247="nulová",J247,0)</f>
        <v>0</v>
      </c>
      <c r="BJ247" s="20" t="s">
        <v>313</v>
      </c>
      <c r="BK247" s="230">
        <f>ROUND(I247*H247,2)</f>
        <v>0</v>
      </c>
      <c r="BL247" s="20" t="s">
        <v>313</v>
      </c>
      <c r="BM247" s="229" t="s">
        <v>2231</v>
      </c>
    </row>
    <row r="248" s="2" customFormat="1">
      <c r="A248" s="42"/>
      <c r="B248" s="43"/>
      <c r="C248" s="44"/>
      <c r="D248" s="231" t="s">
        <v>315</v>
      </c>
      <c r="E248" s="44"/>
      <c r="F248" s="232" t="s">
        <v>803</v>
      </c>
      <c r="G248" s="44"/>
      <c r="H248" s="44"/>
      <c r="I248" s="233"/>
      <c r="J248" s="44"/>
      <c r="K248" s="44"/>
      <c r="L248" s="48"/>
      <c r="M248" s="234"/>
      <c r="N248" s="235"/>
      <c r="O248" s="89"/>
      <c r="P248" s="89"/>
      <c r="Q248" s="89"/>
      <c r="R248" s="89"/>
      <c r="S248" s="89"/>
      <c r="T248" s="90"/>
      <c r="U248" s="42"/>
      <c r="V248" s="42"/>
      <c r="W248" s="42"/>
      <c r="X248" s="42"/>
      <c r="Y248" s="42"/>
      <c r="Z248" s="42"/>
      <c r="AA248" s="42"/>
      <c r="AB248" s="42"/>
      <c r="AC248" s="42"/>
      <c r="AD248" s="42"/>
      <c r="AE248" s="42"/>
      <c r="AT248" s="20" t="s">
        <v>315</v>
      </c>
      <c r="AU248" s="20" t="s">
        <v>88</v>
      </c>
    </row>
    <row r="249" s="15" customFormat="1">
      <c r="A249" s="15"/>
      <c r="B249" s="275"/>
      <c r="C249" s="276"/>
      <c r="D249" s="231" t="s">
        <v>342</v>
      </c>
      <c r="E249" s="277" t="s">
        <v>35</v>
      </c>
      <c r="F249" s="278" t="s">
        <v>2232</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88</v>
      </c>
      <c r="AV249" s="15" t="s">
        <v>86</v>
      </c>
      <c r="AW249" s="15" t="s">
        <v>41</v>
      </c>
      <c r="AX249" s="15" t="s">
        <v>79</v>
      </c>
      <c r="AY249" s="284" t="s">
        <v>305</v>
      </c>
    </row>
    <row r="250" s="13" customFormat="1">
      <c r="A250" s="13"/>
      <c r="B250" s="238"/>
      <c r="C250" s="239"/>
      <c r="D250" s="231" t="s">
        <v>342</v>
      </c>
      <c r="E250" s="240" t="s">
        <v>35</v>
      </c>
      <c r="F250" s="241" t="s">
        <v>1256</v>
      </c>
      <c r="G250" s="239"/>
      <c r="H250" s="242">
        <v>108</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88</v>
      </c>
      <c r="AV250" s="13" t="s">
        <v>88</v>
      </c>
      <c r="AW250" s="13" t="s">
        <v>41</v>
      </c>
      <c r="AX250" s="13" t="s">
        <v>79</v>
      </c>
      <c r="AY250" s="248" t="s">
        <v>305</v>
      </c>
    </row>
    <row r="251" s="15" customFormat="1">
      <c r="A251" s="15"/>
      <c r="B251" s="275"/>
      <c r="C251" s="276"/>
      <c r="D251" s="231" t="s">
        <v>342</v>
      </c>
      <c r="E251" s="277" t="s">
        <v>35</v>
      </c>
      <c r="F251" s="278" t="s">
        <v>2233</v>
      </c>
      <c r="G251" s="276"/>
      <c r="H251" s="277" t="s">
        <v>35</v>
      </c>
      <c r="I251" s="279"/>
      <c r="J251" s="276"/>
      <c r="K251" s="276"/>
      <c r="L251" s="280"/>
      <c r="M251" s="281"/>
      <c r="N251" s="282"/>
      <c r="O251" s="282"/>
      <c r="P251" s="282"/>
      <c r="Q251" s="282"/>
      <c r="R251" s="282"/>
      <c r="S251" s="282"/>
      <c r="T251" s="283"/>
      <c r="U251" s="15"/>
      <c r="V251" s="15"/>
      <c r="W251" s="15"/>
      <c r="X251" s="15"/>
      <c r="Y251" s="15"/>
      <c r="Z251" s="15"/>
      <c r="AA251" s="15"/>
      <c r="AB251" s="15"/>
      <c r="AC251" s="15"/>
      <c r="AD251" s="15"/>
      <c r="AE251" s="15"/>
      <c r="AT251" s="284" t="s">
        <v>342</v>
      </c>
      <c r="AU251" s="284" t="s">
        <v>88</v>
      </c>
      <c r="AV251" s="15" t="s">
        <v>86</v>
      </c>
      <c r="AW251" s="15" t="s">
        <v>41</v>
      </c>
      <c r="AX251" s="15" t="s">
        <v>79</v>
      </c>
      <c r="AY251" s="284" t="s">
        <v>305</v>
      </c>
    </row>
    <row r="252" s="13" customFormat="1">
      <c r="A252" s="13"/>
      <c r="B252" s="238"/>
      <c r="C252" s="239"/>
      <c r="D252" s="231" t="s">
        <v>342</v>
      </c>
      <c r="E252" s="240" t="s">
        <v>35</v>
      </c>
      <c r="F252" s="241" t="s">
        <v>2190</v>
      </c>
      <c r="G252" s="239"/>
      <c r="H252" s="242">
        <v>274</v>
      </c>
      <c r="I252" s="243"/>
      <c r="J252" s="239"/>
      <c r="K252" s="239"/>
      <c r="L252" s="244"/>
      <c r="M252" s="245"/>
      <c r="N252" s="246"/>
      <c r="O252" s="246"/>
      <c r="P252" s="246"/>
      <c r="Q252" s="246"/>
      <c r="R252" s="246"/>
      <c r="S252" s="246"/>
      <c r="T252" s="247"/>
      <c r="U252" s="13"/>
      <c r="V252" s="13"/>
      <c r="W252" s="13"/>
      <c r="X252" s="13"/>
      <c r="Y252" s="13"/>
      <c r="Z252" s="13"/>
      <c r="AA252" s="13"/>
      <c r="AB252" s="13"/>
      <c r="AC252" s="13"/>
      <c r="AD252" s="13"/>
      <c r="AE252" s="13"/>
      <c r="AT252" s="248" t="s">
        <v>342</v>
      </c>
      <c r="AU252" s="248" t="s">
        <v>88</v>
      </c>
      <c r="AV252" s="13" t="s">
        <v>88</v>
      </c>
      <c r="AW252" s="13" t="s">
        <v>41</v>
      </c>
      <c r="AX252" s="13" t="s">
        <v>79</v>
      </c>
      <c r="AY252" s="248" t="s">
        <v>305</v>
      </c>
    </row>
    <row r="253" s="15" customFormat="1">
      <c r="A253" s="15"/>
      <c r="B253" s="275"/>
      <c r="C253" s="276"/>
      <c r="D253" s="231" t="s">
        <v>342</v>
      </c>
      <c r="E253" s="277" t="s">
        <v>35</v>
      </c>
      <c r="F253" s="278" t="s">
        <v>2234</v>
      </c>
      <c r="G253" s="276"/>
      <c r="H253" s="277" t="s">
        <v>35</v>
      </c>
      <c r="I253" s="279"/>
      <c r="J253" s="276"/>
      <c r="K253" s="276"/>
      <c r="L253" s="280"/>
      <c r="M253" s="281"/>
      <c r="N253" s="282"/>
      <c r="O253" s="282"/>
      <c r="P253" s="282"/>
      <c r="Q253" s="282"/>
      <c r="R253" s="282"/>
      <c r="S253" s="282"/>
      <c r="T253" s="283"/>
      <c r="U253" s="15"/>
      <c r="V253" s="15"/>
      <c r="W253" s="15"/>
      <c r="X253" s="15"/>
      <c r="Y253" s="15"/>
      <c r="Z253" s="15"/>
      <c r="AA253" s="15"/>
      <c r="AB253" s="15"/>
      <c r="AC253" s="15"/>
      <c r="AD253" s="15"/>
      <c r="AE253" s="15"/>
      <c r="AT253" s="284" t="s">
        <v>342</v>
      </c>
      <c r="AU253" s="284" t="s">
        <v>88</v>
      </c>
      <c r="AV253" s="15" t="s">
        <v>86</v>
      </c>
      <c r="AW253" s="15" t="s">
        <v>41</v>
      </c>
      <c r="AX253" s="15" t="s">
        <v>79</v>
      </c>
      <c r="AY253" s="284" t="s">
        <v>305</v>
      </c>
    </row>
    <row r="254" s="13" customFormat="1">
      <c r="A254" s="13"/>
      <c r="B254" s="238"/>
      <c r="C254" s="239"/>
      <c r="D254" s="231" t="s">
        <v>342</v>
      </c>
      <c r="E254" s="240" t="s">
        <v>35</v>
      </c>
      <c r="F254" s="241" t="s">
        <v>655</v>
      </c>
      <c r="G254" s="239"/>
      <c r="H254" s="242">
        <v>30</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5" customFormat="1">
      <c r="A255" s="15"/>
      <c r="B255" s="275"/>
      <c r="C255" s="276"/>
      <c r="D255" s="231" t="s">
        <v>342</v>
      </c>
      <c r="E255" s="277" t="s">
        <v>35</v>
      </c>
      <c r="F255" s="278" t="s">
        <v>2235</v>
      </c>
      <c r="G255" s="276"/>
      <c r="H255" s="277" t="s">
        <v>35</v>
      </c>
      <c r="I255" s="279"/>
      <c r="J255" s="276"/>
      <c r="K255" s="276"/>
      <c r="L255" s="280"/>
      <c r="M255" s="281"/>
      <c r="N255" s="282"/>
      <c r="O255" s="282"/>
      <c r="P255" s="282"/>
      <c r="Q255" s="282"/>
      <c r="R255" s="282"/>
      <c r="S255" s="282"/>
      <c r="T255" s="283"/>
      <c r="U255" s="15"/>
      <c r="V255" s="15"/>
      <c r="W255" s="15"/>
      <c r="X255" s="15"/>
      <c r="Y255" s="15"/>
      <c r="Z255" s="15"/>
      <c r="AA255" s="15"/>
      <c r="AB255" s="15"/>
      <c r="AC255" s="15"/>
      <c r="AD255" s="15"/>
      <c r="AE255" s="15"/>
      <c r="AT255" s="284" t="s">
        <v>342</v>
      </c>
      <c r="AU255" s="284" t="s">
        <v>88</v>
      </c>
      <c r="AV255" s="15" t="s">
        <v>86</v>
      </c>
      <c r="AW255" s="15" t="s">
        <v>41</v>
      </c>
      <c r="AX255" s="15" t="s">
        <v>79</v>
      </c>
      <c r="AY255" s="284" t="s">
        <v>305</v>
      </c>
    </row>
    <row r="256" s="13" customFormat="1">
      <c r="A256" s="13"/>
      <c r="B256" s="238"/>
      <c r="C256" s="239"/>
      <c r="D256" s="231" t="s">
        <v>342</v>
      </c>
      <c r="E256" s="240" t="s">
        <v>35</v>
      </c>
      <c r="F256" s="241" t="s">
        <v>672</v>
      </c>
      <c r="G256" s="239"/>
      <c r="H256" s="242">
        <v>34</v>
      </c>
      <c r="I256" s="243"/>
      <c r="J256" s="239"/>
      <c r="K256" s="239"/>
      <c r="L256" s="244"/>
      <c r="M256" s="245"/>
      <c r="N256" s="246"/>
      <c r="O256" s="246"/>
      <c r="P256" s="246"/>
      <c r="Q256" s="246"/>
      <c r="R256" s="246"/>
      <c r="S256" s="246"/>
      <c r="T256" s="247"/>
      <c r="U256" s="13"/>
      <c r="V256" s="13"/>
      <c r="W256" s="13"/>
      <c r="X256" s="13"/>
      <c r="Y256" s="13"/>
      <c r="Z256" s="13"/>
      <c r="AA256" s="13"/>
      <c r="AB256" s="13"/>
      <c r="AC256" s="13"/>
      <c r="AD256" s="13"/>
      <c r="AE256" s="13"/>
      <c r="AT256" s="248" t="s">
        <v>342</v>
      </c>
      <c r="AU256" s="248" t="s">
        <v>88</v>
      </c>
      <c r="AV256" s="13" t="s">
        <v>88</v>
      </c>
      <c r="AW256" s="13" t="s">
        <v>41</v>
      </c>
      <c r="AX256" s="13" t="s">
        <v>79</v>
      </c>
      <c r="AY256" s="248" t="s">
        <v>305</v>
      </c>
    </row>
    <row r="257" s="14" customFormat="1">
      <c r="A257" s="14"/>
      <c r="B257" s="249"/>
      <c r="C257" s="250"/>
      <c r="D257" s="231" t="s">
        <v>342</v>
      </c>
      <c r="E257" s="251" t="s">
        <v>35</v>
      </c>
      <c r="F257" s="252" t="s">
        <v>344</v>
      </c>
      <c r="G257" s="250"/>
      <c r="H257" s="253">
        <v>446</v>
      </c>
      <c r="I257" s="254"/>
      <c r="J257" s="250"/>
      <c r="K257" s="250"/>
      <c r="L257" s="255"/>
      <c r="M257" s="256"/>
      <c r="N257" s="257"/>
      <c r="O257" s="257"/>
      <c r="P257" s="257"/>
      <c r="Q257" s="257"/>
      <c r="R257" s="257"/>
      <c r="S257" s="257"/>
      <c r="T257" s="258"/>
      <c r="U257" s="14"/>
      <c r="V257" s="14"/>
      <c r="W257" s="14"/>
      <c r="X257" s="14"/>
      <c r="Y257" s="14"/>
      <c r="Z257" s="14"/>
      <c r="AA257" s="14"/>
      <c r="AB257" s="14"/>
      <c r="AC257" s="14"/>
      <c r="AD257" s="14"/>
      <c r="AE257" s="14"/>
      <c r="AT257" s="259" t="s">
        <v>342</v>
      </c>
      <c r="AU257" s="259" t="s">
        <v>88</v>
      </c>
      <c r="AV257" s="14" t="s">
        <v>313</v>
      </c>
      <c r="AW257" s="14" t="s">
        <v>41</v>
      </c>
      <c r="AX257" s="14" t="s">
        <v>86</v>
      </c>
      <c r="AY257" s="259" t="s">
        <v>305</v>
      </c>
    </row>
    <row r="258" s="2" customFormat="1" ht="16.5" customHeight="1">
      <c r="A258" s="42"/>
      <c r="B258" s="43"/>
      <c r="C258" s="218" t="s">
        <v>646</v>
      </c>
      <c r="D258" s="218" t="s">
        <v>308</v>
      </c>
      <c r="E258" s="219" t="s">
        <v>2236</v>
      </c>
      <c r="F258" s="220" t="s">
        <v>2237</v>
      </c>
      <c r="G258" s="221" t="s">
        <v>311</v>
      </c>
      <c r="H258" s="222">
        <v>110</v>
      </c>
      <c r="I258" s="223"/>
      <c r="J258" s="224">
        <f>ROUND(I258*H258,2)</f>
        <v>0</v>
      </c>
      <c r="K258" s="220" t="s">
        <v>35</v>
      </c>
      <c r="L258" s="48"/>
      <c r="M258" s="225" t="s">
        <v>35</v>
      </c>
      <c r="N258" s="226" t="s">
        <v>52</v>
      </c>
      <c r="O258" s="89"/>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1391</v>
      </c>
      <c r="AT258" s="229" t="s">
        <v>308</v>
      </c>
      <c r="AU258" s="229" t="s">
        <v>88</v>
      </c>
      <c r="AY258" s="20" t="s">
        <v>305</v>
      </c>
      <c r="BE258" s="230">
        <f>IF(N258="základní",J258,0)</f>
        <v>0</v>
      </c>
      <c r="BF258" s="230">
        <f>IF(N258="snížená",J258,0)</f>
        <v>0</v>
      </c>
      <c r="BG258" s="230">
        <f>IF(N258="zákl. přenesená",J258,0)</f>
        <v>0</v>
      </c>
      <c r="BH258" s="230">
        <f>IF(N258="sníž. přenesená",J258,0)</f>
        <v>0</v>
      </c>
      <c r="BI258" s="230">
        <f>IF(N258="nulová",J258,0)</f>
        <v>0</v>
      </c>
      <c r="BJ258" s="20" t="s">
        <v>313</v>
      </c>
      <c r="BK258" s="230">
        <f>ROUND(I258*H258,2)</f>
        <v>0</v>
      </c>
      <c r="BL258" s="20" t="s">
        <v>1391</v>
      </c>
      <c r="BM258" s="229" t="s">
        <v>2238</v>
      </c>
    </row>
    <row r="259" s="2" customFormat="1">
      <c r="A259" s="42"/>
      <c r="B259" s="43"/>
      <c r="C259" s="44"/>
      <c r="D259" s="231" t="s">
        <v>315</v>
      </c>
      <c r="E259" s="44"/>
      <c r="F259" s="232" t="s">
        <v>2237</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315</v>
      </c>
      <c r="AU259" s="20" t="s">
        <v>88</v>
      </c>
    </row>
    <row r="260" s="2" customFormat="1">
      <c r="A260" s="42"/>
      <c r="B260" s="43"/>
      <c r="C260" s="44"/>
      <c r="D260" s="231" t="s">
        <v>472</v>
      </c>
      <c r="E260" s="44"/>
      <c r="F260" s="274" t="s">
        <v>2239</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472</v>
      </c>
      <c r="AU260" s="20" t="s">
        <v>88</v>
      </c>
    </row>
    <row r="261" s="15" customFormat="1">
      <c r="A261" s="15"/>
      <c r="B261" s="275"/>
      <c r="C261" s="276"/>
      <c r="D261" s="231" t="s">
        <v>342</v>
      </c>
      <c r="E261" s="277" t="s">
        <v>35</v>
      </c>
      <c r="F261" s="278" t="s">
        <v>2240</v>
      </c>
      <c r="G261" s="276"/>
      <c r="H261" s="277" t="s">
        <v>35</v>
      </c>
      <c r="I261" s="279"/>
      <c r="J261" s="276"/>
      <c r="K261" s="276"/>
      <c r="L261" s="280"/>
      <c r="M261" s="281"/>
      <c r="N261" s="282"/>
      <c r="O261" s="282"/>
      <c r="P261" s="282"/>
      <c r="Q261" s="282"/>
      <c r="R261" s="282"/>
      <c r="S261" s="282"/>
      <c r="T261" s="283"/>
      <c r="U261" s="15"/>
      <c r="V261" s="15"/>
      <c r="W261" s="15"/>
      <c r="X261" s="15"/>
      <c r="Y261" s="15"/>
      <c r="Z261" s="15"/>
      <c r="AA261" s="15"/>
      <c r="AB261" s="15"/>
      <c r="AC261" s="15"/>
      <c r="AD261" s="15"/>
      <c r="AE261" s="15"/>
      <c r="AT261" s="284" t="s">
        <v>342</v>
      </c>
      <c r="AU261" s="284" t="s">
        <v>88</v>
      </c>
      <c r="AV261" s="15" t="s">
        <v>86</v>
      </c>
      <c r="AW261" s="15" t="s">
        <v>41</v>
      </c>
      <c r="AX261" s="15" t="s">
        <v>79</v>
      </c>
      <c r="AY261" s="284" t="s">
        <v>305</v>
      </c>
    </row>
    <row r="262" s="13" customFormat="1">
      <c r="A262" s="13"/>
      <c r="B262" s="238"/>
      <c r="C262" s="239"/>
      <c r="D262" s="231" t="s">
        <v>342</v>
      </c>
      <c r="E262" s="240" t="s">
        <v>35</v>
      </c>
      <c r="F262" s="241" t="s">
        <v>1132</v>
      </c>
      <c r="G262" s="239"/>
      <c r="H262" s="242">
        <v>90</v>
      </c>
      <c r="I262" s="243"/>
      <c r="J262" s="239"/>
      <c r="K262" s="239"/>
      <c r="L262" s="244"/>
      <c r="M262" s="245"/>
      <c r="N262" s="246"/>
      <c r="O262" s="246"/>
      <c r="P262" s="246"/>
      <c r="Q262" s="246"/>
      <c r="R262" s="246"/>
      <c r="S262" s="246"/>
      <c r="T262" s="247"/>
      <c r="U262" s="13"/>
      <c r="V262" s="13"/>
      <c r="W262" s="13"/>
      <c r="X262" s="13"/>
      <c r="Y262" s="13"/>
      <c r="Z262" s="13"/>
      <c r="AA262" s="13"/>
      <c r="AB262" s="13"/>
      <c r="AC262" s="13"/>
      <c r="AD262" s="13"/>
      <c r="AE262" s="13"/>
      <c r="AT262" s="248" t="s">
        <v>342</v>
      </c>
      <c r="AU262" s="248" t="s">
        <v>88</v>
      </c>
      <c r="AV262" s="13" t="s">
        <v>88</v>
      </c>
      <c r="AW262" s="13" t="s">
        <v>41</v>
      </c>
      <c r="AX262" s="13" t="s">
        <v>79</v>
      </c>
      <c r="AY262" s="248" t="s">
        <v>305</v>
      </c>
    </row>
    <row r="263" s="15" customFormat="1">
      <c r="A263" s="15"/>
      <c r="B263" s="275"/>
      <c r="C263" s="276"/>
      <c r="D263" s="231" t="s">
        <v>342</v>
      </c>
      <c r="E263" s="277" t="s">
        <v>35</v>
      </c>
      <c r="F263" s="278" t="s">
        <v>2241</v>
      </c>
      <c r="G263" s="276"/>
      <c r="H263" s="277" t="s">
        <v>35</v>
      </c>
      <c r="I263" s="279"/>
      <c r="J263" s="276"/>
      <c r="K263" s="276"/>
      <c r="L263" s="280"/>
      <c r="M263" s="281"/>
      <c r="N263" s="282"/>
      <c r="O263" s="282"/>
      <c r="P263" s="282"/>
      <c r="Q263" s="282"/>
      <c r="R263" s="282"/>
      <c r="S263" s="282"/>
      <c r="T263" s="283"/>
      <c r="U263" s="15"/>
      <c r="V263" s="15"/>
      <c r="W263" s="15"/>
      <c r="X263" s="15"/>
      <c r="Y263" s="15"/>
      <c r="Z263" s="15"/>
      <c r="AA263" s="15"/>
      <c r="AB263" s="15"/>
      <c r="AC263" s="15"/>
      <c r="AD263" s="15"/>
      <c r="AE263" s="15"/>
      <c r="AT263" s="284" t="s">
        <v>342</v>
      </c>
      <c r="AU263" s="284" t="s">
        <v>88</v>
      </c>
      <c r="AV263" s="15" t="s">
        <v>86</v>
      </c>
      <c r="AW263" s="15" t="s">
        <v>41</v>
      </c>
      <c r="AX263" s="15" t="s">
        <v>79</v>
      </c>
      <c r="AY263" s="284" t="s">
        <v>305</v>
      </c>
    </row>
    <row r="264" s="13" customFormat="1">
      <c r="A264" s="13"/>
      <c r="B264" s="238"/>
      <c r="C264" s="239"/>
      <c r="D264" s="231" t="s">
        <v>342</v>
      </c>
      <c r="E264" s="240" t="s">
        <v>35</v>
      </c>
      <c r="F264" s="241" t="s">
        <v>370</v>
      </c>
      <c r="G264" s="239"/>
      <c r="H264" s="242">
        <v>10</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5" customFormat="1">
      <c r="A265" s="15"/>
      <c r="B265" s="275"/>
      <c r="C265" s="276"/>
      <c r="D265" s="231" t="s">
        <v>342</v>
      </c>
      <c r="E265" s="277" t="s">
        <v>35</v>
      </c>
      <c r="F265" s="278" t="s">
        <v>2242</v>
      </c>
      <c r="G265" s="276"/>
      <c r="H265" s="277" t="s">
        <v>35</v>
      </c>
      <c r="I265" s="279"/>
      <c r="J265" s="276"/>
      <c r="K265" s="276"/>
      <c r="L265" s="280"/>
      <c r="M265" s="281"/>
      <c r="N265" s="282"/>
      <c r="O265" s="282"/>
      <c r="P265" s="282"/>
      <c r="Q265" s="282"/>
      <c r="R265" s="282"/>
      <c r="S265" s="282"/>
      <c r="T265" s="283"/>
      <c r="U265" s="15"/>
      <c r="V265" s="15"/>
      <c r="W265" s="15"/>
      <c r="X265" s="15"/>
      <c r="Y265" s="15"/>
      <c r="Z265" s="15"/>
      <c r="AA265" s="15"/>
      <c r="AB265" s="15"/>
      <c r="AC265" s="15"/>
      <c r="AD265" s="15"/>
      <c r="AE265" s="15"/>
      <c r="AT265" s="284" t="s">
        <v>342</v>
      </c>
      <c r="AU265" s="284" t="s">
        <v>88</v>
      </c>
      <c r="AV265" s="15" t="s">
        <v>86</v>
      </c>
      <c r="AW265" s="15" t="s">
        <v>41</v>
      </c>
      <c r="AX265" s="15" t="s">
        <v>79</v>
      </c>
      <c r="AY265" s="284" t="s">
        <v>305</v>
      </c>
    </row>
    <row r="266" s="13" customFormat="1">
      <c r="A266" s="13"/>
      <c r="B266" s="238"/>
      <c r="C266" s="239"/>
      <c r="D266" s="231" t="s">
        <v>342</v>
      </c>
      <c r="E266" s="240" t="s">
        <v>35</v>
      </c>
      <c r="F266" s="241" t="s">
        <v>370</v>
      </c>
      <c r="G266" s="239"/>
      <c r="H266" s="242">
        <v>10</v>
      </c>
      <c r="I266" s="243"/>
      <c r="J266" s="239"/>
      <c r="K266" s="239"/>
      <c r="L266" s="244"/>
      <c r="M266" s="245"/>
      <c r="N266" s="246"/>
      <c r="O266" s="246"/>
      <c r="P266" s="246"/>
      <c r="Q266" s="246"/>
      <c r="R266" s="246"/>
      <c r="S266" s="246"/>
      <c r="T266" s="247"/>
      <c r="U266" s="13"/>
      <c r="V266" s="13"/>
      <c r="W266" s="13"/>
      <c r="X266" s="13"/>
      <c r="Y266" s="13"/>
      <c r="Z266" s="13"/>
      <c r="AA266" s="13"/>
      <c r="AB266" s="13"/>
      <c r="AC266" s="13"/>
      <c r="AD266" s="13"/>
      <c r="AE266" s="13"/>
      <c r="AT266" s="248" t="s">
        <v>342</v>
      </c>
      <c r="AU266" s="248" t="s">
        <v>88</v>
      </c>
      <c r="AV266" s="13" t="s">
        <v>88</v>
      </c>
      <c r="AW266" s="13" t="s">
        <v>41</v>
      </c>
      <c r="AX266" s="13" t="s">
        <v>79</v>
      </c>
      <c r="AY266" s="248" t="s">
        <v>305</v>
      </c>
    </row>
    <row r="267" s="14" customFormat="1">
      <c r="A267" s="14"/>
      <c r="B267" s="249"/>
      <c r="C267" s="250"/>
      <c r="D267" s="231" t="s">
        <v>342</v>
      </c>
      <c r="E267" s="251" t="s">
        <v>35</v>
      </c>
      <c r="F267" s="252" t="s">
        <v>344</v>
      </c>
      <c r="G267" s="250"/>
      <c r="H267" s="253">
        <v>110</v>
      </c>
      <c r="I267" s="254"/>
      <c r="J267" s="250"/>
      <c r="K267" s="250"/>
      <c r="L267" s="255"/>
      <c r="M267" s="256"/>
      <c r="N267" s="257"/>
      <c r="O267" s="257"/>
      <c r="P267" s="257"/>
      <c r="Q267" s="257"/>
      <c r="R267" s="257"/>
      <c r="S267" s="257"/>
      <c r="T267" s="258"/>
      <c r="U267" s="14"/>
      <c r="V267" s="14"/>
      <c r="W267" s="14"/>
      <c r="X267" s="14"/>
      <c r="Y267" s="14"/>
      <c r="Z267" s="14"/>
      <c r="AA267" s="14"/>
      <c r="AB267" s="14"/>
      <c r="AC267" s="14"/>
      <c r="AD267" s="14"/>
      <c r="AE267" s="14"/>
      <c r="AT267" s="259" t="s">
        <v>342</v>
      </c>
      <c r="AU267" s="259" t="s">
        <v>88</v>
      </c>
      <c r="AV267" s="14" t="s">
        <v>313</v>
      </c>
      <c r="AW267" s="14" t="s">
        <v>41</v>
      </c>
      <c r="AX267" s="14" t="s">
        <v>86</v>
      </c>
      <c r="AY267" s="259" t="s">
        <v>305</v>
      </c>
    </row>
    <row r="268" s="12" customFormat="1" ht="25.92" customHeight="1">
      <c r="A268" s="12"/>
      <c r="B268" s="202"/>
      <c r="C268" s="203"/>
      <c r="D268" s="204" t="s">
        <v>78</v>
      </c>
      <c r="E268" s="205" t="s">
        <v>385</v>
      </c>
      <c r="F268" s="205" t="s">
        <v>386</v>
      </c>
      <c r="G268" s="203"/>
      <c r="H268" s="203"/>
      <c r="I268" s="206"/>
      <c r="J268" s="207">
        <f>BK268</f>
        <v>0</v>
      </c>
      <c r="K268" s="203"/>
      <c r="L268" s="208"/>
      <c r="M268" s="209"/>
      <c r="N268" s="210"/>
      <c r="O268" s="210"/>
      <c r="P268" s="211">
        <f>SUM(P269:P356)</f>
        <v>0</v>
      </c>
      <c r="Q268" s="210"/>
      <c r="R268" s="211">
        <f>SUM(R269:R356)</f>
        <v>0</v>
      </c>
      <c r="S268" s="210"/>
      <c r="T268" s="212">
        <f>SUM(T269:T356)</f>
        <v>0</v>
      </c>
      <c r="U268" s="12"/>
      <c r="V268" s="12"/>
      <c r="W268" s="12"/>
      <c r="X268" s="12"/>
      <c r="Y268" s="12"/>
      <c r="Z268" s="12"/>
      <c r="AA268" s="12"/>
      <c r="AB268" s="12"/>
      <c r="AC268" s="12"/>
      <c r="AD268" s="12"/>
      <c r="AE268" s="12"/>
      <c r="AR268" s="213" t="s">
        <v>313</v>
      </c>
      <c r="AT268" s="214" t="s">
        <v>78</v>
      </c>
      <c r="AU268" s="214" t="s">
        <v>79</v>
      </c>
      <c r="AY268" s="213" t="s">
        <v>305</v>
      </c>
      <c r="BK268" s="215">
        <f>SUM(BK269:BK356)</f>
        <v>0</v>
      </c>
    </row>
    <row r="269" s="2" customFormat="1" ht="37.8" customHeight="1">
      <c r="A269" s="42"/>
      <c r="B269" s="43"/>
      <c r="C269" s="218" t="s">
        <v>651</v>
      </c>
      <c r="D269" s="218" t="s">
        <v>308</v>
      </c>
      <c r="E269" s="219" t="s">
        <v>1415</v>
      </c>
      <c r="F269" s="220" t="s">
        <v>1416</v>
      </c>
      <c r="G269" s="221" t="s">
        <v>493</v>
      </c>
      <c r="H269" s="222">
        <v>221.43000000000001</v>
      </c>
      <c r="I269" s="223"/>
      <c r="J269" s="224">
        <f>ROUND(I269*H269,2)</f>
        <v>0</v>
      </c>
      <c r="K269" s="220" t="s">
        <v>389</v>
      </c>
      <c r="L269" s="48"/>
      <c r="M269" s="225" t="s">
        <v>35</v>
      </c>
      <c r="N269" s="226" t="s">
        <v>52</v>
      </c>
      <c r="O269" s="89"/>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1391</v>
      </c>
      <c r="AT269" s="229" t="s">
        <v>308</v>
      </c>
      <c r="AU269" s="229" t="s">
        <v>86</v>
      </c>
      <c r="AY269" s="20" t="s">
        <v>305</v>
      </c>
      <c r="BE269" s="230">
        <f>IF(N269="základní",J269,0)</f>
        <v>0</v>
      </c>
      <c r="BF269" s="230">
        <f>IF(N269="snížená",J269,0)</f>
        <v>0</v>
      </c>
      <c r="BG269" s="230">
        <f>IF(N269="zákl. přenesená",J269,0)</f>
        <v>0</v>
      </c>
      <c r="BH269" s="230">
        <f>IF(N269="sníž. přenesená",J269,0)</f>
        <v>0</v>
      </c>
      <c r="BI269" s="230">
        <f>IF(N269="nulová",J269,0)</f>
        <v>0</v>
      </c>
      <c r="BJ269" s="20" t="s">
        <v>313</v>
      </c>
      <c r="BK269" s="230">
        <f>ROUND(I269*H269,2)</f>
        <v>0</v>
      </c>
      <c r="BL269" s="20" t="s">
        <v>1391</v>
      </c>
      <c r="BM269" s="229" t="s">
        <v>2243</v>
      </c>
    </row>
    <row r="270" s="2" customFormat="1">
      <c r="A270" s="42"/>
      <c r="B270" s="43"/>
      <c r="C270" s="44"/>
      <c r="D270" s="231" t="s">
        <v>315</v>
      </c>
      <c r="E270" s="44"/>
      <c r="F270" s="232" t="s">
        <v>1418</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315</v>
      </c>
      <c r="AU270" s="20" t="s">
        <v>86</v>
      </c>
    </row>
    <row r="271" s="15" customFormat="1">
      <c r="A271" s="15"/>
      <c r="B271" s="275"/>
      <c r="C271" s="276"/>
      <c r="D271" s="231" t="s">
        <v>342</v>
      </c>
      <c r="E271" s="277" t="s">
        <v>35</v>
      </c>
      <c r="F271" s="278" t="s">
        <v>2244</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86</v>
      </c>
      <c r="AV271" s="15" t="s">
        <v>86</v>
      </c>
      <c r="AW271" s="15" t="s">
        <v>41</v>
      </c>
      <c r="AX271" s="15" t="s">
        <v>79</v>
      </c>
      <c r="AY271" s="284" t="s">
        <v>305</v>
      </c>
    </row>
    <row r="272" s="15" customFormat="1">
      <c r="A272" s="15"/>
      <c r="B272" s="275"/>
      <c r="C272" s="276"/>
      <c r="D272" s="231" t="s">
        <v>342</v>
      </c>
      <c r="E272" s="277" t="s">
        <v>35</v>
      </c>
      <c r="F272" s="278" t="s">
        <v>2245</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86</v>
      </c>
      <c r="AV272" s="15" t="s">
        <v>86</v>
      </c>
      <c r="AW272" s="15" t="s">
        <v>41</v>
      </c>
      <c r="AX272" s="15" t="s">
        <v>79</v>
      </c>
      <c r="AY272" s="284" t="s">
        <v>305</v>
      </c>
    </row>
    <row r="273" s="13" customFormat="1">
      <c r="A273" s="13"/>
      <c r="B273" s="238"/>
      <c r="C273" s="239"/>
      <c r="D273" s="231" t="s">
        <v>342</v>
      </c>
      <c r="E273" s="240" t="s">
        <v>35</v>
      </c>
      <c r="F273" s="241" t="s">
        <v>2246</v>
      </c>
      <c r="G273" s="239"/>
      <c r="H273" s="242">
        <v>7.5</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86</v>
      </c>
      <c r="AV273" s="13" t="s">
        <v>88</v>
      </c>
      <c r="AW273" s="13" t="s">
        <v>41</v>
      </c>
      <c r="AX273" s="13" t="s">
        <v>79</v>
      </c>
      <c r="AY273" s="248" t="s">
        <v>305</v>
      </c>
    </row>
    <row r="274" s="15" customFormat="1">
      <c r="A274" s="15"/>
      <c r="B274" s="275"/>
      <c r="C274" s="276"/>
      <c r="D274" s="231" t="s">
        <v>342</v>
      </c>
      <c r="E274" s="277" t="s">
        <v>35</v>
      </c>
      <c r="F274" s="278" t="s">
        <v>2247</v>
      </c>
      <c r="G274" s="276"/>
      <c r="H274" s="277" t="s">
        <v>35</v>
      </c>
      <c r="I274" s="279"/>
      <c r="J274" s="276"/>
      <c r="K274" s="276"/>
      <c r="L274" s="280"/>
      <c r="M274" s="281"/>
      <c r="N274" s="282"/>
      <c r="O274" s="282"/>
      <c r="P274" s="282"/>
      <c r="Q274" s="282"/>
      <c r="R274" s="282"/>
      <c r="S274" s="282"/>
      <c r="T274" s="283"/>
      <c r="U274" s="15"/>
      <c r="V274" s="15"/>
      <c r="W274" s="15"/>
      <c r="X274" s="15"/>
      <c r="Y274" s="15"/>
      <c r="Z274" s="15"/>
      <c r="AA274" s="15"/>
      <c r="AB274" s="15"/>
      <c r="AC274" s="15"/>
      <c r="AD274" s="15"/>
      <c r="AE274" s="15"/>
      <c r="AT274" s="284" t="s">
        <v>342</v>
      </c>
      <c r="AU274" s="284" t="s">
        <v>86</v>
      </c>
      <c r="AV274" s="15" t="s">
        <v>86</v>
      </c>
      <c r="AW274" s="15" t="s">
        <v>41</v>
      </c>
      <c r="AX274" s="15" t="s">
        <v>79</v>
      </c>
      <c r="AY274" s="284" t="s">
        <v>305</v>
      </c>
    </row>
    <row r="275" s="13" customFormat="1">
      <c r="A275" s="13"/>
      <c r="B275" s="238"/>
      <c r="C275" s="239"/>
      <c r="D275" s="231" t="s">
        <v>342</v>
      </c>
      <c r="E275" s="240" t="s">
        <v>35</v>
      </c>
      <c r="F275" s="241" t="s">
        <v>2248</v>
      </c>
      <c r="G275" s="239"/>
      <c r="H275" s="242">
        <v>97.200000000000003</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342</v>
      </c>
      <c r="AU275" s="248" t="s">
        <v>86</v>
      </c>
      <c r="AV275" s="13" t="s">
        <v>88</v>
      </c>
      <c r="AW275" s="13" t="s">
        <v>41</v>
      </c>
      <c r="AX275" s="13" t="s">
        <v>79</v>
      </c>
      <c r="AY275" s="248" t="s">
        <v>305</v>
      </c>
    </row>
    <row r="276" s="15" customFormat="1">
      <c r="A276" s="15"/>
      <c r="B276" s="275"/>
      <c r="C276" s="276"/>
      <c r="D276" s="231" t="s">
        <v>342</v>
      </c>
      <c r="E276" s="277" t="s">
        <v>35</v>
      </c>
      <c r="F276" s="278" t="s">
        <v>2249</v>
      </c>
      <c r="G276" s="276"/>
      <c r="H276" s="277" t="s">
        <v>35</v>
      </c>
      <c r="I276" s="279"/>
      <c r="J276" s="276"/>
      <c r="K276" s="276"/>
      <c r="L276" s="280"/>
      <c r="M276" s="281"/>
      <c r="N276" s="282"/>
      <c r="O276" s="282"/>
      <c r="P276" s="282"/>
      <c r="Q276" s="282"/>
      <c r="R276" s="282"/>
      <c r="S276" s="282"/>
      <c r="T276" s="283"/>
      <c r="U276" s="15"/>
      <c r="V276" s="15"/>
      <c r="W276" s="15"/>
      <c r="X276" s="15"/>
      <c r="Y276" s="15"/>
      <c r="Z276" s="15"/>
      <c r="AA276" s="15"/>
      <c r="AB276" s="15"/>
      <c r="AC276" s="15"/>
      <c r="AD276" s="15"/>
      <c r="AE276" s="15"/>
      <c r="AT276" s="284" t="s">
        <v>342</v>
      </c>
      <c r="AU276" s="284" t="s">
        <v>86</v>
      </c>
      <c r="AV276" s="15" t="s">
        <v>86</v>
      </c>
      <c r="AW276" s="15" t="s">
        <v>41</v>
      </c>
      <c r="AX276" s="15" t="s">
        <v>79</v>
      </c>
      <c r="AY276" s="284" t="s">
        <v>305</v>
      </c>
    </row>
    <row r="277" s="13" customFormat="1">
      <c r="A277" s="13"/>
      <c r="B277" s="238"/>
      <c r="C277" s="239"/>
      <c r="D277" s="231" t="s">
        <v>342</v>
      </c>
      <c r="E277" s="240" t="s">
        <v>35</v>
      </c>
      <c r="F277" s="241" t="s">
        <v>2250</v>
      </c>
      <c r="G277" s="239"/>
      <c r="H277" s="242">
        <v>82.709999999999994</v>
      </c>
      <c r="I277" s="243"/>
      <c r="J277" s="239"/>
      <c r="K277" s="239"/>
      <c r="L277" s="244"/>
      <c r="M277" s="245"/>
      <c r="N277" s="246"/>
      <c r="O277" s="246"/>
      <c r="P277" s="246"/>
      <c r="Q277" s="246"/>
      <c r="R277" s="246"/>
      <c r="S277" s="246"/>
      <c r="T277" s="247"/>
      <c r="U277" s="13"/>
      <c r="V277" s="13"/>
      <c r="W277" s="13"/>
      <c r="X277" s="13"/>
      <c r="Y277" s="13"/>
      <c r="Z277" s="13"/>
      <c r="AA277" s="13"/>
      <c r="AB277" s="13"/>
      <c r="AC277" s="13"/>
      <c r="AD277" s="13"/>
      <c r="AE277" s="13"/>
      <c r="AT277" s="248" t="s">
        <v>342</v>
      </c>
      <c r="AU277" s="248" t="s">
        <v>86</v>
      </c>
      <c r="AV277" s="13" t="s">
        <v>88</v>
      </c>
      <c r="AW277" s="13" t="s">
        <v>41</v>
      </c>
      <c r="AX277" s="13" t="s">
        <v>79</v>
      </c>
      <c r="AY277" s="248" t="s">
        <v>305</v>
      </c>
    </row>
    <row r="278" s="15" customFormat="1">
      <c r="A278" s="15"/>
      <c r="B278" s="275"/>
      <c r="C278" s="276"/>
      <c r="D278" s="231" t="s">
        <v>342</v>
      </c>
      <c r="E278" s="277" t="s">
        <v>35</v>
      </c>
      <c r="F278" s="278" t="s">
        <v>2251</v>
      </c>
      <c r="G278" s="276"/>
      <c r="H278" s="277" t="s">
        <v>35</v>
      </c>
      <c r="I278" s="279"/>
      <c r="J278" s="276"/>
      <c r="K278" s="276"/>
      <c r="L278" s="280"/>
      <c r="M278" s="281"/>
      <c r="N278" s="282"/>
      <c r="O278" s="282"/>
      <c r="P278" s="282"/>
      <c r="Q278" s="282"/>
      <c r="R278" s="282"/>
      <c r="S278" s="282"/>
      <c r="T278" s="283"/>
      <c r="U278" s="15"/>
      <c r="V278" s="15"/>
      <c r="W278" s="15"/>
      <c r="X278" s="15"/>
      <c r="Y278" s="15"/>
      <c r="Z278" s="15"/>
      <c r="AA278" s="15"/>
      <c r="AB278" s="15"/>
      <c r="AC278" s="15"/>
      <c r="AD278" s="15"/>
      <c r="AE278" s="15"/>
      <c r="AT278" s="284" t="s">
        <v>342</v>
      </c>
      <c r="AU278" s="284" t="s">
        <v>86</v>
      </c>
      <c r="AV278" s="15" t="s">
        <v>86</v>
      </c>
      <c r="AW278" s="15" t="s">
        <v>41</v>
      </c>
      <c r="AX278" s="15" t="s">
        <v>79</v>
      </c>
      <c r="AY278" s="284" t="s">
        <v>305</v>
      </c>
    </row>
    <row r="279" s="13" customFormat="1">
      <c r="A279" s="13"/>
      <c r="B279" s="238"/>
      <c r="C279" s="239"/>
      <c r="D279" s="231" t="s">
        <v>342</v>
      </c>
      <c r="E279" s="240" t="s">
        <v>35</v>
      </c>
      <c r="F279" s="241" t="s">
        <v>2252</v>
      </c>
      <c r="G279" s="239"/>
      <c r="H279" s="242">
        <v>21.239999999999998</v>
      </c>
      <c r="I279" s="243"/>
      <c r="J279" s="239"/>
      <c r="K279" s="239"/>
      <c r="L279" s="244"/>
      <c r="M279" s="245"/>
      <c r="N279" s="246"/>
      <c r="O279" s="246"/>
      <c r="P279" s="246"/>
      <c r="Q279" s="246"/>
      <c r="R279" s="246"/>
      <c r="S279" s="246"/>
      <c r="T279" s="247"/>
      <c r="U279" s="13"/>
      <c r="V279" s="13"/>
      <c r="W279" s="13"/>
      <c r="X279" s="13"/>
      <c r="Y279" s="13"/>
      <c r="Z279" s="13"/>
      <c r="AA279" s="13"/>
      <c r="AB279" s="13"/>
      <c r="AC279" s="13"/>
      <c r="AD279" s="13"/>
      <c r="AE279" s="13"/>
      <c r="AT279" s="248" t="s">
        <v>342</v>
      </c>
      <c r="AU279" s="248" t="s">
        <v>86</v>
      </c>
      <c r="AV279" s="13" t="s">
        <v>88</v>
      </c>
      <c r="AW279" s="13" t="s">
        <v>41</v>
      </c>
      <c r="AX279" s="13" t="s">
        <v>79</v>
      </c>
      <c r="AY279" s="248" t="s">
        <v>305</v>
      </c>
    </row>
    <row r="280" s="15" customFormat="1">
      <c r="A280" s="15"/>
      <c r="B280" s="275"/>
      <c r="C280" s="276"/>
      <c r="D280" s="231" t="s">
        <v>342</v>
      </c>
      <c r="E280" s="277" t="s">
        <v>35</v>
      </c>
      <c r="F280" s="278" t="s">
        <v>2253</v>
      </c>
      <c r="G280" s="276"/>
      <c r="H280" s="277" t="s">
        <v>35</v>
      </c>
      <c r="I280" s="279"/>
      <c r="J280" s="276"/>
      <c r="K280" s="276"/>
      <c r="L280" s="280"/>
      <c r="M280" s="281"/>
      <c r="N280" s="282"/>
      <c r="O280" s="282"/>
      <c r="P280" s="282"/>
      <c r="Q280" s="282"/>
      <c r="R280" s="282"/>
      <c r="S280" s="282"/>
      <c r="T280" s="283"/>
      <c r="U280" s="15"/>
      <c r="V280" s="15"/>
      <c r="W280" s="15"/>
      <c r="X280" s="15"/>
      <c r="Y280" s="15"/>
      <c r="Z280" s="15"/>
      <c r="AA280" s="15"/>
      <c r="AB280" s="15"/>
      <c r="AC280" s="15"/>
      <c r="AD280" s="15"/>
      <c r="AE280" s="15"/>
      <c r="AT280" s="284" t="s">
        <v>342</v>
      </c>
      <c r="AU280" s="284" t="s">
        <v>86</v>
      </c>
      <c r="AV280" s="15" t="s">
        <v>86</v>
      </c>
      <c r="AW280" s="15" t="s">
        <v>41</v>
      </c>
      <c r="AX280" s="15" t="s">
        <v>79</v>
      </c>
      <c r="AY280" s="284" t="s">
        <v>305</v>
      </c>
    </row>
    <row r="281" s="13" customFormat="1">
      <c r="A281" s="13"/>
      <c r="B281" s="238"/>
      <c r="C281" s="239"/>
      <c r="D281" s="231" t="s">
        <v>342</v>
      </c>
      <c r="E281" s="240" t="s">
        <v>35</v>
      </c>
      <c r="F281" s="241" t="s">
        <v>2254</v>
      </c>
      <c r="G281" s="239"/>
      <c r="H281" s="242">
        <v>2.7000000000000002</v>
      </c>
      <c r="I281" s="243"/>
      <c r="J281" s="239"/>
      <c r="K281" s="239"/>
      <c r="L281" s="244"/>
      <c r="M281" s="245"/>
      <c r="N281" s="246"/>
      <c r="O281" s="246"/>
      <c r="P281" s="246"/>
      <c r="Q281" s="246"/>
      <c r="R281" s="246"/>
      <c r="S281" s="246"/>
      <c r="T281" s="247"/>
      <c r="U281" s="13"/>
      <c r="V281" s="13"/>
      <c r="W281" s="13"/>
      <c r="X281" s="13"/>
      <c r="Y281" s="13"/>
      <c r="Z281" s="13"/>
      <c r="AA281" s="13"/>
      <c r="AB281" s="13"/>
      <c r="AC281" s="13"/>
      <c r="AD281" s="13"/>
      <c r="AE281" s="13"/>
      <c r="AT281" s="248" t="s">
        <v>342</v>
      </c>
      <c r="AU281" s="248" t="s">
        <v>86</v>
      </c>
      <c r="AV281" s="13" t="s">
        <v>88</v>
      </c>
      <c r="AW281" s="13" t="s">
        <v>41</v>
      </c>
      <c r="AX281" s="13" t="s">
        <v>79</v>
      </c>
      <c r="AY281" s="248" t="s">
        <v>305</v>
      </c>
    </row>
    <row r="282" s="15" customFormat="1">
      <c r="A282" s="15"/>
      <c r="B282" s="275"/>
      <c r="C282" s="276"/>
      <c r="D282" s="231" t="s">
        <v>342</v>
      </c>
      <c r="E282" s="277" t="s">
        <v>35</v>
      </c>
      <c r="F282" s="278" t="s">
        <v>2255</v>
      </c>
      <c r="G282" s="276"/>
      <c r="H282" s="277" t="s">
        <v>35</v>
      </c>
      <c r="I282" s="279"/>
      <c r="J282" s="276"/>
      <c r="K282" s="276"/>
      <c r="L282" s="280"/>
      <c r="M282" s="281"/>
      <c r="N282" s="282"/>
      <c r="O282" s="282"/>
      <c r="P282" s="282"/>
      <c r="Q282" s="282"/>
      <c r="R282" s="282"/>
      <c r="S282" s="282"/>
      <c r="T282" s="283"/>
      <c r="U282" s="15"/>
      <c r="V282" s="15"/>
      <c r="W282" s="15"/>
      <c r="X282" s="15"/>
      <c r="Y282" s="15"/>
      <c r="Z282" s="15"/>
      <c r="AA282" s="15"/>
      <c r="AB282" s="15"/>
      <c r="AC282" s="15"/>
      <c r="AD282" s="15"/>
      <c r="AE282" s="15"/>
      <c r="AT282" s="284" t="s">
        <v>342</v>
      </c>
      <c r="AU282" s="284" t="s">
        <v>86</v>
      </c>
      <c r="AV282" s="15" t="s">
        <v>86</v>
      </c>
      <c r="AW282" s="15" t="s">
        <v>41</v>
      </c>
      <c r="AX282" s="15" t="s">
        <v>79</v>
      </c>
      <c r="AY282" s="284" t="s">
        <v>305</v>
      </c>
    </row>
    <row r="283" s="13" customFormat="1">
      <c r="A283" s="13"/>
      <c r="B283" s="238"/>
      <c r="C283" s="239"/>
      <c r="D283" s="231" t="s">
        <v>342</v>
      </c>
      <c r="E283" s="240" t="s">
        <v>35</v>
      </c>
      <c r="F283" s="241" t="s">
        <v>2256</v>
      </c>
      <c r="G283" s="239"/>
      <c r="H283" s="242">
        <v>10.08</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342</v>
      </c>
      <c r="AU283" s="248" t="s">
        <v>86</v>
      </c>
      <c r="AV283" s="13" t="s">
        <v>88</v>
      </c>
      <c r="AW283" s="13" t="s">
        <v>41</v>
      </c>
      <c r="AX283" s="13" t="s">
        <v>79</v>
      </c>
      <c r="AY283" s="248" t="s">
        <v>305</v>
      </c>
    </row>
    <row r="284" s="14" customFormat="1">
      <c r="A284" s="14"/>
      <c r="B284" s="249"/>
      <c r="C284" s="250"/>
      <c r="D284" s="231" t="s">
        <v>342</v>
      </c>
      <c r="E284" s="251" t="s">
        <v>35</v>
      </c>
      <c r="F284" s="252" t="s">
        <v>344</v>
      </c>
      <c r="G284" s="250"/>
      <c r="H284" s="253">
        <v>221.43000000000001</v>
      </c>
      <c r="I284" s="254"/>
      <c r="J284" s="250"/>
      <c r="K284" s="250"/>
      <c r="L284" s="255"/>
      <c r="M284" s="256"/>
      <c r="N284" s="257"/>
      <c r="O284" s="257"/>
      <c r="P284" s="257"/>
      <c r="Q284" s="257"/>
      <c r="R284" s="257"/>
      <c r="S284" s="257"/>
      <c r="T284" s="258"/>
      <c r="U284" s="14"/>
      <c r="V284" s="14"/>
      <c r="W284" s="14"/>
      <c r="X284" s="14"/>
      <c r="Y284" s="14"/>
      <c r="Z284" s="14"/>
      <c r="AA284" s="14"/>
      <c r="AB284" s="14"/>
      <c r="AC284" s="14"/>
      <c r="AD284" s="14"/>
      <c r="AE284" s="14"/>
      <c r="AT284" s="259" t="s">
        <v>342</v>
      </c>
      <c r="AU284" s="259" t="s">
        <v>86</v>
      </c>
      <c r="AV284" s="14" t="s">
        <v>313</v>
      </c>
      <c r="AW284" s="14" t="s">
        <v>41</v>
      </c>
      <c r="AX284" s="14" t="s">
        <v>86</v>
      </c>
      <c r="AY284" s="259" t="s">
        <v>305</v>
      </c>
    </row>
    <row r="285" s="2" customFormat="1" ht="49.05" customHeight="1">
      <c r="A285" s="42"/>
      <c r="B285" s="43"/>
      <c r="C285" s="218" t="s">
        <v>655</v>
      </c>
      <c r="D285" s="218" t="s">
        <v>308</v>
      </c>
      <c r="E285" s="219" t="s">
        <v>1840</v>
      </c>
      <c r="F285" s="220" t="s">
        <v>1841</v>
      </c>
      <c r="G285" s="221" t="s">
        <v>493</v>
      </c>
      <c r="H285" s="222">
        <v>10.800000000000001</v>
      </c>
      <c r="I285" s="223"/>
      <c r="J285" s="224">
        <f>ROUND(I285*H285,2)</f>
        <v>0</v>
      </c>
      <c r="K285" s="220" t="s">
        <v>389</v>
      </c>
      <c r="L285" s="48"/>
      <c r="M285" s="225" t="s">
        <v>35</v>
      </c>
      <c r="N285" s="226" t="s">
        <v>52</v>
      </c>
      <c r="O285" s="89"/>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1391</v>
      </c>
      <c r="AT285" s="229" t="s">
        <v>308</v>
      </c>
      <c r="AU285" s="229" t="s">
        <v>86</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1391</v>
      </c>
      <c r="BM285" s="229" t="s">
        <v>2257</v>
      </c>
    </row>
    <row r="286" s="2" customFormat="1">
      <c r="A286" s="42"/>
      <c r="B286" s="43"/>
      <c r="C286" s="44"/>
      <c r="D286" s="231" t="s">
        <v>315</v>
      </c>
      <c r="E286" s="44"/>
      <c r="F286" s="232" t="s">
        <v>1843</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86</v>
      </c>
    </row>
    <row r="287" s="15" customFormat="1">
      <c r="A287" s="15"/>
      <c r="B287" s="275"/>
      <c r="C287" s="276"/>
      <c r="D287" s="231" t="s">
        <v>342</v>
      </c>
      <c r="E287" s="277" t="s">
        <v>35</v>
      </c>
      <c r="F287" s="278" t="s">
        <v>2258</v>
      </c>
      <c r="G287" s="276"/>
      <c r="H287" s="277" t="s">
        <v>35</v>
      </c>
      <c r="I287" s="279"/>
      <c r="J287" s="276"/>
      <c r="K287" s="276"/>
      <c r="L287" s="280"/>
      <c r="M287" s="281"/>
      <c r="N287" s="282"/>
      <c r="O287" s="282"/>
      <c r="P287" s="282"/>
      <c r="Q287" s="282"/>
      <c r="R287" s="282"/>
      <c r="S287" s="282"/>
      <c r="T287" s="283"/>
      <c r="U287" s="15"/>
      <c r="V287" s="15"/>
      <c r="W287" s="15"/>
      <c r="X287" s="15"/>
      <c r="Y287" s="15"/>
      <c r="Z287" s="15"/>
      <c r="AA287" s="15"/>
      <c r="AB287" s="15"/>
      <c r="AC287" s="15"/>
      <c r="AD287" s="15"/>
      <c r="AE287" s="15"/>
      <c r="AT287" s="284" t="s">
        <v>342</v>
      </c>
      <c r="AU287" s="284" t="s">
        <v>86</v>
      </c>
      <c r="AV287" s="15" t="s">
        <v>86</v>
      </c>
      <c r="AW287" s="15" t="s">
        <v>41</v>
      </c>
      <c r="AX287" s="15" t="s">
        <v>79</v>
      </c>
      <c r="AY287" s="284" t="s">
        <v>305</v>
      </c>
    </row>
    <row r="288" s="13" customFormat="1">
      <c r="A288" s="13"/>
      <c r="B288" s="238"/>
      <c r="C288" s="239"/>
      <c r="D288" s="231" t="s">
        <v>342</v>
      </c>
      <c r="E288" s="240" t="s">
        <v>35</v>
      </c>
      <c r="F288" s="241" t="s">
        <v>2259</v>
      </c>
      <c r="G288" s="239"/>
      <c r="H288" s="242">
        <v>10.800000000000001</v>
      </c>
      <c r="I288" s="243"/>
      <c r="J288" s="239"/>
      <c r="K288" s="239"/>
      <c r="L288" s="244"/>
      <c r="M288" s="245"/>
      <c r="N288" s="246"/>
      <c r="O288" s="246"/>
      <c r="P288" s="246"/>
      <c r="Q288" s="246"/>
      <c r="R288" s="246"/>
      <c r="S288" s="246"/>
      <c r="T288" s="247"/>
      <c r="U288" s="13"/>
      <c r="V288" s="13"/>
      <c r="W288" s="13"/>
      <c r="X288" s="13"/>
      <c r="Y288" s="13"/>
      <c r="Z288" s="13"/>
      <c r="AA288" s="13"/>
      <c r="AB288" s="13"/>
      <c r="AC288" s="13"/>
      <c r="AD288" s="13"/>
      <c r="AE288" s="13"/>
      <c r="AT288" s="248" t="s">
        <v>342</v>
      </c>
      <c r="AU288" s="248" t="s">
        <v>86</v>
      </c>
      <c r="AV288" s="13" t="s">
        <v>88</v>
      </c>
      <c r="AW288" s="13" t="s">
        <v>41</v>
      </c>
      <c r="AX288" s="13" t="s">
        <v>79</v>
      </c>
      <c r="AY288" s="248" t="s">
        <v>305</v>
      </c>
    </row>
    <row r="289" s="14" customFormat="1">
      <c r="A289" s="14"/>
      <c r="B289" s="249"/>
      <c r="C289" s="250"/>
      <c r="D289" s="231" t="s">
        <v>342</v>
      </c>
      <c r="E289" s="251" t="s">
        <v>35</v>
      </c>
      <c r="F289" s="252" t="s">
        <v>344</v>
      </c>
      <c r="G289" s="250"/>
      <c r="H289" s="253">
        <v>10.800000000000001</v>
      </c>
      <c r="I289" s="254"/>
      <c r="J289" s="250"/>
      <c r="K289" s="250"/>
      <c r="L289" s="255"/>
      <c r="M289" s="256"/>
      <c r="N289" s="257"/>
      <c r="O289" s="257"/>
      <c r="P289" s="257"/>
      <c r="Q289" s="257"/>
      <c r="R289" s="257"/>
      <c r="S289" s="257"/>
      <c r="T289" s="258"/>
      <c r="U289" s="14"/>
      <c r="V289" s="14"/>
      <c r="W289" s="14"/>
      <c r="X289" s="14"/>
      <c r="Y289" s="14"/>
      <c r="Z289" s="14"/>
      <c r="AA289" s="14"/>
      <c r="AB289" s="14"/>
      <c r="AC289" s="14"/>
      <c r="AD289" s="14"/>
      <c r="AE289" s="14"/>
      <c r="AT289" s="259" t="s">
        <v>342</v>
      </c>
      <c r="AU289" s="259" t="s">
        <v>86</v>
      </c>
      <c r="AV289" s="14" t="s">
        <v>313</v>
      </c>
      <c r="AW289" s="14" t="s">
        <v>41</v>
      </c>
      <c r="AX289" s="14" t="s">
        <v>86</v>
      </c>
      <c r="AY289" s="259" t="s">
        <v>305</v>
      </c>
    </row>
    <row r="290" s="2" customFormat="1" ht="49.05" customHeight="1">
      <c r="A290" s="42"/>
      <c r="B290" s="43"/>
      <c r="C290" s="218" t="s">
        <v>659</v>
      </c>
      <c r="D290" s="218" t="s">
        <v>308</v>
      </c>
      <c r="E290" s="219" t="s">
        <v>1424</v>
      </c>
      <c r="F290" s="220" t="s">
        <v>1425</v>
      </c>
      <c r="G290" s="221" t="s">
        <v>493</v>
      </c>
      <c r="H290" s="222">
        <v>11.800000000000001</v>
      </c>
      <c r="I290" s="223"/>
      <c r="J290" s="224">
        <f>ROUND(I290*H290,2)</f>
        <v>0</v>
      </c>
      <c r="K290" s="220" t="s">
        <v>389</v>
      </c>
      <c r="L290" s="48"/>
      <c r="M290" s="225" t="s">
        <v>35</v>
      </c>
      <c r="N290" s="226" t="s">
        <v>52</v>
      </c>
      <c r="O290" s="89"/>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1391</v>
      </c>
      <c r="AT290" s="229" t="s">
        <v>308</v>
      </c>
      <c r="AU290" s="229" t="s">
        <v>86</v>
      </c>
      <c r="AY290" s="20" t="s">
        <v>305</v>
      </c>
      <c r="BE290" s="230">
        <f>IF(N290="základní",J290,0)</f>
        <v>0</v>
      </c>
      <c r="BF290" s="230">
        <f>IF(N290="snížená",J290,0)</f>
        <v>0</v>
      </c>
      <c r="BG290" s="230">
        <f>IF(N290="zákl. přenesená",J290,0)</f>
        <v>0</v>
      </c>
      <c r="BH290" s="230">
        <f>IF(N290="sníž. přenesená",J290,0)</f>
        <v>0</v>
      </c>
      <c r="BI290" s="230">
        <f>IF(N290="nulová",J290,0)</f>
        <v>0</v>
      </c>
      <c r="BJ290" s="20" t="s">
        <v>313</v>
      </c>
      <c r="BK290" s="230">
        <f>ROUND(I290*H290,2)</f>
        <v>0</v>
      </c>
      <c r="BL290" s="20" t="s">
        <v>1391</v>
      </c>
      <c r="BM290" s="229" t="s">
        <v>2260</v>
      </c>
    </row>
    <row r="291" s="2" customFormat="1">
      <c r="A291" s="42"/>
      <c r="B291" s="43"/>
      <c r="C291" s="44"/>
      <c r="D291" s="231" t="s">
        <v>315</v>
      </c>
      <c r="E291" s="44"/>
      <c r="F291" s="232" t="s">
        <v>1427</v>
      </c>
      <c r="G291" s="44"/>
      <c r="H291" s="44"/>
      <c r="I291" s="233"/>
      <c r="J291" s="44"/>
      <c r="K291" s="44"/>
      <c r="L291" s="48"/>
      <c r="M291" s="234"/>
      <c r="N291" s="235"/>
      <c r="O291" s="89"/>
      <c r="P291" s="89"/>
      <c r="Q291" s="89"/>
      <c r="R291" s="89"/>
      <c r="S291" s="89"/>
      <c r="T291" s="90"/>
      <c r="U291" s="42"/>
      <c r="V291" s="42"/>
      <c r="W291" s="42"/>
      <c r="X291" s="42"/>
      <c r="Y291" s="42"/>
      <c r="Z291" s="42"/>
      <c r="AA291" s="42"/>
      <c r="AB291" s="42"/>
      <c r="AC291" s="42"/>
      <c r="AD291" s="42"/>
      <c r="AE291" s="42"/>
      <c r="AT291" s="20" t="s">
        <v>315</v>
      </c>
      <c r="AU291" s="20" t="s">
        <v>86</v>
      </c>
    </row>
    <row r="292" s="15" customFormat="1">
      <c r="A292" s="15"/>
      <c r="B292" s="275"/>
      <c r="C292" s="276"/>
      <c r="D292" s="231" t="s">
        <v>342</v>
      </c>
      <c r="E292" s="277" t="s">
        <v>35</v>
      </c>
      <c r="F292" s="278" t="s">
        <v>1836</v>
      </c>
      <c r="G292" s="276"/>
      <c r="H292" s="277" t="s">
        <v>35</v>
      </c>
      <c r="I292" s="279"/>
      <c r="J292" s="276"/>
      <c r="K292" s="276"/>
      <c r="L292" s="280"/>
      <c r="M292" s="281"/>
      <c r="N292" s="282"/>
      <c r="O292" s="282"/>
      <c r="P292" s="282"/>
      <c r="Q292" s="282"/>
      <c r="R292" s="282"/>
      <c r="S292" s="282"/>
      <c r="T292" s="283"/>
      <c r="U292" s="15"/>
      <c r="V292" s="15"/>
      <c r="W292" s="15"/>
      <c r="X292" s="15"/>
      <c r="Y292" s="15"/>
      <c r="Z292" s="15"/>
      <c r="AA292" s="15"/>
      <c r="AB292" s="15"/>
      <c r="AC292" s="15"/>
      <c r="AD292" s="15"/>
      <c r="AE292" s="15"/>
      <c r="AT292" s="284" t="s">
        <v>342</v>
      </c>
      <c r="AU292" s="284" t="s">
        <v>86</v>
      </c>
      <c r="AV292" s="15" t="s">
        <v>86</v>
      </c>
      <c r="AW292" s="15" t="s">
        <v>41</v>
      </c>
      <c r="AX292" s="15" t="s">
        <v>79</v>
      </c>
      <c r="AY292" s="284" t="s">
        <v>305</v>
      </c>
    </row>
    <row r="293" s="13" customFormat="1">
      <c r="A293" s="13"/>
      <c r="B293" s="238"/>
      <c r="C293" s="239"/>
      <c r="D293" s="231" t="s">
        <v>342</v>
      </c>
      <c r="E293" s="240" t="s">
        <v>35</v>
      </c>
      <c r="F293" s="241" t="s">
        <v>2261</v>
      </c>
      <c r="G293" s="239"/>
      <c r="H293" s="242">
        <v>11.800000000000001</v>
      </c>
      <c r="I293" s="243"/>
      <c r="J293" s="239"/>
      <c r="K293" s="239"/>
      <c r="L293" s="244"/>
      <c r="M293" s="245"/>
      <c r="N293" s="246"/>
      <c r="O293" s="246"/>
      <c r="P293" s="246"/>
      <c r="Q293" s="246"/>
      <c r="R293" s="246"/>
      <c r="S293" s="246"/>
      <c r="T293" s="247"/>
      <c r="U293" s="13"/>
      <c r="V293" s="13"/>
      <c r="W293" s="13"/>
      <c r="X293" s="13"/>
      <c r="Y293" s="13"/>
      <c r="Z293" s="13"/>
      <c r="AA293" s="13"/>
      <c r="AB293" s="13"/>
      <c r="AC293" s="13"/>
      <c r="AD293" s="13"/>
      <c r="AE293" s="13"/>
      <c r="AT293" s="248" t="s">
        <v>342</v>
      </c>
      <c r="AU293" s="248" t="s">
        <v>86</v>
      </c>
      <c r="AV293" s="13" t="s">
        <v>88</v>
      </c>
      <c r="AW293" s="13" t="s">
        <v>41</v>
      </c>
      <c r="AX293" s="13" t="s">
        <v>79</v>
      </c>
      <c r="AY293" s="248" t="s">
        <v>305</v>
      </c>
    </row>
    <row r="294" s="14" customFormat="1">
      <c r="A294" s="14"/>
      <c r="B294" s="249"/>
      <c r="C294" s="250"/>
      <c r="D294" s="231" t="s">
        <v>342</v>
      </c>
      <c r="E294" s="251" t="s">
        <v>35</v>
      </c>
      <c r="F294" s="252" t="s">
        <v>344</v>
      </c>
      <c r="G294" s="250"/>
      <c r="H294" s="253">
        <v>11.800000000000001</v>
      </c>
      <c r="I294" s="254"/>
      <c r="J294" s="250"/>
      <c r="K294" s="250"/>
      <c r="L294" s="255"/>
      <c r="M294" s="256"/>
      <c r="N294" s="257"/>
      <c r="O294" s="257"/>
      <c r="P294" s="257"/>
      <c r="Q294" s="257"/>
      <c r="R294" s="257"/>
      <c r="S294" s="257"/>
      <c r="T294" s="258"/>
      <c r="U294" s="14"/>
      <c r="V294" s="14"/>
      <c r="W294" s="14"/>
      <c r="X294" s="14"/>
      <c r="Y294" s="14"/>
      <c r="Z294" s="14"/>
      <c r="AA294" s="14"/>
      <c r="AB294" s="14"/>
      <c r="AC294" s="14"/>
      <c r="AD294" s="14"/>
      <c r="AE294" s="14"/>
      <c r="AT294" s="259" t="s">
        <v>342</v>
      </c>
      <c r="AU294" s="259" t="s">
        <v>86</v>
      </c>
      <c r="AV294" s="14" t="s">
        <v>313</v>
      </c>
      <c r="AW294" s="14" t="s">
        <v>41</v>
      </c>
      <c r="AX294" s="14" t="s">
        <v>86</v>
      </c>
      <c r="AY294" s="259" t="s">
        <v>305</v>
      </c>
    </row>
    <row r="295" s="2" customFormat="1" ht="37.8" customHeight="1">
      <c r="A295" s="42"/>
      <c r="B295" s="43"/>
      <c r="C295" s="218" t="s">
        <v>663</v>
      </c>
      <c r="D295" s="218" t="s">
        <v>308</v>
      </c>
      <c r="E295" s="219" t="s">
        <v>1852</v>
      </c>
      <c r="F295" s="220" t="s">
        <v>1853</v>
      </c>
      <c r="G295" s="221" t="s">
        <v>493</v>
      </c>
      <c r="H295" s="222">
        <v>40.087000000000003</v>
      </c>
      <c r="I295" s="223"/>
      <c r="J295" s="224">
        <f>ROUND(I295*H295,2)</f>
        <v>0</v>
      </c>
      <c r="K295" s="220" t="s">
        <v>389</v>
      </c>
      <c r="L295" s="48"/>
      <c r="M295" s="225" t="s">
        <v>35</v>
      </c>
      <c r="N295" s="226" t="s">
        <v>52</v>
      </c>
      <c r="O295" s="89"/>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1391</v>
      </c>
      <c r="AT295" s="229" t="s">
        <v>308</v>
      </c>
      <c r="AU295" s="229" t="s">
        <v>86</v>
      </c>
      <c r="AY295" s="20" t="s">
        <v>305</v>
      </c>
      <c r="BE295" s="230">
        <f>IF(N295="základní",J295,0)</f>
        <v>0</v>
      </c>
      <c r="BF295" s="230">
        <f>IF(N295="snížená",J295,0)</f>
        <v>0</v>
      </c>
      <c r="BG295" s="230">
        <f>IF(N295="zákl. přenesená",J295,0)</f>
        <v>0</v>
      </c>
      <c r="BH295" s="230">
        <f>IF(N295="sníž. přenesená",J295,0)</f>
        <v>0</v>
      </c>
      <c r="BI295" s="230">
        <f>IF(N295="nulová",J295,0)</f>
        <v>0</v>
      </c>
      <c r="BJ295" s="20" t="s">
        <v>313</v>
      </c>
      <c r="BK295" s="230">
        <f>ROUND(I295*H295,2)</f>
        <v>0</v>
      </c>
      <c r="BL295" s="20" t="s">
        <v>1391</v>
      </c>
      <c r="BM295" s="229" t="s">
        <v>2262</v>
      </c>
    </row>
    <row r="296" s="2" customFormat="1">
      <c r="A296" s="42"/>
      <c r="B296" s="43"/>
      <c r="C296" s="44"/>
      <c r="D296" s="231" t="s">
        <v>315</v>
      </c>
      <c r="E296" s="44"/>
      <c r="F296" s="232" t="s">
        <v>1855</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315</v>
      </c>
      <c r="AU296" s="20" t="s">
        <v>86</v>
      </c>
    </row>
    <row r="297" s="13" customFormat="1">
      <c r="A297" s="13"/>
      <c r="B297" s="238"/>
      <c r="C297" s="239"/>
      <c r="D297" s="231" t="s">
        <v>342</v>
      </c>
      <c r="E297" s="240" t="s">
        <v>35</v>
      </c>
      <c r="F297" s="241" t="s">
        <v>2263</v>
      </c>
      <c r="G297" s="239"/>
      <c r="H297" s="242">
        <v>24.120000000000001</v>
      </c>
      <c r="I297" s="243"/>
      <c r="J297" s="239"/>
      <c r="K297" s="239"/>
      <c r="L297" s="244"/>
      <c r="M297" s="245"/>
      <c r="N297" s="246"/>
      <c r="O297" s="246"/>
      <c r="P297" s="246"/>
      <c r="Q297" s="246"/>
      <c r="R297" s="246"/>
      <c r="S297" s="246"/>
      <c r="T297" s="247"/>
      <c r="U297" s="13"/>
      <c r="V297" s="13"/>
      <c r="W297" s="13"/>
      <c r="X297" s="13"/>
      <c r="Y297" s="13"/>
      <c r="Z297" s="13"/>
      <c r="AA297" s="13"/>
      <c r="AB297" s="13"/>
      <c r="AC297" s="13"/>
      <c r="AD297" s="13"/>
      <c r="AE297" s="13"/>
      <c r="AT297" s="248" t="s">
        <v>342</v>
      </c>
      <c r="AU297" s="248" t="s">
        <v>86</v>
      </c>
      <c r="AV297" s="13" t="s">
        <v>88</v>
      </c>
      <c r="AW297" s="13" t="s">
        <v>41</v>
      </c>
      <c r="AX297" s="13" t="s">
        <v>79</v>
      </c>
      <c r="AY297" s="248" t="s">
        <v>305</v>
      </c>
    </row>
    <row r="298" s="13" customFormat="1">
      <c r="A298" s="13"/>
      <c r="B298" s="238"/>
      <c r="C298" s="239"/>
      <c r="D298" s="231" t="s">
        <v>342</v>
      </c>
      <c r="E298" s="240" t="s">
        <v>35</v>
      </c>
      <c r="F298" s="241" t="s">
        <v>2264</v>
      </c>
      <c r="G298" s="239"/>
      <c r="H298" s="242">
        <v>12.060000000000001</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86</v>
      </c>
      <c r="AV298" s="13" t="s">
        <v>88</v>
      </c>
      <c r="AW298" s="13" t="s">
        <v>41</v>
      </c>
      <c r="AX298" s="13" t="s">
        <v>79</v>
      </c>
      <c r="AY298" s="248" t="s">
        <v>305</v>
      </c>
    </row>
    <row r="299" s="13" customFormat="1">
      <c r="A299" s="13"/>
      <c r="B299" s="238"/>
      <c r="C299" s="239"/>
      <c r="D299" s="231" t="s">
        <v>342</v>
      </c>
      <c r="E299" s="240" t="s">
        <v>35</v>
      </c>
      <c r="F299" s="241" t="s">
        <v>2265</v>
      </c>
      <c r="G299" s="239"/>
      <c r="H299" s="242">
        <v>1.4570000000000001</v>
      </c>
      <c r="I299" s="243"/>
      <c r="J299" s="239"/>
      <c r="K299" s="239"/>
      <c r="L299" s="244"/>
      <c r="M299" s="245"/>
      <c r="N299" s="246"/>
      <c r="O299" s="246"/>
      <c r="P299" s="246"/>
      <c r="Q299" s="246"/>
      <c r="R299" s="246"/>
      <c r="S299" s="246"/>
      <c r="T299" s="247"/>
      <c r="U299" s="13"/>
      <c r="V299" s="13"/>
      <c r="W299" s="13"/>
      <c r="X299" s="13"/>
      <c r="Y299" s="13"/>
      <c r="Z299" s="13"/>
      <c r="AA299" s="13"/>
      <c r="AB299" s="13"/>
      <c r="AC299" s="13"/>
      <c r="AD299" s="13"/>
      <c r="AE299" s="13"/>
      <c r="AT299" s="248" t="s">
        <v>342</v>
      </c>
      <c r="AU299" s="248" t="s">
        <v>86</v>
      </c>
      <c r="AV299" s="13" t="s">
        <v>88</v>
      </c>
      <c r="AW299" s="13" t="s">
        <v>41</v>
      </c>
      <c r="AX299" s="13" t="s">
        <v>79</v>
      </c>
      <c r="AY299" s="248" t="s">
        <v>305</v>
      </c>
    </row>
    <row r="300" s="13" customFormat="1">
      <c r="A300" s="13"/>
      <c r="B300" s="238"/>
      <c r="C300" s="239"/>
      <c r="D300" s="231" t="s">
        <v>342</v>
      </c>
      <c r="E300" s="240" t="s">
        <v>35</v>
      </c>
      <c r="F300" s="241" t="s">
        <v>2266</v>
      </c>
      <c r="G300" s="239"/>
      <c r="H300" s="242">
        <v>2.4500000000000002</v>
      </c>
      <c r="I300" s="243"/>
      <c r="J300" s="239"/>
      <c r="K300" s="239"/>
      <c r="L300" s="244"/>
      <c r="M300" s="245"/>
      <c r="N300" s="246"/>
      <c r="O300" s="246"/>
      <c r="P300" s="246"/>
      <c r="Q300" s="246"/>
      <c r="R300" s="246"/>
      <c r="S300" s="246"/>
      <c r="T300" s="247"/>
      <c r="U300" s="13"/>
      <c r="V300" s="13"/>
      <c r="W300" s="13"/>
      <c r="X300" s="13"/>
      <c r="Y300" s="13"/>
      <c r="Z300" s="13"/>
      <c r="AA300" s="13"/>
      <c r="AB300" s="13"/>
      <c r="AC300" s="13"/>
      <c r="AD300" s="13"/>
      <c r="AE300" s="13"/>
      <c r="AT300" s="248" t="s">
        <v>342</v>
      </c>
      <c r="AU300" s="248" t="s">
        <v>86</v>
      </c>
      <c r="AV300" s="13" t="s">
        <v>88</v>
      </c>
      <c r="AW300" s="13" t="s">
        <v>41</v>
      </c>
      <c r="AX300" s="13" t="s">
        <v>79</v>
      </c>
      <c r="AY300" s="248" t="s">
        <v>305</v>
      </c>
    </row>
    <row r="301" s="14" customFormat="1">
      <c r="A301" s="14"/>
      <c r="B301" s="249"/>
      <c r="C301" s="250"/>
      <c r="D301" s="231" t="s">
        <v>342</v>
      </c>
      <c r="E301" s="251" t="s">
        <v>35</v>
      </c>
      <c r="F301" s="252" t="s">
        <v>344</v>
      </c>
      <c r="G301" s="250"/>
      <c r="H301" s="253">
        <v>40.087000000000003</v>
      </c>
      <c r="I301" s="254"/>
      <c r="J301" s="250"/>
      <c r="K301" s="250"/>
      <c r="L301" s="255"/>
      <c r="M301" s="256"/>
      <c r="N301" s="257"/>
      <c r="O301" s="257"/>
      <c r="P301" s="257"/>
      <c r="Q301" s="257"/>
      <c r="R301" s="257"/>
      <c r="S301" s="257"/>
      <c r="T301" s="258"/>
      <c r="U301" s="14"/>
      <c r="V301" s="14"/>
      <c r="W301" s="14"/>
      <c r="X301" s="14"/>
      <c r="Y301" s="14"/>
      <c r="Z301" s="14"/>
      <c r="AA301" s="14"/>
      <c r="AB301" s="14"/>
      <c r="AC301" s="14"/>
      <c r="AD301" s="14"/>
      <c r="AE301" s="14"/>
      <c r="AT301" s="259" t="s">
        <v>342</v>
      </c>
      <c r="AU301" s="259" t="s">
        <v>86</v>
      </c>
      <c r="AV301" s="14" t="s">
        <v>313</v>
      </c>
      <c r="AW301" s="14" t="s">
        <v>41</v>
      </c>
      <c r="AX301" s="14" t="s">
        <v>86</v>
      </c>
      <c r="AY301" s="259" t="s">
        <v>305</v>
      </c>
    </row>
    <row r="302" s="2" customFormat="1" ht="37.8" customHeight="1">
      <c r="A302" s="42"/>
      <c r="B302" s="43"/>
      <c r="C302" s="218" t="s">
        <v>668</v>
      </c>
      <c r="D302" s="218" t="s">
        <v>308</v>
      </c>
      <c r="E302" s="219" t="s">
        <v>1451</v>
      </c>
      <c r="F302" s="220" t="s">
        <v>1452</v>
      </c>
      <c r="G302" s="221" t="s">
        <v>493</v>
      </c>
      <c r="H302" s="222">
        <v>176.49500000000001</v>
      </c>
      <c r="I302" s="223"/>
      <c r="J302" s="224">
        <f>ROUND(I302*H302,2)</f>
        <v>0</v>
      </c>
      <c r="K302" s="220" t="s">
        <v>389</v>
      </c>
      <c r="L302" s="48"/>
      <c r="M302" s="225" t="s">
        <v>35</v>
      </c>
      <c r="N302" s="226" t="s">
        <v>52</v>
      </c>
      <c r="O302" s="89"/>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1391</v>
      </c>
      <c r="AT302" s="229" t="s">
        <v>308</v>
      </c>
      <c r="AU302" s="229" t="s">
        <v>86</v>
      </c>
      <c r="AY302" s="20" t="s">
        <v>305</v>
      </c>
      <c r="BE302" s="230">
        <f>IF(N302="základní",J302,0)</f>
        <v>0</v>
      </c>
      <c r="BF302" s="230">
        <f>IF(N302="snížená",J302,0)</f>
        <v>0</v>
      </c>
      <c r="BG302" s="230">
        <f>IF(N302="zákl. přenesená",J302,0)</f>
        <v>0</v>
      </c>
      <c r="BH302" s="230">
        <f>IF(N302="sníž. přenesená",J302,0)</f>
        <v>0</v>
      </c>
      <c r="BI302" s="230">
        <f>IF(N302="nulová",J302,0)</f>
        <v>0</v>
      </c>
      <c r="BJ302" s="20" t="s">
        <v>313</v>
      </c>
      <c r="BK302" s="230">
        <f>ROUND(I302*H302,2)</f>
        <v>0</v>
      </c>
      <c r="BL302" s="20" t="s">
        <v>1391</v>
      </c>
      <c r="BM302" s="229" t="s">
        <v>2267</v>
      </c>
    </row>
    <row r="303" s="2" customFormat="1">
      <c r="A303" s="42"/>
      <c r="B303" s="43"/>
      <c r="C303" s="44"/>
      <c r="D303" s="231" t="s">
        <v>315</v>
      </c>
      <c r="E303" s="44"/>
      <c r="F303" s="232" t="s">
        <v>1454</v>
      </c>
      <c r="G303" s="44"/>
      <c r="H303" s="44"/>
      <c r="I303" s="233"/>
      <c r="J303" s="44"/>
      <c r="K303" s="44"/>
      <c r="L303" s="48"/>
      <c r="M303" s="234"/>
      <c r="N303" s="235"/>
      <c r="O303" s="89"/>
      <c r="P303" s="89"/>
      <c r="Q303" s="89"/>
      <c r="R303" s="89"/>
      <c r="S303" s="89"/>
      <c r="T303" s="90"/>
      <c r="U303" s="42"/>
      <c r="V303" s="42"/>
      <c r="W303" s="42"/>
      <c r="X303" s="42"/>
      <c r="Y303" s="42"/>
      <c r="Z303" s="42"/>
      <c r="AA303" s="42"/>
      <c r="AB303" s="42"/>
      <c r="AC303" s="42"/>
      <c r="AD303" s="42"/>
      <c r="AE303" s="42"/>
      <c r="AT303" s="20" t="s">
        <v>315</v>
      </c>
      <c r="AU303" s="20" t="s">
        <v>86</v>
      </c>
    </row>
    <row r="304" s="15" customFormat="1">
      <c r="A304" s="15"/>
      <c r="B304" s="275"/>
      <c r="C304" s="276"/>
      <c r="D304" s="231" t="s">
        <v>342</v>
      </c>
      <c r="E304" s="277" t="s">
        <v>35</v>
      </c>
      <c r="F304" s="278" t="s">
        <v>1455</v>
      </c>
      <c r="G304" s="276"/>
      <c r="H304" s="277" t="s">
        <v>35</v>
      </c>
      <c r="I304" s="279"/>
      <c r="J304" s="276"/>
      <c r="K304" s="276"/>
      <c r="L304" s="280"/>
      <c r="M304" s="281"/>
      <c r="N304" s="282"/>
      <c r="O304" s="282"/>
      <c r="P304" s="282"/>
      <c r="Q304" s="282"/>
      <c r="R304" s="282"/>
      <c r="S304" s="282"/>
      <c r="T304" s="283"/>
      <c r="U304" s="15"/>
      <c r="V304" s="15"/>
      <c r="W304" s="15"/>
      <c r="X304" s="15"/>
      <c r="Y304" s="15"/>
      <c r="Z304" s="15"/>
      <c r="AA304" s="15"/>
      <c r="AB304" s="15"/>
      <c r="AC304" s="15"/>
      <c r="AD304" s="15"/>
      <c r="AE304" s="15"/>
      <c r="AT304" s="284" t="s">
        <v>342</v>
      </c>
      <c r="AU304" s="284" t="s">
        <v>86</v>
      </c>
      <c r="AV304" s="15" t="s">
        <v>86</v>
      </c>
      <c r="AW304" s="15" t="s">
        <v>41</v>
      </c>
      <c r="AX304" s="15" t="s">
        <v>79</v>
      </c>
      <c r="AY304" s="284" t="s">
        <v>305</v>
      </c>
    </row>
    <row r="305" s="13" customFormat="1">
      <c r="A305" s="13"/>
      <c r="B305" s="238"/>
      <c r="C305" s="239"/>
      <c r="D305" s="231" t="s">
        <v>342</v>
      </c>
      <c r="E305" s="240" t="s">
        <v>35</v>
      </c>
      <c r="F305" s="241" t="s">
        <v>2268</v>
      </c>
      <c r="G305" s="239"/>
      <c r="H305" s="242">
        <v>61.200000000000003</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86</v>
      </c>
      <c r="AV305" s="13" t="s">
        <v>88</v>
      </c>
      <c r="AW305" s="13" t="s">
        <v>41</v>
      </c>
      <c r="AX305" s="13" t="s">
        <v>79</v>
      </c>
      <c r="AY305" s="248" t="s">
        <v>305</v>
      </c>
    </row>
    <row r="306" s="13" customFormat="1">
      <c r="A306" s="13"/>
      <c r="B306" s="238"/>
      <c r="C306" s="239"/>
      <c r="D306" s="231" t="s">
        <v>342</v>
      </c>
      <c r="E306" s="240" t="s">
        <v>35</v>
      </c>
      <c r="F306" s="241" t="s">
        <v>2269</v>
      </c>
      <c r="G306" s="239"/>
      <c r="H306" s="242">
        <v>100.64</v>
      </c>
      <c r="I306" s="243"/>
      <c r="J306" s="239"/>
      <c r="K306" s="239"/>
      <c r="L306" s="244"/>
      <c r="M306" s="245"/>
      <c r="N306" s="246"/>
      <c r="O306" s="246"/>
      <c r="P306" s="246"/>
      <c r="Q306" s="246"/>
      <c r="R306" s="246"/>
      <c r="S306" s="246"/>
      <c r="T306" s="247"/>
      <c r="U306" s="13"/>
      <c r="V306" s="13"/>
      <c r="W306" s="13"/>
      <c r="X306" s="13"/>
      <c r="Y306" s="13"/>
      <c r="Z306" s="13"/>
      <c r="AA306" s="13"/>
      <c r="AB306" s="13"/>
      <c r="AC306" s="13"/>
      <c r="AD306" s="13"/>
      <c r="AE306" s="13"/>
      <c r="AT306" s="248" t="s">
        <v>342</v>
      </c>
      <c r="AU306" s="248" t="s">
        <v>86</v>
      </c>
      <c r="AV306" s="13" t="s">
        <v>88</v>
      </c>
      <c r="AW306" s="13" t="s">
        <v>41</v>
      </c>
      <c r="AX306" s="13" t="s">
        <v>79</v>
      </c>
      <c r="AY306" s="248" t="s">
        <v>305</v>
      </c>
    </row>
    <row r="307" s="13" customFormat="1">
      <c r="A307" s="13"/>
      <c r="B307" s="238"/>
      <c r="C307" s="239"/>
      <c r="D307" s="231" t="s">
        <v>342</v>
      </c>
      <c r="E307" s="240" t="s">
        <v>35</v>
      </c>
      <c r="F307" s="241" t="s">
        <v>2270</v>
      </c>
      <c r="G307" s="239"/>
      <c r="H307" s="242">
        <v>13.970000000000001</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342</v>
      </c>
      <c r="AU307" s="248" t="s">
        <v>86</v>
      </c>
      <c r="AV307" s="13" t="s">
        <v>88</v>
      </c>
      <c r="AW307" s="13" t="s">
        <v>41</v>
      </c>
      <c r="AX307" s="13" t="s">
        <v>79</v>
      </c>
      <c r="AY307" s="248" t="s">
        <v>305</v>
      </c>
    </row>
    <row r="308" s="13" customFormat="1">
      <c r="A308" s="13"/>
      <c r="B308" s="238"/>
      <c r="C308" s="239"/>
      <c r="D308" s="231" t="s">
        <v>342</v>
      </c>
      <c r="E308" s="240" t="s">
        <v>35</v>
      </c>
      <c r="F308" s="241" t="s">
        <v>2271</v>
      </c>
      <c r="G308" s="239"/>
      <c r="H308" s="242">
        <v>0.68500000000000005</v>
      </c>
      <c r="I308" s="243"/>
      <c r="J308" s="239"/>
      <c r="K308" s="239"/>
      <c r="L308" s="244"/>
      <c r="M308" s="245"/>
      <c r="N308" s="246"/>
      <c r="O308" s="246"/>
      <c r="P308" s="246"/>
      <c r="Q308" s="246"/>
      <c r="R308" s="246"/>
      <c r="S308" s="246"/>
      <c r="T308" s="247"/>
      <c r="U308" s="13"/>
      <c r="V308" s="13"/>
      <c r="W308" s="13"/>
      <c r="X308" s="13"/>
      <c r="Y308" s="13"/>
      <c r="Z308" s="13"/>
      <c r="AA308" s="13"/>
      <c r="AB308" s="13"/>
      <c r="AC308" s="13"/>
      <c r="AD308" s="13"/>
      <c r="AE308" s="13"/>
      <c r="AT308" s="248" t="s">
        <v>342</v>
      </c>
      <c r="AU308" s="248" t="s">
        <v>86</v>
      </c>
      <c r="AV308" s="13" t="s">
        <v>88</v>
      </c>
      <c r="AW308" s="13" t="s">
        <v>41</v>
      </c>
      <c r="AX308" s="13" t="s">
        <v>79</v>
      </c>
      <c r="AY308" s="248" t="s">
        <v>305</v>
      </c>
    </row>
    <row r="309" s="14" customFormat="1">
      <c r="A309" s="14"/>
      <c r="B309" s="249"/>
      <c r="C309" s="250"/>
      <c r="D309" s="231" t="s">
        <v>342</v>
      </c>
      <c r="E309" s="251" t="s">
        <v>35</v>
      </c>
      <c r="F309" s="252" t="s">
        <v>344</v>
      </c>
      <c r="G309" s="250"/>
      <c r="H309" s="253">
        <v>176.49500000000001</v>
      </c>
      <c r="I309" s="254"/>
      <c r="J309" s="250"/>
      <c r="K309" s="250"/>
      <c r="L309" s="255"/>
      <c r="M309" s="256"/>
      <c r="N309" s="257"/>
      <c r="O309" s="257"/>
      <c r="P309" s="257"/>
      <c r="Q309" s="257"/>
      <c r="R309" s="257"/>
      <c r="S309" s="257"/>
      <c r="T309" s="258"/>
      <c r="U309" s="14"/>
      <c r="V309" s="14"/>
      <c r="W309" s="14"/>
      <c r="X309" s="14"/>
      <c r="Y309" s="14"/>
      <c r="Z309" s="14"/>
      <c r="AA309" s="14"/>
      <c r="AB309" s="14"/>
      <c r="AC309" s="14"/>
      <c r="AD309" s="14"/>
      <c r="AE309" s="14"/>
      <c r="AT309" s="259" t="s">
        <v>342</v>
      </c>
      <c r="AU309" s="259" t="s">
        <v>86</v>
      </c>
      <c r="AV309" s="14" t="s">
        <v>313</v>
      </c>
      <c r="AW309" s="14" t="s">
        <v>41</v>
      </c>
      <c r="AX309" s="14" t="s">
        <v>86</v>
      </c>
      <c r="AY309" s="259" t="s">
        <v>305</v>
      </c>
    </row>
    <row r="310" s="2" customFormat="1" ht="37.8" customHeight="1">
      <c r="A310" s="42"/>
      <c r="B310" s="43"/>
      <c r="C310" s="218" t="s">
        <v>672</v>
      </c>
      <c r="D310" s="218" t="s">
        <v>308</v>
      </c>
      <c r="E310" s="219" t="s">
        <v>2272</v>
      </c>
      <c r="F310" s="220" t="s">
        <v>2273</v>
      </c>
      <c r="G310" s="221" t="s">
        <v>493</v>
      </c>
      <c r="H310" s="222">
        <v>57.359999999999999</v>
      </c>
      <c r="I310" s="223"/>
      <c r="J310" s="224">
        <f>ROUND(I310*H310,2)</f>
        <v>0</v>
      </c>
      <c r="K310" s="220" t="s">
        <v>389</v>
      </c>
      <c r="L310" s="48"/>
      <c r="M310" s="225" t="s">
        <v>35</v>
      </c>
      <c r="N310" s="226" t="s">
        <v>52</v>
      </c>
      <c r="O310" s="89"/>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1391</v>
      </c>
      <c r="AT310" s="229" t="s">
        <v>308</v>
      </c>
      <c r="AU310" s="229" t="s">
        <v>86</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1391</v>
      </c>
      <c r="BM310" s="229" t="s">
        <v>2274</v>
      </c>
    </row>
    <row r="311" s="2" customFormat="1">
      <c r="A311" s="42"/>
      <c r="B311" s="43"/>
      <c r="C311" s="44"/>
      <c r="D311" s="231" t="s">
        <v>315</v>
      </c>
      <c r="E311" s="44"/>
      <c r="F311" s="232" t="s">
        <v>2275</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86</v>
      </c>
    </row>
    <row r="312" s="15" customFormat="1">
      <c r="A312" s="15"/>
      <c r="B312" s="275"/>
      <c r="C312" s="276"/>
      <c r="D312" s="231" t="s">
        <v>342</v>
      </c>
      <c r="E312" s="277" t="s">
        <v>35</v>
      </c>
      <c r="F312" s="278" t="s">
        <v>2276</v>
      </c>
      <c r="G312" s="276"/>
      <c r="H312" s="277" t="s">
        <v>35</v>
      </c>
      <c r="I312" s="279"/>
      <c r="J312" s="276"/>
      <c r="K312" s="276"/>
      <c r="L312" s="280"/>
      <c r="M312" s="281"/>
      <c r="N312" s="282"/>
      <c r="O312" s="282"/>
      <c r="P312" s="282"/>
      <c r="Q312" s="282"/>
      <c r="R312" s="282"/>
      <c r="S312" s="282"/>
      <c r="T312" s="283"/>
      <c r="U312" s="15"/>
      <c r="V312" s="15"/>
      <c r="W312" s="15"/>
      <c r="X312" s="15"/>
      <c r="Y312" s="15"/>
      <c r="Z312" s="15"/>
      <c r="AA312" s="15"/>
      <c r="AB312" s="15"/>
      <c r="AC312" s="15"/>
      <c r="AD312" s="15"/>
      <c r="AE312" s="15"/>
      <c r="AT312" s="284" t="s">
        <v>342</v>
      </c>
      <c r="AU312" s="284" t="s">
        <v>86</v>
      </c>
      <c r="AV312" s="15" t="s">
        <v>86</v>
      </c>
      <c r="AW312" s="15" t="s">
        <v>41</v>
      </c>
      <c r="AX312" s="15" t="s">
        <v>79</v>
      </c>
      <c r="AY312" s="284" t="s">
        <v>305</v>
      </c>
    </row>
    <row r="313" s="13" customFormat="1">
      <c r="A313" s="13"/>
      <c r="B313" s="238"/>
      <c r="C313" s="239"/>
      <c r="D313" s="231" t="s">
        <v>342</v>
      </c>
      <c r="E313" s="240" t="s">
        <v>35</v>
      </c>
      <c r="F313" s="241" t="s">
        <v>2277</v>
      </c>
      <c r="G313" s="239"/>
      <c r="H313" s="242">
        <v>50.280000000000001</v>
      </c>
      <c r="I313" s="243"/>
      <c r="J313" s="239"/>
      <c r="K313" s="239"/>
      <c r="L313" s="244"/>
      <c r="M313" s="245"/>
      <c r="N313" s="246"/>
      <c r="O313" s="246"/>
      <c r="P313" s="246"/>
      <c r="Q313" s="246"/>
      <c r="R313" s="246"/>
      <c r="S313" s="246"/>
      <c r="T313" s="247"/>
      <c r="U313" s="13"/>
      <c r="V313" s="13"/>
      <c r="W313" s="13"/>
      <c r="X313" s="13"/>
      <c r="Y313" s="13"/>
      <c r="Z313" s="13"/>
      <c r="AA313" s="13"/>
      <c r="AB313" s="13"/>
      <c r="AC313" s="13"/>
      <c r="AD313" s="13"/>
      <c r="AE313" s="13"/>
      <c r="AT313" s="248" t="s">
        <v>342</v>
      </c>
      <c r="AU313" s="248" t="s">
        <v>86</v>
      </c>
      <c r="AV313" s="13" t="s">
        <v>88</v>
      </c>
      <c r="AW313" s="13" t="s">
        <v>41</v>
      </c>
      <c r="AX313" s="13" t="s">
        <v>79</v>
      </c>
      <c r="AY313" s="248" t="s">
        <v>305</v>
      </c>
    </row>
    <row r="314" s="15" customFormat="1">
      <c r="A314" s="15"/>
      <c r="B314" s="275"/>
      <c r="C314" s="276"/>
      <c r="D314" s="231" t="s">
        <v>342</v>
      </c>
      <c r="E314" s="277" t="s">
        <v>35</v>
      </c>
      <c r="F314" s="278" t="s">
        <v>2278</v>
      </c>
      <c r="G314" s="276"/>
      <c r="H314" s="277" t="s">
        <v>35</v>
      </c>
      <c r="I314" s="279"/>
      <c r="J314" s="276"/>
      <c r="K314" s="276"/>
      <c r="L314" s="280"/>
      <c r="M314" s="281"/>
      <c r="N314" s="282"/>
      <c r="O314" s="282"/>
      <c r="P314" s="282"/>
      <c r="Q314" s="282"/>
      <c r="R314" s="282"/>
      <c r="S314" s="282"/>
      <c r="T314" s="283"/>
      <c r="U314" s="15"/>
      <c r="V314" s="15"/>
      <c r="W314" s="15"/>
      <c r="X314" s="15"/>
      <c r="Y314" s="15"/>
      <c r="Z314" s="15"/>
      <c r="AA314" s="15"/>
      <c r="AB314" s="15"/>
      <c r="AC314" s="15"/>
      <c r="AD314" s="15"/>
      <c r="AE314" s="15"/>
      <c r="AT314" s="284" t="s">
        <v>342</v>
      </c>
      <c r="AU314" s="284" t="s">
        <v>86</v>
      </c>
      <c r="AV314" s="15" t="s">
        <v>86</v>
      </c>
      <c r="AW314" s="15" t="s">
        <v>41</v>
      </c>
      <c r="AX314" s="15" t="s">
        <v>79</v>
      </c>
      <c r="AY314" s="284" t="s">
        <v>305</v>
      </c>
    </row>
    <row r="315" s="13" customFormat="1">
      <c r="A315" s="13"/>
      <c r="B315" s="238"/>
      <c r="C315" s="239"/>
      <c r="D315" s="231" t="s">
        <v>342</v>
      </c>
      <c r="E315" s="240" t="s">
        <v>35</v>
      </c>
      <c r="F315" s="241" t="s">
        <v>2279</v>
      </c>
      <c r="G315" s="239"/>
      <c r="H315" s="242">
        <v>7.0800000000000001</v>
      </c>
      <c r="I315" s="243"/>
      <c r="J315" s="239"/>
      <c r="K315" s="239"/>
      <c r="L315" s="244"/>
      <c r="M315" s="245"/>
      <c r="N315" s="246"/>
      <c r="O315" s="246"/>
      <c r="P315" s="246"/>
      <c r="Q315" s="246"/>
      <c r="R315" s="246"/>
      <c r="S315" s="246"/>
      <c r="T315" s="247"/>
      <c r="U315" s="13"/>
      <c r="V315" s="13"/>
      <c r="W315" s="13"/>
      <c r="X315" s="13"/>
      <c r="Y315" s="13"/>
      <c r="Z315" s="13"/>
      <c r="AA315" s="13"/>
      <c r="AB315" s="13"/>
      <c r="AC315" s="13"/>
      <c r="AD315" s="13"/>
      <c r="AE315" s="13"/>
      <c r="AT315" s="248" t="s">
        <v>342</v>
      </c>
      <c r="AU315" s="248" t="s">
        <v>86</v>
      </c>
      <c r="AV315" s="13" t="s">
        <v>88</v>
      </c>
      <c r="AW315" s="13" t="s">
        <v>41</v>
      </c>
      <c r="AX315" s="13" t="s">
        <v>79</v>
      </c>
      <c r="AY315" s="248" t="s">
        <v>305</v>
      </c>
    </row>
    <row r="316" s="14" customFormat="1">
      <c r="A316" s="14"/>
      <c r="B316" s="249"/>
      <c r="C316" s="250"/>
      <c r="D316" s="231" t="s">
        <v>342</v>
      </c>
      <c r="E316" s="251" t="s">
        <v>35</v>
      </c>
      <c r="F316" s="252" t="s">
        <v>344</v>
      </c>
      <c r="G316" s="250"/>
      <c r="H316" s="253">
        <v>57.359999999999999</v>
      </c>
      <c r="I316" s="254"/>
      <c r="J316" s="250"/>
      <c r="K316" s="250"/>
      <c r="L316" s="255"/>
      <c r="M316" s="256"/>
      <c r="N316" s="257"/>
      <c r="O316" s="257"/>
      <c r="P316" s="257"/>
      <c r="Q316" s="257"/>
      <c r="R316" s="257"/>
      <c r="S316" s="257"/>
      <c r="T316" s="258"/>
      <c r="U316" s="14"/>
      <c r="V316" s="14"/>
      <c r="W316" s="14"/>
      <c r="X316" s="14"/>
      <c r="Y316" s="14"/>
      <c r="Z316" s="14"/>
      <c r="AA316" s="14"/>
      <c r="AB316" s="14"/>
      <c r="AC316" s="14"/>
      <c r="AD316" s="14"/>
      <c r="AE316" s="14"/>
      <c r="AT316" s="259" t="s">
        <v>342</v>
      </c>
      <c r="AU316" s="259" t="s">
        <v>86</v>
      </c>
      <c r="AV316" s="14" t="s">
        <v>313</v>
      </c>
      <c r="AW316" s="14" t="s">
        <v>41</v>
      </c>
      <c r="AX316" s="14" t="s">
        <v>86</v>
      </c>
      <c r="AY316" s="259" t="s">
        <v>305</v>
      </c>
    </row>
    <row r="317" s="2" customFormat="1" ht="49.05" customHeight="1">
      <c r="A317" s="42"/>
      <c r="B317" s="43"/>
      <c r="C317" s="218" t="s">
        <v>629</v>
      </c>
      <c r="D317" s="218" t="s">
        <v>308</v>
      </c>
      <c r="E317" s="219" t="s">
        <v>2280</v>
      </c>
      <c r="F317" s="220" t="s">
        <v>2281</v>
      </c>
      <c r="G317" s="221" t="s">
        <v>493</v>
      </c>
      <c r="H317" s="222">
        <v>64.709999999999994</v>
      </c>
      <c r="I317" s="223"/>
      <c r="J317" s="224">
        <f>ROUND(I317*H317,2)</f>
        <v>0</v>
      </c>
      <c r="K317" s="220" t="s">
        <v>389</v>
      </c>
      <c r="L317" s="48"/>
      <c r="M317" s="225" t="s">
        <v>35</v>
      </c>
      <c r="N317" s="226" t="s">
        <v>52</v>
      </c>
      <c r="O317" s="89"/>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1391</v>
      </c>
      <c r="AT317" s="229" t="s">
        <v>308</v>
      </c>
      <c r="AU317" s="229" t="s">
        <v>86</v>
      </c>
      <c r="AY317" s="20" t="s">
        <v>305</v>
      </c>
      <c r="BE317" s="230">
        <f>IF(N317="základní",J317,0)</f>
        <v>0</v>
      </c>
      <c r="BF317" s="230">
        <f>IF(N317="snížená",J317,0)</f>
        <v>0</v>
      </c>
      <c r="BG317" s="230">
        <f>IF(N317="zákl. přenesená",J317,0)</f>
        <v>0</v>
      </c>
      <c r="BH317" s="230">
        <f>IF(N317="sníž. přenesená",J317,0)</f>
        <v>0</v>
      </c>
      <c r="BI317" s="230">
        <f>IF(N317="nulová",J317,0)</f>
        <v>0</v>
      </c>
      <c r="BJ317" s="20" t="s">
        <v>313</v>
      </c>
      <c r="BK317" s="230">
        <f>ROUND(I317*H317,2)</f>
        <v>0</v>
      </c>
      <c r="BL317" s="20" t="s">
        <v>1391</v>
      </c>
      <c r="BM317" s="229" t="s">
        <v>2282</v>
      </c>
    </row>
    <row r="318" s="2" customFormat="1">
      <c r="A318" s="42"/>
      <c r="B318" s="43"/>
      <c r="C318" s="44"/>
      <c r="D318" s="231" t="s">
        <v>315</v>
      </c>
      <c r="E318" s="44"/>
      <c r="F318" s="232" t="s">
        <v>2283</v>
      </c>
      <c r="G318" s="44"/>
      <c r="H318" s="44"/>
      <c r="I318" s="233"/>
      <c r="J318" s="44"/>
      <c r="K318" s="44"/>
      <c r="L318" s="48"/>
      <c r="M318" s="234"/>
      <c r="N318" s="235"/>
      <c r="O318" s="89"/>
      <c r="P318" s="89"/>
      <c r="Q318" s="89"/>
      <c r="R318" s="89"/>
      <c r="S318" s="89"/>
      <c r="T318" s="90"/>
      <c r="U318" s="42"/>
      <c r="V318" s="42"/>
      <c r="W318" s="42"/>
      <c r="X318" s="42"/>
      <c r="Y318" s="42"/>
      <c r="Z318" s="42"/>
      <c r="AA318" s="42"/>
      <c r="AB318" s="42"/>
      <c r="AC318" s="42"/>
      <c r="AD318" s="42"/>
      <c r="AE318" s="42"/>
      <c r="AT318" s="20" t="s">
        <v>315</v>
      </c>
      <c r="AU318" s="20" t="s">
        <v>86</v>
      </c>
    </row>
    <row r="319" s="15" customFormat="1">
      <c r="A319" s="15"/>
      <c r="B319" s="275"/>
      <c r="C319" s="276"/>
      <c r="D319" s="231" t="s">
        <v>342</v>
      </c>
      <c r="E319" s="277" t="s">
        <v>35</v>
      </c>
      <c r="F319" s="278" t="s">
        <v>2284</v>
      </c>
      <c r="G319" s="276"/>
      <c r="H319" s="277" t="s">
        <v>35</v>
      </c>
      <c r="I319" s="279"/>
      <c r="J319" s="276"/>
      <c r="K319" s="276"/>
      <c r="L319" s="280"/>
      <c r="M319" s="281"/>
      <c r="N319" s="282"/>
      <c r="O319" s="282"/>
      <c r="P319" s="282"/>
      <c r="Q319" s="282"/>
      <c r="R319" s="282"/>
      <c r="S319" s="282"/>
      <c r="T319" s="283"/>
      <c r="U319" s="15"/>
      <c r="V319" s="15"/>
      <c r="W319" s="15"/>
      <c r="X319" s="15"/>
      <c r="Y319" s="15"/>
      <c r="Z319" s="15"/>
      <c r="AA319" s="15"/>
      <c r="AB319" s="15"/>
      <c r="AC319" s="15"/>
      <c r="AD319" s="15"/>
      <c r="AE319" s="15"/>
      <c r="AT319" s="284" t="s">
        <v>342</v>
      </c>
      <c r="AU319" s="284" t="s">
        <v>86</v>
      </c>
      <c r="AV319" s="15" t="s">
        <v>86</v>
      </c>
      <c r="AW319" s="15" t="s">
        <v>41</v>
      </c>
      <c r="AX319" s="15" t="s">
        <v>79</v>
      </c>
      <c r="AY319" s="284" t="s">
        <v>305</v>
      </c>
    </row>
    <row r="320" s="13" customFormat="1">
      <c r="A320" s="13"/>
      <c r="B320" s="238"/>
      <c r="C320" s="239"/>
      <c r="D320" s="231" t="s">
        <v>342</v>
      </c>
      <c r="E320" s="240" t="s">
        <v>35</v>
      </c>
      <c r="F320" s="241" t="s">
        <v>2285</v>
      </c>
      <c r="G320" s="239"/>
      <c r="H320" s="242">
        <v>64.709999999999994</v>
      </c>
      <c r="I320" s="243"/>
      <c r="J320" s="239"/>
      <c r="K320" s="239"/>
      <c r="L320" s="244"/>
      <c r="M320" s="245"/>
      <c r="N320" s="246"/>
      <c r="O320" s="246"/>
      <c r="P320" s="246"/>
      <c r="Q320" s="246"/>
      <c r="R320" s="246"/>
      <c r="S320" s="246"/>
      <c r="T320" s="247"/>
      <c r="U320" s="13"/>
      <c r="V320" s="13"/>
      <c r="W320" s="13"/>
      <c r="X320" s="13"/>
      <c r="Y320" s="13"/>
      <c r="Z320" s="13"/>
      <c r="AA320" s="13"/>
      <c r="AB320" s="13"/>
      <c r="AC320" s="13"/>
      <c r="AD320" s="13"/>
      <c r="AE320" s="13"/>
      <c r="AT320" s="248" t="s">
        <v>342</v>
      </c>
      <c r="AU320" s="248" t="s">
        <v>86</v>
      </c>
      <c r="AV320" s="13" t="s">
        <v>88</v>
      </c>
      <c r="AW320" s="13" t="s">
        <v>41</v>
      </c>
      <c r="AX320" s="13" t="s">
        <v>79</v>
      </c>
      <c r="AY320" s="248" t="s">
        <v>305</v>
      </c>
    </row>
    <row r="321" s="14" customFormat="1">
      <c r="A321" s="14"/>
      <c r="B321" s="249"/>
      <c r="C321" s="250"/>
      <c r="D321" s="231" t="s">
        <v>342</v>
      </c>
      <c r="E321" s="251" t="s">
        <v>35</v>
      </c>
      <c r="F321" s="252" t="s">
        <v>344</v>
      </c>
      <c r="G321" s="250"/>
      <c r="H321" s="253">
        <v>64.709999999999994</v>
      </c>
      <c r="I321" s="254"/>
      <c r="J321" s="250"/>
      <c r="K321" s="250"/>
      <c r="L321" s="255"/>
      <c r="M321" s="256"/>
      <c r="N321" s="257"/>
      <c r="O321" s="257"/>
      <c r="P321" s="257"/>
      <c r="Q321" s="257"/>
      <c r="R321" s="257"/>
      <c r="S321" s="257"/>
      <c r="T321" s="258"/>
      <c r="U321" s="14"/>
      <c r="V321" s="14"/>
      <c r="W321" s="14"/>
      <c r="X321" s="14"/>
      <c r="Y321" s="14"/>
      <c r="Z321" s="14"/>
      <c r="AA321" s="14"/>
      <c r="AB321" s="14"/>
      <c r="AC321" s="14"/>
      <c r="AD321" s="14"/>
      <c r="AE321" s="14"/>
      <c r="AT321" s="259" t="s">
        <v>342</v>
      </c>
      <c r="AU321" s="259" t="s">
        <v>86</v>
      </c>
      <c r="AV321" s="14" t="s">
        <v>313</v>
      </c>
      <c r="AW321" s="14" t="s">
        <v>41</v>
      </c>
      <c r="AX321" s="14" t="s">
        <v>86</v>
      </c>
      <c r="AY321" s="259" t="s">
        <v>305</v>
      </c>
    </row>
    <row r="322" s="2" customFormat="1" ht="21.75" customHeight="1">
      <c r="A322" s="42"/>
      <c r="B322" s="43"/>
      <c r="C322" s="218" t="s">
        <v>680</v>
      </c>
      <c r="D322" s="218" t="s">
        <v>308</v>
      </c>
      <c r="E322" s="219" t="s">
        <v>1519</v>
      </c>
      <c r="F322" s="220" t="s">
        <v>1520</v>
      </c>
      <c r="G322" s="221" t="s">
        <v>493</v>
      </c>
      <c r="H322" s="222">
        <v>221.43000000000001</v>
      </c>
      <c r="I322" s="223"/>
      <c r="J322" s="224">
        <f>ROUND(I322*H322,2)</f>
        <v>0</v>
      </c>
      <c r="K322" s="220" t="s">
        <v>389</v>
      </c>
      <c r="L322" s="48"/>
      <c r="M322" s="225" t="s">
        <v>35</v>
      </c>
      <c r="N322" s="226" t="s">
        <v>52</v>
      </c>
      <c r="O322" s="89"/>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1391</v>
      </c>
      <c r="AT322" s="229" t="s">
        <v>308</v>
      </c>
      <c r="AU322" s="229" t="s">
        <v>86</v>
      </c>
      <c r="AY322" s="20" t="s">
        <v>305</v>
      </c>
      <c r="BE322" s="230">
        <f>IF(N322="základní",J322,0)</f>
        <v>0</v>
      </c>
      <c r="BF322" s="230">
        <f>IF(N322="snížená",J322,0)</f>
        <v>0</v>
      </c>
      <c r="BG322" s="230">
        <f>IF(N322="zákl. přenesená",J322,0)</f>
        <v>0</v>
      </c>
      <c r="BH322" s="230">
        <f>IF(N322="sníž. přenesená",J322,0)</f>
        <v>0</v>
      </c>
      <c r="BI322" s="230">
        <f>IF(N322="nulová",J322,0)</f>
        <v>0</v>
      </c>
      <c r="BJ322" s="20" t="s">
        <v>313</v>
      </c>
      <c r="BK322" s="230">
        <f>ROUND(I322*H322,2)</f>
        <v>0</v>
      </c>
      <c r="BL322" s="20" t="s">
        <v>1391</v>
      </c>
      <c r="BM322" s="229" t="s">
        <v>2286</v>
      </c>
    </row>
    <row r="323" s="2" customFormat="1">
      <c r="A323" s="42"/>
      <c r="B323" s="43"/>
      <c r="C323" s="44"/>
      <c r="D323" s="231" t="s">
        <v>315</v>
      </c>
      <c r="E323" s="44"/>
      <c r="F323" s="232" t="s">
        <v>1522</v>
      </c>
      <c r="G323" s="44"/>
      <c r="H323" s="44"/>
      <c r="I323" s="233"/>
      <c r="J323" s="44"/>
      <c r="K323" s="44"/>
      <c r="L323" s="48"/>
      <c r="M323" s="234"/>
      <c r="N323" s="235"/>
      <c r="O323" s="89"/>
      <c r="P323" s="89"/>
      <c r="Q323" s="89"/>
      <c r="R323" s="89"/>
      <c r="S323" s="89"/>
      <c r="T323" s="90"/>
      <c r="U323" s="42"/>
      <c r="V323" s="42"/>
      <c r="W323" s="42"/>
      <c r="X323" s="42"/>
      <c r="Y323" s="42"/>
      <c r="Z323" s="42"/>
      <c r="AA323" s="42"/>
      <c r="AB323" s="42"/>
      <c r="AC323" s="42"/>
      <c r="AD323" s="42"/>
      <c r="AE323" s="42"/>
      <c r="AT323" s="20" t="s">
        <v>315</v>
      </c>
      <c r="AU323" s="20" t="s">
        <v>86</v>
      </c>
    </row>
    <row r="324" s="15" customFormat="1">
      <c r="A324" s="15"/>
      <c r="B324" s="275"/>
      <c r="C324" s="276"/>
      <c r="D324" s="231" t="s">
        <v>342</v>
      </c>
      <c r="E324" s="277" t="s">
        <v>35</v>
      </c>
      <c r="F324" s="278" t="s">
        <v>2287</v>
      </c>
      <c r="G324" s="276"/>
      <c r="H324" s="277" t="s">
        <v>35</v>
      </c>
      <c r="I324" s="279"/>
      <c r="J324" s="276"/>
      <c r="K324" s="276"/>
      <c r="L324" s="280"/>
      <c r="M324" s="281"/>
      <c r="N324" s="282"/>
      <c r="O324" s="282"/>
      <c r="P324" s="282"/>
      <c r="Q324" s="282"/>
      <c r="R324" s="282"/>
      <c r="S324" s="282"/>
      <c r="T324" s="283"/>
      <c r="U324" s="15"/>
      <c r="V324" s="15"/>
      <c r="W324" s="15"/>
      <c r="X324" s="15"/>
      <c r="Y324" s="15"/>
      <c r="Z324" s="15"/>
      <c r="AA324" s="15"/>
      <c r="AB324" s="15"/>
      <c r="AC324" s="15"/>
      <c r="AD324" s="15"/>
      <c r="AE324" s="15"/>
      <c r="AT324" s="284" t="s">
        <v>342</v>
      </c>
      <c r="AU324" s="284" t="s">
        <v>86</v>
      </c>
      <c r="AV324" s="15" t="s">
        <v>86</v>
      </c>
      <c r="AW324" s="15" t="s">
        <v>41</v>
      </c>
      <c r="AX324" s="15" t="s">
        <v>79</v>
      </c>
      <c r="AY324" s="284" t="s">
        <v>305</v>
      </c>
    </row>
    <row r="325" s="13" customFormat="1">
      <c r="A325" s="13"/>
      <c r="B325" s="238"/>
      <c r="C325" s="239"/>
      <c r="D325" s="231" t="s">
        <v>342</v>
      </c>
      <c r="E325" s="240" t="s">
        <v>35</v>
      </c>
      <c r="F325" s="241" t="s">
        <v>2246</v>
      </c>
      <c r="G325" s="239"/>
      <c r="H325" s="242">
        <v>7.5</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86</v>
      </c>
      <c r="AV325" s="13" t="s">
        <v>88</v>
      </c>
      <c r="AW325" s="13" t="s">
        <v>41</v>
      </c>
      <c r="AX325" s="13" t="s">
        <v>79</v>
      </c>
      <c r="AY325" s="248" t="s">
        <v>305</v>
      </c>
    </row>
    <row r="326" s="15" customFormat="1">
      <c r="A326" s="15"/>
      <c r="B326" s="275"/>
      <c r="C326" s="276"/>
      <c r="D326" s="231" t="s">
        <v>342</v>
      </c>
      <c r="E326" s="277" t="s">
        <v>35</v>
      </c>
      <c r="F326" s="278" t="s">
        <v>2288</v>
      </c>
      <c r="G326" s="276"/>
      <c r="H326" s="277" t="s">
        <v>35</v>
      </c>
      <c r="I326" s="279"/>
      <c r="J326" s="276"/>
      <c r="K326" s="276"/>
      <c r="L326" s="280"/>
      <c r="M326" s="281"/>
      <c r="N326" s="282"/>
      <c r="O326" s="282"/>
      <c r="P326" s="282"/>
      <c r="Q326" s="282"/>
      <c r="R326" s="282"/>
      <c r="S326" s="282"/>
      <c r="T326" s="283"/>
      <c r="U326" s="15"/>
      <c r="V326" s="15"/>
      <c r="W326" s="15"/>
      <c r="X326" s="15"/>
      <c r="Y326" s="15"/>
      <c r="Z326" s="15"/>
      <c r="AA326" s="15"/>
      <c r="AB326" s="15"/>
      <c r="AC326" s="15"/>
      <c r="AD326" s="15"/>
      <c r="AE326" s="15"/>
      <c r="AT326" s="284" t="s">
        <v>342</v>
      </c>
      <c r="AU326" s="284" t="s">
        <v>86</v>
      </c>
      <c r="AV326" s="15" t="s">
        <v>86</v>
      </c>
      <c r="AW326" s="15" t="s">
        <v>41</v>
      </c>
      <c r="AX326" s="15" t="s">
        <v>79</v>
      </c>
      <c r="AY326" s="284" t="s">
        <v>305</v>
      </c>
    </row>
    <row r="327" s="13" customFormat="1">
      <c r="A327" s="13"/>
      <c r="B327" s="238"/>
      <c r="C327" s="239"/>
      <c r="D327" s="231" t="s">
        <v>342</v>
      </c>
      <c r="E327" s="240" t="s">
        <v>35</v>
      </c>
      <c r="F327" s="241" t="s">
        <v>2248</v>
      </c>
      <c r="G327" s="239"/>
      <c r="H327" s="242">
        <v>97.200000000000003</v>
      </c>
      <c r="I327" s="243"/>
      <c r="J327" s="239"/>
      <c r="K327" s="239"/>
      <c r="L327" s="244"/>
      <c r="M327" s="245"/>
      <c r="N327" s="246"/>
      <c r="O327" s="246"/>
      <c r="P327" s="246"/>
      <c r="Q327" s="246"/>
      <c r="R327" s="246"/>
      <c r="S327" s="246"/>
      <c r="T327" s="247"/>
      <c r="U327" s="13"/>
      <c r="V327" s="13"/>
      <c r="W327" s="13"/>
      <c r="X327" s="13"/>
      <c r="Y327" s="13"/>
      <c r="Z327" s="13"/>
      <c r="AA327" s="13"/>
      <c r="AB327" s="13"/>
      <c r="AC327" s="13"/>
      <c r="AD327" s="13"/>
      <c r="AE327" s="13"/>
      <c r="AT327" s="248" t="s">
        <v>342</v>
      </c>
      <c r="AU327" s="248" t="s">
        <v>86</v>
      </c>
      <c r="AV327" s="13" t="s">
        <v>88</v>
      </c>
      <c r="AW327" s="13" t="s">
        <v>41</v>
      </c>
      <c r="AX327" s="13" t="s">
        <v>79</v>
      </c>
      <c r="AY327" s="248" t="s">
        <v>305</v>
      </c>
    </row>
    <row r="328" s="15" customFormat="1">
      <c r="A328" s="15"/>
      <c r="B328" s="275"/>
      <c r="C328" s="276"/>
      <c r="D328" s="231" t="s">
        <v>342</v>
      </c>
      <c r="E328" s="277" t="s">
        <v>35</v>
      </c>
      <c r="F328" s="278" t="s">
        <v>2289</v>
      </c>
      <c r="G328" s="276"/>
      <c r="H328" s="277" t="s">
        <v>35</v>
      </c>
      <c r="I328" s="279"/>
      <c r="J328" s="276"/>
      <c r="K328" s="276"/>
      <c r="L328" s="280"/>
      <c r="M328" s="281"/>
      <c r="N328" s="282"/>
      <c r="O328" s="282"/>
      <c r="P328" s="282"/>
      <c r="Q328" s="282"/>
      <c r="R328" s="282"/>
      <c r="S328" s="282"/>
      <c r="T328" s="283"/>
      <c r="U328" s="15"/>
      <c r="V328" s="15"/>
      <c r="W328" s="15"/>
      <c r="X328" s="15"/>
      <c r="Y328" s="15"/>
      <c r="Z328" s="15"/>
      <c r="AA328" s="15"/>
      <c r="AB328" s="15"/>
      <c r="AC328" s="15"/>
      <c r="AD328" s="15"/>
      <c r="AE328" s="15"/>
      <c r="AT328" s="284" t="s">
        <v>342</v>
      </c>
      <c r="AU328" s="284" t="s">
        <v>86</v>
      </c>
      <c r="AV328" s="15" t="s">
        <v>86</v>
      </c>
      <c r="AW328" s="15" t="s">
        <v>41</v>
      </c>
      <c r="AX328" s="15" t="s">
        <v>79</v>
      </c>
      <c r="AY328" s="284" t="s">
        <v>305</v>
      </c>
    </row>
    <row r="329" s="13" customFormat="1">
      <c r="A329" s="13"/>
      <c r="B329" s="238"/>
      <c r="C329" s="239"/>
      <c r="D329" s="231" t="s">
        <v>342</v>
      </c>
      <c r="E329" s="240" t="s">
        <v>35</v>
      </c>
      <c r="F329" s="241" t="s">
        <v>2250</v>
      </c>
      <c r="G329" s="239"/>
      <c r="H329" s="242">
        <v>82.709999999999994</v>
      </c>
      <c r="I329" s="243"/>
      <c r="J329" s="239"/>
      <c r="K329" s="239"/>
      <c r="L329" s="244"/>
      <c r="M329" s="245"/>
      <c r="N329" s="246"/>
      <c r="O329" s="246"/>
      <c r="P329" s="246"/>
      <c r="Q329" s="246"/>
      <c r="R329" s="246"/>
      <c r="S329" s="246"/>
      <c r="T329" s="247"/>
      <c r="U329" s="13"/>
      <c r="V329" s="13"/>
      <c r="W329" s="13"/>
      <c r="X329" s="13"/>
      <c r="Y329" s="13"/>
      <c r="Z329" s="13"/>
      <c r="AA329" s="13"/>
      <c r="AB329" s="13"/>
      <c r="AC329" s="13"/>
      <c r="AD329" s="13"/>
      <c r="AE329" s="13"/>
      <c r="AT329" s="248" t="s">
        <v>342</v>
      </c>
      <c r="AU329" s="248" t="s">
        <v>86</v>
      </c>
      <c r="AV329" s="13" t="s">
        <v>88</v>
      </c>
      <c r="AW329" s="13" t="s">
        <v>41</v>
      </c>
      <c r="AX329" s="13" t="s">
        <v>79</v>
      </c>
      <c r="AY329" s="248" t="s">
        <v>305</v>
      </c>
    </row>
    <row r="330" s="15" customFormat="1">
      <c r="A330" s="15"/>
      <c r="B330" s="275"/>
      <c r="C330" s="276"/>
      <c r="D330" s="231" t="s">
        <v>342</v>
      </c>
      <c r="E330" s="277" t="s">
        <v>35</v>
      </c>
      <c r="F330" s="278" t="s">
        <v>2290</v>
      </c>
      <c r="G330" s="276"/>
      <c r="H330" s="277" t="s">
        <v>35</v>
      </c>
      <c r="I330" s="279"/>
      <c r="J330" s="276"/>
      <c r="K330" s="276"/>
      <c r="L330" s="280"/>
      <c r="M330" s="281"/>
      <c r="N330" s="282"/>
      <c r="O330" s="282"/>
      <c r="P330" s="282"/>
      <c r="Q330" s="282"/>
      <c r="R330" s="282"/>
      <c r="S330" s="282"/>
      <c r="T330" s="283"/>
      <c r="U330" s="15"/>
      <c r="V330" s="15"/>
      <c r="W330" s="15"/>
      <c r="X330" s="15"/>
      <c r="Y330" s="15"/>
      <c r="Z330" s="15"/>
      <c r="AA330" s="15"/>
      <c r="AB330" s="15"/>
      <c r="AC330" s="15"/>
      <c r="AD330" s="15"/>
      <c r="AE330" s="15"/>
      <c r="AT330" s="284" t="s">
        <v>342</v>
      </c>
      <c r="AU330" s="284" t="s">
        <v>86</v>
      </c>
      <c r="AV330" s="15" t="s">
        <v>86</v>
      </c>
      <c r="AW330" s="15" t="s">
        <v>41</v>
      </c>
      <c r="AX330" s="15" t="s">
        <v>79</v>
      </c>
      <c r="AY330" s="284" t="s">
        <v>305</v>
      </c>
    </row>
    <row r="331" s="13" customFormat="1">
      <c r="A331" s="13"/>
      <c r="B331" s="238"/>
      <c r="C331" s="239"/>
      <c r="D331" s="231" t="s">
        <v>342</v>
      </c>
      <c r="E331" s="240" t="s">
        <v>35</v>
      </c>
      <c r="F331" s="241" t="s">
        <v>2252</v>
      </c>
      <c r="G331" s="239"/>
      <c r="H331" s="242">
        <v>21.239999999999998</v>
      </c>
      <c r="I331" s="243"/>
      <c r="J331" s="239"/>
      <c r="K331" s="239"/>
      <c r="L331" s="244"/>
      <c r="M331" s="245"/>
      <c r="N331" s="246"/>
      <c r="O331" s="246"/>
      <c r="P331" s="246"/>
      <c r="Q331" s="246"/>
      <c r="R331" s="246"/>
      <c r="S331" s="246"/>
      <c r="T331" s="247"/>
      <c r="U331" s="13"/>
      <c r="V331" s="13"/>
      <c r="W331" s="13"/>
      <c r="X331" s="13"/>
      <c r="Y331" s="13"/>
      <c r="Z331" s="13"/>
      <c r="AA331" s="13"/>
      <c r="AB331" s="13"/>
      <c r="AC331" s="13"/>
      <c r="AD331" s="13"/>
      <c r="AE331" s="13"/>
      <c r="AT331" s="248" t="s">
        <v>342</v>
      </c>
      <c r="AU331" s="248" t="s">
        <v>86</v>
      </c>
      <c r="AV331" s="13" t="s">
        <v>88</v>
      </c>
      <c r="AW331" s="13" t="s">
        <v>41</v>
      </c>
      <c r="AX331" s="13" t="s">
        <v>79</v>
      </c>
      <c r="AY331" s="248" t="s">
        <v>305</v>
      </c>
    </row>
    <row r="332" s="15" customFormat="1">
      <c r="A332" s="15"/>
      <c r="B332" s="275"/>
      <c r="C332" s="276"/>
      <c r="D332" s="231" t="s">
        <v>342</v>
      </c>
      <c r="E332" s="277" t="s">
        <v>35</v>
      </c>
      <c r="F332" s="278" t="s">
        <v>2291</v>
      </c>
      <c r="G332" s="276"/>
      <c r="H332" s="277" t="s">
        <v>35</v>
      </c>
      <c r="I332" s="279"/>
      <c r="J332" s="276"/>
      <c r="K332" s="276"/>
      <c r="L332" s="280"/>
      <c r="M332" s="281"/>
      <c r="N332" s="282"/>
      <c r="O332" s="282"/>
      <c r="P332" s="282"/>
      <c r="Q332" s="282"/>
      <c r="R332" s="282"/>
      <c r="S332" s="282"/>
      <c r="T332" s="283"/>
      <c r="U332" s="15"/>
      <c r="V332" s="15"/>
      <c r="W332" s="15"/>
      <c r="X332" s="15"/>
      <c r="Y332" s="15"/>
      <c r="Z332" s="15"/>
      <c r="AA332" s="15"/>
      <c r="AB332" s="15"/>
      <c r="AC332" s="15"/>
      <c r="AD332" s="15"/>
      <c r="AE332" s="15"/>
      <c r="AT332" s="284" t="s">
        <v>342</v>
      </c>
      <c r="AU332" s="284" t="s">
        <v>86</v>
      </c>
      <c r="AV332" s="15" t="s">
        <v>86</v>
      </c>
      <c r="AW332" s="15" t="s">
        <v>41</v>
      </c>
      <c r="AX332" s="15" t="s">
        <v>79</v>
      </c>
      <c r="AY332" s="284" t="s">
        <v>305</v>
      </c>
    </row>
    <row r="333" s="13" customFormat="1">
      <c r="A333" s="13"/>
      <c r="B333" s="238"/>
      <c r="C333" s="239"/>
      <c r="D333" s="231" t="s">
        <v>342</v>
      </c>
      <c r="E333" s="240" t="s">
        <v>35</v>
      </c>
      <c r="F333" s="241" t="s">
        <v>2254</v>
      </c>
      <c r="G333" s="239"/>
      <c r="H333" s="242">
        <v>2.7000000000000002</v>
      </c>
      <c r="I333" s="243"/>
      <c r="J333" s="239"/>
      <c r="K333" s="239"/>
      <c r="L333" s="244"/>
      <c r="M333" s="245"/>
      <c r="N333" s="246"/>
      <c r="O333" s="246"/>
      <c r="P333" s="246"/>
      <c r="Q333" s="246"/>
      <c r="R333" s="246"/>
      <c r="S333" s="246"/>
      <c r="T333" s="247"/>
      <c r="U333" s="13"/>
      <c r="V333" s="13"/>
      <c r="W333" s="13"/>
      <c r="X333" s="13"/>
      <c r="Y333" s="13"/>
      <c r="Z333" s="13"/>
      <c r="AA333" s="13"/>
      <c r="AB333" s="13"/>
      <c r="AC333" s="13"/>
      <c r="AD333" s="13"/>
      <c r="AE333" s="13"/>
      <c r="AT333" s="248" t="s">
        <v>342</v>
      </c>
      <c r="AU333" s="248" t="s">
        <v>86</v>
      </c>
      <c r="AV333" s="13" t="s">
        <v>88</v>
      </c>
      <c r="AW333" s="13" t="s">
        <v>41</v>
      </c>
      <c r="AX333" s="13" t="s">
        <v>79</v>
      </c>
      <c r="AY333" s="248" t="s">
        <v>305</v>
      </c>
    </row>
    <row r="334" s="15" customFormat="1">
      <c r="A334" s="15"/>
      <c r="B334" s="275"/>
      <c r="C334" s="276"/>
      <c r="D334" s="231" t="s">
        <v>342</v>
      </c>
      <c r="E334" s="277" t="s">
        <v>35</v>
      </c>
      <c r="F334" s="278" t="s">
        <v>2292</v>
      </c>
      <c r="G334" s="276"/>
      <c r="H334" s="277" t="s">
        <v>35</v>
      </c>
      <c r="I334" s="279"/>
      <c r="J334" s="276"/>
      <c r="K334" s="276"/>
      <c r="L334" s="280"/>
      <c r="M334" s="281"/>
      <c r="N334" s="282"/>
      <c r="O334" s="282"/>
      <c r="P334" s="282"/>
      <c r="Q334" s="282"/>
      <c r="R334" s="282"/>
      <c r="S334" s="282"/>
      <c r="T334" s="283"/>
      <c r="U334" s="15"/>
      <c r="V334" s="15"/>
      <c r="W334" s="15"/>
      <c r="X334" s="15"/>
      <c r="Y334" s="15"/>
      <c r="Z334" s="15"/>
      <c r="AA334" s="15"/>
      <c r="AB334" s="15"/>
      <c r="AC334" s="15"/>
      <c r="AD334" s="15"/>
      <c r="AE334" s="15"/>
      <c r="AT334" s="284" t="s">
        <v>342</v>
      </c>
      <c r="AU334" s="284" t="s">
        <v>86</v>
      </c>
      <c r="AV334" s="15" t="s">
        <v>86</v>
      </c>
      <c r="AW334" s="15" t="s">
        <v>41</v>
      </c>
      <c r="AX334" s="15" t="s">
        <v>79</v>
      </c>
      <c r="AY334" s="284" t="s">
        <v>305</v>
      </c>
    </row>
    <row r="335" s="13" customFormat="1">
      <c r="A335" s="13"/>
      <c r="B335" s="238"/>
      <c r="C335" s="239"/>
      <c r="D335" s="231" t="s">
        <v>342</v>
      </c>
      <c r="E335" s="240" t="s">
        <v>35</v>
      </c>
      <c r="F335" s="241" t="s">
        <v>2256</v>
      </c>
      <c r="G335" s="239"/>
      <c r="H335" s="242">
        <v>10.08</v>
      </c>
      <c r="I335" s="243"/>
      <c r="J335" s="239"/>
      <c r="K335" s="239"/>
      <c r="L335" s="244"/>
      <c r="M335" s="245"/>
      <c r="N335" s="246"/>
      <c r="O335" s="246"/>
      <c r="P335" s="246"/>
      <c r="Q335" s="246"/>
      <c r="R335" s="246"/>
      <c r="S335" s="246"/>
      <c r="T335" s="247"/>
      <c r="U335" s="13"/>
      <c r="V335" s="13"/>
      <c r="W335" s="13"/>
      <c r="X335" s="13"/>
      <c r="Y335" s="13"/>
      <c r="Z335" s="13"/>
      <c r="AA335" s="13"/>
      <c r="AB335" s="13"/>
      <c r="AC335" s="13"/>
      <c r="AD335" s="13"/>
      <c r="AE335" s="13"/>
      <c r="AT335" s="248" t="s">
        <v>342</v>
      </c>
      <c r="AU335" s="248" t="s">
        <v>86</v>
      </c>
      <c r="AV335" s="13" t="s">
        <v>88</v>
      </c>
      <c r="AW335" s="13" t="s">
        <v>41</v>
      </c>
      <c r="AX335" s="13" t="s">
        <v>79</v>
      </c>
      <c r="AY335" s="248" t="s">
        <v>305</v>
      </c>
    </row>
    <row r="336" s="14" customFormat="1">
      <c r="A336" s="14"/>
      <c r="B336" s="249"/>
      <c r="C336" s="250"/>
      <c r="D336" s="231" t="s">
        <v>342</v>
      </c>
      <c r="E336" s="251" t="s">
        <v>35</v>
      </c>
      <c r="F336" s="252" t="s">
        <v>344</v>
      </c>
      <c r="G336" s="250"/>
      <c r="H336" s="253">
        <v>221.43000000000001</v>
      </c>
      <c r="I336" s="254"/>
      <c r="J336" s="250"/>
      <c r="K336" s="250"/>
      <c r="L336" s="255"/>
      <c r="M336" s="256"/>
      <c r="N336" s="257"/>
      <c r="O336" s="257"/>
      <c r="P336" s="257"/>
      <c r="Q336" s="257"/>
      <c r="R336" s="257"/>
      <c r="S336" s="257"/>
      <c r="T336" s="258"/>
      <c r="U336" s="14"/>
      <c r="V336" s="14"/>
      <c r="W336" s="14"/>
      <c r="X336" s="14"/>
      <c r="Y336" s="14"/>
      <c r="Z336" s="14"/>
      <c r="AA336" s="14"/>
      <c r="AB336" s="14"/>
      <c r="AC336" s="14"/>
      <c r="AD336" s="14"/>
      <c r="AE336" s="14"/>
      <c r="AT336" s="259" t="s">
        <v>342</v>
      </c>
      <c r="AU336" s="259" t="s">
        <v>86</v>
      </c>
      <c r="AV336" s="14" t="s">
        <v>313</v>
      </c>
      <c r="AW336" s="14" t="s">
        <v>41</v>
      </c>
      <c r="AX336" s="14" t="s">
        <v>86</v>
      </c>
      <c r="AY336" s="259" t="s">
        <v>305</v>
      </c>
    </row>
    <row r="337" s="2" customFormat="1" ht="24.15" customHeight="1">
      <c r="A337" s="42"/>
      <c r="B337" s="43"/>
      <c r="C337" s="218" t="s">
        <v>686</v>
      </c>
      <c r="D337" s="218" t="s">
        <v>308</v>
      </c>
      <c r="E337" s="219" t="s">
        <v>1528</v>
      </c>
      <c r="F337" s="220" t="s">
        <v>1529</v>
      </c>
      <c r="G337" s="221" t="s">
        <v>493</v>
      </c>
      <c r="H337" s="222">
        <v>22.600000000000001</v>
      </c>
      <c r="I337" s="223"/>
      <c r="J337" s="224">
        <f>ROUND(I337*H337,2)</f>
        <v>0</v>
      </c>
      <c r="K337" s="220" t="s">
        <v>389</v>
      </c>
      <c r="L337" s="48"/>
      <c r="M337" s="225" t="s">
        <v>35</v>
      </c>
      <c r="N337" s="226" t="s">
        <v>52</v>
      </c>
      <c r="O337" s="89"/>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1391</v>
      </c>
      <c r="AT337" s="229" t="s">
        <v>308</v>
      </c>
      <c r="AU337" s="229" t="s">
        <v>86</v>
      </c>
      <c r="AY337" s="20" t="s">
        <v>305</v>
      </c>
      <c r="BE337" s="230">
        <f>IF(N337="základní",J337,0)</f>
        <v>0</v>
      </c>
      <c r="BF337" s="230">
        <f>IF(N337="snížená",J337,0)</f>
        <v>0</v>
      </c>
      <c r="BG337" s="230">
        <f>IF(N337="zákl. přenesená",J337,0)</f>
        <v>0</v>
      </c>
      <c r="BH337" s="230">
        <f>IF(N337="sníž. přenesená",J337,0)</f>
        <v>0</v>
      </c>
      <c r="BI337" s="230">
        <f>IF(N337="nulová",J337,0)</f>
        <v>0</v>
      </c>
      <c r="BJ337" s="20" t="s">
        <v>313</v>
      </c>
      <c r="BK337" s="230">
        <f>ROUND(I337*H337,2)</f>
        <v>0</v>
      </c>
      <c r="BL337" s="20" t="s">
        <v>1391</v>
      </c>
      <c r="BM337" s="229" t="s">
        <v>2293</v>
      </c>
    </row>
    <row r="338" s="2" customFormat="1">
      <c r="A338" s="42"/>
      <c r="B338" s="43"/>
      <c r="C338" s="44"/>
      <c r="D338" s="231" t="s">
        <v>315</v>
      </c>
      <c r="E338" s="44"/>
      <c r="F338" s="232" t="s">
        <v>1531</v>
      </c>
      <c r="G338" s="44"/>
      <c r="H338" s="44"/>
      <c r="I338" s="233"/>
      <c r="J338" s="44"/>
      <c r="K338" s="44"/>
      <c r="L338" s="48"/>
      <c r="M338" s="234"/>
      <c r="N338" s="235"/>
      <c r="O338" s="89"/>
      <c r="P338" s="89"/>
      <c r="Q338" s="89"/>
      <c r="R338" s="89"/>
      <c r="S338" s="89"/>
      <c r="T338" s="90"/>
      <c r="U338" s="42"/>
      <c r="V338" s="42"/>
      <c r="W338" s="42"/>
      <c r="X338" s="42"/>
      <c r="Y338" s="42"/>
      <c r="Z338" s="42"/>
      <c r="AA338" s="42"/>
      <c r="AB338" s="42"/>
      <c r="AC338" s="42"/>
      <c r="AD338" s="42"/>
      <c r="AE338" s="42"/>
      <c r="AT338" s="20" t="s">
        <v>315</v>
      </c>
      <c r="AU338" s="20" t="s">
        <v>86</v>
      </c>
    </row>
    <row r="339" s="15" customFormat="1">
      <c r="A339" s="15"/>
      <c r="B339" s="275"/>
      <c r="C339" s="276"/>
      <c r="D339" s="231" t="s">
        <v>342</v>
      </c>
      <c r="E339" s="277" t="s">
        <v>35</v>
      </c>
      <c r="F339" s="278" t="s">
        <v>2294</v>
      </c>
      <c r="G339" s="276"/>
      <c r="H339" s="277" t="s">
        <v>35</v>
      </c>
      <c r="I339" s="279"/>
      <c r="J339" s="276"/>
      <c r="K339" s="276"/>
      <c r="L339" s="280"/>
      <c r="M339" s="281"/>
      <c r="N339" s="282"/>
      <c r="O339" s="282"/>
      <c r="P339" s="282"/>
      <c r="Q339" s="282"/>
      <c r="R339" s="282"/>
      <c r="S339" s="282"/>
      <c r="T339" s="283"/>
      <c r="U339" s="15"/>
      <c r="V339" s="15"/>
      <c r="W339" s="15"/>
      <c r="X339" s="15"/>
      <c r="Y339" s="15"/>
      <c r="Z339" s="15"/>
      <c r="AA339" s="15"/>
      <c r="AB339" s="15"/>
      <c r="AC339" s="15"/>
      <c r="AD339" s="15"/>
      <c r="AE339" s="15"/>
      <c r="AT339" s="284" t="s">
        <v>342</v>
      </c>
      <c r="AU339" s="284" t="s">
        <v>86</v>
      </c>
      <c r="AV339" s="15" t="s">
        <v>86</v>
      </c>
      <c r="AW339" s="15" t="s">
        <v>41</v>
      </c>
      <c r="AX339" s="15" t="s">
        <v>79</v>
      </c>
      <c r="AY339" s="284" t="s">
        <v>305</v>
      </c>
    </row>
    <row r="340" s="13" customFormat="1">
      <c r="A340" s="13"/>
      <c r="B340" s="238"/>
      <c r="C340" s="239"/>
      <c r="D340" s="231" t="s">
        <v>342</v>
      </c>
      <c r="E340" s="240" t="s">
        <v>35</v>
      </c>
      <c r="F340" s="241" t="s">
        <v>2295</v>
      </c>
      <c r="G340" s="239"/>
      <c r="H340" s="242">
        <v>11.800000000000001</v>
      </c>
      <c r="I340" s="243"/>
      <c r="J340" s="239"/>
      <c r="K340" s="239"/>
      <c r="L340" s="244"/>
      <c r="M340" s="245"/>
      <c r="N340" s="246"/>
      <c r="O340" s="246"/>
      <c r="P340" s="246"/>
      <c r="Q340" s="246"/>
      <c r="R340" s="246"/>
      <c r="S340" s="246"/>
      <c r="T340" s="247"/>
      <c r="U340" s="13"/>
      <c r="V340" s="13"/>
      <c r="W340" s="13"/>
      <c r="X340" s="13"/>
      <c r="Y340" s="13"/>
      <c r="Z340" s="13"/>
      <c r="AA340" s="13"/>
      <c r="AB340" s="13"/>
      <c r="AC340" s="13"/>
      <c r="AD340" s="13"/>
      <c r="AE340" s="13"/>
      <c r="AT340" s="248" t="s">
        <v>342</v>
      </c>
      <c r="AU340" s="248" t="s">
        <v>86</v>
      </c>
      <c r="AV340" s="13" t="s">
        <v>88</v>
      </c>
      <c r="AW340" s="13" t="s">
        <v>41</v>
      </c>
      <c r="AX340" s="13" t="s">
        <v>79</v>
      </c>
      <c r="AY340" s="248" t="s">
        <v>305</v>
      </c>
    </row>
    <row r="341" s="15" customFormat="1">
      <c r="A341" s="15"/>
      <c r="B341" s="275"/>
      <c r="C341" s="276"/>
      <c r="D341" s="231" t="s">
        <v>342</v>
      </c>
      <c r="E341" s="277" t="s">
        <v>35</v>
      </c>
      <c r="F341" s="278" t="s">
        <v>2296</v>
      </c>
      <c r="G341" s="276"/>
      <c r="H341" s="277" t="s">
        <v>35</v>
      </c>
      <c r="I341" s="279"/>
      <c r="J341" s="276"/>
      <c r="K341" s="276"/>
      <c r="L341" s="280"/>
      <c r="M341" s="281"/>
      <c r="N341" s="282"/>
      <c r="O341" s="282"/>
      <c r="P341" s="282"/>
      <c r="Q341" s="282"/>
      <c r="R341" s="282"/>
      <c r="S341" s="282"/>
      <c r="T341" s="283"/>
      <c r="U341" s="15"/>
      <c r="V341" s="15"/>
      <c r="W341" s="15"/>
      <c r="X341" s="15"/>
      <c r="Y341" s="15"/>
      <c r="Z341" s="15"/>
      <c r="AA341" s="15"/>
      <c r="AB341" s="15"/>
      <c r="AC341" s="15"/>
      <c r="AD341" s="15"/>
      <c r="AE341" s="15"/>
      <c r="AT341" s="284" t="s">
        <v>342</v>
      </c>
      <c r="AU341" s="284" t="s">
        <v>86</v>
      </c>
      <c r="AV341" s="15" t="s">
        <v>86</v>
      </c>
      <c r="AW341" s="15" t="s">
        <v>41</v>
      </c>
      <c r="AX341" s="15" t="s">
        <v>79</v>
      </c>
      <c r="AY341" s="284" t="s">
        <v>305</v>
      </c>
    </row>
    <row r="342" s="13" customFormat="1">
      <c r="A342" s="13"/>
      <c r="B342" s="238"/>
      <c r="C342" s="239"/>
      <c r="D342" s="231" t="s">
        <v>342</v>
      </c>
      <c r="E342" s="240" t="s">
        <v>35</v>
      </c>
      <c r="F342" s="241" t="s">
        <v>2259</v>
      </c>
      <c r="G342" s="239"/>
      <c r="H342" s="242">
        <v>10.800000000000001</v>
      </c>
      <c r="I342" s="243"/>
      <c r="J342" s="239"/>
      <c r="K342" s="239"/>
      <c r="L342" s="244"/>
      <c r="M342" s="245"/>
      <c r="N342" s="246"/>
      <c r="O342" s="246"/>
      <c r="P342" s="246"/>
      <c r="Q342" s="246"/>
      <c r="R342" s="246"/>
      <c r="S342" s="246"/>
      <c r="T342" s="247"/>
      <c r="U342" s="13"/>
      <c r="V342" s="13"/>
      <c r="W342" s="13"/>
      <c r="X342" s="13"/>
      <c r="Y342" s="13"/>
      <c r="Z342" s="13"/>
      <c r="AA342" s="13"/>
      <c r="AB342" s="13"/>
      <c r="AC342" s="13"/>
      <c r="AD342" s="13"/>
      <c r="AE342" s="13"/>
      <c r="AT342" s="248" t="s">
        <v>342</v>
      </c>
      <c r="AU342" s="248" t="s">
        <v>86</v>
      </c>
      <c r="AV342" s="13" t="s">
        <v>88</v>
      </c>
      <c r="AW342" s="13" t="s">
        <v>41</v>
      </c>
      <c r="AX342" s="13" t="s">
        <v>79</v>
      </c>
      <c r="AY342" s="248" t="s">
        <v>305</v>
      </c>
    </row>
    <row r="343" s="14" customFormat="1">
      <c r="A343" s="14"/>
      <c r="B343" s="249"/>
      <c r="C343" s="250"/>
      <c r="D343" s="231" t="s">
        <v>342</v>
      </c>
      <c r="E343" s="251" t="s">
        <v>35</v>
      </c>
      <c r="F343" s="252" t="s">
        <v>344</v>
      </c>
      <c r="G343" s="250"/>
      <c r="H343" s="253">
        <v>22.600000000000001</v>
      </c>
      <c r="I343" s="254"/>
      <c r="J343" s="250"/>
      <c r="K343" s="250"/>
      <c r="L343" s="255"/>
      <c r="M343" s="256"/>
      <c r="N343" s="257"/>
      <c r="O343" s="257"/>
      <c r="P343" s="257"/>
      <c r="Q343" s="257"/>
      <c r="R343" s="257"/>
      <c r="S343" s="257"/>
      <c r="T343" s="258"/>
      <c r="U343" s="14"/>
      <c r="V343" s="14"/>
      <c r="W343" s="14"/>
      <c r="X343" s="14"/>
      <c r="Y343" s="14"/>
      <c r="Z343" s="14"/>
      <c r="AA343" s="14"/>
      <c r="AB343" s="14"/>
      <c r="AC343" s="14"/>
      <c r="AD343" s="14"/>
      <c r="AE343" s="14"/>
      <c r="AT343" s="259" t="s">
        <v>342</v>
      </c>
      <c r="AU343" s="259" t="s">
        <v>86</v>
      </c>
      <c r="AV343" s="14" t="s">
        <v>313</v>
      </c>
      <c r="AW343" s="14" t="s">
        <v>41</v>
      </c>
      <c r="AX343" s="14" t="s">
        <v>86</v>
      </c>
      <c r="AY343" s="259" t="s">
        <v>305</v>
      </c>
    </row>
    <row r="344" s="2" customFormat="1" ht="21.75" customHeight="1">
      <c r="A344" s="42"/>
      <c r="B344" s="43"/>
      <c r="C344" s="218" t="s">
        <v>690</v>
      </c>
      <c r="D344" s="218" t="s">
        <v>308</v>
      </c>
      <c r="E344" s="219" t="s">
        <v>1882</v>
      </c>
      <c r="F344" s="220" t="s">
        <v>1883</v>
      </c>
      <c r="G344" s="221" t="s">
        <v>493</v>
      </c>
      <c r="H344" s="222">
        <v>213.93000000000001</v>
      </c>
      <c r="I344" s="223"/>
      <c r="J344" s="224">
        <f>ROUND(I344*H344,2)</f>
        <v>0</v>
      </c>
      <c r="K344" s="220" t="s">
        <v>389</v>
      </c>
      <c r="L344" s="48"/>
      <c r="M344" s="225" t="s">
        <v>35</v>
      </c>
      <c r="N344" s="226" t="s">
        <v>52</v>
      </c>
      <c r="O344" s="89"/>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1391</v>
      </c>
      <c r="AT344" s="229" t="s">
        <v>308</v>
      </c>
      <c r="AU344" s="229" t="s">
        <v>86</v>
      </c>
      <c r="AY344" s="20" t="s">
        <v>305</v>
      </c>
      <c r="BE344" s="230">
        <f>IF(N344="základní",J344,0)</f>
        <v>0</v>
      </c>
      <c r="BF344" s="230">
        <f>IF(N344="snížená",J344,0)</f>
        <v>0</v>
      </c>
      <c r="BG344" s="230">
        <f>IF(N344="zákl. přenesená",J344,0)</f>
        <v>0</v>
      </c>
      <c r="BH344" s="230">
        <f>IF(N344="sníž. přenesená",J344,0)</f>
        <v>0</v>
      </c>
      <c r="BI344" s="230">
        <f>IF(N344="nulová",J344,0)</f>
        <v>0</v>
      </c>
      <c r="BJ344" s="20" t="s">
        <v>313</v>
      </c>
      <c r="BK344" s="230">
        <f>ROUND(I344*H344,2)</f>
        <v>0</v>
      </c>
      <c r="BL344" s="20" t="s">
        <v>1391</v>
      </c>
      <c r="BM344" s="229" t="s">
        <v>2297</v>
      </c>
    </row>
    <row r="345" s="2" customFormat="1">
      <c r="A345" s="42"/>
      <c r="B345" s="43"/>
      <c r="C345" s="44"/>
      <c r="D345" s="231" t="s">
        <v>315</v>
      </c>
      <c r="E345" s="44"/>
      <c r="F345" s="232" t="s">
        <v>1885</v>
      </c>
      <c r="G345" s="44"/>
      <c r="H345" s="44"/>
      <c r="I345" s="233"/>
      <c r="J345" s="44"/>
      <c r="K345" s="44"/>
      <c r="L345" s="48"/>
      <c r="M345" s="234"/>
      <c r="N345" s="235"/>
      <c r="O345" s="89"/>
      <c r="P345" s="89"/>
      <c r="Q345" s="89"/>
      <c r="R345" s="89"/>
      <c r="S345" s="89"/>
      <c r="T345" s="90"/>
      <c r="U345" s="42"/>
      <c r="V345" s="42"/>
      <c r="W345" s="42"/>
      <c r="X345" s="42"/>
      <c r="Y345" s="42"/>
      <c r="Z345" s="42"/>
      <c r="AA345" s="42"/>
      <c r="AB345" s="42"/>
      <c r="AC345" s="42"/>
      <c r="AD345" s="42"/>
      <c r="AE345" s="42"/>
      <c r="AT345" s="20" t="s">
        <v>315</v>
      </c>
      <c r="AU345" s="20" t="s">
        <v>86</v>
      </c>
    </row>
    <row r="346" s="15" customFormat="1">
      <c r="A346" s="15"/>
      <c r="B346" s="275"/>
      <c r="C346" s="276"/>
      <c r="D346" s="231" t="s">
        <v>342</v>
      </c>
      <c r="E346" s="277" t="s">
        <v>35</v>
      </c>
      <c r="F346" s="278" t="s">
        <v>2298</v>
      </c>
      <c r="G346" s="276"/>
      <c r="H346" s="277" t="s">
        <v>35</v>
      </c>
      <c r="I346" s="279"/>
      <c r="J346" s="276"/>
      <c r="K346" s="276"/>
      <c r="L346" s="280"/>
      <c r="M346" s="281"/>
      <c r="N346" s="282"/>
      <c r="O346" s="282"/>
      <c r="P346" s="282"/>
      <c r="Q346" s="282"/>
      <c r="R346" s="282"/>
      <c r="S346" s="282"/>
      <c r="T346" s="283"/>
      <c r="U346" s="15"/>
      <c r="V346" s="15"/>
      <c r="W346" s="15"/>
      <c r="X346" s="15"/>
      <c r="Y346" s="15"/>
      <c r="Z346" s="15"/>
      <c r="AA346" s="15"/>
      <c r="AB346" s="15"/>
      <c r="AC346" s="15"/>
      <c r="AD346" s="15"/>
      <c r="AE346" s="15"/>
      <c r="AT346" s="284" t="s">
        <v>342</v>
      </c>
      <c r="AU346" s="284" t="s">
        <v>86</v>
      </c>
      <c r="AV346" s="15" t="s">
        <v>86</v>
      </c>
      <c r="AW346" s="15" t="s">
        <v>41</v>
      </c>
      <c r="AX346" s="15" t="s">
        <v>79</v>
      </c>
      <c r="AY346" s="284" t="s">
        <v>305</v>
      </c>
    </row>
    <row r="347" s="13" customFormat="1">
      <c r="A347" s="13"/>
      <c r="B347" s="238"/>
      <c r="C347" s="239"/>
      <c r="D347" s="231" t="s">
        <v>342</v>
      </c>
      <c r="E347" s="240" t="s">
        <v>35</v>
      </c>
      <c r="F347" s="241" t="s">
        <v>2299</v>
      </c>
      <c r="G347" s="239"/>
      <c r="H347" s="242">
        <v>213.93000000000001</v>
      </c>
      <c r="I347" s="243"/>
      <c r="J347" s="239"/>
      <c r="K347" s="239"/>
      <c r="L347" s="244"/>
      <c r="M347" s="245"/>
      <c r="N347" s="246"/>
      <c r="O347" s="246"/>
      <c r="P347" s="246"/>
      <c r="Q347" s="246"/>
      <c r="R347" s="246"/>
      <c r="S347" s="246"/>
      <c r="T347" s="247"/>
      <c r="U347" s="13"/>
      <c r="V347" s="13"/>
      <c r="W347" s="13"/>
      <c r="X347" s="13"/>
      <c r="Y347" s="13"/>
      <c r="Z347" s="13"/>
      <c r="AA347" s="13"/>
      <c r="AB347" s="13"/>
      <c r="AC347" s="13"/>
      <c r="AD347" s="13"/>
      <c r="AE347" s="13"/>
      <c r="AT347" s="248" t="s">
        <v>342</v>
      </c>
      <c r="AU347" s="248" t="s">
        <v>86</v>
      </c>
      <c r="AV347" s="13" t="s">
        <v>88</v>
      </c>
      <c r="AW347" s="13" t="s">
        <v>41</v>
      </c>
      <c r="AX347" s="13" t="s">
        <v>79</v>
      </c>
      <c r="AY347" s="248" t="s">
        <v>305</v>
      </c>
    </row>
    <row r="348" s="14" customFormat="1">
      <c r="A348" s="14"/>
      <c r="B348" s="249"/>
      <c r="C348" s="250"/>
      <c r="D348" s="231" t="s">
        <v>342</v>
      </c>
      <c r="E348" s="251" t="s">
        <v>35</v>
      </c>
      <c r="F348" s="252" t="s">
        <v>344</v>
      </c>
      <c r="G348" s="250"/>
      <c r="H348" s="253">
        <v>213.93000000000001</v>
      </c>
      <c r="I348" s="254"/>
      <c r="J348" s="250"/>
      <c r="K348" s="250"/>
      <c r="L348" s="255"/>
      <c r="M348" s="256"/>
      <c r="N348" s="257"/>
      <c r="O348" s="257"/>
      <c r="P348" s="257"/>
      <c r="Q348" s="257"/>
      <c r="R348" s="257"/>
      <c r="S348" s="257"/>
      <c r="T348" s="258"/>
      <c r="U348" s="14"/>
      <c r="V348" s="14"/>
      <c r="W348" s="14"/>
      <c r="X348" s="14"/>
      <c r="Y348" s="14"/>
      <c r="Z348" s="14"/>
      <c r="AA348" s="14"/>
      <c r="AB348" s="14"/>
      <c r="AC348" s="14"/>
      <c r="AD348" s="14"/>
      <c r="AE348" s="14"/>
      <c r="AT348" s="259" t="s">
        <v>342</v>
      </c>
      <c r="AU348" s="259" t="s">
        <v>86</v>
      </c>
      <c r="AV348" s="14" t="s">
        <v>313</v>
      </c>
      <c r="AW348" s="14" t="s">
        <v>41</v>
      </c>
      <c r="AX348" s="14" t="s">
        <v>86</v>
      </c>
      <c r="AY348" s="259" t="s">
        <v>305</v>
      </c>
    </row>
    <row r="349" s="2" customFormat="1" ht="16.5" customHeight="1">
      <c r="A349" s="42"/>
      <c r="B349" s="43"/>
      <c r="C349" s="218" t="s">
        <v>695</v>
      </c>
      <c r="D349" s="218" t="s">
        <v>308</v>
      </c>
      <c r="E349" s="219" t="s">
        <v>1548</v>
      </c>
      <c r="F349" s="220" t="s">
        <v>1549</v>
      </c>
      <c r="G349" s="221" t="s">
        <v>493</v>
      </c>
      <c r="H349" s="222">
        <v>11.800000000000001</v>
      </c>
      <c r="I349" s="223"/>
      <c r="J349" s="224">
        <f>ROUND(I349*H349,2)</f>
        <v>0</v>
      </c>
      <c r="K349" s="220" t="s">
        <v>389</v>
      </c>
      <c r="L349" s="48"/>
      <c r="M349" s="225" t="s">
        <v>35</v>
      </c>
      <c r="N349" s="226" t="s">
        <v>52</v>
      </c>
      <c r="O349" s="89"/>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1391</v>
      </c>
      <c r="AT349" s="229" t="s">
        <v>308</v>
      </c>
      <c r="AU349" s="229" t="s">
        <v>86</v>
      </c>
      <c r="AY349" s="20" t="s">
        <v>305</v>
      </c>
      <c r="BE349" s="230">
        <f>IF(N349="základní",J349,0)</f>
        <v>0</v>
      </c>
      <c r="BF349" s="230">
        <f>IF(N349="snížená",J349,0)</f>
        <v>0</v>
      </c>
      <c r="BG349" s="230">
        <f>IF(N349="zákl. přenesená",J349,0)</f>
        <v>0</v>
      </c>
      <c r="BH349" s="230">
        <f>IF(N349="sníž. přenesená",J349,0)</f>
        <v>0</v>
      </c>
      <c r="BI349" s="230">
        <f>IF(N349="nulová",J349,0)</f>
        <v>0</v>
      </c>
      <c r="BJ349" s="20" t="s">
        <v>313</v>
      </c>
      <c r="BK349" s="230">
        <f>ROUND(I349*H349,2)</f>
        <v>0</v>
      </c>
      <c r="BL349" s="20" t="s">
        <v>1391</v>
      </c>
      <c r="BM349" s="229" t="s">
        <v>2300</v>
      </c>
    </row>
    <row r="350" s="2" customFormat="1">
      <c r="A350" s="42"/>
      <c r="B350" s="43"/>
      <c r="C350" s="44"/>
      <c r="D350" s="231" t="s">
        <v>315</v>
      </c>
      <c r="E350" s="44"/>
      <c r="F350" s="232" t="s">
        <v>1551</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315</v>
      </c>
      <c r="AU350" s="20" t="s">
        <v>86</v>
      </c>
    </row>
    <row r="351" s="2" customFormat="1">
      <c r="A351" s="42"/>
      <c r="B351" s="43"/>
      <c r="C351" s="44"/>
      <c r="D351" s="231" t="s">
        <v>472</v>
      </c>
      <c r="E351" s="44"/>
      <c r="F351" s="274" t="s">
        <v>2301</v>
      </c>
      <c r="G351" s="44"/>
      <c r="H351" s="44"/>
      <c r="I351" s="233"/>
      <c r="J351" s="44"/>
      <c r="K351" s="44"/>
      <c r="L351" s="48"/>
      <c r="M351" s="234"/>
      <c r="N351" s="235"/>
      <c r="O351" s="89"/>
      <c r="P351" s="89"/>
      <c r="Q351" s="89"/>
      <c r="R351" s="89"/>
      <c r="S351" s="89"/>
      <c r="T351" s="90"/>
      <c r="U351" s="42"/>
      <c r="V351" s="42"/>
      <c r="W351" s="42"/>
      <c r="X351" s="42"/>
      <c r="Y351" s="42"/>
      <c r="Z351" s="42"/>
      <c r="AA351" s="42"/>
      <c r="AB351" s="42"/>
      <c r="AC351" s="42"/>
      <c r="AD351" s="42"/>
      <c r="AE351" s="42"/>
      <c r="AT351" s="20" t="s">
        <v>472</v>
      </c>
      <c r="AU351" s="20" t="s">
        <v>86</v>
      </c>
    </row>
    <row r="352" s="2" customFormat="1" ht="24.15" customHeight="1">
      <c r="A352" s="42"/>
      <c r="B352" s="43"/>
      <c r="C352" s="218" t="s">
        <v>699</v>
      </c>
      <c r="D352" s="218" t="s">
        <v>308</v>
      </c>
      <c r="E352" s="219" t="s">
        <v>1553</v>
      </c>
      <c r="F352" s="220" t="s">
        <v>1554</v>
      </c>
      <c r="G352" s="221" t="s">
        <v>493</v>
      </c>
      <c r="H352" s="222">
        <v>7.5</v>
      </c>
      <c r="I352" s="223"/>
      <c r="J352" s="224">
        <f>ROUND(I352*H352,2)</f>
        <v>0</v>
      </c>
      <c r="K352" s="220" t="s">
        <v>389</v>
      </c>
      <c r="L352" s="48"/>
      <c r="M352" s="225" t="s">
        <v>35</v>
      </c>
      <c r="N352" s="226" t="s">
        <v>52</v>
      </c>
      <c r="O352" s="89"/>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1391</v>
      </c>
      <c r="AT352" s="229" t="s">
        <v>308</v>
      </c>
      <c r="AU352" s="229" t="s">
        <v>86</v>
      </c>
      <c r="AY352" s="20" t="s">
        <v>305</v>
      </c>
      <c r="BE352" s="230">
        <f>IF(N352="základní",J352,0)</f>
        <v>0</v>
      </c>
      <c r="BF352" s="230">
        <f>IF(N352="snížená",J352,0)</f>
        <v>0</v>
      </c>
      <c r="BG352" s="230">
        <f>IF(N352="zákl. přenesená",J352,0)</f>
        <v>0</v>
      </c>
      <c r="BH352" s="230">
        <f>IF(N352="sníž. přenesená",J352,0)</f>
        <v>0</v>
      </c>
      <c r="BI352" s="230">
        <f>IF(N352="nulová",J352,0)</f>
        <v>0</v>
      </c>
      <c r="BJ352" s="20" t="s">
        <v>313</v>
      </c>
      <c r="BK352" s="230">
        <f>ROUND(I352*H352,2)</f>
        <v>0</v>
      </c>
      <c r="BL352" s="20" t="s">
        <v>1391</v>
      </c>
      <c r="BM352" s="229" t="s">
        <v>2302</v>
      </c>
    </row>
    <row r="353" s="2" customFormat="1">
      <c r="A353" s="42"/>
      <c r="B353" s="43"/>
      <c r="C353" s="44"/>
      <c r="D353" s="231" t="s">
        <v>315</v>
      </c>
      <c r="E353" s="44"/>
      <c r="F353" s="232" t="s">
        <v>1556</v>
      </c>
      <c r="G353" s="44"/>
      <c r="H353" s="44"/>
      <c r="I353" s="233"/>
      <c r="J353" s="44"/>
      <c r="K353" s="44"/>
      <c r="L353" s="48"/>
      <c r="M353" s="234"/>
      <c r="N353" s="235"/>
      <c r="O353" s="89"/>
      <c r="P353" s="89"/>
      <c r="Q353" s="89"/>
      <c r="R353" s="89"/>
      <c r="S353" s="89"/>
      <c r="T353" s="90"/>
      <c r="U353" s="42"/>
      <c r="V353" s="42"/>
      <c r="W353" s="42"/>
      <c r="X353" s="42"/>
      <c r="Y353" s="42"/>
      <c r="Z353" s="42"/>
      <c r="AA353" s="42"/>
      <c r="AB353" s="42"/>
      <c r="AC353" s="42"/>
      <c r="AD353" s="42"/>
      <c r="AE353" s="42"/>
      <c r="AT353" s="20" t="s">
        <v>315</v>
      </c>
      <c r="AU353" s="20" t="s">
        <v>86</v>
      </c>
    </row>
    <row r="354" s="15" customFormat="1">
      <c r="A354" s="15"/>
      <c r="B354" s="275"/>
      <c r="C354" s="276"/>
      <c r="D354" s="231" t="s">
        <v>342</v>
      </c>
      <c r="E354" s="277" t="s">
        <v>35</v>
      </c>
      <c r="F354" s="278" t="s">
        <v>2303</v>
      </c>
      <c r="G354" s="276"/>
      <c r="H354" s="277" t="s">
        <v>35</v>
      </c>
      <c r="I354" s="279"/>
      <c r="J354" s="276"/>
      <c r="K354" s="276"/>
      <c r="L354" s="280"/>
      <c r="M354" s="281"/>
      <c r="N354" s="282"/>
      <c r="O354" s="282"/>
      <c r="P354" s="282"/>
      <c r="Q354" s="282"/>
      <c r="R354" s="282"/>
      <c r="S354" s="282"/>
      <c r="T354" s="283"/>
      <c r="U354" s="15"/>
      <c r="V354" s="15"/>
      <c r="W354" s="15"/>
      <c r="X354" s="15"/>
      <c r="Y354" s="15"/>
      <c r="Z354" s="15"/>
      <c r="AA354" s="15"/>
      <c r="AB354" s="15"/>
      <c r="AC354" s="15"/>
      <c r="AD354" s="15"/>
      <c r="AE354" s="15"/>
      <c r="AT354" s="284" t="s">
        <v>342</v>
      </c>
      <c r="AU354" s="284" t="s">
        <v>86</v>
      </c>
      <c r="AV354" s="15" t="s">
        <v>86</v>
      </c>
      <c r="AW354" s="15" t="s">
        <v>41</v>
      </c>
      <c r="AX354" s="15" t="s">
        <v>79</v>
      </c>
      <c r="AY354" s="284" t="s">
        <v>305</v>
      </c>
    </row>
    <row r="355" s="13" customFormat="1">
      <c r="A355" s="13"/>
      <c r="B355" s="238"/>
      <c r="C355" s="239"/>
      <c r="D355" s="231" t="s">
        <v>342</v>
      </c>
      <c r="E355" s="240" t="s">
        <v>35</v>
      </c>
      <c r="F355" s="241" t="s">
        <v>2246</v>
      </c>
      <c r="G355" s="239"/>
      <c r="H355" s="242">
        <v>7.5</v>
      </c>
      <c r="I355" s="243"/>
      <c r="J355" s="239"/>
      <c r="K355" s="239"/>
      <c r="L355" s="244"/>
      <c r="M355" s="245"/>
      <c r="N355" s="246"/>
      <c r="O355" s="246"/>
      <c r="P355" s="246"/>
      <c r="Q355" s="246"/>
      <c r="R355" s="246"/>
      <c r="S355" s="246"/>
      <c r="T355" s="247"/>
      <c r="U355" s="13"/>
      <c r="V355" s="13"/>
      <c r="W355" s="13"/>
      <c r="X355" s="13"/>
      <c r="Y355" s="13"/>
      <c r="Z355" s="13"/>
      <c r="AA355" s="13"/>
      <c r="AB355" s="13"/>
      <c r="AC355" s="13"/>
      <c r="AD355" s="13"/>
      <c r="AE355" s="13"/>
      <c r="AT355" s="248" t="s">
        <v>342</v>
      </c>
      <c r="AU355" s="248" t="s">
        <v>86</v>
      </c>
      <c r="AV355" s="13" t="s">
        <v>88</v>
      </c>
      <c r="AW355" s="13" t="s">
        <v>41</v>
      </c>
      <c r="AX355" s="13" t="s">
        <v>79</v>
      </c>
      <c r="AY355" s="248" t="s">
        <v>305</v>
      </c>
    </row>
    <row r="356" s="14" customFormat="1">
      <c r="A356" s="14"/>
      <c r="B356" s="249"/>
      <c r="C356" s="250"/>
      <c r="D356" s="231" t="s">
        <v>342</v>
      </c>
      <c r="E356" s="251" t="s">
        <v>35</v>
      </c>
      <c r="F356" s="252" t="s">
        <v>344</v>
      </c>
      <c r="G356" s="250"/>
      <c r="H356" s="253">
        <v>7.5</v>
      </c>
      <c r="I356" s="254"/>
      <c r="J356" s="250"/>
      <c r="K356" s="250"/>
      <c r="L356" s="255"/>
      <c r="M356" s="285"/>
      <c r="N356" s="286"/>
      <c r="O356" s="286"/>
      <c r="P356" s="286"/>
      <c r="Q356" s="286"/>
      <c r="R356" s="286"/>
      <c r="S356" s="286"/>
      <c r="T356" s="287"/>
      <c r="U356" s="14"/>
      <c r="V356" s="14"/>
      <c r="W356" s="14"/>
      <c r="X356" s="14"/>
      <c r="Y356" s="14"/>
      <c r="Z356" s="14"/>
      <c r="AA356" s="14"/>
      <c r="AB356" s="14"/>
      <c r="AC356" s="14"/>
      <c r="AD356" s="14"/>
      <c r="AE356" s="14"/>
      <c r="AT356" s="259" t="s">
        <v>342</v>
      </c>
      <c r="AU356" s="259" t="s">
        <v>86</v>
      </c>
      <c r="AV356" s="14" t="s">
        <v>313</v>
      </c>
      <c r="AW356" s="14" t="s">
        <v>41</v>
      </c>
      <c r="AX356" s="14" t="s">
        <v>86</v>
      </c>
      <c r="AY356" s="259" t="s">
        <v>305</v>
      </c>
    </row>
    <row r="357" s="2" customFormat="1" ht="6.96" customHeight="1">
      <c r="A357" s="42"/>
      <c r="B357" s="64"/>
      <c r="C357" s="65"/>
      <c r="D357" s="65"/>
      <c r="E357" s="65"/>
      <c r="F357" s="65"/>
      <c r="G357" s="65"/>
      <c r="H357" s="65"/>
      <c r="I357" s="65"/>
      <c r="J357" s="65"/>
      <c r="K357" s="65"/>
      <c r="L357" s="48"/>
      <c r="M357" s="42"/>
      <c r="O357" s="42"/>
      <c r="P357" s="42"/>
      <c r="Q357" s="42"/>
      <c r="R357" s="42"/>
      <c r="S357" s="42"/>
      <c r="T357" s="42"/>
      <c r="U357" s="42"/>
      <c r="V357" s="42"/>
      <c r="W357" s="42"/>
      <c r="X357" s="42"/>
      <c r="Y357" s="42"/>
      <c r="Z357" s="42"/>
      <c r="AA357" s="42"/>
      <c r="AB357" s="42"/>
      <c r="AC357" s="42"/>
      <c r="AD357" s="42"/>
      <c r="AE357" s="42"/>
    </row>
  </sheetData>
  <sheetProtection sheet="1" autoFilter="0" formatColumns="0" formatRows="0" objects="1" scenarios="1" spinCount="100000" saltValue="rrFz8+EC7mW7eSwH0J2a4fN8C+nUsU9gnK2QGir7WtL9RpDMOZiFcFTc3Eo0v522ZTR2bTlukMNfGFLPJLXItQ==" hashValue="B+EXbAlkK5f8wzkFY41Xj4WU754Fr6wEeBP/vv5JTbC5VvwsroW7hGwnaCPSivjDaIS3956ope3KpIAg02y7Cg==" algorithmName="SHA-512" password="CCF9"/>
  <autoFilter ref="C87:K35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122</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2089</v>
      </c>
      <c r="F9" s="1"/>
      <c r="G9" s="1"/>
      <c r="H9" s="1"/>
      <c r="L9" s="23"/>
    </row>
    <row r="10" s="1" customFormat="1" ht="12" customHeight="1">
      <c r="B10" s="23"/>
      <c r="D10" s="148" t="s">
        <v>279</v>
      </c>
      <c r="L10" s="23"/>
    </row>
    <row r="11" s="2" customFormat="1" ht="16.5" customHeight="1">
      <c r="A11" s="42"/>
      <c r="B11" s="48"/>
      <c r="C11" s="42"/>
      <c r="D11" s="42"/>
      <c r="E11" s="150" t="s">
        <v>2090</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2304</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ROUND(J104,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ROUND((SUM(BE104:BE312)),  2)</f>
        <v>0</v>
      </c>
      <c r="G37" s="42"/>
      <c r="H37" s="42"/>
      <c r="I37" s="163">
        <v>0.20999999999999999</v>
      </c>
      <c r="J37" s="162">
        <f>ROUND(((SUM(BE104:BE312))*I37),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ROUND((SUM(BF104:BF312)),  2)</f>
        <v>0</v>
      </c>
      <c r="G38" s="42"/>
      <c r="H38" s="42"/>
      <c r="I38" s="163">
        <v>0.14999999999999999</v>
      </c>
      <c r="J38" s="162">
        <f>ROUND(((SUM(BF104:BF312))*I38),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ROUND((SUM(BG104:BG312)),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ROUND((SUM(BH104:BH312)),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ROUND((SUM(BI104:BI312)),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2089</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2090</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SO 01-11-01_ÚRS - Nástupiště, zast. Veltěže (ÚRS)</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J104</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J120</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J159</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1560</v>
      </c>
      <c r="E72" s="188"/>
      <c r="F72" s="188"/>
      <c r="G72" s="188"/>
      <c r="H72" s="188"/>
      <c r="I72" s="188"/>
      <c r="J72" s="189">
        <f>J183</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1908</v>
      </c>
      <c r="E73" s="188"/>
      <c r="F73" s="188"/>
      <c r="G73" s="188"/>
      <c r="H73" s="188"/>
      <c r="I73" s="188"/>
      <c r="J73" s="189">
        <f>J190</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1909</v>
      </c>
      <c r="E74" s="188"/>
      <c r="F74" s="188"/>
      <c r="G74" s="188"/>
      <c r="H74" s="188"/>
      <c r="I74" s="188"/>
      <c r="J74" s="189">
        <f>J248</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2306</v>
      </c>
      <c r="E75" s="183"/>
      <c r="F75" s="183"/>
      <c r="G75" s="183"/>
      <c r="H75" s="183"/>
      <c r="I75" s="183"/>
      <c r="J75" s="184">
        <f>J275</f>
        <v>0</v>
      </c>
      <c r="K75" s="181"/>
      <c r="L75" s="185"/>
      <c r="S75" s="9"/>
      <c r="T75" s="9"/>
      <c r="U75" s="9"/>
      <c r="V75" s="9"/>
      <c r="W75" s="9"/>
      <c r="X75" s="9"/>
      <c r="Y75" s="9"/>
      <c r="Z75" s="9"/>
      <c r="AA75" s="9"/>
      <c r="AB75" s="9"/>
      <c r="AC75" s="9"/>
      <c r="AD75" s="9"/>
      <c r="AE75" s="9"/>
    </row>
    <row r="76" s="10" customFormat="1" ht="19.92" customHeight="1">
      <c r="A76" s="10"/>
      <c r="B76" s="186"/>
      <c r="C76" s="129"/>
      <c r="D76" s="187" t="s">
        <v>2307</v>
      </c>
      <c r="E76" s="188"/>
      <c r="F76" s="188"/>
      <c r="G76" s="188"/>
      <c r="H76" s="188"/>
      <c r="I76" s="188"/>
      <c r="J76" s="189">
        <f>J276</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2308</v>
      </c>
      <c r="E77" s="188"/>
      <c r="F77" s="188"/>
      <c r="G77" s="188"/>
      <c r="H77" s="188"/>
      <c r="I77" s="188"/>
      <c r="J77" s="189">
        <f>J293</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384</v>
      </c>
      <c r="E78" s="183"/>
      <c r="F78" s="183"/>
      <c r="G78" s="183"/>
      <c r="H78" s="183"/>
      <c r="I78" s="183"/>
      <c r="J78" s="184">
        <f>J306</f>
        <v>0</v>
      </c>
      <c r="K78" s="181"/>
      <c r="L78" s="185"/>
      <c r="S78" s="9"/>
      <c r="T78" s="9"/>
      <c r="U78" s="9"/>
      <c r="V78" s="9"/>
      <c r="W78" s="9"/>
      <c r="X78" s="9"/>
      <c r="Y78" s="9"/>
      <c r="Z78" s="9"/>
      <c r="AA78" s="9"/>
      <c r="AB78" s="9"/>
      <c r="AC78" s="9"/>
      <c r="AD78" s="9"/>
      <c r="AE78" s="9"/>
    </row>
    <row r="79" s="9" customFormat="1" ht="24.96" customHeight="1">
      <c r="A79" s="9"/>
      <c r="B79" s="180"/>
      <c r="C79" s="181"/>
      <c r="D79" s="182" t="s">
        <v>1561</v>
      </c>
      <c r="E79" s="183"/>
      <c r="F79" s="183"/>
      <c r="G79" s="183"/>
      <c r="H79" s="183"/>
      <c r="I79" s="183"/>
      <c r="J79" s="184">
        <f>J307</f>
        <v>0</v>
      </c>
      <c r="K79" s="181"/>
      <c r="L79" s="185"/>
      <c r="S79" s="9"/>
      <c r="T79" s="9"/>
      <c r="U79" s="9"/>
      <c r="V79" s="9"/>
      <c r="W79" s="9"/>
      <c r="X79" s="9"/>
      <c r="Y79" s="9"/>
      <c r="Z79" s="9"/>
      <c r="AA79" s="9"/>
      <c r="AB79" s="9"/>
      <c r="AC79" s="9"/>
      <c r="AD79" s="9"/>
      <c r="AE79" s="9"/>
    </row>
    <row r="80" s="10" customFormat="1" ht="19.92" customHeight="1">
      <c r="A80" s="10"/>
      <c r="B80" s="186"/>
      <c r="C80" s="129"/>
      <c r="D80" s="187" t="s">
        <v>2309</v>
      </c>
      <c r="E80" s="188"/>
      <c r="F80" s="188"/>
      <c r="G80" s="188"/>
      <c r="H80" s="188"/>
      <c r="I80" s="188"/>
      <c r="J80" s="189">
        <f>J308</f>
        <v>0</v>
      </c>
      <c r="K80" s="129"/>
      <c r="L80" s="190"/>
      <c r="S80" s="10"/>
      <c r="T80" s="10"/>
      <c r="U80" s="10"/>
      <c r="V80" s="10"/>
      <c r="W80" s="10"/>
      <c r="X80" s="10"/>
      <c r="Y80" s="10"/>
      <c r="Z80" s="10"/>
      <c r="AA80" s="10"/>
      <c r="AB80" s="10"/>
      <c r="AC80" s="10"/>
      <c r="AD80" s="10"/>
      <c r="AE80" s="10"/>
    </row>
    <row r="81" s="2" customFormat="1" ht="21.84"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6.96" customHeight="1">
      <c r="A82" s="42"/>
      <c r="B82" s="64"/>
      <c r="C82" s="65"/>
      <c r="D82" s="65"/>
      <c r="E82" s="65"/>
      <c r="F82" s="65"/>
      <c r="G82" s="65"/>
      <c r="H82" s="65"/>
      <c r="I82" s="65"/>
      <c r="J82" s="65"/>
      <c r="K82" s="65"/>
      <c r="L82" s="151"/>
      <c r="S82" s="42"/>
      <c r="T82" s="42"/>
      <c r="U82" s="42"/>
      <c r="V82" s="42"/>
      <c r="W82" s="42"/>
      <c r="X82" s="42"/>
      <c r="Y82" s="42"/>
      <c r="Z82" s="42"/>
      <c r="AA82" s="42"/>
      <c r="AB82" s="42"/>
      <c r="AC82" s="42"/>
      <c r="AD82" s="42"/>
      <c r="AE82" s="42"/>
    </row>
    <row r="86" s="2" customFormat="1" ht="6.96" customHeight="1">
      <c r="A86" s="42"/>
      <c r="B86" s="66"/>
      <c r="C86" s="67"/>
      <c r="D86" s="67"/>
      <c r="E86" s="67"/>
      <c r="F86" s="67"/>
      <c r="G86" s="67"/>
      <c r="H86" s="67"/>
      <c r="I86" s="67"/>
      <c r="J86" s="67"/>
      <c r="K86" s="67"/>
      <c r="L86" s="151"/>
      <c r="S86" s="42"/>
      <c r="T86" s="42"/>
      <c r="U86" s="42"/>
      <c r="V86" s="42"/>
      <c r="W86" s="42"/>
      <c r="X86" s="42"/>
      <c r="Y86" s="42"/>
      <c r="Z86" s="42"/>
      <c r="AA86" s="42"/>
      <c r="AB86" s="42"/>
      <c r="AC86" s="42"/>
      <c r="AD86" s="42"/>
      <c r="AE86" s="42"/>
    </row>
    <row r="87" s="2" customFormat="1" ht="24.96" customHeight="1">
      <c r="A87" s="42"/>
      <c r="B87" s="43"/>
      <c r="C87" s="26" t="s">
        <v>290</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26.25" customHeight="1">
      <c r="A90" s="42"/>
      <c r="B90" s="43"/>
      <c r="C90" s="44"/>
      <c r="D90" s="44"/>
      <c r="E90" s="175" t="str">
        <f>E7</f>
        <v>Obnova trati v úseku Louny - Radonice nad Ohří (akt ÚOŽI 2023-1)_OPRAVA Č. 2</v>
      </c>
      <c r="F90" s="35"/>
      <c r="G90" s="35"/>
      <c r="H90" s="35"/>
      <c r="I90" s="44"/>
      <c r="J90" s="44"/>
      <c r="K90" s="44"/>
      <c r="L90" s="151"/>
      <c r="S90" s="42"/>
      <c r="T90" s="42"/>
      <c r="U90" s="42"/>
      <c r="V90" s="42"/>
      <c r="W90" s="42"/>
      <c r="X90" s="42"/>
      <c r="Y90" s="42"/>
      <c r="Z90" s="42"/>
      <c r="AA90" s="42"/>
      <c r="AB90" s="42"/>
      <c r="AC90" s="42"/>
      <c r="AD90" s="42"/>
      <c r="AE90" s="42"/>
    </row>
    <row r="91" s="1" customFormat="1" ht="12" customHeight="1">
      <c r="B91" s="24"/>
      <c r="C91" s="35" t="s">
        <v>277</v>
      </c>
      <c r="D91" s="25"/>
      <c r="E91" s="25"/>
      <c r="F91" s="25"/>
      <c r="G91" s="25"/>
      <c r="H91" s="25"/>
      <c r="I91" s="25"/>
      <c r="J91" s="25"/>
      <c r="K91" s="25"/>
      <c r="L91" s="23"/>
    </row>
    <row r="92" s="1" customFormat="1" ht="16.5" customHeight="1">
      <c r="B92" s="24"/>
      <c r="C92" s="25"/>
      <c r="D92" s="25"/>
      <c r="E92" s="175" t="s">
        <v>2089</v>
      </c>
      <c r="F92" s="25"/>
      <c r="G92" s="25"/>
      <c r="H92" s="25"/>
      <c r="I92" s="25"/>
      <c r="J92" s="25"/>
      <c r="K92" s="25"/>
      <c r="L92" s="23"/>
    </row>
    <row r="93" s="1" customFormat="1" ht="12" customHeight="1">
      <c r="B93" s="24"/>
      <c r="C93" s="35" t="s">
        <v>279</v>
      </c>
      <c r="D93" s="25"/>
      <c r="E93" s="25"/>
      <c r="F93" s="25"/>
      <c r="G93" s="25"/>
      <c r="H93" s="25"/>
      <c r="I93" s="25"/>
      <c r="J93" s="25"/>
      <c r="K93" s="25"/>
      <c r="L93" s="23"/>
    </row>
    <row r="94" s="2" customFormat="1" ht="16.5" customHeight="1">
      <c r="A94" s="42"/>
      <c r="B94" s="43"/>
      <c r="C94" s="44"/>
      <c r="D94" s="44"/>
      <c r="E94" s="56" t="s">
        <v>2090</v>
      </c>
      <c r="F94" s="44"/>
      <c r="G94" s="44"/>
      <c r="H94" s="44"/>
      <c r="I94" s="44"/>
      <c r="J94" s="44"/>
      <c r="K94" s="44"/>
      <c r="L94" s="151"/>
      <c r="S94" s="42"/>
      <c r="T94" s="42"/>
      <c r="U94" s="42"/>
      <c r="V94" s="42"/>
      <c r="W94" s="42"/>
      <c r="X94" s="42"/>
      <c r="Y94" s="42"/>
      <c r="Z94" s="42"/>
      <c r="AA94" s="42"/>
      <c r="AB94" s="42"/>
      <c r="AC94" s="42"/>
      <c r="AD94" s="42"/>
      <c r="AE94" s="42"/>
    </row>
    <row r="95" s="2" customFormat="1" ht="12" customHeight="1">
      <c r="A95" s="42"/>
      <c r="B95" s="43"/>
      <c r="C95" s="35" t="s">
        <v>281</v>
      </c>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6.5" customHeight="1">
      <c r="A96" s="42"/>
      <c r="B96" s="43"/>
      <c r="C96" s="44"/>
      <c r="D96" s="44"/>
      <c r="E96" s="74" t="str">
        <f>E13</f>
        <v>SO 01-11-01_ÚRS - Nástupiště, zast. Veltěže (ÚRS)</v>
      </c>
      <c r="F96" s="44"/>
      <c r="G96" s="44"/>
      <c r="H96" s="44"/>
      <c r="I96" s="44"/>
      <c r="J96" s="44"/>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 xml:space="preserve"> </v>
      </c>
      <c r="G98" s="44"/>
      <c r="H98" s="44"/>
      <c r="I98" s="35" t="s">
        <v>24</v>
      </c>
      <c r="J98" s="77" t="str">
        <f>IF(J16="","",J16)</f>
        <v>28. 3. 2023</v>
      </c>
      <c r="K98" s="44"/>
      <c r="L98" s="151"/>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2" customFormat="1" ht="15.15" customHeight="1">
      <c r="A100" s="42"/>
      <c r="B100" s="43"/>
      <c r="C100" s="35" t="s">
        <v>30</v>
      </c>
      <c r="D100" s="44"/>
      <c r="E100" s="44"/>
      <c r="F100" s="30" t="str">
        <f>E19</f>
        <v>Správa železnic, státní organizace</v>
      </c>
      <c r="G100" s="44"/>
      <c r="H100" s="44"/>
      <c r="I100" s="35" t="s">
        <v>38</v>
      </c>
      <c r="J100" s="40" t="str">
        <f>E25</f>
        <v>PRISTA s.r.o.</v>
      </c>
      <c r="K100" s="44"/>
      <c r="L100" s="151"/>
      <c r="S100" s="42"/>
      <c r="T100" s="42"/>
      <c r="U100" s="42"/>
      <c r="V100" s="42"/>
      <c r="W100" s="42"/>
      <c r="X100" s="42"/>
      <c r="Y100" s="42"/>
      <c r="Z100" s="42"/>
      <c r="AA100" s="42"/>
      <c r="AB100" s="42"/>
      <c r="AC100" s="42"/>
      <c r="AD100" s="42"/>
      <c r="AE100" s="42"/>
    </row>
    <row r="101" s="2" customFormat="1" ht="15.15" customHeight="1">
      <c r="A101" s="42"/>
      <c r="B101" s="43"/>
      <c r="C101" s="35" t="s">
        <v>36</v>
      </c>
      <c r="D101" s="44"/>
      <c r="E101" s="44"/>
      <c r="F101" s="30" t="str">
        <f>IF(E22="","",E22)</f>
        <v>Vyplň údaj</v>
      </c>
      <c r="G101" s="44"/>
      <c r="H101" s="44"/>
      <c r="I101" s="35" t="s">
        <v>42</v>
      </c>
      <c r="J101" s="40" t="str">
        <f>E28</f>
        <v xml:space="preserve"> </v>
      </c>
      <c r="K101" s="44"/>
      <c r="L101" s="151"/>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1"/>
      <c r="S102" s="42"/>
      <c r="T102" s="42"/>
      <c r="U102" s="42"/>
      <c r="V102" s="42"/>
      <c r="W102" s="42"/>
      <c r="X102" s="42"/>
      <c r="Y102" s="42"/>
      <c r="Z102" s="42"/>
      <c r="AA102" s="42"/>
      <c r="AB102" s="42"/>
      <c r="AC102" s="42"/>
      <c r="AD102" s="42"/>
      <c r="AE102" s="42"/>
    </row>
    <row r="103" s="11" customFormat="1" ht="29.28" customHeight="1">
      <c r="A103" s="191"/>
      <c r="B103" s="192"/>
      <c r="C103" s="193" t="s">
        <v>291</v>
      </c>
      <c r="D103" s="194" t="s">
        <v>64</v>
      </c>
      <c r="E103" s="194" t="s">
        <v>60</v>
      </c>
      <c r="F103" s="194" t="s">
        <v>61</v>
      </c>
      <c r="G103" s="194" t="s">
        <v>292</v>
      </c>
      <c r="H103" s="194" t="s">
        <v>293</v>
      </c>
      <c r="I103" s="194" t="s">
        <v>294</v>
      </c>
      <c r="J103" s="194" t="s">
        <v>285</v>
      </c>
      <c r="K103" s="195" t="s">
        <v>295</v>
      </c>
      <c r="L103" s="196"/>
      <c r="M103" s="97" t="s">
        <v>35</v>
      </c>
      <c r="N103" s="98" t="s">
        <v>49</v>
      </c>
      <c r="O103" s="98" t="s">
        <v>296</v>
      </c>
      <c r="P103" s="98" t="s">
        <v>297</v>
      </c>
      <c r="Q103" s="98" t="s">
        <v>298</v>
      </c>
      <c r="R103" s="98" t="s">
        <v>299</v>
      </c>
      <c r="S103" s="98" t="s">
        <v>300</v>
      </c>
      <c r="T103" s="99" t="s">
        <v>301</v>
      </c>
      <c r="U103" s="191"/>
      <c r="V103" s="191"/>
      <c r="W103" s="191"/>
      <c r="X103" s="191"/>
      <c r="Y103" s="191"/>
      <c r="Z103" s="191"/>
      <c r="AA103" s="191"/>
      <c r="AB103" s="191"/>
      <c r="AC103" s="191"/>
      <c r="AD103" s="191"/>
      <c r="AE103" s="191"/>
    </row>
    <row r="104" s="2" customFormat="1" ht="22.8" customHeight="1">
      <c r="A104" s="42"/>
      <c r="B104" s="43"/>
      <c r="C104" s="104" t="s">
        <v>302</v>
      </c>
      <c r="D104" s="44"/>
      <c r="E104" s="44"/>
      <c r="F104" s="44"/>
      <c r="G104" s="44"/>
      <c r="H104" s="44"/>
      <c r="I104" s="44"/>
      <c r="J104" s="197">
        <f>BK104</f>
        <v>0</v>
      </c>
      <c r="K104" s="44"/>
      <c r="L104" s="48"/>
      <c r="M104" s="100"/>
      <c r="N104" s="198"/>
      <c r="O104" s="101"/>
      <c r="P104" s="199">
        <f>P105+P275+P306+P307</f>
        <v>0</v>
      </c>
      <c r="Q104" s="101"/>
      <c r="R104" s="199">
        <f>R105+R275+R306+R307</f>
        <v>77.639703112673502</v>
      </c>
      <c r="S104" s="101"/>
      <c r="T104" s="200">
        <f>T105+T275+T306+T307</f>
        <v>46.255000000000003</v>
      </c>
      <c r="U104" s="42"/>
      <c r="V104" s="42"/>
      <c r="W104" s="42"/>
      <c r="X104" s="42"/>
      <c r="Y104" s="42"/>
      <c r="Z104" s="42"/>
      <c r="AA104" s="42"/>
      <c r="AB104" s="42"/>
      <c r="AC104" s="42"/>
      <c r="AD104" s="42"/>
      <c r="AE104" s="42"/>
      <c r="AT104" s="20" t="s">
        <v>78</v>
      </c>
      <c r="AU104" s="20" t="s">
        <v>286</v>
      </c>
      <c r="BK104" s="201">
        <f>BK105+BK275+BK306+BK307</f>
        <v>0</v>
      </c>
    </row>
    <row r="105" s="12" customFormat="1" ht="25.92" customHeight="1">
      <c r="A105" s="12"/>
      <c r="B105" s="202"/>
      <c r="C105" s="203"/>
      <c r="D105" s="204" t="s">
        <v>78</v>
      </c>
      <c r="E105" s="205" t="s">
        <v>466</v>
      </c>
      <c r="F105" s="205" t="s">
        <v>467</v>
      </c>
      <c r="G105" s="203"/>
      <c r="H105" s="203"/>
      <c r="I105" s="206"/>
      <c r="J105" s="207">
        <f>BK105</f>
        <v>0</v>
      </c>
      <c r="K105" s="203"/>
      <c r="L105" s="208"/>
      <c r="M105" s="209"/>
      <c r="N105" s="210"/>
      <c r="O105" s="210"/>
      <c r="P105" s="211">
        <f>P106+P120+P159+P183+P190+P248</f>
        <v>0</v>
      </c>
      <c r="Q105" s="210"/>
      <c r="R105" s="211">
        <f>R106+R120+R159+R183+R190+R248</f>
        <v>77.564167992673504</v>
      </c>
      <c r="S105" s="210"/>
      <c r="T105" s="212">
        <f>T106+T120+T159+T183+T190+T248</f>
        <v>46.255000000000003</v>
      </c>
      <c r="U105" s="12"/>
      <c r="V105" s="12"/>
      <c r="W105" s="12"/>
      <c r="X105" s="12"/>
      <c r="Y105" s="12"/>
      <c r="Z105" s="12"/>
      <c r="AA105" s="12"/>
      <c r="AB105" s="12"/>
      <c r="AC105" s="12"/>
      <c r="AD105" s="12"/>
      <c r="AE105" s="12"/>
      <c r="AR105" s="213" t="s">
        <v>86</v>
      </c>
      <c r="AT105" s="214" t="s">
        <v>78</v>
      </c>
      <c r="AU105" s="214" t="s">
        <v>79</v>
      </c>
      <c r="AY105" s="213" t="s">
        <v>305</v>
      </c>
      <c r="BK105" s="215">
        <f>BK106+BK120+BK159+BK183+BK190+BK248</f>
        <v>0</v>
      </c>
    </row>
    <row r="106" s="12" customFormat="1" ht="22.8" customHeight="1">
      <c r="A106" s="12"/>
      <c r="B106" s="202"/>
      <c r="C106" s="203"/>
      <c r="D106" s="204" t="s">
        <v>78</v>
      </c>
      <c r="E106" s="216" t="s">
        <v>86</v>
      </c>
      <c r="F106" s="216" t="s">
        <v>1910</v>
      </c>
      <c r="G106" s="203"/>
      <c r="H106" s="203"/>
      <c r="I106" s="206"/>
      <c r="J106" s="217">
        <f>BK106</f>
        <v>0</v>
      </c>
      <c r="K106" s="203"/>
      <c r="L106" s="208"/>
      <c r="M106" s="209"/>
      <c r="N106" s="210"/>
      <c r="O106" s="210"/>
      <c r="P106" s="211">
        <f>SUM(P107:P119)</f>
        <v>0</v>
      </c>
      <c r="Q106" s="210"/>
      <c r="R106" s="211">
        <f>SUM(R107:R119)</f>
        <v>1.1002224</v>
      </c>
      <c r="S106" s="210"/>
      <c r="T106" s="212">
        <f>SUM(T107:T119)</f>
        <v>0</v>
      </c>
      <c r="U106" s="12"/>
      <c r="V106" s="12"/>
      <c r="W106" s="12"/>
      <c r="X106" s="12"/>
      <c r="Y106" s="12"/>
      <c r="Z106" s="12"/>
      <c r="AA106" s="12"/>
      <c r="AB106" s="12"/>
      <c r="AC106" s="12"/>
      <c r="AD106" s="12"/>
      <c r="AE106" s="12"/>
      <c r="AR106" s="213" t="s">
        <v>86</v>
      </c>
      <c r="AT106" s="214" t="s">
        <v>78</v>
      </c>
      <c r="AU106" s="214" t="s">
        <v>86</v>
      </c>
      <c r="AY106" s="213" t="s">
        <v>305</v>
      </c>
      <c r="BK106" s="215">
        <f>SUM(BK107:BK119)</f>
        <v>0</v>
      </c>
    </row>
    <row r="107" s="2" customFormat="1" ht="21.75" customHeight="1">
      <c r="A107" s="42"/>
      <c r="B107" s="43"/>
      <c r="C107" s="218" t="s">
        <v>86</v>
      </c>
      <c r="D107" s="218" t="s">
        <v>308</v>
      </c>
      <c r="E107" s="219" t="s">
        <v>2310</v>
      </c>
      <c r="F107" s="220" t="s">
        <v>2311</v>
      </c>
      <c r="G107" s="221" t="s">
        <v>338</v>
      </c>
      <c r="H107" s="222">
        <v>9.0299999999999994</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2312</v>
      </c>
    </row>
    <row r="108" s="2" customFormat="1">
      <c r="A108" s="42"/>
      <c r="B108" s="43"/>
      <c r="C108" s="44"/>
      <c r="D108" s="231" t="s">
        <v>315</v>
      </c>
      <c r="E108" s="44"/>
      <c r="F108" s="232" t="s">
        <v>2313</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2314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15" customFormat="1">
      <c r="A110" s="15"/>
      <c r="B110" s="275"/>
      <c r="C110" s="276"/>
      <c r="D110" s="231" t="s">
        <v>342</v>
      </c>
      <c r="E110" s="277" t="s">
        <v>35</v>
      </c>
      <c r="F110" s="278" t="s">
        <v>2315</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2316</v>
      </c>
      <c r="G111" s="239"/>
      <c r="H111" s="242">
        <v>9.0299999999999994</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4" customFormat="1">
      <c r="A112" s="14"/>
      <c r="B112" s="249"/>
      <c r="C112" s="250"/>
      <c r="D112" s="231" t="s">
        <v>342</v>
      </c>
      <c r="E112" s="251" t="s">
        <v>35</v>
      </c>
      <c r="F112" s="252" t="s">
        <v>344</v>
      </c>
      <c r="G112" s="250"/>
      <c r="H112" s="253">
        <v>9.0299999999999994</v>
      </c>
      <c r="I112" s="254"/>
      <c r="J112" s="250"/>
      <c r="K112" s="250"/>
      <c r="L112" s="255"/>
      <c r="M112" s="256"/>
      <c r="N112" s="257"/>
      <c r="O112" s="257"/>
      <c r="P112" s="257"/>
      <c r="Q112" s="257"/>
      <c r="R112" s="257"/>
      <c r="S112" s="257"/>
      <c r="T112" s="258"/>
      <c r="U112" s="14"/>
      <c r="V112" s="14"/>
      <c r="W112" s="14"/>
      <c r="X112" s="14"/>
      <c r="Y112" s="14"/>
      <c r="Z112" s="14"/>
      <c r="AA112" s="14"/>
      <c r="AB112" s="14"/>
      <c r="AC112" s="14"/>
      <c r="AD112" s="14"/>
      <c r="AE112" s="14"/>
      <c r="AT112" s="259" t="s">
        <v>342</v>
      </c>
      <c r="AU112" s="259" t="s">
        <v>88</v>
      </c>
      <c r="AV112" s="14" t="s">
        <v>313</v>
      </c>
      <c r="AW112" s="14" t="s">
        <v>41</v>
      </c>
      <c r="AX112" s="14" t="s">
        <v>86</v>
      </c>
      <c r="AY112" s="259" t="s">
        <v>305</v>
      </c>
    </row>
    <row r="113" s="2" customFormat="1" ht="16.5" customHeight="1">
      <c r="A113" s="42"/>
      <c r="B113" s="43"/>
      <c r="C113" s="218" t="s">
        <v>88</v>
      </c>
      <c r="D113" s="218" t="s">
        <v>308</v>
      </c>
      <c r="E113" s="219" t="s">
        <v>1918</v>
      </c>
      <c r="F113" s="220" t="s">
        <v>1919</v>
      </c>
      <c r="G113" s="221" t="s">
        <v>338</v>
      </c>
      <c r="H113" s="222">
        <v>277</v>
      </c>
      <c r="I113" s="223"/>
      <c r="J113" s="224">
        <f>ROUND(I113*H113,2)</f>
        <v>0</v>
      </c>
      <c r="K113" s="220" t="s">
        <v>325</v>
      </c>
      <c r="L113" s="48"/>
      <c r="M113" s="225" t="s">
        <v>35</v>
      </c>
      <c r="N113" s="226" t="s">
        <v>52</v>
      </c>
      <c r="O113" s="89"/>
      <c r="P113" s="227">
        <f>O113*H113</f>
        <v>0</v>
      </c>
      <c r="Q113" s="227">
        <v>0.0039712000000000003</v>
      </c>
      <c r="R113" s="227">
        <f>Q113*H113</f>
        <v>1.1000224000000001</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2317</v>
      </c>
    </row>
    <row r="114" s="2" customFormat="1">
      <c r="A114" s="42"/>
      <c r="B114" s="43"/>
      <c r="C114" s="44"/>
      <c r="D114" s="231" t="s">
        <v>315</v>
      </c>
      <c r="E114" s="44"/>
      <c r="F114" s="232" t="s">
        <v>1919</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1921</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c r="A116" s="42"/>
      <c r="B116" s="43"/>
      <c r="C116" s="44"/>
      <c r="D116" s="231" t="s">
        <v>472</v>
      </c>
      <c r="E116" s="44"/>
      <c r="F116" s="274" t="s">
        <v>2318</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472</v>
      </c>
      <c r="AU116" s="20" t="s">
        <v>88</v>
      </c>
    </row>
    <row r="117" s="2" customFormat="1" ht="16.5" customHeight="1">
      <c r="A117" s="42"/>
      <c r="B117" s="43"/>
      <c r="C117" s="260" t="s">
        <v>96</v>
      </c>
      <c r="D117" s="260" t="s">
        <v>303</v>
      </c>
      <c r="E117" s="261" t="s">
        <v>2319</v>
      </c>
      <c r="F117" s="262" t="s">
        <v>2320</v>
      </c>
      <c r="G117" s="263" t="s">
        <v>1924</v>
      </c>
      <c r="H117" s="264">
        <v>0.20000000000000001</v>
      </c>
      <c r="I117" s="265"/>
      <c r="J117" s="266">
        <f>ROUND(I117*H117,2)</f>
        <v>0</v>
      </c>
      <c r="K117" s="262" t="s">
        <v>325</v>
      </c>
      <c r="L117" s="267"/>
      <c r="M117" s="268" t="s">
        <v>35</v>
      </c>
      <c r="N117" s="269" t="s">
        <v>52</v>
      </c>
      <c r="O117" s="89"/>
      <c r="P117" s="227">
        <f>O117*H117</f>
        <v>0</v>
      </c>
      <c r="Q117" s="227">
        <v>0.001</v>
      </c>
      <c r="R117" s="227">
        <f>Q117*H117</f>
        <v>0.00020000000000000001</v>
      </c>
      <c r="S117" s="227">
        <v>0</v>
      </c>
      <c r="T117" s="228">
        <f>S117*H117</f>
        <v>0</v>
      </c>
      <c r="U117" s="42"/>
      <c r="V117" s="42"/>
      <c r="W117" s="42"/>
      <c r="X117" s="42"/>
      <c r="Y117" s="42"/>
      <c r="Z117" s="42"/>
      <c r="AA117" s="42"/>
      <c r="AB117" s="42"/>
      <c r="AC117" s="42"/>
      <c r="AD117" s="42"/>
      <c r="AE117" s="42"/>
      <c r="AR117" s="229" t="s">
        <v>357</v>
      </c>
      <c r="AT117" s="229" t="s">
        <v>303</v>
      </c>
      <c r="AU117" s="229" t="s">
        <v>88</v>
      </c>
      <c r="AY117" s="20" t="s">
        <v>305</v>
      </c>
      <c r="BE117" s="230">
        <f>IF(N117="základní",J117,0)</f>
        <v>0</v>
      </c>
      <c r="BF117" s="230">
        <f>IF(N117="snížená",J117,0)</f>
        <v>0</v>
      </c>
      <c r="BG117" s="230">
        <f>IF(N117="zákl. přenesená",J117,0)</f>
        <v>0</v>
      </c>
      <c r="BH117" s="230">
        <f>IF(N117="sníž. přenesená",J117,0)</f>
        <v>0</v>
      </c>
      <c r="BI117" s="230">
        <f>IF(N117="nulová",J117,0)</f>
        <v>0</v>
      </c>
      <c r="BJ117" s="20" t="s">
        <v>313</v>
      </c>
      <c r="BK117" s="230">
        <f>ROUND(I117*H117,2)</f>
        <v>0</v>
      </c>
      <c r="BL117" s="20" t="s">
        <v>313</v>
      </c>
      <c r="BM117" s="229" t="s">
        <v>2321</v>
      </c>
    </row>
    <row r="118" s="2" customFormat="1">
      <c r="A118" s="42"/>
      <c r="B118" s="43"/>
      <c r="C118" s="44"/>
      <c r="D118" s="231" t="s">
        <v>315</v>
      </c>
      <c r="E118" s="44"/>
      <c r="F118" s="232" t="s">
        <v>2320</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315</v>
      </c>
      <c r="AU118" s="20" t="s">
        <v>88</v>
      </c>
    </row>
    <row r="119" s="13" customFormat="1">
      <c r="A119" s="13"/>
      <c r="B119" s="238"/>
      <c r="C119" s="239"/>
      <c r="D119" s="231" t="s">
        <v>342</v>
      </c>
      <c r="E119" s="240" t="s">
        <v>35</v>
      </c>
      <c r="F119" s="241" t="s">
        <v>2322</v>
      </c>
      <c r="G119" s="239"/>
      <c r="H119" s="242">
        <v>0.20000000000000001</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88</v>
      </c>
      <c r="AV119" s="13" t="s">
        <v>88</v>
      </c>
      <c r="AW119" s="13" t="s">
        <v>41</v>
      </c>
      <c r="AX119" s="13" t="s">
        <v>86</v>
      </c>
      <c r="AY119" s="248" t="s">
        <v>305</v>
      </c>
    </row>
    <row r="120" s="12" customFormat="1" ht="22.8" customHeight="1">
      <c r="A120" s="12"/>
      <c r="B120" s="202"/>
      <c r="C120" s="203"/>
      <c r="D120" s="204" t="s">
        <v>78</v>
      </c>
      <c r="E120" s="216" t="s">
        <v>88</v>
      </c>
      <c r="F120" s="216" t="s">
        <v>1937</v>
      </c>
      <c r="G120" s="203"/>
      <c r="H120" s="203"/>
      <c r="I120" s="206"/>
      <c r="J120" s="217">
        <f>BK120</f>
        <v>0</v>
      </c>
      <c r="K120" s="203"/>
      <c r="L120" s="208"/>
      <c r="M120" s="209"/>
      <c r="N120" s="210"/>
      <c r="O120" s="210"/>
      <c r="P120" s="211">
        <f>SUM(P121:P158)</f>
        <v>0</v>
      </c>
      <c r="Q120" s="210"/>
      <c r="R120" s="211">
        <f>SUM(R121:R158)</f>
        <v>10.2591300994949</v>
      </c>
      <c r="S120" s="210"/>
      <c r="T120" s="212">
        <f>SUM(T121:T158)</f>
        <v>0</v>
      </c>
      <c r="U120" s="12"/>
      <c r="V120" s="12"/>
      <c r="W120" s="12"/>
      <c r="X120" s="12"/>
      <c r="Y120" s="12"/>
      <c r="Z120" s="12"/>
      <c r="AA120" s="12"/>
      <c r="AB120" s="12"/>
      <c r="AC120" s="12"/>
      <c r="AD120" s="12"/>
      <c r="AE120" s="12"/>
      <c r="AR120" s="213" t="s">
        <v>86</v>
      </c>
      <c r="AT120" s="214" t="s">
        <v>78</v>
      </c>
      <c r="AU120" s="214" t="s">
        <v>86</v>
      </c>
      <c r="AY120" s="213" t="s">
        <v>305</v>
      </c>
      <c r="BK120" s="215">
        <f>SUM(BK121:BK158)</f>
        <v>0</v>
      </c>
    </row>
    <row r="121" s="2" customFormat="1" ht="24.15" customHeight="1">
      <c r="A121" s="42"/>
      <c r="B121" s="43"/>
      <c r="C121" s="218" t="s">
        <v>313</v>
      </c>
      <c r="D121" s="218" t="s">
        <v>308</v>
      </c>
      <c r="E121" s="219" t="s">
        <v>2323</v>
      </c>
      <c r="F121" s="220" t="s">
        <v>2324</v>
      </c>
      <c r="G121" s="221" t="s">
        <v>311</v>
      </c>
      <c r="H121" s="222">
        <v>13</v>
      </c>
      <c r="I121" s="223"/>
      <c r="J121" s="224">
        <f>ROUND(I121*H121,2)</f>
        <v>0</v>
      </c>
      <c r="K121" s="220" t="s">
        <v>325</v>
      </c>
      <c r="L121" s="48"/>
      <c r="M121" s="225" t="s">
        <v>35</v>
      </c>
      <c r="N121" s="226" t="s">
        <v>52</v>
      </c>
      <c r="O121" s="89"/>
      <c r="P121" s="227">
        <f>O121*H121</f>
        <v>0</v>
      </c>
      <c r="Q121" s="227">
        <v>0.00048959999999999997</v>
      </c>
      <c r="R121" s="227">
        <f>Q121*H121</f>
        <v>0.0063647999999999995</v>
      </c>
      <c r="S121" s="227">
        <v>0</v>
      </c>
      <c r="T121" s="228">
        <f>S121*H121</f>
        <v>0</v>
      </c>
      <c r="U121" s="42"/>
      <c r="V121" s="42"/>
      <c r="W121" s="42"/>
      <c r="X121" s="42"/>
      <c r="Y121" s="42"/>
      <c r="Z121" s="42"/>
      <c r="AA121" s="42"/>
      <c r="AB121" s="42"/>
      <c r="AC121" s="42"/>
      <c r="AD121" s="42"/>
      <c r="AE121" s="42"/>
      <c r="AR121" s="229" t="s">
        <v>313</v>
      </c>
      <c r="AT121" s="229" t="s">
        <v>308</v>
      </c>
      <c r="AU121" s="229" t="s">
        <v>88</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2325</v>
      </c>
    </row>
    <row r="122" s="2" customFormat="1">
      <c r="A122" s="42"/>
      <c r="B122" s="43"/>
      <c r="C122" s="44"/>
      <c r="D122" s="231" t="s">
        <v>315</v>
      </c>
      <c r="E122" s="44"/>
      <c r="F122" s="232" t="s">
        <v>2326</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88</v>
      </c>
    </row>
    <row r="123" s="2" customFormat="1">
      <c r="A123" s="42"/>
      <c r="B123" s="43"/>
      <c r="C123" s="44"/>
      <c r="D123" s="236" t="s">
        <v>328</v>
      </c>
      <c r="E123" s="44"/>
      <c r="F123" s="237" t="s">
        <v>2327</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88</v>
      </c>
    </row>
    <row r="124" s="2" customFormat="1">
      <c r="A124" s="42"/>
      <c r="B124" s="43"/>
      <c r="C124" s="44"/>
      <c r="D124" s="231" t="s">
        <v>472</v>
      </c>
      <c r="E124" s="44"/>
      <c r="F124" s="274" t="s">
        <v>2328</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472</v>
      </c>
      <c r="AU124" s="20" t="s">
        <v>88</v>
      </c>
    </row>
    <row r="125" s="2" customFormat="1" ht="24.15" customHeight="1">
      <c r="A125" s="42"/>
      <c r="B125" s="43"/>
      <c r="C125" s="218" t="s">
        <v>335</v>
      </c>
      <c r="D125" s="218" t="s">
        <v>308</v>
      </c>
      <c r="E125" s="219" t="s">
        <v>2329</v>
      </c>
      <c r="F125" s="220" t="s">
        <v>2330</v>
      </c>
      <c r="G125" s="221" t="s">
        <v>725</v>
      </c>
      <c r="H125" s="222">
        <v>1.1000000000000001</v>
      </c>
      <c r="I125" s="223"/>
      <c r="J125" s="224">
        <f>ROUND(I125*H125,2)</f>
        <v>0</v>
      </c>
      <c r="K125" s="220" t="s">
        <v>325</v>
      </c>
      <c r="L125" s="48"/>
      <c r="M125" s="225" t="s">
        <v>35</v>
      </c>
      <c r="N125" s="226" t="s">
        <v>52</v>
      </c>
      <c r="O125" s="89"/>
      <c r="P125" s="227">
        <f>O125*H125</f>
        <v>0</v>
      </c>
      <c r="Q125" s="227">
        <v>2.4721373039999999</v>
      </c>
      <c r="R125" s="227">
        <f>Q125*H125</f>
        <v>2.7193510344000003</v>
      </c>
      <c r="S125" s="227">
        <v>0</v>
      </c>
      <c r="T125" s="228">
        <f>S125*H125</f>
        <v>0</v>
      </c>
      <c r="U125" s="42"/>
      <c r="V125" s="42"/>
      <c r="W125" s="42"/>
      <c r="X125" s="42"/>
      <c r="Y125" s="42"/>
      <c r="Z125" s="42"/>
      <c r="AA125" s="42"/>
      <c r="AB125" s="42"/>
      <c r="AC125" s="42"/>
      <c r="AD125" s="42"/>
      <c r="AE125" s="42"/>
      <c r="AR125" s="229" t="s">
        <v>313</v>
      </c>
      <c r="AT125" s="229" t="s">
        <v>308</v>
      </c>
      <c r="AU125" s="229" t="s">
        <v>88</v>
      </c>
      <c r="AY125" s="20" t="s">
        <v>305</v>
      </c>
      <c r="BE125" s="230">
        <f>IF(N125="základní",J125,0)</f>
        <v>0</v>
      </c>
      <c r="BF125" s="230">
        <f>IF(N125="snížená",J125,0)</f>
        <v>0</v>
      </c>
      <c r="BG125" s="230">
        <f>IF(N125="zákl. přenesená",J125,0)</f>
        <v>0</v>
      </c>
      <c r="BH125" s="230">
        <f>IF(N125="sníž. přenesená",J125,0)</f>
        <v>0</v>
      </c>
      <c r="BI125" s="230">
        <f>IF(N125="nulová",J125,0)</f>
        <v>0</v>
      </c>
      <c r="BJ125" s="20" t="s">
        <v>313</v>
      </c>
      <c r="BK125" s="230">
        <f>ROUND(I125*H125,2)</f>
        <v>0</v>
      </c>
      <c r="BL125" s="20" t="s">
        <v>313</v>
      </c>
      <c r="BM125" s="229" t="s">
        <v>2331</v>
      </c>
    </row>
    <row r="126" s="2" customFormat="1">
      <c r="A126" s="42"/>
      <c r="B126" s="43"/>
      <c r="C126" s="44"/>
      <c r="D126" s="231" t="s">
        <v>315</v>
      </c>
      <c r="E126" s="44"/>
      <c r="F126" s="232" t="s">
        <v>2332</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315</v>
      </c>
      <c r="AU126" s="20" t="s">
        <v>88</v>
      </c>
    </row>
    <row r="127" s="2" customFormat="1">
      <c r="A127" s="42"/>
      <c r="B127" s="43"/>
      <c r="C127" s="44"/>
      <c r="D127" s="236" t="s">
        <v>328</v>
      </c>
      <c r="E127" s="44"/>
      <c r="F127" s="237" t="s">
        <v>2333</v>
      </c>
      <c r="G127" s="44"/>
      <c r="H127" s="44"/>
      <c r="I127" s="233"/>
      <c r="J127" s="44"/>
      <c r="K127" s="44"/>
      <c r="L127" s="48"/>
      <c r="M127" s="234"/>
      <c r="N127" s="235"/>
      <c r="O127" s="89"/>
      <c r="P127" s="89"/>
      <c r="Q127" s="89"/>
      <c r="R127" s="89"/>
      <c r="S127" s="89"/>
      <c r="T127" s="90"/>
      <c r="U127" s="42"/>
      <c r="V127" s="42"/>
      <c r="W127" s="42"/>
      <c r="X127" s="42"/>
      <c r="Y127" s="42"/>
      <c r="Z127" s="42"/>
      <c r="AA127" s="42"/>
      <c r="AB127" s="42"/>
      <c r="AC127" s="42"/>
      <c r="AD127" s="42"/>
      <c r="AE127" s="42"/>
      <c r="AT127" s="20" t="s">
        <v>328</v>
      </c>
      <c r="AU127" s="20" t="s">
        <v>88</v>
      </c>
    </row>
    <row r="128" s="15" customFormat="1">
      <c r="A128" s="15"/>
      <c r="B128" s="275"/>
      <c r="C128" s="276"/>
      <c r="D128" s="231" t="s">
        <v>342</v>
      </c>
      <c r="E128" s="277" t="s">
        <v>35</v>
      </c>
      <c r="F128" s="278" t="s">
        <v>2334</v>
      </c>
      <c r="G128" s="276"/>
      <c r="H128" s="277" t="s">
        <v>35</v>
      </c>
      <c r="I128" s="279"/>
      <c r="J128" s="276"/>
      <c r="K128" s="276"/>
      <c r="L128" s="280"/>
      <c r="M128" s="281"/>
      <c r="N128" s="282"/>
      <c r="O128" s="282"/>
      <c r="P128" s="282"/>
      <c r="Q128" s="282"/>
      <c r="R128" s="282"/>
      <c r="S128" s="282"/>
      <c r="T128" s="283"/>
      <c r="U128" s="15"/>
      <c r="V128" s="15"/>
      <c r="W128" s="15"/>
      <c r="X128" s="15"/>
      <c r="Y128" s="15"/>
      <c r="Z128" s="15"/>
      <c r="AA128" s="15"/>
      <c r="AB128" s="15"/>
      <c r="AC128" s="15"/>
      <c r="AD128" s="15"/>
      <c r="AE128" s="15"/>
      <c r="AT128" s="284" t="s">
        <v>342</v>
      </c>
      <c r="AU128" s="284" t="s">
        <v>88</v>
      </c>
      <c r="AV128" s="15" t="s">
        <v>86</v>
      </c>
      <c r="AW128" s="15" t="s">
        <v>41</v>
      </c>
      <c r="AX128" s="15" t="s">
        <v>79</v>
      </c>
      <c r="AY128" s="284" t="s">
        <v>305</v>
      </c>
    </row>
    <row r="129" s="13" customFormat="1">
      <c r="A129" s="13"/>
      <c r="B129" s="238"/>
      <c r="C129" s="239"/>
      <c r="D129" s="231" t="s">
        <v>342</v>
      </c>
      <c r="E129" s="240" t="s">
        <v>35</v>
      </c>
      <c r="F129" s="241" t="s">
        <v>2099</v>
      </c>
      <c r="G129" s="239"/>
      <c r="H129" s="242">
        <v>1.1000000000000001</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342</v>
      </c>
      <c r="AU129" s="248" t="s">
        <v>88</v>
      </c>
      <c r="AV129" s="13" t="s">
        <v>88</v>
      </c>
      <c r="AW129" s="13" t="s">
        <v>41</v>
      </c>
      <c r="AX129" s="13" t="s">
        <v>79</v>
      </c>
      <c r="AY129" s="248" t="s">
        <v>305</v>
      </c>
    </row>
    <row r="130" s="14" customFormat="1">
      <c r="A130" s="14"/>
      <c r="B130" s="249"/>
      <c r="C130" s="250"/>
      <c r="D130" s="231" t="s">
        <v>342</v>
      </c>
      <c r="E130" s="251" t="s">
        <v>35</v>
      </c>
      <c r="F130" s="252" t="s">
        <v>344</v>
      </c>
      <c r="G130" s="250"/>
      <c r="H130" s="253">
        <v>1.1000000000000001</v>
      </c>
      <c r="I130" s="254"/>
      <c r="J130" s="250"/>
      <c r="K130" s="250"/>
      <c r="L130" s="255"/>
      <c r="M130" s="256"/>
      <c r="N130" s="257"/>
      <c r="O130" s="257"/>
      <c r="P130" s="257"/>
      <c r="Q130" s="257"/>
      <c r="R130" s="257"/>
      <c r="S130" s="257"/>
      <c r="T130" s="258"/>
      <c r="U130" s="14"/>
      <c r="V130" s="14"/>
      <c r="W130" s="14"/>
      <c r="X130" s="14"/>
      <c r="Y130" s="14"/>
      <c r="Z130" s="14"/>
      <c r="AA130" s="14"/>
      <c r="AB130" s="14"/>
      <c r="AC130" s="14"/>
      <c r="AD130" s="14"/>
      <c r="AE130" s="14"/>
      <c r="AT130" s="259" t="s">
        <v>342</v>
      </c>
      <c r="AU130" s="259" t="s">
        <v>88</v>
      </c>
      <c r="AV130" s="14" t="s">
        <v>313</v>
      </c>
      <c r="AW130" s="14" t="s">
        <v>41</v>
      </c>
      <c r="AX130" s="14" t="s">
        <v>86</v>
      </c>
      <c r="AY130" s="259" t="s">
        <v>305</v>
      </c>
    </row>
    <row r="131" s="2" customFormat="1" ht="16.5" customHeight="1">
      <c r="A131" s="42"/>
      <c r="B131" s="43"/>
      <c r="C131" s="218" t="s">
        <v>345</v>
      </c>
      <c r="D131" s="218" t="s">
        <v>308</v>
      </c>
      <c r="E131" s="219" t="s">
        <v>2335</v>
      </c>
      <c r="F131" s="220" t="s">
        <v>2336</v>
      </c>
      <c r="G131" s="221" t="s">
        <v>725</v>
      </c>
      <c r="H131" s="222">
        <v>1.26</v>
      </c>
      <c r="I131" s="223"/>
      <c r="J131" s="224">
        <f>ROUND(I131*H131,2)</f>
        <v>0</v>
      </c>
      <c r="K131" s="220" t="s">
        <v>325</v>
      </c>
      <c r="L131" s="48"/>
      <c r="M131" s="225" t="s">
        <v>35</v>
      </c>
      <c r="N131" s="226" t="s">
        <v>52</v>
      </c>
      <c r="O131" s="89"/>
      <c r="P131" s="227">
        <f>O131*H131</f>
        <v>0</v>
      </c>
      <c r="Q131" s="227">
        <v>2.3010222040000001</v>
      </c>
      <c r="R131" s="227">
        <f>Q131*H131</f>
        <v>2.8992879770400002</v>
      </c>
      <c r="S131" s="227">
        <v>0</v>
      </c>
      <c r="T131" s="228">
        <f>S131*H131</f>
        <v>0</v>
      </c>
      <c r="U131" s="42"/>
      <c r="V131" s="42"/>
      <c r="W131" s="42"/>
      <c r="X131" s="42"/>
      <c r="Y131" s="42"/>
      <c r="Z131" s="42"/>
      <c r="AA131" s="42"/>
      <c r="AB131" s="42"/>
      <c r="AC131" s="42"/>
      <c r="AD131" s="42"/>
      <c r="AE131" s="42"/>
      <c r="AR131" s="229" t="s">
        <v>313</v>
      </c>
      <c r="AT131" s="229" t="s">
        <v>308</v>
      </c>
      <c r="AU131" s="229" t="s">
        <v>88</v>
      </c>
      <c r="AY131" s="20" t="s">
        <v>305</v>
      </c>
      <c r="BE131" s="230">
        <f>IF(N131="základní",J131,0)</f>
        <v>0</v>
      </c>
      <c r="BF131" s="230">
        <f>IF(N131="snížená",J131,0)</f>
        <v>0</v>
      </c>
      <c r="BG131" s="230">
        <f>IF(N131="zákl. přenesená",J131,0)</f>
        <v>0</v>
      </c>
      <c r="BH131" s="230">
        <f>IF(N131="sníž. přenesená",J131,0)</f>
        <v>0</v>
      </c>
      <c r="BI131" s="230">
        <f>IF(N131="nulová",J131,0)</f>
        <v>0</v>
      </c>
      <c r="BJ131" s="20" t="s">
        <v>313</v>
      </c>
      <c r="BK131" s="230">
        <f>ROUND(I131*H131,2)</f>
        <v>0</v>
      </c>
      <c r="BL131" s="20" t="s">
        <v>313</v>
      </c>
      <c r="BM131" s="229" t="s">
        <v>2337</v>
      </c>
    </row>
    <row r="132" s="2" customFormat="1">
      <c r="A132" s="42"/>
      <c r="B132" s="43"/>
      <c r="C132" s="44"/>
      <c r="D132" s="231" t="s">
        <v>315</v>
      </c>
      <c r="E132" s="44"/>
      <c r="F132" s="232" t="s">
        <v>2338</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315</v>
      </c>
      <c r="AU132" s="20" t="s">
        <v>88</v>
      </c>
    </row>
    <row r="133" s="2" customFormat="1">
      <c r="A133" s="42"/>
      <c r="B133" s="43"/>
      <c r="C133" s="44"/>
      <c r="D133" s="236" t="s">
        <v>328</v>
      </c>
      <c r="E133" s="44"/>
      <c r="F133" s="237" t="s">
        <v>2339</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328</v>
      </c>
      <c r="AU133" s="20" t="s">
        <v>88</v>
      </c>
    </row>
    <row r="134" s="15" customFormat="1">
      <c r="A134" s="15"/>
      <c r="B134" s="275"/>
      <c r="C134" s="276"/>
      <c r="D134" s="231" t="s">
        <v>342</v>
      </c>
      <c r="E134" s="277" t="s">
        <v>35</v>
      </c>
      <c r="F134" s="278" t="s">
        <v>2340</v>
      </c>
      <c r="G134" s="276"/>
      <c r="H134" s="277" t="s">
        <v>35</v>
      </c>
      <c r="I134" s="279"/>
      <c r="J134" s="276"/>
      <c r="K134" s="276"/>
      <c r="L134" s="280"/>
      <c r="M134" s="281"/>
      <c r="N134" s="282"/>
      <c r="O134" s="282"/>
      <c r="P134" s="282"/>
      <c r="Q134" s="282"/>
      <c r="R134" s="282"/>
      <c r="S134" s="282"/>
      <c r="T134" s="283"/>
      <c r="U134" s="15"/>
      <c r="V134" s="15"/>
      <c r="W134" s="15"/>
      <c r="X134" s="15"/>
      <c r="Y134" s="15"/>
      <c r="Z134" s="15"/>
      <c r="AA134" s="15"/>
      <c r="AB134" s="15"/>
      <c r="AC134" s="15"/>
      <c r="AD134" s="15"/>
      <c r="AE134" s="15"/>
      <c r="AT134" s="284" t="s">
        <v>342</v>
      </c>
      <c r="AU134" s="284" t="s">
        <v>88</v>
      </c>
      <c r="AV134" s="15" t="s">
        <v>86</v>
      </c>
      <c r="AW134" s="15" t="s">
        <v>41</v>
      </c>
      <c r="AX134" s="15" t="s">
        <v>79</v>
      </c>
      <c r="AY134" s="284" t="s">
        <v>305</v>
      </c>
    </row>
    <row r="135" s="13" customFormat="1">
      <c r="A135" s="13"/>
      <c r="B135" s="238"/>
      <c r="C135" s="239"/>
      <c r="D135" s="231" t="s">
        <v>342</v>
      </c>
      <c r="E135" s="240" t="s">
        <v>35</v>
      </c>
      <c r="F135" s="241" t="s">
        <v>2341</v>
      </c>
      <c r="G135" s="239"/>
      <c r="H135" s="242">
        <v>1.26</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342</v>
      </c>
      <c r="AU135" s="248" t="s">
        <v>88</v>
      </c>
      <c r="AV135" s="13" t="s">
        <v>88</v>
      </c>
      <c r="AW135" s="13" t="s">
        <v>41</v>
      </c>
      <c r="AX135" s="13" t="s">
        <v>79</v>
      </c>
      <c r="AY135" s="248" t="s">
        <v>305</v>
      </c>
    </row>
    <row r="136" s="14" customFormat="1">
      <c r="A136" s="14"/>
      <c r="B136" s="249"/>
      <c r="C136" s="250"/>
      <c r="D136" s="231" t="s">
        <v>342</v>
      </c>
      <c r="E136" s="251" t="s">
        <v>35</v>
      </c>
      <c r="F136" s="252" t="s">
        <v>344</v>
      </c>
      <c r="G136" s="250"/>
      <c r="H136" s="253">
        <v>1.26</v>
      </c>
      <c r="I136" s="254"/>
      <c r="J136" s="250"/>
      <c r="K136" s="250"/>
      <c r="L136" s="255"/>
      <c r="M136" s="256"/>
      <c r="N136" s="257"/>
      <c r="O136" s="257"/>
      <c r="P136" s="257"/>
      <c r="Q136" s="257"/>
      <c r="R136" s="257"/>
      <c r="S136" s="257"/>
      <c r="T136" s="258"/>
      <c r="U136" s="14"/>
      <c r="V136" s="14"/>
      <c r="W136" s="14"/>
      <c r="X136" s="14"/>
      <c r="Y136" s="14"/>
      <c r="Z136" s="14"/>
      <c r="AA136" s="14"/>
      <c r="AB136" s="14"/>
      <c r="AC136" s="14"/>
      <c r="AD136" s="14"/>
      <c r="AE136" s="14"/>
      <c r="AT136" s="259" t="s">
        <v>342</v>
      </c>
      <c r="AU136" s="259" t="s">
        <v>88</v>
      </c>
      <c r="AV136" s="14" t="s">
        <v>313</v>
      </c>
      <c r="AW136" s="14" t="s">
        <v>41</v>
      </c>
      <c r="AX136" s="14" t="s">
        <v>86</v>
      </c>
      <c r="AY136" s="259" t="s">
        <v>305</v>
      </c>
    </row>
    <row r="137" s="2" customFormat="1" ht="24.15" customHeight="1">
      <c r="A137" s="42"/>
      <c r="B137" s="43"/>
      <c r="C137" s="218" t="s">
        <v>352</v>
      </c>
      <c r="D137" s="218" t="s">
        <v>308</v>
      </c>
      <c r="E137" s="219" t="s">
        <v>1952</v>
      </c>
      <c r="F137" s="220" t="s">
        <v>1953</v>
      </c>
      <c r="G137" s="221" t="s">
        <v>725</v>
      </c>
      <c r="H137" s="222">
        <v>1.8060000000000001</v>
      </c>
      <c r="I137" s="223"/>
      <c r="J137" s="224">
        <f>ROUND(I137*H137,2)</f>
        <v>0</v>
      </c>
      <c r="K137" s="220" t="s">
        <v>325</v>
      </c>
      <c r="L137" s="48"/>
      <c r="M137" s="225" t="s">
        <v>35</v>
      </c>
      <c r="N137" s="226" t="s">
        <v>52</v>
      </c>
      <c r="O137" s="89"/>
      <c r="P137" s="227">
        <f>O137*H137</f>
        <v>0</v>
      </c>
      <c r="Q137" s="227">
        <v>2.5018722040000001</v>
      </c>
      <c r="R137" s="227">
        <f>Q137*H137</f>
        <v>4.5183812004240007</v>
      </c>
      <c r="S137" s="227">
        <v>0</v>
      </c>
      <c r="T137" s="228">
        <f>S137*H137</f>
        <v>0</v>
      </c>
      <c r="U137" s="42"/>
      <c r="V137" s="42"/>
      <c r="W137" s="42"/>
      <c r="X137" s="42"/>
      <c r="Y137" s="42"/>
      <c r="Z137" s="42"/>
      <c r="AA137" s="42"/>
      <c r="AB137" s="42"/>
      <c r="AC137" s="42"/>
      <c r="AD137" s="42"/>
      <c r="AE137" s="42"/>
      <c r="AR137" s="229" t="s">
        <v>313</v>
      </c>
      <c r="AT137" s="229" t="s">
        <v>308</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2342</v>
      </c>
    </row>
    <row r="138" s="2" customFormat="1">
      <c r="A138" s="42"/>
      <c r="B138" s="43"/>
      <c r="C138" s="44"/>
      <c r="D138" s="231" t="s">
        <v>315</v>
      </c>
      <c r="E138" s="44"/>
      <c r="F138" s="232" t="s">
        <v>1955</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2" customFormat="1">
      <c r="A139" s="42"/>
      <c r="B139" s="43"/>
      <c r="C139" s="44"/>
      <c r="D139" s="236" t="s">
        <v>328</v>
      </c>
      <c r="E139" s="44"/>
      <c r="F139" s="237" t="s">
        <v>1956</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328</v>
      </c>
      <c r="AU139" s="20" t="s">
        <v>88</v>
      </c>
    </row>
    <row r="140" s="15" customFormat="1">
      <c r="A140" s="15"/>
      <c r="B140" s="275"/>
      <c r="C140" s="276"/>
      <c r="D140" s="231" t="s">
        <v>342</v>
      </c>
      <c r="E140" s="277" t="s">
        <v>35</v>
      </c>
      <c r="F140" s="278" t="s">
        <v>2343</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2344</v>
      </c>
      <c r="G141" s="239"/>
      <c r="H141" s="242">
        <v>1.8060000000000001</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4" customFormat="1">
      <c r="A142" s="14"/>
      <c r="B142" s="249"/>
      <c r="C142" s="250"/>
      <c r="D142" s="231" t="s">
        <v>342</v>
      </c>
      <c r="E142" s="251" t="s">
        <v>35</v>
      </c>
      <c r="F142" s="252" t="s">
        <v>344</v>
      </c>
      <c r="G142" s="250"/>
      <c r="H142" s="253">
        <v>1.8060000000000001</v>
      </c>
      <c r="I142" s="254"/>
      <c r="J142" s="250"/>
      <c r="K142" s="250"/>
      <c r="L142" s="255"/>
      <c r="M142" s="256"/>
      <c r="N142" s="257"/>
      <c r="O142" s="257"/>
      <c r="P142" s="257"/>
      <c r="Q142" s="257"/>
      <c r="R142" s="257"/>
      <c r="S142" s="257"/>
      <c r="T142" s="258"/>
      <c r="U142" s="14"/>
      <c r="V142" s="14"/>
      <c r="W142" s="14"/>
      <c r="X142" s="14"/>
      <c r="Y142" s="14"/>
      <c r="Z142" s="14"/>
      <c r="AA142" s="14"/>
      <c r="AB142" s="14"/>
      <c r="AC142" s="14"/>
      <c r="AD142" s="14"/>
      <c r="AE142" s="14"/>
      <c r="AT142" s="259" t="s">
        <v>342</v>
      </c>
      <c r="AU142" s="259" t="s">
        <v>88</v>
      </c>
      <c r="AV142" s="14" t="s">
        <v>313</v>
      </c>
      <c r="AW142" s="14" t="s">
        <v>41</v>
      </c>
      <c r="AX142" s="14" t="s">
        <v>86</v>
      </c>
      <c r="AY142" s="259" t="s">
        <v>305</v>
      </c>
    </row>
    <row r="143" s="2" customFormat="1" ht="21.75" customHeight="1">
      <c r="A143" s="42"/>
      <c r="B143" s="43"/>
      <c r="C143" s="218" t="s">
        <v>357</v>
      </c>
      <c r="D143" s="218" t="s">
        <v>308</v>
      </c>
      <c r="E143" s="219" t="s">
        <v>2345</v>
      </c>
      <c r="F143" s="220" t="s">
        <v>2346</v>
      </c>
      <c r="G143" s="221" t="s">
        <v>493</v>
      </c>
      <c r="H143" s="222">
        <v>0.097000000000000003</v>
      </c>
      <c r="I143" s="223"/>
      <c r="J143" s="224">
        <f>ROUND(I143*H143,2)</f>
        <v>0</v>
      </c>
      <c r="K143" s="220" t="s">
        <v>325</v>
      </c>
      <c r="L143" s="48"/>
      <c r="M143" s="225" t="s">
        <v>35</v>
      </c>
      <c r="N143" s="226" t="s">
        <v>52</v>
      </c>
      <c r="O143" s="89"/>
      <c r="P143" s="227">
        <f>O143*H143</f>
        <v>0</v>
      </c>
      <c r="Q143" s="227">
        <v>1.0627727797</v>
      </c>
      <c r="R143" s="227">
        <f>Q143*H143</f>
        <v>0.10308895963089999</v>
      </c>
      <c r="S143" s="227">
        <v>0</v>
      </c>
      <c r="T143" s="228">
        <f>S143*H143</f>
        <v>0</v>
      </c>
      <c r="U143" s="42"/>
      <c r="V143" s="42"/>
      <c r="W143" s="42"/>
      <c r="X143" s="42"/>
      <c r="Y143" s="42"/>
      <c r="Z143" s="42"/>
      <c r="AA143" s="42"/>
      <c r="AB143" s="42"/>
      <c r="AC143" s="42"/>
      <c r="AD143" s="42"/>
      <c r="AE143" s="42"/>
      <c r="AR143" s="229" t="s">
        <v>313</v>
      </c>
      <c r="AT143" s="229" t="s">
        <v>308</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2347</v>
      </c>
    </row>
    <row r="144" s="2" customFormat="1">
      <c r="A144" s="42"/>
      <c r="B144" s="43"/>
      <c r="C144" s="44"/>
      <c r="D144" s="231" t="s">
        <v>315</v>
      </c>
      <c r="E144" s="44"/>
      <c r="F144" s="232" t="s">
        <v>2348</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2" customFormat="1">
      <c r="A145" s="42"/>
      <c r="B145" s="43"/>
      <c r="C145" s="44"/>
      <c r="D145" s="236" t="s">
        <v>328</v>
      </c>
      <c r="E145" s="44"/>
      <c r="F145" s="237" t="s">
        <v>2349</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328</v>
      </c>
      <c r="AU145" s="20" t="s">
        <v>88</v>
      </c>
    </row>
    <row r="146" s="2" customFormat="1">
      <c r="A146" s="42"/>
      <c r="B146" s="43"/>
      <c r="C146" s="44"/>
      <c r="D146" s="231" t="s">
        <v>472</v>
      </c>
      <c r="E146" s="44"/>
      <c r="F146" s="274" t="s">
        <v>2350</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472</v>
      </c>
      <c r="AU146" s="20" t="s">
        <v>88</v>
      </c>
    </row>
    <row r="147" s="15" customFormat="1">
      <c r="A147" s="15"/>
      <c r="B147" s="275"/>
      <c r="C147" s="276"/>
      <c r="D147" s="231" t="s">
        <v>342</v>
      </c>
      <c r="E147" s="277" t="s">
        <v>35</v>
      </c>
      <c r="F147" s="278" t="s">
        <v>2351</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3" customFormat="1">
      <c r="A148" s="13"/>
      <c r="B148" s="238"/>
      <c r="C148" s="239"/>
      <c r="D148" s="231" t="s">
        <v>342</v>
      </c>
      <c r="E148" s="240" t="s">
        <v>35</v>
      </c>
      <c r="F148" s="241" t="s">
        <v>2352</v>
      </c>
      <c r="G148" s="239"/>
      <c r="H148" s="242">
        <v>0.097000000000000003</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342</v>
      </c>
      <c r="AU148" s="248" t="s">
        <v>88</v>
      </c>
      <c r="AV148" s="13" t="s">
        <v>88</v>
      </c>
      <c r="AW148" s="13" t="s">
        <v>41</v>
      </c>
      <c r="AX148" s="13" t="s">
        <v>79</v>
      </c>
      <c r="AY148" s="248" t="s">
        <v>305</v>
      </c>
    </row>
    <row r="149" s="14" customFormat="1">
      <c r="A149" s="14"/>
      <c r="B149" s="249"/>
      <c r="C149" s="250"/>
      <c r="D149" s="231" t="s">
        <v>342</v>
      </c>
      <c r="E149" s="251" t="s">
        <v>35</v>
      </c>
      <c r="F149" s="252" t="s">
        <v>344</v>
      </c>
      <c r="G149" s="250"/>
      <c r="H149" s="253">
        <v>0.097000000000000003</v>
      </c>
      <c r="I149" s="254"/>
      <c r="J149" s="250"/>
      <c r="K149" s="250"/>
      <c r="L149" s="255"/>
      <c r="M149" s="256"/>
      <c r="N149" s="257"/>
      <c r="O149" s="257"/>
      <c r="P149" s="257"/>
      <c r="Q149" s="257"/>
      <c r="R149" s="257"/>
      <c r="S149" s="257"/>
      <c r="T149" s="258"/>
      <c r="U149" s="14"/>
      <c r="V149" s="14"/>
      <c r="W149" s="14"/>
      <c r="X149" s="14"/>
      <c r="Y149" s="14"/>
      <c r="Z149" s="14"/>
      <c r="AA149" s="14"/>
      <c r="AB149" s="14"/>
      <c r="AC149" s="14"/>
      <c r="AD149" s="14"/>
      <c r="AE149" s="14"/>
      <c r="AT149" s="259" t="s">
        <v>342</v>
      </c>
      <c r="AU149" s="259" t="s">
        <v>88</v>
      </c>
      <c r="AV149" s="14" t="s">
        <v>313</v>
      </c>
      <c r="AW149" s="14" t="s">
        <v>41</v>
      </c>
      <c r="AX149" s="14" t="s">
        <v>86</v>
      </c>
      <c r="AY149" s="259" t="s">
        <v>305</v>
      </c>
    </row>
    <row r="150" s="2" customFormat="1" ht="16.5" customHeight="1">
      <c r="A150" s="42"/>
      <c r="B150" s="43"/>
      <c r="C150" s="218" t="s">
        <v>364</v>
      </c>
      <c r="D150" s="218" t="s">
        <v>308</v>
      </c>
      <c r="E150" s="219" t="s">
        <v>2353</v>
      </c>
      <c r="F150" s="220" t="s">
        <v>2354</v>
      </c>
      <c r="G150" s="221" t="s">
        <v>338</v>
      </c>
      <c r="H150" s="222">
        <v>5.1200000000000001</v>
      </c>
      <c r="I150" s="223"/>
      <c r="J150" s="224">
        <f>ROUND(I150*H150,2)</f>
        <v>0</v>
      </c>
      <c r="K150" s="220" t="s">
        <v>325</v>
      </c>
      <c r="L150" s="48"/>
      <c r="M150" s="225" t="s">
        <v>35</v>
      </c>
      <c r="N150" s="226" t="s">
        <v>52</v>
      </c>
      <c r="O150" s="89"/>
      <c r="P150" s="227">
        <f>O150*H150</f>
        <v>0</v>
      </c>
      <c r="Q150" s="227">
        <v>0.0024719</v>
      </c>
      <c r="R150" s="227">
        <f>Q150*H150</f>
        <v>0.012656128000000001</v>
      </c>
      <c r="S150" s="227">
        <v>0</v>
      </c>
      <c r="T150" s="228">
        <f>S150*H150</f>
        <v>0</v>
      </c>
      <c r="U150" s="42"/>
      <c r="V150" s="42"/>
      <c r="W150" s="42"/>
      <c r="X150" s="42"/>
      <c r="Y150" s="42"/>
      <c r="Z150" s="42"/>
      <c r="AA150" s="42"/>
      <c r="AB150" s="42"/>
      <c r="AC150" s="42"/>
      <c r="AD150" s="42"/>
      <c r="AE150" s="42"/>
      <c r="AR150" s="229" t="s">
        <v>313</v>
      </c>
      <c r="AT150" s="229" t="s">
        <v>308</v>
      </c>
      <c r="AU150" s="229" t="s">
        <v>88</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313</v>
      </c>
      <c r="BM150" s="229" t="s">
        <v>2355</v>
      </c>
    </row>
    <row r="151" s="2" customFormat="1">
      <c r="A151" s="42"/>
      <c r="B151" s="43"/>
      <c r="C151" s="44"/>
      <c r="D151" s="231" t="s">
        <v>315</v>
      </c>
      <c r="E151" s="44"/>
      <c r="F151" s="232" t="s">
        <v>2356</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88</v>
      </c>
    </row>
    <row r="152" s="2" customFormat="1">
      <c r="A152" s="42"/>
      <c r="B152" s="43"/>
      <c r="C152" s="44"/>
      <c r="D152" s="236" t="s">
        <v>328</v>
      </c>
      <c r="E152" s="44"/>
      <c r="F152" s="237" t="s">
        <v>2357</v>
      </c>
      <c r="G152" s="44"/>
      <c r="H152" s="44"/>
      <c r="I152" s="233"/>
      <c r="J152" s="44"/>
      <c r="K152" s="44"/>
      <c r="L152" s="48"/>
      <c r="M152" s="234"/>
      <c r="N152" s="235"/>
      <c r="O152" s="89"/>
      <c r="P152" s="89"/>
      <c r="Q152" s="89"/>
      <c r="R152" s="89"/>
      <c r="S152" s="89"/>
      <c r="T152" s="90"/>
      <c r="U152" s="42"/>
      <c r="V152" s="42"/>
      <c r="W152" s="42"/>
      <c r="X152" s="42"/>
      <c r="Y152" s="42"/>
      <c r="Z152" s="42"/>
      <c r="AA152" s="42"/>
      <c r="AB152" s="42"/>
      <c r="AC152" s="42"/>
      <c r="AD152" s="42"/>
      <c r="AE152" s="42"/>
      <c r="AT152" s="20" t="s">
        <v>328</v>
      </c>
      <c r="AU152" s="20" t="s">
        <v>88</v>
      </c>
    </row>
    <row r="153" s="15" customFormat="1">
      <c r="A153" s="15"/>
      <c r="B153" s="275"/>
      <c r="C153" s="276"/>
      <c r="D153" s="231" t="s">
        <v>342</v>
      </c>
      <c r="E153" s="277" t="s">
        <v>35</v>
      </c>
      <c r="F153" s="278" t="s">
        <v>2358</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2359</v>
      </c>
      <c r="G154" s="239"/>
      <c r="H154" s="242">
        <v>5.1200000000000001</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4" customFormat="1">
      <c r="A155" s="14"/>
      <c r="B155" s="249"/>
      <c r="C155" s="250"/>
      <c r="D155" s="231" t="s">
        <v>342</v>
      </c>
      <c r="E155" s="251" t="s">
        <v>35</v>
      </c>
      <c r="F155" s="252" t="s">
        <v>344</v>
      </c>
      <c r="G155" s="250"/>
      <c r="H155" s="253">
        <v>5.1200000000000001</v>
      </c>
      <c r="I155" s="254"/>
      <c r="J155" s="250"/>
      <c r="K155" s="250"/>
      <c r="L155" s="255"/>
      <c r="M155" s="256"/>
      <c r="N155" s="257"/>
      <c r="O155" s="257"/>
      <c r="P155" s="257"/>
      <c r="Q155" s="257"/>
      <c r="R155" s="257"/>
      <c r="S155" s="257"/>
      <c r="T155" s="258"/>
      <c r="U155" s="14"/>
      <c r="V155" s="14"/>
      <c r="W155" s="14"/>
      <c r="X155" s="14"/>
      <c r="Y155" s="14"/>
      <c r="Z155" s="14"/>
      <c r="AA155" s="14"/>
      <c r="AB155" s="14"/>
      <c r="AC155" s="14"/>
      <c r="AD155" s="14"/>
      <c r="AE155" s="14"/>
      <c r="AT155" s="259" t="s">
        <v>342</v>
      </c>
      <c r="AU155" s="259" t="s">
        <v>88</v>
      </c>
      <c r="AV155" s="14" t="s">
        <v>313</v>
      </c>
      <c r="AW155" s="14" t="s">
        <v>41</v>
      </c>
      <c r="AX155" s="14" t="s">
        <v>86</v>
      </c>
      <c r="AY155" s="259" t="s">
        <v>305</v>
      </c>
    </row>
    <row r="156" s="2" customFormat="1" ht="16.5" customHeight="1">
      <c r="A156" s="42"/>
      <c r="B156" s="43"/>
      <c r="C156" s="218" t="s">
        <v>370</v>
      </c>
      <c r="D156" s="218" t="s">
        <v>308</v>
      </c>
      <c r="E156" s="219" t="s">
        <v>2360</v>
      </c>
      <c r="F156" s="220" t="s">
        <v>2361</v>
      </c>
      <c r="G156" s="221" t="s">
        <v>338</v>
      </c>
      <c r="H156" s="222">
        <v>5.1200000000000001</v>
      </c>
      <c r="I156" s="223"/>
      <c r="J156" s="224">
        <f>ROUND(I156*H156,2)</f>
        <v>0</v>
      </c>
      <c r="K156" s="220" t="s">
        <v>325</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2362</v>
      </c>
    </row>
    <row r="157" s="2" customFormat="1">
      <c r="A157" s="42"/>
      <c r="B157" s="43"/>
      <c r="C157" s="44"/>
      <c r="D157" s="231" t="s">
        <v>315</v>
      </c>
      <c r="E157" s="44"/>
      <c r="F157" s="232" t="s">
        <v>2363</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2" customFormat="1">
      <c r="A158" s="42"/>
      <c r="B158" s="43"/>
      <c r="C158" s="44"/>
      <c r="D158" s="236" t="s">
        <v>328</v>
      </c>
      <c r="E158" s="44"/>
      <c r="F158" s="237" t="s">
        <v>2364</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328</v>
      </c>
      <c r="AU158" s="20" t="s">
        <v>88</v>
      </c>
    </row>
    <row r="159" s="12" customFormat="1" ht="22.8" customHeight="1">
      <c r="A159" s="12"/>
      <c r="B159" s="202"/>
      <c r="C159" s="203"/>
      <c r="D159" s="204" t="s">
        <v>78</v>
      </c>
      <c r="E159" s="216" t="s">
        <v>96</v>
      </c>
      <c r="F159" s="216" t="s">
        <v>2365</v>
      </c>
      <c r="G159" s="203"/>
      <c r="H159" s="203"/>
      <c r="I159" s="206"/>
      <c r="J159" s="217">
        <f>BK159</f>
        <v>0</v>
      </c>
      <c r="K159" s="203"/>
      <c r="L159" s="208"/>
      <c r="M159" s="209"/>
      <c r="N159" s="210"/>
      <c r="O159" s="210"/>
      <c r="P159" s="211">
        <f>SUM(P160:P182)</f>
        <v>0</v>
      </c>
      <c r="Q159" s="210"/>
      <c r="R159" s="211">
        <f>SUM(R160:R182)</f>
        <v>58.577070899178594</v>
      </c>
      <c r="S159" s="210"/>
      <c r="T159" s="212">
        <f>SUM(T160:T182)</f>
        <v>0</v>
      </c>
      <c r="U159" s="12"/>
      <c r="V159" s="12"/>
      <c r="W159" s="12"/>
      <c r="X159" s="12"/>
      <c r="Y159" s="12"/>
      <c r="Z159" s="12"/>
      <c r="AA159" s="12"/>
      <c r="AB159" s="12"/>
      <c r="AC159" s="12"/>
      <c r="AD159" s="12"/>
      <c r="AE159" s="12"/>
      <c r="AR159" s="213" t="s">
        <v>86</v>
      </c>
      <c r="AT159" s="214" t="s">
        <v>78</v>
      </c>
      <c r="AU159" s="214" t="s">
        <v>86</v>
      </c>
      <c r="AY159" s="213" t="s">
        <v>305</v>
      </c>
      <c r="BK159" s="215">
        <f>SUM(BK160:BK182)</f>
        <v>0</v>
      </c>
    </row>
    <row r="160" s="2" customFormat="1" ht="24.15" customHeight="1">
      <c r="A160" s="42"/>
      <c r="B160" s="43"/>
      <c r="C160" s="218" t="s">
        <v>377</v>
      </c>
      <c r="D160" s="218" t="s">
        <v>308</v>
      </c>
      <c r="E160" s="219" t="s">
        <v>2366</v>
      </c>
      <c r="F160" s="220" t="s">
        <v>2367</v>
      </c>
      <c r="G160" s="221" t="s">
        <v>338</v>
      </c>
      <c r="H160" s="222">
        <v>9.3599999999999994</v>
      </c>
      <c r="I160" s="223"/>
      <c r="J160" s="224">
        <f>ROUND(I160*H160,2)</f>
        <v>0</v>
      </c>
      <c r="K160" s="220" t="s">
        <v>325</v>
      </c>
      <c r="L160" s="48"/>
      <c r="M160" s="225" t="s">
        <v>35</v>
      </c>
      <c r="N160" s="226" t="s">
        <v>52</v>
      </c>
      <c r="O160" s="89"/>
      <c r="P160" s="227">
        <f>O160*H160</f>
        <v>0</v>
      </c>
      <c r="Q160" s="227">
        <v>0.29154999999999998</v>
      </c>
      <c r="R160" s="227">
        <f>Q160*H160</f>
        <v>2.7289079999999997</v>
      </c>
      <c r="S160" s="227">
        <v>0</v>
      </c>
      <c r="T160" s="228">
        <f>S160*H160</f>
        <v>0</v>
      </c>
      <c r="U160" s="42"/>
      <c r="V160" s="42"/>
      <c r="W160" s="42"/>
      <c r="X160" s="42"/>
      <c r="Y160" s="42"/>
      <c r="Z160" s="42"/>
      <c r="AA160" s="42"/>
      <c r="AB160" s="42"/>
      <c r="AC160" s="42"/>
      <c r="AD160" s="42"/>
      <c r="AE160" s="42"/>
      <c r="AR160" s="229" t="s">
        <v>313</v>
      </c>
      <c r="AT160" s="229" t="s">
        <v>308</v>
      </c>
      <c r="AU160" s="229" t="s">
        <v>88</v>
      </c>
      <c r="AY160" s="20" t="s">
        <v>305</v>
      </c>
      <c r="BE160" s="230">
        <f>IF(N160="základní",J160,0)</f>
        <v>0</v>
      </c>
      <c r="BF160" s="230">
        <f>IF(N160="snížená",J160,0)</f>
        <v>0</v>
      </c>
      <c r="BG160" s="230">
        <f>IF(N160="zákl. přenesená",J160,0)</f>
        <v>0</v>
      </c>
      <c r="BH160" s="230">
        <f>IF(N160="sníž. přenesená",J160,0)</f>
        <v>0</v>
      </c>
      <c r="BI160" s="230">
        <f>IF(N160="nulová",J160,0)</f>
        <v>0</v>
      </c>
      <c r="BJ160" s="20" t="s">
        <v>313</v>
      </c>
      <c r="BK160" s="230">
        <f>ROUND(I160*H160,2)</f>
        <v>0</v>
      </c>
      <c r="BL160" s="20" t="s">
        <v>313</v>
      </c>
      <c r="BM160" s="229" t="s">
        <v>2368</v>
      </c>
    </row>
    <row r="161" s="2" customFormat="1">
      <c r="A161" s="42"/>
      <c r="B161" s="43"/>
      <c r="C161" s="44"/>
      <c r="D161" s="231" t="s">
        <v>315</v>
      </c>
      <c r="E161" s="44"/>
      <c r="F161" s="232" t="s">
        <v>2369</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315</v>
      </c>
      <c r="AU161" s="20" t="s">
        <v>88</v>
      </c>
    </row>
    <row r="162" s="2" customFormat="1">
      <c r="A162" s="42"/>
      <c r="B162" s="43"/>
      <c r="C162" s="44"/>
      <c r="D162" s="236" t="s">
        <v>328</v>
      </c>
      <c r="E162" s="44"/>
      <c r="F162" s="237" t="s">
        <v>2370</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328</v>
      </c>
      <c r="AU162" s="20" t="s">
        <v>88</v>
      </c>
    </row>
    <row r="163" s="2" customFormat="1">
      <c r="A163" s="42"/>
      <c r="B163" s="43"/>
      <c r="C163" s="44"/>
      <c r="D163" s="231" t="s">
        <v>472</v>
      </c>
      <c r="E163" s="44"/>
      <c r="F163" s="274" t="s">
        <v>2371</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472</v>
      </c>
      <c r="AU163" s="20" t="s">
        <v>88</v>
      </c>
    </row>
    <row r="164" s="13" customFormat="1">
      <c r="A164" s="13"/>
      <c r="B164" s="238"/>
      <c r="C164" s="239"/>
      <c r="D164" s="231" t="s">
        <v>342</v>
      </c>
      <c r="E164" s="240" t="s">
        <v>35</v>
      </c>
      <c r="F164" s="241" t="s">
        <v>2372</v>
      </c>
      <c r="G164" s="239"/>
      <c r="H164" s="242">
        <v>9.3599999999999994</v>
      </c>
      <c r="I164" s="243"/>
      <c r="J164" s="239"/>
      <c r="K164" s="239"/>
      <c r="L164" s="244"/>
      <c r="M164" s="245"/>
      <c r="N164" s="246"/>
      <c r="O164" s="246"/>
      <c r="P164" s="246"/>
      <c r="Q164" s="246"/>
      <c r="R164" s="246"/>
      <c r="S164" s="246"/>
      <c r="T164" s="247"/>
      <c r="U164" s="13"/>
      <c r="V164" s="13"/>
      <c r="W164" s="13"/>
      <c r="X164" s="13"/>
      <c r="Y164" s="13"/>
      <c r="Z164" s="13"/>
      <c r="AA164" s="13"/>
      <c r="AB164" s="13"/>
      <c r="AC164" s="13"/>
      <c r="AD164" s="13"/>
      <c r="AE164" s="13"/>
      <c r="AT164" s="248" t="s">
        <v>342</v>
      </c>
      <c r="AU164" s="248" t="s">
        <v>88</v>
      </c>
      <c r="AV164" s="13" t="s">
        <v>88</v>
      </c>
      <c r="AW164" s="13" t="s">
        <v>41</v>
      </c>
      <c r="AX164" s="13" t="s">
        <v>79</v>
      </c>
      <c r="AY164" s="248" t="s">
        <v>305</v>
      </c>
    </row>
    <row r="165" s="14" customFormat="1">
      <c r="A165" s="14"/>
      <c r="B165" s="249"/>
      <c r="C165" s="250"/>
      <c r="D165" s="231" t="s">
        <v>342</v>
      </c>
      <c r="E165" s="251" t="s">
        <v>35</v>
      </c>
      <c r="F165" s="252" t="s">
        <v>344</v>
      </c>
      <c r="G165" s="250"/>
      <c r="H165" s="253">
        <v>9.3599999999999994</v>
      </c>
      <c r="I165" s="254"/>
      <c r="J165" s="250"/>
      <c r="K165" s="250"/>
      <c r="L165" s="255"/>
      <c r="M165" s="256"/>
      <c r="N165" s="257"/>
      <c r="O165" s="257"/>
      <c r="P165" s="257"/>
      <c r="Q165" s="257"/>
      <c r="R165" s="257"/>
      <c r="S165" s="257"/>
      <c r="T165" s="258"/>
      <c r="U165" s="14"/>
      <c r="V165" s="14"/>
      <c r="W165" s="14"/>
      <c r="X165" s="14"/>
      <c r="Y165" s="14"/>
      <c r="Z165" s="14"/>
      <c r="AA165" s="14"/>
      <c r="AB165" s="14"/>
      <c r="AC165" s="14"/>
      <c r="AD165" s="14"/>
      <c r="AE165" s="14"/>
      <c r="AT165" s="259" t="s">
        <v>342</v>
      </c>
      <c r="AU165" s="259" t="s">
        <v>88</v>
      </c>
      <c r="AV165" s="14" t="s">
        <v>313</v>
      </c>
      <c r="AW165" s="14" t="s">
        <v>41</v>
      </c>
      <c r="AX165" s="14" t="s">
        <v>86</v>
      </c>
      <c r="AY165" s="259" t="s">
        <v>305</v>
      </c>
    </row>
    <row r="166" s="2" customFormat="1" ht="16.5" customHeight="1">
      <c r="A166" s="42"/>
      <c r="B166" s="43"/>
      <c r="C166" s="218" t="s">
        <v>430</v>
      </c>
      <c r="D166" s="218" t="s">
        <v>308</v>
      </c>
      <c r="E166" s="219" t="s">
        <v>2373</v>
      </c>
      <c r="F166" s="220" t="s">
        <v>2374</v>
      </c>
      <c r="G166" s="221" t="s">
        <v>725</v>
      </c>
      <c r="H166" s="222">
        <v>21.800000000000001</v>
      </c>
      <c r="I166" s="223"/>
      <c r="J166" s="224">
        <f>ROUND(I166*H166,2)</f>
        <v>0</v>
      </c>
      <c r="K166" s="220" t="s">
        <v>325</v>
      </c>
      <c r="L166" s="48"/>
      <c r="M166" s="225" t="s">
        <v>35</v>
      </c>
      <c r="N166" s="226" t="s">
        <v>52</v>
      </c>
      <c r="O166" s="89"/>
      <c r="P166" s="227">
        <f>O166*H166</f>
        <v>0</v>
      </c>
      <c r="Q166" s="227">
        <v>2.5018699999999998</v>
      </c>
      <c r="R166" s="227">
        <f>Q166*H166</f>
        <v>54.540765999999998</v>
      </c>
      <c r="S166" s="227">
        <v>0</v>
      </c>
      <c r="T166" s="228">
        <f>S166*H166</f>
        <v>0</v>
      </c>
      <c r="U166" s="42"/>
      <c r="V166" s="42"/>
      <c r="W166" s="42"/>
      <c r="X166" s="42"/>
      <c r="Y166" s="42"/>
      <c r="Z166" s="42"/>
      <c r="AA166" s="42"/>
      <c r="AB166" s="42"/>
      <c r="AC166" s="42"/>
      <c r="AD166" s="42"/>
      <c r="AE166" s="42"/>
      <c r="AR166" s="229" t="s">
        <v>313</v>
      </c>
      <c r="AT166" s="229" t="s">
        <v>308</v>
      </c>
      <c r="AU166" s="229" t="s">
        <v>88</v>
      </c>
      <c r="AY166" s="20" t="s">
        <v>305</v>
      </c>
      <c r="BE166" s="230">
        <f>IF(N166="základní",J166,0)</f>
        <v>0</v>
      </c>
      <c r="BF166" s="230">
        <f>IF(N166="snížená",J166,0)</f>
        <v>0</v>
      </c>
      <c r="BG166" s="230">
        <f>IF(N166="zákl. přenesená",J166,0)</f>
        <v>0</v>
      </c>
      <c r="BH166" s="230">
        <f>IF(N166="sníž. přenesená",J166,0)</f>
        <v>0</v>
      </c>
      <c r="BI166" s="230">
        <f>IF(N166="nulová",J166,0)</f>
        <v>0</v>
      </c>
      <c r="BJ166" s="20" t="s">
        <v>313</v>
      </c>
      <c r="BK166" s="230">
        <f>ROUND(I166*H166,2)</f>
        <v>0</v>
      </c>
      <c r="BL166" s="20" t="s">
        <v>313</v>
      </c>
      <c r="BM166" s="229" t="s">
        <v>2375</v>
      </c>
    </row>
    <row r="167" s="2" customFormat="1">
      <c r="A167" s="42"/>
      <c r="B167" s="43"/>
      <c r="C167" s="44"/>
      <c r="D167" s="231" t="s">
        <v>315</v>
      </c>
      <c r="E167" s="44"/>
      <c r="F167" s="232" t="s">
        <v>2376</v>
      </c>
      <c r="G167" s="44"/>
      <c r="H167" s="44"/>
      <c r="I167" s="233"/>
      <c r="J167" s="44"/>
      <c r="K167" s="44"/>
      <c r="L167" s="48"/>
      <c r="M167" s="234"/>
      <c r="N167" s="235"/>
      <c r="O167" s="89"/>
      <c r="P167" s="89"/>
      <c r="Q167" s="89"/>
      <c r="R167" s="89"/>
      <c r="S167" s="89"/>
      <c r="T167" s="90"/>
      <c r="U167" s="42"/>
      <c r="V167" s="42"/>
      <c r="W167" s="42"/>
      <c r="X167" s="42"/>
      <c r="Y167" s="42"/>
      <c r="Z167" s="42"/>
      <c r="AA167" s="42"/>
      <c r="AB167" s="42"/>
      <c r="AC167" s="42"/>
      <c r="AD167" s="42"/>
      <c r="AE167" s="42"/>
      <c r="AT167" s="20" t="s">
        <v>315</v>
      </c>
      <c r="AU167" s="20" t="s">
        <v>88</v>
      </c>
    </row>
    <row r="168" s="2" customFormat="1">
      <c r="A168" s="42"/>
      <c r="B168" s="43"/>
      <c r="C168" s="44"/>
      <c r="D168" s="236" t="s">
        <v>328</v>
      </c>
      <c r="E168" s="44"/>
      <c r="F168" s="237" t="s">
        <v>2377</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328</v>
      </c>
      <c r="AU168" s="20" t="s">
        <v>88</v>
      </c>
    </row>
    <row r="169" s="15" customFormat="1">
      <c r="A169" s="15"/>
      <c r="B169" s="275"/>
      <c r="C169" s="276"/>
      <c r="D169" s="231" t="s">
        <v>342</v>
      </c>
      <c r="E169" s="277" t="s">
        <v>35</v>
      </c>
      <c r="F169" s="278" t="s">
        <v>2378</v>
      </c>
      <c r="G169" s="276"/>
      <c r="H169" s="277" t="s">
        <v>35</v>
      </c>
      <c r="I169" s="279"/>
      <c r="J169" s="276"/>
      <c r="K169" s="276"/>
      <c r="L169" s="280"/>
      <c r="M169" s="281"/>
      <c r="N169" s="282"/>
      <c r="O169" s="282"/>
      <c r="P169" s="282"/>
      <c r="Q169" s="282"/>
      <c r="R169" s="282"/>
      <c r="S169" s="282"/>
      <c r="T169" s="283"/>
      <c r="U169" s="15"/>
      <c r="V169" s="15"/>
      <c r="W169" s="15"/>
      <c r="X169" s="15"/>
      <c r="Y169" s="15"/>
      <c r="Z169" s="15"/>
      <c r="AA169" s="15"/>
      <c r="AB169" s="15"/>
      <c r="AC169" s="15"/>
      <c r="AD169" s="15"/>
      <c r="AE169" s="15"/>
      <c r="AT169" s="284" t="s">
        <v>342</v>
      </c>
      <c r="AU169" s="284" t="s">
        <v>88</v>
      </c>
      <c r="AV169" s="15" t="s">
        <v>86</v>
      </c>
      <c r="AW169" s="15" t="s">
        <v>41</v>
      </c>
      <c r="AX169" s="15" t="s">
        <v>79</v>
      </c>
      <c r="AY169" s="284" t="s">
        <v>305</v>
      </c>
    </row>
    <row r="170" s="13" customFormat="1">
      <c r="A170" s="13"/>
      <c r="B170" s="238"/>
      <c r="C170" s="239"/>
      <c r="D170" s="231" t="s">
        <v>342</v>
      </c>
      <c r="E170" s="240" t="s">
        <v>35</v>
      </c>
      <c r="F170" s="241" t="s">
        <v>2379</v>
      </c>
      <c r="G170" s="239"/>
      <c r="H170" s="242">
        <v>21.800000000000001</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4" customFormat="1">
      <c r="A171" s="14"/>
      <c r="B171" s="249"/>
      <c r="C171" s="250"/>
      <c r="D171" s="231" t="s">
        <v>342</v>
      </c>
      <c r="E171" s="251" t="s">
        <v>35</v>
      </c>
      <c r="F171" s="252" t="s">
        <v>344</v>
      </c>
      <c r="G171" s="250"/>
      <c r="H171" s="253">
        <v>21.800000000000001</v>
      </c>
      <c r="I171" s="254"/>
      <c r="J171" s="250"/>
      <c r="K171" s="250"/>
      <c r="L171" s="255"/>
      <c r="M171" s="256"/>
      <c r="N171" s="257"/>
      <c r="O171" s="257"/>
      <c r="P171" s="257"/>
      <c r="Q171" s="257"/>
      <c r="R171" s="257"/>
      <c r="S171" s="257"/>
      <c r="T171" s="258"/>
      <c r="U171" s="14"/>
      <c r="V171" s="14"/>
      <c r="W171" s="14"/>
      <c r="X171" s="14"/>
      <c r="Y171" s="14"/>
      <c r="Z171" s="14"/>
      <c r="AA171" s="14"/>
      <c r="AB171" s="14"/>
      <c r="AC171" s="14"/>
      <c r="AD171" s="14"/>
      <c r="AE171" s="14"/>
      <c r="AT171" s="259" t="s">
        <v>342</v>
      </c>
      <c r="AU171" s="259" t="s">
        <v>88</v>
      </c>
      <c r="AV171" s="14" t="s">
        <v>313</v>
      </c>
      <c r="AW171" s="14" t="s">
        <v>41</v>
      </c>
      <c r="AX171" s="14" t="s">
        <v>86</v>
      </c>
      <c r="AY171" s="259" t="s">
        <v>305</v>
      </c>
    </row>
    <row r="172" s="2" customFormat="1" ht="24.15" customHeight="1">
      <c r="A172" s="42"/>
      <c r="B172" s="43"/>
      <c r="C172" s="218" t="s">
        <v>434</v>
      </c>
      <c r="D172" s="218" t="s">
        <v>308</v>
      </c>
      <c r="E172" s="219" t="s">
        <v>2380</v>
      </c>
      <c r="F172" s="220" t="s">
        <v>2381</v>
      </c>
      <c r="G172" s="221" t="s">
        <v>338</v>
      </c>
      <c r="H172" s="222">
        <v>50.600000000000001</v>
      </c>
      <c r="I172" s="223"/>
      <c r="J172" s="224">
        <f>ROUND(I172*H172,2)</f>
        <v>0</v>
      </c>
      <c r="K172" s="220" t="s">
        <v>325</v>
      </c>
      <c r="L172" s="48"/>
      <c r="M172" s="225" t="s">
        <v>35</v>
      </c>
      <c r="N172" s="226" t="s">
        <v>52</v>
      </c>
      <c r="O172" s="89"/>
      <c r="P172" s="227">
        <f>O172*H172</f>
        <v>0</v>
      </c>
      <c r="Q172" s="227">
        <v>0.00237492</v>
      </c>
      <c r="R172" s="227">
        <f>Q172*H172</f>
        <v>0.120170952</v>
      </c>
      <c r="S172" s="227">
        <v>0</v>
      </c>
      <c r="T172" s="228">
        <f>S172*H172</f>
        <v>0</v>
      </c>
      <c r="U172" s="42"/>
      <c r="V172" s="42"/>
      <c r="W172" s="42"/>
      <c r="X172" s="42"/>
      <c r="Y172" s="42"/>
      <c r="Z172" s="42"/>
      <c r="AA172" s="42"/>
      <c r="AB172" s="42"/>
      <c r="AC172" s="42"/>
      <c r="AD172" s="42"/>
      <c r="AE172" s="42"/>
      <c r="AR172" s="229" t="s">
        <v>313</v>
      </c>
      <c r="AT172" s="229" t="s">
        <v>308</v>
      </c>
      <c r="AU172" s="229" t="s">
        <v>88</v>
      </c>
      <c r="AY172" s="20" t="s">
        <v>305</v>
      </c>
      <c r="BE172" s="230">
        <f>IF(N172="základní",J172,0)</f>
        <v>0</v>
      </c>
      <c r="BF172" s="230">
        <f>IF(N172="snížená",J172,0)</f>
        <v>0</v>
      </c>
      <c r="BG172" s="230">
        <f>IF(N172="zákl. přenesená",J172,0)</f>
        <v>0</v>
      </c>
      <c r="BH172" s="230">
        <f>IF(N172="sníž. přenesená",J172,0)</f>
        <v>0</v>
      </c>
      <c r="BI172" s="230">
        <f>IF(N172="nulová",J172,0)</f>
        <v>0</v>
      </c>
      <c r="BJ172" s="20" t="s">
        <v>313</v>
      </c>
      <c r="BK172" s="230">
        <f>ROUND(I172*H172,2)</f>
        <v>0</v>
      </c>
      <c r="BL172" s="20" t="s">
        <v>313</v>
      </c>
      <c r="BM172" s="229" t="s">
        <v>2382</v>
      </c>
    </row>
    <row r="173" s="2" customFormat="1">
      <c r="A173" s="42"/>
      <c r="B173" s="43"/>
      <c r="C173" s="44"/>
      <c r="D173" s="231" t="s">
        <v>315</v>
      </c>
      <c r="E173" s="44"/>
      <c r="F173" s="232" t="s">
        <v>2383</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315</v>
      </c>
      <c r="AU173" s="20" t="s">
        <v>88</v>
      </c>
    </row>
    <row r="174" s="2" customFormat="1">
      <c r="A174" s="42"/>
      <c r="B174" s="43"/>
      <c r="C174" s="44"/>
      <c r="D174" s="236" t="s">
        <v>328</v>
      </c>
      <c r="E174" s="44"/>
      <c r="F174" s="237" t="s">
        <v>2384</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328</v>
      </c>
      <c r="AU174" s="20" t="s">
        <v>88</v>
      </c>
    </row>
    <row r="175" s="2" customFormat="1">
      <c r="A175" s="42"/>
      <c r="B175" s="43"/>
      <c r="C175" s="44"/>
      <c r="D175" s="231" t="s">
        <v>472</v>
      </c>
      <c r="E175" s="44"/>
      <c r="F175" s="274" t="s">
        <v>2385</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472</v>
      </c>
      <c r="AU175" s="20" t="s">
        <v>88</v>
      </c>
    </row>
    <row r="176" s="2" customFormat="1" ht="24.15" customHeight="1">
      <c r="A176" s="42"/>
      <c r="B176" s="43"/>
      <c r="C176" s="218" t="s">
        <v>438</v>
      </c>
      <c r="D176" s="218" t="s">
        <v>308</v>
      </c>
      <c r="E176" s="219" t="s">
        <v>2386</v>
      </c>
      <c r="F176" s="220" t="s">
        <v>2387</v>
      </c>
      <c r="G176" s="221" t="s">
        <v>338</v>
      </c>
      <c r="H176" s="222">
        <v>50.600000000000001</v>
      </c>
      <c r="I176" s="223"/>
      <c r="J176" s="224">
        <f>ROUND(I176*H176,2)</f>
        <v>0</v>
      </c>
      <c r="K176" s="220" t="s">
        <v>325</v>
      </c>
      <c r="L176" s="48"/>
      <c r="M176" s="225" t="s">
        <v>35</v>
      </c>
      <c r="N176" s="226"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313</v>
      </c>
      <c r="AT176" s="229" t="s">
        <v>308</v>
      </c>
      <c r="AU176" s="229" t="s">
        <v>88</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313</v>
      </c>
      <c r="BM176" s="229" t="s">
        <v>2388</v>
      </c>
    </row>
    <row r="177" s="2" customFormat="1">
      <c r="A177" s="42"/>
      <c r="B177" s="43"/>
      <c r="C177" s="44"/>
      <c r="D177" s="231" t="s">
        <v>315</v>
      </c>
      <c r="E177" s="44"/>
      <c r="F177" s="232" t="s">
        <v>2389</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88</v>
      </c>
    </row>
    <row r="178" s="2" customFormat="1">
      <c r="A178" s="42"/>
      <c r="B178" s="43"/>
      <c r="C178" s="44"/>
      <c r="D178" s="236" t="s">
        <v>328</v>
      </c>
      <c r="E178" s="44"/>
      <c r="F178" s="237" t="s">
        <v>2390</v>
      </c>
      <c r="G178" s="44"/>
      <c r="H178" s="44"/>
      <c r="I178" s="233"/>
      <c r="J178" s="44"/>
      <c r="K178" s="44"/>
      <c r="L178" s="48"/>
      <c r="M178" s="234"/>
      <c r="N178" s="235"/>
      <c r="O178" s="89"/>
      <c r="P178" s="89"/>
      <c r="Q178" s="89"/>
      <c r="R178" s="89"/>
      <c r="S178" s="89"/>
      <c r="T178" s="90"/>
      <c r="U178" s="42"/>
      <c r="V178" s="42"/>
      <c r="W178" s="42"/>
      <c r="X178" s="42"/>
      <c r="Y178" s="42"/>
      <c r="Z178" s="42"/>
      <c r="AA178" s="42"/>
      <c r="AB178" s="42"/>
      <c r="AC178" s="42"/>
      <c r="AD178" s="42"/>
      <c r="AE178" s="42"/>
      <c r="AT178" s="20" t="s">
        <v>328</v>
      </c>
      <c r="AU178" s="20" t="s">
        <v>88</v>
      </c>
    </row>
    <row r="179" s="2" customFormat="1" ht="16.5" customHeight="1">
      <c r="A179" s="42"/>
      <c r="B179" s="43"/>
      <c r="C179" s="218" t="s">
        <v>8</v>
      </c>
      <c r="D179" s="218" t="s">
        <v>308</v>
      </c>
      <c r="E179" s="219" t="s">
        <v>2391</v>
      </c>
      <c r="F179" s="220" t="s">
        <v>2392</v>
      </c>
      <c r="G179" s="221" t="s">
        <v>493</v>
      </c>
      <c r="H179" s="222">
        <v>1.103</v>
      </c>
      <c r="I179" s="223"/>
      <c r="J179" s="224">
        <f>ROUND(I179*H179,2)</f>
        <v>0</v>
      </c>
      <c r="K179" s="220" t="s">
        <v>325</v>
      </c>
      <c r="L179" s="48"/>
      <c r="M179" s="225" t="s">
        <v>35</v>
      </c>
      <c r="N179" s="226" t="s">
        <v>52</v>
      </c>
      <c r="O179" s="89"/>
      <c r="P179" s="227">
        <f>O179*H179</f>
        <v>0</v>
      </c>
      <c r="Q179" s="227">
        <v>1.0763607862</v>
      </c>
      <c r="R179" s="227">
        <f>Q179*H179</f>
        <v>1.1872259471786</v>
      </c>
      <c r="S179" s="227">
        <v>0</v>
      </c>
      <c r="T179" s="228">
        <f>S179*H179</f>
        <v>0</v>
      </c>
      <c r="U179" s="42"/>
      <c r="V179" s="42"/>
      <c r="W179" s="42"/>
      <c r="X179" s="42"/>
      <c r="Y179" s="42"/>
      <c r="Z179" s="42"/>
      <c r="AA179" s="42"/>
      <c r="AB179" s="42"/>
      <c r="AC179" s="42"/>
      <c r="AD179" s="42"/>
      <c r="AE179" s="42"/>
      <c r="AR179" s="229" t="s">
        <v>313</v>
      </c>
      <c r="AT179" s="229" t="s">
        <v>308</v>
      </c>
      <c r="AU179" s="229" t="s">
        <v>88</v>
      </c>
      <c r="AY179" s="20" t="s">
        <v>305</v>
      </c>
      <c r="BE179" s="230">
        <f>IF(N179="základní",J179,0)</f>
        <v>0</v>
      </c>
      <c r="BF179" s="230">
        <f>IF(N179="snížená",J179,0)</f>
        <v>0</v>
      </c>
      <c r="BG179" s="230">
        <f>IF(N179="zákl. přenesená",J179,0)</f>
        <v>0</v>
      </c>
      <c r="BH179" s="230">
        <f>IF(N179="sníž. přenesená",J179,0)</f>
        <v>0</v>
      </c>
      <c r="BI179" s="230">
        <f>IF(N179="nulová",J179,0)</f>
        <v>0</v>
      </c>
      <c r="BJ179" s="20" t="s">
        <v>313</v>
      </c>
      <c r="BK179" s="230">
        <f>ROUND(I179*H179,2)</f>
        <v>0</v>
      </c>
      <c r="BL179" s="20" t="s">
        <v>313</v>
      </c>
      <c r="BM179" s="229" t="s">
        <v>2393</v>
      </c>
    </row>
    <row r="180" s="2" customFormat="1">
      <c r="A180" s="42"/>
      <c r="B180" s="43"/>
      <c r="C180" s="44"/>
      <c r="D180" s="231" t="s">
        <v>315</v>
      </c>
      <c r="E180" s="44"/>
      <c r="F180" s="232" t="s">
        <v>2394</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315</v>
      </c>
      <c r="AU180" s="20" t="s">
        <v>88</v>
      </c>
    </row>
    <row r="181" s="2" customFormat="1">
      <c r="A181" s="42"/>
      <c r="B181" s="43"/>
      <c r="C181" s="44"/>
      <c r="D181" s="236" t="s">
        <v>328</v>
      </c>
      <c r="E181" s="44"/>
      <c r="F181" s="237" t="s">
        <v>2395</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328</v>
      </c>
      <c r="AU181" s="20" t="s">
        <v>88</v>
      </c>
    </row>
    <row r="182" s="2" customFormat="1">
      <c r="A182" s="42"/>
      <c r="B182" s="43"/>
      <c r="C182" s="44"/>
      <c r="D182" s="231" t="s">
        <v>472</v>
      </c>
      <c r="E182" s="44"/>
      <c r="F182" s="274" t="s">
        <v>2396</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472</v>
      </c>
      <c r="AU182" s="20" t="s">
        <v>88</v>
      </c>
    </row>
    <row r="183" s="12" customFormat="1" ht="22.8" customHeight="1">
      <c r="A183" s="12"/>
      <c r="B183" s="202"/>
      <c r="C183" s="203"/>
      <c r="D183" s="204" t="s">
        <v>78</v>
      </c>
      <c r="E183" s="216" t="s">
        <v>335</v>
      </c>
      <c r="F183" s="216" t="s">
        <v>1562</v>
      </c>
      <c r="G183" s="203"/>
      <c r="H183" s="203"/>
      <c r="I183" s="206"/>
      <c r="J183" s="217">
        <f>BK183</f>
        <v>0</v>
      </c>
      <c r="K183" s="203"/>
      <c r="L183" s="208"/>
      <c r="M183" s="209"/>
      <c r="N183" s="210"/>
      <c r="O183" s="210"/>
      <c r="P183" s="211">
        <f>SUM(P184:P189)</f>
        <v>0</v>
      </c>
      <c r="Q183" s="210"/>
      <c r="R183" s="211">
        <f>SUM(R184:R189)</f>
        <v>7.2667999999999999</v>
      </c>
      <c r="S183" s="210"/>
      <c r="T183" s="212">
        <f>SUM(T184:T189)</f>
        <v>0</v>
      </c>
      <c r="U183" s="12"/>
      <c r="V183" s="12"/>
      <c r="W183" s="12"/>
      <c r="X183" s="12"/>
      <c r="Y183" s="12"/>
      <c r="Z183" s="12"/>
      <c r="AA183" s="12"/>
      <c r="AB183" s="12"/>
      <c r="AC183" s="12"/>
      <c r="AD183" s="12"/>
      <c r="AE183" s="12"/>
      <c r="AR183" s="213" t="s">
        <v>86</v>
      </c>
      <c r="AT183" s="214" t="s">
        <v>78</v>
      </c>
      <c r="AU183" s="214" t="s">
        <v>86</v>
      </c>
      <c r="AY183" s="213" t="s">
        <v>305</v>
      </c>
      <c r="BK183" s="215">
        <f>SUM(BK184:BK189)</f>
        <v>0</v>
      </c>
    </row>
    <row r="184" s="2" customFormat="1" ht="24.15" customHeight="1">
      <c r="A184" s="42"/>
      <c r="B184" s="43"/>
      <c r="C184" s="218" t="s">
        <v>447</v>
      </c>
      <c r="D184" s="218" t="s">
        <v>308</v>
      </c>
      <c r="E184" s="219" t="s">
        <v>2397</v>
      </c>
      <c r="F184" s="220" t="s">
        <v>2398</v>
      </c>
      <c r="G184" s="221" t="s">
        <v>725</v>
      </c>
      <c r="H184" s="222">
        <v>3.7000000000000002</v>
      </c>
      <c r="I184" s="223"/>
      <c r="J184" s="224">
        <f>ROUND(I184*H184,2)</f>
        <v>0</v>
      </c>
      <c r="K184" s="220" t="s">
        <v>325</v>
      </c>
      <c r="L184" s="48"/>
      <c r="M184" s="225" t="s">
        <v>35</v>
      </c>
      <c r="N184" s="226" t="s">
        <v>52</v>
      </c>
      <c r="O184" s="89"/>
      <c r="P184" s="227">
        <f>O184*H184</f>
        <v>0</v>
      </c>
      <c r="Q184" s="227">
        <v>1.964</v>
      </c>
      <c r="R184" s="227">
        <f>Q184*H184</f>
        <v>7.2667999999999999</v>
      </c>
      <c r="S184" s="227">
        <v>0</v>
      </c>
      <c r="T184" s="228">
        <f>S184*H184</f>
        <v>0</v>
      </c>
      <c r="U184" s="42"/>
      <c r="V184" s="42"/>
      <c r="W184" s="42"/>
      <c r="X184" s="42"/>
      <c r="Y184" s="42"/>
      <c r="Z184" s="42"/>
      <c r="AA184" s="42"/>
      <c r="AB184" s="42"/>
      <c r="AC184" s="42"/>
      <c r="AD184" s="42"/>
      <c r="AE184" s="42"/>
      <c r="AR184" s="229" t="s">
        <v>313</v>
      </c>
      <c r="AT184" s="229" t="s">
        <v>308</v>
      </c>
      <c r="AU184" s="229" t="s">
        <v>88</v>
      </c>
      <c r="AY184" s="20" t="s">
        <v>305</v>
      </c>
      <c r="BE184" s="230">
        <f>IF(N184="základní",J184,0)</f>
        <v>0</v>
      </c>
      <c r="BF184" s="230">
        <f>IF(N184="snížená",J184,0)</f>
        <v>0</v>
      </c>
      <c r="BG184" s="230">
        <f>IF(N184="zákl. přenesená",J184,0)</f>
        <v>0</v>
      </c>
      <c r="BH184" s="230">
        <f>IF(N184="sníž. přenesená",J184,0)</f>
        <v>0</v>
      </c>
      <c r="BI184" s="230">
        <f>IF(N184="nulová",J184,0)</f>
        <v>0</v>
      </c>
      <c r="BJ184" s="20" t="s">
        <v>313</v>
      </c>
      <c r="BK184" s="230">
        <f>ROUND(I184*H184,2)</f>
        <v>0</v>
      </c>
      <c r="BL184" s="20" t="s">
        <v>313</v>
      </c>
      <c r="BM184" s="229" t="s">
        <v>2399</v>
      </c>
    </row>
    <row r="185" s="2" customFormat="1">
      <c r="A185" s="42"/>
      <c r="B185" s="43"/>
      <c r="C185" s="44"/>
      <c r="D185" s="231" t="s">
        <v>315</v>
      </c>
      <c r="E185" s="44"/>
      <c r="F185" s="232" t="s">
        <v>2400</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315</v>
      </c>
      <c r="AU185" s="20" t="s">
        <v>88</v>
      </c>
    </row>
    <row r="186" s="2" customFormat="1">
      <c r="A186" s="42"/>
      <c r="B186" s="43"/>
      <c r="C186" s="44"/>
      <c r="D186" s="236" t="s">
        <v>328</v>
      </c>
      <c r="E186" s="44"/>
      <c r="F186" s="237" t="s">
        <v>2401</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328</v>
      </c>
      <c r="AU186" s="20" t="s">
        <v>88</v>
      </c>
    </row>
    <row r="187" s="15" customFormat="1">
      <c r="A187" s="15"/>
      <c r="B187" s="275"/>
      <c r="C187" s="276"/>
      <c r="D187" s="231" t="s">
        <v>342</v>
      </c>
      <c r="E187" s="277" t="s">
        <v>35</v>
      </c>
      <c r="F187" s="278" t="s">
        <v>2402</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88</v>
      </c>
      <c r="AV187" s="15" t="s">
        <v>86</v>
      </c>
      <c r="AW187" s="15" t="s">
        <v>41</v>
      </c>
      <c r="AX187" s="15" t="s">
        <v>79</v>
      </c>
      <c r="AY187" s="284" t="s">
        <v>305</v>
      </c>
    </row>
    <row r="188" s="13" customFormat="1">
      <c r="A188" s="13"/>
      <c r="B188" s="238"/>
      <c r="C188" s="239"/>
      <c r="D188" s="231" t="s">
        <v>342</v>
      </c>
      <c r="E188" s="240" t="s">
        <v>35</v>
      </c>
      <c r="F188" s="241" t="s">
        <v>2403</v>
      </c>
      <c r="G188" s="239"/>
      <c r="H188" s="242">
        <v>3.7000000000000002</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4" customFormat="1">
      <c r="A189" s="14"/>
      <c r="B189" s="249"/>
      <c r="C189" s="250"/>
      <c r="D189" s="231" t="s">
        <v>342</v>
      </c>
      <c r="E189" s="251" t="s">
        <v>35</v>
      </c>
      <c r="F189" s="252" t="s">
        <v>344</v>
      </c>
      <c r="G189" s="250"/>
      <c r="H189" s="253">
        <v>3.7000000000000002</v>
      </c>
      <c r="I189" s="254"/>
      <c r="J189" s="250"/>
      <c r="K189" s="250"/>
      <c r="L189" s="255"/>
      <c r="M189" s="256"/>
      <c r="N189" s="257"/>
      <c r="O189" s="257"/>
      <c r="P189" s="257"/>
      <c r="Q189" s="257"/>
      <c r="R189" s="257"/>
      <c r="S189" s="257"/>
      <c r="T189" s="258"/>
      <c r="U189" s="14"/>
      <c r="V189" s="14"/>
      <c r="W189" s="14"/>
      <c r="X189" s="14"/>
      <c r="Y189" s="14"/>
      <c r="Z189" s="14"/>
      <c r="AA189" s="14"/>
      <c r="AB189" s="14"/>
      <c r="AC189" s="14"/>
      <c r="AD189" s="14"/>
      <c r="AE189" s="14"/>
      <c r="AT189" s="259" t="s">
        <v>342</v>
      </c>
      <c r="AU189" s="259" t="s">
        <v>88</v>
      </c>
      <c r="AV189" s="14" t="s">
        <v>313</v>
      </c>
      <c r="AW189" s="14" t="s">
        <v>41</v>
      </c>
      <c r="AX189" s="14" t="s">
        <v>86</v>
      </c>
      <c r="AY189" s="259" t="s">
        <v>305</v>
      </c>
    </row>
    <row r="190" s="12" customFormat="1" ht="22.8" customHeight="1">
      <c r="A190" s="12"/>
      <c r="B190" s="202"/>
      <c r="C190" s="203"/>
      <c r="D190" s="204" t="s">
        <v>78</v>
      </c>
      <c r="E190" s="216" t="s">
        <v>364</v>
      </c>
      <c r="F190" s="216" t="s">
        <v>1986</v>
      </c>
      <c r="G190" s="203"/>
      <c r="H190" s="203"/>
      <c r="I190" s="206"/>
      <c r="J190" s="217">
        <f>BK190</f>
        <v>0</v>
      </c>
      <c r="K190" s="203"/>
      <c r="L190" s="208"/>
      <c r="M190" s="209"/>
      <c r="N190" s="210"/>
      <c r="O190" s="210"/>
      <c r="P190" s="211">
        <f>SUM(P191:P247)</f>
        <v>0</v>
      </c>
      <c r="Q190" s="210"/>
      <c r="R190" s="211">
        <f>SUM(R191:R247)</f>
        <v>0.36094459400000001</v>
      </c>
      <c r="S190" s="210"/>
      <c r="T190" s="212">
        <f>SUM(T191:T247)</f>
        <v>46.255000000000003</v>
      </c>
      <c r="U190" s="12"/>
      <c r="V190" s="12"/>
      <c r="W190" s="12"/>
      <c r="X190" s="12"/>
      <c r="Y190" s="12"/>
      <c r="Z190" s="12"/>
      <c r="AA190" s="12"/>
      <c r="AB190" s="12"/>
      <c r="AC190" s="12"/>
      <c r="AD190" s="12"/>
      <c r="AE190" s="12"/>
      <c r="AR190" s="213" t="s">
        <v>86</v>
      </c>
      <c r="AT190" s="214" t="s">
        <v>78</v>
      </c>
      <c r="AU190" s="214" t="s">
        <v>86</v>
      </c>
      <c r="AY190" s="213" t="s">
        <v>305</v>
      </c>
      <c r="BK190" s="215">
        <f>SUM(BK191:BK247)</f>
        <v>0</v>
      </c>
    </row>
    <row r="191" s="2" customFormat="1" ht="16.5" customHeight="1">
      <c r="A191" s="42"/>
      <c r="B191" s="43"/>
      <c r="C191" s="218" t="s">
        <v>452</v>
      </c>
      <c r="D191" s="218" t="s">
        <v>308</v>
      </c>
      <c r="E191" s="219" t="s">
        <v>2404</v>
      </c>
      <c r="F191" s="220" t="s">
        <v>2405</v>
      </c>
      <c r="G191" s="221" t="s">
        <v>360</v>
      </c>
      <c r="H191" s="222">
        <v>1</v>
      </c>
      <c r="I191" s="223"/>
      <c r="J191" s="224">
        <f>ROUND(I191*H191,2)</f>
        <v>0</v>
      </c>
      <c r="K191" s="220" t="s">
        <v>35</v>
      </c>
      <c r="L191" s="48"/>
      <c r="M191" s="225" t="s">
        <v>35</v>
      </c>
      <c r="N191" s="226" t="s">
        <v>52</v>
      </c>
      <c r="O191" s="89"/>
      <c r="P191" s="227">
        <f>O191*H191</f>
        <v>0</v>
      </c>
      <c r="Q191" s="227">
        <v>0.15756000000000001</v>
      </c>
      <c r="R191" s="227">
        <f>Q191*H191</f>
        <v>0.15756000000000001</v>
      </c>
      <c r="S191" s="227">
        <v>0</v>
      </c>
      <c r="T191" s="228">
        <f>S191*H191</f>
        <v>0</v>
      </c>
      <c r="U191" s="42"/>
      <c r="V191" s="42"/>
      <c r="W191" s="42"/>
      <c r="X191" s="42"/>
      <c r="Y191" s="42"/>
      <c r="Z191" s="42"/>
      <c r="AA191" s="42"/>
      <c r="AB191" s="42"/>
      <c r="AC191" s="42"/>
      <c r="AD191" s="42"/>
      <c r="AE191" s="42"/>
      <c r="AR191" s="229" t="s">
        <v>313</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2406</v>
      </c>
    </row>
    <row r="192" s="2" customFormat="1">
      <c r="A192" s="42"/>
      <c r="B192" s="43"/>
      <c r="C192" s="44"/>
      <c r="D192" s="231" t="s">
        <v>315</v>
      </c>
      <c r="E192" s="44"/>
      <c r="F192" s="232" t="s">
        <v>2405</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ht="16.5" customHeight="1">
      <c r="A193" s="42"/>
      <c r="B193" s="43"/>
      <c r="C193" s="260" t="s">
        <v>457</v>
      </c>
      <c r="D193" s="260" t="s">
        <v>303</v>
      </c>
      <c r="E193" s="261" t="s">
        <v>2407</v>
      </c>
      <c r="F193" s="262" t="s">
        <v>2408</v>
      </c>
      <c r="G193" s="263" t="s">
        <v>360</v>
      </c>
      <c r="H193" s="264">
        <v>1</v>
      </c>
      <c r="I193" s="265"/>
      <c r="J193" s="266">
        <f>ROUND(I193*H193,2)</f>
        <v>0</v>
      </c>
      <c r="K193" s="262" t="s">
        <v>35</v>
      </c>
      <c r="L193" s="267"/>
      <c r="M193" s="268" t="s">
        <v>35</v>
      </c>
      <c r="N193" s="269" t="s">
        <v>52</v>
      </c>
      <c r="O193" s="89"/>
      <c r="P193" s="227">
        <f>O193*H193</f>
        <v>0</v>
      </c>
      <c r="Q193" s="227">
        <v>0.029999999999999999</v>
      </c>
      <c r="R193" s="227">
        <f>Q193*H193</f>
        <v>0.029999999999999999</v>
      </c>
      <c r="S193" s="227">
        <v>0</v>
      </c>
      <c r="T193" s="228">
        <f>S193*H193</f>
        <v>0</v>
      </c>
      <c r="U193" s="42"/>
      <c r="V193" s="42"/>
      <c r="W193" s="42"/>
      <c r="X193" s="42"/>
      <c r="Y193" s="42"/>
      <c r="Z193" s="42"/>
      <c r="AA193" s="42"/>
      <c r="AB193" s="42"/>
      <c r="AC193" s="42"/>
      <c r="AD193" s="42"/>
      <c r="AE193" s="42"/>
      <c r="AR193" s="229" t="s">
        <v>1371</v>
      </c>
      <c r="AT193" s="229" t="s">
        <v>303</v>
      </c>
      <c r="AU193" s="229" t="s">
        <v>88</v>
      </c>
      <c r="AY193" s="20" t="s">
        <v>305</v>
      </c>
      <c r="BE193" s="230">
        <f>IF(N193="základní",J193,0)</f>
        <v>0</v>
      </c>
      <c r="BF193" s="230">
        <f>IF(N193="snížená",J193,0)</f>
        <v>0</v>
      </c>
      <c r="BG193" s="230">
        <f>IF(N193="zákl. přenesená",J193,0)</f>
        <v>0</v>
      </c>
      <c r="BH193" s="230">
        <f>IF(N193="sníž. přenesená",J193,0)</f>
        <v>0</v>
      </c>
      <c r="BI193" s="230">
        <f>IF(N193="nulová",J193,0)</f>
        <v>0</v>
      </c>
      <c r="BJ193" s="20" t="s">
        <v>313</v>
      </c>
      <c r="BK193" s="230">
        <f>ROUND(I193*H193,2)</f>
        <v>0</v>
      </c>
      <c r="BL193" s="20" t="s">
        <v>1371</v>
      </c>
      <c r="BM193" s="229" t="s">
        <v>2409</v>
      </c>
    </row>
    <row r="194" s="2" customFormat="1">
      <c r="A194" s="42"/>
      <c r="B194" s="43"/>
      <c r="C194" s="44"/>
      <c r="D194" s="231" t="s">
        <v>315</v>
      </c>
      <c r="E194" s="44"/>
      <c r="F194" s="232" t="s">
        <v>2408</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315</v>
      </c>
      <c r="AU194" s="20" t="s">
        <v>88</v>
      </c>
    </row>
    <row r="195" s="2" customFormat="1" ht="21.75" customHeight="1">
      <c r="A195" s="42"/>
      <c r="B195" s="43"/>
      <c r="C195" s="260" t="s">
        <v>604</v>
      </c>
      <c r="D195" s="260" t="s">
        <v>303</v>
      </c>
      <c r="E195" s="261" t="s">
        <v>2410</v>
      </c>
      <c r="F195" s="262" t="s">
        <v>2096</v>
      </c>
      <c r="G195" s="263" t="s">
        <v>725</v>
      </c>
      <c r="H195" s="264">
        <v>0.019</v>
      </c>
      <c r="I195" s="265"/>
      <c r="J195" s="266">
        <f>ROUND(I195*H195,2)</f>
        <v>0</v>
      </c>
      <c r="K195" s="262" t="s">
        <v>325</v>
      </c>
      <c r="L195" s="267"/>
      <c r="M195" s="268" t="s">
        <v>35</v>
      </c>
      <c r="N195" s="269" t="s">
        <v>52</v>
      </c>
      <c r="O195" s="89"/>
      <c r="P195" s="227">
        <f>O195*H195</f>
        <v>0</v>
      </c>
      <c r="Q195" s="227">
        <v>2.3399999999999999</v>
      </c>
      <c r="R195" s="227">
        <f>Q195*H195</f>
        <v>0.04446</v>
      </c>
      <c r="S195" s="227">
        <v>0</v>
      </c>
      <c r="T195" s="228">
        <f>S195*H195</f>
        <v>0</v>
      </c>
      <c r="U195" s="42"/>
      <c r="V195" s="42"/>
      <c r="W195" s="42"/>
      <c r="X195" s="42"/>
      <c r="Y195" s="42"/>
      <c r="Z195" s="42"/>
      <c r="AA195" s="42"/>
      <c r="AB195" s="42"/>
      <c r="AC195" s="42"/>
      <c r="AD195" s="42"/>
      <c r="AE195" s="42"/>
      <c r="AR195" s="229" t="s">
        <v>357</v>
      </c>
      <c r="AT195" s="229" t="s">
        <v>303</v>
      </c>
      <c r="AU195" s="229" t="s">
        <v>88</v>
      </c>
      <c r="AY195" s="20" t="s">
        <v>305</v>
      </c>
      <c r="BE195" s="230">
        <f>IF(N195="základní",J195,0)</f>
        <v>0</v>
      </c>
      <c r="BF195" s="230">
        <f>IF(N195="snížená",J195,0)</f>
        <v>0</v>
      </c>
      <c r="BG195" s="230">
        <f>IF(N195="zákl. přenesená",J195,0)</f>
        <v>0</v>
      </c>
      <c r="BH195" s="230">
        <f>IF(N195="sníž. přenesená",J195,0)</f>
        <v>0</v>
      </c>
      <c r="BI195" s="230">
        <f>IF(N195="nulová",J195,0)</f>
        <v>0</v>
      </c>
      <c r="BJ195" s="20" t="s">
        <v>313</v>
      </c>
      <c r="BK195" s="230">
        <f>ROUND(I195*H195,2)</f>
        <v>0</v>
      </c>
      <c r="BL195" s="20" t="s">
        <v>313</v>
      </c>
      <c r="BM195" s="229" t="s">
        <v>2411</v>
      </c>
    </row>
    <row r="196" s="2" customFormat="1">
      <c r="A196" s="42"/>
      <c r="B196" s="43"/>
      <c r="C196" s="44"/>
      <c r="D196" s="231" t="s">
        <v>315</v>
      </c>
      <c r="E196" s="44"/>
      <c r="F196" s="232" t="s">
        <v>2096</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315</v>
      </c>
      <c r="AU196" s="20" t="s">
        <v>88</v>
      </c>
    </row>
    <row r="197" s="2" customFormat="1">
      <c r="A197" s="42"/>
      <c r="B197" s="43"/>
      <c r="C197" s="44"/>
      <c r="D197" s="231" t="s">
        <v>472</v>
      </c>
      <c r="E197" s="44"/>
      <c r="F197" s="274" t="s">
        <v>2412</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472</v>
      </c>
      <c r="AU197" s="20" t="s">
        <v>88</v>
      </c>
    </row>
    <row r="198" s="13" customFormat="1">
      <c r="A198" s="13"/>
      <c r="B198" s="238"/>
      <c r="C198" s="239"/>
      <c r="D198" s="231" t="s">
        <v>342</v>
      </c>
      <c r="E198" s="240" t="s">
        <v>35</v>
      </c>
      <c r="F198" s="241" t="s">
        <v>2413</v>
      </c>
      <c r="G198" s="239"/>
      <c r="H198" s="242">
        <v>0.019</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4" customFormat="1">
      <c r="A199" s="14"/>
      <c r="B199" s="249"/>
      <c r="C199" s="250"/>
      <c r="D199" s="231" t="s">
        <v>342</v>
      </c>
      <c r="E199" s="251" t="s">
        <v>35</v>
      </c>
      <c r="F199" s="252" t="s">
        <v>344</v>
      </c>
      <c r="G199" s="250"/>
      <c r="H199" s="253">
        <v>0.019</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88</v>
      </c>
      <c r="AV199" s="14" t="s">
        <v>313</v>
      </c>
      <c r="AW199" s="14" t="s">
        <v>41</v>
      </c>
      <c r="AX199" s="14" t="s">
        <v>86</v>
      </c>
      <c r="AY199" s="259" t="s">
        <v>305</v>
      </c>
    </row>
    <row r="200" s="2" customFormat="1" ht="21.75" customHeight="1">
      <c r="A200" s="42"/>
      <c r="B200" s="43"/>
      <c r="C200" s="218" t="s">
        <v>610</v>
      </c>
      <c r="D200" s="218" t="s">
        <v>308</v>
      </c>
      <c r="E200" s="219" t="s">
        <v>2414</v>
      </c>
      <c r="F200" s="220" t="s">
        <v>2415</v>
      </c>
      <c r="G200" s="221" t="s">
        <v>338</v>
      </c>
      <c r="H200" s="222">
        <v>4</v>
      </c>
      <c r="I200" s="223"/>
      <c r="J200" s="224">
        <f>ROUND(I200*H200,2)</f>
        <v>0</v>
      </c>
      <c r="K200" s="220" t="s">
        <v>325</v>
      </c>
      <c r="L200" s="48"/>
      <c r="M200" s="225" t="s">
        <v>35</v>
      </c>
      <c r="N200" s="226" t="s">
        <v>52</v>
      </c>
      <c r="O200" s="89"/>
      <c r="P200" s="227">
        <f>O200*H200</f>
        <v>0</v>
      </c>
      <c r="Q200" s="227">
        <v>0.00063000000000000003</v>
      </c>
      <c r="R200" s="227">
        <f>Q200*H200</f>
        <v>0.0025200000000000001</v>
      </c>
      <c r="S200" s="227">
        <v>0</v>
      </c>
      <c r="T200" s="228">
        <f>S200*H200</f>
        <v>0</v>
      </c>
      <c r="U200" s="42"/>
      <c r="V200" s="42"/>
      <c r="W200" s="42"/>
      <c r="X200" s="42"/>
      <c r="Y200" s="42"/>
      <c r="Z200" s="42"/>
      <c r="AA200" s="42"/>
      <c r="AB200" s="42"/>
      <c r="AC200" s="42"/>
      <c r="AD200" s="42"/>
      <c r="AE200" s="42"/>
      <c r="AR200" s="229" t="s">
        <v>313</v>
      </c>
      <c r="AT200" s="229" t="s">
        <v>308</v>
      </c>
      <c r="AU200" s="229" t="s">
        <v>88</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313</v>
      </c>
      <c r="BM200" s="229" t="s">
        <v>2416</v>
      </c>
    </row>
    <row r="201" s="2" customFormat="1">
      <c r="A201" s="42"/>
      <c r="B201" s="43"/>
      <c r="C201" s="44"/>
      <c r="D201" s="231" t="s">
        <v>315</v>
      </c>
      <c r="E201" s="44"/>
      <c r="F201" s="232" t="s">
        <v>2417</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88</v>
      </c>
    </row>
    <row r="202" s="2" customFormat="1">
      <c r="A202" s="42"/>
      <c r="B202" s="43"/>
      <c r="C202" s="44"/>
      <c r="D202" s="236" t="s">
        <v>328</v>
      </c>
      <c r="E202" s="44"/>
      <c r="F202" s="237" t="s">
        <v>2418</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328</v>
      </c>
      <c r="AU202" s="20" t="s">
        <v>88</v>
      </c>
    </row>
    <row r="203" s="2" customFormat="1">
      <c r="A203" s="42"/>
      <c r="B203" s="43"/>
      <c r="C203" s="44"/>
      <c r="D203" s="231" t="s">
        <v>472</v>
      </c>
      <c r="E203" s="44"/>
      <c r="F203" s="274" t="s">
        <v>2419</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472</v>
      </c>
      <c r="AU203" s="20" t="s">
        <v>88</v>
      </c>
    </row>
    <row r="204" s="2" customFormat="1" ht="24.15" customHeight="1">
      <c r="A204" s="42"/>
      <c r="B204" s="43"/>
      <c r="C204" s="218" t="s">
        <v>7</v>
      </c>
      <c r="D204" s="218" t="s">
        <v>308</v>
      </c>
      <c r="E204" s="219" t="s">
        <v>2420</v>
      </c>
      <c r="F204" s="220" t="s">
        <v>2421</v>
      </c>
      <c r="G204" s="221" t="s">
        <v>311</v>
      </c>
      <c r="H204" s="222">
        <v>17.5</v>
      </c>
      <c r="I204" s="223"/>
      <c r="J204" s="224">
        <f>ROUND(I204*H204,2)</f>
        <v>0</v>
      </c>
      <c r="K204" s="220" t="s">
        <v>325</v>
      </c>
      <c r="L204" s="48"/>
      <c r="M204" s="225" t="s">
        <v>35</v>
      </c>
      <c r="N204" s="226" t="s">
        <v>52</v>
      </c>
      <c r="O204" s="89"/>
      <c r="P204" s="227">
        <f>O204*H204</f>
        <v>0</v>
      </c>
      <c r="Q204" s="227">
        <v>3.43E-05</v>
      </c>
      <c r="R204" s="227">
        <f>Q204*H204</f>
        <v>0.00060024999999999998</v>
      </c>
      <c r="S204" s="227">
        <v>0</v>
      </c>
      <c r="T204" s="228">
        <f>S204*H204</f>
        <v>0</v>
      </c>
      <c r="U204" s="42"/>
      <c r="V204" s="42"/>
      <c r="W204" s="42"/>
      <c r="X204" s="42"/>
      <c r="Y204" s="42"/>
      <c r="Z204" s="42"/>
      <c r="AA204" s="42"/>
      <c r="AB204" s="42"/>
      <c r="AC204" s="42"/>
      <c r="AD204" s="42"/>
      <c r="AE204" s="42"/>
      <c r="AR204" s="229" t="s">
        <v>313</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313</v>
      </c>
      <c r="BM204" s="229" t="s">
        <v>2422</v>
      </c>
    </row>
    <row r="205" s="2" customFormat="1">
      <c r="A205" s="42"/>
      <c r="B205" s="43"/>
      <c r="C205" s="44"/>
      <c r="D205" s="231" t="s">
        <v>315</v>
      </c>
      <c r="E205" s="44"/>
      <c r="F205" s="232" t="s">
        <v>2423</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2" customFormat="1">
      <c r="A206" s="42"/>
      <c r="B206" s="43"/>
      <c r="C206" s="44"/>
      <c r="D206" s="236" t="s">
        <v>328</v>
      </c>
      <c r="E206" s="44"/>
      <c r="F206" s="237" t="s">
        <v>2424</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328</v>
      </c>
      <c r="AU206" s="20" t="s">
        <v>88</v>
      </c>
    </row>
    <row r="207" s="2" customFormat="1">
      <c r="A207" s="42"/>
      <c r="B207" s="43"/>
      <c r="C207" s="44"/>
      <c r="D207" s="231" t="s">
        <v>472</v>
      </c>
      <c r="E207" s="44"/>
      <c r="F207" s="274" t="s">
        <v>2425</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472</v>
      </c>
      <c r="AU207" s="20" t="s">
        <v>88</v>
      </c>
    </row>
    <row r="208" s="2" customFormat="1" ht="16.5" customHeight="1">
      <c r="A208" s="42"/>
      <c r="B208" s="43"/>
      <c r="C208" s="218" t="s">
        <v>625</v>
      </c>
      <c r="D208" s="218" t="s">
        <v>308</v>
      </c>
      <c r="E208" s="219" t="s">
        <v>2426</v>
      </c>
      <c r="F208" s="220" t="s">
        <v>2427</v>
      </c>
      <c r="G208" s="221" t="s">
        <v>360</v>
      </c>
      <c r="H208" s="222">
        <v>1</v>
      </c>
      <c r="I208" s="223"/>
      <c r="J208" s="224">
        <f>ROUND(I208*H208,2)</f>
        <v>0</v>
      </c>
      <c r="K208" s="220" t="s">
        <v>325</v>
      </c>
      <c r="L208" s="48"/>
      <c r="M208" s="225" t="s">
        <v>35</v>
      </c>
      <c r="N208" s="226" t="s">
        <v>52</v>
      </c>
      <c r="O208" s="89"/>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313</v>
      </c>
      <c r="AT208" s="229" t="s">
        <v>308</v>
      </c>
      <c r="AU208" s="229" t="s">
        <v>88</v>
      </c>
      <c r="AY208" s="20" t="s">
        <v>305</v>
      </c>
      <c r="BE208" s="230">
        <f>IF(N208="základní",J208,0)</f>
        <v>0</v>
      </c>
      <c r="BF208" s="230">
        <f>IF(N208="snížená",J208,0)</f>
        <v>0</v>
      </c>
      <c r="BG208" s="230">
        <f>IF(N208="zákl. přenesená",J208,0)</f>
        <v>0</v>
      </c>
      <c r="BH208" s="230">
        <f>IF(N208="sníž. přenesená",J208,0)</f>
        <v>0</v>
      </c>
      <c r="BI208" s="230">
        <f>IF(N208="nulová",J208,0)</f>
        <v>0</v>
      </c>
      <c r="BJ208" s="20" t="s">
        <v>313</v>
      </c>
      <c r="BK208" s="230">
        <f>ROUND(I208*H208,2)</f>
        <v>0</v>
      </c>
      <c r="BL208" s="20" t="s">
        <v>313</v>
      </c>
      <c r="BM208" s="229" t="s">
        <v>2428</v>
      </c>
    </row>
    <row r="209" s="2" customFormat="1">
      <c r="A209" s="42"/>
      <c r="B209" s="43"/>
      <c r="C209" s="44"/>
      <c r="D209" s="231" t="s">
        <v>315</v>
      </c>
      <c r="E209" s="44"/>
      <c r="F209" s="232" t="s">
        <v>2427</v>
      </c>
      <c r="G209" s="44"/>
      <c r="H209" s="44"/>
      <c r="I209" s="233"/>
      <c r="J209" s="44"/>
      <c r="K209" s="44"/>
      <c r="L209" s="48"/>
      <c r="M209" s="234"/>
      <c r="N209" s="235"/>
      <c r="O209" s="89"/>
      <c r="P209" s="89"/>
      <c r="Q209" s="89"/>
      <c r="R209" s="89"/>
      <c r="S209" s="89"/>
      <c r="T209" s="90"/>
      <c r="U209" s="42"/>
      <c r="V209" s="42"/>
      <c r="W209" s="42"/>
      <c r="X209" s="42"/>
      <c r="Y209" s="42"/>
      <c r="Z209" s="42"/>
      <c r="AA209" s="42"/>
      <c r="AB209" s="42"/>
      <c r="AC209" s="42"/>
      <c r="AD209" s="42"/>
      <c r="AE209" s="42"/>
      <c r="AT209" s="20" t="s">
        <v>315</v>
      </c>
      <c r="AU209" s="20" t="s">
        <v>88</v>
      </c>
    </row>
    <row r="210" s="2" customFormat="1">
      <c r="A210" s="42"/>
      <c r="B210" s="43"/>
      <c r="C210" s="44"/>
      <c r="D210" s="236" t="s">
        <v>328</v>
      </c>
      <c r="E210" s="44"/>
      <c r="F210" s="237" t="s">
        <v>2429</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328</v>
      </c>
      <c r="AU210" s="20" t="s">
        <v>88</v>
      </c>
    </row>
    <row r="211" s="2" customFormat="1">
      <c r="A211" s="42"/>
      <c r="B211" s="43"/>
      <c r="C211" s="44"/>
      <c r="D211" s="231" t="s">
        <v>472</v>
      </c>
      <c r="E211" s="44"/>
      <c r="F211" s="274" t="s">
        <v>2430</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472</v>
      </c>
      <c r="AU211" s="20" t="s">
        <v>88</v>
      </c>
    </row>
    <row r="212" s="2" customFormat="1" ht="16.5" customHeight="1">
      <c r="A212" s="42"/>
      <c r="B212" s="43"/>
      <c r="C212" s="260" t="s">
        <v>630</v>
      </c>
      <c r="D212" s="260" t="s">
        <v>303</v>
      </c>
      <c r="E212" s="261" t="s">
        <v>2431</v>
      </c>
      <c r="F212" s="262" t="s">
        <v>2432</v>
      </c>
      <c r="G212" s="263" t="s">
        <v>360</v>
      </c>
      <c r="H212" s="264">
        <v>1</v>
      </c>
      <c r="I212" s="265"/>
      <c r="J212" s="266">
        <f>ROUND(I212*H212,2)</f>
        <v>0</v>
      </c>
      <c r="K212" s="262" t="s">
        <v>35</v>
      </c>
      <c r="L212" s="267"/>
      <c r="M212" s="268" t="s">
        <v>35</v>
      </c>
      <c r="N212" s="269" t="s">
        <v>52</v>
      </c>
      <c r="O212" s="89"/>
      <c r="P212" s="227">
        <f>O212*H212</f>
        <v>0</v>
      </c>
      <c r="Q212" s="227">
        <v>0.056599999999999998</v>
      </c>
      <c r="R212" s="227">
        <f>Q212*H212</f>
        <v>0.056599999999999998</v>
      </c>
      <c r="S212" s="227">
        <v>0</v>
      </c>
      <c r="T212" s="228">
        <f>S212*H212</f>
        <v>0</v>
      </c>
      <c r="U212" s="42"/>
      <c r="V212" s="42"/>
      <c r="W212" s="42"/>
      <c r="X212" s="42"/>
      <c r="Y212" s="42"/>
      <c r="Z212" s="42"/>
      <c r="AA212" s="42"/>
      <c r="AB212" s="42"/>
      <c r="AC212" s="42"/>
      <c r="AD212" s="42"/>
      <c r="AE212" s="42"/>
      <c r="AR212" s="229" t="s">
        <v>357</v>
      </c>
      <c r="AT212" s="229" t="s">
        <v>303</v>
      </c>
      <c r="AU212" s="229" t="s">
        <v>88</v>
      </c>
      <c r="AY212" s="20" t="s">
        <v>305</v>
      </c>
      <c r="BE212" s="230">
        <f>IF(N212="základní",J212,0)</f>
        <v>0</v>
      </c>
      <c r="BF212" s="230">
        <f>IF(N212="snížená",J212,0)</f>
        <v>0</v>
      </c>
      <c r="BG212" s="230">
        <f>IF(N212="zákl. přenesená",J212,0)</f>
        <v>0</v>
      </c>
      <c r="BH212" s="230">
        <f>IF(N212="sníž. přenesená",J212,0)</f>
        <v>0</v>
      </c>
      <c r="BI212" s="230">
        <f>IF(N212="nulová",J212,0)</f>
        <v>0</v>
      </c>
      <c r="BJ212" s="20" t="s">
        <v>313</v>
      </c>
      <c r="BK212" s="230">
        <f>ROUND(I212*H212,2)</f>
        <v>0</v>
      </c>
      <c r="BL212" s="20" t="s">
        <v>313</v>
      </c>
      <c r="BM212" s="229" t="s">
        <v>2433</v>
      </c>
    </row>
    <row r="213" s="2" customFormat="1">
      <c r="A213" s="42"/>
      <c r="B213" s="43"/>
      <c r="C213" s="44"/>
      <c r="D213" s="231" t="s">
        <v>315</v>
      </c>
      <c r="E213" s="44"/>
      <c r="F213" s="232" t="s">
        <v>2432</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315</v>
      </c>
      <c r="AU213" s="20" t="s">
        <v>88</v>
      </c>
    </row>
    <row r="214" s="2" customFormat="1" ht="16.5" customHeight="1">
      <c r="A214" s="42"/>
      <c r="B214" s="43"/>
      <c r="C214" s="218" t="s">
        <v>637</v>
      </c>
      <c r="D214" s="218" t="s">
        <v>308</v>
      </c>
      <c r="E214" s="219" t="s">
        <v>2434</v>
      </c>
      <c r="F214" s="220" t="s">
        <v>2435</v>
      </c>
      <c r="G214" s="221" t="s">
        <v>360</v>
      </c>
      <c r="H214" s="222">
        <v>1</v>
      </c>
      <c r="I214" s="223"/>
      <c r="J214" s="224">
        <f>ROUND(I214*H214,2)</f>
        <v>0</v>
      </c>
      <c r="K214" s="220" t="s">
        <v>35</v>
      </c>
      <c r="L214" s="48"/>
      <c r="M214" s="225" t="s">
        <v>35</v>
      </c>
      <c r="N214" s="226" t="s">
        <v>52</v>
      </c>
      <c r="O214" s="89"/>
      <c r="P214" s="227">
        <f>O214*H214</f>
        <v>0</v>
      </c>
      <c r="Q214" s="227">
        <v>0.00080000000000000004</v>
      </c>
      <c r="R214" s="227">
        <f>Q214*H214</f>
        <v>0.00080000000000000004</v>
      </c>
      <c r="S214" s="227">
        <v>0</v>
      </c>
      <c r="T214" s="228">
        <f>S214*H214</f>
        <v>0</v>
      </c>
      <c r="U214" s="42"/>
      <c r="V214" s="42"/>
      <c r="W214" s="42"/>
      <c r="X214" s="42"/>
      <c r="Y214" s="42"/>
      <c r="Z214" s="42"/>
      <c r="AA214" s="42"/>
      <c r="AB214" s="42"/>
      <c r="AC214" s="42"/>
      <c r="AD214" s="42"/>
      <c r="AE214" s="42"/>
      <c r="AR214" s="229" t="s">
        <v>313</v>
      </c>
      <c r="AT214" s="229" t="s">
        <v>308</v>
      </c>
      <c r="AU214" s="229" t="s">
        <v>88</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313</v>
      </c>
      <c r="BM214" s="229" t="s">
        <v>2436</v>
      </c>
    </row>
    <row r="215" s="2" customFormat="1">
      <c r="A215" s="42"/>
      <c r="B215" s="43"/>
      <c r="C215" s="44"/>
      <c r="D215" s="231" t="s">
        <v>315</v>
      </c>
      <c r="E215" s="44"/>
      <c r="F215" s="232" t="s">
        <v>2435</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88</v>
      </c>
    </row>
    <row r="216" s="2" customFormat="1" ht="24.15" customHeight="1">
      <c r="A216" s="42"/>
      <c r="B216" s="43"/>
      <c r="C216" s="218" t="s">
        <v>641</v>
      </c>
      <c r="D216" s="218" t="s">
        <v>308</v>
      </c>
      <c r="E216" s="219" t="s">
        <v>2437</v>
      </c>
      <c r="F216" s="220" t="s">
        <v>2438</v>
      </c>
      <c r="G216" s="221" t="s">
        <v>360</v>
      </c>
      <c r="H216" s="222">
        <v>1</v>
      </c>
      <c r="I216" s="223"/>
      <c r="J216" s="224">
        <f>ROUND(I216*H216,2)</f>
        <v>0</v>
      </c>
      <c r="K216" s="220" t="s">
        <v>325</v>
      </c>
      <c r="L216" s="48"/>
      <c r="M216" s="225" t="s">
        <v>35</v>
      </c>
      <c r="N216" s="226" t="s">
        <v>52</v>
      </c>
      <c r="O216" s="89"/>
      <c r="P216" s="227">
        <f>O216*H216</f>
        <v>0</v>
      </c>
      <c r="Q216" s="227">
        <v>0.00080211200000000001</v>
      </c>
      <c r="R216" s="227">
        <f>Q216*H216</f>
        <v>0.00080211200000000001</v>
      </c>
      <c r="S216" s="227">
        <v>0</v>
      </c>
      <c r="T216" s="228">
        <f>S216*H216</f>
        <v>0</v>
      </c>
      <c r="U216" s="42"/>
      <c r="V216" s="42"/>
      <c r="W216" s="42"/>
      <c r="X216" s="42"/>
      <c r="Y216" s="42"/>
      <c r="Z216" s="42"/>
      <c r="AA216" s="42"/>
      <c r="AB216" s="42"/>
      <c r="AC216" s="42"/>
      <c r="AD216" s="42"/>
      <c r="AE216" s="42"/>
      <c r="AR216" s="229" t="s">
        <v>313</v>
      </c>
      <c r="AT216" s="229" t="s">
        <v>308</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2439</v>
      </c>
    </row>
    <row r="217" s="2" customFormat="1">
      <c r="A217" s="42"/>
      <c r="B217" s="43"/>
      <c r="C217" s="44"/>
      <c r="D217" s="231" t="s">
        <v>315</v>
      </c>
      <c r="E217" s="44"/>
      <c r="F217" s="232" t="s">
        <v>2440</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2" customFormat="1">
      <c r="A218" s="42"/>
      <c r="B218" s="43"/>
      <c r="C218" s="44"/>
      <c r="D218" s="236" t="s">
        <v>328</v>
      </c>
      <c r="E218" s="44"/>
      <c r="F218" s="237" t="s">
        <v>2441</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328</v>
      </c>
      <c r="AU218" s="20" t="s">
        <v>88</v>
      </c>
    </row>
    <row r="219" s="2" customFormat="1" ht="24.15" customHeight="1">
      <c r="A219" s="42"/>
      <c r="B219" s="43"/>
      <c r="C219" s="260" t="s">
        <v>1704</v>
      </c>
      <c r="D219" s="260" t="s">
        <v>303</v>
      </c>
      <c r="E219" s="261" t="s">
        <v>2442</v>
      </c>
      <c r="F219" s="262" t="s">
        <v>2443</v>
      </c>
      <c r="G219" s="263" t="s">
        <v>360</v>
      </c>
      <c r="H219" s="264">
        <v>1</v>
      </c>
      <c r="I219" s="265"/>
      <c r="J219" s="266">
        <f>ROUND(I219*H219,2)</f>
        <v>0</v>
      </c>
      <c r="K219" s="262" t="s">
        <v>325</v>
      </c>
      <c r="L219" s="267"/>
      <c r="M219" s="268" t="s">
        <v>35</v>
      </c>
      <c r="N219" s="269" t="s">
        <v>52</v>
      </c>
      <c r="O219" s="89"/>
      <c r="P219" s="227">
        <f>O219*H219</f>
        <v>0</v>
      </c>
      <c r="Q219" s="227">
        <v>0.01</v>
      </c>
      <c r="R219" s="227">
        <f>Q219*H219</f>
        <v>0.01</v>
      </c>
      <c r="S219" s="227">
        <v>0</v>
      </c>
      <c r="T219" s="228">
        <f>S219*H219</f>
        <v>0</v>
      </c>
      <c r="U219" s="42"/>
      <c r="V219" s="42"/>
      <c r="W219" s="42"/>
      <c r="X219" s="42"/>
      <c r="Y219" s="42"/>
      <c r="Z219" s="42"/>
      <c r="AA219" s="42"/>
      <c r="AB219" s="42"/>
      <c r="AC219" s="42"/>
      <c r="AD219" s="42"/>
      <c r="AE219" s="42"/>
      <c r="AR219" s="229" t="s">
        <v>357</v>
      </c>
      <c r="AT219" s="229" t="s">
        <v>303</v>
      </c>
      <c r="AU219" s="229" t="s">
        <v>88</v>
      </c>
      <c r="AY219" s="20" t="s">
        <v>305</v>
      </c>
      <c r="BE219" s="230">
        <f>IF(N219="základní",J219,0)</f>
        <v>0</v>
      </c>
      <c r="BF219" s="230">
        <f>IF(N219="snížená",J219,0)</f>
        <v>0</v>
      </c>
      <c r="BG219" s="230">
        <f>IF(N219="zákl. přenesená",J219,0)</f>
        <v>0</v>
      </c>
      <c r="BH219" s="230">
        <f>IF(N219="sníž. přenesená",J219,0)</f>
        <v>0</v>
      </c>
      <c r="BI219" s="230">
        <f>IF(N219="nulová",J219,0)</f>
        <v>0</v>
      </c>
      <c r="BJ219" s="20" t="s">
        <v>313</v>
      </c>
      <c r="BK219" s="230">
        <f>ROUND(I219*H219,2)</f>
        <v>0</v>
      </c>
      <c r="BL219" s="20" t="s">
        <v>313</v>
      </c>
      <c r="BM219" s="229" t="s">
        <v>2444</v>
      </c>
    </row>
    <row r="220" s="2" customFormat="1">
      <c r="A220" s="42"/>
      <c r="B220" s="43"/>
      <c r="C220" s="44"/>
      <c r="D220" s="231" t="s">
        <v>315</v>
      </c>
      <c r="E220" s="44"/>
      <c r="F220" s="232" t="s">
        <v>2443</v>
      </c>
      <c r="G220" s="44"/>
      <c r="H220" s="44"/>
      <c r="I220" s="233"/>
      <c r="J220" s="44"/>
      <c r="K220" s="44"/>
      <c r="L220" s="48"/>
      <c r="M220" s="234"/>
      <c r="N220" s="235"/>
      <c r="O220" s="89"/>
      <c r="P220" s="89"/>
      <c r="Q220" s="89"/>
      <c r="R220" s="89"/>
      <c r="S220" s="89"/>
      <c r="T220" s="90"/>
      <c r="U220" s="42"/>
      <c r="V220" s="42"/>
      <c r="W220" s="42"/>
      <c r="X220" s="42"/>
      <c r="Y220" s="42"/>
      <c r="Z220" s="42"/>
      <c r="AA220" s="42"/>
      <c r="AB220" s="42"/>
      <c r="AC220" s="42"/>
      <c r="AD220" s="42"/>
      <c r="AE220" s="42"/>
      <c r="AT220" s="20" t="s">
        <v>315</v>
      </c>
      <c r="AU220" s="20" t="s">
        <v>88</v>
      </c>
    </row>
    <row r="221" s="2" customFormat="1">
      <c r="A221" s="42"/>
      <c r="B221" s="43"/>
      <c r="C221" s="44"/>
      <c r="D221" s="231" t="s">
        <v>472</v>
      </c>
      <c r="E221" s="44"/>
      <c r="F221" s="274" t="s">
        <v>2445</v>
      </c>
      <c r="G221" s="44"/>
      <c r="H221" s="44"/>
      <c r="I221" s="233"/>
      <c r="J221" s="44"/>
      <c r="K221" s="44"/>
      <c r="L221" s="48"/>
      <c r="M221" s="234"/>
      <c r="N221" s="235"/>
      <c r="O221" s="89"/>
      <c r="P221" s="89"/>
      <c r="Q221" s="89"/>
      <c r="R221" s="89"/>
      <c r="S221" s="89"/>
      <c r="T221" s="90"/>
      <c r="U221" s="42"/>
      <c r="V221" s="42"/>
      <c r="W221" s="42"/>
      <c r="X221" s="42"/>
      <c r="Y221" s="42"/>
      <c r="Z221" s="42"/>
      <c r="AA221" s="42"/>
      <c r="AB221" s="42"/>
      <c r="AC221" s="42"/>
      <c r="AD221" s="42"/>
      <c r="AE221" s="42"/>
      <c r="AT221" s="20" t="s">
        <v>472</v>
      </c>
      <c r="AU221" s="20" t="s">
        <v>88</v>
      </c>
    </row>
    <row r="222" s="2" customFormat="1" ht="24.15" customHeight="1">
      <c r="A222" s="42"/>
      <c r="B222" s="43"/>
      <c r="C222" s="218" t="s">
        <v>1712</v>
      </c>
      <c r="D222" s="218" t="s">
        <v>308</v>
      </c>
      <c r="E222" s="219" t="s">
        <v>2446</v>
      </c>
      <c r="F222" s="220" t="s">
        <v>2447</v>
      </c>
      <c r="G222" s="221" t="s">
        <v>360</v>
      </c>
      <c r="H222" s="222">
        <v>1</v>
      </c>
      <c r="I222" s="223"/>
      <c r="J222" s="224">
        <f>ROUND(I222*H222,2)</f>
        <v>0</v>
      </c>
      <c r="K222" s="220" t="s">
        <v>325</v>
      </c>
      <c r="L222" s="48"/>
      <c r="M222" s="225" t="s">
        <v>35</v>
      </c>
      <c r="N222" s="226" t="s">
        <v>52</v>
      </c>
      <c r="O222" s="89"/>
      <c r="P222" s="227">
        <f>O222*H222</f>
        <v>0</v>
      </c>
      <c r="Q222" s="227">
        <v>0.001002232</v>
      </c>
      <c r="R222" s="227">
        <f>Q222*H222</f>
        <v>0.001002232</v>
      </c>
      <c r="S222" s="227">
        <v>0</v>
      </c>
      <c r="T222" s="228">
        <f>S222*H222</f>
        <v>0</v>
      </c>
      <c r="U222" s="42"/>
      <c r="V222" s="42"/>
      <c r="W222" s="42"/>
      <c r="X222" s="42"/>
      <c r="Y222" s="42"/>
      <c r="Z222" s="42"/>
      <c r="AA222" s="42"/>
      <c r="AB222" s="42"/>
      <c r="AC222" s="42"/>
      <c r="AD222" s="42"/>
      <c r="AE222" s="42"/>
      <c r="AR222" s="229" t="s">
        <v>313</v>
      </c>
      <c r="AT222" s="229" t="s">
        <v>308</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313</v>
      </c>
      <c r="BM222" s="229" t="s">
        <v>2448</v>
      </c>
    </row>
    <row r="223" s="2" customFormat="1">
      <c r="A223" s="42"/>
      <c r="B223" s="43"/>
      <c r="C223" s="44"/>
      <c r="D223" s="231" t="s">
        <v>315</v>
      </c>
      <c r="E223" s="44"/>
      <c r="F223" s="232" t="s">
        <v>2449</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2" customFormat="1">
      <c r="A224" s="42"/>
      <c r="B224" s="43"/>
      <c r="C224" s="44"/>
      <c r="D224" s="236" t="s">
        <v>328</v>
      </c>
      <c r="E224" s="44"/>
      <c r="F224" s="237" t="s">
        <v>2450</v>
      </c>
      <c r="G224" s="44"/>
      <c r="H224" s="44"/>
      <c r="I224" s="233"/>
      <c r="J224" s="44"/>
      <c r="K224" s="44"/>
      <c r="L224" s="48"/>
      <c r="M224" s="234"/>
      <c r="N224" s="235"/>
      <c r="O224" s="89"/>
      <c r="P224" s="89"/>
      <c r="Q224" s="89"/>
      <c r="R224" s="89"/>
      <c r="S224" s="89"/>
      <c r="T224" s="90"/>
      <c r="U224" s="42"/>
      <c r="V224" s="42"/>
      <c r="W224" s="42"/>
      <c r="X224" s="42"/>
      <c r="Y224" s="42"/>
      <c r="Z224" s="42"/>
      <c r="AA224" s="42"/>
      <c r="AB224" s="42"/>
      <c r="AC224" s="42"/>
      <c r="AD224" s="42"/>
      <c r="AE224" s="42"/>
      <c r="AT224" s="20" t="s">
        <v>328</v>
      </c>
      <c r="AU224" s="20" t="s">
        <v>88</v>
      </c>
    </row>
    <row r="225" s="2" customFormat="1" ht="24.15" customHeight="1">
      <c r="A225" s="42"/>
      <c r="B225" s="43"/>
      <c r="C225" s="260" t="s">
        <v>646</v>
      </c>
      <c r="D225" s="260" t="s">
        <v>303</v>
      </c>
      <c r="E225" s="261" t="s">
        <v>2451</v>
      </c>
      <c r="F225" s="262" t="s">
        <v>2452</v>
      </c>
      <c r="G225" s="263" t="s">
        <v>360</v>
      </c>
      <c r="H225" s="264">
        <v>1</v>
      </c>
      <c r="I225" s="265"/>
      <c r="J225" s="266">
        <f>ROUND(I225*H225,2)</f>
        <v>0</v>
      </c>
      <c r="K225" s="262" t="s">
        <v>35</v>
      </c>
      <c r="L225" s="267"/>
      <c r="M225" s="268" t="s">
        <v>35</v>
      </c>
      <c r="N225" s="269" t="s">
        <v>52</v>
      </c>
      <c r="O225" s="89"/>
      <c r="P225" s="227">
        <f>O225*H225</f>
        <v>0</v>
      </c>
      <c r="Q225" s="227">
        <v>0.056599999999999998</v>
      </c>
      <c r="R225" s="227">
        <f>Q225*H225</f>
        <v>0.056599999999999998</v>
      </c>
      <c r="S225" s="227">
        <v>0</v>
      </c>
      <c r="T225" s="228">
        <f>S225*H225</f>
        <v>0</v>
      </c>
      <c r="U225" s="42"/>
      <c r="V225" s="42"/>
      <c r="W225" s="42"/>
      <c r="X225" s="42"/>
      <c r="Y225" s="42"/>
      <c r="Z225" s="42"/>
      <c r="AA225" s="42"/>
      <c r="AB225" s="42"/>
      <c r="AC225" s="42"/>
      <c r="AD225" s="42"/>
      <c r="AE225" s="42"/>
      <c r="AR225" s="229" t="s">
        <v>357</v>
      </c>
      <c r="AT225" s="229" t="s">
        <v>303</v>
      </c>
      <c r="AU225" s="229" t="s">
        <v>88</v>
      </c>
      <c r="AY225" s="20" t="s">
        <v>305</v>
      </c>
      <c r="BE225" s="230">
        <f>IF(N225="základní",J225,0)</f>
        <v>0</v>
      </c>
      <c r="BF225" s="230">
        <f>IF(N225="snížená",J225,0)</f>
        <v>0</v>
      </c>
      <c r="BG225" s="230">
        <f>IF(N225="zákl. přenesená",J225,0)</f>
        <v>0</v>
      </c>
      <c r="BH225" s="230">
        <f>IF(N225="sníž. přenesená",J225,0)</f>
        <v>0</v>
      </c>
      <c r="BI225" s="230">
        <f>IF(N225="nulová",J225,0)</f>
        <v>0</v>
      </c>
      <c r="BJ225" s="20" t="s">
        <v>313</v>
      </c>
      <c r="BK225" s="230">
        <f>ROUND(I225*H225,2)</f>
        <v>0</v>
      </c>
      <c r="BL225" s="20" t="s">
        <v>313</v>
      </c>
      <c r="BM225" s="229" t="s">
        <v>2453</v>
      </c>
    </row>
    <row r="226" s="2" customFormat="1">
      <c r="A226" s="42"/>
      <c r="B226" s="43"/>
      <c r="C226" s="44"/>
      <c r="D226" s="231" t="s">
        <v>315</v>
      </c>
      <c r="E226" s="44"/>
      <c r="F226" s="232" t="s">
        <v>2452</v>
      </c>
      <c r="G226" s="44"/>
      <c r="H226" s="44"/>
      <c r="I226" s="233"/>
      <c r="J226" s="44"/>
      <c r="K226" s="44"/>
      <c r="L226" s="48"/>
      <c r="M226" s="234"/>
      <c r="N226" s="235"/>
      <c r="O226" s="89"/>
      <c r="P226" s="89"/>
      <c r="Q226" s="89"/>
      <c r="R226" s="89"/>
      <c r="S226" s="89"/>
      <c r="T226" s="90"/>
      <c r="U226" s="42"/>
      <c r="V226" s="42"/>
      <c r="W226" s="42"/>
      <c r="X226" s="42"/>
      <c r="Y226" s="42"/>
      <c r="Z226" s="42"/>
      <c r="AA226" s="42"/>
      <c r="AB226" s="42"/>
      <c r="AC226" s="42"/>
      <c r="AD226" s="42"/>
      <c r="AE226" s="42"/>
      <c r="AT226" s="20" t="s">
        <v>315</v>
      </c>
      <c r="AU226" s="20" t="s">
        <v>88</v>
      </c>
    </row>
    <row r="227" s="2" customFormat="1">
      <c r="A227" s="42"/>
      <c r="B227" s="43"/>
      <c r="C227" s="44"/>
      <c r="D227" s="231" t="s">
        <v>472</v>
      </c>
      <c r="E227" s="44"/>
      <c r="F227" s="274" t="s">
        <v>2454</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472</v>
      </c>
      <c r="AU227" s="20" t="s">
        <v>88</v>
      </c>
    </row>
    <row r="228" s="2" customFormat="1" ht="16.5" customHeight="1">
      <c r="A228" s="42"/>
      <c r="B228" s="43"/>
      <c r="C228" s="218" t="s">
        <v>651</v>
      </c>
      <c r="D228" s="218" t="s">
        <v>308</v>
      </c>
      <c r="E228" s="219" t="s">
        <v>2455</v>
      </c>
      <c r="F228" s="220" t="s">
        <v>2456</v>
      </c>
      <c r="G228" s="221" t="s">
        <v>725</v>
      </c>
      <c r="H228" s="222">
        <v>13.199999999999999</v>
      </c>
      <c r="I228" s="223"/>
      <c r="J228" s="224">
        <f>ROUND(I228*H228,2)</f>
        <v>0</v>
      </c>
      <c r="K228" s="220" t="s">
        <v>325</v>
      </c>
      <c r="L228" s="48"/>
      <c r="M228" s="225" t="s">
        <v>35</v>
      </c>
      <c r="N228" s="226" t="s">
        <v>52</v>
      </c>
      <c r="O228" s="89"/>
      <c r="P228" s="227">
        <f>O228*H228</f>
        <v>0</v>
      </c>
      <c r="Q228" s="227">
        <v>0</v>
      </c>
      <c r="R228" s="227">
        <f>Q228*H228</f>
        <v>0</v>
      </c>
      <c r="S228" s="227">
        <v>2</v>
      </c>
      <c r="T228" s="228">
        <f>S228*H228</f>
        <v>26.399999999999999</v>
      </c>
      <c r="U228" s="42"/>
      <c r="V228" s="42"/>
      <c r="W228" s="42"/>
      <c r="X228" s="42"/>
      <c r="Y228" s="42"/>
      <c r="Z228" s="42"/>
      <c r="AA228" s="42"/>
      <c r="AB228" s="42"/>
      <c r="AC228" s="42"/>
      <c r="AD228" s="42"/>
      <c r="AE228" s="42"/>
      <c r="AR228" s="229" t="s">
        <v>313</v>
      </c>
      <c r="AT228" s="229" t="s">
        <v>308</v>
      </c>
      <c r="AU228" s="229" t="s">
        <v>88</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313</v>
      </c>
      <c r="BM228" s="229" t="s">
        <v>2457</v>
      </c>
    </row>
    <row r="229" s="2" customFormat="1">
      <c r="A229" s="42"/>
      <c r="B229" s="43"/>
      <c r="C229" s="44"/>
      <c r="D229" s="231" t="s">
        <v>315</v>
      </c>
      <c r="E229" s="44"/>
      <c r="F229" s="232" t="s">
        <v>2458</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88</v>
      </c>
    </row>
    <row r="230" s="2" customFormat="1">
      <c r="A230" s="42"/>
      <c r="B230" s="43"/>
      <c r="C230" s="44"/>
      <c r="D230" s="236" t="s">
        <v>328</v>
      </c>
      <c r="E230" s="44"/>
      <c r="F230" s="237" t="s">
        <v>2459</v>
      </c>
      <c r="G230" s="44"/>
      <c r="H230" s="44"/>
      <c r="I230" s="233"/>
      <c r="J230" s="44"/>
      <c r="K230" s="44"/>
      <c r="L230" s="48"/>
      <c r="M230" s="234"/>
      <c r="N230" s="235"/>
      <c r="O230" s="89"/>
      <c r="P230" s="89"/>
      <c r="Q230" s="89"/>
      <c r="R230" s="89"/>
      <c r="S230" s="89"/>
      <c r="T230" s="90"/>
      <c r="U230" s="42"/>
      <c r="V230" s="42"/>
      <c r="W230" s="42"/>
      <c r="X230" s="42"/>
      <c r="Y230" s="42"/>
      <c r="Z230" s="42"/>
      <c r="AA230" s="42"/>
      <c r="AB230" s="42"/>
      <c r="AC230" s="42"/>
      <c r="AD230" s="42"/>
      <c r="AE230" s="42"/>
      <c r="AT230" s="20" t="s">
        <v>328</v>
      </c>
      <c r="AU230" s="20" t="s">
        <v>88</v>
      </c>
    </row>
    <row r="231" s="15" customFormat="1">
      <c r="A231" s="15"/>
      <c r="B231" s="275"/>
      <c r="C231" s="276"/>
      <c r="D231" s="231" t="s">
        <v>342</v>
      </c>
      <c r="E231" s="277" t="s">
        <v>35</v>
      </c>
      <c r="F231" s="278" t="s">
        <v>2460</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2461</v>
      </c>
      <c r="G232" s="239"/>
      <c r="H232" s="242">
        <v>7.2000000000000002</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5" customFormat="1">
      <c r="A233" s="15"/>
      <c r="B233" s="275"/>
      <c r="C233" s="276"/>
      <c r="D233" s="231" t="s">
        <v>342</v>
      </c>
      <c r="E233" s="277" t="s">
        <v>35</v>
      </c>
      <c r="F233" s="278" t="s">
        <v>2462</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345</v>
      </c>
      <c r="G234" s="239"/>
      <c r="H234" s="242">
        <v>6</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4" customFormat="1">
      <c r="A235" s="14"/>
      <c r="B235" s="249"/>
      <c r="C235" s="250"/>
      <c r="D235" s="231" t="s">
        <v>342</v>
      </c>
      <c r="E235" s="251" t="s">
        <v>35</v>
      </c>
      <c r="F235" s="252" t="s">
        <v>344</v>
      </c>
      <c r="G235" s="250"/>
      <c r="H235" s="253">
        <v>13.199999999999999</v>
      </c>
      <c r="I235" s="254"/>
      <c r="J235" s="250"/>
      <c r="K235" s="250"/>
      <c r="L235" s="255"/>
      <c r="M235" s="256"/>
      <c r="N235" s="257"/>
      <c r="O235" s="257"/>
      <c r="P235" s="257"/>
      <c r="Q235" s="257"/>
      <c r="R235" s="257"/>
      <c r="S235" s="257"/>
      <c r="T235" s="258"/>
      <c r="U235" s="14"/>
      <c r="V235" s="14"/>
      <c r="W235" s="14"/>
      <c r="X235" s="14"/>
      <c r="Y235" s="14"/>
      <c r="Z235" s="14"/>
      <c r="AA235" s="14"/>
      <c r="AB235" s="14"/>
      <c r="AC235" s="14"/>
      <c r="AD235" s="14"/>
      <c r="AE235" s="14"/>
      <c r="AT235" s="259" t="s">
        <v>342</v>
      </c>
      <c r="AU235" s="259" t="s">
        <v>88</v>
      </c>
      <c r="AV235" s="14" t="s">
        <v>313</v>
      </c>
      <c r="AW235" s="14" t="s">
        <v>41</v>
      </c>
      <c r="AX235" s="14" t="s">
        <v>86</v>
      </c>
      <c r="AY235" s="259" t="s">
        <v>305</v>
      </c>
    </row>
    <row r="236" s="2" customFormat="1" ht="24.15" customHeight="1">
      <c r="A236" s="42"/>
      <c r="B236" s="43"/>
      <c r="C236" s="218" t="s">
        <v>655</v>
      </c>
      <c r="D236" s="218" t="s">
        <v>308</v>
      </c>
      <c r="E236" s="219" t="s">
        <v>2463</v>
      </c>
      <c r="F236" s="220" t="s">
        <v>2464</v>
      </c>
      <c r="G236" s="221" t="s">
        <v>725</v>
      </c>
      <c r="H236" s="222">
        <v>6.5</v>
      </c>
      <c r="I236" s="223"/>
      <c r="J236" s="224">
        <f>ROUND(I236*H236,2)</f>
        <v>0</v>
      </c>
      <c r="K236" s="220" t="s">
        <v>325</v>
      </c>
      <c r="L236" s="48"/>
      <c r="M236" s="225" t="s">
        <v>35</v>
      </c>
      <c r="N236" s="226" t="s">
        <v>52</v>
      </c>
      <c r="O236" s="89"/>
      <c r="P236" s="227">
        <f>O236*H236</f>
        <v>0</v>
      </c>
      <c r="Q236" s="227">
        <v>0</v>
      </c>
      <c r="R236" s="227">
        <f>Q236*H236</f>
        <v>0</v>
      </c>
      <c r="S236" s="227">
        <v>2.27</v>
      </c>
      <c r="T236" s="228">
        <f>S236*H236</f>
        <v>14.755000000000001</v>
      </c>
      <c r="U236" s="42"/>
      <c r="V236" s="42"/>
      <c r="W236" s="42"/>
      <c r="X236" s="42"/>
      <c r="Y236" s="42"/>
      <c r="Z236" s="42"/>
      <c r="AA236" s="42"/>
      <c r="AB236" s="42"/>
      <c r="AC236" s="42"/>
      <c r="AD236" s="42"/>
      <c r="AE236" s="42"/>
      <c r="AR236" s="229" t="s">
        <v>313</v>
      </c>
      <c r="AT236" s="229" t="s">
        <v>308</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2465</v>
      </c>
    </row>
    <row r="237" s="2" customFormat="1">
      <c r="A237" s="42"/>
      <c r="B237" s="43"/>
      <c r="C237" s="44"/>
      <c r="D237" s="231" t="s">
        <v>315</v>
      </c>
      <c r="E237" s="44"/>
      <c r="F237" s="232" t="s">
        <v>2466</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2" customFormat="1">
      <c r="A238" s="42"/>
      <c r="B238" s="43"/>
      <c r="C238" s="44"/>
      <c r="D238" s="236" t="s">
        <v>328</v>
      </c>
      <c r="E238" s="44"/>
      <c r="F238" s="237" t="s">
        <v>2467</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328</v>
      </c>
      <c r="AU238" s="20" t="s">
        <v>88</v>
      </c>
    </row>
    <row r="239" s="15" customFormat="1">
      <c r="A239" s="15"/>
      <c r="B239" s="275"/>
      <c r="C239" s="276"/>
      <c r="D239" s="231" t="s">
        <v>342</v>
      </c>
      <c r="E239" s="277" t="s">
        <v>35</v>
      </c>
      <c r="F239" s="278" t="s">
        <v>2468</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2469</v>
      </c>
      <c r="G240" s="239"/>
      <c r="H240" s="242">
        <v>6.5</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4" customFormat="1">
      <c r="A241" s="14"/>
      <c r="B241" s="249"/>
      <c r="C241" s="250"/>
      <c r="D241" s="231" t="s">
        <v>342</v>
      </c>
      <c r="E241" s="251" t="s">
        <v>35</v>
      </c>
      <c r="F241" s="252" t="s">
        <v>344</v>
      </c>
      <c r="G241" s="250"/>
      <c r="H241" s="253">
        <v>6.5</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342</v>
      </c>
      <c r="AU241" s="259" t="s">
        <v>88</v>
      </c>
      <c r="AV241" s="14" t="s">
        <v>313</v>
      </c>
      <c r="AW241" s="14" t="s">
        <v>41</v>
      </c>
      <c r="AX241" s="14" t="s">
        <v>86</v>
      </c>
      <c r="AY241" s="259" t="s">
        <v>305</v>
      </c>
    </row>
    <row r="242" s="2" customFormat="1" ht="16.5" customHeight="1">
      <c r="A242" s="42"/>
      <c r="B242" s="43"/>
      <c r="C242" s="218" t="s">
        <v>659</v>
      </c>
      <c r="D242" s="218" t="s">
        <v>308</v>
      </c>
      <c r="E242" s="219" t="s">
        <v>2470</v>
      </c>
      <c r="F242" s="220" t="s">
        <v>2471</v>
      </c>
      <c r="G242" s="221" t="s">
        <v>725</v>
      </c>
      <c r="H242" s="222">
        <v>9</v>
      </c>
      <c r="I242" s="223"/>
      <c r="J242" s="224">
        <f>ROUND(I242*H242,2)</f>
        <v>0</v>
      </c>
      <c r="K242" s="220" t="s">
        <v>35</v>
      </c>
      <c r="L242" s="48"/>
      <c r="M242" s="225" t="s">
        <v>35</v>
      </c>
      <c r="N242" s="226" t="s">
        <v>52</v>
      </c>
      <c r="O242" s="89"/>
      <c r="P242" s="227">
        <f>O242*H242</f>
        <v>0</v>
      </c>
      <c r="Q242" s="227">
        <v>0</v>
      </c>
      <c r="R242" s="227">
        <f>Q242*H242</f>
        <v>0</v>
      </c>
      <c r="S242" s="227">
        <v>0.55000000000000004</v>
      </c>
      <c r="T242" s="228">
        <f>S242*H242</f>
        <v>4.9500000000000002</v>
      </c>
      <c r="U242" s="42"/>
      <c r="V242" s="42"/>
      <c r="W242" s="42"/>
      <c r="X242" s="42"/>
      <c r="Y242" s="42"/>
      <c r="Z242" s="42"/>
      <c r="AA242" s="42"/>
      <c r="AB242" s="42"/>
      <c r="AC242" s="42"/>
      <c r="AD242" s="42"/>
      <c r="AE242" s="42"/>
      <c r="AR242" s="229" t="s">
        <v>313</v>
      </c>
      <c r="AT242" s="229" t="s">
        <v>308</v>
      </c>
      <c r="AU242" s="229" t="s">
        <v>88</v>
      </c>
      <c r="AY242" s="20" t="s">
        <v>305</v>
      </c>
      <c r="BE242" s="230">
        <f>IF(N242="základní",J242,0)</f>
        <v>0</v>
      </c>
      <c r="BF242" s="230">
        <f>IF(N242="snížená",J242,0)</f>
        <v>0</v>
      </c>
      <c r="BG242" s="230">
        <f>IF(N242="zákl. přenesená",J242,0)</f>
        <v>0</v>
      </c>
      <c r="BH242" s="230">
        <f>IF(N242="sníž. přenesená",J242,0)</f>
        <v>0</v>
      </c>
      <c r="BI242" s="230">
        <f>IF(N242="nulová",J242,0)</f>
        <v>0</v>
      </c>
      <c r="BJ242" s="20" t="s">
        <v>313</v>
      </c>
      <c r="BK242" s="230">
        <f>ROUND(I242*H242,2)</f>
        <v>0</v>
      </c>
      <c r="BL242" s="20" t="s">
        <v>313</v>
      </c>
      <c r="BM242" s="229" t="s">
        <v>2472</v>
      </c>
    </row>
    <row r="243" s="2" customFormat="1">
      <c r="A243" s="42"/>
      <c r="B243" s="43"/>
      <c r="C243" s="44"/>
      <c r="D243" s="231" t="s">
        <v>315</v>
      </c>
      <c r="E243" s="44"/>
      <c r="F243" s="232" t="s">
        <v>2471</v>
      </c>
      <c r="G243" s="44"/>
      <c r="H243" s="44"/>
      <c r="I243" s="233"/>
      <c r="J243" s="44"/>
      <c r="K243" s="44"/>
      <c r="L243" s="48"/>
      <c r="M243" s="234"/>
      <c r="N243" s="235"/>
      <c r="O243" s="89"/>
      <c r="P243" s="89"/>
      <c r="Q243" s="89"/>
      <c r="R243" s="89"/>
      <c r="S243" s="89"/>
      <c r="T243" s="90"/>
      <c r="U243" s="42"/>
      <c r="V243" s="42"/>
      <c r="W243" s="42"/>
      <c r="X243" s="42"/>
      <c r="Y243" s="42"/>
      <c r="Z243" s="42"/>
      <c r="AA243" s="42"/>
      <c r="AB243" s="42"/>
      <c r="AC243" s="42"/>
      <c r="AD243" s="42"/>
      <c r="AE243" s="42"/>
      <c r="AT243" s="20" t="s">
        <v>315</v>
      </c>
      <c r="AU243" s="20" t="s">
        <v>88</v>
      </c>
    </row>
    <row r="244" s="2" customFormat="1" ht="24.15" customHeight="1">
      <c r="A244" s="42"/>
      <c r="B244" s="43"/>
      <c r="C244" s="218" t="s">
        <v>663</v>
      </c>
      <c r="D244" s="218" t="s">
        <v>308</v>
      </c>
      <c r="E244" s="219" t="s">
        <v>2473</v>
      </c>
      <c r="F244" s="220" t="s">
        <v>2474</v>
      </c>
      <c r="G244" s="221" t="s">
        <v>493</v>
      </c>
      <c r="H244" s="222">
        <v>0.14999999999999999</v>
      </c>
      <c r="I244" s="223"/>
      <c r="J244" s="224">
        <f>ROUND(I244*H244,2)</f>
        <v>0</v>
      </c>
      <c r="K244" s="220" t="s">
        <v>325</v>
      </c>
      <c r="L244" s="48"/>
      <c r="M244" s="225" t="s">
        <v>35</v>
      </c>
      <c r="N244" s="226" t="s">
        <v>52</v>
      </c>
      <c r="O244" s="89"/>
      <c r="P244" s="227">
        <f>O244*H244</f>
        <v>0</v>
      </c>
      <c r="Q244" s="227">
        <v>0</v>
      </c>
      <c r="R244" s="227">
        <f>Q244*H244</f>
        <v>0</v>
      </c>
      <c r="S244" s="227">
        <v>1</v>
      </c>
      <c r="T244" s="228">
        <f>S244*H244</f>
        <v>0.14999999999999999</v>
      </c>
      <c r="U244" s="42"/>
      <c r="V244" s="42"/>
      <c r="W244" s="42"/>
      <c r="X244" s="42"/>
      <c r="Y244" s="42"/>
      <c r="Z244" s="42"/>
      <c r="AA244" s="42"/>
      <c r="AB244" s="42"/>
      <c r="AC244" s="42"/>
      <c r="AD244" s="42"/>
      <c r="AE244" s="42"/>
      <c r="AR244" s="229" t="s">
        <v>313</v>
      </c>
      <c r="AT244" s="229" t="s">
        <v>308</v>
      </c>
      <c r="AU244" s="229" t="s">
        <v>88</v>
      </c>
      <c r="AY244" s="20" t="s">
        <v>305</v>
      </c>
      <c r="BE244" s="230">
        <f>IF(N244="základní",J244,0)</f>
        <v>0</v>
      </c>
      <c r="BF244" s="230">
        <f>IF(N244="snížená",J244,0)</f>
        <v>0</v>
      </c>
      <c r="BG244" s="230">
        <f>IF(N244="zákl. přenesená",J244,0)</f>
        <v>0</v>
      </c>
      <c r="BH244" s="230">
        <f>IF(N244="sníž. přenesená",J244,0)</f>
        <v>0</v>
      </c>
      <c r="BI244" s="230">
        <f>IF(N244="nulová",J244,0)</f>
        <v>0</v>
      </c>
      <c r="BJ244" s="20" t="s">
        <v>313</v>
      </c>
      <c r="BK244" s="230">
        <f>ROUND(I244*H244,2)</f>
        <v>0</v>
      </c>
      <c r="BL244" s="20" t="s">
        <v>313</v>
      </c>
      <c r="BM244" s="229" t="s">
        <v>2475</v>
      </c>
    </row>
    <row r="245" s="2" customFormat="1">
      <c r="A245" s="42"/>
      <c r="B245" s="43"/>
      <c r="C245" s="44"/>
      <c r="D245" s="231" t="s">
        <v>315</v>
      </c>
      <c r="E245" s="44"/>
      <c r="F245" s="232" t="s">
        <v>2476</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315</v>
      </c>
      <c r="AU245" s="20" t="s">
        <v>88</v>
      </c>
    </row>
    <row r="246" s="2" customFormat="1">
      <c r="A246" s="42"/>
      <c r="B246" s="43"/>
      <c r="C246" s="44"/>
      <c r="D246" s="236" t="s">
        <v>328</v>
      </c>
      <c r="E246" s="44"/>
      <c r="F246" s="237" t="s">
        <v>2477</v>
      </c>
      <c r="G246" s="44"/>
      <c r="H246" s="44"/>
      <c r="I246" s="233"/>
      <c r="J246" s="44"/>
      <c r="K246" s="44"/>
      <c r="L246" s="48"/>
      <c r="M246" s="234"/>
      <c r="N246" s="235"/>
      <c r="O246" s="89"/>
      <c r="P246" s="89"/>
      <c r="Q246" s="89"/>
      <c r="R246" s="89"/>
      <c r="S246" s="89"/>
      <c r="T246" s="90"/>
      <c r="U246" s="42"/>
      <c r="V246" s="42"/>
      <c r="W246" s="42"/>
      <c r="X246" s="42"/>
      <c r="Y246" s="42"/>
      <c r="Z246" s="42"/>
      <c r="AA246" s="42"/>
      <c r="AB246" s="42"/>
      <c r="AC246" s="42"/>
      <c r="AD246" s="42"/>
      <c r="AE246" s="42"/>
      <c r="AT246" s="20" t="s">
        <v>328</v>
      </c>
      <c r="AU246" s="20" t="s">
        <v>88</v>
      </c>
    </row>
    <row r="247" s="2" customFormat="1">
      <c r="A247" s="42"/>
      <c r="B247" s="43"/>
      <c r="C247" s="44"/>
      <c r="D247" s="231" t="s">
        <v>472</v>
      </c>
      <c r="E247" s="44"/>
      <c r="F247" s="274" t="s">
        <v>2478</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472</v>
      </c>
      <c r="AU247" s="20" t="s">
        <v>88</v>
      </c>
    </row>
    <row r="248" s="12" customFormat="1" ht="22.8" customHeight="1">
      <c r="A248" s="12"/>
      <c r="B248" s="202"/>
      <c r="C248" s="203"/>
      <c r="D248" s="204" t="s">
        <v>78</v>
      </c>
      <c r="E248" s="216" t="s">
        <v>2031</v>
      </c>
      <c r="F248" s="216" t="s">
        <v>2032</v>
      </c>
      <c r="G248" s="203"/>
      <c r="H248" s="203"/>
      <c r="I248" s="206"/>
      <c r="J248" s="217">
        <f>BK248</f>
        <v>0</v>
      </c>
      <c r="K248" s="203"/>
      <c r="L248" s="208"/>
      <c r="M248" s="209"/>
      <c r="N248" s="210"/>
      <c r="O248" s="210"/>
      <c r="P248" s="211">
        <f>SUM(P249:P274)</f>
        <v>0</v>
      </c>
      <c r="Q248" s="210"/>
      <c r="R248" s="211">
        <f>SUM(R249:R274)</f>
        <v>0</v>
      </c>
      <c r="S248" s="210"/>
      <c r="T248" s="212">
        <f>SUM(T249:T274)</f>
        <v>0</v>
      </c>
      <c r="U248" s="12"/>
      <c r="V248" s="12"/>
      <c r="W248" s="12"/>
      <c r="X248" s="12"/>
      <c r="Y248" s="12"/>
      <c r="Z248" s="12"/>
      <c r="AA248" s="12"/>
      <c r="AB248" s="12"/>
      <c r="AC248" s="12"/>
      <c r="AD248" s="12"/>
      <c r="AE248" s="12"/>
      <c r="AR248" s="213" t="s">
        <v>86</v>
      </c>
      <c r="AT248" s="214" t="s">
        <v>78</v>
      </c>
      <c r="AU248" s="214" t="s">
        <v>86</v>
      </c>
      <c r="AY248" s="213" t="s">
        <v>305</v>
      </c>
      <c r="BK248" s="215">
        <f>SUM(BK249:BK274)</f>
        <v>0</v>
      </c>
    </row>
    <row r="249" s="2" customFormat="1" ht="24.15" customHeight="1">
      <c r="A249" s="42"/>
      <c r="B249" s="43"/>
      <c r="C249" s="218" t="s">
        <v>668</v>
      </c>
      <c r="D249" s="218" t="s">
        <v>308</v>
      </c>
      <c r="E249" s="219" t="s">
        <v>2479</v>
      </c>
      <c r="F249" s="220" t="s">
        <v>2480</v>
      </c>
      <c r="G249" s="221" t="s">
        <v>493</v>
      </c>
      <c r="H249" s="222">
        <v>52.299999999999997</v>
      </c>
      <c r="I249" s="223"/>
      <c r="J249" s="224">
        <f>ROUND(I249*H249,2)</f>
        <v>0</v>
      </c>
      <c r="K249" s="220" t="s">
        <v>325</v>
      </c>
      <c r="L249" s="48"/>
      <c r="M249" s="225" t="s">
        <v>35</v>
      </c>
      <c r="N249" s="226" t="s">
        <v>52</v>
      </c>
      <c r="O249" s="89"/>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313</v>
      </c>
      <c r="AT249" s="229" t="s">
        <v>308</v>
      </c>
      <c r="AU249" s="229" t="s">
        <v>88</v>
      </c>
      <c r="AY249" s="20" t="s">
        <v>305</v>
      </c>
      <c r="BE249" s="230">
        <f>IF(N249="základní",J249,0)</f>
        <v>0</v>
      </c>
      <c r="BF249" s="230">
        <f>IF(N249="snížená",J249,0)</f>
        <v>0</v>
      </c>
      <c r="BG249" s="230">
        <f>IF(N249="zákl. přenesená",J249,0)</f>
        <v>0</v>
      </c>
      <c r="BH249" s="230">
        <f>IF(N249="sníž. přenesená",J249,0)</f>
        <v>0</v>
      </c>
      <c r="BI249" s="230">
        <f>IF(N249="nulová",J249,0)</f>
        <v>0</v>
      </c>
      <c r="BJ249" s="20" t="s">
        <v>313</v>
      </c>
      <c r="BK249" s="230">
        <f>ROUND(I249*H249,2)</f>
        <v>0</v>
      </c>
      <c r="BL249" s="20" t="s">
        <v>313</v>
      </c>
      <c r="BM249" s="229" t="s">
        <v>2481</v>
      </c>
    </row>
    <row r="250" s="2" customFormat="1">
      <c r="A250" s="42"/>
      <c r="B250" s="43"/>
      <c r="C250" s="44"/>
      <c r="D250" s="231" t="s">
        <v>315</v>
      </c>
      <c r="E250" s="44"/>
      <c r="F250" s="232" t="s">
        <v>2482</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315</v>
      </c>
      <c r="AU250" s="20" t="s">
        <v>88</v>
      </c>
    </row>
    <row r="251" s="2" customFormat="1">
      <c r="A251" s="42"/>
      <c r="B251" s="43"/>
      <c r="C251" s="44"/>
      <c r="D251" s="236" t="s">
        <v>328</v>
      </c>
      <c r="E251" s="44"/>
      <c r="F251" s="237" t="s">
        <v>2483</v>
      </c>
      <c r="G251" s="44"/>
      <c r="H251" s="44"/>
      <c r="I251" s="233"/>
      <c r="J251" s="44"/>
      <c r="K251" s="44"/>
      <c r="L251" s="48"/>
      <c r="M251" s="234"/>
      <c r="N251" s="235"/>
      <c r="O251" s="89"/>
      <c r="P251" s="89"/>
      <c r="Q251" s="89"/>
      <c r="R251" s="89"/>
      <c r="S251" s="89"/>
      <c r="T251" s="90"/>
      <c r="U251" s="42"/>
      <c r="V251" s="42"/>
      <c r="W251" s="42"/>
      <c r="X251" s="42"/>
      <c r="Y251" s="42"/>
      <c r="Z251" s="42"/>
      <c r="AA251" s="42"/>
      <c r="AB251" s="42"/>
      <c r="AC251" s="42"/>
      <c r="AD251" s="42"/>
      <c r="AE251" s="42"/>
      <c r="AT251" s="20" t="s">
        <v>328</v>
      </c>
      <c r="AU251" s="20" t="s">
        <v>88</v>
      </c>
    </row>
    <row r="252" s="15" customFormat="1">
      <c r="A252" s="15"/>
      <c r="B252" s="275"/>
      <c r="C252" s="276"/>
      <c r="D252" s="231" t="s">
        <v>342</v>
      </c>
      <c r="E252" s="277" t="s">
        <v>35</v>
      </c>
      <c r="F252" s="278" t="s">
        <v>2484</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88</v>
      </c>
      <c r="AV252" s="15" t="s">
        <v>86</v>
      </c>
      <c r="AW252" s="15" t="s">
        <v>41</v>
      </c>
      <c r="AX252" s="15" t="s">
        <v>79</v>
      </c>
      <c r="AY252" s="284" t="s">
        <v>305</v>
      </c>
    </row>
    <row r="253" s="13" customFormat="1">
      <c r="A253" s="13"/>
      <c r="B253" s="238"/>
      <c r="C253" s="239"/>
      <c r="D253" s="231" t="s">
        <v>342</v>
      </c>
      <c r="E253" s="240" t="s">
        <v>35</v>
      </c>
      <c r="F253" s="241" t="s">
        <v>2485</v>
      </c>
      <c r="G253" s="239"/>
      <c r="H253" s="242">
        <v>33</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5" customFormat="1">
      <c r="A254" s="15"/>
      <c r="B254" s="275"/>
      <c r="C254" s="276"/>
      <c r="D254" s="231" t="s">
        <v>342</v>
      </c>
      <c r="E254" s="277" t="s">
        <v>35</v>
      </c>
      <c r="F254" s="278" t="s">
        <v>2486</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88</v>
      </c>
      <c r="AV254" s="15" t="s">
        <v>86</v>
      </c>
      <c r="AW254" s="15" t="s">
        <v>41</v>
      </c>
      <c r="AX254" s="15" t="s">
        <v>79</v>
      </c>
      <c r="AY254" s="284" t="s">
        <v>305</v>
      </c>
    </row>
    <row r="255" s="13" customFormat="1">
      <c r="A255" s="13"/>
      <c r="B255" s="238"/>
      <c r="C255" s="239"/>
      <c r="D255" s="231" t="s">
        <v>342</v>
      </c>
      <c r="E255" s="240" t="s">
        <v>35</v>
      </c>
      <c r="F255" s="241" t="s">
        <v>2487</v>
      </c>
      <c r="G255" s="239"/>
      <c r="H255" s="242">
        <v>13</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5" customFormat="1">
      <c r="A256" s="15"/>
      <c r="B256" s="275"/>
      <c r="C256" s="276"/>
      <c r="D256" s="231" t="s">
        <v>342</v>
      </c>
      <c r="E256" s="277" t="s">
        <v>35</v>
      </c>
      <c r="F256" s="278" t="s">
        <v>2488</v>
      </c>
      <c r="G256" s="276"/>
      <c r="H256" s="277" t="s">
        <v>35</v>
      </c>
      <c r="I256" s="279"/>
      <c r="J256" s="276"/>
      <c r="K256" s="276"/>
      <c r="L256" s="280"/>
      <c r="M256" s="281"/>
      <c r="N256" s="282"/>
      <c r="O256" s="282"/>
      <c r="P256" s="282"/>
      <c r="Q256" s="282"/>
      <c r="R256" s="282"/>
      <c r="S256" s="282"/>
      <c r="T256" s="283"/>
      <c r="U256" s="15"/>
      <c r="V256" s="15"/>
      <c r="W256" s="15"/>
      <c r="X256" s="15"/>
      <c r="Y256" s="15"/>
      <c r="Z256" s="15"/>
      <c r="AA256" s="15"/>
      <c r="AB256" s="15"/>
      <c r="AC256" s="15"/>
      <c r="AD256" s="15"/>
      <c r="AE256" s="15"/>
      <c r="AT256" s="284" t="s">
        <v>342</v>
      </c>
      <c r="AU256" s="284" t="s">
        <v>88</v>
      </c>
      <c r="AV256" s="15" t="s">
        <v>86</v>
      </c>
      <c r="AW256" s="15" t="s">
        <v>41</v>
      </c>
      <c r="AX256" s="15" t="s">
        <v>79</v>
      </c>
      <c r="AY256" s="284" t="s">
        <v>305</v>
      </c>
    </row>
    <row r="257" s="13" customFormat="1">
      <c r="A257" s="13"/>
      <c r="B257" s="238"/>
      <c r="C257" s="239"/>
      <c r="D257" s="231" t="s">
        <v>342</v>
      </c>
      <c r="E257" s="240" t="s">
        <v>35</v>
      </c>
      <c r="F257" s="241" t="s">
        <v>2489</v>
      </c>
      <c r="G257" s="239"/>
      <c r="H257" s="242">
        <v>6.2999999999999998</v>
      </c>
      <c r="I257" s="243"/>
      <c r="J257" s="239"/>
      <c r="K257" s="239"/>
      <c r="L257" s="244"/>
      <c r="M257" s="245"/>
      <c r="N257" s="246"/>
      <c r="O257" s="246"/>
      <c r="P257" s="246"/>
      <c r="Q257" s="246"/>
      <c r="R257" s="246"/>
      <c r="S257" s="246"/>
      <c r="T257" s="247"/>
      <c r="U257" s="13"/>
      <c r="V257" s="13"/>
      <c r="W257" s="13"/>
      <c r="X257" s="13"/>
      <c r="Y257" s="13"/>
      <c r="Z257" s="13"/>
      <c r="AA257" s="13"/>
      <c r="AB257" s="13"/>
      <c r="AC257" s="13"/>
      <c r="AD257" s="13"/>
      <c r="AE257" s="13"/>
      <c r="AT257" s="248" t="s">
        <v>342</v>
      </c>
      <c r="AU257" s="248" t="s">
        <v>88</v>
      </c>
      <c r="AV257" s="13" t="s">
        <v>88</v>
      </c>
      <c r="AW257" s="13" t="s">
        <v>41</v>
      </c>
      <c r="AX257" s="13" t="s">
        <v>79</v>
      </c>
      <c r="AY257" s="248" t="s">
        <v>305</v>
      </c>
    </row>
    <row r="258" s="14" customFormat="1">
      <c r="A258" s="14"/>
      <c r="B258" s="249"/>
      <c r="C258" s="250"/>
      <c r="D258" s="231" t="s">
        <v>342</v>
      </c>
      <c r="E258" s="251" t="s">
        <v>35</v>
      </c>
      <c r="F258" s="252" t="s">
        <v>344</v>
      </c>
      <c r="G258" s="250"/>
      <c r="H258" s="253">
        <v>52.299999999999997</v>
      </c>
      <c r="I258" s="254"/>
      <c r="J258" s="250"/>
      <c r="K258" s="250"/>
      <c r="L258" s="255"/>
      <c r="M258" s="256"/>
      <c r="N258" s="257"/>
      <c r="O258" s="257"/>
      <c r="P258" s="257"/>
      <c r="Q258" s="257"/>
      <c r="R258" s="257"/>
      <c r="S258" s="257"/>
      <c r="T258" s="258"/>
      <c r="U258" s="14"/>
      <c r="V258" s="14"/>
      <c r="W258" s="14"/>
      <c r="X258" s="14"/>
      <c r="Y258" s="14"/>
      <c r="Z258" s="14"/>
      <c r="AA258" s="14"/>
      <c r="AB258" s="14"/>
      <c r="AC258" s="14"/>
      <c r="AD258" s="14"/>
      <c r="AE258" s="14"/>
      <c r="AT258" s="259" t="s">
        <v>342</v>
      </c>
      <c r="AU258" s="259" t="s">
        <v>88</v>
      </c>
      <c r="AV258" s="14" t="s">
        <v>313</v>
      </c>
      <c r="AW258" s="14" t="s">
        <v>41</v>
      </c>
      <c r="AX258" s="14" t="s">
        <v>86</v>
      </c>
      <c r="AY258" s="259" t="s">
        <v>305</v>
      </c>
    </row>
    <row r="259" s="2" customFormat="1" ht="24.15" customHeight="1">
      <c r="A259" s="42"/>
      <c r="B259" s="43"/>
      <c r="C259" s="218" t="s">
        <v>672</v>
      </c>
      <c r="D259" s="218" t="s">
        <v>308</v>
      </c>
      <c r="E259" s="219" t="s">
        <v>2490</v>
      </c>
      <c r="F259" s="220" t="s">
        <v>2491</v>
      </c>
      <c r="G259" s="221" t="s">
        <v>493</v>
      </c>
      <c r="H259" s="222">
        <v>874</v>
      </c>
      <c r="I259" s="223"/>
      <c r="J259" s="224">
        <f>ROUND(I259*H259,2)</f>
        <v>0</v>
      </c>
      <c r="K259" s="220" t="s">
        <v>325</v>
      </c>
      <c r="L259" s="48"/>
      <c r="M259" s="225" t="s">
        <v>35</v>
      </c>
      <c r="N259" s="226" t="s">
        <v>52</v>
      </c>
      <c r="O259" s="89"/>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313</v>
      </c>
      <c r="AT259" s="229" t="s">
        <v>308</v>
      </c>
      <c r="AU259" s="229" t="s">
        <v>88</v>
      </c>
      <c r="AY259" s="20" t="s">
        <v>305</v>
      </c>
      <c r="BE259" s="230">
        <f>IF(N259="základní",J259,0)</f>
        <v>0</v>
      </c>
      <c r="BF259" s="230">
        <f>IF(N259="snížená",J259,0)</f>
        <v>0</v>
      </c>
      <c r="BG259" s="230">
        <f>IF(N259="zákl. přenesená",J259,0)</f>
        <v>0</v>
      </c>
      <c r="BH259" s="230">
        <f>IF(N259="sníž. přenesená",J259,0)</f>
        <v>0</v>
      </c>
      <c r="BI259" s="230">
        <f>IF(N259="nulová",J259,0)</f>
        <v>0</v>
      </c>
      <c r="BJ259" s="20" t="s">
        <v>313</v>
      </c>
      <c r="BK259" s="230">
        <f>ROUND(I259*H259,2)</f>
        <v>0</v>
      </c>
      <c r="BL259" s="20" t="s">
        <v>313</v>
      </c>
      <c r="BM259" s="229" t="s">
        <v>2492</v>
      </c>
    </row>
    <row r="260" s="2" customFormat="1">
      <c r="A260" s="42"/>
      <c r="B260" s="43"/>
      <c r="C260" s="44"/>
      <c r="D260" s="231" t="s">
        <v>315</v>
      </c>
      <c r="E260" s="44"/>
      <c r="F260" s="232" t="s">
        <v>2493</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315</v>
      </c>
      <c r="AU260" s="20" t="s">
        <v>88</v>
      </c>
    </row>
    <row r="261" s="2" customFormat="1">
      <c r="A261" s="42"/>
      <c r="B261" s="43"/>
      <c r="C261" s="44"/>
      <c r="D261" s="236" t="s">
        <v>328</v>
      </c>
      <c r="E261" s="44"/>
      <c r="F261" s="237" t="s">
        <v>2494</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328</v>
      </c>
      <c r="AU261" s="20" t="s">
        <v>88</v>
      </c>
    </row>
    <row r="262" s="15" customFormat="1">
      <c r="A262" s="15"/>
      <c r="B262" s="275"/>
      <c r="C262" s="276"/>
      <c r="D262" s="231" t="s">
        <v>342</v>
      </c>
      <c r="E262" s="277" t="s">
        <v>35</v>
      </c>
      <c r="F262" s="278" t="s">
        <v>2495</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88</v>
      </c>
      <c r="AV262" s="15" t="s">
        <v>86</v>
      </c>
      <c r="AW262" s="15" t="s">
        <v>41</v>
      </c>
      <c r="AX262" s="15" t="s">
        <v>79</v>
      </c>
      <c r="AY262" s="284" t="s">
        <v>305</v>
      </c>
    </row>
    <row r="263" s="13" customFormat="1">
      <c r="A263" s="13"/>
      <c r="B263" s="238"/>
      <c r="C263" s="239"/>
      <c r="D263" s="231" t="s">
        <v>342</v>
      </c>
      <c r="E263" s="240" t="s">
        <v>35</v>
      </c>
      <c r="F263" s="241" t="s">
        <v>2496</v>
      </c>
      <c r="G263" s="239"/>
      <c r="H263" s="242">
        <v>627</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3" customFormat="1">
      <c r="A264" s="13"/>
      <c r="B264" s="238"/>
      <c r="C264" s="239"/>
      <c r="D264" s="231" t="s">
        <v>342</v>
      </c>
      <c r="E264" s="240" t="s">
        <v>35</v>
      </c>
      <c r="F264" s="241" t="s">
        <v>2497</v>
      </c>
      <c r="G264" s="239"/>
      <c r="H264" s="242">
        <v>247</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4" customFormat="1">
      <c r="A265" s="14"/>
      <c r="B265" s="249"/>
      <c r="C265" s="250"/>
      <c r="D265" s="231" t="s">
        <v>342</v>
      </c>
      <c r="E265" s="251" t="s">
        <v>35</v>
      </c>
      <c r="F265" s="252" t="s">
        <v>344</v>
      </c>
      <c r="G265" s="250"/>
      <c r="H265" s="253">
        <v>874</v>
      </c>
      <c r="I265" s="254"/>
      <c r="J265" s="250"/>
      <c r="K265" s="250"/>
      <c r="L265" s="255"/>
      <c r="M265" s="256"/>
      <c r="N265" s="257"/>
      <c r="O265" s="257"/>
      <c r="P265" s="257"/>
      <c r="Q265" s="257"/>
      <c r="R265" s="257"/>
      <c r="S265" s="257"/>
      <c r="T265" s="258"/>
      <c r="U265" s="14"/>
      <c r="V265" s="14"/>
      <c r="W265" s="14"/>
      <c r="X265" s="14"/>
      <c r="Y265" s="14"/>
      <c r="Z265" s="14"/>
      <c r="AA265" s="14"/>
      <c r="AB265" s="14"/>
      <c r="AC265" s="14"/>
      <c r="AD265" s="14"/>
      <c r="AE265" s="14"/>
      <c r="AT265" s="259" t="s">
        <v>342</v>
      </c>
      <c r="AU265" s="259" t="s">
        <v>88</v>
      </c>
      <c r="AV265" s="14" t="s">
        <v>313</v>
      </c>
      <c r="AW265" s="14" t="s">
        <v>41</v>
      </c>
      <c r="AX265" s="14" t="s">
        <v>86</v>
      </c>
      <c r="AY265" s="259" t="s">
        <v>305</v>
      </c>
    </row>
    <row r="266" s="2" customFormat="1" ht="33" customHeight="1">
      <c r="A266" s="42"/>
      <c r="B266" s="43"/>
      <c r="C266" s="218" t="s">
        <v>629</v>
      </c>
      <c r="D266" s="218" t="s">
        <v>308</v>
      </c>
      <c r="E266" s="219" t="s">
        <v>2055</v>
      </c>
      <c r="F266" s="220" t="s">
        <v>2056</v>
      </c>
      <c r="G266" s="221" t="s">
        <v>493</v>
      </c>
      <c r="H266" s="222">
        <v>33</v>
      </c>
      <c r="I266" s="223"/>
      <c r="J266" s="224">
        <f>ROUND(I266*H266,2)</f>
        <v>0</v>
      </c>
      <c r="K266" s="220" t="s">
        <v>325</v>
      </c>
      <c r="L266" s="48"/>
      <c r="M266" s="225" t="s">
        <v>35</v>
      </c>
      <c r="N266" s="226" t="s">
        <v>52</v>
      </c>
      <c r="O266" s="89"/>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313</v>
      </c>
      <c r="AT266" s="229" t="s">
        <v>308</v>
      </c>
      <c r="AU266" s="229" t="s">
        <v>88</v>
      </c>
      <c r="AY266" s="20" t="s">
        <v>305</v>
      </c>
      <c r="BE266" s="230">
        <f>IF(N266="základní",J266,0)</f>
        <v>0</v>
      </c>
      <c r="BF266" s="230">
        <f>IF(N266="snížená",J266,0)</f>
        <v>0</v>
      </c>
      <c r="BG266" s="230">
        <f>IF(N266="zákl. přenesená",J266,0)</f>
        <v>0</v>
      </c>
      <c r="BH266" s="230">
        <f>IF(N266="sníž. přenesená",J266,0)</f>
        <v>0</v>
      </c>
      <c r="BI266" s="230">
        <f>IF(N266="nulová",J266,0)</f>
        <v>0</v>
      </c>
      <c r="BJ266" s="20" t="s">
        <v>313</v>
      </c>
      <c r="BK266" s="230">
        <f>ROUND(I266*H266,2)</f>
        <v>0</v>
      </c>
      <c r="BL266" s="20" t="s">
        <v>313</v>
      </c>
      <c r="BM266" s="229" t="s">
        <v>2498</v>
      </c>
    </row>
    <row r="267" s="2" customFormat="1">
      <c r="A267" s="42"/>
      <c r="B267" s="43"/>
      <c r="C267" s="44"/>
      <c r="D267" s="231" t="s">
        <v>315</v>
      </c>
      <c r="E267" s="44"/>
      <c r="F267" s="232" t="s">
        <v>2058</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315</v>
      </c>
      <c r="AU267" s="20" t="s">
        <v>88</v>
      </c>
    </row>
    <row r="268" s="2" customFormat="1">
      <c r="A268" s="42"/>
      <c r="B268" s="43"/>
      <c r="C268" s="44"/>
      <c r="D268" s="236" t="s">
        <v>328</v>
      </c>
      <c r="E268" s="44"/>
      <c r="F268" s="237" t="s">
        <v>2059</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328</v>
      </c>
      <c r="AU268" s="20" t="s">
        <v>88</v>
      </c>
    </row>
    <row r="269" s="2" customFormat="1" ht="49.05" customHeight="1">
      <c r="A269" s="42"/>
      <c r="B269" s="43"/>
      <c r="C269" s="218" t="s">
        <v>680</v>
      </c>
      <c r="D269" s="218" t="s">
        <v>308</v>
      </c>
      <c r="E269" s="219" t="s">
        <v>2499</v>
      </c>
      <c r="F269" s="220" t="s">
        <v>2500</v>
      </c>
      <c r="G269" s="221" t="s">
        <v>493</v>
      </c>
      <c r="H269" s="222">
        <v>13</v>
      </c>
      <c r="I269" s="223"/>
      <c r="J269" s="224">
        <f>ROUND(I269*H269,2)</f>
        <v>0</v>
      </c>
      <c r="K269" s="220" t="s">
        <v>325</v>
      </c>
      <c r="L269" s="48"/>
      <c r="M269" s="225" t="s">
        <v>35</v>
      </c>
      <c r="N269" s="226" t="s">
        <v>52</v>
      </c>
      <c r="O269" s="89"/>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313</v>
      </c>
      <c r="AT269" s="229" t="s">
        <v>308</v>
      </c>
      <c r="AU269" s="229" t="s">
        <v>88</v>
      </c>
      <c r="AY269" s="20" t="s">
        <v>305</v>
      </c>
      <c r="BE269" s="230">
        <f>IF(N269="základní",J269,0)</f>
        <v>0</v>
      </c>
      <c r="BF269" s="230">
        <f>IF(N269="snížená",J269,0)</f>
        <v>0</v>
      </c>
      <c r="BG269" s="230">
        <f>IF(N269="zákl. přenesená",J269,0)</f>
        <v>0</v>
      </c>
      <c r="BH269" s="230">
        <f>IF(N269="sníž. přenesená",J269,0)</f>
        <v>0</v>
      </c>
      <c r="BI269" s="230">
        <f>IF(N269="nulová",J269,0)</f>
        <v>0</v>
      </c>
      <c r="BJ269" s="20" t="s">
        <v>313</v>
      </c>
      <c r="BK269" s="230">
        <f>ROUND(I269*H269,2)</f>
        <v>0</v>
      </c>
      <c r="BL269" s="20" t="s">
        <v>313</v>
      </c>
      <c r="BM269" s="229" t="s">
        <v>2501</v>
      </c>
    </row>
    <row r="270" s="2" customFormat="1">
      <c r="A270" s="42"/>
      <c r="B270" s="43"/>
      <c r="C270" s="44"/>
      <c r="D270" s="231" t="s">
        <v>315</v>
      </c>
      <c r="E270" s="44"/>
      <c r="F270" s="232" t="s">
        <v>2502</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315</v>
      </c>
      <c r="AU270" s="20" t="s">
        <v>88</v>
      </c>
    </row>
    <row r="271" s="2" customFormat="1">
      <c r="A271" s="42"/>
      <c r="B271" s="43"/>
      <c r="C271" s="44"/>
      <c r="D271" s="236" t="s">
        <v>328</v>
      </c>
      <c r="E271" s="44"/>
      <c r="F271" s="237" t="s">
        <v>2503</v>
      </c>
      <c r="G271" s="44"/>
      <c r="H271" s="44"/>
      <c r="I271" s="233"/>
      <c r="J271" s="44"/>
      <c r="K271" s="44"/>
      <c r="L271" s="48"/>
      <c r="M271" s="234"/>
      <c r="N271" s="235"/>
      <c r="O271" s="89"/>
      <c r="P271" s="89"/>
      <c r="Q271" s="89"/>
      <c r="R271" s="89"/>
      <c r="S271" s="89"/>
      <c r="T271" s="90"/>
      <c r="U271" s="42"/>
      <c r="V271" s="42"/>
      <c r="W271" s="42"/>
      <c r="X271" s="42"/>
      <c r="Y271" s="42"/>
      <c r="Z271" s="42"/>
      <c r="AA271" s="42"/>
      <c r="AB271" s="42"/>
      <c r="AC271" s="42"/>
      <c r="AD271" s="42"/>
      <c r="AE271" s="42"/>
      <c r="AT271" s="20" t="s">
        <v>328</v>
      </c>
      <c r="AU271" s="20" t="s">
        <v>88</v>
      </c>
    </row>
    <row r="272" s="2" customFormat="1" ht="33" customHeight="1">
      <c r="A272" s="42"/>
      <c r="B272" s="43"/>
      <c r="C272" s="218" t="s">
        <v>686</v>
      </c>
      <c r="D272" s="218" t="s">
        <v>308</v>
      </c>
      <c r="E272" s="219" t="s">
        <v>2504</v>
      </c>
      <c r="F272" s="220" t="s">
        <v>2505</v>
      </c>
      <c r="G272" s="221" t="s">
        <v>493</v>
      </c>
      <c r="H272" s="222">
        <v>6.2999999999999998</v>
      </c>
      <c r="I272" s="223"/>
      <c r="J272" s="224">
        <f>ROUND(I272*H272,2)</f>
        <v>0</v>
      </c>
      <c r="K272" s="220" t="s">
        <v>325</v>
      </c>
      <c r="L272" s="48"/>
      <c r="M272" s="225" t="s">
        <v>35</v>
      </c>
      <c r="N272" s="226" t="s">
        <v>52</v>
      </c>
      <c r="O272" s="89"/>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313</v>
      </c>
      <c r="AT272" s="229" t="s">
        <v>308</v>
      </c>
      <c r="AU272" s="229" t="s">
        <v>88</v>
      </c>
      <c r="AY272" s="20" t="s">
        <v>305</v>
      </c>
      <c r="BE272" s="230">
        <f>IF(N272="základní",J272,0)</f>
        <v>0</v>
      </c>
      <c r="BF272" s="230">
        <f>IF(N272="snížená",J272,0)</f>
        <v>0</v>
      </c>
      <c r="BG272" s="230">
        <f>IF(N272="zákl. přenesená",J272,0)</f>
        <v>0</v>
      </c>
      <c r="BH272" s="230">
        <f>IF(N272="sníž. přenesená",J272,0)</f>
        <v>0</v>
      </c>
      <c r="BI272" s="230">
        <f>IF(N272="nulová",J272,0)</f>
        <v>0</v>
      </c>
      <c r="BJ272" s="20" t="s">
        <v>313</v>
      </c>
      <c r="BK272" s="230">
        <f>ROUND(I272*H272,2)</f>
        <v>0</v>
      </c>
      <c r="BL272" s="20" t="s">
        <v>313</v>
      </c>
      <c r="BM272" s="229" t="s">
        <v>2506</v>
      </c>
    </row>
    <row r="273" s="2" customFormat="1">
      <c r="A273" s="42"/>
      <c r="B273" s="43"/>
      <c r="C273" s="44"/>
      <c r="D273" s="231" t="s">
        <v>315</v>
      </c>
      <c r="E273" s="44"/>
      <c r="F273" s="232" t="s">
        <v>2507</v>
      </c>
      <c r="G273" s="44"/>
      <c r="H273" s="44"/>
      <c r="I273" s="233"/>
      <c r="J273" s="44"/>
      <c r="K273" s="44"/>
      <c r="L273" s="48"/>
      <c r="M273" s="234"/>
      <c r="N273" s="235"/>
      <c r="O273" s="89"/>
      <c r="P273" s="89"/>
      <c r="Q273" s="89"/>
      <c r="R273" s="89"/>
      <c r="S273" s="89"/>
      <c r="T273" s="90"/>
      <c r="U273" s="42"/>
      <c r="V273" s="42"/>
      <c r="W273" s="42"/>
      <c r="X273" s="42"/>
      <c r="Y273" s="42"/>
      <c r="Z273" s="42"/>
      <c r="AA273" s="42"/>
      <c r="AB273" s="42"/>
      <c r="AC273" s="42"/>
      <c r="AD273" s="42"/>
      <c r="AE273" s="42"/>
      <c r="AT273" s="20" t="s">
        <v>315</v>
      </c>
      <c r="AU273" s="20" t="s">
        <v>88</v>
      </c>
    </row>
    <row r="274" s="2" customFormat="1">
      <c r="A274" s="42"/>
      <c r="B274" s="43"/>
      <c r="C274" s="44"/>
      <c r="D274" s="236" t="s">
        <v>328</v>
      </c>
      <c r="E274" s="44"/>
      <c r="F274" s="237" t="s">
        <v>2508</v>
      </c>
      <c r="G274" s="44"/>
      <c r="H274" s="44"/>
      <c r="I274" s="233"/>
      <c r="J274" s="44"/>
      <c r="K274" s="44"/>
      <c r="L274" s="48"/>
      <c r="M274" s="234"/>
      <c r="N274" s="235"/>
      <c r="O274" s="89"/>
      <c r="P274" s="89"/>
      <c r="Q274" s="89"/>
      <c r="R274" s="89"/>
      <c r="S274" s="89"/>
      <c r="T274" s="90"/>
      <c r="U274" s="42"/>
      <c r="V274" s="42"/>
      <c r="W274" s="42"/>
      <c r="X274" s="42"/>
      <c r="Y274" s="42"/>
      <c r="Z274" s="42"/>
      <c r="AA274" s="42"/>
      <c r="AB274" s="42"/>
      <c r="AC274" s="42"/>
      <c r="AD274" s="42"/>
      <c r="AE274" s="42"/>
      <c r="AT274" s="20" t="s">
        <v>328</v>
      </c>
      <c r="AU274" s="20" t="s">
        <v>88</v>
      </c>
    </row>
    <row r="275" s="12" customFormat="1" ht="25.92" customHeight="1">
      <c r="A275" s="12"/>
      <c r="B275" s="202"/>
      <c r="C275" s="203"/>
      <c r="D275" s="204" t="s">
        <v>78</v>
      </c>
      <c r="E275" s="205" t="s">
        <v>2509</v>
      </c>
      <c r="F275" s="205" t="s">
        <v>2510</v>
      </c>
      <c r="G275" s="203"/>
      <c r="H275" s="203"/>
      <c r="I275" s="206"/>
      <c r="J275" s="207">
        <f>BK275</f>
        <v>0</v>
      </c>
      <c r="K275" s="203"/>
      <c r="L275" s="208"/>
      <c r="M275" s="209"/>
      <c r="N275" s="210"/>
      <c r="O275" s="210"/>
      <c r="P275" s="211">
        <f>P276+P293</f>
        <v>0</v>
      </c>
      <c r="Q275" s="210"/>
      <c r="R275" s="211">
        <f>R276+R293</f>
        <v>0.075535119999999997</v>
      </c>
      <c r="S275" s="210"/>
      <c r="T275" s="212">
        <f>T276+T293</f>
        <v>0</v>
      </c>
      <c r="U275" s="12"/>
      <c r="V275" s="12"/>
      <c r="W275" s="12"/>
      <c r="X275" s="12"/>
      <c r="Y275" s="12"/>
      <c r="Z275" s="12"/>
      <c r="AA275" s="12"/>
      <c r="AB275" s="12"/>
      <c r="AC275" s="12"/>
      <c r="AD275" s="12"/>
      <c r="AE275" s="12"/>
      <c r="AR275" s="213" t="s">
        <v>88</v>
      </c>
      <c r="AT275" s="214" t="s">
        <v>78</v>
      </c>
      <c r="AU275" s="214" t="s">
        <v>79</v>
      </c>
      <c r="AY275" s="213" t="s">
        <v>305</v>
      </c>
      <c r="BK275" s="215">
        <f>BK276+BK293</f>
        <v>0</v>
      </c>
    </row>
    <row r="276" s="12" customFormat="1" ht="22.8" customHeight="1">
      <c r="A276" s="12"/>
      <c r="B276" s="202"/>
      <c r="C276" s="203"/>
      <c r="D276" s="204" t="s">
        <v>78</v>
      </c>
      <c r="E276" s="216" t="s">
        <v>2511</v>
      </c>
      <c r="F276" s="216" t="s">
        <v>2512</v>
      </c>
      <c r="G276" s="203"/>
      <c r="H276" s="203"/>
      <c r="I276" s="206"/>
      <c r="J276" s="217">
        <f>BK276</f>
        <v>0</v>
      </c>
      <c r="K276" s="203"/>
      <c r="L276" s="208"/>
      <c r="M276" s="209"/>
      <c r="N276" s="210"/>
      <c r="O276" s="210"/>
      <c r="P276" s="211">
        <f>SUM(P277:P292)</f>
        <v>0</v>
      </c>
      <c r="Q276" s="210"/>
      <c r="R276" s="211">
        <f>SUM(R277:R292)</f>
        <v>0.056000000000000001</v>
      </c>
      <c r="S276" s="210"/>
      <c r="T276" s="212">
        <f>SUM(T277:T292)</f>
        <v>0</v>
      </c>
      <c r="U276" s="12"/>
      <c r="V276" s="12"/>
      <c r="W276" s="12"/>
      <c r="X276" s="12"/>
      <c r="Y276" s="12"/>
      <c r="Z276" s="12"/>
      <c r="AA276" s="12"/>
      <c r="AB276" s="12"/>
      <c r="AC276" s="12"/>
      <c r="AD276" s="12"/>
      <c r="AE276" s="12"/>
      <c r="AR276" s="213" t="s">
        <v>88</v>
      </c>
      <c r="AT276" s="214" t="s">
        <v>78</v>
      </c>
      <c r="AU276" s="214" t="s">
        <v>86</v>
      </c>
      <c r="AY276" s="213" t="s">
        <v>305</v>
      </c>
      <c r="BK276" s="215">
        <f>SUM(BK277:BK292)</f>
        <v>0</v>
      </c>
    </row>
    <row r="277" s="2" customFormat="1" ht="24.15" customHeight="1">
      <c r="A277" s="42"/>
      <c r="B277" s="43"/>
      <c r="C277" s="218" t="s">
        <v>690</v>
      </c>
      <c r="D277" s="218" t="s">
        <v>308</v>
      </c>
      <c r="E277" s="219" t="s">
        <v>2513</v>
      </c>
      <c r="F277" s="220" t="s">
        <v>2514</v>
      </c>
      <c r="G277" s="221" t="s">
        <v>338</v>
      </c>
      <c r="H277" s="222">
        <v>62</v>
      </c>
      <c r="I277" s="223"/>
      <c r="J277" s="224">
        <f>ROUND(I277*H277,2)</f>
        <v>0</v>
      </c>
      <c r="K277" s="220" t="s">
        <v>325</v>
      </c>
      <c r="L277" s="48"/>
      <c r="M277" s="225" t="s">
        <v>35</v>
      </c>
      <c r="N277" s="226" t="s">
        <v>52</v>
      </c>
      <c r="O277" s="89"/>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447</v>
      </c>
      <c r="AT277" s="229" t="s">
        <v>308</v>
      </c>
      <c r="AU277" s="229" t="s">
        <v>88</v>
      </c>
      <c r="AY277" s="20" t="s">
        <v>305</v>
      </c>
      <c r="BE277" s="230">
        <f>IF(N277="základní",J277,0)</f>
        <v>0</v>
      </c>
      <c r="BF277" s="230">
        <f>IF(N277="snížená",J277,0)</f>
        <v>0</v>
      </c>
      <c r="BG277" s="230">
        <f>IF(N277="zákl. přenesená",J277,0)</f>
        <v>0</v>
      </c>
      <c r="BH277" s="230">
        <f>IF(N277="sníž. přenesená",J277,0)</f>
        <v>0</v>
      </c>
      <c r="BI277" s="230">
        <f>IF(N277="nulová",J277,0)</f>
        <v>0</v>
      </c>
      <c r="BJ277" s="20" t="s">
        <v>313</v>
      </c>
      <c r="BK277" s="230">
        <f>ROUND(I277*H277,2)</f>
        <v>0</v>
      </c>
      <c r="BL277" s="20" t="s">
        <v>447</v>
      </c>
      <c r="BM277" s="229" t="s">
        <v>2515</v>
      </c>
    </row>
    <row r="278" s="2" customFormat="1">
      <c r="A278" s="42"/>
      <c r="B278" s="43"/>
      <c r="C278" s="44"/>
      <c r="D278" s="231" t="s">
        <v>315</v>
      </c>
      <c r="E278" s="44"/>
      <c r="F278" s="232" t="s">
        <v>2516</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315</v>
      </c>
      <c r="AU278" s="20" t="s">
        <v>88</v>
      </c>
    </row>
    <row r="279" s="2" customFormat="1">
      <c r="A279" s="42"/>
      <c r="B279" s="43"/>
      <c r="C279" s="44"/>
      <c r="D279" s="236" t="s">
        <v>328</v>
      </c>
      <c r="E279" s="44"/>
      <c r="F279" s="237" t="s">
        <v>2517</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328</v>
      </c>
      <c r="AU279" s="20" t="s">
        <v>88</v>
      </c>
    </row>
    <row r="280" s="2" customFormat="1">
      <c r="A280" s="42"/>
      <c r="B280" s="43"/>
      <c r="C280" s="44"/>
      <c r="D280" s="231" t="s">
        <v>472</v>
      </c>
      <c r="E280" s="44"/>
      <c r="F280" s="274" t="s">
        <v>2518</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472</v>
      </c>
      <c r="AU280" s="20" t="s">
        <v>88</v>
      </c>
    </row>
    <row r="281" s="2" customFormat="1" ht="16.5" customHeight="1">
      <c r="A281" s="42"/>
      <c r="B281" s="43"/>
      <c r="C281" s="260" t="s">
        <v>695</v>
      </c>
      <c r="D281" s="260" t="s">
        <v>303</v>
      </c>
      <c r="E281" s="261" t="s">
        <v>2519</v>
      </c>
      <c r="F281" s="262" t="s">
        <v>2520</v>
      </c>
      <c r="G281" s="263" t="s">
        <v>493</v>
      </c>
      <c r="H281" s="264">
        <v>0.025000000000000001</v>
      </c>
      <c r="I281" s="265"/>
      <c r="J281" s="266">
        <f>ROUND(I281*H281,2)</f>
        <v>0</v>
      </c>
      <c r="K281" s="262" t="s">
        <v>325</v>
      </c>
      <c r="L281" s="267"/>
      <c r="M281" s="268" t="s">
        <v>35</v>
      </c>
      <c r="N281" s="269" t="s">
        <v>52</v>
      </c>
      <c r="O281" s="89"/>
      <c r="P281" s="227">
        <f>O281*H281</f>
        <v>0</v>
      </c>
      <c r="Q281" s="227">
        <v>1</v>
      </c>
      <c r="R281" s="227">
        <f>Q281*H281</f>
        <v>0.025000000000000001</v>
      </c>
      <c r="S281" s="227">
        <v>0</v>
      </c>
      <c r="T281" s="228">
        <f>S281*H281</f>
        <v>0</v>
      </c>
      <c r="U281" s="42"/>
      <c r="V281" s="42"/>
      <c r="W281" s="42"/>
      <c r="X281" s="42"/>
      <c r="Y281" s="42"/>
      <c r="Z281" s="42"/>
      <c r="AA281" s="42"/>
      <c r="AB281" s="42"/>
      <c r="AC281" s="42"/>
      <c r="AD281" s="42"/>
      <c r="AE281" s="42"/>
      <c r="AR281" s="229" t="s">
        <v>663</v>
      </c>
      <c r="AT281" s="229" t="s">
        <v>303</v>
      </c>
      <c r="AU281" s="229" t="s">
        <v>88</v>
      </c>
      <c r="AY281" s="20" t="s">
        <v>305</v>
      </c>
      <c r="BE281" s="230">
        <f>IF(N281="základní",J281,0)</f>
        <v>0</v>
      </c>
      <c r="BF281" s="230">
        <f>IF(N281="snížená",J281,0)</f>
        <v>0</v>
      </c>
      <c r="BG281" s="230">
        <f>IF(N281="zákl. přenesená",J281,0)</f>
        <v>0</v>
      </c>
      <c r="BH281" s="230">
        <f>IF(N281="sníž. přenesená",J281,0)</f>
        <v>0</v>
      </c>
      <c r="BI281" s="230">
        <f>IF(N281="nulová",J281,0)</f>
        <v>0</v>
      </c>
      <c r="BJ281" s="20" t="s">
        <v>313</v>
      </c>
      <c r="BK281" s="230">
        <f>ROUND(I281*H281,2)</f>
        <v>0</v>
      </c>
      <c r="BL281" s="20" t="s">
        <v>447</v>
      </c>
      <c r="BM281" s="229" t="s">
        <v>2521</v>
      </c>
    </row>
    <row r="282" s="2" customFormat="1">
      <c r="A282" s="42"/>
      <c r="B282" s="43"/>
      <c r="C282" s="44"/>
      <c r="D282" s="231" t="s">
        <v>315</v>
      </c>
      <c r="E282" s="44"/>
      <c r="F282" s="232" t="s">
        <v>2520</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315</v>
      </c>
      <c r="AU282" s="20" t="s">
        <v>88</v>
      </c>
    </row>
    <row r="283" s="2" customFormat="1">
      <c r="A283" s="42"/>
      <c r="B283" s="43"/>
      <c r="C283" s="44"/>
      <c r="D283" s="231" t="s">
        <v>472</v>
      </c>
      <c r="E283" s="44"/>
      <c r="F283" s="274" t="s">
        <v>2522</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472</v>
      </c>
      <c r="AU283" s="20" t="s">
        <v>88</v>
      </c>
    </row>
    <row r="284" s="13" customFormat="1">
      <c r="A284" s="13"/>
      <c r="B284" s="238"/>
      <c r="C284" s="239"/>
      <c r="D284" s="231" t="s">
        <v>342</v>
      </c>
      <c r="E284" s="240" t="s">
        <v>35</v>
      </c>
      <c r="F284" s="241" t="s">
        <v>2523</v>
      </c>
      <c r="G284" s="239"/>
      <c r="H284" s="242">
        <v>0.025000000000000001</v>
      </c>
      <c r="I284" s="243"/>
      <c r="J284" s="239"/>
      <c r="K284" s="239"/>
      <c r="L284" s="244"/>
      <c r="M284" s="245"/>
      <c r="N284" s="246"/>
      <c r="O284" s="246"/>
      <c r="P284" s="246"/>
      <c r="Q284" s="246"/>
      <c r="R284" s="246"/>
      <c r="S284" s="246"/>
      <c r="T284" s="247"/>
      <c r="U284" s="13"/>
      <c r="V284" s="13"/>
      <c r="W284" s="13"/>
      <c r="X284" s="13"/>
      <c r="Y284" s="13"/>
      <c r="Z284" s="13"/>
      <c r="AA284" s="13"/>
      <c r="AB284" s="13"/>
      <c r="AC284" s="13"/>
      <c r="AD284" s="13"/>
      <c r="AE284" s="13"/>
      <c r="AT284" s="248" t="s">
        <v>342</v>
      </c>
      <c r="AU284" s="248" t="s">
        <v>88</v>
      </c>
      <c r="AV284" s="13" t="s">
        <v>88</v>
      </c>
      <c r="AW284" s="13" t="s">
        <v>41</v>
      </c>
      <c r="AX284" s="13" t="s">
        <v>86</v>
      </c>
      <c r="AY284" s="248" t="s">
        <v>305</v>
      </c>
    </row>
    <row r="285" s="2" customFormat="1" ht="24.15" customHeight="1">
      <c r="A285" s="42"/>
      <c r="B285" s="43"/>
      <c r="C285" s="218" t="s">
        <v>699</v>
      </c>
      <c r="D285" s="218" t="s">
        <v>308</v>
      </c>
      <c r="E285" s="219" t="s">
        <v>2524</v>
      </c>
      <c r="F285" s="220" t="s">
        <v>2525</v>
      </c>
      <c r="G285" s="221" t="s">
        <v>338</v>
      </c>
      <c r="H285" s="222">
        <v>62</v>
      </c>
      <c r="I285" s="223"/>
      <c r="J285" s="224">
        <f>ROUND(I285*H285,2)</f>
        <v>0</v>
      </c>
      <c r="K285" s="220" t="s">
        <v>325</v>
      </c>
      <c r="L285" s="48"/>
      <c r="M285" s="225" t="s">
        <v>35</v>
      </c>
      <c r="N285" s="226" t="s">
        <v>52</v>
      </c>
      <c r="O285" s="89"/>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447</v>
      </c>
      <c r="AT285" s="229" t="s">
        <v>308</v>
      </c>
      <c r="AU285" s="229" t="s">
        <v>88</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447</v>
      </c>
      <c r="BM285" s="229" t="s">
        <v>2526</v>
      </c>
    </row>
    <row r="286" s="2" customFormat="1">
      <c r="A286" s="42"/>
      <c r="B286" s="43"/>
      <c r="C286" s="44"/>
      <c r="D286" s="231" t="s">
        <v>315</v>
      </c>
      <c r="E286" s="44"/>
      <c r="F286" s="232" t="s">
        <v>2527</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88</v>
      </c>
    </row>
    <row r="287" s="2" customFormat="1">
      <c r="A287" s="42"/>
      <c r="B287" s="43"/>
      <c r="C287" s="44"/>
      <c r="D287" s="236" t="s">
        <v>328</v>
      </c>
      <c r="E287" s="44"/>
      <c r="F287" s="237" t="s">
        <v>2528</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328</v>
      </c>
      <c r="AU287" s="20" t="s">
        <v>88</v>
      </c>
    </row>
    <row r="288" s="2" customFormat="1">
      <c r="A288" s="42"/>
      <c r="B288" s="43"/>
      <c r="C288" s="44"/>
      <c r="D288" s="231" t="s">
        <v>472</v>
      </c>
      <c r="E288" s="44"/>
      <c r="F288" s="274" t="s">
        <v>2518</v>
      </c>
      <c r="G288" s="44"/>
      <c r="H288" s="44"/>
      <c r="I288" s="233"/>
      <c r="J288" s="44"/>
      <c r="K288" s="44"/>
      <c r="L288" s="48"/>
      <c r="M288" s="234"/>
      <c r="N288" s="235"/>
      <c r="O288" s="89"/>
      <c r="P288" s="89"/>
      <c r="Q288" s="89"/>
      <c r="R288" s="89"/>
      <c r="S288" s="89"/>
      <c r="T288" s="90"/>
      <c r="U288" s="42"/>
      <c r="V288" s="42"/>
      <c r="W288" s="42"/>
      <c r="X288" s="42"/>
      <c r="Y288" s="42"/>
      <c r="Z288" s="42"/>
      <c r="AA288" s="42"/>
      <c r="AB288" s="42"/>
      <c r="AC288" s="42"/>
      <c r="AD288" s="42"/>
      <c r="AE288" s="42"/>
      <c r="AT288" s="20" t="s">
        <v>472</v>
      </c>
      <c r="AU288" s="20" t="s">
        <v>88</v>
      </c>
    </row>
    <row r="289" s="2" customFormat="1" ht="16.5" customHeight="1">
      <c r="A289" s="42"/>
      <c r="B289" s="43"/>
      <c r="C289" s="260" t="s">
        <v>704</v>
      </c>
      <c r="D289" s="260" t="s">
        <v>303</v>
      </c>
      <c r="E289" s="261" t="s">
        <v>2529</v>
      </c>
      <c r="F289" s="262" t="s">
        <v>2530</v>
      </c>
      <c r="G289" s="263" t="s">
        <v>493</v>
      </c>
      <c r="H289" s="264">
        <v>0.031</v>
      </c>
      <c r="I289" s="265"/>
      <c r="J289" s="266">
        <f>ROUND(I289*H289,2)</f>
        <v>0</v>
      </c>
      <c r="K289" s="262" t="s">
        <v>325</v>
      </c>
      <c r="L289" s="267"/>
      <c r="M289" s="268" t="s">
        <v>35</v>
      </c>
      <c r="N289" s="269" t="s">
        <v>52</v>
      </c>
      <c r="O289" s="89"/>
      <c r="P289" s="227">
        <f>O289*H289</f>
        <v>0</v>
      </c>
      <c r="Q289" s="227">
        <v>1</v>
      </c>
      <c r="R289" s="227">
        <f>Q289*H289</f>
        <v>0.031</v>
      </c>
      <c r="S289" s="227">
        <v>0</v>
      </c>
      <c r="T289" s="228">
        <f>S289*H289</f>
        <v>0</v>
      </c>
      <c r="U289" s="42"/>
      <c r="V289" s="42"/>
      <c r="W289" s="42"/>
      <c r="X289" s="42"/>
      <c r="Y289" s="42"/>
      <c r="Z289" s="42"/>
      <c r="AA289" s="42"/>
      <c r="AB289" s="42"/>
      <c r="AC289" s="42"/>
      <c r="AD289" s="42"/>
      <c r="AE289" s="42"/>
      <c r="AR289" s="229" t="s">
        <v>663</v>
      </c>
      <c r="AT289" s="229" t="s">
        <v>303</v>
      </c>
      <c r="AU289" s="229" t="s">
        <v>88</v>
      </c>
      <c r="AY289" s="20" t="s">
        <v>305</v>
      </c>
      <c r="BE289" s="230">
        <f>IF(N289="základní",J289,0)</f>
        <v>0</v>
      </c>
      <c r="BF289" s="230">
        <f>IF(N289="snížená",J289,0)</f>
        <v>0</v>
      </c>
      <c r="BG289" s="230">
        <f>IF(N289="zákl. přenesená",J289,0)</f>
        <v>0</v>
      </c>
      <c r="BH289" s="230">
        <f>IF(N289="sníž. přenesená",J289,0)</f>
        <v>0</v>
      </c>
      <c r="BI289" s="230">
        <f>IF(N289="nulová",J289,0)</f>
        <v>0</v>
      </c>
      <c r="BJ289" s="20" t="s">
        <v>313</v>
      </c>
      <c r="BK289" s="230">
        <f>ROUND(I289*H289,2)</f>
        <v>0</v>
      </c>
      <c r="BL289" s="20" t="s">
        <v>447</v>
      </c>
      <c r="BM289" s="229" t="s">
        <v>2531</v>
      </c>
    </row>
    <row r="290" s="2" customFormat="1">
      <c r="A290" s="42"/>
      <c r="B290" s="43"/>
      <c r="C290" s="44"/>
      <c r="D290" s="231" t="s">
        <v>315</v>
      </c>
      <c r="E290" s="44"/>
      <c r="F290" s="232" t="s">
        <v>2530</v>
      </c>
      <c r="G290" s="44"/>
      <c r="H290" s="44"/>
      <c r="I290" s="233"/>
      <c r="J290" s="44"/>
      <c r="K290" s="44"/>
      <c r="L290" s="48"/>
      <c r="M290" s="234"/>
      <c r="N290" s="235"/>
      <c r="O290" s="89"/>
      <c r="P290" s="89"/>
      <c r="Q290" s="89"/>
      <c r="R290" s="89"/>
      <c r="S290" s="89"/>
      <c r="T290" s="90"/>
      <c r="U290" s="42"/>
      <c r="V290" s="42"/>
      <c r="W290" s="42"/>
      <c r="X290" s="42"/>
      <c r="Y290" s="42"/>
      <c r="Z290" s="42"/>
      <c r="AA290" s="42"/>
      <c r="AB290" s="42"/>
      <c r="AC290" s="42"/>
      <c r="AD290" s="42"/>
      <c r="AE290" s="42"/>
      <c r="AT290" s="20" t="s">
        <v>315</v>
      </c>
      <c r="AU290" s="20" t="s">
        <v>88</v>
      </c>
    </row>
    <row r="291" s="2" customFormat="1">
      <c r="A291" s="42"/>
      <c r="B291" s="43"/>
      <c r="C291" s="44"/>
      <c r="D291" s="231" t="s">
        <v>472</v>
      </c>
      <c r="E291" s="44"/>
      <c r="F291" s="274" t="s">
        <v>2532</v>
      </c>
      <c r="G291" s="44"/>
      <c r="H291" s="44"/>
      <c r="I291" s="233"/>
      <c r="J291" s="44"/>
      <c r="K291" s="44"/>
      <c r="L291" s="48"/>
      <c r="M291" s="234"/>
      <c r="N291" s="235"/>
      <c r="O291" s="89"/>
      <c r="P291" s="89"/>
      <c r="Q291" s="89"/>
      <c r="R291" s="89"/>
      <c r="S291" s="89"/>
      <c r="T291" s="90"/>
      <c r="U291" s="42"/>
      <c r="V291" s="42"/>
      <c r="W291" s="42"/>
      <c r="X291" s="42"/>
      <c r="Y291" s="42"/>
      <c r="Z291" s="42"/>
      <c r="AA291" s="42"/>
      <c r="AB291" s="42"/>
      <c r="AC291" s="42"/>
      <c r="AD291" s="42"/>
      <c r="AE291" s="42"/>
      <c r="AT291" s="20" t="s">
        <v>472</v>
      </c>
      <c r="AU291" s="20" t="s">
        <v>88</v>
      </c>
    </row>
    <row r="292" s="13" customFormat="1">
      <c r="A292" s="13"/>
      <c r="B292" s="238"/>
      <c r="C292" s="239"/>
      <c r="D292" s="231" t="s">
        <v>342</v>
      </c>
      <c r="E292" s="240" t="s">
        <v>35</v>
      </c>
      <c r="F292" s="241" t="s">
        <v>2533</v>
      </c>
      <c r="G292" s="239"/>
      <c r="H292" s="242">
        <v>0.031</v>
      </c>
      <c r="I292" s="243"/>
      <c r="J292" s="239"/>
      <c r="K292" s="239"/>
      <c r="L292" s="244"/>
      <c r="M292" s="245"/>
      <c r="N292" s="246"/>
      <c r="O292" s="246"/>
      <c r="P292" s="246"/>
      <c r="Q292" s="246"/>
      <c r="R292" s="246"/>
      <c r="S292" s="246"/>
      <c r="T292" s="247"/>
      <c r="U292" s="13"/>
      <c r="V292" s="13"/>
      <c r="W292" s="13"/>
      <c r="X292" s="13"/>
      <c r="Y292" s="13"/>
      <c r="Z292" s="13"/>
      <c r="AA292" s="13"/>
      <c r="AB292" s="13"/>
      <c r="AC292" s="13"/>
      <c r="AD292" s="13"/>
      <c r="AE292" s="13"/>
      <c r="AT292" s="248" t="s">
        <v>342</v>
      </c>
      <c r="AU292" s="248" t="s">
        <v>88</v>
      </c>
      <c r="AV292" s="13" t="s">
        <v>88</v>
      </c>
      <c r="AW292" s="13" t="s">
        <v>41</v>
      </c>
      <c r="AX292" s="13" t="s">
        <v>86</v>
      </c>
      <c r="AY292" s="248" t="s">
        <v>305</v>
      </c>
    </row>
    <row r="293" s="12" customFormat="1" ht="22.8" customHeight="1">
      <c r="A293" s="12"/>
      <c r="B293" s="202"/>
      <c r="C293" s="203"/>
      <c r="D293" s="204" t="s">
        <v>78</v>
      </c>
      <c r="E293" s="216" t="s">
        <v>2534</v>
      </c>
      <c r="F293" s="216" t="s">
        <v>2535</v>
      </c>
      <c r="G293" s="203"/>
      <c r="H293" s="203"/>
      <c r="I293" s="206"/>
      <c r="J293" s="217">
        <f>BK293</f>
        <v>0</v>
      </c>
      <c r="K293" s="203"/>
      <c r="L293" s="208"/>
      <c r="M293" s="209"/>
      <c r="N293" s="210"/>
      <c r="O293" s="210"/>
      <c r="P293" s="211">
        <f>SUM(P294:P305)</f>
        <v>0</v>
      </c>
      <c r="Q293" s="210"/>
      <c r="R293" s="211">
        <f>SUM(R294:R305)</f>
        <v>0.019535119999999996</v>
      </c>
      <c r="S293" s="210"/>
      <c r="T293" s="212">
        <f>SUM(T294:T305)</f>
        <v>0</v>
      </c>
      <c r="U293" s="12"/>
      <c r="V293" s="12"/>
      <c r="W293" s="12"/>
      <c r="X293" s="12"/>
      <c r="Y293" s="12"/>
      <c r="Z293" s="12"/>
      <c r="AA293" s="12"/>
      <c r="AB293" s="12"/>
      <c r="AC293" s="12"/>
      <c r="AD293" s="12"/>
      <c r="AE293" s="12"/>
      <c r="AR293" s="213" t="s">
        <v>88</v>
      </c>
      <c r="AT293" s="214" t="s">
        <v>78</v>
      </c>
      <c r="AU293" s="214" t="s">
        <v>86</v>
      </c>
      <c r="AY293" s="213" t="s">
        <v>305</v>
      </c>
      <c r="BK293" s="215">
        <f>SUM(BK294:BK305)</f>
        <v>0</v>
      </c>
    </row>
    <row r="294" s="2" customFormat="1" ht="24.15" customHeight="1">
      <c r="A294" s="42"/>
      <c r="B294" s="43"/>
      <c r="C294" s="218" t="s">
        <v>709</v>
      </c>
      <c r="D294" s="218" t="s">
        <v>308</v>
      </c>
      <c r="E294" s="219" t="s">
        <v>2536</v>
      </c>
      <c r="F294" s="220" t="s">
        <v>2537</v>
      </c>
      <c r="G294" s="221" t="s">
        <v>311</v>
      </c>
      <c r="H294" s="222">
        <v>49.219999999999999</v>
      </c>
      <c r="I294" s="223"/>
      <c r="J294" s="224">
        <f>ROUND(I294*H294,2)</f>
        <v>0</v>
      </c>
      <c r="K294" s="220" t="s">
        <v>325</v>
      </c>
      <c r="L294" s="48"/>
      <c r="M294" s="225" t="s">
        <v>35</v>
      </c>
      <c r="N294" s="226" t="s">
        <v>52</v>
      </c>
      <c r="O294" s="89"/>
      <c r="P294" s="227">
        <f>O294*H294</f>
        <v>0</v>
      </c>
      <c r="Q294" s="227">
        <v>0.00039599999999999998</v>
      </c>
      <c r="R294" s="227">
        <f>Q294*H294</f>
        <v>0.019491119999999997</v>
      </c>
      <c r="S294" s="227">
        <v>0</v>
      </c>
      <c r="T294" s="228">
        <f>S294*H294</f>
        <v>0</v>
      </c>
      <c r="U294" s="42"/>
      <c r="V294" s="42"/>
      <c r="W294" s="42"/>
      <c r="X294" s="42"/>
      <c r="Y294" s="42"/>
      <c r="Z294" s="42"/>
      <c r="AA294" s="42"/>
      <c r="AB294" s="42"/>
      <c r="AC294" s="42"/>
      <c r="AD294" s="42"/>
      <c r="AE294" s="42"/>
      <c r="AR294" s="229" t="s">
        <v>447</v>
      </c>
      <c r="AT294" s="229" t="s">
        <v>308</v>
      </c>
      <c r="AU294" s="229" t="s">
        <v>88</v>
      </c>
      <c r="AY294" s="20" t="s">
        <v>305</v>
      </c>
      <c r="BE294" s="230">
        <f>IF(N294="základní",J294,0)</f>
        <v>0</v>
      </c>
      <c r="BF294" s="230">
        <f>IF(N294="snížená",J294,0)</f>
        <v>0</v>
      </c>
      <c r="BG294" s="230">
        <f>IF(N294="zákl. přenesená",J294,0)</f>
        <v>0</v>
      </c>
      <c r="BH294" s="230">
        <f>IF(N294="sníž. přenesená",J294,0)</f>
        <v>0</v>
      </c>
      <c r="BI294" s="230">
        <f>IF(N294="nulová",J294,0)</f>
        <v>0</v>
      </c>
      <c r="BJ294" s="20" t="s">
        <v>313</v>
      </c>
      <c r="BK294" s="230">
        <f>ROUND(I294*H294,2)</f>
        <v>0</v>
      </c>
      <c r="BL294" s="20" t="s">
        <v>447</v>
      </c>
      <c r="BM294" s="229" t="s">
        <v>2538</v>
      </c>
    </row>
    <row r="295" s="2" customFormat="1">
      <c r="A295" s="42"/>
      <c r="B295" s="43"/>
      <c r="C295" s="44"/>
      <c r="D295" s="231" t="s">
        <v>315</v>
      </c>
      <c r="E295" s="44"/>
      <c r="F295" s="232" t="s">
        <v>2539</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315</v>
      </c>
      <c r="AU295" s="20" t="s">
        <v>88</v>
      </c>
    </row>
    <row r="296" s="2" customFormat="1">
      <c r="A296" s="42"/>
      <c r="B296" s="43"/>
      <c r="C296" s="44"/>
      <c r="D296" s="236" t="s">
        <v>328</v>
      </c>
      <c r="E296" s="44"/>
      <c r="F296" s="237" t="s">
        <v>2540</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328</v>
      </c>
      <c r="AU296" s="20" t="s">
        <v>88</v>
      </c>
    </row>
    <row r="297" s="2" customFormat="1">
      <c r="A297" s="42"/>
      <c r="B297" s="43"/>
      <c r="C297" s="44"/>
      <c r="D297" s="231" t="s">
        <v>472</v>
      </c>
      <c r="E297" s="44"/>
      <c r="F297" s="274" t="s">
        <v>2541</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472</v>
      </c>
      <c r="AU297" s="20" t="s">
        <v>88</v>
      </c>
    </row>
    <row r="298" s="2" customFormat="1" ht="16.5" customHeight="1">
      <c r="A298" s="42"/>
      <c r="B298" s="43"/>
      <c r="C298" s="260" t="s">
        <v>713</v>
      </c>
      <c r="D298" s="260" t="s">
        <v>303</v>
      </c>
      <c r="E298" s="261" t="s">
        <v>2542</v>
      </c>
      <c r="F298" s="262" t="s">
        <v>2543</v>
      </c>
      <c r="G298" s="263" t="s">
        <v>311</v>
      </c>
      <c r="H298" s="264">
        <v>49.219999999999999</v>
      </c>
      <c r="I298" s="265"/>
      <c r="J298" s="266">
        <f>ROUND(I298*H298,2)</f>
        <v>0</v>
      </c>
      <c r="K298" s="262" t="s">
        <v>35</v>
      </c>
      <c r="L298" s="267"/>
      <c r="M298" s="268" t="s">
        <v>35</v>
      </c>
      <c r="N298" s="269" t="s">
        <v>52</v>
      </c>
      <c r="O298" s="89"/>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663</v>
      </c>
      <c r="AT298" s="229" t="s">
        <v>303</v>
      </c>
      <c r="AU298" s="229" t="s">
        <v>88</v>
      </c>
      <c r="AY298" s="20" t="s">
        <v>305</v>
      </c>
      <c r="BE298" s="230">
        <f>IF(N298="základní",J298,0)</f>
        <v>0</v>
      </c>
      <c r="BF298" s="230">
        <f>IF(N298="snížená",J298,0)</f>
        <v>0</v>
      </c>
      <c r="BG298" s="230">
        <f>IF(N298="zákl. přenesená",J298,0)</f>
        <v>0</v>
      </c>
      <c r="BH298" s="230">
        <f>IF(N298="sníž. přenesená",J298,0)</f>
        <v>0</v>
      </c>
      <c r="BI298" s="230">
        <f>IF(N298="nulová",J298,0)</f>
        <v>0</v>
      </c>
      <c r="BJ298" s="20" t="s">
        <v>313</v>
      </c>
      <c r="BK298" s="230">
        <f>ROUND(I298*H298,2)</f>
        <v>0</v>
      </c>
      <c r="BL298" s="20" t="s">
        <v>447</v>
      </c>
      <c r="BM298" s="229" t="s">
        <v>2544</v>
      </c>
    </row>
    <row r="299" s="2" customFormat="1">
      <c r="A299" s="42"/>
      <c r="B299" s="43"/>
      <c r="C299" s="44"/>
      <c r="D299" s="231" t="s">
        <v>315</v>
      </c>
      <c r="E299" s="44"/>
      <c r="F299" s="232" t="s">
        <v>2543</v>
      </c>
      <c r="G299" s="44"/>
      <c r="H299" s="44"/>
      <c r="I299" s="233"/>
      <c r="J299" s="44"/>
      <c r="K299" s="44"/>
      <c r="L299" s="48"/>
      <c r="M299" s="234"/>
      <c r="N299" s="235"/>
      <c r="O299" s="89"/>
      <c r="P299" s="89"/>
      <c r="Q299" s="89"/>
      <c r="R299" s="89"/>
      <c r="S299" s="89"/>
      <c r="T299" s="90"/>
      <c r="U299" s="42"/>
      <c r="V299" s="42"/>
      <c r="W299" s="42"/>
      <c r="X299" s="42"/>
      <c r="Y299" s="42"/>
      <c r="Z299" s="42"/>
      <c r="AA299" s="42"/>
      <c r="AB299" s="42"/>
      <c r="AC299" s="42"/>
      <c r="AD299" s="42"/>
      <c r="AE299" s="42"/>
      <c r="AT299" s="20" t="s">
        <v>315</v>
      </c>
      <c r="AU299" s="20" t="s">
        <v>88</v>
      </c>
    </row>
    <row r="300" s="2" customFormat="1">
      <c r="A300" s="42"/>
      <c r="B300" s="43"/>
      <c r="C300" s="44"/>
      <c r="D300" s="231" t="s">
        <v>472</v>
      </c>
      <c r="E300" s="44"/>
      <c r="F300" s="274" t="s">
        <v>2545</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472</v>
      </c>
      <c r="AU300" s="20" t="s">
        <v>88</v>
      </c>
    </row>
    <row r="301" s="2" customFormat="1" ht="16.5" customHeight="1">
      <c r="A301" s="42"/>
      <c r="B301" s="43"/>
      <c r="C301" s="260" t="s">
        <v>722</v>
      </c>
      <c r="D301" s="260" t="s">
        <v>303</v>
      </c>
      <c r="E301" s="261" t="s">
        <v>2546</v>
      </c>
      <c r="F301" s="262" t="s">
        <v>2547</v>
      </c>
      <c r="G301" s="263" t="s">
        <v>725</v>
      </c>
      <c r="H301" s="264">
        <v>0.043999999999999997</v>
      </c>
      <c r="I301" s="265"/>
      <c r="J301" s="266">
        <f>ROUND(I301*H301,2)</f>
        <v>0</v>
      </c>
      <c r="K301" s="262" t="s">
        <v>35</v>
      </c>
      <c r="L301" s="267"/>
      <c r="M301" s="268" t="s">
        <v>35</v>
      </c>
      <c r="N301" s="269" t="s">
        <v>52</v>
      </c>
      <c r="O301" s="89"/>
      <c r="P301" s="227">
        <f>O301*H301</f>
        <v>0</v>
      </c>
      <c r="Q301" s="227">
        <v>0.001</v>
      </c>
      <c r="R301" s="227">
        <f>Q301*H301</f>
        <v>4.3999999999999999E-05</v>
      </c>
      <c r="S301" s="227">
        <v>0</v>
      </c>
      <c r="T301" s="228">
        <f>S301*H301</f>
        <v>0</v>
      </c>
      <c r="U301" s="42"/>
      <c r="V301" s="42"/>
      <c r="W301" s="42"/>
      <c r="X301" s="42"/>
      <c r="Y301" s="42"/>
      <c r="Z301" s="42"/>
      <c r="AA301" s="42"/>
      <c r="AB301" s="42"/>
      <c r="AC301" s="42"/>
      <c r="AD301" s="42"/>
      <c r="AE301" s="42"/>
      <c r="AR301" s="229" t="s">
        <v>663</v>
      </c>
      <c r="AT301" s="229" t="s">
        <v>303</v>
      </c>
      <c r="AU301" s="229" t="s">
        <v>88</v>
      </c>
      <c r="AY301" s="20" t="s">
        <v>305</v>
      </c>
      <c r="BE301" s="230">
        <f>IF(N301="základní",J301,0)</f>
        <v>0</v>
      </c>
      <c r="BF301" s="230">
        <f>IF(N301="snížená",J301,0)</f>
        <v>0</v>
      </c>
      <c r="BG301" s="230">
        <f>IF(N301="zákl. přenesená",J301,0)</f>
        <v>0</v>
      </c>
      <c r="BH301" s="230">
        <f>IF(N301="sníž. přenesená",J301,0)</f>
        <v>0</v>
      </c>
      <c r="BI301" s="230">
        <f>IF(N301="nulová",J301,0)</f>
        <v>0</v>
      </c>
      <c r="BJ301" s="20" t="s">
        <v>313</v>
      </c>
      <c r="BK301" s="230">
        <f>ROUND(I301*H301,2)</f>
        <v>0</v>
      </c>
      <c r="BL301" s="20" t="s">
        <v>447</v>
      </c>
      <c r="BM301" s="229" t="s">
        <v>2548</v>
      </c>
    </row>
    <row r="302" s="2" customFormat="1">
      <c r="A302" s="42"/>
      <c r="B302" s="43"/>
      <c r="C302" s="44"/>
      <c r="D302" s="231" t="s">
        <v>315</v>
      </c>
      <c r="E302" s="44"/>
      <c r="F302" s="232" t="s">
        <v>2549</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315</v>
      </c>
      <c r="AU302" s="20" t="s">
        <v>88</v>
      </c>
    </row>
    <row r="303" s="2" customFormat="1">
      <c r="A303" s="42"/>
      <c r="B303" s="43"/>
      <c r="C303" s="44"/>
      <c r="D303" s="231" t="s">
        <v>472</v>
      </c>
      <c r="E303" s="44"/>
      <c r="F303" s="274" t="s">
        <v>2550</v>
      </c>
      <c r="G303" s="44"/>
      <c r="H303" s="44"/>
      <c r="I303" s="233"/>
      <c r="J303" s="44"/>
      <c r="K303" s="44"/>
      <c r="L303" s="48"/>
      <c r="M303" s="234"/>
      <c r="N303" s="235"/>
      <c r="O303" s="89"/>
      <c r="P303" s="89"/>
      <c r="Q303" s="89"/>
      <c r="R303" s="89"/>
      <c r="S303" s="89"/>
      <c r="T303" s="90"/>
      <c r="U303" s="42"/>
      <c r="V303" s="42"/>
      <c r="W303" s="42"/>
      <c r="X303" s="42"/>
      <c r="Y303" s="42"/>
      <c r="Z303" s="42"/>
      <c r="AA303" s="42"/>
      <c r="AB303" s="42"/>
      <c r="AC303" s="42"/>
      <c r="AD303" s="42"/>
      <c r="AE303" s="42"/>
      <c r="AT303" s="20" t="s">
        <v>472</v>
      </c>
      <c r="AU303" s="20" t="s">
        <v>88</v>
      </c>
    </row>
    <row r="304" s="13" customFormat="1">
      <c r="A304" s="13"/>
      <c r="B304" s="238"/>
      <c r="C304" s="239"/>
      <c r="D304" s="231" t="s">
        <v>342</v>
      </c>
      <c r="E304" s="240" t="s">
        <v>35</v>
      </c>
      <c r="F304" s="241" t="s">
        <v>2551</v>
      </c>
      <c r="G304" s="239"/>
      <c r="H304" s="242">
        <v>0.043999999999999997</v>
      </c>
      <c r="I304" s="243"/>
      <c r="J304" s="239"/>
      <c r="K304" s="239"/>
      <c r="L304" s="244"/>
      <c r="M304" s="245"/>
      <c r="N304" s="246"/>
      <c r="O304" s="246"/>
      <c r="P304" s="246"/>
      <c r="Q304" s="246"/>
      <c r="R304" s="246"/>
      <c r="S304" s="246"/>
      <c r="T304" s="247"/>
      <c r="U304" s="13"/>
      <c r="V304" s="13"/>
      <c r="W304" s="13"/>
      <c r="X304" s="13"/>
      <c r="Y304" s="13"/>
      <c r="Z304" s="13"/>
      <c r="AA304" s="13"/>
      <c r="AB304" s="13"/>
      <c r="AC304" s="13"/>
      <c r="AD304" s="13"/>
      <c r="AE304" s="13"/>
      <c r="AT304" s="248" t="s">
        <v>342</v>
      </c>
      <c r="AU304" s="248" t="s">
        <v>88</v>
      </c>
      <c r="AV304" s="13" t="s">
        <v>88</v>
      </c>
      <c r="AW304" s="13" t="s">
        <v>41</v>
      </c>
      <c r="AX304" s="13" t="s">
        <v>79</v>
      </c>
      <c r="AY304" s="248" t="s">
        <v>305</v>
      </c>
    </row>
    <row r="305" s="14" customFormat="1">
      <c r="A305" s="14"/>
      <c r="B305" s="249"/>
      <c r="C305" s="250"/>
      <c r="D305" s="231" t="s">
        <v>342</v>
      </c>
      <c r="E305" s="251" t="s">
        <v>35</v>
      </c>
      <c r="F305" s="252" t="s">
        <v>344</v>
      </c>
      <c r="G305" s="250"/>
      <c r="H305" s="253">
        <v>0.043999999999999997</v>
      </c>
      <c r="I305" s="254"/>
      <c r="J305" s="250"/>
      <c r="K305" s="250"/>
      <c r="L305" s="255"/>
      <c r="M305" s="256"/>
      <c r="N305" s="257"/>
      <c r="O305" s="257"/>
      <c r="P305" s="257"/>
      <c r="Q305" s="257"/>
      <c r="R305" s="257"/>
      <c r="S305" s="257"/>
      <c r="T305" s="258"/>
      <c r="U305" s="14"/>
      <c r="V305" s="14"/>
      <c r="W305" s="14"/>
      <c r="X305" s="14"/>
      <c r="Y305" s="14"/>
      <c r="Z305" s="14"/>
      <c r="AA305" s="14"/>
      <c r="AB305" s="14"/>
      <c r="AC305" s="14"/>
      <c r="AD305" s="14"/>
      <c r="AE305" s="14"/>
      <c r="AT305" s="259" t="s">
        <v>342</v>
      </c>
      <c r="AU305" s="259" t="s">
        <v>88</v>
      </c>
      <c r="AV305" s="14" t="s">
        <v>313</v>
      </c>
      <c r="AW305" s="14" t="s">
        <v>41</v>
      </c>
      <c r="AX305" s="14" t="s">
        <v>86</v>
      </c>
      <c r="AY305" s="259" t="s">
        <v>305</v>
      </c>
    </row>
    <row r="306" s="12" customFormat="1" ht="25.92" customHeight="1">
      <c r="A306" s="12"/>
      <c r="B306" s="202"/>
      <c r="C306" s="203"/>
      <c r="D306" s="204" t="s">
        <v>78</v>
      </c>
      <c r="E306" s="205" t="s">
        <v>385</v>
      </c>
      <c r="F306" s="205" t="s">
        <v>386</v>
      </c>
      <c r="G306" s="203"/>
      <c r="H306" s="203"/>
      <c r="I306" s="206"/>
      <c r="J306" s="207">
        <f>BK306</f>
        <v>0</v>
      </c>
      <c r="K306" s="203"/>
      <c r="L306" s="208"/>
      <c r="M306" s="209"/>
      <c r="N306" s="210"/>
      <c r="O306" s="210"/>
      <c r="P306" s="211">
        <v>0</v>
      </c>
      <c r="Q306" s="210"/>
      <c r="R306" s="211">
        <v>0</v>
      </c>
      <c r="S306" s="210"/>
      <c r="T306" s="212">
        <v>0</v>
      </c>
      <c r="U306" s="12"/>
      <c r="V306" s="12"/>
      <c r="W306" s="12"/>
      <c r="X306" s="12"/>
      <c r="Y306" s="12"/>
      <c r="Z306" s="12"/>
      <c r="AA306" s="12"/>
      <c r="AB306" s="12"/>
      <c r="AC306" s="12"/>
      <c r="AD306" s="12"/>
      <c r="AE306" s="12"/>
      <c r="AR306" s="213" t="s">
        <v>313</v>
      </c>
      <c r="AT306" s="214" t="s">
        <v>78</v>
      </c>
      <c r="AU306" s="214" t="s">
        <v>79</v>
      </c>
      <c r="AY306" s="213" t="s">
        <v>305</v>
      </c>
      <c r="BK306" s="215">
        <v>0</v>
      </c>
    </row>
    <row r="307" s="12" customFormat="1" ht="25.92" customHeight="1">
      <c r="A307" s="12"/>
      <c r="B307" s="202"/>
      <c r="C307" s="203"/>
      <c r="D307" s="204" t="s">
        <v>78</v>
      </c>
      <c r="E307" s="205" t="s">
        <v>1889</v>
      </c>
      <c r="F307" s="205" t="s">
        <v>1890</v>
      </c>
      <c r="G307" s="203"/>
      <c r="H307" s="203"/>
      <c r="I307" s="206"/>
      <c r="J307" s="207">
        <f>BK307</f>
        <v>0</v>
      </c>
      <c r="K307" s="203"/>
      <c r="L307" s="208"/>
      <c r="M307" s="209"/>
      <c r="N307" s="210"/>
      <c r="O307" s="210"/>
      <c r="P307" s="211">
        <f>P308</f>
        <v>0</v>
      </c>
      <c r="Q307" s="210"/>
      <c r="R307" s="211">
        <f>R308</f>
        <v>0</v>
      </c>
      <c r="S307" s="210"/>
      <c r="T307" s="212">
        <f>T308</f>
        <v>0</v>
      </c>
      <c r="U307" s="12"/>
      <c r="V307" s="12"/>
      <c r="W307" s="12"/>
      <c r="X307" s="12"/>
      <c r="Y307" s="12"/>
      <c r="Z307" s="12"/>
      <c r="AA307" s="12"/>
      <c r="AB307" s="12"/>
      <c r="AC307" s="12"/>
      <c r="AD307" s="12"/>
      <c r="AE307" s="12"/>
      <c r="AR307" s="213" t="s">
        <v>335</v>
      </c>
      <c r="AT307" s="214" t="s">
        <v>78</v>
      </c>
      <c r="AU307" s="214" t="s">
        <v>79</v>
      </c>
      <c r="AY307" s="213" t="s">
        <v>305</v>
      </c>
      <c r="BK307" s="215">
        <f>BK308</f>
        <v>0</v>
      </c>
    </row>
    <row r="308" s="12" customFormat="1" ht="22.8" customHeight="1">
      <c r="A308" s="12"/>
      <c r="B308" s="202"/>
      <c r="C308" s="203"/>
      <c r="D308" s="204" t="s">
        <v>78</v>
      </c>
      <c r="E308" s="216" t="s">
        <v>2552</v>
      </c>
      <c r="F308" s="216" t="s">
        <v>2553</v>
      </c>
      <c r="G308" s="203"/>
      <c r="H308" s="203"/>
      <c r="I308" s="206"/>
      <c r="J308" s="217">
        <f>BK308</f>
        <v>0</v>
      </c>
      <c r="K308" s="203"/>
      <c r="L308" s="208"/>
      <c r="M308" s="209"/>
      <c r="N308" s="210"/>
      <c r="O308" s="210"/>
      <c r="P308" s="211">
        <f>SUM(P309:P312)</f>
        <v>0</v>
      </c>
      <c r="Q308" s="210"/>
      <c r="R308" s="211">
        <f>SUM(R309:R312)</f>
        <v>0</v>
      </c>
      <c r="S308" s="210"/>
      <c r="T308" s="212">
        <f>SUM(T309:T312)</f>
        <v>0</v>
      </c>
      <c r="U308" s="12"/>
      <c r="V308" s="12"/>
      <c r="W308" s="12"/>
      <c r="X308" s="12"/>
      <c r="Y308" s="12"/>
      <c r="Z308" s="12"/>
      <c r="AA308" s="12"/>
      <c r="AB308" s="12"/>
      <c r="AC308" s="12"/>
      <c r="AD308" s="12"/>
      <c r="AE308" s="12"/>
      <c r="AR308" s="213" t="s">
        <v>335</v>
      </c>
      <c r="AT308" s="214" t="s">
        <v>78</v>
      </c>
      <c r="AU308" s="214" t="s">
        <v>86</v>
      </c>
      <c r="AY308" s="213" t="s">
        <v>305</v>
      </c>
      <c r="BK308" s="215">
        <f>SUM(BK309:BK312)</f>
        <v>0</v>
      </c>
    </row>
    <row r="309" s="2" customFormat="1" ht="16.5" customHeight="1">
      <c r="A309" s="42"/>
      <c r="B309" s="43"/>
      <c r="C309" s="218" t="s">
        <v>733</v>
      </c>
      <c r="D309" s="218" t="s">
        <v>308</v>
      </c>
      <c r="E309" s="219" t="s">
        <v>2078</v>
      </c>
      <c r="F309" s="220" t="s">
        <v>2079</v>
      </c>
      <c r="G309" s="221" t="s">
        <v>360</v>
      </c>
      <c r="H309" s="222">
        <v>1</v>
      </c>
      <c r="I309" s="223"/>
      <c r="J309" s="224">
        <f>ROUND(I309*H309,2)</f>
        <v>0</v>
      </c>
      <c r="K309" s="220" t="s">
        <v>325</v>
      </c>
      <c r="L309" s="48"/>
      <c r="M309" s="225" t="s">
        <v>35</v>
      </c>
      <c r="N309" s="226" t="s">
        <v>52</v>
      </c>
      <c r="O309" s="89"/>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2081</v>
      </c>
      <c r="AT309" s="229" t="s">
        <v>308</v>
      </c>
      <c r="AU309" s="229" t="s">
        <v>88</v>
      </c>
      <c r="AY309" s="20" t="s">
        <v>305</v>
      </c>
      <c r="BE309" s="230">
        <f>IF(N309="základní",J309,0)</f>
        <v>0</v>
      </c>
      <c r="BF309" s="230">
        <f>IF(N309="snížená",J309,0)</f>
        <v>0</v>
      </c>
      <c r="BG309" s="230">
        <f>IF(N309="zákl. přenesená",J309,0)</f>
        <v>0</v>
      </c>
      <c r="BH309" s="230">
        <f>IF(N309="sníž. přenesená",J309,0)</f>
        <v>0</v>
      </c>
      <c r="BI309" s="230">
        <f>IF(N309="nulová",J309,0)</f>
        <v>0</v>
      </c>
      <c r="BJ309" s="20" t="s">
        <v>313</v>
      </c>
      <c r="BK309" s="230">
        <f>ROUND(I309*H309,2)</f>
        <v>0</v>
      </c>
      <c r="BL309" s="20" t="s">
        <v>2081</v>
      </c>
      <c r="BM309" s="229" t="s">
        <v>2554</v>
      </c>
    </row>
    <row r="310" s="2" customFormat="1">
      <c r="A310" s="42"/>
      <c r="B310" s="43"/>
      <c r="C310" s="44"/>
      <c r="D310" s="231" t="s">
        <v>315</v>
      </c>
      <c r="E310" s="44"/>
      <c r="F310" s="232" t="s">
        <v>2079</v>
      </c>
      <c r="G310" s="44"/>
      <c r="H310" s="44"/>
      <c r="I310" s="233"/>
      <c r="J310" s="44"/>
      <c r="K310" s="44"/>
      <c r="L310" s="48"/>
      <c r="M310" s="234"/>
      <c r="N310" s="235"/>
      <c r="O310" s="89"/>
      <c r="P310" s="89"/>
      <c r="Q310" s="89"/>
      <c r="R310" s="89"/>
      <c r="S310" s="89"/>
      <c r="T310" s="90"/>
      <c r="U310" s="42"/>
      <c r="V310" s="42"/>
      <c r="W310" s="42"/>
      <c r="X310" s="42"/>
      <c r="Y310" s="42"/>
      <c r="Z310" s="42"/>
      <c r="AA310" s="42"/>
      <c r="AB310" s="42"/>
      <c r="AC310" s="42"/>
      <c r="AD310" s="42"/>
      <c r="AE310" s="42"/>
      <c r="AT310" s="20" t="s">
        <v>315</v>
      </c>
      <c r="AU310" s="20" t="s">
        <v>88</v>
      </c>
    </row>
    <row r="311" s="2" customFormat="1">
      <c r="A311" s="42"/>
      <c r="B311" s="43"/>
      <c r="C311" s="44"/>
      <c r="D311" s="236" t="s">
        <v>328</v>
      </c>
      <c r="E311" s="44"/>
      <c r="F311" s="237" t="s">
        <v>2083</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328</v>
      </c>
      <c r="AU311" s="20" t="s">
        <v>88</v>
      </c>
    </row>
    <row r="312" s="2" customFormat="1">
      <c r="A312" s="42"/>
      <c r="B312" s="43"/>
      <c r="C312" s="44"/>
      <c r="D312" s="231" t="s">
        <v>472</v>
      </c>
      <c r="E312" s="44"/>
      <c r="F312" s="274" t="s">
        <v>2555</v>
      </c>
      <c r="G312" s="44"/>
      <c r="H312" s="44"/>
      <c r="I312" s="233"/>
      <c r="J312" s="44"/>
      <c r="K312" s="44"/>
      <c r="L312" s="48"/>
      <c r="M312" s="270"/>
      <c r="N312" s="271"/>
      <c r="O312" s="272"/>
      <c r="P312" s="272"/>
      <c r="Q312" s="272"/>
      <c r="R312" s="272"/>
      <c r="S312" s="272"/>
      <c r="T312" s="273"/>
      <c r="U312" s="42"/>
      <c r="V312" s="42"/>
      <c r="W312" s="42"/>
      <c r="X312" s="42"/>
      <c r="Y312" s="42"/>
      <c r="Z312" s="42"/>
      <c r="AA312" s="42"/>
      <c r="AB312" s="42"/>
      <c r="AC312" s="42"/>
      <c r="AD312" s="42"/>
      <c r="AE312" s="42"/>
      <c r="AT312" s="20" t="s">
        <v>472</v>
      </c>
      <c r="AU312" s="20" t="s">
        <v>88</v>
      </c>
    </row>
    <row r="313" s="2" customFormat="1" ht="6.96" customHeight="1">
      <c r="A313" s="42"/>
      <c r="B313" s="64"/>
      <c r="C313" s="65"/>
      <c r="D313" s="65"/>
      <c r="E313" s="65"/>
      <c r="F313" s="65"/>
      <c r="G313" s="65"/>
      <c r="H313" s="65"/>
      <c r="I313" s="65"/>
      <c r="J313" s="65"/>
      <c r="K313" s="65"/>
      <c r="L313" s="48"/>
      <c r="M313" s="42"/>
      <c r="O313" s="42"/>
      <c r="P313" s="42"/>
      <c r="Q313" s="42"/>
      <c r="R313" s="42"/>
      <c r="S313" s="42"/>
      <c r="T313" s="42"/>
      <c r="U313" s="42"/>
      <c r="V313" s="42"/>
      <c r="W313" s="42"/>
      <c r="X313" s="42"/>
      <c r="Y313" s="42"/>
      <c r="Z313" s="42"/>
      <c r="AA313" s="42"/>
      <c r="AB313" s="42"/>
      <c r="AC313" s="42"/>
      <c r="AD313" s="42"/>
      <c r="AE313" s="42"/>
    </row>
  </sheetData>
  <sheetProtection sheet="1" autoFilter="0" formatColumns="0" formatRows="0" objects="1" scenarios="1" spinCount="100000" saltValue="f/ySms1AC1zloNKAqqd+3yw9W8ayDhUzYo4H/rBIycBudnTK2pjwLeqT0ZZc8nIZ3rTrEUODNY+nif7og60IJg==" hashValue="62NsiYoLypy3hZcQ8Qy1tItvXDeshSt4HoTxaDOBsTgLqDhpCwa2zVrlzQtC/Mcik8+AvlN96wAIXLqNT8D+bA==" algorithmName="SHA-512" password="CCF9"/>
  <autoFilter ref="C103:K312"/>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9" r:id="rId1" display="https://podminky.urs.cz/item/CS_URS_2023_01/171111111"/>
    <hyperlink ref="F115" r:id="rId2" display="https://podminky.urs.cz/item/CS_URS_2023_01/183405212"/>
    <hyperlink ref="F123" r:id="rId3" display="https://podminky.urs.cz/item/CS_URS_2023_01/212755214"/>
    <hyperlink ref="F127" r:id="rId4" display="https://podminky.urs.cz/item/CS_URS_2023_01/274311611"/>
    <hyperlink ref="F133" r:id="rId5" display="https://podminky.urs.cz/item/CS_URS_2023_01/275313611"/>
    <hyperlink ref="F139" r:id="rId6" display="https://podminky.urs.cz/item/CS_URS_2023_01/273321511"/>
    <hyperlink ref="F145" r:id="rId7" display="https://podminky.urs.cz/item/CS_URS_2023_01/272362021"/>
    <hyperlink ref="F152" r:id="rId8" display="https://podminky.urs.cz/item/CS_URS_2023_01/273351121"/>
    <hyperlink ref="F158" r:id="rId9" display="https://podminky.urs.cz/item/CS_URS_2023_01/273351122"/>
    <hyperlink ref="F162" r:id="rId10" display="https://podminky.urs.cz/item/CS_URS_2023_01/327111115"/>
    <hyperlink ref="F168" r:id="rId11" display="https://podminky.urs.cz/item/CS_URS_2023_01/327323128"/>
    <hyperlink ref="F174" r:id="rId12" display="https://podminky.urs.cz/item/CS_URS_2023_01/327351211"/>
    <hyperlink ref="F178" r:id="rId13" display="https://podminky.urs.cz/item/CS_URS_2023_01/327351221"/>
    <hyperlink ref="F181" r:id="rId14" display="https://podminky.urs.cz/item/CS_URS_2023_01/327361040"/>
    <hyperlink ref="F186" r:id="rId15" display="https://podminky.urs.cz/item/CS_URS_2023_01/511501111"/>
    <hyperlink ref="F202" r:id="rId16" display="https://podminky.urs.cz/item/CS_URS_2023_01/931992111"/>
    <hyperlink ref="F206" r:id="rId17" display="https://podminky.urs.cz/item/CS_URS_2023_01/931994141"/>
    <hyperlink ref="F210" r:id="rId18" display="https://podminky.urs.cz/item/CS_URS_2023_01/93600R"/>
    <hyperlink ref="F218" r:id="rId19" display="https://podminky.urs.cz/item/CS_URS_2023_01/936104213"/>
    <hyperlink ref="F224" r:id="rId20" display="https://podminky.urs.cz/item/CS_URS_2023_01/936124113"/>
    <hyperlink ref="F230" r:id="rId21" display="https://podminky.urs.cz/item/CS_URS_2023_01/961044111"/>
    <hyperlink ref="F238" r:id="rId22" display="https://podminky.urs.cz/item/CS_URS_2023_01/962023391"/>
    <hyperlink ref="F246" r:id="rId23" display="https://podminky.urs.cz/item/CS_URS_2023_01/981332111"/>
    <hyperlink ref="F251" r:id="rId24" display="https://podminky.urs.cz/item/CS_URS_2023_01/997013501"/>
    <hyperlink ref="F261" r:id="rId25" display="https://podminky.urs.cz/item/CS_URS_2023_01/997013509"/>
    <hyperlink ref="F268" r:id="rId26" display="https://podminky.urs.cz/item/CS_URS_2023_01/997013601"/>
    <hyperlink ref="F271" r:id="rId27" display="https://podminky.urs.cz/item/CS_URS_2023_01/997013609"/>
    <hyperlink ref="F274" r:id="rId28" display="https://podminky.urs.cz/item/CS_URS_2023_01/997013811"/>
    <hyperlink ref="F279" r:id="rId29" display="https://podminky.urs.cz/item/CS_URS_2023_01/711112001"/>
    <hyperlink ref="F287" r:id="rId30" display="https://podminky.urs.cz/item/CS_URS_2023_01/711112002"/>
    <hyperlink ref="F296" r:id="rId31" display="https://podminky.urs.cz/item/CS_URS_2023_01/767163121"/>
    <hyperlink ref="F311" r:id="rId32"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33"/>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125</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2089</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2556</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ROUND(J87,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ROUND((SUM(BE87:BE338)),  2)</f>
        <v>0</v>
      </c>
      <c r="G35" s="42"/>
      <c r="H35" s="42"/>
      <c r="I35" s="163">
        <v>0.20999999999999999</v>
      </c>
      <c r="J35" s="162">
        <f>ROUND(((SUM(BE87:BE338))*I35),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ROUND((SUM(BF87:BF338)),  2)</f>
        <v>0</v>
      </c>
      <c r="G36" s="42"/>
      <c r="H36" s="42"/>
      <c r="I36" s="163">
        <v>0.14999999999999999</v>
      </c>
      <c r="J36" s="162">
        <f>ROUND(((SUM(BF87:BF338))*I36),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ROUND((SUM(BG87:BG338)),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ROUND((SUM(BH87:BH338)),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ROUND((SUM(BI87:BI338)),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2089</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01–11-02 - Nástupiště, zast. Slavětín</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J87</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J88</f>
        <v>0</v>
      </c>
      <c r="K64" s="181"/>
      <c r="L64" s="185"/>
      <c r="S64" s="9"/>
      <c r="T64" s="9"/>
      <c r="U64" s="9"/>
      <c r="V64" s="9"/>
      <c r="W64" s="9"/>
      <c r="X64" s="9"/>
      <c r="Y64" s="9"/>
      <c r="Z64" s="9"/>
      <c r="AA64" s="9"/>
      <c r="AB64" s="9"/>
      <c r="AC64" s="9"/>
      <c r="AD64" s="9"/>
      <c r="AE64" s="9"/>
    </row>
    <row r="65" s="9" customFormat="1" ht="24.96" customHeight="1">
      <c r="A65" s="9"/>
      <c r="B65" s="180"/>
      <c r="C65" s="181"/>
      <c r="D65" s="182" t="s">
        <v>2557</v>
      </c>
      <c r="E65" s="183"/>
      <c r="F65" s="183"/>
      <c r="G65" s="183"/>
      <c r="H65" s="183"/>
      <c r="I65" s="183"/>
      <c r="J65" s="184">
        <f>J89</f>
        <v>0</v>
      </c>
      <c r="K65" s="181"/>
      <c r="L65" s="185"/>
      <c r="S65" s="9"/>
      <c r="T65" s="9"/>
      <c r="U65" s="9"/>
      <c r="V65" s="9"/>
      <c r="W65" s="9"/>
      <c r="X65" s="9"/>
      <c r="Y65" s="9"/>
      <c r="Z65" s="9"/>
      <c r="AA65" s="9"/>
      <c r="AB65" s="9"/>
      <c r="AC65" s="9"/>
      <c r="AD65" s="9"/>
      <c r="AE65" s="9"/>
    </row>
    <row r="66" s="2" customFormat="1" ht="21.84"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6.96" customHeight="1">
      <c r="A67" s="42"/>
      <c r="B67" s="64"/>
      <c r="C67" s="65"/>
      <c r="D67" s="65"/>
      <c r="E67" s="65"/>
      <c r="F67" s="65"/>
      <c r="G67" s="65"/>
      <c r="H67" s="65"/>
      <c r="I67" s="65"/>
      <c r="J67" s="65"/>
      <c r="K67" s="65"/>
      <c r="L67" s="151"/>
      <c r="S67" s="42"/>
      <c r="T67" s="42"/>
      <c r="U67" s="42"/>
      <c r="V67" s="42"/>
      <c r="W67" s="42"/>
      <c r="X67" s="42"/>
      <c r="Y67" s="42"/>
      <c r="Z67" s="42"/>
      <c r="AA67" s="42"/>
      <c r="AB67" s="42"/>
      <c r="AC67" s="42"/>
      <c r="AD67" s="42"/>
      <c r="AE67" s="42"/>
    </row>
    <row r="71" s="2" customFormat="1" ht="6.96" customHeight="1">
      <c r="A71" s="42"/>
      <c r="B71" s="66"/>
      <c r="C71" s="67"/>
      <c r="D71" s="67"/>
      <c r="E71" s="67"/>
      <c r="F71" s="67"/>
      <c r="G71" s="67"/>
      <c r="H71" s="67"/>
      <c r="I71" s="67"/>
      <c r="J71" s="67"/>
      <c r="K71" s="67"/>
      <c r="L71" s="151"/>
      <c r="S71" s="42"/>
      <c r="T71" s="42"/>
      <c r="U71" s="42"/>
      <c r="V71" s="42"/>
      <c r="W71" s="42"/>
      <c r="X71" s="42"/>
      <c r="Y71" s="42"/>
      <c r="Z71" s="42"/>
      <c r="AA71" s="42"/>
      <c r="AB71" s="42"/>
      <c r="AC71" s="42"/>
      <c r="AD71" s="42"/>
      <c r="AE71" s="42"/>
    </row>
    <row r="72" s="2" customFormat="1" ht="24.96" customHeight="1">
      <c r="A72" s="42"/>
      <c r="B72" s="43"/>
      <c r="C72" s="26" t="s">
        <v>290</v>
      </c>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26.25" customHeight="1">
      <c r="A75" s="42"/>
      <c r="B75" s="43"/>
      <c r="C75" s="44"/>
      <c r="D75" s="44"/>
      <c r="E75" s="175" t="str">
        <f>E7</f>
        <v>Obnova trati v úseku Louny - Radonice nad Ohří (akt ÚOŽI 2023-1)_OPRAVA Č. 2</v>
      </c>
      <c r="F75" s="35"/>
      <c r="G75" s="35"/>
      <c r="H75" s="35"/>
      <c r="I75" s="44"/>
      <c r="J75" s="44"/>
      <c r="K75" s="44"/>
      <c r="L75" s="151"/>
      <c r="S75" s="42"/>
      <c r="T75" s="42"/>
      <c r="U75" s="42"/>
      <c r="V75" s="42"/>
      <c r="W75" s="42"/>
      <c r="X75" s="42"/>
      <c r="Y75" s="42"/>
      <c r="Z75" s="42"/>
      <c r="AA75" s="42"/>
      <c r="AB75" s="42"/>
      <c r="AC75" s="42"/>
      <c r="AD75" s="42"/>
      <c r="AE75" s="42"/>
    </row>
    <row r="76" s="1" customFormat="1" ht="12" customHeight="1">
      <c r="B76" s="24"/>
      <c r="C76" s="35" t="s">
        <v>277</v>
      </c>
      <c r="D76" s="25"/>
      <c r="E76" s="25"/>
      <c r="F76" s="25"/>
      <c r="G76" s="25"/>
      <c r="H76" s="25"/>
      <c r="I76" s="25"/>
      <c r="J76" s="25"/>
      <c r="K76" s="25"/>
      <c r="L76" s="23"/>
    </row>
    <row r="77" s="2" customFormat="1" ht="16.5" customHeight="1">
      <c r="A77" s="42"/>
      <c r="B77" s="43"/>
      <c r="C77" s="44"/>
      <c r="D77" s="44"/>
      <c r="E77" s="175" t="s">
        <v>2089</v>
      </c>
      <c r="F77" s="44"/>
      <c r="G77" s="44"/>
      <c r="H77" s="44"/>
      <c r="I77" s="44"/>
      <c r="J77" s="44"/>
      <c r="K77" s="44"/>
      <c r="L77" s="151"/>
      <c r="S77" s="42"/>
      <c r="T77" s="42"/>
      <c r="U77" s="42"/>
      <c r="V77" s="42"/>
      <c r="W77" s="42"/>
      <c r="X77" s="42"/>
      <c r="Y77" s="42"/>
      <c r="Z77" s="42"/>
      <c r="AA77" s="42"/>
      <c r="AB77" s="42"/>
      <c r="AC77" s="42"/>
      <c r="AD77" s="42"/>
      <c r="AE77" s="42"/>
    </row>
    <row r="78" s="2" customFormat="1" ht="12" customHeight="1">
      <c r="A78" s="42"/>
      <c r="B78" s="43"/>
      <c r="C78" s="35" t="s">
        <v>279</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16.5" customHeight="1">
      <c r="A79" s="42"/>
      <c r="B79" s="43"/>
      <c r="C79" s="44"/>
      <c r="D79" s="44"/>
      <c r="E79" s="74" t="str">
        <f>E11</f>
        <v>SO 01–11-02 - Nástupiště, zast. Slavětín</v>
      </c>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 xml:space="preserve"> </v>
      </c>
      <c r="G81" s="44"/>
      <c r="H81" s="44"/>
      <c r="I81" s="35" t="s">
        <v>24</v>
      </c>
      <c r="J81" s="77" t="str">
        <f>IF(J14="","",J14)</f>
        <v>28. 3. 2023</v>
      </c>
      <c r="K81" s="44"/>
      <c r="L81" s="151"/>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1"/>
      <c r="S82" s="42"/>
      <c r="T82" s="42"/>
      <c r="U82" s="42"/>
      <c r="V82" s="42"/>
      <c r="W82" s="42"/>
      <c r="X82" s="42"/>
      <c r="Y82" s="42"/>
      <c r="Z82" s="42"/>
      <c r="AA82" s="42"/>
      <c r="AB82" s="42"/>
      <c r="AC82" s="42"/>
      <c r="AD82" s="42"/>
      <c r="AE82" s="42"/>
    </row>
    <row r="83" s="2" customFormat="1" ht="15.15" customHeight="1">
      <c r="A83" s="42"/>
      <c r="B83" s="43"/>
      <c r="C83" s="35" t="s">
        <v>30</v>
      </c>
      <c r="D83" s="44"/>
      <c r="E83" s="44"/>
      <c r="F83" s="30" t="str">
        <f>E17</f>
        <v>Správa železnic, státní organizace</v>
      </c>
      <c r="G83" s="44"/>
      <c r="H83" s="44"/>
      <c r="I83" s="35" t="s">
        <v>38</v>
      </c>
      <c r="J83" s="40" t="str">
        <f>E23</f>
        <v>PRISTA s.r.o.</v>
      </c>
      <c r="K83" s="44"/>
      <c r="L83" s="151"/>
      <c r="S83" s="42"/>
      <c r="T83" s="42"/>
      <c r="U83" s="42"/>
      <c r="V83" s="42"/>
      <c r="W83" s="42"/>
      <c r="X83" s="42"/>
      <c r="Y83" s="42"/>
      <c r="Z83" s="42"/>
      <c r="AA83" s="42"/>
      <c r="AB83" s="42"/>
      <c r="AC83" s="42"/>
      <c r="AD83" s="42"/>
      <c r="AE83" s="42"/>
    </row>
    <row r="84" s="2" customFormat="1" ht="15.15" customHeight="1">
      <c r="A84" s="42"/>
      <c r="B84" s="43"/>
      <c r="C84" s="35" t="s">
        <v>36</v>
      </c>
      <c r="D84" s="44"/>
      <c r="E84" s="44"/>
      <c r="F84" s="30" t="str">
        <f>IF(E20="","",E20)</f>
        <v>Vyplň údaj</v>
      </c>
      <c r="G84" s="44"/>
      <c r="H84" s="44"/>
      <c r="I84" s="35" t="s">
        <v>42</v>
      </c>
      <c r="J84" s="40" t="str">
        <f>E26</f>
        <v xml:space="preserve"> </v>
      </c>
      <c r="K84" s="44"/>
      <c r="L84" s="151"/>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11" customFormat="1" ht="29.28" customHeight="1">
      <c r="A86" s="191"/>
      <c r="B86" s="192"/>
      <c r="C86" s="193" t="s">
        <v>291</v>
      </c>
      <c r="D86" s="194" t="s">
        <v>64</v>
      </c>
      <c r="E86" s="194" t="s">
        <v>60</v>
      </c>
      <c r="F86" s="194" t="s">
        <v>61</v>
      </c>
      <c r="G86" s="194" t="s">
        <v>292</v>
      </c>
      <c r="H86" s="194" t="s">
        <v>293</v>
      </c>
      <c r="I86" s="194" t="s">
        <v>294</v>
      </c>
      <c r="J86" s="194" t="s">
        <v>285</v>
      </c>
      <c r="K86" s="195" t="s">
        <v>295</v>
      </c>
      <c r="L86" s="196"/>
      <c r="M86" s="97" t="s">
        <v>35</v>
      </c>
      <c r="N86" s="98" t="s">
        <v>49</v>
      </c>
      <c r="O86" s="98" t="s">
        <v>296</v>
      </c>
      <c r="P86" s="98" t="s">
        <v>297</v>
      </c>
      <c r="Q86" s="98" t="s">
        <v>298</v>
      </c>
      <c r="R86" s="98" t="s">
        <v>299</v>
      </c>
      <c r="S86" s="98" t="s">
        <v>300</v>
      </c>
      <c r="T86" s="99" t="s">
        <v>301</v>
      </c>
      <c r="U86" s="191"/>
      <c r="V86" s="191"/>
      <c r="W86" s="191"/>
      <c r="X86" s="191"/>
      <c r="Y86" s="191"/>
      <c r="Z86" s="191"/>
      <c r="AA86" s="191"/>
      <c r="AB86" s="191"/>
      <c r="AC86" s="191"/>
      <c r="AD86" s="191"/>
      <c r="AE86" s="191"/>
    </row>
    <row r="87" s="2" customFormat="1" ht="22.8" customHeight="1">
      <c r="A87" s="42"/>
      <c r="B87" s="43"/>
      <c r="C87" s="104" t="s">
        <v>302</v>
      </c>
      <c r="D87" s="44"/>
      <c r="E87" s="44"/>
      <c r="F87" s="44"/>
      <c r="G87" s="44"/>
      <c r="H87" s="44"/>
      <c r="I87" s="44"/>
      <c r="J87" s="197">
        <f>BK87</f>
        <v>0</v>
      </c>
      <c r="K87" s="44"/>
      <c r="L87" s="48"/>
      <c r="M87" s="100"/>
      <c r="N87" s="198"/>
      <c r="O87" s="101"/>
      <c r="P87" s="199">
        <f>P88+P89</f>
        <v>0</v>
      </c>
      <c r="Q87" s="101"/>
      <c r="R87" s="199">
        <f>R88+R89</f>
        <v>320.31790000000001</v>
      </c>
      <c r="S87" s="101"/>
      <c r="T87" s="200">
        <f>T88+T89</f>
        <v>0</v>
      </c>
      <c r="U87" s="42"/>
      <c r="V87" s="42"/>
      <c r="W87" s="42"/>
      <c r="X87" s="42"/>
      <c r="Y87" s="42"/>
      <c r="Z87" s="42"/>
      <c r="AA87" s="42"/>
      <c r="AB87" s="42"/>
      <c r="AC87" s="42"/>
      <c r="AD87" s="42"/>
      <c r="AE87" s="42"/>
      <c r="AT87" s="20" t="s">
        <v>78</v>
      </c>
      <c r="AU87" s="20" t="s">
        <v>286</v>
      </c>
      <c r="BK87" s="201">
        <f>BK88+BK89</f>
        <v>0</v>
      </c>
    </row>
    <row r="88" s="12" customFormat="1" ht="25.92" customHeight="1">
      <c r="A88" s="12"/>
      <c r="B88" s="202"/>
      <c r="C88" s="203"/>
      <c r="D88" s="204" t="s">
        <v>78</v>
      </c>
      <c r="E88" s="205" t="s">
        <v>466</v>
      </c>
      <c r="F88" s="205" t="s">
        <v>467</v>
      </c>
      <c r="G88" s="203"/>
      <c r="H88" s="203"/>
      <c r="I88" s="206"/>
      <c r="J88" s="207">
        <f>BK88</f>
        <v>0</v>
      </c>
      <c r="K88" s="203"/>
      <c r="L88" s="208"/>
      <c r="M88" s="209"/>
      <c r="N88" s="210"/>
      <c r="O88" s="210"/>
      <c r="P88" s="211">
        <v>0</v>
      </c>
      <c r="Q88" s="210"/>
      <c r="R88" s="211">
        <v>0</v>
      </c>
      <c r="S88" s="210"/>
      <c r="T88" s="212">
        <v>0</v>
      </c>
      <c r="U88" s="12"/>
      <c r="V88" s="12"/>
      <c r="W88" s="12"/>
      <c r="X88" s="12"/>
      <c r="Y88" s="12"/>
      <c r="Z88" s="12"/>
      <c r="AA88" s="12"/>
      <c r="AB88" s="12"/>
      <c r="AC88" s="12"/>
      <c r="AD88" s="12"/>
      <c r="AE88" s="12"/>
      <c r="AR88" s="213" t="s">
        <v>86</v>
      </c>
      <c r="AT88" s="214" t="s">
        <v>78</v>
      </c>
      <c r="AU88" s="214" t="s">
        <v>79</v>
      </c>
      <c r="AY88" s="213" t="s">
        <v>305</v>
      </c>
      <c r="BK88" s="215">
        <v>0</v>
      </c>
    </row>
    <row r="89" s="12" customFormat="1" ht="25.92" customHeight="1">
      <c r="A89" s="12"/>
      <c r="B89" s="202"/>
      <c r="C89" s="203"/>
      <c r="D89" s="204" t="s">
        <v>78</v>
      </c>
      <c r="E89" s="205" t="s">
        <v>335</v>
      </c>
      <c r="F89" s="205" t="s">
        <v>1562</v>
      </c>
      <c r="G89" s="203"/>
      <c r="H89" s="203"/>
      <c r="I89" s="206"/>
      <c r="J89" s="207">
        <f>BK89</f>
        <v>0</v>
      </c>
      <c r="K89" s="203"/>
      <c r="L89" s="208"/>
      <c r="M89" s="209"/>
      <c r="N89" s="210"/>
      <c r="O89" s="210"/>
      <c r="P89" s="211">
        <f>SUM(P90:P338)</f>
        <v>0</v>
      </c>
      <c r="Q89" s="210"/>
      <c r="R89" s="211">
        <f>SUM(R90:R338)</f>
        <v>320.31790000000001</v>
      </c>
      <c r="S89" s="210"/>
      <c r="T89" s="212">
        <f>SUM(T90:T338)</f>
        <v>0</v>
      </c>
      <c r="U89" s="12"/>
      <c r="V89" s="12"/>
      <c r="W89" s="12"/>
      <c r="X89" s="12"/>
      <c r="Y89" s="12"/>
      <c r="Z89" s="12"/>
      <c r="AA89" s="12"/>
      <c r="AB89" s="12"/>
      <c r="AC89" s="12"/>
      <c r="AD89" s="12"/>
      <c r="AE89" s="12"/>
      <c r="AR89" s="213" t="s">
        <v>86</v>
      </c>
      <c r="AT89" s="214" t="s">
        <v>78</v>
      </c>
      <c r="AU89" s="214" t="s">
        <v>79</v>
      </c>
      <c r="AY89" s="213" t="s">
        <v>305</v>
      </c>
      <c r="BK89" s="215">
        <f>SUM(BK90:BK338)</f>
        <v>0</v>
      </c>
    </row>
    <row r="90" s="2" customFormat="1" ht="16.5" customHeight="1">
      <c r="A90" s="42"/>
      <c r="B90" s="43"/>
      <c r="C90" s="260" t="s">
        <v>86</v>
      </c>
      <c r="D90" s="260" t="s">
        <v>303</v>
      </c>
      <c r="E90" s="261" t="s">
        <v>2091</v>
      </c>
      <c r="F90" s="262" t="s">
        <v>2092</v>
      </c>
      <c r="G90" s="263" t="s">
        <v>360</v>
      </c>
      <c r="H90" s="264">
        <v>45</v>
      </c>
      <c r="I90" s="265"/>
      <c r="J90" s="266">
        <f>ROUND(I90*H90,2)</f>
        <v>0</v>
      </c>
      <c r="K90" s="262" t="s">
        <v>389</v>
      </c>
      <c r="L90" s="267"/>
      <c r="M90" s="268" t="s">
        <v>35</v>
      </c>
      <c r="N90" s="269" t="s">
        <v>52</v>
      </c>
      <c r="O90" s="89"/>
      <c r="P90" s="227">
        <f>O90*H90</f>
        <v>0</v>
      </c>
      <c r="Q90" s="227">
        <v>1.4379999999999999</v>
      </c>
      <c r="R90" s="227">
        <f>Q90*H90</f>
        <v>64.709999999999994</v>
      </c>
      <c r="S90" s="227">
        <v>0</v>
      </c>
      <c r="T90" s="228">
        <f>S90*H90</f>
        <v>0</v>
      </c>
      <c r="U90" s="42"/>
      <c r="V90" s="42"/>
      <c r="W90" s="42"/>
      <c r="X90" s="42"/>
      <c r="Y90" s="42"/>
      <c r="Z90" s="42"/>
      <c r="AA90" s="42"/>
      <c r="AB90" s="42"/>
      <c r="AC90" s="42"/>
      <c r="AD90" s="42"/>
      <c r="AE90" s="42"/>
      <c r="AR90" s="229" t="s">
        <v>357</v>
      </c>
      <c r="AT90" s="229" t="s">
        <v>303</v>
      </c>
      <c r="AU90" s="229" t="s">
        <v>86</v>
      </c>
      <c r="AY90" s="20" t="s">
        <v>305</v>
      </c>
      <c r="BE90" s="230">
        <f>IF(N90="základní",J90,0)</f>
        <v>0</v>
      </c>
      <c r="BF90" s="230">
        <f>IF(N90="snížená",J90,0)</f>
        <v>0</v>
      </c>
      <c r="BG90" s="230">
        <f>IF(N90="zákl. přenesená",J90,0)</f>
        <v>0</v>
      </c>
      <c r="BH90" s="230">
        <f>IF(N90="sníž. přenesená",J90,0)</f>
        <v>0</v>
      </c>
      <c r="BI90" s="230">
        <f>IF(N90="nulová",J90,0)</f>
        <v>0</v>
      </c>
      <c r="BJ90" s="20" t="s">
        <v>313</v>
      </c>
      <c r="BK90" s="230">
        <f>ROUND(I90*H90,2)</f>
        <v>0</v>
      </c>
      <c r="BL90" s="20" t="s">
        <v>313</v>
      </c>
      <c r="BM90" s="229" t="s">
        <v>2558</v>
      </c>
    </row>
    <row r="91" s="2" customFormat="1">
      <c r="A91" s="42"/>
      <c r="B91" s="43"/>
      <c r="C91" s="44"/>
      <c r="D91" s="231" t="s">
        <v>315</v>
      </c>
      <c r="E91" s="44"/>
      <c r="F91" s="232" t="s">
        <v>2092</v>
      </c>
      <c r="G91" s="44"/>
      <c r="H91" s="44"/>
      <c r="I91" s="233"/>
      <c r="J91" s="44"/>
      <c r="K91" s="44"/>
      <c r="L91" s="48"/>
      <c r="M91" s="234"/>
      <c r="N91" s="235"/>
      <c r="O91" s="89"/>
      <c r="P91" s="89"/>
      <c r="Q91" s="89"/>
      <c r="R91" s="89"/>
      <c r="S91" s="89"/>
      <c r="T91" s="90"/>
      <c r="U91" s="42"/>
      <c r="V91" s="42"/>
      <c r="W91" s="42"/>
      <c r="X91" s="42"/>
      <c r="Y91" s="42"/>
      <c r="Z91" s="42"/>
      <c r="AA91" s="42"/>
      <c r="AB91" s="42"/>
      <c r="AC91" s="42"/>
      <c r="AD91" s="42"/>
      <c r="AE91" s="42"/>
      <c r="AT91" s="20" t="s">
        <v>315</v>
      </c>
      <c r="AU91" s="20" t="s">
        <v>86</v>
      </c>
    </row>
    <row r="92" s="13" customFormat="1">
      <c r="A92" s="13"/>
      <c r="B92" s="238"/>
      <c r="C92" s="239"/>
      <c r="D92" s="231" t="s">
        <v>342</v>
      </c>
      <c r="E92" s="240" t="s">
        <v>35</v>
      </c>
      <c r="F92" s="241" t="s">
        <v>2094</v>
      </c>
      <c r="G92" s="239"/>
      <c r="H92" s="242">
        <v>45</v>
      </c>
      <c r="I92" s="243"/>
      <c r="J92" s="239"/>
      <c r="K92" s="239"/>
      <c r="L92" s="244"/>
      <c r="M92" s="245"/>
      <c r="N92" s="246"/>
      <c r="O92" s="246"/>
      <c r="P92" s="246"/>
      <c r="Q92" s="246"/>
      <c r="R92" s="246"/>
      <c r="S92" s="246"/>
      <c r="T92" s="247"/>
      <c r="U92" s="13"/>
      <c r="V92" s="13"/>
      <c r="W92" s="13"/>
      <c r="X92" s="13"/>
      <c r="Y92" s="13"/>
      <c r="Z92" s="13"/>
      <c r="AA92" s="13"/>
      <c r="AB92" s="13"/>
      <c r="AC92" s="13"/>
      <c r="AD92" s="13"/>
      <c r="AE92" s="13"/>
      <c r="AT92" s="248" t="s">
        <v>342</v>
      </c>
      <c r="AU92" s="248" t="s">
        <v>86</v>
      </c>
      <c r="AV92" s="13" t="s">
        <v>88</v>
      </c>
      <c r="AW92" s="13" t="s">
        <v>41</v>
      </c>
      <c r="AX92" s="13" t="s">
        <v>79</v>
      </c>
      <c r="AY92" s="248" t="s">
        <v>305</v>
      </c>
    </row>
    <row r="93" s="14" customFormat="1">
      <c r="A93" s="14"/>
      <c r="B93" s="249"/>
      <c r="C93" s="250"/>
      <c r="D93" s="231" t="s">
        <v>342</v>
      </c>
      <c r="E93" s="251" t="s">
        <v>35</v>
      </c>
      <c r="F93" s="252" t="s">
        <v>344</v>
      </c>
      <c r="G93" s="250"/>
      <c r="H93" s="253">
        <v>45</v>
      </c>
      <c r="I93" s="254"/>
      <c r="J93" s="250"/>
      <c r="K93" s="250"/>
      <c r="L93" s="255"/>
      <c r="M93" s="256"/>
      <c r="N93" s="257"/>
      <c r="O93" s="257"/>
      <c r="P93" s="257"/>
      <c r="Q93" s="257"/>
      <c r="R93" s="257"/>
      <c r="S93" s="257"/>
      <c r="T93" s="258"/>
      <c r="U93" s="14"/>
      <c r="V93" s="14"/>
      <c r="W93" s="14"/>
      <c r="X93" s="14"/>
      <c r="Y93" s="14"/>
      <c r="Z93" s="14"/>
      <c r="AA93" s="14"/>
      <c r="AB93" s="14"/>
      <c r="AC93" s="14"/>
      <c r="AD93" s="14"/>
      <c r="AE93" s="14"/>
      <c r="AT93" s="259" t="s">
        <v>342</v>
      </c>
      <c r="AU93" s="259" t="s">
        <v>86</v>
      </c>
      <c r="AV93" s="14" t="s">
        <v>313</v>
      </c>
      <c r="AW93" s="14" t="s">
        <v>41</v>
      </c>
      <c r="AX93" s="14" t="s">
        <v>86</v>
      </c>
      <c r="AY93" s="259" t="s">
        <v>305</v>
      </c>
    </row>
    <row r="94" s="2" customFormat="1" ht="16.5" customHeight="1">
      <c r="A94" s="42"/>
      <c r="B94" s="43"/>
      <c r="C94" s="260" t="s">
        <v>88</v>
      </c>
      <c r="D94" s="260" t="s">
        <v>303</v>
      </c>
      <c r="E94" s="261" t="s">
        <v>2559</v>
      </c>
      <c r="F94" s="262" t="s">
        <v>2560</v>
      </c>
      <c r="G94" s="263" t="s">
        <v>360</v>
      </c>
      <c r="H94" s="264">
        <v>5</v>
      </c>
      <c r="I94" s="265"/>
      <c r="J94" s="266">
        <f>ROUND(I94*H94,2)</f>
        <v>0</v>
      </c>
      <c r="K94" s="262" t="s">
        <v>389</v>
      </c>
      <c r="L94" s="267"/>
      <c r="M94" s="268" t="s">
        <v>35</v>
      </c>
      <c r="N94" s="269" t="s">
        <v>52</v>
      </c>
      <c r="O94" s="89"/>
      <c r="P94" s="227">
        <f>O94*H94</f>
        <v>0</v>
      </c>
      <c r="Q94" s="227">
        <v>1.3400000000000001</v>
      </c>
      <c r="R94" s="227">
        <f>Q94*H94</f>
        <v>6.7000000000000002</v>
      </c>
      <c r="S94" s="227">
        <v>0</v>
      </c>
      <c r="T94" s="228">
        <f>S94*H94</f>
        <v>0</v>
      </c>
      <c r="U94" s="42"/>
      <c r="V94" s="42"/>
      <c r="W94" s="42"/>
      <c r="X94" s="42"/>
      <c r="Y94" s="42"/>
      <c r="Z94" s="42"/>
      <c r="AA94" s="42"/>
      <c r="AB94" s="42"/>
      <c r="AC94" s="42"/>
      <c r="AD94" s="42"/>
      <c r="AE94" s="42"/>
      <c r="AR94" s="229" t="s">
        <v>357</v>
      </c>
      <c r="AT94" s="229" t="s">
        <v>303</v>
      </c>
      <c r="AU94" s="229" t="s">
        <v>86</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2561</v>
      </c>
    </row>
    <row r="95" s="2" customFormat="1">
      <c r="A95" s="42"/>
      <c r="B95" s="43"/>
      <c r="C95" s="44"/>
      <c r="D95" s="231" t="s">
        <v>315</v>
      </c>
      <c r="E95" s="44"/>
      <c r="F95" s="232" t="s">
        <v>2560</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86</v>
      </c>
    </row>
    <row r="96" s="2" customFormat="1" ht="21.75" customHeight="1">
      <c r="A96" s="42"/>
      <c r="B96" s="43"/>
      <c r="C96" s="260" t="s">
        <v>96</v>
      </c>
      <c r="D96" s="260" t="s">
        <v>303</v>
      </c>
      <c r="E96" s="261" t="s">
        <v>2095</v>
      </c>
      <c r="F96" s="262" t="s">
        <v>2096</v>
      </c>
      <c r="G96" s="263" t="s">
        <v>725</v>
      </c>
      <c r="H96" s="264">
        <v>1.25</v>
      </c>
      <c r="I96" s="265"/>
      <c r="J96" s="266">
        <f>ROUND(I96*H96,2)</f>
        <v>0</v>
      </c>
      <c r="K96" s="262" t="s">
        <v>35</v>
      </c>
      <c r="L96" s="267"/>
      <c r="M96" s="268" t="s">
        <v>35</v>
      </c>
      <c r="N96" s="269" t="s">
        <v>52</v>
      </c>
      <c r="O96" s="89"/>
      <c r="P96" s="227">
        <f>O96*H96</f>
        <v>0</v>
      </c>
      <c r="Q96" s="227">
        <v>2.3399999999999999</v>
      </c>
      <c r="R96" s="227">
        <f>Q96*H96</f>
        <v>2.9249999999999998</v>
      </c>
      <c r="S96" s="227">
        <v>0</v>
      </c>
      <c r="T96" s="228">
        <f>S96*H96</f>
        <v>0</v>
      </c>
      <c r="U96" s="42"/>
      <c r="V96" s="42"/>
      <c r="W96" s="42"/>
      <c r="X96" s="42"/>
      <c r="Y96" s="42"/>
      <c r="Z96" s="42"/>
      <c r="AA96" s="42"/>
      <c r="AB96" s="42"/>
      <c r="AC96" s="42"/>
      <c r="AD96" s="42"/>
      <c r="AE96" s="42"/>
      <c r="AR96" s="229" t="s">
        <v>357</v>
      </c>
      <c r="AT96" s="229" t="s">
        <v>303</v>
      </c>
      <c r="AU96" s="229" t="s">
        <v>86</v>
      </c>
      <c r="AY96" s="20" t="s">
        <v>305</v>
      </c>
      <c r="BE96" s="230">
        <f>IF(N96="základní",J96,0)</f>
        <v>0</v>
      </c>
      <c r="BF96" s="230">
        <f>IF(N96="snížená",J96,0)</f>
        <v>0</v>
      </c>
      <c r="BG96" s="230">
        <f>IF(N96="zákl. přenesená",J96,0)</f>
        <v>0</v>
      </c>
      <c r="BH96" s="230">
        <f>IF(N96="sníž. přenesená",J96,0)</f>
        <v>0</v>
      </c>
      <c r="BI96" s="230">
        <f>IF(N96="nulová",J96,0)</f>
        <v>0</v>
      </c>
      <c r="BJ96" s="20" t="s">
        <v>313</v>
      </c>
      <c r="BK96" s="230">
        <f>ROUND(I96*H96,2)</f>
        <v>0</v>
      </c>
      <c r="BL96" s="20" t="s">
        <v>313</v>
      </c>
      <c r="BM96" s="229" t="s">
        <v>2562</v>
      </c>
    </row>
    <row r="97" s="2" customFormat="1">
      <c r="A97" s="42"/>
      <c r="B97" s="43"/>
      <c r="C97" s="44"/>
      <c r="D97" s="231" t="s">
        <v>315</v>
      </c>
      <c r="E97" s="44"/>
      <c r="F97" s="232" t="s">
        <v>2096</v>
      </c>
      <c r="G97" s="44"/>
      <c r="H97" s="44"/>
      <c r="I97" s="233"/>
      <c r="J97" s="44"/>
      <c r="K97" s="44"/>
      <c r="L97" s="48"/>
      <c r="M97" s="234"/>
      <c r="N97" s="235"/>
      <c r="O97" s="89"/>
      <c r="P97" s="89"/>
      <c r="Q97" s="89"/>
      <c r="R97" s="89"/>
      <c r="S97" s="89"/>
      <c r="T97" s="90"/>
      <c r="U97" s="42"/>
      <c r="V97" s="42"/>
      <c r="W97" s="42"/>
      <c r="X97" s="42"/>
      <c r="Y97" s="42"/>
      <c r="Z97" s="42"/>
      <c r="AA97" s="42"/>
      <c r="AB97" s="42"/>
      <c r="AC97" s="42"/>
      <c r="AD97" s="42"/>
      <c r="AE97" s="42"/>
      <c r="AT97" s="20" t="s">
        <v>315</v>
      </c>
      <c r="AU97" s="20" t="s">
        <v>86</v>
      </c>
    </row>
    <row r="98" s="2" customFormat="1">
      <c r="A98" s="42"/>
      <c r="B98" s="43"/>
      <c r="C98" s="44"/>
      <c r="D98" s="231" t="s">
        <v>472</v>
      </c>
      <c r="E98" s="44"/>
      <c r="F98" s="274" t="s">
        <v>2098</v>
      </c>
      <c r="G98" s="44"/>
      <c r="H98" s="44"/>
      <c r="I98" s="233"/>
      <c r="J98" s="44"/>
      <c r="K98" s="44"/>
      <c r="L98" s="48"/>
      <c r="M98" s="234"/>
      <c r="N98" s="235"/>
      <c r="O98" s="89"/>
      <c r="P98" s="89"/>
      <c r="Q98" s="89"/>
      <c r="R98" s="89"/>
      <c r="S98" s="89"/>
      <c r="T98" s="90"/>
      <c r="U98" s="42"/>
      <c r="V98" s="42"/>
      <c r="W98" s="42"/>
      <c r="X98" s="42"/>
      <c r="Y98" s="42"/>
      <c r="Z98" s="42"/>
      <c r="AA98" s="42"/>
      <c r="AB98" s="42"/>
      <c r="AC98" s="42"/>
      <c r="AD98" s="42"/>
      <c r="AE98" s="42"/>
      <c r="AT98" s="20" t="s">
        <v>472</v>
      </c>
      <c r="AU98" s="20" t="s">
        <v>86</v>
      </c>
    </row>
    <row r="99" s="13" customFormat="1">
      <c r="A99" s="13"/>
      <c r="B99" s="238"/>
      <c r="C99" s="239"/>
      <c r="D99" s="231" t="s">
        <v>342</v>
      </c>
      <c r="E99" s="240" t="s">
        <v>35</v>
      </c>
      <c r="F99" s="241" t="s">
        <v>2563</v>
      </c>
      <c r="G99" s="239"/>
      <c r="H99" s="242">
        <v>1.25</v>
      </c>
      <c r="I99" s="243"/>
      <c r="J99" s="239"/>
      <c r="K99" s="239"/>
      <c r="L99" s="244"/>
      <c r="M99" s="245"/>
      <c r="N99" s="246"/>
      <c r="O99" s="246"/>
      <c r="P99" s="246"/>
      <c r="Q99" s="246"/>
      <c r="R99" s="246"/>
      <c r="S99" s="246"/>
      <c r="T99" s="247"/>
      <c r="U99" s="13"/>
      <c r="V99" s="13"/>
      <c r="W99" s="13"/>
      <c r="X99" s="13"/>
      <c r="Y99" s="13"/>
      <c r="Z99" s="13"/>
      <c r="AA99" s="13"/>
      <c r="AB99" s="13"/>
      <c r="AC99" s="13"/>
      <c r="AD99" s="13"/>
      <c r="AE99" s="13"/>
      <c r="AT99" s="248" t="s">
        <v>342</v>
      </c>
      <c r="AU99" s="248" t="s">
        <v>86</v>
      </c>
      <c r="AV99" s="13" t="s">
        <v>88</v>
      </c>
      <c r="AW99" s="13" t="s">
        <v>41</v>
      </c>
      <c r="AX99" s="13" t="s">
        <v>79</v>
      </c>
      <c r="AY99" s="248" t="s">
        <v>305</v>
      </c>
    </row>
    <row r="100" s="14" customFormat="1">
      <c r="A100" s="14"/>
      <c r="B100" s="249"/>
      <c r="C100" s="250"/>
      <c r="D100" s="231" t="s">
        <v>342</v>
      </c>
      <c r="E100" s="251" t="s">
        <v>35</v>
      </c>
      <c r="F100" s="252" t="s">
        <v>344</v>
      </c>
      <c r="G100" s="250"/>
      <c r="H100" s="253">
        <v>1.25</v>
      </c>
      <c r="I100" s="254"/>
      <c r="J100" s="250"/>
      <c r="K100" s="250"/>
      <c r="L100" s="255"/>
      <c r="M100" s="256"/>
      <c r="N100" s="257"/>
      <c r="O100" s="257"/>
      <c r="P100" s="257"/>
      <c r="Q100" s="257"/>
      <c r="R100" s="257"/>
      <c r="S100" s="257"/>
      <c r="T100" s="258"/>
      <c r="U100" s="14"/>
      <c r="V100" s="14"/>
      <c r="W100" s="14"/>
      <c r="X100" s="14"/>
      <c r="Y100" s="14"/>
      <c r="Z100" s="14"/>
      <c r="AA100" s="14"/>
      <c r="AB100" s="14"/>
      <c r="AC100" s="14"/>
      <c r="AD100" s="14"/>
      <c r="AE100" s="14"/>
      <c r="AT100" s="259" t="s">
        <v>342</v>
      </c>
      <c r="AU100" s="259" t="s">
        <v>86</v>
      </c>
      <c r="AV100" s="14" t="s">
        <v>313</v>
      </c>
      <c r="AW100" s="14" t="s">
        <v>41</v>
      </c>
      <c r="AX100" s="14" t="s">
        <v>86</v>
      </c>
      <c r="AY100" s="259" t="s">
        <v>305</v>
      </c>
    </row>
    <row r="101" s="2" customFormat="1" ht="21.75" customHeight="1">
      <c r="A101" s="42"/>
      <c r="B101" s="43"/>
      <c r="C101" s="260" t="s">
        <v>313</v>
      </c>
      <c r="D101" s="260" t="s">
        <v>303</v>
      </c>
      <c r="E101" s="261" t="s">
        <v>1631</v>
      </c>
      <c r="F101" s="262" t="s">
        <v>1632</v>
      </c>
      <c r="G101" s="263" t="s">
        <v>725</v>
      </c>
      <c r="H101" s="264">
        <v>12</v>
      </c>
      <c r="I101" s="265"/>
      <c r="J101" s="266">
        <f>ROUND(I101*H101,2)</f>
        <v>0</v>
      </c>
      <c r="K101" s="262" t="s">
        <v>389</v>
      </c>
      <c r="L101" s="267"/>
      <c r="M101" s="268" t="s">
        <v>35</v>
      </c>
      <c r="N101" s="269" t="s">
        <v>52</v>
      </c>
      <c r="O101" s="89"/>
      <c r="P101" s="227">
        <f>O101*H101</f>
        <v>0</v>
      </c>
      <c r="Q101" s="227">
        <v>2.234</v>
      </c>
      <c r="R101" s="227">
        <f>Q101*H101</f>
        <v>26.808</v>
      </c>
      <c r="S101" s="227">
        <v>0</v>
      </c>
      <c r="T101" s="228">
        <f>S101*H101</f>
        <v>0</v>
      </c>
      <c r="U101" s="42"/>
      <c r="V101" s="42"/>
      <c r="W101" s="42"/>
      <c r="X101" s="42"/>
      <c r="Y101" s="42"/>
      <c r="Z101" s="42"/>
      <c r="AA101" s="42"/>
      <c r="AB101" s="42"/>
      <c r="AC101" s="42"/>
      <c r="AD101" s="42"/>
      <c r="AE101" s="42"/>
      <c r="AR101" s="229" t="s">
        <v>357</v>
      </c>
      <c r="AT101" s="229" t="s">
        <v>303</v>
      </c>
      <c r="AU101" s="229" t="s">
        <v>86</v>
      </c>
      <c r="AY101" s="20" t="s">
        <v>305</v>
      </c>
      <c r="BE101" s="230">
        <f>IF(N101="základní",J101,0)</f>
        <v>0</v>
      </c>
      <c r="BF101" s="230">
        <f>IF(N101="snížená",J101,0)</f>
        <v>0</v>
      </c>
      <c r="BG101" s="230">
        <f>IF(N101="zákl. přenesená",J101,0)</f>
        <v>0</v>
      </c>
      <c r="BH101" s="230">
        <f>IF(N101="sníž. přenesená",J101,0)</f>
        <v>0</v>
      </c>
      <c r="BI101" s="230">
        <f>IF(N101="nulová",J101,0)</f>
        <v>0</v>
      </c>
      <c r="BJ101" s="20" t="s">
        <v>313</v>
      </c>
      <c r="BK101" s="230">
        <f>ROUND(I101*H101,2)</f>
        <v>0</v>
      </c>
      <c r="BL101" s="20" t="s">
        <v>313</v>
      </c>
      <c r="BM101" s="229" t="s">
        <v>2564</v>
      </c>
    </row>
    <row r="102" s="2" customFormat="1">
      <c r="A102" s="42"/>
      <c r="B102" s="43"/>
      <c r="C102" s="44"/>
      <c r="D102" s="231" t="s">
        <v>315</v>
      </c>
      <c r="E102" s="44"/>
      <c r="F102" s="232" t="s">
        <v>1632</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315</v>
      </c>
      <c r="AU102" s="20" t="s">
        <v>86</v>
      </c>
    </row>
    <row r="103" s="15" customFormat="1">
      <c r="A103" s="15"/>
      <c r="B103" s="275"/>
      <c r="C103" s="276"/>
      <c r="D103" s="231" t="s">
        <v>342</v>
      </c>
      <c r="E103" s="277" t="s">
        <v>35</v>
      </c>
      <c r="F103" s="278" t="s">
        <v>2565</v>
      </c>
      <c r="G103" s="276"/>
      <c r="H103" s="277" t="s">
        <v>35</v>
      </c>
      <c r="I103" s="279"/>
      <c r="J103" s="276"/>
      <c r="K103" s="276"/>
      <c r="L103" s="280"/>
      <c r="M103" s="281"/>
      <c r="N103" s="282"/>
      <c r="O103" s="282"/>
      <c r="P103" s="282"/>
      <c r="Q103" s="282"/>
      <c r="R103" s="282"/>
      <c r="S103" s="282"/>
      <c r="T103" s="283"/>
      <c r="U103" s="15"/>
      <c r="V103" s="15"/>
      <c r="W103" s="15"/>
      <c r="X103" s="15"/>
      <c r="Y103" s="15"/>
      <c r="Z103" s="15"/>
      <c r="AA103" s="15"/>
      <c r="AB103" s="15"/>
      <c r="AC103" s="15"/>
      <c r="AD103" s="15"/>
      <c r="AE103" s="15"/>
      <c r="AT103" s="284" t="s">
        <v>342</v>
      </c>
      <c r="AU103" s="284" t="s">
        <v>86</v>
      </c>
      <c r="AV103" s="15" t="s">
        <v>86</v>
      </c>
      <c r="AW103" s="15" t="s">
        <v>41</v>
      </c>
      <c r="AX103" s="15" t="s">
        <v>79</v>
      </c>
      <c r="AY103" s="284" t="s">
        <v>305</v>
      </c>
    </row>
    <row r="104" s="13" customFormat="1">
      <c r="A104" s="13"/>
      <c r="B104" s="238"/>
      <c r="C104" s="239"/>
      <c r="D104" s="231" t="s">
        <v>342</v>
      </c>
      <c r="E104" s="240" t="s">
        <v>35</v>
      </c>
      <c r="F104" s="241" t="s">
        <v>2102</v>
      </c>
      <c r="G104" s="239"/>
      <c r="H104" s="242">
        <v>10.800000000000001</v>
      </c>
      <c r="I104" s="243"/>
      <c r="J104" s="239"/>
      <c r="K104" s="239"/>
      <c r="L104" s="244"/>
      <c r="M104" s="245"/>
      <c r="N104" s="246"/>
      <c r="O104" s="246"/>
      <c r="P104" s="246"/>
      <c r="Q104" s="246"/>
      <c r="R104" s="246"/>
      <c r="S104" s="246"/>
      <c r="T104" s="247"/>
      <c r="U104" s="13"/>
      <c r="V104" s="13"/>
      <c r="W104" s="13"/>
      <c r="X104" s="13"/>
      <c r="Y104" s="13"/>
      <c r="Z104" s="13"/>
      <c r="AA104" s="13"/>
      <c r="AB104" s="13"/>
      <c r="AC104" s="13"/>
      <c r="AD104" s="13"/>
      <c r="AE104" s="13"/>
      <c r="AT104" s="248" t="s">
        <v>342</v>
      </c>
      <c r="AU104" s="248" t="s">
        <v>86</v>
      </c>
      <c r="AV104" s="13" t="s">
        <v>88</v>
      </c>
      <c r="AW104" s="13" t="s">
        <v>41</v>
      </c>
      <c r="AX104" s="13" t="s">
        <v>79</v>
      </c>
      <c r="AY104" s="248" t="s">
        <v>305</v>
      </c>
    </row>
    <row r="105" s="15" customFormat="1">
      <c r="A105" s="15"/>
      <c r="B105" s="275"/>
      <c r="C105" s="276"/>
      <c r="D105" s="231" t="s">
        <v>342</v>
      </c>
      <c r="E105" s="277" t="s">
        <v>35</v>
      </c>
      <c r="F105" s="278" t="s">
        <v>2101</v>
      </c>
      <c r="G105" s="276"/>
      <c r="H105" s="277" t="s">
        <v>35</v>
      </c>
      <c r="I105" s="279"/>
      <c r="J105" s="276"/>
      <c r="K105" s="276"/>
      <c r="L105" s="280"/>
      <c r="M105" s="281"/>
      <c r="N105" s="282"/>
      <c r="O105" s="282"/>
      <c r="P105" s="282"/>
      <c r="Q105" s="282"/>
      <c r="R105" s="282"/>
      <c r="S105" s="282"/>
      <c r="T105" s="283"/>
      <c r="U105" s="15"/>
      <c r="V105" s="15"/>
      <c r="W105" s="15"/>
      <c r="X105" s="15"/>
      <c r="Y105" s="15"/>
      <c r="Z105" s="15"/>
      <c r="AA105" s="15"/>
      <c r="AB105" s="15"/>
      <c r="AC105" s="15"/>
      <c r="AD105" s="15"/>
      <c r="AE105" s="15"/>
      <c r="AT105" s="284" t="s">
        <v>342</v>
      </c>
      <c r="AU105" s="284" t="s">
        <v>86</v>
      </c>
      <c r="AV105" s="15" t="s">
        <v>86</v>
      </c>
      <c r="AW105" s="15" t="s">
        <v>41</v>
      </c>
      <c r="AX105" s="15" t="s">
        <v>79</v>
      </c>
      <c r="AY105" s="284" t="s">
        <v>305</v>
      </c>
    </row>
    <row r="106" s="13" customFormat="1">
      <c r="A106" s="13"/>
      <c r="B106" s="238"/>
      <c r="C106" s="239"/>
      <c r="D106" s="231" t="s">
        <v>342</v>
      </c>
      <c r="E106" s="240" t="s">
        <v>35</v>
      </c>
      <c r="F106" s="241" t="s">
        <v>2566</v>
      </c>
      <c r="G106" s="239"/>
      <c r="H106" s="242">
        <v>1.2</v>
      </c>
      <c r="I106" s="243"/>
      <c r="J106" s="239"/>
      <c r="K106" s="239"/>
      <c r="L106" s="244"/>
      <c r="M106" s="245"/>
      <c r="N106" s="246"/>
      <c r="O106" s="246"/>
      <c r="P106" s="246"/>
      <c r="Q106" s="246"/>
      <c r="R106" s="246"/>
      <c r="S106" s="246"/>
      <c r="T106" s="247"/>
      <c r="U106" s="13"/>
      <c r="V106" s="13"/>
      <c r="W106" s="13"/>
      <c r="X106" s="13"/>
      <c r="Y106" s="13"/>
      <c r="Z106" s="13"/>
      <c r="AA106" s="13"/>
      <c r="AB106" s="13"/>
      <c r="AC106" s="13"/>
      <c r="AD106" s="13"/>
      <c r="AE106" s="13"/>
      <c r="AT106" s="248" t="s">
        <v>342</v>
      </c>
      <c r="AU106" s="248" t="s">
        <v>86</v>
      </c>
      <c r="AV106" s="13" t="s">
        <v>88</v>
      </c>
      <c r="AW106" s="13" t="s">
        <v>41</v>
      </c>
      <c r="AX106" s="13" t="s">
        <v>79</v>
      </c>
      <c r="AY106" s="248" t="s">
        <v>305</v>
      </c>
    </row>
    <row r="107" s="14" customFormat="1">
      <c r="A107" s="14"/>
      <c r="B107" s="249"/>
      <c r="C107" s="250"/>
      <c r="D107" s="231" t="s">
        <v>342</v>
      </c>
      <c r="E107" s="251" t="s">
        <v>35</v>
      </c>
      <c r="F107" s="252" t="s">
        <v>344</v>
      </c>
      <c r="G107" s="250"/>
      <c r="H107" s="253">
        <v>12</v>
      </c>
      <c r="I107" s="254"/>
      <c r="J107" s="250"/>
      <c r="K107" s="250"/>
      <c r="L107" s="255"/>
      <c r="M107" s="256"/>
      <c r="N107" s="257"/>
      <c r="O107" s="257"/>
      <c r="P107" s="257"/>
      <c r="Q107" s="257"/>
      <c r="R107" s="257"/>
      <c r="S107" s="257"/>
      <c r="T107" s="258"/>
      <c r="U107" s="14"/>
      <c r="V107" s="14"/>
      <c r="W107" s="14"/>
      <c r="X107" s="14"/>
      <c r="Y107" s="14"/>
      <c r="Z107" s="14"/>
      <c r="AA107" s="14"/>
      <c r="AB107" s="14"/>
      <c r="AC107" s="14"/>
      <c r="AD107" s="14"/>
      <c r="AE107" s="14"/>
      <c r="AT107" s="259" t="s">
        <v>342</v>
      </c>
      <c r="AU107" s="259" t="s">
        <v>86</v>
      </c>
      <c r="AV107" s="14" t="s">
        <v>313</v>
      </c>
      <c r="AW107" s="14" t="s">
        <v>41</v>
      </c>
      <c r="AX107" s="14" t="s">
        <v>86</v>
      </c>
      <c r="AY107" s="259" t="s">
        <v>305</v>
      </c>
    </row>
    <row r="108" s="2" customFormat="1" ht="21.75" customHeight="1">
      <c r="A108" s="42"/>
      <c r="B108" s="43"/>
      <c r="C108" s="260" t="s">
        <v>335</v>
      </c>
      <c r="D108" s="260" t="s">
        <v>303</v>
      </c>
      <c r="E108" s="261" t="s">
        <v>1626</v>
      </c>
      <c r="F108" s="262" t="s">
        <v>1627</v>
      </c>
      <c r="G108" s="263" t="s">
        <v>725</v>
      </c>
      <c r="H108" s="264">
        <v>5.4000000000000004</v>
      </c>
      <c r="I108" s="265"/>
      <c r="J108" s="266">
        <f>ROUND(I108*H108,2)</f>
        <v>0</v>
      </c>
      <c r="K108" s="262" t="s">
        <v>389</v>
      </c>
      <c r="L108" s="267"/>
      <c r="M108" s="268" t="s">
        <v>35</v>
      </c>
      <c r="N108" s="269" t="s">
        <v>52</v>
      </c>
      <c r="O108" s="89"/>
      <c r="P108" s="227">
        <f>O108*H108</f>
        <v>0</v>
      </c>
      <c r="Q108" s="227">
        <v>2.234</v>
      </c>
      <c r="R108" s="227">
        <f>Q108*H108</f>
        <v>12.063600000000001</v>
      </c>
      <c r="S108" s="227">
        <v>0</v>
      </c>
      <c r="T108" s="228">
        <f>S108*H108</f>
        <v>0</v>
      </c>
      <c r="U108" s="42"/>
      <c r="V108" s="42"/>
      <c r="W108" s="42"/>
      <c r="X108" s="42"/>
      <c r="Y108" s="42"/>
      <c r="Z108" s="42"/>
      <c r="AA108" s="42"/>
      <c r="AB108" s="42"/>
      <c r="AC108" s="42"/>
      <c r="AD108" s="42"/>
      <c r="AE108" s="42"/>
      <c r="AR108" s="229" t="s">
        <v>357</v>
      </c>
      <c r="AT108" s="229" t="s">
        <v>303</v>
      </c>
      <c r="AU108" s="229" t="s">
        <v>86</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2567</v>
      </c>
    </row>
    <row r="109" s="2" customFormat="1">
      <c r="A109" s="42"/>
      <c r="B109" s="43"/>
      <c r="C109" s="44"/>
      <c r="D109" s="231" t="s">
        <v>315</v>
      </c>
      <c r="E109" s="44"/>
      <c r="F109" s="232" t="s">
        <v>1627</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86</v>
      </c>
    </row>
    <row r="110" s="15" customFormat="1">
      <c r="A110" s="15"/>
      <c r="B110" s="275"/>
      <c r="C110" s="276"/>
      <c r="D110" s="231" t="s">
        <v>342</v>
      </c>
      <c r="E110" s="277" t="s">
        <v>35</v>
      </c>
      <c r="F110" s="278" t="s">
        <v>2104</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86</v>
      </c>
      <c r="AV110" s="15" t="s">
        <v>86</v>
      </c>
      <c r="AW110" s="15" t="s">
        <v>41</v>
      </c>
      <c r="AX110" s="15" t="s">
        <v>79</v>
      </c>
      <c r="AY110" s="284" t="s">
        <v>305</v>
      </c>
    </row>
    <row r="111" s="13" customFormat="1">
      <c r="A111" s="13"/>
      <c r="B111" s="238"/>
      <c r="C111" s="239"/>
      <c r="D111" s="231" t="s">
        <v>342</v>
      </c>
      <c r="E111" s="240" t="s">
        <v>35</v>
      </c>
      <c r="F111" s="241" t="s">
        <v>2105</v>
      </c>
      <c r="G111" s="239"/>
      <c r="H111" s="242">
        <v>5.4000000000000004</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86</v>
      </c>
      <c r="AV111" s="13" t="s">
        <v>88</v>
      </c>
      <c r="AW111" s="13" t="s">
        <v>41</v>
      </c>
      <c r="AX111" s="13" t="s">
        <v>79</v>
      </c>
      <c r="AY111" s="248" t="s">
        <v>305</v>
      </c>
    </row>
    <row r="112" s="14" customFormat="1">
      <c r="A112" s="14"/>
      <c r="B112" s="249"/>
      <c r="C112" s="250"/>
      <c r="D112" s="231" t="s">
        <v>342</v>
      </c>
      <c r="E112" s="251" t="s">
        <v>35</v>
      </c>
      <c r="F112" s="252" t="s">
        <v>344</v>
      </c>
      <c r="G112" s="250"/>
      <c r="H112" s="253">
        <v>5.4000000000000004</v>
      </c>
      <c r="I112" s="254"/>
      <c r="J112" s="250"/>
      <c r="K112" s="250"/>
      <c r="L112" s="255"/>
      <c r="M112" s="256"/>
      <c r="N112" s="257"/>
      <c r="O112" s="257"/>
      <c r="P112" s="257"/>
      <c r="Q112" s="257"/>
      <c r="R112" s="257"/>
      <c r="S112" s="257"/>
      <c r="T112" s="258"/>
      <c r="U112" s="14"/>
      <c r="V112" s="14"/>
      <c r="W112" s="14"/>
      <c r="X112" s="14"/>
      <c r="Y112" s="14"/>
      <c r="Z112" s="14"/>
      <c r="AA112" s="14"/>
      <c r="AB112" s="14"/>
      <c r="AC112" s="14"/>
      <c r="AD112" s="14"/>
      <c r="AE112" s="14"/>
      <c r="AT112" s="259" t="s">
        <v>342</v>
      </c>
      <c r="AU112" s="259" t="s">
        <v>86</v>
      </c>
      <c r="AV112" s="14" t="s">
        <v>313</v>
      </c>
      <c r="AW112" s="14" t="s">
        <v>41</v>
      </c>
      <c r="AX112" s="14" t="s">
        <v>86</v>
      </c>
      <c r="AY112" s="259" t="s">
        <v>305</v>
      </c>
    </row>
    <row r="113" s="2" customFormat="1" ht="24.15" customHeight="1">
      <c r="A113" s="42"/>
      <c r="B113" s="43"/>
      <c r="C113" s="260" t="s">
        <v>345</v>
      </c>
      <c r="D113" s="260" t="s">
        <v>303</v>
      </c>
      <c r="E113" s="261" t="s">
        <v>2106</v>
      </c>
      <c r="F113" s="262" t="s">
        <v>2107</v>
      </c>
      <c r="G113" s="263" t="s">
        <v>725</v>
      </c>
      <c r="H113" s="264">
        <v>0.69999999999999996</v>
      </c>
      <c r="I113" s="265"/>
      <c r="J113" s="266">
        <f>ROUND(I113*H113,2)</f>
        <v>0</v>
      </c>
      <c r="K113" s="262" t="s">
        <v>389</v>
      </c>
      <c r="L113" s="267"/>
      <c r="M113" s="268" t="s">
        <v>35</v>
      </c>
      <c r="N113" s="269" t="s">
        <v>52</v>
      </c>
      <c r="O113" s="89"/>
      <c r="P113" s="227">
        <f>O113*H113</f>
        <v>0</v>
      </c>
      <c r="Q113" s="227">
        <v>2.4289999999999998</v>
      </c>
      <c r="R113" s="227">
        <f>Q113*H113</f>
        <v>1.7002999999999997</v>
      </c>
      <c r="S113" s="227">
        <v>0</v>
      </c>
      <c r="T113" s="228">
        <f>S113*H113</f>
        <v>0</v>
      </c>
      <c r="U113" s="42"/>
      <c r="V113" s="42"/>
      <c r="W113" s="42"/>
      <c r="X113" s="42"/>
      <c r="Y113" s="42"/>
      <c r="Z113" s="42"/>
      <c r="AA113" s="42"/>
      <c r="AB113" s="42"/>
      <c r="AC113" s="42"/>
      <c r="AD113" s="42"/>
      <c r="AE113" s="42"/>
      <c r="AR113" s="229" t="s">
        <v>357</v>
      </c>
      <c r="AT113" s="229" t="s">
        <v>303</v>
      </c>
      <c r="AU113" s="229" t="s">
        <v>86</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2568</v>
      </c>
    </row>
    <row r="114" s="2" customFormat="1">
      <c r="A114" s="42"/>
      <c r="B114" s="43"/>
      <c r="C114" s="44"/>
      <c r="D114" s="231" t="s">
        <v>315</v>
      </c>
      <c r="E114" s="44"/>
      <c r="F114" s="232" t="s">
        <v>2107</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86</v>
      </c>
    </row>
    <row r="115" s="2" customFormat="1">
      <c r="A115" s="42"/>
      <c r="B115" s="43"/>
      <c r="C115" s="44"/>
      <c r="D115" s="231" t="s">
        <v>472</v>
      </c>
      <c r="E115" s="44"/>
      <c r="F115" s="274" t="s">
        <v>2109</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472</v>
      </c>
      <c r="AU115" s="20" t="s">
        <v>86</v>
      </c>
    </row>
    <row r="116" s="13" customFormat="1">
      <c r="A116" s="13"/>
      <c r="B116" s="238"/>
      <c r="C116" s="239"/>
      <c r="D116" s="231" t="s">
        <v>342</v>
      </c>
      <c r="E116" s="240" t="s">
        <v>35</v>
      </c>
      <c r="F116" s="241" t="s">
        <v>2569</v>
      </c>
      <c r="G116" s="239"/>
      <c r="H116" s="242">
        <v>0.69999999999999996</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342</v>
      </c>
      <c r="AU116" s="248" t="s">
        <v>86</v>
      </c>
      <c r="AV116" s="13" t="s">
        <v>88</v>
      </c>
      <c r="AW116" s="13" t="s">
        <v>41</v>
      </c>
      <c r="AX116" s="13" t="s">
        <v>79</v>
      </c>
      <c r="AY116" s="248" t="s">
        <v>305</v>
      </c>
    </row>
    <row r="117" s="14" customFormat="1">
      <c r="A117" s="14"/>
      <c r="B117" s="249"/>
      <c r="C117" s="250"/>
      <c r="D117" s="231" t="s">
        <v>342</v>
      </c>
      <c r="E117" s="251" t="s">
        <v>35</v>
      </c>
      <c r="F117" s="252" t="s">
        <v>344</v>
      </c>
      <c r="G117" s="250"/>
      <c r="H117" s="253">
        <v>0.69999999999999996</v>
      </c>
      <c r="I117" s="254"/>
      <c r="J117" s="250"/>
      <c r="K117" s="250"/>
      <c r="L117" s="255"/>
      <c r="M117" s="256"/>
      <c r="N117" s="257"/>
      <c r="O117" s="257"/>
      <c r="P117" s="257"/>
      <c r="Q117" s="257"/>
      <c r="R117" s="257"/>
      <c r="S117" s="257"/>
      <c r="T117" s="258"/>
      <c r="U117" s="14"/>
      <c r="V117" s="14"/>
      <c r="W117" s="14"/>
      <c r="X117" s="14"/>
      <c r="Y117" s="14"/>
      <c r="Z117" s="14"/>
      <c r="AA117" s="14"/>
      <c r="AB117" s="14"/>
      <c r="AC117" s="14"/>
      <c r="AD117" s="14"/>
      <c r="AE117" s="14"/>
      <c r="AT117" s="259" t="s">
        <v>342</v>
      </c>
      <c r="AU117" s="259" t="s">
        <v>86</v>
      </c>
      <c r="AV117" s="14" t="s">
        <v>313</v>
      </c>
      <c r="AW117" s="14" t="s">
        <v>41</v>
      </c>
      <c r="AX117" s="14" t="s">
        <v>86</v>
      </c>
      <c r="AY117" s="259" t="s">
        <v>305</v>
      </c>
    </row>
    <row r="118" s="2" customFormat="1" ht="16.5" customHeight="1">
      <c r="A118" s="42"/>
      <c r="B118" s="43"/>
      <c r="C118" s="260" t="s">
        <v>352</v>
      </c>
      <c r="D118" s="260" t="s">
        <v>303</v>
      </c>
      <c r="E118" s="261" t="s">
        <v>2111</v>
      </c>
      <c r="F118" s="262" t="s">
        <v>2112</v>
      </c>
      <c r="G118" s="263" t="s">
        <v>493</v>
      </c>
      <c r="H118" s="264">
        <v>86.700000000000003</v>
      </c>
      <c r="I118" s="265"/>
      <c r="J118" s="266">
        <f>ROUND(I118*H118,2)</f>
        <v>0</v>
      </c>
      <c r="K118" s="262" t="s">
        <v>389</v>
      </c>
      <c r="L118" s="267"/>
      <c r="M118" s="268" t="s">
        <v>35</v>
      </c>
      <c r="N118" s="269" t="s">
        <v>52</v>
      </c>
      <c r="O118" s="89"/>
      <c r="P118" s="227">
        <f>O118*H118</f>
        <v>0</v>
      </c>
      <c r="Q118" s="227">
        <v>1</v>
      </c>
      <c r="R118" s="227">
        <f>Q118*H118</f>
        <v>86.700000000000003</v>
      </c>
      <c r="S118" s="227">
        <v>0</v>
      </c>
      <c r="T118" s="228">
        <f>S118*H118</f>
        <v>0</v>
      </c>
      <c r="U118" s="42"/>
      <c r="V118" s="42"/>
      <c r="W118" s="42"/>
      <c r="X118" s="42"/>
      <c r="Y118" s="42"/>
      <c r="Z118" s="42"/>
      <c r="AA118" s="42"/>
      <c r="AB118" s="42"/>
      <c r="AC118" s="42"/>
      <c r="AD118" s="42"/>
      <c r="AE118" s="42"/>
      <c r="AR118" s="229" t="s">
        <v>357</v>
      </c>
      <c r="AT118" s="229" t="s">
        <v>303</v>
      </c>
      <c r="AU118" s="229" t="s">
        <v>86</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313</v>
      </c>
      <c r="BM118" s="229" t="s">
        <v>2570</v>
      </c>
    </row>
    <row r="119" s="2" customFormat="1">
      <c r="A119" s="42"/>
      <c r="B119" s="43"/>
      <c r="C119" s="44"/>
      <c r="D119" s="231" t="s">
        <v>315</v>
      </c>
      <c r="E119" s="44"/>
      <c r="F119" s="232" t="s">
        <v>2112</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86</v>
      </c>
    </row>
    <row r="120" s="13" customFormat="1">
      <c r="A120" s="13"/>
      <c r="B120" s="238"/>
      <c r="C120" s="239"/>
      <c r="D120" s="231" t="s">
        <v>342</v>
      </c>
      <c r="E120" s="240" t="s">
        <v>35</v>
      </c>
      <c r="F120" s="241" t="s">
        <v>2571</v>
      </c>
      <c r="G120" s="239"/>
      <c r="H120" s="242">
        <v>86.700000000000003</v>
      </c>
      <c r="I120" s="243"/>
      <c r="J120" s="239"/>
      <c r="K120" s="239"/>
      <c r="L120" s="244"/>
      <c r="M120" s="245"/>
      <c r="N120" s="246"/>
      <c r="O120" s="246"/>
      <c r="P120" s="246"/>
      <c r="Q120" s="246"/>
      <c r="R120" s="246"/>
      <c r="S120" s="246"/>
      <c r="T120" s="247"/>
      <c r="U120" s="13"/>
      <c r="V120" s="13"/>
      <c r="W120" s="13"/>
      <c r="X120" s="13"/>
      <c r="Y120" s="13"/>
      <c r="Z120" s="13"/>
      <c r="AA120" s="13"/>
      <c r="AB120" s="13"/>
      <c r="AC120" s="13"/>
      <c r="AD120" s="13"/>
      <c r="AE120" s="13"/>
      <c r="AT120" s="248" t="s">
        <v>342</v>
      </c>
      <c r="AU120" s="248" t="s">
        <v>86</v>
      </c>
      <c r="AV120" s="13" t="s">
        <v>88</v>
      </c>
      <c r="AW120" s="13" t="s">
        <v>41</v>
      </c>
      <c r="AX120" s="13" t="s">
        <v>79</v>
      </c>
      <c r="AY120" s="248" t="s">
        <v>305</v>
      </c>
    </row>
    <row r="121" s="14" customFormat="1">
      <c r="A121" s="14"/>
      <c r="B121" s="249"/>
      <c r="C121" s="250"/>
      <c r="D121" s="231" t="s">
        <v>342</v>
      </c>
      <c r="E121" s="251" t="s">
        <v>35</v>
      </c>
      <c r="F121" s="252" t="s">
        <v>344</v>
      </c>
      <c r="G121" s="250"/>
      <c r="H121" s="253">
        <v>86.700000000000003</v>
      </c>
      <c r="I121" s="254"/>
      <c r="J121" s="250"/>
      <c r="K121" s="250"/>
      <c r="L121" s="255"/>
      <c r="M121" s="256"/>
      <c r="N121" s="257"/>
      <c r="O121" s="257"/>
      <c r="P121" s="257"/>
      <c r="Q121" s="257"/>
      <c r="R121" s="257"/>
      <c r="S121" s="257"/>
      <c r="T121" s="258"/>
      <c r="U121" s="14"/>
      <c r="V121" s="14"/>
      <c r="W121" s="14"/>
      <c r="X121" s="14"/>
      <c r="Y121" s="14"/>
      <c r="Z121" s="14"/>
      <c r="AA121" s="14"/>
      <c r="AB121" s="14"/>
      <c r="AC121" s="14"/>
      <c r="AD121" s="14"/>
      <c r="AE121" s="14"/>
      <c r="AT121" s="259" t="s">
        <v>342</v>
      </c>
      <c r="AU121" s="259" t="s">
        <v>86</v>
      </c>
      <c r="AV121" s="14" t="s">
        <v>313</v>
      </c>
      <c r="AW121" s="14" t="s">
        <v>41</v>
      </c>
      <c r="AX121" s="14" t="s">
        <v>86</v>
      </c>
      <c r="AY121" s="259" t="s">
        <v>305</v>
      </c>
    </row>
    <row r="122" s="2" customFormat="1" ht="16.5" customHeight="1">
      <c r="A122" s="42"/>
      <c r="B122" s="43"/>
      <c r="C122" s="260" t="s">
        <v>357</v>
      </c>
      <c r="D122" s="260" t="s">
        <v>303</v>
      </c>
      <c r="E122" s="261" t="s">
        <v>1563</v>
      </c>
      <c r="F122" s="262" t="s">
        <v>1564</v>
      </c>
      <c r="G122" s="263" t="s">
        <v>493</v>
      </c>
      <c r="H122" s="264">
        <v>92.055000000000007</v>
      </c>
      <c r="I122" s="265"/>
      <c r="J122" s="266">
        <f>ROUND(I122*H122,2)</f>
        <v>0</v>
      </c>
      <c r="K122" s="262" t="s">
        <v>389</v>
      </c>
      <c r="L122" s="267"/>
      <c r="M122" s="268" t="s">
        <v>35</v>
      </c>
      <c r="N122" s="269" t="s">
        <v>52</v>
      </c>
      <c r="O122" s="89"/>
      <c r="P122" s="227">
        <f>O122*H122</f>
        <v>0</v>
      </c>
      <c r="Q122" s="227">
        <v>1</v>
      </c>
      <c r="R122" s="227">
        <f>Q122*H122</f>
        <v>92.055000000000007</v>
      </c>
      <c r="S122" s="227">
        <v>0</v>
      </c>
      <c r="T122" s="228">
        <f>S122*H122</f>
        <v>0</v>
      </c>
      <c r="U122" s="42"/>
      <c r="V122" s="42"/>
      <c r="W122" s="42"/>
      <c r="X122" s="42"/>
      <c r="Y122" s="42"/>
      <c r="Z122" s="42"/>
      <c r="AA122" s="42"/>
      <c r="AB122" s="42"/>
      <c r="AC122" s="42"/>
      <c r="AD122" s="42"/>
      <c r="AE122" s="42"/>
      <c r="AR122" s="229" t="s">
        <v>357</v>
      </c>
      <c r="AT122" s="229" t="s">
        <v>303</v>
      </c>
      <c r="AU122" s="229" t="s">
        <v>86</v>
      </c>
      <c r="AY122" s="20" t="s">
        <v>305</v>
      </c>
      <c r="BE122" s="230">
        <f>IF(N122="základní",J122,0)</f>
        <v>0</v>
      </c>
      <c r="BF122" s="230">
        <f>IF(N122="snížená",J122,0)</f>
        <v>0</v>
      </c>
      <c r="BG122" s="230">
        <f>IF(N122="zákl. přenesená",J122,0)</f>
        <v>0</v>
      </c>
      <c r="BH122" s="230">
        <f>IF(N122="sníž. přenesená",J122,0)</f>
        <v>0</v>
      </c>
      <c r="BI122" s="230">
        <f>IF(N122="nulová",J122,0)</f>
        <v>0</v>
      </c>
      <c r="BJ122" s="20" t="s">
        <v>313</v>
      </c>
      <c r="BK122" s="230">
        <f>ROUND(I122*H122,2)</f>
        <v>0</v>
      </c>
      <c r="BL122" s="20" t="s">
        <v>313</v>
      </c>
      <c r="BM122" s="229" t="s">
        <v>2572</v>
      </c>
    </row>
    <row r="123" s="2" customFormat="1">
      <c r="A123" s="42"/>
      <c r="B123" s="43"/>
      <c r="C123" s="44"/>
      <c r="D123" s="231" t="s">
        <v>315</v>
      </c>
      <c r="E123" s="44"/>
      <c r="F123" s="232" t="s">
        <v>1564</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315</v>
      </c>
      <c r="AU123" s="20" t="s">
        <v>86</v>
      </c>
    </row>
    <row r="124" s="15" customFormat="1">
      <c r="A124" s="15"/>
      <c r="B124" s="275"/>
      <c r="C124" s="276"/>
      <c r="D124" s="231" t="s">
        <v>342</v>
      </c>
      <c r="E124" s="277" t="s">
        <v>35</v>
      </c>
      <c r="F124" s="278" t="s">
        <v>2573</v>
      </c>
      <c r="G124" s="276"/>
      <c r="H124" s="277" t="s">
        <v>35</v>
      </c>
      <c r="I124" s="279"/>
      <c r="J124" s="276"/>
      <c r="K124" s="276"/>
      <c r="L124" s="280"/>
      <c r="M124" s="281"/>
      <c r="N124" s="282"/>
      <c r="O124" s="282"/>
      <c r="P124" s="282"/>
      <c r="Q124" s="282"/>
      <c r="R124" s="282"/>
      <c r="S124" s="282"/>
      <c r="T124" s="283"/>
      <c r="U124" s="15"/>
      <c r="V124" s="15"/>
      <c r="W124" s="15"/>
      <c r="X124" s="15"/>
      <c r="Y124" s="15"/>
      <c r="Z124" s="15"/>
      <c r="AA124" s="15"/>
      <c r="AB124" s="15"/>
      <c r="AC124" s="15"/>
      <c r="AD124" s="15"/>
      <c r="AE124" s="15"/>
      <c r="AT124" s="284" t="s">
        <v>342</v>
      </c>
      <c r="AU124" s="284" t="s">
        <v>86</v>
      </c>
      <c r="AV124" s="15" t="s">
        <v>86</v>
      </c>
      <c r="AW124" s="15" t="s">
        <v>41</v>
      </c>
      <c r="AX124" s="15" t="s">
        <v>79</v>
      </c>
      <c r="AY124" s="284" t="s">
        <v>305</v>
      </c>
    </row>
    <row r="125" s="13" customFormat="1">
      <c r="A125" s="13"/>
      <c r="B125" s="238"/>
      <c r="C125" s="239"/>
      <c r="D125" s="231" t="s">
        <v>342</v>
      </c>
      <c r="E125" s="240" t="s">
        <v>35</v>
      </c>
      <c r="F125" s="241" t="s">
        <v>2117</v>
      </c>
      <c r="G125" s="239"/>
      <c r="H125" s="242">
        <v>18.359999999999999</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86</v>
      </c>
      <c r="AV125" s="13" t="s">
        <v>88</v>
      </c>
      <c r="AW125" s="13" t="s">
        <v>41</v>
      </c>
      <c r="AX125" s="13" t="s">
        <v>79</v>
      </c>
      <c r="AY125" s="248" t="s">
        <v>305</v>
      </c>
    </row>
    <row r="126" s="15" customFormat="1">
      <c r="A126" s="15"/>
      <c r="B126" s="275"/>
      <c r="C126" s="276"/>
      <c r="D126" s="231" t="s">
        <v>342</v>
      </c>
      <c r="E126" s="277" t="s">
        <v>35</v>
      </c>
      <c r="F126" s="278" t="s">
        <v>2574</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86</v>
      </c>
      <c r="AV126" s="15" t="s">
        <v>86</v>
      </c>
      <c r="AW126" s="15" t="s">
        <v>41</v>
      </c>
      <c r="AX126" s="15" t="s">
        <v>79</v>
      </c>
      <c r="AY126" s="284" t="s">
        <v>305</v>
      </c>
    </row>
    <row r="127" s="13" customFormat="1">
      <c r="A127" s="13"/>
      <c r="B127" s="238"/>
      <c r="C127" s="239"/>
      <c r="D127" s="231" t="s">
        <v>342</v>
      </c>
      <c r="E127" s="240" t="s">
        <v>35</v>
      </c>
      <c r="F127" s="241" t="s">
        <v>2575</v>
      </c>
      <c r="G127" s="239"/>
      <c r="H127" s="242">
        <v>2.04</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86</v>
      </c>
      <c r="AV127" s="13" t="s">
        <v>88</v>
      </c>
      <c r="AW127" s="13" t="s">
        <v>41</v>
      </c>
      <c r="AX127" s="13" t="s">
        <v>79</v>
      </c>
      <c r="AY127" s="248" t="s">
        <v>305</v>
      </c>
    </row>
    <row r="128" s="15" customFormat="1">
      <c r="A128" s="15"/>
      <c r="B128" s="275"/>
      <c r="C128" s="276"/>
      <c r="D128" s="231" t="s">
        <v>342</v>
      </c>
      <c r="E128" s="277" t="s">
        <v>35</v>
      </c>
      <c r="F128" s="278" t="s">
        <v>2118</v>
      </c>
      <c r="G128" s="276"/>
      <c r="H128" s="277" t="s">
        <v>35</v>
      </c>
      <c r="I128" s="279"/>
      <c r="J128" s="276"/>
      <c r="K128" s="276"/>
      <c r="L128" s="280"/>
      <c r="M128" s="281"/>
      <c r="N128" s="282"/>
      <c r="O128" s="282"/>
      <c r="P128" s="282"/>
      <c r="Q128" s="282"/>
      <c r="R128" s="282"/>
      <c r="S128" s="282"/>
      <c r="T128" s="283"/>
      <c r="U128" s="15"/>
      <c r="V128" s="15"/>
      <c r="W128" s="15"/>
      <c r="X128" s="15"/>
      <c r="Y128" s="15"/>
      <c r="Z128" s="15"/>
      <c r="AA128" s="15"/>
      <c r="AB128" s="15"/>
      <c r="AC128" s="15"/>
      <c r="AD128" s="15"/>
      <c r="AE128" s="15"/>
      <c r="AT128" s="284" t="s">
        <v>342</v>
      </c>
      <c r="AU128" s="284" t="s">
        <v>86</v>
      </c>
      <c r="AV128" s="15" t="s">
        <v>86</v>
      </c>
      <c r="AW128" s="15" t="s">
        <v>41</v>
      </c>
      <c r="AX128" s="15" t="s">
        <v>79</v>
      </c>
      <c r="AY128" s="284" t="s">
        <v>305</v>
      </c>
    </row>
    <row r="129" s="13" customFormat="1">
      <c r="A129" s="13"/>
      <c r="B129" s="238"/>
      <c r="C129" s="239"/>
      <c r="D129" s="231" t="s">
        <v>342</v>
      </c>
      <c r="E129" s="240" t="s">
        <v>35</v>
      </c>
      <c r="F129" s="241" t="s">
        <v>2119</v>
      </c>
      <c r="G129" s="239"/>
      <c r="H129" s="242">
        <v>69.870000000000005</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342</v>
      </c>
      <c r="AU129" s="248" t="s">
        <v>86</v>
      </c>
      <c r="AV129" s="13" t="s">
        <v>88</v>
      </c>
      <c r="AW129" s="13" t="s">
        <v>41</v>
      </c>
      <c r="AX129" s="13" t="s">
        <v>79</v>
      </c>
      <c r="AY129" s="248" t="s">
        <v>305</v>
      </c>
    </row>
    <row r="130" s="15" customFormat="1">
      <c r="A130" s="15"/>
      <c r="B130" s="275"/>
      <c r="C130" s="276"/>
      <c r="D130" s="231" t="s">
        <v>342</v>
      </c>
      <c r="E130" s="277" t="s">
        <v>35</v>
      </c>
      <c r="F130" s="278" t="s">
        <v>2120</v>
      </c>
      <c r="G130" s="276"/>
      <c r="H130" s="277" t="s">
        <v>35</v>
      </c>
      <c r="I130" s="279"/>
      <c r="J130" s="276"/>
      <c r="K130" s="276"/>
      <c r="L130" s="280"/>
      <c r="M130" s="281"/>
      <c r="N130" s="282"/>
      <c r="O130" s="282"/>
      <c r="P130" s="282"/>
      <c r="Q130" s="282"/>
      <c r="R130" s="282"/>
      <c r="S130" s="282"/>
      <c r="T130" s="283"/>
      <c r="U130" s="15"/>
      <c r="V130" s="15"/>
      <c r="W130" s="15"/>
      <c r="X130" s="15"/>
      <c r="Y130" s="15"/>
      <c r="Z130" s="15"/>
      <c r="AA130" s="15"/>
      <c r="AB130" s="15"/>
      <c r="AC130" s="15"/>
      <c r="AD130" s="15"/>
      <c r="AE130" s="15"/>
      <c r="AT130" s="284" t="s">
        <v>342</v>
      </c>
      <c r="AU130" s="284" t="s">
        <v>86</v>
      </c>
      <c r="AV130" s="15" t="s">
        <v>86</v>
      </c>
      <c r="AW130" s="15" t="s">
        <v>41</v>
      </c>
      <c r="AX130" s="15" t="s">
        <v>79</v>
      </c>
      <c r="AY130" s="284" t="s">
        <v>305</v>
      </c>
    </row>
    <row r="131" s="13" customFormat="1">
      <c r="A131" s="13"/>
      <c r="B131" s="238"/>
      <c r="C131" s="239"/>
      <c r="D131" s="231" t="s">
        <v>342</v>
      </c>
      <c r="E131" s="240" t="s">
        <v>35</v>
      </c>
      <c r="F131" s="241" t="s">
        <v>2576</v>
      </c>
      <c r="G131" s="239"/>
      <c r="H131" s="242">
        <v>1.2749999999999999</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342</v>
      </c>
      <c r="AU131" s="248" t="s">
        <v>86</v>
      </c>
      <c r="AV131" s="13" t="s">
        <v>88</v>
      </c>
      <c r="AW131" s="13" t="s">
        <v>41</v>
      </c>
      <c r="AX131" s="13" t="s">
        <v>79</v>
      </c>
      <c r="AY131" s="248" t="s">
        <v>305</v>
      </c>
    </row>
    <row r="132" s="15" customFormat="1">
      <c r="A132" s="15"/>
      <c r="B132" s="275"/>
      <c r="C132" s="276"/>
      <c r="D132" s="231" t="s">
        <v>342</v>
      </c>
      <c r="E132" s="277" t="s">
        <v>35</v>
      </c>
      <c r="F132" s="278" t="s">
        <v>2124</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86</v>
      </c>
      <c r="AV132" s="15" t="s">
        <v>86</v>
      </c>
      <c r="AW132" s="15" t="s">
        <v>41</v>
      </c>
      <c r="AX132" s="15" t="s">
        <v>79</v>
      </c>
      <c r="AY132" s="284" t="s">
        <v>305</v>
      </c>
    </row>
    <row r="133" s="13" customFormat="1">
      <c r="A133" s="13"/>
      <c r="B133" s="238"/>
      <c r="C133" s="239"/>
      <c r="D133" s="231" t="s">
        <v>342</v>
      </c>
      <c r="E133" s="240" t="s">
        <v>35</v>
      </c>
      <c r="F133" s="241" t="s">
        <v>2577</v>
      </c>
      <c r="G133" s="239"/>
      <c r="H133" s="242">
        <v>0.51000000000000001</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86</v>
      </c>
      <c r="AV133" s="13" t="s">
        <v>88</v>
      </c>
      <c r="AW133" s="13" t="s">
        <v>41</v>
      </c>
      <c r="AX133" s="13" t="s">
        <v>79</v>
      </c>
      <c r="AY133" s="248" t="s">
        <v>305</v>
      </c>
    </row>
    <row r="134" s="14" customFormat="1">
      <c r="A134" s="14"/>
      <c r="B134" s="249"/>
      <c r="C134" s="250"/>
      <c r="D134" s="231" t="s">
        <v>342</v>
      </c>
      <c r="E134" s="251" t="s">
        <v>35</v>
      </c>
      <c r="F134" s="252" t="s">
        <v>344</v>
      </c>
      <c r="G134" s="250"/>
      <c r="H134" s="253">
        <v>92.055000000000021</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86</v>
      </c>
      <c r="AV134" s="14" t="s">
        <v>313</v>
      </c>
      <c r="AW134" s="14" t="s">
        <v>41</v>
      </c>
      <c r="AX134" s="14" t="s">
        <v>86</v>
      </c>
      <c r="AY134" s="259" t="s">
        <v>305</v>
      </c>
    </row>
    <row r="135" s="2" customFormat="1" ht="16.5" customHeight="1">
      <c r="A135" s="42"/>
      <c r="B135" s="43"/>
      <c r="C135" s="260" t="s">
        <v>364</v>
      </c>
      <c r="D135" s="260" t="s">
        <v>303</v>
      </c>
      <c r="E135" s="261" t="s">
        <v>499</v>
      </c>
      <c r="F135" s="262" t="s">
        <v>500</v>
      </c>
      <c r="G135" s="263" t="s">
        <v>493</v>
      </c>
      <c r="H135" s="264">
        <v>13.974</v>
      </c>
      <c r="I135" s="265"/>
      <c r="J135" s="266">
        <f>ROUND(I135*H135,2)</f>
        <v>0</v>
      </c>
      <c r="K135" s="262" t="s">
        <v>389</v>
      </c>
      <c r="L135" s="267"/>
      <c r="M135" s="268" t="s">
        <v>35</v>
      </c>
      <c r="N135" s="269" t="s">
        <v>52</v>
      </c>
      <c r="O135" s="89"/>
      <c r="P135" s="227">
        <f>O135*H135</f>
        <v>0</v>
      </c>
      <c r="Q135" s="227">
        <v>1</v>
      </c>
      <c r="R135" s="227">
        <f>Q135*H135</f>
        <v>13.974</v>
      </c>
      <c r="S135" s="227">
        <v>0</v>
      </c>
      <c r="T135" s="228">
        <f>S135*H135</f>
        <v>0</v>
      </c>
      <c r="U135" s="42"/>
      <c r="V135" s="42"/>
      <c r="W135" s="42"/>
      <c r="X135" s="42"/>
      <c r="Y135" s="42"/>
      <c r="Z135" s="42"/>
      <c r="AA135" s="42"/>
      <c r="AB135" s="42"/>
      <c r="AC135" s="42"/>
      <c r="AD135" s="42"/>
      <c r="AE135" s="42"/>
      <c r="AR135" s="229" t="s">
        <v>357</v>
      </c>
      <c r="AT135" s="229" t="s">
        <v>303</v>
      </c>
      <c r="AU135" s="229" t="s">
        <v>86</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2578</v>
      </c>
    </row>
    <row r="136" s="2" customFormat="1">
      <c r="A136" s="42"/>
      <c r="B136" s="43"/>
      <c r="C136" s="44"/>
      <c r="D136" s="231" t="s">
        <v>315</v>
      </c>
      <c r="E136" s="44"/>
      <c r="F136" s="232" t="s">
        <v>500</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86</v>
      </c>
    </row>
    <row r="137" s="15" customFormat="1">
      <c r="A137" s="15"/>
      <c r="B137" s="275"/>
      <c r="C137" s="276"/>
      <c r="D137" s="231" t="s">
        <v>342</v>
      </c>
      <c r="E137" s="277" t="s">
        <v>35</v>
      </c>
      <c r="F137" s="278" t="s">
        <v>2127</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86</v>
      </c>
      <c r="AV137" s="15" t="s">
        <v>86</v>
      </c>
      <c r="AW137" s="15" t="s">
        <v>41</v>
      </c>
      <c r="AX137" s="15" t="s">
        <v>79</v>
      </c>
      <c r="AY137" s="284" t="s">
        <v>305</v>
      </c>
    </row>
    <row r="138" s="13" customFormat="1">
      <c r="A138" s="13"/>
      <c r="B138" s="238"/>
      <c r="C138" s="239"/>
      <c r="D138" s="231" t="s">
        <v>342</v>
      </c>
      <c r="E138" s="240" t="s">
        <v>35</v>
      </c>
      <c r="F138" s="241" t="s">
        <v>2128</v>
      </c>
      <c r="G138" s="239"/>
      <c r="H138" s="242">
        <v>13.974</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86</v>
      </c>
      <c r="AV138" s="13" t="s">
        <v>88</v>
      </c>
      <c r="AW138" s="13" t="s">
        <v>41</v>
      </c>
      <c r="AX138" s="13" t="s">
        <v>79</v>
      </c>
      <c r="AY138" s="248" t="s">
        <v>305</v>
      </c>
    </row>
    <row r="139" s="14" customFormat="1">
      <c r="A139" s="14"/>
      <c r="B139" s="249"/>
      <c r="C139" s="250"/>
      <c r="D139" s="231" t="s">
        <v>342</v>
      </c>
      <c r="E139" s="251" t="s">
        <v>35</v>
      </c>
      <c r="F139" s="252" t="s">
        <v>344</v>
      </c>
      <c r="G139" s="250"/>
      <c r="H139" s="253">
        <v>13.974</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342</v>
      </c>
      <c r="AU139" s="259" t="s">
        <v>86</v>
      </c>
      <c r="AV139" s="14" t="s">
        <v>313</v>
      </c>
      <c r="AW139" s="14" t="s">
        <v>41</v>
      </c>
      <c r="AX139" s="14" t="s">
        <v>86</v>
      </c>
      <c r="AY139" s="259" t="s">
        <v>305</v>
      </c>
    </row>
    <row r="140" s="2" customFormat="1" ht="16.5" customHeight="1">
      <c r="A140" s="42"/>
      <c r="B140" s="43"/>
      <c r="C140" s="260" t="s">
        <v>370</v>
      </c>
      <c r="D140" s="260" t="s">
        <v>303</v>
      </c>
      <c r="E140" s="261" t="s">
        <v>2129</v>
      </c>
      <c r="F140" s="262" t="s">
        <v>2130</v>
      </c>
      <c r="G140" s="263" t="s">
        <v>493</v>
      </c>
      <c r="H140" s="264">
        <v>0.68500000000000005</v>
      </c>
      <c r="I140" s="265"/>
      <c r="J140" s="266">
        <f>ROUND(I140*H140,2)</f>
        <v>0</v>
      </c>
      <c r="K140" s="262" t="s">
        <v>35</v>
      </c>
      <c r="L140" s="267"/>
      <c r="M140" s="268" t="s">
        <v>35</v>
      </c>
      <c r="N140" s="269" t="s">
        <v>52</v>
      </c>
      <c r="O140" s="89"/>
      <c r="P140" s="227">
        <f>O140*H140</f>
        <v>0</v>
      </c>
      <c r="Q140" s="227">
        <v>1</v>
      </c>
      <c r="R140" s="227">
        <f>Q140*H140</f>
        <v>0.68500000000000005</v>
      </c>
      <c r="S140" s="227">
        <v>0</v>
      </c>
      <c r="T140" s="228">
        <f>S140*H140</f>
        <v>0</v>
      </c>
      <c r="U140" s="42"/>
      <c r="V140" s="42"/>
      <c r="W140" s="42"/>
      <c r="X140" s="42"/>
      <c r="Y140" s="42"/>
      <c r="Z140" s="42"/>
      <c r="AA140" s="42"/>
      <c r="AB140" s="42"/>
      <c r="AC140" s="42"/>
      <c r="AD140" s="42"/>
      <c r="AE140" s="42"/>
      <c r="AR140" s="229" t="s">
        <v>357</v>
      </c>
      <c r="AT140" s="229" t="s">
        <v>303</v>
      </c>
      <c r="AU140" s="229" t="s">
        <v>86</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2579</v>
      </c>
    </row>
    <row r="141" s="2" customFormat="1">
      <c r="A141" s="42"/>
      <c r="B141" s="43"/>
      <c r="C141" s="44"/>
      <c r="D141" s="231" t="s">
        <v>315</v>
      </c>
      <c r="E141" s="44"/>
      <c r="F141" s="232" t="s">
        <v>2132</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86</v>
      </c>
    </row>
    <row r="142" s="2" customFormat="1">
      <c r="A142" s="42"/>
      <c r="B142" s="43"/>
      <c r="C142" s="44"/>
      <c r="D142" s="231" t="s">
        <v>472</v>
      </c>
      <c r="E142" s="44"/>
      <c r="F142" s="274" t="s">
        <v>2133</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472</v>
      </c>
      <c r="AU142" s="20" t="s">
        <v>86</v>
      </c>
    </row>
    <row r="143" s="15" customFormat="1">
      <c r="A143" s="15"/>
      <c r="B143" s="275"/>
      <c r="C143" s="276"/>
      <c r="D143" s="231" t="s">
        <v>342</v>
      </c>
      <c r="E143" s="277" t="s">
        <v>35</v>
      </c>
      <c r="F143" s="278" t="s">
        <v>2134</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86</v>
      </c>
      <c r="AV143" s="15" t="s">
        <v>86</v>
      </c>
      <c r="AW143" s="15" t="s">
        <v>41</v>
      </c>
      <c r="AX143" s="15" t="s">
        <v>79</v>
      </c>
      <c r="AY143" s="284" t="s">
        <v>305</v>
      </c>
    </row>
    <row r="144" s="13" customFormat="1">
      <c r="A144" s="13"/>
      <c r="B144" s="238"/>
      <c r="C144" s="239"/>
      <c r="D144" s="231" t="s">
        <v>342</v>
      </c>
      <c r="E144" s="240" t="s">
        <v>35</v>
      </c>
      <c r="F144" s="241" t="s">
        <v>2135</v>
      </c>
      <c r="G144" s="239"/>
      <c r="H144" s="242">
        <v>0.68500000000000005</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86</v>
      </c>
      <c r="AV144" s="13" t="s">
        <v>88</v>
      </c>
      <c r="AW144" s="13" t="s">
        <v>41</v>
      </c>
      <c r="AX144" s="13" t="s">
        <v>79</v>
      </c>
      <c r="AY144" s="248" t="s">
        <v>305</v>
      </c>
    </row>
    <row r="145" s="14" customFormat="1">
      <c r="A145" s="14"/>
      <c r="B145" s="249"/>
      <c r="C145" s="250"/>
      <c r="D145" s="231" t="s">
        <v>342</v>
      </c>
      <c r="E145" s="251" t="s">
        <v>35</v>
      </c>
      <c r="F145" s="252" t="s">
        <v>344</v>
      </c>
      <c r="G145" s="250"/>
      <c r="H145" s="253">
        <v>0.68500000000000005</v>
      </c>
      <c r="I145" s="254"/>
      <c r="J145" s="250"/>
      <c r="K145" s="250"/>
      <c r="L145" s="255"/>
      <c r="M145" s="256"/>
      <c r="N145" s="257"/>
      <c r="O145" s="257"/>
      <c r="P145" s="257"/>
      <c r="Q145" s="257"/>
      <c r="R145" s="257"/>
      <c r="S145" s="257"/>
      <c r="T145" s="258"/>
      <c r="U145" s="14"/>
      <c r="V145" s="14"/>
      <c r="W145" s="14"/>
      <c r="X145" s="14"/>
      <c r="Y145" s="14"/>
      <c r="Z145" s="14"/>
      <c r="AA145" s="14"/>
      <c r="AB145" s="14"/>
      <c r="AC145" s="14"/>
      <c r="AD145" s="14"/>
      <c r="AE145" s="14"/>
      <c r="AT145" s="259" t="s">
        <v>342</v>
      </c>
      <c r="AU145" s="259" t="s">
        <v>86</v>
      </c>
      <c r="AV145" s="14" t="s">
        <v>313</v>
      </c>
      <c r="AW145" s="14" t="s">
        <v>41</v>
      </c>
      <c r="AX145" s="14" t="s">
        <v>86</v>
      </c>
      <c r="AY145" s="259" t="s">
        <v>305</v>
      </c>
    </row>
    <row r="146" s="2" customFormat="1" ht="24.15" customHeight="1">
      <c r="A146" s="42"/>
      <c r="B146" s="43"/>
      <c r="C146" s="260" t="s">
        <v>377</v>
      </c>
      <c r="D146" s="260" t="s">
        <v>303</v>
      </c>
      <c r="E146" s="261" t="s">
        <v>2136</v>
      </c>
      <c r="F146" s="262" t="s">
        <v>2137</v>
      </c>
      <c r="G146" s="263" t="s">
        <v>493</v>
      </c>
      <c r="H146" s="264">
        <v>0.23699999999999999</v>
      </c>
      <c r="I146" s="265"/>
      <c r="J146" s="266">
        <f>ROUND(I146*H146,2)</f>
        <v>0</v>
      </c>
      <c r="K146" s="262" t="s">
        <v>35</v>
      </c>
      <c r="L146" s="267"/>
      <c r="M146" s="268" t="s">
        <v>35</v>
      </c>
      <c r="N146" s="269" t="s">
        <v>52</v>
      </c>
      <c r="O146" s="89"/>
      <c r="P146" s="227">
        <f>O146*H146</f>
        <v>0</v>
      </c>
      <c r="Q146" s="227">
        <v>1</v>
      </c>
      <c r="R146" s="227">
        <f>Q146*H146</f>
        <v>0.23699999999999999</v>
      </c>
      <c r="S146" s="227">
        <v>0</v>
      </c>
      <c r="T146" s="228">
        <f>S146*H146</f>
        <v>0</v>
      </c>
      <c r="U146" s="42"/>
      <c r="V146" s="42"/>
      <c r="W146" s="42"/>
      <c r="X146" s="42"/>
      <c r="Y146" s="42"/>
      <c r="Z146" s="42"/>
      <c r="AA146" s="42"/>
      <c r="AB146" s="42"/>
      <c r="AC146" s="42"/>
      <c r="AD146" s="42"/>
      <c r="AE146" s="42"/>
      <c r="AR146" s="229" t="s">
        <v>357</v>
      </c>
      <c r="AT146" s="229" t="s">
        <v>303</v>
      </c>
      <c r="AU146" s="229" t="s">
        <v>86</v>
      </c>
      <c r="AY146" s="20" t="s">
        <v>305</v>
      </c>
      <c r="BE146" s="230">
        <f>IF(N146="základní",J146,0)</f>
        <v>0</v>
      </c>
      <c r="BF146" s="230">
        <f>IF(N146="snížená",J146,0)</f>
        <v>0</v>
      </c>
      <c r="BG146" s="230">
        <f>IF(N146="zákl. přenesená",J146,0)</f>
        <v>0</v>
      </c>
      <c r="BH146" s="230">
        <f>IF(N146="sníž. přenesená",J146,0)</f>
        <v>0</v>
      </c>
      <c r="BI146" s="230">
        <f>IF(N146="nulová",J146,0)</f>
        <v>0</v>
      </c>
      <c r="BJ146" s="20" t="s">
        <v>313</v>
      </c>
      <c r="BK146" s="230">
        <f>ROUND(I146*H146,2)</f>
        <v>0</v>
      </c>
      <c r="BL146" s="20" t="s">
        <v>313</v>
      </c>
      <c r="BM146" s="229" t="s">
        <v>2580</v>
      </c>
    </row>
    <row r="147" s="2" customFormat="1">
      <c r="A147" s="42"/>
      <c r="B147" s="43"/>
      <c r="C147" s="44"/>
      <c r="D147" s="231" t="s">
        <v>315</v>
      </c>
      <c r="E147" s="44"/>
      <c r="F147" s="232" t="s">
        <v>2137</v>
      </c>
      <c r="G147" s="44"/>
      <c r="H147" s="44"/>
      <c r="I147" s="233"/>
      <c r="J147" s="44"/>
      <c r="K147" s="44"/>
      <c r="L147" s="48"/>
      <c r="M147" s="234"/>
      <c r="N147" s="235"/>
      <c r="O147" s="89"/>
      <c r="P147" s="89"/>
      <c r="Q147" s="89"/>
      <c r="R147" s="89"/>
      <c r="S147" s="89"/>
      <c r="T147" s="90"/>
      <c r="U147" s="42"/>
      <c r="V147" s="42"/>
      <c r="W147" s="42"/>
      <c r="X147" s="42"/>
      <c r="Y147" s="42"/>
      <c r="Z147" s="42"/>
      <c r="AA147" s="42"/>
      <c r="AB147" s="42"/>
      <c r="AC147" s="42"/>
      <c r="AD147" s="42"/>
      <c r="AE147" s="42"/>
      <c r="AT147" s="20" t="s">
        <v>315</v>
      </c>
      <c r="AU147" s="20" t="s">
        <v>86</v>
      </c>
    </row>
    <row r="148" s="2" customFormat="1">
      <c r="A148" s="42"/>
      <c r="B148" s="43"/>
      <c r="C148" s="44"/>
      <c r="D148" s="231" t="s">
        <v>472</v>
      </c>
      <c r="E148" s="44"/>
      <c r="F148" s="274" t="s">
        <v>2139</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472</v>
      </c>
      <c r="AU148" s="20" t="s">
        <v>86</v>
      </c>
    </row>
    <row r="149" s="15" customFormat="1">
      <c r="A149" s="15"/>
      <c r="B149" s="275"/>
      <c r="C149" s="276"/>
      <c r="D149" s="231" t="s">
        <v>342</v>
      </c>
      <c r="E149" s="277" t="s">
        <v>35</v>
      </c>
      <c r="F149" s="278" t="s">
        <v>2140</v>
      </c>
      <c r="G149" s="276"/>
      <c r="H149" s="277" t="s">
        <v>35</v>
      </c>
      <c r="I149" s="279"/>
      <c r="J149" s="276"/>
      <c r="K149" s="276"/>
      <c r="L149" s="280"/>
      <c r="M149" s="281"/>
      <c r="N149" s="282"/>
      <c r="O149" s="282"/>
      <c r="P149" s="282"/>
      <c r="Q149" s="282"/>
      <c r="R149" s="282"/>
      <c r="S149" s="282"/>
      <c r="T149" s="283"/>
      <c r="U149" s="15"/>
      <c r="V149" s="15"/>
      <c r="W149" s="15"/>
      <c r="X149" s="15"/>
      <c r="Y149" s="15"/>
      <c r="Z149" s="15"/>
      <c r="AA149" s="15"/>
      <c r="AB149" s="15"/>
      <c r="AC149" s="15"/>
      <c r="AD149" s="15"/>
      <c r="AE149" s="15"/>
      <c r="AT149" s="284" t="s">
        <v>342</v>
      </c>
      <c r="AU149" s="284" t="s">
        <v>86</v>
      </c>
      <c r="AV149" s="15" t="s">
        <v>86</v>
      </c>
      <c r="AW149" s="15" t="s">
        <v>41</v>
      </c>
      <c r="AX149" s="15" t="s">
        <v>79</v>
      </c>
      <c r="AY149" s="284" t="s">
        <v>305</v>
      </c>
    </row>
    <row r="150" s="13" customFormat="1">
      <c r="A150" s="13"/>
      <c r="B150" s="238"/>
      <c r="C150" s="239"/>
      <c r="D150" s="231" t="s">
        <v>342</v>
      </c>
      <c r="E150" s="240" t="s">
        <v>35</v>
      </c>
      <c r="F150" s="241" t="s">
        <v>2581</v>
      </c>
      <c r="G150" s="239"/>
      <c r="H150" s="242">
        <v>0.213</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86</v>
      </c>
      <c r="AV150" s="13" t="s">
        <v>88</v>
      </c>
      <c r="AW150" s="13" t="s">
        <v>41</v>
      </c>
      <c r="AX150" s="13" t="s">
        <v>79</v>
      </c>
      <c r="AY150" s="248" t="s">
        <v>305</v>
      </c>
    </row>
    <row r="151" s="13" customFormat="1">
      <c r="A151" s="13"/>
      <c r="B151" s="238"/>
      <c r="C151" s="239"/>
      <c r="D151" s="231" t="s">
        <v>342</v>
      </c>
      <c r="E151" s="240" t="s">
        <v>35</v>
      </c>
      <c r="F151" s="241" t="s">
        <v>2582</v>
      </c>
      <c r="G151" s="239"/>
      <c r="H151" s="242">
        <v>0.024</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86</v>
      </c>
      <c r="AV151" s="13" t="s">
        <v>88</v>
      </c>
      <c r="AW151" s="13" t="s">
        <v>41</v>
      </c>
      <c r="AX151" s="13" t="s">
        <v>79</v>
      </c>
      <c r="AY151" s="248" t="s">
        <v>305</v>
      </c>
    </row>
    <row r="152" s="14" customFormat="1">
      <c r="A152" s="14"/>
      <c r="B152" s="249"/>
      <c r="C152" s="250"/>
      <c r="D152" s="231" t="s">
        <v>342</v>
      </c>
      <c r="E152" s="251" t="s">
        <v>35</v>
      </c>
      <c r="F152" s="252" t="s">
        <v>344</v>
      </c>
      <c r="G152" s="250"/>
      <c r="H152" s="253">
        <v>0.23699999999999999</v>
      </c>
      <c r="I152" s="254"/>
      <c r="J152" s="250"/>
      <c r="K152" s="250"/>
      <c r="L152" s="255"/>
      <c r="M152" s="256"/>
      <c r="N152" s="257"/>
      <c r="O152" s="257"/>
      <c r="P152" s="257"/>
      <c r="Q152" s="257"/>
      <c r="R152" s="257"/>
      <c r="S152" s="257"/>
      <c r="T152" s="258"/>
      <c r="U152" s="14"/>
      <c r="V152" s="14"/>
      <c r="W152" s="14"/>
      <c r="X152" s="14"/>
      <c r="Y152" s="14"/>
      <c r="Z152" s="14"/>
      <c r="AA152" s="14"/>
      <c r="AB152" s="14"/>
      <c r="AC152" s="14"/>
      <c r="AD152" s="14"/>
      <c r="AE152" s="14"/>
      <c r="AT152" s="259" t="s">
        <v>342</v>
      </c>
      <c r="AU152" s="259" t="s">
        <v>86</v>
      </c>
      <c r="AV152" s="14" t="s">
        <v>313</v>
      </c>
      <c r="AW152" s="14" t="s">
        <v>41</v>
      </c>
      <c r="AX152" s="14" t="s">
        <v>86</v>
      </c>
      <c r="AY152" s="259" t="s">
        <v>305</v>
      </c>
    </row>
    <row r="153" s="2" customFormat="1" ht="16.5" customHeight="1">
      <c r="A153" s="42"/>
      <c r="B153" s="43"/>
      <c r="C153" s="260" t="s">
        <v>430</v>
      </c>
      <c r="D153" s="260" t="s">
        <v>303</v>
      </c>
      <c r="E153" s="261" t="s">
        <v>2142</v>
      </c>
      <c r="F153" s="262" t="s">
        <v>2143</v>
      </c>
      <c r="G153" s="263" t="s">
        <v>360</v>
      </c>
      <c r="H153" s="264">
        <v>180</v>
      </c>
      <c r="I153" s="265"/>
      <c r="J153" s="266">
        <f>ROUND(I153*H153,2)</f>
        <v>0</v>
      </c>
      <c r="K153" s="262" t="s">
        <v>389</v>
      </c>
      <c r="L153" s="267"/>
      <c r="M153" s="268" t="s">
        <v>35</v>
      </c>
      <c r="N153" s="269" t="s">
        <v>52</v>
      </c>
      <c r="O153" s="89"/>
      <c r="P153" s="227">
        <f>O153*H153</f>
        <v>0</v>
      </c>
      <c r="Q153" s="227">
        <v>0.025999999999999999</v>
      </c>
      <c r="R153" s="227">
        <f>Q153*H153</f>
        <v>4.6799999999999997</v>
      </c>
      <c r="S153" s="227">
        <v>0</v>
      </c>
      <c r="T153" s="228">
        <f>S153*H153</f>
        <v>0</v>
      </c>
      <c r="U153" s="42"/>
      <c r="V153" s="42"/>
      <c r="W153" s="42"/>
      <c r="X153" s="42"/>
      <c r="Y153" s="42"/>
      <c r="Z153" s="42"/>
      <c r="AA153" s="42"/>
      <c r="AB153" s="42"/>
      <c r="AC153" s="42"/>
      <c r="AD153" s="42"/>
      <c r="AE153" s="42"/>
      <c r="AR153" s="229" t="s">
        <v>357</v>
      </c>
      <c r="AT153" s="229" t="s">
        <v>303</v>
      </c>
      <c r="AU153" s="229" t="s">
        <v>86</v>
      </c>
      <c r="AY153" s="20" t="s">
        <v>305</v>
      </c>
      <c r="BE153" s="230">
        <f>IF(N153="základní",J153,0)</f>
        <v>0</v>
      </c>
      <c r="BF153" s="230">
        <f>IF(N153="snížená",J153,0)</f>
        <v>0</v>
      </c>
      <c r="BG153" s="230">
        <f>IF(N153="zákl. přenesená",J153,0)</f>
        <v>0</v>
      </c>
      <c r="BH153" s="230">
        <f>IF(N153="sníž. přenesená",J153,0)</f>
        <v>0</v>
      </c>
      <c r="BI153" s="230">
        <f>IF(N153="nulová",J153,0)</f>
        <v>0</v>
      </c>
      <c r="BJ153" s="20" t="s">
        <v>313</v>
      </c>
      <c r="BK153" s="230">
        <f>ROUND(I153*H153,2)</f>
        <v>0</v>
      </c>
      <c r="BL153" s="20" t="s">
        <v>313</v>
      </c>
      <c r="BM153" s="229" t="s">
        <v>2583</v>
      </c>
    </row>
    <row r="154" s="2" customFormat="1">
      <c r="A154" s="42"/>
      <c r="B154" s="43"/>
      <c r="C154" s="44"/>
      <c r="D154" s="231" t="s">
        <v>315</v>
      </c>
      <c r="E154" s="44"/>
      <c r="F154" s="232" t="s">
        <v>2143</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315</v>
      </c>
      <c r="AU154" s="20" t="s">
        <v>86</v>
      </c>
    </row>
    <row r="155" s="13" customFormat="1">
      <c r="A155" s="13"/>
      <c r="B155" s="238"/>
      <c r="C155" s="239"/>
      <c r="D155" s="231" t="s">
        <v>342</v>
      </c>
      <c r="E155" s="240" t="s">
        <v>35</v>
      </c>
      <c r="F155" s="241" t="s">
        <v>2145</v>
      </c>
      <c r="G155" s="239"/>
      <c r="H155" s="242">
        <v>180</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86</v>
      </c>
      <c r="AV155" s="13" t="s">
        <v>88</v>
      </c>
      <c r="AW155" s="13" t="s">
        <v>41</v>
      </c>
      <c r="AX155" s="13" t="s">
        <v>79</v>
      </c>
      <c r="AY155" s="248" t="s">
        <v>305</v>
      </c>
    </row>
    <row r="156" s="14" customFormat="1">
      <c r="A156" s="14"/>
      <c r="B156" s="249"/>
      <c r="C156" s="250"/>
      <c r="D156" s="231" t="s">
        <v>342</v>
      </c>
      <c r="E156" s="251" t="s">
        <v>35</v>
      </c>
      <c r="F156" s="252" t="s">
        <v>344</v>
      </c>
      <c r="G156" s="250"/>
      <c r="H156" s="253">
        <v>180</v>
      </c>
      <c r="I156" s="254"/>
      <c r="J156" s="250"/>
      <c r="K156" s="250"/>
      <c r="L156" s="255"/>
      <c r="M156" s="256"/>
      <c r="N156" s="257"/>
      <c r="O156" s="257"/>
      <c r="P156" s="257"/>
      <c r="Q156" s="257"/>
      <c r="R156" s="257"/>
      <c r="S156" s="257"/>
      <c r="T156" s="258"/>
      <c r="U156" s="14"/>
      <c r="V156" s="14"/>
      <c r="W156" s="14"/>
      <c r="X156" s="14"/>
      <c r="Y156" s="14"/>
      <c r="Z156" s="14"/>
      <c r="AA156" s="14"/>
      <c r="AB156" s="14"/>
      <c r="AC156" s="14"/>
      <c r="AD156" s="14"/>
      <c r="AE156" s="14"/>
      <c r="AT156" s="259" t="s">
        <v>342</v>
      </c>
      <c r="AU156" s="259" t="s">
        <v>86</v>
      </c>
      <c r="AV156" s="14" t="s">
        <v>313</v>
      </c>
      <c r="AW156" s="14" t="s">
        <v>41</v>
      </c>
      <c r="AX156" s="14" t="s">
        <v>86</v>
      </c>
      <c r="AY156" s="259" t="s">
        <v>305</v>
      </c>
    </row>
    <row r="157" s="2" customFormat="1" ht="16.5" customHeight="1">
      <c r="A157" s="42"/>
      <c r="B157" s="43"/>
      <c r="C157" s="260" t="s">
        <v>434</v>
      </c>
      <c r="D157" s="260" t="s">
        <v>303</v>
      </c>
      <c r="E157" s="261" t="s">
        <v>2146</v>
      </c>
      <c r="F157" s="262" t="s">
        <v>2147</v>
      </c>
      <c r="G157" s="263" t="s">
        <v>338</v>
      </c>
      <c r="H157" s="264">
        <v>2</v>
      </c>
      <c r="I157" s="265"/>
      <c r="J157" s="266">
        <f>ROUND(I157*H157,2)</f>
        <v>0</v>
      </c>
      <c r="K157" s="262" t="s">
        <v>389</v>
      </c>
      <c r="L157" s="267"/>
      <c r="M157" s="268" t="s">
        <v>35</v>
      </c>
      <c r="N157" s="269" t="s">
        <v>52</v>
      </c>
      <c r="O157" s="89"/>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357</v>
      </c>
      <c r="AT157" s="229" t="s">
        <v>303</v>
      </c>
      <c r="AU157" s="229" t="s">
        <v>86</v>
      </c>
      <c r="AY157" s="20" t="s">
        <v>305</v>
      </c>
      <c r="BE157" s="230">
        <f>IF(N157="základní",J157,0)</f>
        <v>0</v>
      </c>
      <c r="BF157" s="230">
        <f>IF(N157="snížená",J157,0)</f>
        <v>0</v>
      </c>
      <c r="BG157" s="230">
        <f>IF(N157="zákl. přenesená",J157,0)</f>
        <v>0</v>
      </c>
      <c r="BH157" s="230">
        <f>IF(N157="sníž. přenesená",J157,0)</f>
        <v>0</v>
      </c>
      <c r="BI157" s="230">
        <f>IF(N157="nulová",J157,0)</f>
        <v>0</v>
      </c>
      <c r="BJ157" s="20" t="s">
        <v>313</v>
      </c>
      <c r="BK157" s="230">
        <f>ROUND(I157*H157,2)</f>
        <v>0</v>
      </c>
      <c r="BL157" s="20" t="s">
        <v>313</v>
      </c>
      <c r="BM157" s="229" t="s">
        <v>2584</v>
      </c>
    </row>
    <row r="158" s="2" customFormat="1">
      <c r="A158" s="42"/>
      <c r="B158" s="43"/>
      <c r="C158" s="44"/>
      <c r="D158" s="231" t="s">
        <v>315</v>
      </c>
      <c r="E158" s="44"/>
      <c r="F158" s="232" t="s">
        <v>2147</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315</v>
      </c>
      <c r="AU158" s="20" t="s">
        <v>86</v>
      </c>
    </row>
    <row r="159" s="2" customFormat="1">
      <c r="A159" s="42"/>
      <c r="B159" s="43"/>
      <c r="C159" s="44"/>
      <c r="D159" s="231" t="s">
        <v>472</v>
      </c>
      <c r="E159" s="44"/>
      <c r="F159" s="274" t="s">
        <v>2149</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472</v>
      </c>
      <c r="AU159" s="20" t="s">
        <v>86</v>
      </c>
    </row>
    <row r="160" s="2" customFormat="1" ht="16.5" customHeight="1">
      <c r="A160" s="42"/>
      <c r="B160" s="43"/>
      <c r="C160" s="260" t="s">
        <v>438</v>
      </c>
      <c r="D160" s="260" t="s">
        <v>303</v>
      </c>
      <c r="E160" s="261" t="s">
        <v>2150</v>
      </c>
      <c r="F160" s="262" t="s">
        <v>2151</v>
      </c>
      <c r="G160" s="263" t="s">
        <v>338</v>
      </c>
      <c r="H160" s="264">
        <v>234</v>
      </c>
      <c r="I160" s="265"/>
      <c r="J160" s="266">
        <f>ROUND(I160*H160,2)</f>
        <v>0</v>
      </c>
      <c r="K160" s="262" t="s">
        <v>389</v>
      </c>
      <c r="L160" s="267"/>
      <c r="M160" s="268" t="s">
        <v>35</v>
      </c>
      <c r="N160" s="269" t="s">
        <v>52</v>
      </c>
      <c r="O160" s="89"/>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357</v>
      </c>
      <c r="AT160" s="229" t="s">
        <v>303</v>
      </c>
      <c r="AU160" s="229" t="s">
        <v>86</v>
      </c>
      <c r="AY160" s="20" t="s">
        <v>305</v>
      </c>
      <c r="BE160" s="230">
        <f>IF(N160="základní",J160,0)</f>
        <v>0</v>
      </c>
      <c r="BF160" s="230">
        <f>IF(N160="snížená",J160,0)</f>
        <v>0</v>
      </c>
      <c r="BG160" s="230">
        <f>IF(N160="zákl. přenesená",J160,0)</f>
        <v>0</v>
      </c>
      <c r="BH160" s="230">
        <f>IF(N160="sníž. přenesená",J160,0)</f>
        <v>0</v>
      </c>
      <c r="BI160" s="230">
        <f>IF(N160="nulová",J160,0)</f>
        <v>0</v>
      </c>
      <c r="BJ160" s="20" t="s">
        <v>313</v>
      </c>
      <c r="BK160" s="230">
        <f>ROUND(I160*H160,2)</f>
        <v>0</v>
      </c>
      <c r="BL160" s="20" t="s">
        <v>313</v>
      </c>
      <c r="BM160" s="229" t="s">
        <v>2585</v>
      </c>
    </row>
    <row r="161" s="2" customFormat="1">
      <c r="A161" s="42"/>
      <c r="B161" s="43"/>
      <c r="C161" s="44"/>
      <c r="D161" s="231" t="s">
        <v>315</v>
      </c>
      <c r="E161" s="44"/>
      <c r="F161" s="232" t="s">
        <v>2151</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315</v>
      </c>
      <c r="AU161" s="20" t="s">
        <v>86</v>
      </c>
    </row>
    <row r="162" s="15" customFormat="1">
      <c r="A162" s="15"/>
      <c r="B162" s="275"/>
      <c r="C162" s="276"/>
      <c r="D162" s="231" t="s">
        <v>342</v>
      </c>
      <c r="E162" s="277" t="s">
        <v>35</v>
      </c>
      <c r="F162" s="278" t="s">
        <v>2153</v>
      </c>
      <c r="G162" s="276"/>
      <c r="H162" s="277" t="s">
        <v>35</v>
      </c>
      <c r="I162" s="279"/>
      <c r="J162" s="276"/>
      <c r="K162" s="276"/>
      <c r="L162" s="280"/>
      <c r="M162" s="281"/>
      <c r="N162" s="282"/>
      <c r="O162" s="282"/>
      <c r="P162" s="282"/>
      <c r="Q162" s="282"/>
      <c r="R162" s="282"/>
      <c r="S162" s="282"/>
      <c r="T162" s="283"/>
      <c r="U162" s="15"/>
      <c r="V162" s="15"/>
      <c r="W162" s="15"/>
      <c r="X162" s="15"/>
      <c r="Y162" s="15"/>
      <c r="Z162" s="15"/>
      <c r="AA162" s="15"/>
      <c r="AB162" s="15"/>
      <c r="AC162" s="15"/>
      <c r="AD162" s="15"/>
      <c r="AE162" s="15"/>
      <c r="AT162" s="284" t="s">
        <v>342</v>
      </c>
      <c r="AU162" s="284" t="s">
        <v>86</v>
      </c>
      <c r="AV162" s="15" t="s">
        <v>86</v>
      </c>
      <c r="AW162" s="15" t="s">
        <v>41</v>
      </c>
      <c r="AX162" s="15" t="s">
        <v>79</v>
      </c>
      <c r="AY162" s="284" t="s">
        <v>305</v>
      </c>
    </row>
    <row r="163" s="13" customFormat="1">
      <c r="A163" s="13"/>
      <c r="B163" s="238"/>
      <c r="C163" s="239"/>
      <c r="D163" s="231" t="s">
        <v>342</v>
      </c>
      <c r="E163" s="240" t="s">
        <v>35</v>
      </c>
      <c r="F163" s="241" t="s">
        <v>2586</v>
      </c>
      <c r="G163" s="239"/>
      <c r="H163" s="242">
        <v>234</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342</v>
      </c>
      <c r="AU163" s="248" t="s">
        <v>86</v>
      </c>
      <c r="AV163" s="13" t="s">
        <v>88</v>
      </c>
      <c r="AW163" s="13" t="s">
        <v>41</v>
      </c>
      <c r="AX163" s="13" t="s">
        <v>79</v>
      </c>
      <c r="AY163" s="248" t="s">
        <v>305</v>
      </c>
    </row>
    <row r="164" s="14" customFormat="1">
      <c r="A164" s="14"/>
      <c r="B164" s="249"/>
      <c r="C164" s="250"/>
      <c r="D164" s="231" t="s">
        <v>342</v>
      </c>
      <c r="E164" s="251" t="s">
        <v>35</v>
      </c>
      <c r="F164" s="252" t="s">
        <v>344</v>
      </c>
      <c r="G164" s="250"/>
      <c r="H164" s="253">
        <v>234</v>
      </c>
      <c r="I164" s="254"/>
      <c r="J164" s="250"/>
      <c r="K164" s="250"/>
      <c r="L164" s="255"/>
      <c r="M164" s="256"/>
      <c r="N164" s="257"/>
      <c r="O164" s="257"/>
      <c r="P164" s="257"/>
      <c r="Q164" s="257"/>
      <c r="R164" s="257"/>
      <c r="S164" s="257"/>
      <c r="T164" s="258"/>
      <c r="U164" s="14"/>
      <c r="V164" s="14"/>
      <c r="W164" s="14"/>
      <c r="X164" s="14"/>
      <c r="Y164" s="14"/>
      <c r="Z164" s="14"/>
      <c r="AA164" s="14"/>
      <c r="AB164" s="14"/>
      <c r="AC164" s="14"/>
      <c r="AD164" s="14"/>
      <c r="AE164" s="14"/>
      <c r="AT164" s="259" t="s">
        <v>342</v>
      </c>
      <c r="AU164" s="259" t="s">
        <v>86</v>
      </c>
      <c r="AV164" s="14" t="s">
        <v>313</v>
      </c>
      <c r="AW164" s="14" t="s">
        <v>41</v>
      </c>
      <c r="AX164" s="14" t="s">
        <v>86</v>
      </c>
      <c r="AY164" s="259" t="s">
        <v>305</v>
      </c>
    </row>
    <row r="165" s="2" customFormat="1" ht="16.5" customHeight="1">
      <c r="A165" s="42"/>
      <c r="B165" s="43"/>
      <c r="C165" s="260" t="s">
        <v>8</v>
      </c>
      <c r="D165" s="260" t="s">
        <v>303</v>
      </c>
      <c r="E165" s="261" t="s">
        <v>2155</v>
      </c>
      <c r="F165" s="262" t="s">
        <v>2156</v>
      </c>
      <c r="G165" s="263" t="s">
        <v>360</v>
      </c>
      <c r="H165" s="264">
        <v>120</v>
      </c>
      <c r="I165" s="265"/>
      <c r="J165" s="266">
        <f>ROUND(I165*H165,2)</f>
        <v>0</v>
      </c>
      <c r="K165" s="262" t="s">
        <v>389</v>
      </c>
      <c r="L165" s="267"/>
      <c r="M165" s="268" t="s">
        <v>35</v>
      </c>
      <c r="N165" s="269" t="s">
        <v>52</v>
      </c>
      <c r="O165" s="89"/>
      <c r="P165" s="227">
        <f>O165*H165</f>
        <v>0</v>
      </c>
      <c r="Q165" s="227">
        <v>0.058999999999999997</v>
      </c>
      <c r="R165" s="227">
        <f>Q165*H165</f>
        <v>7.0800000000000001</v>
      </c>
      <c r="S165" s="227">
        <v>0</v>
      </c>
      <c r="T165" s="228">
        <f>S165*H165</f>
        <v>0</v>
      </c>
      <c r="U165" s="42"/>
      <c r="V165" s="42"/>
      <c r="W165" s="42"/>
      <c r="X165" s="42"/>
      <c r="Y165" s="42"/>
      <c r="Z165" s="42"/>
      <c r="AA165" s="42"/>
      <c r="AB165" s="42"/>
      <c r="AC165" s="42"/>
      <c r="AD165" s="42"/>
      <c r="AE165" s="42"/>
      <c r="AR165" s="229" t="s">
        <v>357</v>
      </c>
      <c r="AT165" s="229" t="s">
        <v>303</v>
      </c>
      <c r="AU165" s="229" t="s">
        <v>86</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2587</v>
      </c>
    </row>
    <row r="166" s="2" customFormat="1">
      <c r="A166" s="42"/>
      <c r="B166" s="43"/>
      <c r="C166" s="44"/>
      <c r="D166" s="231" t="s">
        <v>315</v>
      </c>
      <c r="E166" s="44"/>
      <c r="F166" s="232" t="s">
        <v>2156</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86</v>
      </c>
    </row>
    <row r="167" s="2" customFormat="1">
      <c r="A167" s="42"/>
      <c r="B167" s="43"/>
      <c r="C167" s="44"/>
      <c r="D167" s="231" t="s">
        <v>472</v>
      </c>
      <c r="E167" s="44"/>
      <c r="F167" s="274" t="s">
        <v>2158</v>
      </c>
      <c r="G167" s="44"/>
      <c r="H167" s="44"/>
      <c r="I167" s="233"/>
      <c r="J167" s="44"/>
      <c r="K167" s="44"/>
      <c r="L167" s="48"/>
      <c r="M167" s="234"/>
      <c r="N167" s="235"/>
      <c r="O167" s="89"/>
      <c r="P167" s="89"/>
      <c r="Q167" s="89"/>
      <c r="R167" s="89"/>
      <c r="S167" s="89"/>
      <c r="T167" s="90"/>
      <c r="U167" s="42"/>
      <c r="V167" s="42"/>
      <c r="W167" s="42"/>
      <c r="X167" s="42"/>
      <c r="Y167" s="42"/>
      <c r="Z167" s="42"/>
      <c r="AA167" s="42"/>
      <c r="AB167" s="42"/>
      <c r="AC167" s="42"/>
      <c r="AD167" s="42"/>
      <c r="AE167" s="42"/>
      <c r="AT167" s="20" t="s">
        <v>472</v>
      </c>
      <c r="AU167" s="20" t="s">
        <v>86</v>
      </c>
    </row>
    <row r="168" s="2" customFormat="1" ht="16.5" customHeight="1">
      <c r="A168" s="42"/>
      <c r="B168" s="43"/>
      <c r="C168" s="218" t="s">
        <v>447</v>
      </c>
      <c r="D168" s="218" t="s">
        <v>308</v>
      </c>
      <c r="E168" s="219" t="s">
        <v>790</v>
      </c>
      <c r="F168" s="220" t="s">
        <v>791</v>
      </c>
      <c r="G168" s="221" t="s">
        <v>725</v>
      </c>
      <c r="H168" s="222">
        <v>51</v>
      </c>
      <c r="I168" s="223"/>
      <c r="J168" s="224">
        <f>ROUND(I168*H168,2)</f>
        <v>0</v>
      </c>
      <c r="K168" s="220" t="s">
        <v>389</v>
      </c>
      <c r="L168" s="48"/>
      <c r="M168" s="225" t="s">
        <v>35</v>
      </c>
      <c r="N168" s="226" t="s">
        <v>52</v>
      </c>
      <c r="O168" s="89"/>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313</v>
      </c>
      <c r="AT168" s="229" t="s">
        <v>308</v>
      </c>
      <c r="AU168" s="229" t="s">
        <v>86</v>
      </c>
      <c r="AY168" s="20" t="s">
        <v>305</v>
      </c>
      <c r="BE168" s="230">
        <f>IF(N168="základní",J168,0)</f>
        <v>0</v>
      </c>
      <c r="BF168" s="230">
        <f>IF(N168="snížená",J168,0)</f>
        <v>0</v>
      </c>
      <c r="BG168" s="230">
        <f>IF(N168="zákl. přenesená",J168,0)</f>
        <v>0</v>
      </c>
      <c r="BH168" s="230">
        <f>IF(N168="sníž. přenesená",J168,0)</f>
        <v>0</v>
      </c>
      <c r="BI168" s="230">
        <f>IF(N168="nulová",J168,0)</f>
        <v>0</v>
      </c>
      <c r="BJ168" s="20" t="s">
        <v>313</v>
      </c>
      <c r="BK168" s="230">
        <f>ROUND(I168*H168,2)</f>
        <v>0</v>
      </c>
      <c r="BL168" s="20" t="s">
        <v>313</v>
      </c>
      <c r="BM168" s="229" t="s">
        <v>2588</v>
      </c>
    </row>
    <row r="169" s="2" customFormat="1">
      <c r="A169" s="42"/>
      <c r="B169" s="43"/>
      <c r="C169" s="44"/>
      <c r="D169" s="231" t="s">
        <v>315</v>
      </c>
      <c r="E169" s="44"/>
      <c r="F169" s="232" t="s">
        <v>793</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315</v>
      </c>
      <c r="AU169" s="20" t="s">
        <v>86</v>
      </c>
    </row>
    <row r="170" s="15" customFormat="1">
      <c r="A170" s="15"/>
      <c r="B170" s="275"/>
      <c r="C170" s="276"/>
      <c r="D170" s="231" t="s">
        <v>342</v>
      </c>
      <c r="E170" s="277" t="s">
        <v>35</v>
      </c>
      <c r="F170" s="278" t="s">
        <v>2160</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86</v>
      </c>
      <c r="AV170" s="15" t="s">
        <v>86</v>
      </c>
      <c r="AW170" s="15" t="s">
        <v>41</v>
      </c>
      <c r="AX170" s="15" t="s">
        <v>79</v>
      </c>
      <c r="AY170" s="284" t="s">
        <v>305</v>
      </c>
    </row>
    <row r="171" s="13" customFormat="1">
      <c r="A171" s="13"/>
      <c r="B171" s="238"/>
      <c r="C171" s="239"/>
      <c r="D171" s="231" t="s">
        <v>342</v>
      </c>
      <c r="E171" s="240" t="s">
        <v>35</v>
      </c>
      <c r="F171" s="241" t="s">
        <v>2589</v>
      </c>
      <c r="G171" s="239"/>
      <c r="H171" s="242">
        <v>51</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86</v>
      </c>
      <c r="AV171" s="13" t="s">
        <v>88</v>
      </c>
      <c r="AW171" s="13" t="s">
        <v>41</v>
      </c>
      <c r="AX171" s="13" t="s">
        <v>79</v>
      </c>
      <c r="AY171" s="248" t="s">
        <v>305</v>
      </c>
    </row>
    <row r="172" s="14" customFormat="1">
      <c r="A172" s="14"/>
      <c r="B172" s="249"/>
      <c r="C172" s="250"/>
      <c r="D172" s="231" t="s">
        <v>342</v>
      </c>
      <c r="E172" s="251" t="s">
        <v>35</v>
      </c>
      <c r="F172" s="252" t="s">
        <v>344</v>
      </c>
      <c r="G172" s="250"/>
      <c r="H172" s="253">
        <v>51</v>
      </c>
      <c r="I172" s="254"/>
      <c r="J172" s="250"/>
      <c r="K172" s="250"/>
      <c r="L172" s="255"/>
      <c r="M172" s="256"/>
      <c r="N172" s="257"/>
      <c r="O172" s="257"/>
      <c r="P172" s="257"/>
      <c r="Q172" s="257"/>
      <c r="R172" s="257"/>
      <c r="S172" s="257"/>
      <c r="T172" s="258"/>
      <c r="U172" s="14"/>
      <c r="V172" s="14"/>
      <c r="W172" s="14"/>
      <c r="X172" s="14"/>
      <c r="Y172" s="14"/>
      <c r="Z172" s="14"/>
      <c r="AA172" s="14"/>
      <c r="AB172" s="14"/>
      <c r="AC172" s="14"/>
      <c r="AD172" s="14"/>
      <c r="AE172" s="14"/>
      <c r="AT172" s="259" t="s">
        <v>342</v>
      </c>
      <c r="AU172" s="259" t="s">
        <v>86</v>
      </c>
      <c r="AV172" s="14" t="s">
        <v>313</v>
      </c>
      <c r="AW172" s="14" t="s">
        <v>41</v>
      </c>
      <c r="AX172" s="14" t="s">
        <v>86</v>
      </c>
      <c r="AY172" s="259" t="s">
        <v>305</v>
      </c>
    </row>
    <row r="173" s="2" customFormat="1" ht="16.5" customHeight="1">
      <c r="A173" s="42"/>
      <c r="B173" s="43"/>
      <c r="C173" s="218" t="s">
        <v>452</v>
      </c>
      <c r="D173" s="218" t="s">
        <v>308</v>
      </c>
      <c r="E173" s="219" t="s">
        <v>2162</v>
      </c>
      <c r="F173" s="220" t="s">
        <v>2163</v>
      </c>
      <c r="G173" s="221" t="s">
        <v>360</v>
      </c>
      <c r="H173" s="222">
        <v>1</v>
      </c>
      <c r="I173" s="223"/>
      <c r="J173" s="224">
        <f>ROUND(I173*H173,2)</f>
        <v>0</v>
      </c>
      <c r="K173" s="220" t="s">
        <v>389</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313</v>
      </c>
      <c r="AT173" s="229" t="s">
        <v>308</v>
      </c>
      <c r="AU173" s="229" t="s">
        <v>86</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2590</v>
      </c>
    </row>
    <row r="174" s="2" customFormat="1">
      <c r="A174" s="42"/>
      <c r="B174" s="43"/>
      <c r="C174" s="44"/>
      <c r="D174" s="231" t="s">
        <v>315</v>
      </c>
      <c r="E174" s="44"/>
      <c r="F174" s="232" t="s">
        <v>2165</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86</v>
      </c>
    </row>
    <row r="175" s="15" customFormat="1">
      <c r="A175" s="15"/>
      <c r="B175" s="275"/>
      <c r="C175" s="276"/>
      <c r="D175" s="231" t="s">
        <v>342</v>
      </c>
      <c r="E175" s="277" t="s">
        <v>35</v>
      </c>
      <c r="F175" s="278" t="s">
        <v>2166</v>
      </c>
      <c r="G175" s="276"/>
      <c r="H175" s="277" t="s">
        <v>35</v>
      </c>
      <c r="I175" s="279"/>
      <c r="J175" s="276"/>
      <c r="K175" s="276"/>
      <c r="L175" s="280"/>
      <c r="M175" s="281"/>
      <c r="N175" s="282"/>
      <c r="O175" s="282"/>
      <c r="P175" s="282"/>
      <c r="Q175" s="282"/>
      <c r="R175" s="282"/>
      <c r="S175" s="282"/>
      <c r="T175" s="283"/>
      <c r="U175" s="15"/>
      <c r="V175" s="15"/>
      <c r="W175" s="15"/>
      <c r="X175" s="15"/>
      <c r="Y175" s="15"/>
      <c r="Z175" s="15"/>
      <c r="AA175" s="15"/>
      <c r="AB175" s="15"/>
      <c r="AC175" s="15"/>
      <c r="AD175" s="15"/>
      <c r="AE175" s="15"/>
      <c r="AT175" s="284" t="s">
        <v>342</v>
      </c>
      <c r="AU175" s="284" t="s">
        <v>86</v>
      </c>
      <c r="AV175" s="15" t="s">
        <v>86</v>
      </c>
      <c r="AW175" s="15" t="s">
        <v>41</v>
      </c>
      <c r="AX175" s="15" t="s">
        <v>79</v>
      </c>
      <c r="AY175" s="284" t="s">
        <v>305</v>
      </c>
    </row>
    <row r="176" s="13" customFormat="1">
      <c r="A176" s="13"/>
      <c r="B176" s="238"/>
      <c r="C176" s="239"/>
      <c r="D176" s="231" t="s">
        <v>342</v>
      </c>
      <c r="E176" s="240" t="s">
        <v>35</v>
      </c>
      <c r="F176" s="241" t="s">
        <v>86</v>
      </c>
      <c r="G176" s="239"/>
      <c r="H176" s="242">
        <v>1</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86</v>
      </c>
      <c r="AV176" s="13" t="s">
        <v>88</v>
      </c>
      <c r="AW176" s="13" t="s">
        <v>41</v>
      </c>
      <c r="AX176" s="13" t="s">
        <v>79</v>
      </c>
      <c r="AY176" s="248" t="s">
        <v>305</v>
      </c>
    </row>
    <row r="177" s="14" customFormat="1">
      <c r="A177" s="14"/>
      <c r="B177" s="249"/>
      <c r="C177" s="250"/>
      <c r="D177" s="231" t="s">
        <v>342</v>
      </c>
      <c r="E177" s="251" t="s">
        <v>35</v>
      </c>
      <c r="F177" s="252" t="s">
        <v>344</v>
      </c>
      <c r="G177" s="250"/>
      <c r="H177" s="253">
        <v>1</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342</v>
      </c>
      <c r="AU177" s="259" t="s">
        <v>86</v>
      </c>
      <c r="AV177" s="14" t="s">
        <v>313</v>
      </c>
      <c r="AW177" s="14" t="s">
        <v>41</v>
      </c>
      <c r="AX177" s="14" t="s">
        <v>86</v>
      </c>
      <c r="AY177" s="259" t="s">
        <v>305</v>
      </c>
    </row>
    <row r="178" s="2" customFormat="1" ht="24.15" customHeight="1">
      <c r="A178" s="42"/>
      <c r="B178" s="43"/>
      <c r="C178" s="218" t="s">
        <v>457</v>
      </c>
      <c r="D178" s="218" t="s">
        <v>308</v>
      </c>
      <c r="E178" s="219" t="s">
        <v>1241</v>
      </c>
      <c r="F178" s="220" t="s">
        <v>1242</v>
      </c>
      <c r="G178" s="221" t="s">
        <v>360</v>
      </c>
      <c r="H178" s="222">
        <v>1</v>
      </c>
      <c r="I178" s="223"/>
      <c r="J178" s="224">
        <f>ROUND(I178*H178,2)</f>
        <v>0</v>
      </c>
      <c r="K178" s="220" t="s">
        <v>389</v>
      </c>
      <c r="L178" s="48"/>
      <c r="M178" s="225" t="s">
        <v>35</v>
      </c>
      <c r="N178" s="226" t="s">
        <v>52</v>
      </c>
      <c r="O178" s="89"/>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313</v>
      </c>
      <c r="AT178" s="229" t="s">
        <v>308</v>
      </c>
      <c r="AU178" s="229" t="s">
        <v>86</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313</v>
      </c>
      <c r="BM178" s="229" t="s">
        <v>2591</v>
      </c>
    </row>
    <row r="179" s="2" customFormat="1">
      <c r="A179" s="42"/>
      <c r="B179" s="43"/>
      <c r="C179" s="44"/>
      <c r="D179" s="231" t="s">
        <v>315</v>
      </c>
      <c r="E179" s="44"/>
      <c r="F179" s="232" t="s">
        <v>1244</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86</v>
      </c>
    </row>
    <row r="180" s="15" customFormat="1">
      <c r="A180" s="15"/>
      <c r="B180" s="275"/>
      <c r="C180" s="276"/>
      <c r="D180" s="231" t="s">
        <v>342</v>
      </c>
      <c r="E180" s="277" t="s">
        <v>35</v>
      </c>
      <c r="F180" s="278" t="s">
        <v>2592</v>
      </c>
      <c r="G180" s="276"/>
      <c r="H180" s="277" t="s">
        <v>35</v>
      </c>
      <c r="I180" s="279"/>
      <c r="J180" s="276"/>
      <c r="K180" s="276"/>
      <c r="L180" s="280"/>
      <c r="M180" s="281"/>
      <c r="N180" s="282"/>
      <c r="O180" s="282"/>
      <c r="P180" s="282"/>
      <c r="Q180" s="282"/>
      <c r="R180" s="282"/>
      <c r="S180" s="282"/>
      <c r="T180" s="283"/>
      <c r="U180" s="15"/>
      <c r="V180" s="15"/>
      <c r="W180" s="15"/>
      <c r="X180" s="15"/>
      <c r="Y180" s="15"/>
      <c r="Z180" s="15"/>
      <c r="AA180" s="15"/>
      <c r="AB180" s="15"/>
      <c r="AC180" s="15"/>
      <c r="AD180" s="15"/>
      <c r="AE180" s="15"/>
      <c r="AT180" s="284" t="s">
        <v>342</v>
      </c>
      <c r="AU180" s="284" t="s">
        <v>86</v>
      </c>
      <c r="AV180" s="15" t="s">
        <v>86</v>
      </c>
      <c r="AW180" s="15" t="s">
        <v>41</v>
      </c>
      <c r="AX180" s="15" t="s">
        <v>79</v>
      </c>
      <c r="AY180" s="284" t="s">
        <v>305</v>
      </c>
    </row>
    <row r="181" s="13" customFormat="1">
      <c r="A181" s="13"/>
      <c r="B181" s="238"/>
      <c r="C181" s="239"/>
      <c r="D181" s="231" t="s">
        <v>342</v>
      </c>
      <c r="E181" s="240" t="s">
        <v>35</v>
      </c>
      <c r="F181" s="241" t="s">
        <v>86</v>
      </c>
      <c r="G181" s="239"/>
      <c r="H181" s="242">
        <v>1</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86</v>
      </c>
      <c r="AV181" s="13" t="s">
        <v>88</v>
      </c>
      <c r="AW181" s="13" t="s">
        <v>41</v>
      </c>
      <c r="AX181" s="13" t="s">
        <v>79</v>
      </c>
      <c r="AY181" s="248" t="s">
        <v>305</v>
      </c>
    </row>
    <row r="182" s="14" customFormat="1">
      <c r="A182" s="14"/>
      <c r="B182" s="249"/>
      <c r="C182" s="250"/>
      <c r="D182" s="231" t="s">
        <v>342</v>
      </c>
      <c r="E182" s="251" t="s">
        <v>35</v>
      </c>
      <c r="F182" s="252" t="s">
        <v>344</v>
      </c>
      <c r="G182" s="250"/>
      <c r="H182" s="253">
        <v>1</v>
      </c>
      <c r="I182" s="254"/>
      <c r="J182" s="250"/>
      <c r="K182" s="250"/>
      <c r="L182" s="255"/>
      <c r="M182" s="256"/>
      <c r="N182" s="257"/>
      <c r="O182" s="257"/>
      <c r="P182" s="257"/>
      <c r="Q182" s="257"/>
      <c r="R182" s="257"/>
      <c r="S182" s="257"/>
      <c r="T182" s="258"/>
      <c r="U182" s="14"/>
      <c r="V182" s="14"/>
      <c r="W182" s="14"/>
      <c r="X182" s="14"/>
      <c r="Y182" s="14"/>
      <c r="Z182" s="14"/>
      <c r="AA182" s="14"/>
      <c r="AB182" s="14"/>
      <c r="AC182" s="14"/>
      <c r="AD182" s="14"/>
      <c r="AE182" s="14"/>
      <c r="AT182" s="259" t="s">
        <v>342</v>
      </c>
      <c r="AU182" s="259" t="s">
        <v>86</v>
      </c>
      <c r="AV182" s="14" t="s">
        <v>313</v>
      </c>
      <c r="AW182" s="14" t="s">
        <v>41</v>
      </c>
      <c r="AX182" s="14" t="s">
        <v>86</v>
      </c>
      <c r="AY182" s="259" t="s">
        <v>305</v>
      </c>
    </row>
    <row r="183" s="2" customFormat="1" ht="24.15" customHeight="1">
      <c r="A183" s="42"/>
      <c r="B183" s="43"/>
      <c r="C183" s="218" t="s">
        <v>604</v>
      </c>
      <c r="D183" s="218" t="s">
        <v>308</v>
      </c>
      <c r="E183" s="219" t="s">
        <v>2168</v>
      </c>
      <c r="F183" s="220" t="s">
        <v>2169</v>
      </c>
      <c r="G183" s="221" t="s">
        <v>338</v>
      </c>
      <c r="H183" s="222">
        <v>310</v>
      </c>
      <c r="I183" s="223"/>
      <c r="J183" s="224">
        <f>ROUND(I183*H183,2)</f>
        <v>0</v>
      </c>
      <c r="K183" s="220" t="s">
        <v>389</v>
      </c>
      <c r="L183" s="48"/>
      <c r="M183" s="225" t="s">
        <v>35</v>
      </c>
      <c r="N183" s="226" t="s">
        <v>52</v>
      </c>
      <c r="O183" s="89"/>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313</v>
      </c>
      <c r="AT183" s="229" t="s">
        <v>308</v>
      </c>
      <c r="AU183" s="229" t="s">
        <v>86</v>
      </c>
      <c r="AY183" s="20" t="s">
        <v>305</v>
      </c>
      <c r="BE183" s="230">
        <f>IF(N183="základní",J183,0)</f>
        <v>0</v>
      </c>
      <c r="BF183" s="230">
        <f>IF(N183="snížená",J183,0)</f>
        <v>0</v>
      </c>
      <c r="BG183" s="230">
        <f>IF(N183="zákl. přenesená",J183,0)</f>
        <v>0</v>
      </c>
      <c r="BH183" s="230">
        <f>IF(N183="sníž. přenesená",J183,0)</f>
        <v>0</v>
      </c>
      <c r="BI183" s="230">
        <f>IF(N183="nulová",J183,0)</f>
        <v>0</v>
      </c>
      <c r="BJ183" s="20" t="s">
        <v>313</v>
      </c>
      <c r="BK183" s="230">
        <f>ROUND(I183*H183,2)</f>
        <v>0</v>
      </c>
      <c r="BL183" s="20" t="s">
        <v>313</v>
      </c>
      <c r="BM183" s="229" t="s">
        <v>2593</v>
      </c>
    </row>
    <row r="184" s="2" customFormat="1">
      <c r="A184" s="42"/>
      <c r="B184" s="43"/>
      <c r="C184" s="44"/>
      <c r="D184" s="231" t="s">
        <v>315</v>
      </c>
      <c r="E184" s="44"/>
      <c r="F184" s="232" t="s">
        <v>2171</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315</v>
      </c>
      <c r="AU184" s="20" t="s">
        <v>86</v>
      </c>
    </row>
    <row r="185" s="15" customFormat="1">
      <c r="A185" s="15"/>
      <c r="B185" s="275"/>
      <c r="C185" s="276"/>
      <c r="D185" s="231" t="s">
        <v>342</v>
      </c>
      <c r="E185" s="277" t="s">
        <v>35</v>
      </c>
      <c r="F185" s="278" t="s">
        <v>2172</v>
      </c>
      <c r="G185" s="276"/>
      <c r="H185" s="277" t="s">
        <v>35</v>
      </c>
      <c r="I185" s="279"/>
      <c r="J185" s="276"/>
      <c r="K185" s="276"/>
      <c r="L185" s="280"/>
      <c r="M185" s="281"/>
      <c r="N185" s="282"/>
      <c r="O185" s="282"/>
      <c r="P185" s="282"/>
      <c r="Q185" s="282"/>
      <c r="R185" s="282"/>
      <c r="S185" s="282"/>
      <c r="T185" s="283"/>
      <c r="U185" s="15"/>
      <c r="V185" s="15"/>
      <c r="W185" s="15"/>
      <c r="X185" s="15"/>
      <c r="Y185" s="15"/>
      <c r="Z185" s="15"/>
      <c r="AA185" s="15"/>
      <c r="AB185" s="15"/>
      <c r="AC185" s="15"/>
      <c r="AD185" s="15"/>
      <c r="AE185" s="15"/>
      <c r="AT185" s="284" t="s">
        <v>342</v>
      </c>
      <c r="AU185" s="284" t="s">
        <v>86</v>
      </c>
      <c r="AV185" s="15" t="s">
        <v>86</v>
      </c>
      <c r="AW185" s="15" t="s">
        <v>41</v>
      </c>
      <c r="AX185" s="15" t="s">
        <v>79</v>
      </c>
      <c r="AY185" s="284" t="s">
        <v>305</v>
      </c>
    </row>
    <row r="186" s="13" customFormat="1">
      <c r="A186" s="13"/>
      <c r="B186" s="238"/>
      <c r="C186" s="239"/>
      <c r="D186" s="231" t="s">
        <v>342</v>
      </c>
      <c r="E186" s="240" t="s">
        <v>35</v>
      </c>
      <c r="F186" s="241" t="s">
        <v>690</v>
      </c>
      <c r="G186" s="239"/>
      <c r="H186" s="242">
        <v>38</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342</v>
      </c>
      <c r="AU186" s="248" t="s">
        <v>86</v>
      </c>
      <c r="AV186" s="13" t="s">
        <v>88</v>
      </c>
      <c r="AW186" s="13" t="s">
        <v>41</v>
      </c>
      <c r="AX186" s="13" t="s">
        <v>79</v>
      </c>
      <c r="AY186" s="248" t="s">
        <v>305</v>
      </c>
    </row>
    <row r="187" s="15" customFormat="1">
      <c r="A187" s="15"/>
      <c r="B187" s="275"/>
      <c r="C187" s="276"/>
      <c r="D187" s="231" t="s">
        <v>342</v>
      </c>
      <c r="E187" s="277" t="s">
        <v>35</v>
      </c>
      <c r="F187" s="278" t="s">
        <v>2174</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86</v>
      </c>
      <c r="AV187" s="15" t="s">
        <v>86</v>
      </c>
      <c r="AW187" s="15" t="s">
        <v>41</v>
      </c>
      <c r="AX187" s="15" t="s">
        <v>79</v>
      </c>
      <c r="AY187" s="284" t="s">
        <v>305</v>
      </c>
    </row>
    <row r="188" s="13" customFormat="1">
      <c r="A188" s="13"/>
      <c r="B188" s="238"/>
      <c r="C188" s="239"/>
      <c r="D188" s="231" t="s">
        <v>342</v>
      </c>
      <c r="E188" s="240" t="s">
        <v>35</v>
      </c>
      <c r="F188" s="241" t="s">
        <v>88</v>
      </c>
      <c r="G188" s="239"/>
      <c r="H188" s="242">
        <v>2</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86</v>
      </c>
      <c r="AV188" s="13" t="s">
        <v>88</v>
      </c>
      <c r="AW188" s="13" t="s">
        <v>41</v>
      </c>
      <c r="AX188" s="13" t="s">
        <v>79</v>
      </c>
      <c r="AY188" s="248" t="s">
        <v>305</v>
      </c>
    </row>
    <row r="189" s="15" customFormat="1">
      <c r="A189" s="15"/>
      <c r="B189" s="275"/>
      <c r="C189" s="276"/>
      <c r="D189" s="231" t="s">
        <v>342</v>
      </c>
      <c r="E189" s="277" t="s">
        <v>35</v>
      </c>
      <c r="F189" s="278" t="s">
        <v>2175</v>
      </c>
      <c r="G189" s="276"/>
      <c r="H189" s="277" t="s">
        <v>35</v>
      </c>
      <c r="I189" s="279"/>
      <c r="J189" s="276"/>
      <c r="K189" s="276"/>
      <c r="L189" s="280"/>
      <c r="M189" s="281"/>
      <c r="N189" s="282"/>
      <c r="O189" s="282"/>
      <c r="P189" s="282"/>
      <c r="Q189" s="282"/>
      <c r="R189" s="282"/>
      <c r="S189" s="282"/>
      <c r="T189" s="283"/>
      <c r="U189" s="15"/>
      <c r="V189" s="15"/>
      <c r="W189" s="15"/>
      <c r="X189" s="15"/>
      <c r="Y189" s="15"/>
      <c r="Z189" s="15"/>
      <c r="AA189" s="15"/>
      <c r="AB189" s="15"/>
      <c r="AC189" s="15"/>
      <c r="AD189" s="15"/>
      <c r="AE189" s="15"/>
      <c r="AT189" s="284" t="s">
        <v>342</v>
      </c>
      <c r="AU189" s="284" t="s">
        <v>86</v>
      </c>
      <c r="AV189" s="15" t="s">
        <v>86</v>
      </c>
      <c r="AW189" s="15" t="s">
        <v>41</v>
      </c>
      <c r="AX189" s="15" t="s">
        <v>79</v>
      </c>
      <c r="AY189" s="284" t="s">
        <v>305</v>
      </c>
    </row>
    <row r="190" s="13" customFormat="1">
      <c r="A190" s="13"/>
      <c r="B190" s="238"/>
      <c r="C190" s="239"/>
      <c r="D190" s="231" t="s">
        <v>342</v>
      </c>
      <c r="E190" s="240" t="s">
        <v>35</v>
      </c>
      <c r="F190" s="241" t="s">
        <v>1152</v>
      </c>
      <c r="G190" s="239"/>
      <c r="H190" s="242">
        <v>92</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86</v>
      </c>
      <c r="AV190" s="13" t="s">
        <v>88</v>
      </c>
      <c r="AW190" s="13" t="s">
        <v>41</v>
      </c>
      <c r="AX190" s="13" t="s">
        <v>79</v>
      </c>
      <c r="AY190" s="248" t="s">
        <v>305</v>
      </c>
    </row>
    <row r="191" s="15" customFormat="1">
      <c r="A191" s="15"/>
      <c r="B191" s="275"/>
      <c r="C191" s="276"/>
      <c r="D191" s="231" t="s">
        <v>342</v>
      </c>
      <c r="E191" s="277" t="s">
        <v>35</v>
      </c>
      <c r="F191" s="278" t="s">
        <v>2594</v>
      </c>
      <c r="G191" s="276"/>
      <c r="H191" s="277" t="s">
        <v>35</v>
      </c>
      <c r="I191" s="279"/>
      <c r="J191" s="276"/>
      <c r="K191" s="276"/>
      <c r="L191" s="280"/>
      <c r="M191" s="281"/>
      <c r="N191" s="282"/>
      <c r="O191" s="282"/>
      <c r="P191" s="282"/>
      <c r="Q191" s="282"/>
      <c r="R191" s="282"/>
      <c r="S191" s="282"/>
      <c r="T191" s="283"/>
      <c r="U191" s="15"/>
      <c r="V191" s="15"/>
      <c r="W191" s="15"/>
      <c r="X191" s="15"/>
      <c r="Y191" s="15"/>
      <c r="Z191" s="15"/>
      <c r="AA191" s="15"/>
      <c r="AB191" s="15"/>
      <c r="AC191" s="15"/>
      <c r="AD191" s="15"/>
      <c r="AE191" s="15"/>
      <c r="AT191" s="284" t="s">
        <v>342</v>
      </c>
      <c r="AU191" s="284" t="s">
        <v>86</v>
      </c>
      <c r="AV191" s="15" t="s">
        <v>86</v>
      </c>
      <c r="AW191" s="15" t="s">
        <v>41</v>
      </c>
      <c r="AX191" s="15" t="s">
        <v>79</v>
      </c>
      <c r="AY191" s="284" t="s">
        <v>305</v>
      </c>
    </row>
    <row r="192" s="13" customFormat="1">
      <c r="A192" s="13"/>
      <c r="B192" s="238"/>
      <c r="C192" s="239"/>
      <c r="D192" s="231" t="s">
        <v>342</v>
      </c>
      <c r="E192" s="240" t="s">
        <v>35</v>
      </c>
      <c r="F192" s="241" t="s">
        <v>2595</v>
      </c>
      <c r="G192" s="239"/>
      <c r="H192" s="242">
        <v>178</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86</v>
      </c>
      <c r="AV192" s="13" t="s">
        <v>88</v>
      </c>
      <c r="AW192" s="13" t="s">
        <v>41</v>
      </c>
      <c r="AX192" s="13" t="s">
        <v>79</v>
      </c>
      <c r="AY192" s="248" t="s">
        <v>305</v>
      </c>
    </row>
    <row r="193" s="14" customFormat="1">
      <c r="A193" s="14"/>
      <c r="B193" s="249"/>
      <c r="C193" s="250"/>
      <c r="D193" s="231" t="s">
        <v>342</v>
      </c>
      <c r="E193" s="251" t="s">
        <v>35</v>
      </c>
      <c r="F193" s="252" t="s">
        <v>344</v>
      </c>
      <c r="G193" s="250"/>
      <c r="H193" s="253">
        <v>310</v>
      </c>
      <c r="I193" s="254"/>
      <c r="J193" s="250"/>
      <c r="K193" s="250"/>
      <c r="L193" s="255"/>
      <c r="M193" s="256"/>
      <c r="N193" s="257"/>
      <c r="O193" s="257"/>
      <c r="P193" s="257"/>
      <c r="Q193" s="257"/>
      <c r="R193" s="257"/>
      <c r="S193" s="257"/>
      <c r="T193" s="258"/>
      <c r="U193" s="14"/>
      <c r="V193" s="14"/>
      <c r="W193" s="14"/>
      <c r="X193" s="14"/>
      <c r="Y193" s="14"/>
      <c r="Z193" s="14"/>
      <c r="AA193" s="14"/>
      <c r="AB193" s="14"/>
      <c r="AC193" s="14"/>
      <c r="AD193" s="14"/>
      <c r="AE193" s="14"/>
      <c r="AT193" s="259" t="s">
        <v>342</v>
      </c>
      <c r="AU193" s="259" t="s">
        <v>86</v>
      </c>
      <c r="AV193" s="14" t="s">
        <v>313</v>
      </c>
      <c r="AW193" s="14" t="s">
        <v>41</v>
      </c>
      <c r="AX193" s="14" t="s">
        <v>86</v>
      </c>
      <c r="AY193" s="259" t="s">
        <v>305</v>
      </c>
    </row>
    <row r="194" s="2" customFormat="1" ht="21.75" customHeight="1">
      <c r="A194" s="42"/>
      <c r="B194" s="43"/>
      <c r="C194" s="218" t="s">
        <v>610</v>
      </c>
      <c r="D194" s="218" t="s">
        <v>308</v>
      </c>
      <c r="E194" s="219" t="s">
        <v>2176</v>
      </c>
      <c r="F194" s="220" t="s">
        <v>2177</v>
      </c>
      <c r="G194" s="221" t="s">
        <v>311</v>
      </c>
      <c r="H194" s="222">
        <v>120</v>
      </c>
      <c r="I194" s="223"/>
      <c r="J194" s="224">
        <f>ROUND(I194*H194,2)</f>
        <v>0</v>
      </c>
      <c r="K194" s="220" t="s">
        <v>389</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313</v>
      </c>
      <c r="AT194" s="229" t="s">
        <v>308</v>
      </c>
      <c r="AU194" s="229" t="s">
        <v>86</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313</v>
      </c>
      <c r="BM194" s="229" t="s">
        <v>2596</v>
      </c>
    </row>
    <row r="195" s="2" customFormat="1">
      <c r="A195" s="42"/>
      <c r="B195" s="43"/>
      <c r="C195" s="44"/>
      <c r="D195" s="231" t="s">
        <v>315</v>
      </c>
      <c r="E195" s="44"/>
      <c r="F195" s="232" t="s">
        <v>2179</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86</v>
      </c>
    </row>
    <row r="196" s="2" customFormat="1">
      <c r="A196" s="42"/>
      <c r="B196" s="43"/>
      <c r="C196" s="44"/>
      <c r="D196" s="231" t="s">
        <v>472</v>
      </c>
      <c r="E196" s="44"/>
      <c r="F196" s="274" t="s">
        <v>2158</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472</v>
      </c>
      <c r="AU196" s="20" t="s">
        <v>86</v>
      </c>
    </row>
    <row r="197" s="13" customFormat="1">
      <c r="A197" s="13"/>
      <c r="B197" s="238"/>
      <c r="C197" s="239"/>
      <c r="D197" s="231" t="s">
        <v>342</v>
      </c>
      <c r="E197" s="240" t="s">
        <v>35</v>
      </c>
      <c r="F197" s="241" t="s">
        <v>1328</v>
      </c>
      <c r="G197" s="239"/>
      <c r="H197" s="242">
        <v>120</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86</v>
      </c>
      <c r="AV197" s="13" t="s">
        <v>88</v>
      </c>
      <c r="AW197" s="13" t="s">
        <v>41</v>
      </c>
      <c r="AX197" s="13" t="s">
        <v>79</v>
      </c>
      <c r="AY197" s="248" t="s">
        <v>305</v>
      </c>
    </row>
    <row r="198" s="14" customFormat="1">
      <c r="A198" s="14"/>
      <c r="B198" s="249"/>
      <c r="C198" s="250"/>
      <c r="D198" s="231" t="s">
        <v>342</v>
      </c>
      <c r="E198" s="251" t="s">
        <v>35</v>
      </c>
      <c r="F198" s="252" t="s">
        <v>344</v>
      </c>
      <c r="G198" s="250"/>
      <c r="H198" s="253">
        <v>120</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342</v>
      </c>
      <c r="AU198" s="259" t="s">
        <v>86</v>
      </c>
      <c r="AV198" s="14" t="s">
        <v>313</v>
      </c>
      <c r="AW198" s="14" t="s">
        <v>41</v>
      </c>
      <c r="AX198" s="14" t="s">
        <v>86</v>
      </c>
      <c r="AY198" s="259" t="s">
        <v>305</v>
      </c>
    </row>
    <row r="199" s="2" customFormat="1" ht="24.15" customHeight="1">
      <c r="A199" s="42"/>
      <c r="B199" s="43"/>
      <c r="C199" s="218" t="s">
        <v>7</v>
      </c>
      <c r="D199" s="218" t="s">
        <v>308</v>
      </c>
      <c r="E199" s="219" t="s">
        <v>2180</v>
      </c>
      <c r="F199" s="220" t="s">
        <v>2181</v>
      </c>
      <c r="G199" s="221" t="s">
        <v>311</v>
      </c>
      <c r="H199" s="222">
        <v>90</v>
      </c>
      <c r="I199" s="223"/>
      <c r="J199" s="224">
        <f>ROUND(I199*H199,2)</f>
        <v>0</v>
      </c>
      <c r="K199" s="220" t="s">
        <v>389</v>
      </c>
      <c r="L199" s="48"/>
      <c r="M199" s="225" t="s">
        <v>35</v>
      </c>
      <c r="N199" s="226" t="s">
        <v>52</v>
      </c>
      <c r="O199" s="89"/>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313</v>
      </c>
      <c r="AT199" s="229" t="s">
        <v>308</v>
      </c>
      <c r="AU199" s="229" t="s">
        <v>86</v>
      </c>
      <c r="AY199" s="20" t="s">
        <v>305</v>
      </c>
      <c r="BE199" s="230">
        <f>IF(N199="základní",J199,0)</f>
        <v>0</v>
      </c>
      <c r="BF199" s="230">
        <f>IF(N199="snížená",J199,0)</f>
        <v>0</v>
      </c>
      <c r="BG199" s="230">
        <f>IF(N199="zákl. přenesená",J199,0)</f>
        <v>0</v>
      </c>
      <c r="BH199" s="230">
        <f>IF(N199="sníž. přenesená",J199,0)</f>
        <v>0</v>
      </c>
      <c r="BI199" s="230">
        <f>IF(N199="nulová",J199,0)</f>
        <v>0</v>
      </c>
      <c r="BJ199" s="20" t="s">
        <v>313</v>
      </c>
      <c r="BK199" s="230">
        <f>ROUND(I199*H199,2)</f>
        <v>0</v>
      </c>
      <c r="BL199" s="20" t="s">
        <v>313</v>
      </c>
      <c r="BM199" s="229" t="s">
        <v>2597</v>
      </c>
    </row>
    <row r="200" s="2" customFormat="1">
      <c r="A200" s="42"/>
      <c r="B200" s="43"/>
      <c r="C200" s="44"/>
      <c r="D200" s="231" t="s">
        <v>315</v>
      </c>
      <c r="E200" s="44"/>
      <c r="F200" s="232" t="s">
        <v>2183</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315</v>
      </c>
      <c r="AU200" s="20" t="s">
        <v>86</v>
      </c>
    </row>
    <row r="201" s="2" customFormat="1">
      <c r="A201" s="42"/>
      <c r="B201" s="43"/>
      <c r="C201" s="44"/>
      <c r="D201" s="231" t="s">
        <v>472</v>
      </c>
      <c r="E201" s="44"/>
      <c r="F201" s="274" t="s">
        <v>2184</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472</v>
      </c>
      <c r="AU201" s="20" t="s">
        <v>86</v>
      </c>
    </row>
    <row r="202" s="2" customFormat="1" ht="24.15" customHeight="1">
      <c r="A202" s="42"/>
      <c r="B202" s="43"/>
      <c r="C202" s="218" t="s">
        <v>625</v>
      </c>
      <c r="D202" s="218" t="s">
        <v>308</v>
      </c>
      <c r="E202" s="219" t="s">
        <v>2185</v>
      </c>
      <c r="F202" s="220" t="s">
        <v>2186</v>
      </c>
      <c r="G202" s="221" t="s">
        <v>338</v>
      </c>
      <c r="H202" s="222">
        <v>279</v>
      </c>
      <c r="I202" s="223"/>
      <c r="J202" s="224">
        <f>ROUND(I202*H202,2)</f>
        <v>0</v>
      </c>
      <c r="K202" s="220" t="s">
        <v>389</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313</v>
      </c>
      <c r="AT202" s="229" t="s">
        <v>308</v>
      </c>
      <c r="AU202" s="229" t="s">
        <v>86</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313</v>
      </c>
      <c r="BM202" s="229" t="s">
        <v>2598</v>
      </c>
    </row>
    <row r="203" s="2" customFormat="1">
      <c r="A203" s="42"/>
      <c r="B203" s="43"/>
      <c r="C203" s="44"/>
      <c r="D203" s="231" t="s">
        <v>315</v>
      </c>
      <c r="E203" s="44"/>
      <c r="F203" s="232" t="s">
        <v>2188</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86</v>
      </c>
    </row>
    <row r="204" s="15" customFormat="1">
      <c r="A204" s="15"/>
      <c r="B204" s="275"/>
      <c r="C204" s="276"/>
      <c r="D204" s="231" t="s">
        <v>342</v>
      </c>
      <c r="E204" s="277" t="s">
        <v>35</v>
      </c>
      <c r="F204" s="278" t="s">
        <v>2189</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86</v>
      </c>
      <c r="AV204" s="15" t="s">
        <v>86</v>
      </c>
      <c r="AW204" s="15" t="s">
        <v>41</v>
      </c>
      <c r="AX204" s="15" t="s">
        <v>79</v>
      </c>
      <c r="AY204" s="284" t="s">
        <v>305</v>
      </c>
    </row>
    <row r="205" s="13" customFormat="1">
      <c r="A205" s="13"/>
      <c r="B205" s="238"/>
      <c r="C205" s="239"/>
      <c r="D205" s="231" t="s">
        <v>342</v>
      </c>
      <c r="E205" s="240" t="s">
        <v>35</v>
      </c>
      <c r="F205" s="241" t="s">
        <v>2190</v>
      </c>
      <c r="G205" s="239"/>
      <c r="H205" s="242">
        <v>274</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86</v>
      </c>
      <c r="AV205" s="13" t="s">
        <v>88</v>
      </c>
      <c r="AW205" s="13" t="s">
        <v>41</v>
      </c>
      <c r="AX205" s="13" t="s">
        <v>79</v>
      </c>
      <c r="AY205" s="248" t="s">
        <v>305</v>
      </c>
    </row>
    <row r="206" s="15" customFormat="1">
      <c r="A206" s="15"/>
      <c r="B206" s="275"/>
      <c r="C206" s="276"/>
      <c r="D206" s="231" t="s">
        <v>342</v>
      </c>
      <c r="E206" s="277" t="s">
        <v>35</v>
      </c>
      <c r="F206" s="278" t="s">
        <v>2191</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86</v>
      </c>
      <c r="AV206" s="15" t="s">
        <v>86</v>
      </c>
      <c r="AW206" s="15" t="s">
        <v>41</v>
      </c>
      <c r="AX206" s="15" t="s">
        <v>79</v>
      </c>
      <c r="AY206" s="284" t="s">
        <v>305</v>
      </c>
    </row>
    <row r="207" s="13" customFormat="1">
      <c r="A207" s="13"/>
      <c r="B207" s="238"/>
      <c r="C207" s="239"/>
      <c r="D207" s="231" t="s">
        <v>342</v>
      </c>
      <c r="E207" s="240" t="s">
        <v>35</v>
      </c>
      <c r="F207" s="241" t="s">
        <v>335</v>
      </c>
      <c r="G207" s="239"/>
      <c r="H207" s="242">
        <v>5</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86</v>
      </c>
      <c r="AV207" s="13" t="s">
        <v>88</v>
      </c>
      <c r="AW207" s="13" t="s">
        <v>41</v>
      </c>
      <c r="AX207" s="13" t="s">
        <v>79</v>
      </c>
      <c r="AY207" s="248" t="s">
        <v>305</v>
      </c>
    </row>
    <row r="208" s="14" customFormat="1">
      <c r="A208" s="14"/>
      <c r="B208" s="249"/>
      <c r="C208" s="250"/>
      <c r="D208" s="231" t="s">
        <v>342</v>
      </c>
      <c r="E208" s="251" t="s">
        <v>35</v>
      </c>
      <c r="F208" s="252" t="s">
        <v>344</v>
      </c>
      <c r="G208" s="250"/>
      <c r="H208" s="253">
        <v>279</v>
      </c>
      <c r="I208" s="254"/>
      <c r="J208" s="250"/>
      <c r="K208" s="250"/>
      <c r="L208" s="255"/>
      <c r="M208" s="256"/>
      <c r="N208" s="257"/>
      <c r="O208" s="257"/>
      <c r="P208" s="257"/>
      <c r="Q208" s="257"/>
      <c r="R208" s="257"/>
      <c r="S208" s="257"/>
      <c r="T208" s="258"/>
      <c r="U208" s="14"/>
      <c r="V208" s="14"/>
      <c r="W208" s="14"/>
      <c r="X208" s="14"/>
      <c r="Y208" s="14"/>
      <c r="Z208" s="14"/>
      <c r="AA208" s="14"/>
      <c r="AB208" s="14"/>
      <c r="AC208" s="14"/>
      <c r="AD208" s="14"/>
      <c r="AE208" s="14"/>
      <c r="AT208" s="259" t="s">
        <v>342</v>
      </c>
      <c r="AU208" s="259" t="s">
        <v>86</v>
      </c>
      <c r="AV208" s="14" t="s">
        <v>313</v>
      </c>
      <c r="AW208" s="14" t="s">
        <v>41</v>
      </c>
      <c r="AX208" s="14" t="s">
        <v>86</v>
      </c>
      <c r="AY208" s="259" t="s">
        <v>305</v>
      </c>
    </row>
    <row r="209" s="2" customFormat="1" ht="24.15" customHeight="1">
      <c r="A209" s="42"/>
      <c r="B209" s="43"/>
      <c r="C209" s="218" t="s">
        <v>630</v>
      </c>
      <c r="D209" s="218" t="s">
        <v>308</v>
      </c>
      <c r="E209" s="219" t="s">
        <v>1751</v>
      </c>
      <c r="F209" s="220" t="s">
        <v>1752</v>
      </c>
      <c r="G209" s="221" t="s">
        <v>338</v>
      </c>
      <c r="H209" s="222">
        <v>123</v>
      </c>
      <c r="I209" s="223"/>
      <c r="J209" s="224">
        <f>ROUND(I209*H209,2)</f>
        <v>0</v>
      </c>
      <c r="K209" s="220" t="s">
        <v>389</v>
      </c>
      <c r="L209" s="48"/>
      <c r="M209" s="225" t="s">
        <v>35</v>
      </c>
      <c r="N209" s="226" t="s">
        <v>52</v>
      </c>
      <c r="O209" s="89"/>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313</v>
      </c>
      <c r="AT209" s="229" t="s">
        <v>308</v>
      </c>
      <c r="AU209" s="229" t="s">
        <v>86</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2599</v>
      </c>
    </row>
    <row r="210" s="2" customFormat="1">
      <c r="A210" s="42"/>
      <c r="B210" s="43"/>
      <c r="C210" s="44"/>
      <c r="D210" s="231" t="s">
        <v>315</v>
      </c>
      <c r="E210" s="44"/>
      <c r="F210" s="232" t="s">
        <v>1754</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86</v>
      </c>
    </row>
    <row r="211" s="15" customFormat="1">
      <c r="A211" s="15"/>
      <c r="B211" s="275"/>
      <c r="C211" s="276"/>
      <c r="D211" s="231" t="s">
        <v>342</v>
      </c>
      <c r="E211" s="277" t="s">
        <v>35</v>
      </c>
      <c r="F211" s="278" t="s">
        <v>2600</v>
      </c>
      <c r="G211" s="276"/>
      <c r="H211" s="277" t="s">
        <v>35</v>
      </c>
      <c r="I211" s="279"/>
      <c r="J211" s="276"/>
      <c r="K211" s="276"/>
      <c r="L211" s="280"/>
      <c r="M211" s="281"/>
      <c r="N211" s="282"/>
      <c r="O211" s="282"/>
      <c r="P211" s="282"/>
      <c r="Q211" s="282"/>
      <c r="R211" s="282"/>
      <c r="S211" s="282"/>
      <c r="T211" s="283"/>
      <c r="U211" s="15"/>
      <c r="V211" s="15"/>
      <c r="W211" s="15"/>
      <c r="X211" s="15"/>
      <c r="Y211" s="15"/>
      <c r="Z211" s="15"/>
      <c r="AA211" s="15"/>
      <c r="AB211" s="15"/>
      <c r="AC211" s="15"/>
      <c r="AD211" s="15"/>
      <c r="AE211" s="15"/>
      <c r="AT211" s="284" t="s">
        <v>342</v>
      </c>
      <c r="AU211" s="284" t="s">
        <v>86</v>
      </c>
      <c r="AV211" s="15" t="s">
        <v>86</v>
      </c>
      <c r="AW211" s="15" t="s">
        <v>41</v>
      </c>
      <c r="AX211" s="15" t="s">
        <v>79</v>
      </c>
      <c r="AY211" s="284" t="s">
        <v>305</v>
      </c>
    </row>
    <row r="212" s="13" customFormat="1">
      <c r="A212" s="13"/>
      <c r="B212" s="238"/>
      <c r="C212" s="239"/>
      <c r="D212" s="231" t="s">
        <v>342</v>
      </c>
      <c r="E212" s="240" t="s">
        <v>35</v>
      </c>
      <c r="F212" s="241" t="s">
        <v>2601</v>
      </c>
      <c r="G212" s="239"/>
      <c r="H212" s="242">
        <v>120</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86</v>
      </c>
      <c r="AV212" s="13" t="s">
        <v>88</v>
      </c>
      <c r="AW212" s="13" t="s">
        <v>41</v>
      </c>
      <c r="AX212" s="13" t="s">
        <v>79</v>
      </c>
      <c r="AY212" s="248" t="s">
        <v>305</v>
      </c>
    </row>
    <row r="213" s="15" customFormat="1">
      <c r="A213" s="15"/>
      <c r="B213" s="275"/>
      <c r="C213" s="276"/>
      <c r="D213" s="231" t="s">
        <v>342</v>
      </c>
      <c r="E213" s="277" t="s">
        <v>35</v>
      </c>
      <c r="F213" s="278" t="s">
        <v>2124</v>
      </c>
      <c r="G213" s="276"/>
      <c r="H213" s="277" t="s">
        <v>35</v>
      </c>
      <c r="I213" s="279"/>
      <c r="J213" s="276"/>
      <c r="K213" s="276"/>
      <c r="L213" s="280"/>
      <c r="M213" s="281"/>
      <c r="N213" s="282"/>
      <c r="O213" s="282"/>
      <c r="P213" s="282"/>
      <c r="Q213" s="282"/>
      <c r="R213" s="282"/>
      <c r="S213" s="282"/>
      <c r="T213" s="283"/>
      <c r="U213" s="15"/>
      <c r="V213" s="15"/>
      <c r="W213" s="15"/>
      <c r="X213" s="15"/>
      <c r="Y213" s="15"/>
      <c r="Z213" s="15"/>
      <c r="AA213" s="15"/>
      <c r="AB213" s="15"/>
      <c r="AC213" s="15"/>
      <c r="AD213" s="15"/>
      <c r="AE213" s="15"/>
      <c r="AT213" s="284" t="s">
        <v>342</v>
      </c>
      <c r="AU213" s="284" t="s">
        <v>86</v>
      </c>
      <c r="AV213" s="15" t="s">
        <v>86</v>
      </c>
      <c r="AW213" s="15" t="s">
        <v>41</v>
      </c>
      <c r="AX213" s="15" t="s">
        <v>79</v>
      </c>
      <c r="AY213" s="284" t="s">
        <v>305</v>
      </c>
    </row>
    <row r="214" s="13" customFormat="1">
      <c r="A214" s="13"/>
      <c r="B214" s="238"/>
      <c r="C214" s="239"/>
      <c r="D214" s="231" t="s">
        <v>342</v>
      </c>
      <c r="E214" s="240" t="s">
        <v>35</v>
      </c>
      <c r="F214" s="241" t="s">
        <v>96</v>
      </c>
      <c r="G214" s="239"/>
      <c r="H214" s="242">
        <v>3</v>
      </c>
      <c r="I214" s="243"/>
      <c r="J214" s="239"/>
      <c r="K214" s="239"/>
      <c r="L214" s="244"/>
      <c r="M214" s="245"/>
      <c r="N214" s="246"/>
      <c r="O214" s="246"/>
      <c r="P214" s="246"/>
      <c r="Q214" s="246"/>
      <c r="R214" s="246"/>
      <c r="S214" s="246"/>
      <c r="T214" s="247"/>
      <c r="U214" s="13"/>
      <c r="V214" s="13"/>
      <c r="W214" s="13"/>
      <c r="X214" s="13"/>
      <c r="Y214" s="13"/>
      <c r="Z214" s="13"/>
      <c r="AA214" s="13"/>
      <c r="AB214" s="13"/>
      <c r="AC214" s="13"/>
      <c r="AD214" s="13"/>
      <c r="AE214" s="13"/>
      <c r="AT214" s="248" t="s">
        <v>342</v>
      </c>
      <c r="AU214" s="248" t="s">
        <v>86</v>
      </c>
      <c r="AV214" s="13" t="s">
        <v>88</v>
      </c>
      <c r="AW214" s="13" t="s">
        <v>41</v>
      </c>
      <c r="AX214" s="13" t="s">
        <v>79</v>
      </c>
      <c r="AY214" s="248" t="s">
        <v>305</v>
      </c>
    </row>
    <row r="215" s="14" customFormat="1">
      <c r="A215" s="14"/>
      <c r="B215" s="249"/>
      <c r="C215" s="250"/>
      <c r="D215" s="231" t="s">
        <v>342</v>
      </c>
      <c r="E215" s="251" t="s">
        <v>35</v>
      </c>
      <c r="F215" s="252" t="s">
        <v>344</v>
      </c>
      <c r="G215" s="250"/>
      <c r="H215" s="253">
        <v>123</v>
      </c>
      <c r="I215" s="254"/>
      <c r="J215" s="250"/>
      <c r="K215" s="250"/>
      <c r="L215" s="255"/>
      <c r="M215" s="256"/>
      <c r="N215" s="257"/>
      <c r="O215" s="257"/>
      <c r="P215" s="257"/>
      <c r="Q215" s="257"/>
      <c r="R215" s="257"/>
      <c r="S215" s="257"/>
      <c r="T215" s="258"/>
      <c r="U215" s="14"/>
      <c r="V215" s="14"/>
      <c r="W215" s="14"/>
      <c r="X215" s="14"/>
      <c r="Y215" s="14"/>
      <c r="Z215" s="14"/>
      <c r="AA215" s="14"/>
      <c r="AB215" s="14"/>
      <c r="AC215" s="14"/>
      <c r="AD215" s="14"/>
      <c r="AE215" s="14"/>
      <c r="AT215" s="259" t="s">
        <v>342</v>
      </c>
      <c r="AU215" s="259" t="s">
        <v>86</v>
      </c>
      <c r="AV215" s="14" t="s">
        <v>313</v>
      </c>
      <c r="AW215" s="14" t="s">
        <v>41</v>
      </c>
      <c r="AX215" s="14" t="s">
        <v>86</v>
      </c>
      <c r="AY215" s="259" t="s">
        <v>305</v>
      </c>
    </row>
    <row r="216" s="2" customFormat="1" ht="24.15" customHeight="1">
      <c r="A216" s="42"/>
      <c r="B216" s="43"/>
      <c r="C216" s="218" t="s">
        <v>637</v>
      </c>
      <c r="D216" s="218" t="s">
        <v>308</v>
      </c>
      <c r="E216" s="219" t="s">
        <v>2199</v>
      </c>
      <c r="F216" s="220" t="s">
        <v>2200</v>
      </c>
      <c r="G216" s="221" t="s">
        <v>311</v>
      </c>
      <c r="H216" s="222">
        <v>96</v>
      </c>
      <c r="I216" s="223"/>
      <c r="J216" s="224">
        <f>ROUND(I216*H216,2)</f>
        <v>0</v>
      </c>
      <c r="K216" s="220" t="s">
        <v>389</v>
      </c>
      <c r="L216" s="48"/>
      <c r="M216" s="225" t="s">
        <v>35</v>
      </c>
      <c r="N216" s="226" t="s">
        <v>52</v>
      </c>
      <c r="O216" s="89"/>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313</v>
      </c>
      <c r="AT216" s="229" t="s">
        <v>308</v>
      </c>
      <c r="AU216" s="229" t="s">
        <v>86</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2602</v>
      </c>
    </row>
    <row r="217" s="2" customFormat="1">
      <c r="A217" s="42"/>
      <c r="B217" s="43"/>
      <c r="C217" s="44"/>
      <c r="D217" s="231" t="s">
        <v>315</v>
      </c>
      <c r="E217" s="44"/>
      <c r="F217" s="232" t="s">
        <v>2202</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86</v>
      </c>
    </row>
    <row r="218" s="2" customFormat="1">
      <c r="A218" s="42"/>
      <c r="B218" s="43"/>
      <c r="C218" s="44"/>
      <c r="D218" s="231" t="s">
        <v>472</v>
      </c>
      <c r="E218" s="44"/>
      <c r="F218" s="274" t="s">
        <v>2203</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472</v>
      </c>
      <c r="AU218" s="20" t="s">
        <v>86</v>
      </c>
    </row>
    <row r="219" s="13" customFormat="1">
      <c r="A219" s="13"/>
      <c r="B219" s="238"/>
      <c r="C219" s="239"/>
      <c r="D219" s="231" t="s">
        <v>342</v>
      </c>
      <c r="E219" s="240" t="s">
        <v>35</v>
      </c>
      <c r="F219" s="241" t="s">
        <v>1192</v>
      </c>
      <c r="G219" s="239"/>
      <c r="H219" s="242">
        <v>96</v>
      </c>
      <c r="I219" s="243"/>
      <c r="J219" s="239"/>
      <c r="K219" s="239"/>
      <c r="L219" s="244"/>
      <c r="M219" s="245"/>
      <c r="N219" s="246"/>
      <c r="O219" s="246"/>
      <c r="P219" s="246"/>
      <c r="Q219" s="246"/>
      <c r="R219" s="246"/>
      <c r="S219" s="246"/>
      <c r="T219" s="247"/>
      <c r="U219" s="13"/>
      <c r="V219" s="13"/>
      <c r="W219" s="13"/>
      <c r="X219" s="13"/>
      <c r="Y219" s="13"/>
      <c r="Z219" s="13"/>
      <c r="AA219" s="13"/>
      <c r="AB219" s="13"/>
      <c r="AC219" s="13"/>
      <c r="AD219" s="13"/>
      <c r="AE219" s="13"/>
      <c r="AT219" s="248" t="s">
        <v>342</v>
      </c>
      <c r="AU219" s="248" t="s">
        <v>86</v>
      </c>
      <c r="AV219" s="13" t="s">
        <v>88</v>
      </c>
      <c r="AW219" s="13" t="s">
        <v>41</v>
      </c>
      <c r="AX219" s="13" t="s">
        <v>79</v>
      </c>
      <c r="AY219" s="248" t="s">
        <v>305</v>
      </c>
    </row>
    <row r="220" s="14" customFormat="1">
      <c r="A220" s="14"/>
      <c r="B220" s="249"/>
      <c r="C220" s="250"/>
      <c r="D220" s="231" t="s">
        <v>342</v>
      </c>
      <c r="E220" s="251" t="s">
        <v>35</v>
      </c>
      <c r="F220" s="252" t="s">
        <v>344</v>
      </c>
      <c r="G220" s="250"/>
      <c r="H220" s="253">
        <v>96</v>
      </c>
      <c r="I220" s="254"/>
      <c r="J220" s="250"/>
      <c r="K220" s="250"/>
      <c r="L220" s="255"/>
      <c r="M220" s="256"/>
      <c r="N220" s="257"/>
      <c r="O220" s="257"/>
      <c r="P220" s="257"/>
      <c r="Q220" s="257"/>
      <c r="R220" s="257"/>
      <c r="S220" s="257"/>
      <c r="T220" s="258"/>
      <c r="U220" s="14"/>
      <c r="V220" s="14"/>
      <c r="W220" s="14"/>
      <c r="X220" s="14"/>
      <c r="Y220" s="14"/>
      <c r="Z220" s="14"/>
      <c r="AA220" s="14"/>
      <c r="AB220" s="14"/>
      <c r="AC220" s="14"/>
      <c r="AD220" s="14"/>
      <c r="AE220" s="14"/>
      <c r="AT220" s="259" t="s">
        <v>342</v>
      </c>
      <c r="AU220" s="259" t="s">
        <v>86</v>
      </c>
      <c r="AV220" s="14" t="s">
        <v>313</v>
      </c>
      <c r="AW220" s="14" t="s">
        <v>41</v>
      </c>
      <c r="AX220" s="14" t="s">
        <v>86</v>
      </c>
      <c r="AY220" s="259" t="s">
        <v>305</v>
      </c>
    </row>
    <row r="221" s="2" customFormat="1" ht="16.5" customHeight="1">
      <c r="A221" s="42"/>
      <c r="B221" s="43"/>
      <c r="C221" s="218" t="s">
        <v>641</v>
      </c>
      <c r="D221" s="218" t="s">
        <v>308</v>
      </c>
      <c r="E221" s="219" t="s">
        <v>2204</v>
      </c>
      <c r="F221" s="220" t="s">
        <v>2205</v>
      </c>
      <c r="G221" s="221" t="s">
        <v>311</v>
      </c>
      <c r="H221" s="222">
        <v>100</v>
      </c>
      <c r="I221" s="223"/>
      <c r="J221" s="224">
        <f>ROUND(I221*H221,2)</f>
        <v>0</v>
      </c>
      <c r="K221" s="220" t="s">
        <v>389</v>
      </c>
      <c r="L221" s="48"/>
      <c r="M221" s="225" t="s">
        <v>35</v>
      </c>
      <c r="N221" s="226" t="s">
        <v>52</v>
      </c>
      <c r="O221" s="89"/>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313</v>
      </c>
      <c r="AT221" s="229" t="s">
        <v>308</v>
      </c>
      <c r="AU221" s="229" t="s">
        <v>86</v>
      </c>
      <c r="AY221" s="20" t="s">
        <v>305</v>
      </c>
      <c r="BE221" s="230">
        <f>IF(N221="základní",J221,0)</f>
        <v>0</v>
      </c>
      <c r="BF221" s="230">
        <f>IF(N221="snížená",J221,0)</f>
        <v>0</v>
      </c>
      <c r="BG221" s="230">
        <f>IF(N221="zákl. přenesená",J221,0)</f>
        <v>0</v>
      </c>
      <c r="BH221" s="230">
        <f>IF(N221="sníž. přenesená",J221,0)</f>
        <v>0</v>
      </c>
      <c r="BI221" s="230">
        <f>IF(N221="nulová",J221,0)</f>
        <v>0</v>
      </c>
      <c r="BJ221" s="20" t="s">
        <v>313</v>
      </c>
      <c r="BK221" s="230">
        <f>ROUND(I221*H221,2)</f>
        <v>0</v>
      </c>
      <c r="BL221" s="20" t="s">
        <v>313</v>
      </c>
      <c r="BM221" s="229" t="s">
        <v>2603</v>
      </c>
    </row>
    <row r="222" s="2" customFormat="1">
      <c r="A222" s="42"/>
      <c r="B222" s="43"/>
      <c r="C222" s="44"/>
      <c r="D222" s="231" t="s">
        <v>315</v>
      </c>
      <c r="E222" s="44"/>
      <c r="F222" s="232" t="s">
        <v>2205</v>
      </c>
      <c r="G222" s="44"/>
      <c r="H222" s="44"/>
      <c r="I222" s="233"/>
      <c r="J222" s="44"/>
      <c r="K222" s="44"/>
      <c r="L222" s="48"/>
      <c r="M222" s="234"/>
      <c r="N222" s="235"/>
      <c r="O222" s="89"/>
      <c r="P222" s="89"/>
      <c r="Q222" s="89"/>
      <c r="R222" s="89"/>
      <c r="S222" s="89"/>
      <c r="T222" s="90"/>
      <c r="U222" s="42"/>
      <c r="V222" s="42"/>
      <c r="W222" s="42"/>
      <c r="X222" s="42"/>
      <c r="Y222" s="42"/>
      <c r="Z222" s="42"/>
      <c r="AA222" s="42"/>
      <c r="AB222" s="42"/>
      <c r="AC222" s="42"/>
      <c r="AD222" s="42"/>
      <c r="AE222" s="42"/>
      <c r="AT222" s="20" t="s">
        <v>315</v>
      </c>
      <c r="AU222" s="20" t="s">
        <v>86</v>
      </c>
    </row>
    <row r="223" s="13" customFormat="1">
      <c r="A223" s="13"/>
      <c r="B223" s="238"/>
      <c r="C223" s="239"/>
      <c r="D223" s="231" t="s">
        <v>342</v>
      </c>
      <c r="E223" s="240" t="s">
        <v>35</v>
      </c>
      <c r="F223" s="241" t="s">
        <v>2604</v>
      </c>
      <c r="G223" s="239"/>
      <c r="H223" s="242">
        <v>90</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86</v>
      </c>
      <c r="AV223" s="13" t="s">
        <v>88</v>
      </c>
      <c r="AW223" s="13" t="s">
        <v>41</v>
      </c>
      <c r="AX223" s="13" t="s">
        <v>79</v>
      </c>
      <c r="AY223" s="248" t="s">
        <v>305</v>
      </c>
    </row>
    <row r="224" s="13" customFormat="1">
      <c r="A224" s="13"/>
      <c r="B224" s="238"/>
      <c r="C224" s="239"/>
      <c r="D224" s="231" t="s">
        <v>342</v>
      </c>
      <c r="E224" s="240" t="s">
        <v>35</v>
      </c>
      <c r="F224" s="241" t="s">
        <v>2605</v>
      </c>
      <c r="G224" s="239"/>
      <c r="H224" s="242">
        <v>10</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86</v>
      </c>
      <c r="AV224" s="13" t="s">
        <v>88</v>
      </c>
      <c r="AW224" s="13" t="s">
        <v>41</v>
      </c>
      <c r="AX224" s="13" t="s">
        <v>79</v>
      </c>
      <c r="AY224" s="248" t="s">
        <v>305</v>
      </c>
    </row>
    <row r="225" s="14" customFormat="1">
      <c r="A225" s="14"/>
      <c r="B225" s="249"/>
      <c r="C225" s="250"/>
      <c r="D225" s="231" t="s">
        <v>342</v>
      </c>
      <c r="E225" s="251" t="s">
        <v>35</v>
      </c>
      <c r="F225" s="252" t="s">
        <v>344</v>
      </c>
      <c r="G225" s="250"/>
      <c r="H225" s="253">
        <v>100</v>
      </c>
      <c r="I225" s="254"/>
      <c r="J225" s="250"/>
      <c r="K225" s="250"/>
      <c r="L225" s="255"/>
      <c r="M225" s="256"/>
      <c r="N225" s="257"/>
      <c r="O225" s="257"/>
      <c r="P225" s="257"/>
      <c r="Q225" s="257"/>
      <c r="R225" s="257"/>
      <c r="S225" s="257"/>
      <c r="T225" s="258"/>
      <c r="U225" s="14"/>
      <c r="V225" s="14"/>
      <c r="W225" s="14"/>
      <c r="X225" s="14"/>
      <c r="Y225" s="14"/>
      <c r="Z225" s="14"/>
      <c r="AA225" s="14"/>
      <c r="AB225" s="14"/>
      <c r="AC225" s="14"/>
      <c r="AD225" s="14"/>
      <c r="AE225" s="14"/>
      <c r="AT225" s="259" t="s">
        <v>342</v>
      </c>
      <c r="AU225" s="259" t="s">
        <v>86</v>
      </c>
      <c r="AV225" s="14" t="s">
        <v>313</v>
      </c>
      <c r="AW225" s="14" t="s">
        <v>41</v>
      </c>
      <c r="AX225" s="14" t="s">
        <v>86</v>
      </c>
      <c r="AY225" s="259" t="s">
        <v>305</v>
      </c>
    </row>
    <row r="226" s="2" customFormat="1" ht="24.15" customHeight="1">
      <c r="A226" s="42"/>
      <c r="B226" s="43"/>
      <c r="C226" s="218" t="s">
        <v>1704</v>
      </c>
      <c r="D226" s="218" t="s">
        <v>308</v>
      </c>
      <c r="E226" s="219" t="s">
        <v>1790</v>
      </c>
      <c r="F226" s="220" t="s">
        <v>1791</v>
      </c>
      <c r="G226" s="221" t="s">
        <v>725</v>
      </c>
      <c r="H226" s="222">
        <v>343</v>
      </c>
      <c r="I226" s="223"/>
      <c r="J226" s="224">
        <f>ROUND(I226*H226,2)</f>
        <v>0</v>
      </c>
      <c r="K226" s="220" t="s">
        <v>389</v>
      </c>
      <c r="L226" s="48"/>
      <c r="M226" s="225" t="s">
        <v>35</v>
      </c>
      <c r="N226" s="226" t="s">
        <v>52</v>
      </c>
      <c r="O226" s="89"/>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313</v>
      </c>
      <c r="AT226" s="229" t="s">
        <v>308</v>
      </c>
      <c r="AU226" s="229" t="s">
        <v>86</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313</v>
      </c>
      <c r="BM226" s="229" t="s">
        <v>2606</v>
      </c>
    </row>
    <row r="227" s="2" customFormat="1">
      <c r="A227" s="42"/>
      <c r="B227" s="43"/>
      <c r="C227" s="44"/>
      <c r="D227" s="231" t="s">
        <v>315</v>
      </c>
      <c r="E227" s="44"/>
      <c r="F227" s="232" t="s">
        <v>1793</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86</v>
      </c>
    </row>
    <row r="228" s="2" customFormat="1">
      <c r="A228" s="42"/>
      <c r="B228" s="43"/>
      <c r="C228" s="44"/>
      <c r="D228" s="231" t="s">
        <v>472</v>
      </c>
      <c r="E228" s="44"/>
      <c r="F228" s="274" t="s">
        <v>2208</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472</v>
      </c>
      <c r="AU228" s="20" t="s">
        <v>86</v>
      </c>
    </row>
    <row r="229" s="15" customFormat="1">
      <c r="A229" s="15"/>
      <c r="B229" s="275"/>
      <c r="C229" s="276"/>
      <c r="D229" s="231" t="s">
        <v>342</v>
      </c>
      <c r="E229" s="277" t="s">
        <v>35</v>
      </c>
      <c r="F229" s="278" t="s">
        <v>2209</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86</v>
      </c>
      <c r="AV229" s="15" t="s">
        <v>86</v>
      </c>
      <c r="AW229" s="15" t="s">
        <v>41</v>
      </c>
      <c r="AX229" s="15" t="s">
        <v>79</v>
      </c>
      <c r="AY229" s="284" t="s">
        <v>305</v>
      </c>
    </row>
    <row r="230" s="13" customFormat="1">
      <c r="A230" s="13"/>
      <c r="B230" s="238"/>
      <c r="C230" s="239"/>
      <c r="D230" s="231" t="s">
        <v>342</v>
      </c>
      <c r="E230" s="240" t="s">
        <v>35</v>
      </c>
      <c r="F230" s="241" t="s">
        <v>2607</v>
      </c>
      <c r="G230" s="239"/>
      <c r="H230" s="242">
        <v>340</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86</v>
      </c>
      <c r="AV230" s="13" t="s">
        <v>88</v>
      </c>
      <c r="AW230" s="13" t="s">
        <v>41</v>
      </c>
      <c r="AX230" s="13" t="s">
        <v>79</v>
      </c>
      <c r="AY230" s="248" t="s">
        <v>305</v>
      </c>
    </row>
    <row r="231" s="15" customFormat="1">
      <c r="A231" s="15"/>
      <c r="B231" s="275"/>
      <c r="C231" s="276"/>
      <c r="D231" s="231" t="s">
        <v>342</v>
      </c>
      <c r="E231" s="277" t="s">
        <v>35</v>
      </c>
      <c r="F231" s="278" t="s">
        <v>2211</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86</v>
      </c>
      <c r="AV231" s="15" t="s">
        <v>86</v>
      </c>
      <c r="AW231" s="15" t="s">
        <v>41</v>
      </c>
      <c r="AX231" s="15" t="s">
        <v>79</v>
      </c>
      <c r="AY231" s="284" t="s">
        <v>305</v>
      </c>
    </row>
    <row r="232" s="13" customFormat="1">
      <c r="A232" s="13"/>
      <c r="B232" s="238"/>
      <c r="C232" s="239"/>
      <c r="D232" s="231" t="s">
        <v>342</v>
      </c>
      <c r="E232" s="240" t="s">
        <v>35</v>
      </c>
      <c r="F232" s="241" t="s">
        <v>96</v>
      </c>
      <c r="G232" s="239"/>
      <c r="H232" s="242">
        <v>3</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86</v>
      </c>
      <c r="AV232" s="13" t="s">
        <v>88</v>
      </c>
      <c r="AW232" s="13" t="s">
        <v>41</v>
      </c>
      <c r="AX232" s="13" t="s">
        <v>79</v>
      </c>
      <c r="AY232" s="248" t="s">
        <v>305</v>
      </c>
    </row>
    <row r="233" s="14" customFormat="1">
      <c r="A233" s="14"/>
      <c r="B233" s="249"/>
      <c r="C233" s="250"/>
      <c r="D233" s="231" t="s">
        <v>342</v>
      </c>
      <c r="E233" s="251" t="s">
        <v>35</v>
      </c>
      <c r="F233" s="252" t="s">
        <v>344</v>
      </c>
      <c r="G233" s="250"/>
      <c r="H233" s="253">
        <v>343</v>
      </c>
      <c r="I233" s="254"/>
      <c r="J233" s="250"/>
      <c r="K233" s="250"/>
      <c r="L233" s="255"/>
      <c r="M233" s="256"/>
      <c r="N233" s="257"/>
      <c r="O233" s="257"/>
      <c r="P233" s="257"/>
      <c r="Q233" s="257"/>
      <c r="R233" s="257"/>
      <c r="S233" s="257"/>
      <c r="T233" s="258"/>
      <c r="U233" s="14"/>
      <c r="V233" s="14"/>
      <c r="W233" s="14"/>
      <c r="X233" s="14"/>
      <c r="Y233" s="14"/>
      <c r="Z233" s="14"/>
      <c r="AA233" s="14"/>
      <c r="AB233" s="14"/>
      <c r="AC233" s="14"/>
      <c r="AD233" s="14"/>
      <c r="AE233" s="14"/>
      <c r="AT233" s="259" t="s">
        <v>342</v>
      </c>
      <c r="AU233" s="259" t="s">
        <v>86</v>
      </c>
      <c r="AV233" s="14" t="s">
        <v>313</v>
      </c>
      <c r="AW233" s="14" t="s">
        <v>41</v>
      </c>
      <c r="AX233" s="14" t="s">
        <v>86</v>
      </c>
      <c r="AY233" s="259" t="s">
        <v>305</v>
      </c>
    </row>
    <row r="234" s="2" customFormat="1" ht="24.15" customHeight="1">
      <c r="A234" s="42"/>
      <c r="B234" s="43"/>
      <c r="C234" s="218" t="s">
        <v>1712</v>
      </c>
      <c r="D234" s="218" t="s">
        <v>308</v>
      </c>
      <c r="E234" s="219" t="s">
        <v>1803</v>
      </c>
      <c r="F234" s="220" t="s">
        <v>1804</v>
      </c>
      <c r="G234" s="221" t="s">
        <v>725</v>
      </c>
      <c r="H234" s="222">
        <v>446</v>
      </c>
      <c r="I234" s="223"/>
      <c r="J234" s="224">
        <f>ROUND(I234*H234,2)</f>
        <v>0</v>
      </c>
      <c r="K234" s="220" t="s">
        <v>389</v>
      </c>
      <c r="L234" s="48"/>
      <c r="M234" s="225" t="s">
        <v>35</v>
      </c>
      <c r="N234" s="226" t="s">
        <v>52</v>
      </c>
      <c r="O234" s="89"/>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313</v>
      </c>
      <c r="AT234" s="229" t="s">
        <v>308</v>
      </c>
      <c r="AU234" s="229" t="s">
        <v>86</v>
      </c>
      <c r="AY234" s="20" t="s">
        <v>305</v>
      </c>
      <c r="BE234" s="230">
        <f>IF(N234="základní",J234,0)</f>
        <v>0</v>
      </c>
      <c r="BF234" s="230">
        <f>IF(N234="snížená",J234,0)</f>
        <v>0</v>
      </c>
      <c r="BG234" s="230">
        <f>IF(N234="zákl. přenesená",J234,0)</f>
        <v>0</v>
      </c>
      <c r="BH234" s="230">
        <f>IF(N234="sníž. přenesená",J234,0)</f>
        <v>0</v>
      </c>
      <c r="BI234" s="230">
        <f>IF(N234="nulová",J234,0)</f>
        <v>0</v>
      </c>
      <c r="BJ234" s="20" t="s">
        <v>313</v>
      </c>
      <c r="BK234" s="230">
        <f>ROUND(I234*H234,2)</f>
        <v>0</v>
      </c>
      <c r="BL234" s="20" t="s">
        <v>313</v>
      </c>
      <c r="BM234" s="229" t="s">
        <v>2608</v>
      </c>
    </row>
    <row r="235" s="2" customFormat="1">
      <c r="A235" s="42"/>
      <c r="B235" s="43"/>
      <c r="C235" s="44"/>
      <c r="D235" s="231" t="s">
        <v>315</v>
      </c>
      <c r="E235" s="44"/>
      <c r="F235" s="232" t="s">
        <v>1806</v>
      </c>
      <c r="G235" s="44"/>
      <c r="H235" s="44"/>
      <c r="I235" s="233"/>
      <c r="J235" s="44"/>
      <c r="K235" s="44"/>
      <c r="L235" s="48"/>
      <c r="M235" s="234"/>
      <c r="N235" s="235"/>
      <c r="O235" s="89"/>
      <c r="P235" s="89"/>
      <c r="Q235" s="89"/>
      <c r="R235" s="89"/>
      <c r="S235" s="89"/>
      <c r="T235" s="90"/>
      <c r="U235" s="42"/>
      <c r="V235" s="42"/>
      <c r="W235" s="42"/>
      <c r="X235" s="42"/>
      <c r="Y235" s="42"/>
      <c r="Z235" s="42"/>
      <c r="AA235" s="42"/>
      <c r="AB235" s="42"/>
      <c r="AC235" s="42"/>
      <c r="AD235" s="42"/>
      <c r="AE235" s="42"/>
      <c r="AT235" s="20" t="s">
        <v>315</v>
      </c>
      <c r="AU235" s="20" t="s">
        <v>86</v>
      </c>
    </row>
    <row r="236" s="15" customFormat="1">
      <c r="A236" s="15"/>
      <c r="B236" s="275"/>
      <c r="C236" s="276"/>
      <c r="D236" s="231" t="s">
        <v>342</v>
      </c>
      <c r="E236" s="277" t="s">
        <v>35</v>
      </c>
      <c r="F236" s="278" t="s">
        <v>2609</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86</v>
      </c>
      <c r="AV236" s="15" t="s">
        <v>86</v>
      </c>
      <c r="AW236" s="15" t="s">
        <v>41</v>
      </c>
      <c r="AX236" s="15" t="s">
        <v>79</v>
      </c>
      <c r="AY236" s="284" t="s">
        <v>305</v>
      </c>
    </row>
    <row r="237" s="13" customFormat="1">
      <c r="A237" s="13"/>
      <c r="B237" s="238"/>
      <c r="C237" s="239"/>
      <c r="D237" s="231" t="s">
        <v>342</v>
      </c>
      <c r="E237" s="240" t="s">
        <v>35</v>
      </c>
      <c r="F237" s="241" t="s">
        <v>704</v>
      </c>
      <c r="G237" s="239"/>
      <c r="H237" s="242">
        <v>41</v>
      </c>
      <c r="I237" s="243"/>
      <c r="J237" s="239"/>
      <c r="K237" s="239"/>
      <c r="L237" s="244"/>
      <c r="M237" s="245"/>
      <c r="N237" s="246"/>
      <c r="O237" s="246"/>
      <c r="P237" s="246"/>
      <c r="Q237" s="246"/>
      <c r="R237" s="246"/>
      <c r="S237" s="246"/>
      <c r="T237" s="247"/>
      <c r="U237" s="13"/>
      <c r="V237" s="13"/>
      <c r="W237" s="13"/>
      <c r="X237" s="13"/>
      <c r="Y237" s="13"/>
      <c r="Z237" s="13"/>
      <c r="AA237" s="13"/>
      <c r="AB237" s="13"/>
      <c r="AC237" s="13"/>
      <c r="AD237" s="13"/>
      <c r="AE237" s="13"/>
      <c r="AT237" s="248" t="s">
        <v>342</v>
      </c>
      <c r="AU237" s="248" t="s">
        <v>86</v>
      </c>
      <c r="AV237" s="13" t="s">
        <v>88</v>
      </c>
      <c r="AW237" s="13" t="s">
        <v>41</v>
      </c>
      <c r="AX237" s="13" t="s">
        <v>79</v>
      </c>
      <c r="AY237" s="248" t="s">
        <v>305</v>
      </c>
    </row>
    <row r="238" s="15" customFormat="1">
      <c r="A238" s="15"/>
      <c r="B238" s="275"/>
      <c r="C238" s="276"/>
      <c r="D238" s="231" t="s">
        <v>342</v>
      </c>
      <c r="E238" s="277" t="s">
        <v>35</v>
      </c>
      <c r="F238" s="278" t="s">
        <v>2610</v>
      </c>
      <c r="G238" s="276"/>
      <c r="H238" s="277" t="s">
        <v>35</v>
      </c>
      <c r="I238" s="279"/>
      <c r="J238" s="276"/>
      <c r="K238" s="276"/>
      <c r="L238" s="280"/>
      <c r="M238" s="281"/>
      <c r="N238" s="282"/>
      <c r="O238" s="282"/>
      <c r="P238" s="282"/>
      <c r="Q238" s="282"/>
      <c r="R238" s="282"/>
      <c r="S238" s="282"/>
      <c r="T238" s="283"/>
      <c r="U238" s="15"/>
      <c r="V238" s="15"/>
      <c r="W238" s="15"/>
      <c r="X238" s="15"/>
      <c r="Y238" s="15"/>
      <c r="Z238" s="15"/>
      <c r="AA238" s="15"/>
      <c r="AB238" s="15"/>
      <c r="AC238" s="15"/>
      <c r="AD238" s="15"/>
      <c r="AE238" s="15"/>
      <c r="AT238" s="284" t="s">
        <v>342</v>
      </c>
      <c r="AU238" s="284" t="s">
        <v>86</v>
      </c>
      <c r="AV238" s="15" t="s">
        <v>86</v>
      </c>
      <c r="AW238" s="15" t="s">
        <v>41</v>
      </c>
      <c r="AX238" s="15" t="s">
        <v>79</v>
      </c>
      <c r="AY238" s="284" t="s">
        <v>305</v>
      </c>
    </row>
    <row r="239" s="13" customFormat="1">
      <c r="A239" s="13"/>
      <c r="B239" s="238"/>
      <c r="C239" s="239"/>
      <c r="D239" s="231" t="s">
        <v>342</v>
      </c>
      <c r="E239" s="240" t="s">
        <v>35</v>
      </c>
      <c r="F239" s="241" t="s">
        <v>2611</v>
      </c>
      <c r="G239" s="239"/>
      <c r="H239" s="242">
        <v>72</v>
      </c>
      <c r="I239" s="243"/>
      <c r="J239" s="239"/>
      <c r="K239" s="239"/>
      <c r="L239" s="244"/>
      <c r="M239" s="245"/>
      <c r="N239" s="246"/>
      <c r="O239" s="246"/>
      <c r="P239" s="246"/>
      <c r="Q239" s="246"/>
      <c r="R239" s="246"/>
      <c r="S239" s="246"/>
      <c r="T239" s="247"/>
      <c r="U239" s="13"/>
      <c r="V239" s="13"/>
      <c r="W239" s="13"/>
      <c r="X239" s="13"/>
      <c r="Y239" s="13"/>
      <c r="Z239" s="13"/>
      <c r="AA239" s="13"/>
      <c r="AB239" s="13"/>
      <c r="AC239" s="13"/>
      <c r="AD239" s="13"/>
      <c r="AE239" s="13"/>
      <c r="AT239" s="248" t="s">
        <v>342</v>
      </c>
      <c r="AU239" s="248" t="s">
        <v>86</v>
      </c>
      <c r="AV239" s="13" t="s">
        <v>88</v>
      </c>
      <c r="AW239" s="13" t="s">
        <v>41</v>
      </c>
      <c r="AX239" s="13" t="s">
        <v>79</v>
      </c>
      <c r="AY239" s="248" t="s">
        <v>305</v>
      </c>
    </row>
    <row r="240" s="15" customFormat="1">
      <c r="A240" s="15"/>
      <c r="B240" s="275"/>
      <c r="C240" s="276"/>
      <c r="D240" s="231" t="s">
        <v>342</v>
      </c>
      <c r="E240" s="277" t="s">
        <v>35</v>
      </c>
      <c r="F240" s="278" t="s">
        <v>2218</v>
      </c>
      <c r="G240" s="276"/>
      <c r="H240" s="277" t="s">
        <v>35</v>
      </c>
      <c r="I240" s="279"/>
      <c r="J240" s="276"/>
      <c r="K240" s="276"/>
      <c r="L240" s="280"/>
      <c r="M240" s="281"/>
      <c r="N240" s="282"/>
      <c r="O240" s="282"/>
      <c r="P240" s="282"/>
      <c r="Q240" s="282"/>
      <c r="R240" s="282"/>
      <c r="S240" s="282"/>
      <c r="T240" s="283"/>
      <c r="U240" s="15"/>
      <c r="V240" s="15"/>
      <c r="W240" s="15"/>
      <c r="X240" s="15"/>
      <c r="Y240" s="15"/>
      <c r="Z240" s="15"/>
      <c r="AA240" s="15"/>
      <c r="AB240" s="15"/>
      <c r="AC240" s="15"/>
      <c r="AD240" s="15"/>
      <c r="AE240" s="15"/>
      <c r="AT240" s="284" t="s">
        <v>342</v>
      </c>
      <c r="AU240" s="284" t="s">
        <v>86</v>
      </c>
      <c r="AV240" s="15" t="s">
        <v>86</v>
      </c>
      <c r="AW240" s="15" t="s">
        <v>41</v>
      </c>
      <c r="AX240" s="15" t="s">
        <v>79</v>
      </c>
      <c r="AY240" s="284" t="s">
        <v>305</v>
      </c>
    </row>
    <row r="241" s="13" customFormat="1">
      <c r="A241" s="13"/>
      <c r="B241" s="238"/>
      <c r="C241" s="239"/>
      <c r="D241" s="231" t="s">
        <v>342</v>
      </c>
      <c r="E241" s="240" t="s">
        <v>35</v>
      </c>
      <c r="F241" s="241" t="s">
        <v>2612</v>
      </c>
      <c r="G241" s="239"/>
      <c r="H241" s="242">
        <v>330</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86</v>
      </c>
      <c r="AV241" s="13" t="s">
        <v>88</v>
      </c>
      <c r="AW241" s="13" t="s">
        <v>41</v>
      </c>
      <c r="AX241" s="13" t="s">
        <v>79</v>
      </c>
      <c r="AY241" s="248" t="s">
        <v>305</v>
      </c>
    </row>
    <row r="242" s="15" customFormat="1">
      <c r="A242" s="15"/>
      <c r="B242" s="275"/>
      <c r="C242" s="276"/>
      <c r="D242" s="231" t="s">
        <v>342</v>
      </c>
      <c r="E242" s="277" t="s">
        <v>35</v>
      </c>
      <c r="F242" s="278" t="s">
        <v>2221</v>
      </c>
      <c r="G242" s="276"/>
      <c r="H242" s="277" t="s">
        <v>35</v>
      </c>
      <c r="I242" s="279"/>
      <c r="J242" s="276"/>
      <c r="K242" s="276"/>
      <c r="L242" s="280"/>
      <c r="M242" s="281"/>
      <c r="N242" s="282"/>
      <c r="O242" s="282"/>
      <c r="P242" s="282"/>
      <c r="Q242" s="282"/>
      <c r="R242" s="282"/>
      <c r="S242" s="282"/>
      <c r="T242" s="283"/>
      <c r="U242" s="15"/>
      <c r="V242" s="15"/>
      <c r="W242" s="15"/>
      <c r="X242" s="15"/>
      <c r="Y242" s="15"/>
      <c r="Z242" s="15"/>
      <c r="AA242" s="15"/>
      <c r="AB242" s="15"/>
      <c r="AC242" s="15"/>
      <c r="AD242" s="15"/>
      <c r="AE242" s="15"/>
      <c r="AT242" s="284" t="s">
        <v>342</v>
      </c>
      <c r="AU242" s="284" t="s">
        <v>86</v>
      </c>
      <c r="AV242" s="15" t="s">
        <v>86</v>
      </c>
      <c r="AW242" s="15" t="s">
        <v>41</v>
      </c>
      <c r="AX242" s="15" t="s">
        <v>79</v>
      </c>
      <c r="AY242" s="284" t="s">
        <v>305</v>
      </c>
    </row>
    <row r="243" s="13" customFormat="1">
      <c r="A243" s="13"/>
      <c r="B243" s="238"/>
      <c r="C243" s="239"/>
      <c r="D243" s="231" t="s">
        <v>342</v>
      </c>
      <c r="E243" s="240" t="s">
        <v>35</v>
      </c>
      <c r="F243" s="241" t="s">
        <v>96</v>
      </c>
      <c r="G243" s="239"/>
      <c r="H243" s="242">
        <v>3</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86</v>
      </c>
      <c r="AV243" s="13" t="s">
        <v>88</v>
      </c>
      <c r="AW243" s="13" t="s">
        <v>41</v>
      </c>
      <c r="AX243" s="13" t="s">
        <v>79</v>
      </c>
      <c r="AY243" s="248" t="s">
        <v>305</v>
      </c>
    </row>
    <row r="244" s="14" customFormat="1">
      <c r="A244" s="14"/>
      <c r="B244" s="249"/>
      <c r="C244" s="250"/>
      <c r="D244" s="231" t="s">
        <v>342</v>
      </c>
      <c r="E244" s="251" t="s">
        <v>35</v>
      </c>
      <c r="F244" s="252" t="s">
        <v>344</v>
      </c>
      <c r="G244" s="250"/>
      <c r="H244" s="253">
        <v>446</v>
      </c>
      <c r="I244" s="254"/>
      <c r="J244" s="250"/>
      <c r="K244" s="250"/>
      <c r="L244" s="255"/>
      <c r="M244" s="256"/>
      <c r="N244" s="257"/>
      <c r="O244" s="257"/>
      <c r="P244" s="257"/>
      <c r="Q244" s="257"/>
      <c r="R244" s="257"/>
      <c r="S244" s="257"/>
      <c r="T244" s="258"/>
      <c r="U244" s="14"/>
      <c r="V244" s="14"/>
      <c r="W244" s="14"/>
      <c r="X244" s="14"/>
      <c r="Y244" s="14"/>
      <c r="Z244" s="14"/>
      <c r="AA244" s="14"/>
      <c r="AB244" s="14"/>
      <c r="AC244" s="14"/>
      <c r="AD244" s="14"/>
      <c r="AE244" s="14"/>
      <c r="AT244" s="259" t="s">
        <v>342</v>
      </c>
      <c r="AU244" s="259" t="s">
        <v>86</v>
      </c>
      <c r="AV244" s="14" t="s">
        <v>313</v>
      </c>
      <c r="AW244" s="14" t="s">
        <v>41</v>
      </c>
      <c r="AX244" s="14" t="s">
        <v>86</v>
      </c>
      <c r="AY244" s="259" t="s">
        <v>305</v>
      </c>
    </row>
    <row r="245" s="2" customFormat="1" ht="24.15" customHeight="1">
      <c r="A245" s="42"/>
      <c r="B245" s="43"/>
      <c r="C245" s="218" t="s">
        <v>646</v>
      </c>
      <c r="D245" s="218" t="s">
        <v>308</v>
      </c>
      <c r="E245" s="219" t="s">
        <v>2223</v>
      </c>
      <c r="F245" s="220" t="s">
        <v>2224</v>
      </c>
      <c r="G245" s="221" t="s">
        <v>725</v>
      </c>
      <c r="H245" s="222">
        <v>10.1</v>
      </c>
      <c r="I245" s="223"/>
      <c r="J245" s="224">
        <f>ROUND(I245*H245,2)</f>
        <v>0</v>
      </c>
      <c r="K245" s="220" t="s">
        <v>389</v>
      </c>
      <c r="L245" s="48"/>
      <c r="M245" s="225" t="s">
        <v>35</v>
      </c>
      <c r="N245" s="226" t="s">
        <v>52</v>
      </c>
      <c r="O245" s="89"/>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313</v>
      </c>
      <c r="AT245" s="229" t="s">
        <v>308</v>
      </c>
      <c r="AU245" s="229" t="s">
        <v>86</v>
      </c>
      <c r="AY245" s="20" t="s">
        <v>305</v>
      </c>
      <c r="BE245" s="230">
        <f>IF(N245="základní",J245,0)</f>
        <v>0</v>
      </c>
      <c r="BF245" s="230">
        <f>IF(N245="snížená",J245,0)</f>
        <v>0</v>
      </c>
      <c r="BG245" s="230">
        <f>IF(N245="zákl. přenesená",J245,0)</f>
        <v>0</v>
      </c>
      <c r="BH245" s="230">
        <f>IF(N245="sníž. přenesená",J245,0)</f>
        <v>0</v>
      </c>
      <c r="BI245" s="230">
        <f>IF(N245="nulová",J245,0)</f>
        <v>0</v>
      </c>
      <c r="BJ245" s="20" t="s">
        <v>313</v>
      </c>
      <c r="BK245" s="230">
        <f>ROUND(I245*H245,2)</f>
        <v>0</v>
      </c>
      <c r="BL245" s="20" t="s">
        <v>313</v>
      </c>
      <c r="BM245" s="229" t="s">
        <v>2613</v>
      </c>
    </row>
    <row r="246" s="2" customFormat="1">
      <c r="A246" s="42"/>
      <c r="B246" s="43"/>
      <c r="C246" s="44"/>
      <c r="D246" s="231" t="s">
        <v>315</v>
      </c>
      <c r="E246" s="44"/>
      <c r="F246" s="232" t="s">
        <v>2226</v>
      </c>
      <c r="G246" s="44"/>
      <c r="H246" s="44"/>
      <c r="I246" s="233"/>
      <c r="J246" s="44"/>
      <c r="K246" s="44"/>
      <c r="L246" s="48"/>
      <c r="M246" s="234"/>
      <c r="N246" s="235"/>
      <c r="O246" s="89"/>
      <c r="P246" s="89"/>
      <c r="Q246" s="89"/>
      <c r="R246" s="89"/>
      <c r="S246" s="89"/>
      <c r="T246" s="90"/>
      <c r="U246" s="42"/>
      <c r="V246" s="42"/>
      <c r="W246" s="42"/>
      <c r="X246" s="42"/>
      <c r="Y246" s="42"/>
      <c r="Z246" s="42"/>
      <c r="AA246" s="42"/>
      <c r="AB246" s="42"/>
      <c r="AC246" s="42"/>
      <c r="AD246" s="42"/>
      <c r="AE246" s="42"/>
      <c r="AT246" s="20" t="s">
        <v>315</v>
      </c>
      <c r="AU246" s="20" t="s">
        <v>86</v>
      </c>
    </row>
    <row r="247" s="15" customFormat="1">
      <c r="A247" s="15"/>
      <c r="B247" s="275"/>
      <c r="C247" s="276"/>
      <c r="D247" s="231" t="s">
        <v>342</v>
      </c>
      <c r="E247" s="277" t="s">
        <v>35</v>
      </c>
      <c r="F247" s="278" t="s">
        <v>2227</v>
      </c>
      <c r="G247" s="276"/>
      <c r="H247" s="277" t="s">
        <v>35</v>
      </c>
      <c r="I247" s="279"/>
      <c r="J247" s="276"/>
      <c r="K247" s="276"/>
      <c r="L247" s="280"/>
      <c r="M247" s="281"/>
      <c r="N247" s="282"/>
      <c r="O247" s="282"/>
      <c r="P247" s="282"/>
      <c r="Q247" s="282"/>
      <c r="R247" s="282"/>
      <c r="S247" s="282"/>
      <c r="T247" s="283"/>
      <c r="U247" s="15"/>
      <c r="V247" s="15"/>
      <c r="W247" s="15"/>
      <c r="X247" s="15"/>
      <c r="Y247" s="15"/>
      <c r="Z247" s="15"/>
      <c r="AA247" s="15"/>
      <c r="AB247" s="15"/>
      <c r="AC247" s="15"/>
      <c r="AD247" s="15"/>
      <c r="AE247" s="15"/>
      <c r="AT247" s="284" t="s">
        <v>342</v>
      </c>
      <c r="AU247" s="284" t="s">
        <v>86</v>
      </c>
      <c r="AV247" s="15" t="s">
        <v>86</v>
      </c>
      <c r="AW247" s="15" t="s">
        <v>41</v>
      </c>
      <c r="AX247" s="15" t="s">
        <v>79</v>
      </c>
      <c r="AY247" s="284" t="s">
        <v>305</v>
      </c>
    </row>
    <row r="248" s="13" customFormat="1">
      <c r="A248" s="13"/>
      <c r="B248" s="238"/>
      <c r="C248" s="239"/>
      <c r="D248" s="231" t="s">
        <v>342</v>
      </c>
      <c r="E248" s="240" t="s">
        <v>35</v>
      </c>
      <c r="F248" s="241" t="s">
        <v>2614</v>
      </c>
      <c r="G248" s="239"/>
      <c r="H248" s="242">
        <v>4.5</v>
      </c>
      <c r="I248" s="243"/>
      <c r="J248" s="239"/>
      <c r="K248" s="239"/>
      <c r="L248" s="244"/>
      <c r="M248" s="245"/>
      <c r="N248" s="246"/>
      <c r="O248" s="246"/>
      <c r="P248" s="246"/>
      <c r="Q248" s="246"/>
      <c r="R248" s="246"/>
      <c r="S248" s="246"/>
      <c r="T248" s="247"/>
      <c r="U248" s="13"/>
      <c r="V248" s="13"/>
      <c r="W248" s="13"/>
      <c r="X248" s="13"/>
      <c r="Y248" s="13"/>
      <c r="Z248" s="13"/>
      <c r="AA248" s="13"/>
      <c r="AB248" s="13"/>
      <c r="AC248" s="13"/>
      <c r="AD248" s="13"/>
      <c r="AE248" s="13"/>
      <c r="AT248" s="248" t="s">
        <v>342</v>
      </c>
      <c r="AU248" s="248" t="s">
        <v>86</v>
      </c>
      <c r="AV248" s="13" t="s">
        <v>88</v>
      </c>
      <c r="AW248" s="13" t="s">
        <v>41</v>
      </c>
      <c r="AX248" s="13" t="s">
        <v>79</v>
      </c>
      <c r="AY248" s="248" t="s">
        <v>305</v>
      </c>
    </row>
    <row r="249" s="15" customFormat="1">
      <c r="A249" s="15"/>
      <c r="B249" s="275"/>
      <c r="C249" s="276"/>
      <c r="D249" s="231" t="s">
        <v>342</v>
      </c>
      <c r="E249" s="277" t="s">
        <v>35</v>
      </c>
      <c r="F249" s="278" t="s">
        <v>2229</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86</v>
      </c>
      <c r="AV249" s="15" t="s">
        <v>86</v>
      </c>
      <c r="AW249" s="15" t="s">
        <v>41</v>
      </c>
      <c r="AX249" s="15" t="s">
        <v>79</v>
      </c>
      <c r="AY249" s="284" t="s">
        <v>305</v>
      </c>
    </row>
    <row r="250" s="13" customFormat="1">
      <c r="A250" s="13"/>
      <c r="B250" s="238"/>
      <c r="C250" s="239"/>
      <c r="D250" s="231" t="s">
        <v>342</v>
      </c>
      <c r="E250" s="240" t="s">
        <v>35</v>
      </c>
      <c r="F250" s="241" t="s">
        <v>2230</v>
      </c>
      <c r="G250" s="239"/>
      <c r="H250" s="242">
        <v>5.5999999999999996</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86</v>
      </c>
      <c r="AV250" s="13" t="s">
        <v>88</v>
      </c>
      <c r="AW250" s="13" t="s">
        <v>41</v>
      </c>
      <c r="AX250" s="13" t="s">
        <v>79</v>
      </c>
      <c r="AY250" s="248" t="s">
        <v>305</v>
      </c>
    </row>
    <row r="251" s="14" customFormat="1">
      <c r="A251" s="14"/>
      <c r="B251" s="249"/>
      <c r="C251" s="250"/>
      <c r="D251" s="231" t="s">
        <v>342</v>
      </c>
      <c r="E251" s="251" t="s">
        <v>35</v>
      </c>
      <c r="F251" s="252" t="s">
        <v>344</v>
      </c>
      <c r="G251" s="250"/>
      <c r="H251" s="253">
        <v>10.1</v>
      </c>
      <c r="I251" s="254"/>
      <c r="J251" s="250"/>
      <c r="K251" s="250"/>
      <c r="L251" s="255"/>
      <c r="M251" s="256"/>
      <c r="N251" s="257"/>
      <c r="O251" s="257"/>
      <c r="P251" s="257"/>
      <c r="Q251" s="257"/>
      <c r="R251" s="257"/>
      <c r="S251" s="257"/>
      <c r="T251" s="258"/>
      <c r="U251" s="14"/>
      <c r="V251" s="14"/>
      <c r="W251" s="14"/>
      <c r="X251" s="14"/>
      <c r="Y251" s="14"/>
      <c r="Z251" s="14"/>
      <c r="AA251" s="14"/>
      <c r="AB251" s="14"/>
      <c r="AC251" s="14"/>
      <c r="AD251" s="14"/>
      <c r="AE251" s="14"/>
      <c r="AT251" s="259" t="s">
        <v>342</v>
      </c>
      <c r="AU251" s="259" t="s">
        <v>86</v>
      </c>
      <c r="AV251" s="14" t="s">
        <v>313</v>
      </c>
      <c r="AW251" s="14" t="s">
        <v>41</v>
      </c>
      <c r="AX251" s="14" t="s">
        <v>86</v>
      </c>
      <c r="AY251" s="259" t="s">
        <v>305</v>
      </c>
    </row>
    <row r="252" s="2" customFormat="1" ht="16.5" customHeight="1">
      <c r="A252" s="42"/>
      <c r="B252" s="43"/>
      <c r="C252" s="218" t="s">
        <v>651</v>
      </c>
      <c r="D252" s="218" t="s">
        <v>308</v>
      </c>
      <c r="E252" s="219" t="s">
        <v>800</v>
      </c>
      <c r="F252" s="220" t="s">
        <v>801</v>
      </c>
      <c r="G252" s="221" t="s">
        <v>338</v>
      </c>
      <c r="H252" s="222">
        <v>460</v>
      </c>
      <c r="I252" s="223"/>
      <c r="J252" s="224">
        <f>ROUND(I252*H252,2)</f>
        <v>0</v>
      </c>
      <c r="K252" s="220" t="s">
        <v>389</v>
      </c>
      <c r="L252" s="48"/>
      <c r="M252" s="225" t="s">
        <v>35</v>
      </c>
      <c r="N252" s="226" t="s">
        <v>52</v>
      </c>
      <c r="O252" s="89"/>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313</v>
      </c>
      <c r="AT252" s="229" t="s">
        <v>308</v>
      </c>
      <c r="AU252" s="229" t="s">
        <v>86</v>
      </c>
      <c r="AY252" s="20" t="s">
        <v>305</v>
      </c>
      <c r="BE252" s="230">
        <f>IF(N252="základní",J252,0)</f>
        <v>0</v>
      </c>
      <c r="BF252" s="230">
        <f>IF(N252="snížená",J252,0)</f>
        <v>0</v>
      </c>
      <c r="BG252" s="230">
        <f>IF(N252="zákl. přenesená",J252,0)</f>
        <v>0</v>
      </c>
      <c r="BH252" s="230">
        <f>IF(N252="sníž. přenesená",J252,0)</f>
        <v>0</v>
      </c>
      <c r="BI252" s="230">
        <f>IF(N252="nulová",J252,0)</f>
        <v>0</v>
      </c>
      <c r="BJ252" s="20" t="s">
        <v>313</v>
      </c>
      <c r="BK252" s="230">
        <f>ROUND(I252*H252,2)</f>
        <v>0</v>
      </c>
      <c r="BL252" s="20" t="s">
        <v>313</v>
      </c>
      <c r="BM252" s="229" t="s">
        <v>2615</v>
      </c>
    </row>
    <row r="253" s="2" customFormat="1">
      <c r="A253" s="42"/>
      <c r="B253" s="43"/>
      <c r="C253" s="44"/>
      <c r="D253" s="231" t="s">
        <v>315</v>
      </c>
      <c r="E253" s="44"/>
      <c r="F253" s="232" t="s">
        <v>803</v>
      </c>
      <c r="G253" s="44"/>
      <c r="H253" s="44"/>
      <c r="I253" s="233"/>
      <c r="J253" s="44"/>
      <c r="K253" s="44"/>
      <c r="L253" s="48"/>
      <c r="M253" s="234"/>
      <c r="N253" s="235"/>
      <c r="O253" s="89"/>
      <c r="P253" s="89"/>
      <c r="Q253" s="89"/>
      <c r="R253" s="89"/>
      <c r="S253" s="89"/>
      <c r="T253" s="90"/>
      <c r="U253" s="42"/>
      <c r="V253" s="42"/>
      <c r="W253" s="42"/>
      <c r="X253" s="42"/>
      <c r="Y253" s="42"/>
      <c r="Z253" s="42"/>
      <c r="AA253" s="42"/>
      <c r="AB253" s="42"/>
      <c r="AC253" s="42"/>
      <c r="AD253" s="42"/>
      <c r="AE253" s="42"/>
      <c r="AT253" s="20" t="s">
        <v>315</v>
      </c>
      <c r="AU253" s="20" t="s">
        <v>86</v>
      </c>
    </row>
    <row r="254" s="15" customFormat="1">
      <c r="A254" s="15"/>
      <c r="B254" s="275"/>
      <c r="C254" s="276"/>
      <c r="D254" s="231" t="s">
        <v>342</v>
      </c>
      <c r="E254" s="277" t="s">
        <v>35</v>
      </c>
      <c r="F254" s="278" t="s">
        <v>2616</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86</v>
      </c>
      <c r="AV254" s="15" t="s">
        <v>86</v>
      </c>
      <c r="AW254" s="15" t="s">
        <v>41</v>
      </c>
      <c r="AX254" s="15" t="s">
        <v>79</v>
      </c>
      <c r="AY254" s="284" t="s">
        <v>305</v>
      </c>
    </row>
    <row r="255" s="13" customFormat="1">
      <c r="A255" s="13"/>
      <c r="B255" s="238"/>
      <c r="C255" s="239"/>
      <c r="D255" s="231" t="s">
        <v>342</v>
      </c>
      <c r="E255" s="240" t="s">
        <v>35</v>
      </c>
      <c r="F255" s="241" t="s">
        <v>2617</v>
      </c>
      <c r="G255" s="239"/>
      <c r="H255" s="242">
        <v>120</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86</v>
      </c>
      <c r="AV255" s="13" t="s">
        <v>88</v>
      </c>
      <c r="AW255" s="13" t="s">
        <v>41</v>
      </c>
      <c r="AX255" s="13" t="s">
        <v>79</v>
      </c>
      <c r="AY255" s="248" t="s">
        <v>305</v>
      </c>
    </row>
    <row r="256" s="15" customFormat="1">
      <c r="A256" s="15"/>
      <c r="B256" s="275"/>
      <c r="C256" s="276"/>
      <c r="D256" s="231" t="s">
        <v>342</v>
      </c>
      <c r="E256" s="277" t="s">
        <v>35</v>
      </c>
      <c r="F256" s="278" t="s">
        <v>2618</v>
      </c>
      <c r="G256" s="276"/>
      <c r="H256" s="277" t="s">
        <v>35</v>
      </c>
      <c r="I256" s="279"/>
      <c r="J256" s="276"/>
      <c r="K256" s="276"/>
      <c r="L256" s="280"/>
      <c r="M256" s="281"/>
      <c r="N256" s="282"/>
      <c r="O256" s="282"/>
      <c r="P256" s="282"/>
      <c r="Q256" s="282"/>
      <c r="R256" s="282"/>
      <c r="S256" s="282"/>
      <c r="T256" s="283"/>
      <c r="U256" s="15"/>
      <c r="V256" s="15"/>
      <c r="W256" s="15"/>
      <c r="X256" s="15"/>
      <c r="Y256" s="15"/>
      <c r="Z256" s="15"/>
      <c r="AA256" s="15"/>
      <c r="AB256" s="15"/>
      <c r="AC256" s="15"/>
      <c r="AD256" s="15"/>
      <c r="AE256" s="15"/>
      <c r="AT256" s="284" t="s">
        <v>342</v>
      </c>
      <c r="AU256" s="284" t="s">
        <v>86</v>
      </c>
      <c r="AV256" s="15" t="s">
        <v>86</v>
      </c>
      <c r="AW256" s="15" t="s">
        <v>41</v>
      </c>
      <c r="AX256" s="15" t="s">
        <v>79</v>
      </c>
      <c r="AY256" s="284" t="s">
        <v>305</v>
      </c>
    </row>
    <row r="257" s="13" customFormat="1">
      <c r="A257" s="13"/>
      <c r="B257" s="238"/>
      <c r="C257" s="239"/>
      <c r="D257" s="231" t="s">
        <v>342</v>
      </c>
      <c r="E257" s="240" t="s">
        <v>35</v>
      </c>
      <c r="F257" s="241" t="s">
        <v>2619</v>
      </c>
      <c r="G257" s="239"/>
      <c r="H257" s="242">
        <v>310</v>
      </c>
      <c r="I257" s="243"/>
      <c r="J257" s="239"/>
      <c r="K257" s="239"/>
      <c r="L257" s="244"/>
      <c r="M257" s="245"/>
      <c r="N257" s="246"/>
      <c r="O257" s="246"/>
      <c r="P257" s="246"/>
      <c r="Q257" s="246"/>
      <c r="R257" s="246"/>
      <c r="S257" s="246"/>
      <c r="T257" s="247"/>
      <c r="U257" s="13"/>
      <c r="V257" s="13"/>
      <c r="W257" s="13"/>
      <c r="X257" s="13"/>
      <c r="Y257" s="13"/>
      <c r="Z257" s="13"/>
      <c r="AA257" s="13"/>
      <c r="AB257" s="13"/>
      <c r="AC257" s="13"/>
      <c r="AD257" s="13"/>
      <c r="AE257" s="13"/>
      <c r="AT257" s="248" t="s">
        <v>342</v>
      </c>
      <c r="AU257" s="248" t="s">
        <v>86</v>
      </c>
      <c r="AV257" s="13" t="s">
        <v>88</v>
      </c>
      <c r="AW257" s="13" t="s">
        <v>41</v>
      </c>
      <c r="AX257" s="13" t="s">
        <v>79</v>
      </c>
      <c r="AY257" s="248" t="s">
        <v>305</v>
      </c>
    </row>
    <row r="258" s="15" customFormat="1">
      <c r="A258" s="15"/>
      <c r="B258" s="275"/>
      <c r="C258" s="276"/>
      <c r="D258" s="231" t="s">
        <v>342</v>
      </c>
      <c r="E258" s="277" t="s">
        <v>35</v>
      </c>
      <c r="F258" s="278" t="s">
        <v>2234</v>
      </c>
      <c r="G258" s="276"/>
      <c r="H258" s="277" t="s">
        <v>35</v>
      </c>
      <c r="I258" s="279"/>
      <c r="J258" s="276"/>
      <c r="K258" s="276"/>
      <c r="L258" s="280"/>
      <c r="M258" s="281"/>
      <c r="N258" s="282"/>
      <c r="O258" s="282"/>
      <c r="P258" s="282"/>
      <c r="Q258" s="282"/>
      <c r="R258" s="282"/>
      <c r="S258" s="282"/>
      <c r="T258" s="283"/>
      <c r="U258" s="15"/>
      <c r="V258" s="15"/>
      <c r="W258" s="15"/>
      <c r="X258" s="15"/>
      <c r="Y258" s="15"/>
      <c r="Z258" s="15"/>
      <c r="AA258" s="15"/>
      <c r="AB258" s="15"/>
      <c r="AC258" s="15"/>
      <c r="AD258" s="15"/>
      <c r="AE258" s="15"/>
      <c r="AT258" s="284" t="s">
        <v>342</v>
      </c>
      <c r="AU258" s="284" t="s">
        <v>86</v>
      </c>
      <c r="AV258" s="15" t="s">
        <v>86</v>
      </c>
      <c r="AW258" s="15" t="s">
        <v>41</v>
      </c>
      <c r="AX258" s="15" t="s">
        <v>79</v>
      </c>
      <c r="AY258" s="284" t="s">
        <v>305</v>
      </c>
    </row>
    <row r="259" s="13" customFormat="1">
      <c r="A259" s="13"/>
      <c r="B259" s="238"/>
      <c r="C259" s="239"/>
      <c r="D259" s="231" t="s">
        <v>342</v>
      </c>
      <c r="E259" s="240" t="s">
        <v>35</v>
      </c>
      <c r="F259" s="241" t="s">
        <v>655</v>
      </c>
      <c r="G259" s="239"/>
      <c r="H259" s="242">
        <v>30</v>
      </c>
      <c r="I259" s="243"/>
      <c r="J259" s="239"/>
      <c r="K259" s="239"/>
      <c r="L259" s="244"/>
      <c r="M259" s="245"/>
      <c r="N259" s="246"/>
      <c r="O259" s="246"/>
      <c r="P259" s="246"/>
      <c r="Q259" s="246"/>
      <c r="R259" s="246"/>
      <c r="S259" s="246"/>
      <c r="T259" s="247"/>
      <c r="U259" s="13"/>
      <c r="V259" s="13"/>
      <c r="W259" s="13"/>
      <c r="X259" s="13"/>
      <c r="Y259" s="13"/>
      <c r="Z259" s="13"/>
      <c r="AA259" s="13"/>
      <c r="AB259" s="13"/>
      <c r="AC259" s="13"/>
      <c r="AD259" s="13"/>
      <c r="AE259" s="13"/>
      <c r="AT259" s="248" t="s">
        <v>342</v>
      </c>
      <c r="AU259" s="248" t="s">
        <v>86</v>
      </c>
      <c r="AV259" s="13" t="s">
        <v>88</v>
      </c>
      <c r="AW259" s="13" t="s">
        <v>41</v>
      </c>
      <c r="AX259" s="13" t="s">
        <v>79</v>
      </c>
      <c r="AY259" s="248" t="s">
        <v>305</v>
      </c>
    </row>
    <row r="260" s="14" customFormat="1">
      <c r="A260" s="14"/>
      <c r="B260" s="249"/>
      <c r="C260" s="250"/>
      <c r="D260" s="231" t="s">
        <v>342</v>
      </c>
      <c r="E260" s="251" t="s">
        <v>35</v>
      </c>
      <c r="F260" s="252" t="s">
        <v>344</v>
      </c>
      <c r="G260" s="250"/>
      <c r="H260" s="253">
        <v>460</v>
      </c>
      <c r="I260" s="254"/>
      <c r="J260" s="250"/>
      <c r="K260" s="250"/>
      <c r="L260" s="255"/>
      <c r="M260" s="256"/>
      <c r="N260" s="257"/>
      <c r="O260" s="257"/>
      <c r="P260" s="257"/>
      <c r="Q260" s="257"/>
      <c r="R260" s="257"/>
      <c r="S260" s="257"/>
      <c r="T260" s="258"/>
      <c r="U260" s="14"/>
      <c r="V260" s="14"/>
      <c r="W260" s="14"/>
      <c r="X260" s="14"/>
      <c r="Y260" s="14"/>
      <c r="Z260" s="14"/>
      <c r="AA260" s="14"/>
      <c r="AB260" s="14"/>
      <c r="AC260" s="14"/>
      <c r="AD260" s="14"/>
      <c r="AE260" s="14"/>
      <c r="AT260" s="259" t="s">
        <v>342</v>
      </c>
      <c r="AU260" s="259" t="s">
        <v>86</v>
      </c>
      <c r="AV260" s="14" t="s">
        <v>313</v>
      </c>
      <c r="AW260" s="14" t="s">
        <v>41</v>
      </c>
      <c r="AX260" s="14" t="s">
        <v>86</v>
      </c>
      <c r="AY260" s="259" t="s">
        <v>305</v>
      </c>
    </row>
    <row r="261" s="2" customFormat="1" ht="16.5" customHeight="1">
      <c r="A261" s="42"/>
      <c r="B261" s="43"/>
      <c r="C261" s="218" t="s">
        <v>655</v>
      </c>
      <c r="D261" s="218" t="s">
        <v>308</v>
      </c>
      <c r="E261" s="219" t="s">
        <v>2236</v>
      </c>
      <c r="F261" s="220" t="s">
        <v>2237</v>
      </c>
      <c r="G261" s="221" t="s">
        <v>311</v>
      </c>
      <c r="H261" s="222">
        <v>90</v>
      </c>
      <c r="I261" s="223"/>
      <c r="J261" s="224">
        <f>ROUND(I261*H261,2)</f>
        <v>0</v>
      </c>
      <c r="K261" s="220" t="s">
        <v>35</v>
      </c>
      <c r="L261" s="48"/>
      <c r="M261" s="225" t="s">
        <v>35</v>
      </c>
      <c r="N261" s="226" t="s">
        <v>52</v>
      </c>
      <c r="O261" s="89"/>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1391</v>
      </c>
      <c r="AT261" s="229" t="s">
        <v>308</v>
      </c>
      <c r="AU261" s="229" t="s">
        <v>86</v>
      </c>
      <c r="AY261" s="20" t="s">
        <v>305</v>
      </c>
      <c r="BE261" s="230">
        <f>IF(N261="základní",J261,0)</f>
        <v>0</v>
      </c>
      <c r="BF261" s="230">
        <f>IF(N261="snížená",J261,0)</f>
        <v>0</v>
      </c>
      <c r="BG261" s="230">
        <f>IF(N261="zákl. přenesená",J261,0)</f>
        <v>0</v>
      </c>
      <c r="BH261" s="230">
        <f>IF(N261="sníž. přenesená",J261,0)</f>
        <v>0</v>
      </c>
      <c r="BI261" s="230">
        <f>IF(N261="nulová",J261,0)</f>
        <v>0</v>
      </c>
      <c r="BJ261" s="20" t="s">
        <v>313</v>
      </c>
      <c r="BK261" s="230">
        <f>ROUND(I261*H261,2)</f>
        <v>0</v>
      </c>
      <c r="BL261" s="20" t="s">
        <v>1391</v>
      </c>
      <c r="BM261" s="229" t="s">
        <v>2620</v>
      </c>
    </row>
    <row r="262" s="2" customFormat="1">
      <c r="A262" s="42"/>
      <c r="B262" s="43"/>
      <c r="C262" s="44"/>
      <c r="D262" s="231" t="s">
        <v>315</v>
      </c>
      <c r="E262" s="44"/>
      <c r="F262" s="232" t="s">
        <v>2237</v>
      </c>
      <c r="G262" s="44"/>
      <c r="H262" s="44"/>
      <c r="I262" s="233"/>
      <c r="J262" s="44"/>
      <c r="K262" s="44"/>
      <c r="L262" s="48"/>
      <c r="M262" s="234"/>
      <c r="N262" s="235"/>
      <c r="O262" s="89"/>
      <c r="P262" s="89"/>
      <c r="Q262" s="89"/>
      <c r="R262" s="89"/>
      <c r="S262" s="89"/>
      <c r="T262" s="90"/>
      <c r="U262" s="42"/>
      <c r="V262" s="42"/>
      <c r="W262" s="42"/>
      <c r="X262" s="42"/>
      <c r="Y262" s="42"/>
      <c r="Z262" s="42"/>
      <c r="AA262" s="42"/>
      <c r="AB262" s="42"/>
      <c r="AC262" s="42"/>
      <c r="AD262" s="42"/>
      <c r="AE262" s="42"/>
      <c r="AT262" s="20" t="s">
        <v>315</v>
      </c>
      <c r="AU262" s="20" t="s">
        <v>86</v>
      </c>
    </row>
    <row r="263" s="2" customFormat="1">
      <c r="A263" s="42"/>
      <c r="B263" s="43"/>
      <c r="C263" s="44"/>
      <c r="D263" s="231" t="s">
        <v>472</v>
      </c>
      <c r="E263" s="44"/>
      <c r="F263" s="274" t="s">
        <v>2621</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472</v>
      </c>
      <c r="AU263" s="20" t="s">
        <v>86</v>
      </c>
    </row>
    <row r="264" s="15" customFormat="1">
      <c r="A264" s="15"/>
      <c r="B264" s="275"/>
      <c r="C264" s="276"/>
      <c r="D264" s="231" t="s">
        <v>342</v>
      </c>
      <c r="E264" s="277" t="s">
        <v>35</v>
      </c>
      <c r="F264" s="278" t="s">
        <v>2622</v>
      </c>
      <c r="G264" s="276"/>
      <c r="H264" s="277" t="s">
        <v>35</v>
      </c>
      <c r="I264" s="279"/>
      <c r="J264" s="276"/>
      <c r="K264" s="276"/>
      <c r="L264" s="280"/>
      <c r="M264" s="281"/>
      <c r="N264" s="282"/>
      <c r="O264" s="282"/>
      <c r="P264" s="282"/>
      <c r="Q264" s="282"/>
      <c r="R264" s="282"/>
      <c r="S264" s="282"/>
      <c r="T264" s="283"/>
      <c r="U264" s="15"/>
      <c r="V264" s="15"/>
      <c r="W264" s="15"/>
      <c r="X264" s="15"/>
      <c r="Y264" s="15"/>
      <c r="Z264" s="15"/>
      <c r="AA264" s="15"/>
      <c r="AB264" s="15"/>
      <c r="AC264" s="15"/>
      <c r="AD264" s="15"/>
      <c r="AE264" s="15"/>
      <c r="AT264" s="284" t="s">
        <v>342</v>
      </c>
      <c r="AU264" s="284" t="s">
        <v>86</v>
      </c>
      <c r="AV264" s="15" t="s">
        <v>86</v>
      </c>
      <c r="AW264" s="15" t="s">
        <v>41</v>
      </c>
      <c r="AX264" s="15" t="s">
        <v>79</v>
      </c>
      <c r="AY264" s="284" t="s">
        <v>305</v>
      </c>
    </row>
    <row r="265" s="13" customFormat="1">
      <c r="A265" s="13"/>
      <c r="B265" s="238"/>
      <c r="C265" s="239"/>
      <c r="D265" s="231" t="s">
        <v>342</v>
      </c>
      <c r="E265" s="240" t="s">
        <v>35</v>
      </c>
      <c r="F265" s="241" t="s">
        <v>1132</v>
      </c>
      <c r="G265" s="239"/>
      <c r="H265" s="242">
        <v>90</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86</v>
      </c>
      <c r="AV265" s="13" t="s">
        <v>88</v>
      </c>
      <c r="AW265" s="13" t="s">
        <v>41</v>
      </c>
      <c r="AX265" s="13" t="s">
        <v>79</v>
      </c>
      <c r="AY265" s="248" t="s">
        <v>305</v>
      </c>
    </row>
    <row r="266" s="14" customFormat="1">
      <c r="A266" s="14"/>
      <c r="B266" s="249"/>
      <c r="C266" s="250"/>
      <c r="D266" s="231" t="s">
        <v>342</v>
      </c>
      <c r="E266" s="251" t="s">
        <v>35</v>
      </c>
      <c r="F266" s="252" t="s">
        <v>344</v>
      </c>
      <c r="G266" s="250"/>
      <c r="H266" s="253">
        <v>90</v>
      </c>
      <c r="I266" s="254"/>
      <c r="J266" s="250"/>
      <c r="K266" s="250"/>
      <c r="L266" s="255"/>
      <c r="M266" s="256"/>
      <c r="N266" s="257"/>
      <c r="O266" s="257"/>
      <c r="P266" s="257"/>
      <c r="Q266" s="257"/>
      <c r="R266" s="257"/>
      <c r="S266" s="257"/>
      <c r="T266" s="258"/>
      <c r="U266" s="14"/>
      <c r="V266" s="14"/>
      <c r="W266" s="14"/>
      <c r="X266" s="14"/>
      <c r="Y266" s="14"/>
      <c r="Z266" s="14"/>
      <c r="AA266" s="14"/>
      <c r="AB266" s="14"/>
      <c r="AC266" s="14"/>
      <c r="AD266" s="14"/>
      <c r="AE266" s="14"/>
      <c r="AT266" s="259" t="s">
        <v>342</v>
      </c>
      <c r="AU266" s="259" t="s">
        <v>86</v>
      </c>
      <c r="AV266" s="14" t="s">
        <v>313</v>
      </c>
      <c r="AW266" s="14" t="s">
        <v>41</v>
      </c>
      <c r="AX266" s="14" t="s">
        <v>86</v>
      </c>
      <c r="AY266" s="259" t="s">
        <v>305</v>
      </c>
    </row>
    <row r="267" s="2" customFormat="1" ht="37.8" customHeight="1">
      <c r="A267" s="42"/>
      <c r="B267" s="43"/>
      <c r="C267" s="218" t="s">
        <v>659</v>
      </c>
      <c r="D267" s="218" t="s">
        <v>308</v>
      </c>
      <c r="E267" s="219" t="s">
        <v>1415</v>
      </c>
      <c r="F267" s="220" t="s">
        <v>1416</v>
      </c>
      <c r="G267" s="221" t="s">
        <v>493</v>
      </c>
      <c r="H267" s="222">
        <v>210.5</v>
      </c>
      <c r="I267" s="223"/>
      <c r="J267" s="224">
        <f>ROUND(I267*H267,2)</f>
        <v>0</v>
      </c>
      <c r="K267" s="220" t="s">
        <v>389</v>
      </c>
      <c r="L267" s="48"/>
      <c r="M267" s="225" t="s">
        <v>35</v>
      </c>
      <c r="N267" s="226" t="s">
        <v>52</v>
      </c>
      <c r="O267" s="89"/>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1391</v>
      </c>
      <c r="AT267" s="229" t="s">
        <v>308</v>
      </c>
      <c r="AU267" s="229" t="s">
        <v>86</v>
      </c>
      <c r="AY267" s="20" t="s">
        <v>305</v>
      </c>
      <c r="BE267" s="230">
        <f>IF(N267="základní",J267,0)</f>
        <v>0</v>
      </c>
      <c r="BF267" s="230">
        <f>IF(N267="snížená",J267,0)</f>
        <v>0</v>
      </c>
      <c r="BG267" s="230">
        <f>IF(N267="zákl. přenesená",J267,0)</f>
        <v>0</v>
      </c>
      <c r="BH267" s="230">
        <f>IF(N267="sníž. přenesená",J267,0)</f>
        <v>0</v>
      </c>
      <c r="BI267" s="230">
        <f>IF(N267="nulová",J267,0)</f>
        <v>0</v>
      </c>
      <c r="BJ267" s="20" t="s">
        <v>313</v>
      </c>
      <c r="BK267" s="230">
        <f>ROUND(I267*H267,2)</f>
        <v>0</v>
      </c>
      <c r="BL267" s="20" t="s">
        <v>1391</v>
      </c>
      <c r="BM267" s="229" t="s">
        <v>2623</v>
      </c>
    </row>
    <row r="268" s="2" customFormat="1">
      <c r="A268" s="42"/>
      <c r="B268" s="43"/>
      <c r="C268" s="44"/>
      <c r="D268" s="231" t="s">
        <v>315</v>
      </c>
      <c r="E268" s="44"/>
      <c r="F268" s="232" t="s">
        <v>1418</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315</v>
      </c>
      <c r="AU268" s="20" t="s">
        <v>86</v>
      </c>
    </row>
    <row r="269" s="15" customFormat="1">
      <c r="A269" s="15"/>
      <c r="B269" s="275"/>
      <c r="C269" s="276"/>
      <c r="D269" s="231" t="s">
        <v>342</v>
      </c>
      <c r="E269" s="277" t="s">
        <v>35</v>
      </c>
      <c r="F269" s="278" t="s">
        <v>2244</v>
      </c>
      <c r="G269" s="276"/>
      <c r="H269" s="277" t="s">
        <v>35</v>
      </c>
      <c r="I269" s="279"/>
      <c r="J269" s="276"/>
      <c r="K269" s="276"/>
      <c r="L269" s="280"/>
      <c r="M269" s="281"/>
      <c r="N269" s="282"/>
      <c r="O269" s="282"/>
      <c r="P269" s="282"/>
      <c r="Q269" s="282"/>
      <c r="R269" s="282"/>
      <c r="S269" s="282"/>
      <c r="T269" s="283"/>
      <c r="U269" s="15"/>
      <c r="V269" s="15"/>
      <c r="W269" s="15"/>
      <c r="X269" s="15"/>
      <c r="Y269" s="15"/>
      <c r="Z269" s="15"/>
      <c r="AA269" s="15"/>
      <c r="AB269" s="15"/>
      <c r="AC269" s="15"/>
      <c r="AD269" s="15"/>
      <c r="AE269" s="15"/>
      <c r="AT269" s="284" t="s">
        <v>342</v>
      </c>
      <c r="AU269" s="284" t="s">
        <v>86</v>
      </c>
      <c r="AV269" s="15" t="s">
        <v>86</v>
      </c>
      <c r="AW269" s="15" t="s">
        <v>41</v>
      </c>
      <c r="AX269" s="15" t="s">
        <v>79</v>
      </c>
      <c r="AY269" s="284" t="s">
        <v>305</v>
      </c>
    </row>
    <row r="270" s="15" customFormat="1">
      <c r="A270" s="15"/>
      <c r="B270" s="275"/>
      <c r="C270" s="276"/>
      <c r="D270" s="231" t="s">
        <v>342</v>
      </c>
      <c r="E270" s="277" t="s">
        <v>35</v>
      </c>
      <c r="F270" s="278" t="s">
        <v>2245</v>
      </c>
      <c r="G270" s="276"/>
      <c r="H270" s="277" t="s">
        <v>35</v>
      </c>
      <c r="I270" s="279"/>
      <c r="J270" s="276"/>
      <c r="K270" s="276"/>
      <c r="L270" s="280"/>
      <c r="M270" s="281"/>
      <c r="N270" s="282"/>
      <c r="O270" s="282"/>
      <c r="P270" s="282"/>
      <c r="Q270" s="282"/>
      <c r="R270" s="282"/>
      <c r="S270" s="282"/>
      <c r="T270" s="283"/>
      <c r="U270" s="15"/>
      <c r="V270" s="15"/>
      <c r="W270" s="15"/>
      <c r="X270" s="15"/>
      <c r="Y270" s="15"/>
      <c r="Z270" s="15"/>
      <c r="AA270" s="15"/>
      <c r="AB270" s="15"/>
      <c r="AC270" s="15"/>
      <c r="AD270" s="15"/>
      <c r="AE270" s="15"/>
      <c r="AT270" s="284" t="s">
        <v>342</v>
      </c>
      <c r="AU270" s="284" t="s">
        <v>86</v>
      </c>
      <c r="AV270" s="15" t="s">
        <v>86</v>
      </c>
      <c r="AW270" s="15" t="s">
        <v>41</v>
      </c>
      <c r="AX270" s="15" t="s">
        <v>79</v>
      </c>
      <c r="AY270" s="284" t="s">
        <v>305</v>
      </c>
    </row>
    <row r="271" s="13" customFormat="1">
      <c r="A271" s="13"/>
      <c r="B271" s="238"/>
      <c r="C271" s="239"/>
      <c r="D271" s="231" t="s">
        <v>342</v>
      </c>
      <c r="E271" s="240" t="s">
        <v>35</v>
      </c>
      <c r="F271" s="241" t="s">
        <v>357</v>
      </c>
      <c r="G271" s="239"/>
      <c r="H271" s="242">
        <v>8</v>
      </c>
      <c r="I271" s="243"/>
      <c r="J271" s="239"/>
      <c r="K271" s="239"/>
      <c r="L271" s="244"/>
      <c r="M271" s="245"/>
      <c r="N271" s="246"/>
      <c r="O271" s="246"/>
      <c r="P271" s="246"/>
      <c r="Q271" s="246"/>
      <c r="R271" s="246"/>
      <c r="S271" s="246"/>
      <c r="T271" s="247"/>
      <c r="U271" s="13"/>
      <c r="V271" s="13"/>
      <c r="W271" s="13"/>
      <c r="X271" s="13"/>
      <c r="Y271" s="13"/>
      <c r="Z271" s="13"/>
      <c r="AA271" s="13"/>
      <c r="AB271" s="13"/>
      <c r="AC271" s="13"/>
      <c r="AD271" s="13"/>
      <c r="AE271" s="13"/>
      <c r="AT271" s="248" t="s">
        <v>342</v>
      </c>
      <c r="AU271" s="248" t="s">
        <v>86</v>
      </c>
      <c r="AV271" s="13" t="s">
        <v>88</v>
      </c>
      <c r="AW271" s="13" t="s">
        <v>41</v>
      </c>
      <c r="AX271" s="13" t="s">
        <v>79</v>
      </c>
      <c r="AY271" s="248" t="s">
        <v>305</v>
      </c>
    </row>
    <row r="272" s="15" customFormat="1">
      <c r="A272" s="15"/>
      <c r="B272" s="275"/>
      <c r="C272" s="276"/>
      <c r="D272" s="231" t="s">
        <v>342</v>
      </c>
      <c r="E272" s="277" t="s">
        <v>35</v>
      </c>
      <c r="F272" s="278" t="s">
        <v>2624</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86</v>
      </c>
      <c r="AV272" s="15" t="s">
        <v>86</v>
      </c>
      <c r="AW272" s="15" t="s">
        <v>41</v>
      </c>
      <c r="AX272" s="15" t="s">
        <v>79</v>
      </c>
      <c r="AY272" s="284" t="s">
        <v>305</v>
      </c>
    </row>
    <row r="273" s="13" customFormat="1">
      <c r="A273" s="13"/>
      <c r="B273" s="238"/>
      <c r="C273" s="239"/>
      <c r="D273" s="231" t="s">
        <v>342</v>
      </c>
      <c r="E273" s="240" t="s">
        <v>35</v>
      </c>
      <c r="F273" s="241" t="s">
        <v>2625</v>
      </c>
      <c r="G273" s="239"/>
      <c r="H273" s="242">
        <v>202.5</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86</v>
      </c>
      <c r="AV273" s="13" t="s">
        <v>88</v>
      </c>
      <c r="AW273" s="13" t="s">
        <v>41</v>
      </c>
      <c r="AX273" s="13" t="s">
        <v>79</v>
      </c>
      <c r="AY273" s="248" t="s">
        <v>305</v>
      </c>
    </row>
    <row r="274" s="14" customFormat="1">
      <c r="A274" s="14"/>
      <c r="B274" s="249"/>
      <c r="C274" s="250"/>
      <c r="D274" s="231" t="s">
        <v>342</v>
      </c>
      <c r="E274" s="251" t="s">
        <v>35</v>
      </c>
      <c r="F274" s="252" t="s">
        <v>344</v>
      </c>
      <c r="G274" s="250"/>
      <c r="H274" s="253">
        <v>210.5</v>
      </c>
      <c r="I274" s="254"/>
      <c r="J274" s="250"/>
      <c r="K274" s="250"/>
      <c r="L274" s="255"/>
      <c r="M274" s="256"/>
      <c r="N274" s="257"/>
      <c r="O274" s="257"/>
      <c r="P274" s="257"/>
      <c r="Q274" s="257"/>
      <c r="R274" s="257"/>
      <c r="S274" s="257"/>
      <c r="T274" s="258"/>
      <c r="U274" s="14"/>
      <c r="V274" s="14"/>
      <c r="W274" s="14"/>
      <c r="X274" s="14"/>
      <c r="Y274" s="14"/>
      <c r="Z274" s="14"/>
      <c r="AA274" s="14"/>
      <c r="AB274" s="14"/>
      <c r="AC274" s="14"/>
      <c r="AD274" s="14"/>
      <c r="AE274" s="14"/>
      <c r="AT274" s="259" t="s">
        <v>342</v>
      </c>
      <c r="AU274" s="259" t="s">
        <v>86</v>
      </c>
      <c r="AV274" s="14" t="s">
        <v>313</v>
      </c>
      <c r="AW274" s="14" t="s">
        <v>41</v>
      </c>
      <c r="AX274" s="14" t="s">
        <v>86</v>
      </c>
      <c r="AY274" s="259" t="s">
        <v>305</v>
      </c>
    </row>
    <row r="275" s="2" customFormat="1" ht="49.05" customHeight="1">
      <c r="A275" s="42"/>
      <c r="B275" s="43"/>
      <c r="C275" s="218" t="s">
        <v>663</v>
      </c>
      <c r="D275" s="218" t="s">
        <v>308</v>
      </c>
      <c r="E275" s="219" t="s">
        <v>1840</v>
      </c>
      <c r="F275" s="220" t="s">
        <v>1841</v>
      </c>
      <c r="G275" s="221" t="s">
        <v>493</v>
      </c>
      <c r="H275" s="222">
        <v>12.300000000000001</v>
      </c>
      <c r="I275" s="223"/>
      <c r="J275" s="224">
        <f>ROUND(I275*H275,2)</f>
        <v>0</v>
      </c>
      <c r="K275" s="220" t="s">
        <v>389</v>
      </c>
      <c r="L275" s="48"/>
      <c r="M275" s="225" t="s">
        <v>35</v>
      </c>
      <c r="N275" s="226" t="s">
        <v>52</v>
      </c>
      <c r="O275" s="89"/>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1391</v>
      </c>
      <c r="AT275" s="229" t="s">
        <v>308</v>
      </c>
      <c r="AU275" s="229" t="s">
        <v>86</v>
      </c>
      <c r="AY275" s="20" t="s">
        <v>305</v>
      </c>
      <c r="BE275" s="230">
        <f>IF(N275="základní",J275,0)</f>
        <v>0</v>
      </c>
      <c r="BF275" s="230">
        <f>IF(N275="snížená",J275,0)</f>
        <v>0</v>
      </c>
      <c r="BG275" s="230">
        <f>IF(N275="zákl. přenesená",J275,0)</f>
        <v>0</v>
      </c>
      <c r="BH275" s="230">
        <f>IF(N275="sníž. přenesená",J275,0)</f>
        <v>0</v>
      </c>
      <c r="BI275" s="230">
        <f>IF(N275="nulová",J275,0)</f>
        <v>0</v>
      </c>
      <c r="BJ275" s="20" t="s">
        <v>313</v>
      </c>
      <c r="BK275" s="230">
        <f>ROUND(I275*H275,2)</f>
        <v>0</v>
      </c>
      <c r="BL275" s="20" t="s">
        <v>1391</v>
      </c>
      <c r="BM275" s="229" t="s">
        <v>2626</v>
      </c>
    </row>
    <row r="276" s="2" customFormat="1">
      <c r="A276" s="42"/>
      <c r="B276" s="43"/>
      <c r="C276" s="44"/>
      <c r="D276" s="231" t="s">
        <v>315</v>
      </c>
      <c r="E276" s="44"/>
      <c r="F276" s="232" t="s">
        <v>1843</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315</v>
      </c>
      <c r="AU276" s="20" t="s">
        <v>86</v>
      </c>
    </row>
    <row r="277" s="15" customFormat="1">
      <c r="A277" s="15"/>
      <c r="B277" s="275"/>
      <c r="C277" s="276"/>
      <c r="D277" s="231" t="s">
        <v>342</v>
      </c>
      <c r="E277" s="277" t="s">
        <v>35</v>
      </c>
      <c r="F277" s="278" t="s">
        <v>2258</v>
      </c>
      <c r="G277" s="276"/>
      <c r="H277" s="277" t="s">
        <v>35</v>
      </c>
      <c r="I277" s="279"/>
      <c r="J277" s="276"/>
      <c r="K277" s="276"/>
      <c r="L277" s="280"/>
      <c r="M277" s="281"/>
      <c r="N277" s="282"/>
      <c r="O277" s="282"/>
      <c r="P277" s="282"/>
      <c r="Q277" s="282"/>
      <c r="R277" s="282"/>
      <c r="S277" s="282"/>
      <c r="T277" s="283"/>
      <c r="U277" s="15"/>
      <c r="V277" s="15"/>
      <c r="W277" s="15"/>
      <c r="X277" s="15"/>
      <c r="Y277" s="15"/>
      <c r="Z277" s="15"/>
      <c r="AA277" s="15"/>
      <c r="AB277" s="15"/>
      <c r="AC277" s="15"/>
      <c r="AD277" s="15"/>
      <c r="AE277" s="15"/>
      <c r="AT277" s="284" t="s">
        <v>342</v>
      </c>
      <c r="AU277" s="284" t="s">
        <v>86</v>
      </c>
      <c r="AV277" s="15" t="s">
        <v>86</v>
      </c>
      <c r="AW277" s="15" t="s">
        <v>41</v>
      </c>
      <c r="AX277" s="15" t="s">
        <v>79</v>
      </c>
      <c r="AY277" s="284" t="s">
        <v>305</v>
      </c>
    </row>
    <row r="278" s="13" customFormat="1">
      <c r="A278" s="13"/>
      <c r="B278" s="238"/>
      <c r="C278" s="239"/>
      <c r="D278" s="231" t="s">
        <v>342</v>
      </c>
      <c r="E278" s="240" t="s">
        <v>35</v>
      </c>
      <c r="F278" s="241" t="s">
        <v>2627</v>
      </c>
      <c r="G278" s="239"/>
      <c r="H278" s="242">
        <v>12.300000000000001</v>
      </c>
      <c r="I278" s="243"/>
      <c r="J278" s="239"/>
      <c r="K278" s="239"/>
      <c r="L278" s="244"/>
      <c r="M278" s="245"/>
      <c r="N278" s="246"/>
      <c r="O278" s="246"/>
      <c r="P278" s="246"/>
      <c r="Q278" s="246"/>
      <c r="R278" s="246"/>
      <c r="S278" s="246"/>
      <c r="T278" s="247"/>
      <c r="U278" s="13"/>
      <c r="V278" s="13"/>
      <c r="W278" s="13"/>
      <c r="X278" s="13"/>
      <c r="Y278" s="13"/>
      <c r="Z278" s="13"/>
      <c r="AA278" s="13"/>
      <c r="AB278" s="13"/>
      <c r="AC278" s="13"/>
      <c r="AD278" s="13"/>
      <c r="AE278" s="13"/>
      <c r="AT278" s="248" t="s">
        <v>342</v>
      </c>
      <c r="AU278" s="248" t="s">
        <v>86</v>
      </c>
      <c r="AV278" s="13" t="s">
        <v>88</v>
      </c>
      <c r="AW278" s="13" t="s">
        <v>41</v>
      </c>
      <c r="AX278" s="13" t="s">
        <v>79</v>
      </c>
      <c r="AY278" s="248" t="s">
        <v>305</v>
      </c>
    </row>
    <row r="279" s="14" customFormat="1">
      <c r="A279" s="14"/>
      <c r="B279" s="249"/>
      <c r="C279" s="250"/>
      <c r="D279" s="231" t="s">
        <v>342</v>
      </c>
      <c r="E279" s="251" t="s">
        <v>35</v>
      </c>
      <c r="F279" s="252" t="s">
        <v>344</v>
      </c>
      <c r="G279" s="250"/>
      <c r="H279" s="253">
        <v>12.300000000000001</v>
      </c>
      <c r="I279" s="254"/>
      <c r="J279" s="250"/>
      <c r="K279" s="250"/>
      <c r="L279" s="255"/>
      <c r="M279" s="256"/>
      <c r="N279" s="257"/>
      <c r="O279" s="257"/>
      <c r="P279" s="257"/>
      <c r="Q279" s="257"/>
      <c r="R279" s="257"/>
      <c r="S279" s="257"/>
      <c r="T279" s="258"/>
      <c r="U279" s="14"/>
      <c r="V279" s="14"/>
      <c r="W279" s="14"/>
      <c r="X279" s="14"/>
      <c r="Y279" s="14"/>
      <c r="Z279" s="14"/>
      <c r="AA279" s="14"/>
      <c r="AB279" s="14"/>
      <c r="AC279" s="14"/>
      <c r="AD279" s="14"/>
      <c r="AE279" s="14"/>
      <c r="AT279" s="259" t="s">
        <v>342</v>
      </c>
      <c r="AU279" s="259" t="s">
        <v>86</v>
      </c>
      <c r="AV279" s="14" t="s">
        <v>313</v>
      </c>
      <c r="AW279" s="14" t="s">
        <v>41</v>
      </c>
      <c r="AX279" s="14" t="s">
        <v>86</v>
      </c>
      <c r="AY279" s="259" t="s">
        <v>305</v>
      </c>
    </row>
    <row r="280" s="2" customFormat="1" ht="49.05" customHeight="1">
      <c r="A280" s="42"/>
      <c r="B280" s="43"/>
      <c r="C280" s="218" t="s">
        <v>668</v>
      </c>
      <c r="D280" s="218" t="s">
        <v>308</v>
      </c>
      <c r="E280" s="219" t="s">
        <v>1424</v>
      </c>
      <c r="F280" s="220" t="s">
        <v>1425</v>
      </c>
      <c r="G280" s="221" t="s">
        <v>493</v>
      </c>
      <c r="H280" s="222">
        <v>13.199999999999999</v>
      </c>
      <c r="I280" s="223"/>
      <c r="J280" s="224">
        <f>ROUND(I280*H280,2)</f>
        <v>0</v>
      </c>
      <c r="K280" s="220" t="s">
        <v>389</v>
      </c>
      <c r="L280" s="48"/>
      <c r="M280" s="225" t="s">
        <v>35</v>
      </c>
      <c r="N280" s="226" t="s">
        <v>52</v>
      </c>
      <c r="O280" s="89"/>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1391</v>
      </c>
      <c r="AT280" s="229" t="s">
        <v>308</v>
      </c>
      <c r="AU280" s="229" t="s">
        <v>86</v>
      </c>
      <c r="AY280" s="20" t="s">
        <v>305</v>
      </c>
      <c r="BE280" s="230">
        <f>IF(N280="základní",J280,0)</f>
        <v>0</v>
      </c>
      <c r="BF280" s="230">
        <f>IF(N280="snížená",J280,0)</f>
        <v>0</v>
      </c>
      <c r="BG280" s="230">
        <f>IF(N280="zákl. přenesená",J280,0)</f>
        <v>0</v>
      </c>
      <c r="BH280" s="230">
        <f>IF(N280="sníž. přenesená",J280,0)</f>
        <v>0</v>
      </c>
      <c r="BI280" s="230">
        <f>IF(N280="nulová",J280,0)</f>
        <v>0</v>
      </c>
      <c r="BJ280" s="20" t="s">
        <v>313</v>
      </c>
      <c r="BK280" s="230">
        <f>ROUND(I280*H280,2)</f>
        <v>0</v>
      </c>
      <c r="BL280" s="20" t="s">
        <v>1391</v>
      </c>
      <c r="BM280" s="229" t="s">
        <v>2628</v>
      </c>
    </row>
    <row r="281" s="2" customFormat="1">
      <c r="A281" s="42"/>
      <c r="B281" s="43"/>
      <c r="C281" s="44"/>
      <c r="D281" s="231" t="s">
        <v>315</v>
      </c>
      <c r="E281" s="44"/>
      <c r="F281" s="232" t="s">
        <v>1427</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315</v>
      </c>
      <c r="AU281" s="20" t="s">
        <v>86</v>
      </c>
    </row>
    <row r="282" s="15" customFormat="1">
      <c r="A282" s="15"/>
      <c r="B282" s="275"/>
      <c r="C282" s="276"/>
      <c r="D282" s="231" t="s">
        <v>342</v>
      </c>
      <c r="E282" s="277" t="s">
        <v>35</v>
      </c>
      <c r="F282" s="278" t="s">
        <v>1836</v>
      </c>
      <c r="G282" s="276"/>
      <c r="H282" s="277" t="s">
        <v>35</v>
      </c>
      <c r="I282" s="279"/>
      <c r="J282" s="276"/>
      <c r="K282" s="276"/>
      <c r="L282" s="280"/>
      <c r="M282" s="281"/>
      <c r="N282" s="282"/>
      <c r="O282" s="282"/>
      <c r="P282" s="282"/>
      <c r="Q282" s="282"/>
      <c r="R282" s="282"/>
      <c r="S282" s="282"/>
      <c r="T282" s="283"/>
      <c r="U282" s="15"/>
      <c r="V282" s="15"/>
      <c r="W282" s="15"/>
      <c r="X282" s="15"/>
      <c r="Y282" s="15"/>
      <c r="Z282" s="15"/>
      <c r="AA282" s="15"/>
      <c r="AB282" s="15"/>
      <c r="AC282" s="15"/>
      <c r="AD282" s="15"/>
      <c r="AE282" s="15"/>
      <c r="AT282" s="284" t="s">
        <v>342</v>
      </c>
      <c r="AU282" s="284" t="s">
        <v>86</v>
      </c>
      <c r="AV282" s="15" t="s">
        <v>86</v>
      </c>
      <c r="AW282" s="15" t="s">
        <v>41</v>
      </c>
      <c r="AX282" s="15" t="s">
        <v>79</v>
      </c>
      <c r="AY282" s="284" t="s">
        <v>305</v>
      </c>
    </row>
    <row r="283" s="13" customFormat="1">
      <c r="A283" s="13"/>
      <c r="B283" s="238"/>
      <c r="C283" s="239"/>
      <c r="D283" s="231" t="s">
        <v>342</v>
      </c>
      <c r="E283" s="240" t="s">
        <v>35</v>
      </c>
      <c r="F283" s="241" t="s">
        <v>2629</v>
      </c>
      <c r="G283" s="239"/>
      <c r="H283" s="242">
        <v>13.199999999999999</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342</v>
      </c>
      <c r="AU283" s="248" t="s">
        <v>86</v>
      </c>
      <c r="AV283" s="13" t="s">
        <v>88</v>
      </c>
      <c r="AW283" s="13" t="s">
        <v>41</v>
      </c>
      <c r="AX283" s="13" t="s">
        <v>79</v>
      </c>
      <c r="AY283" s="248" t="s">
        <v>305</v>
      </c>
    </row>
    <row r="284" s="14" customFormat="1">
      <c r="A284" s="14"/>
      <c r="B284" s="249"/>
      <c r="C284" s="250"/>
      <c r="D284" s="231" t="s">
        <v>342</v>
      </c>
      <c r="E284" s="251" t="s">
        <v>35</v>
      </c>
      <c r="F284" s="252" t="s">
        <v>344</v>
      </c>
      <c r="G284" s="250"/>
      <c r="H284" s="253">
        <v>13.199999999999999</v>
      </c>
      <c r="I284" s="254"/>
      <c r="J284" s="250"/>
      <c r="K284" s="250"/>
      <c r="L284" s="255"/>
      <c r="M284" s="256"/>
      <c r="N284" s="257"/>
      <c r="O284" s="257"/>
      <c r="P284" s="257"/>
      <c r="Q284" s="257"/>
      <c r="R284" s="257"/>
      <c r="S284" s="257"/>
      <c r="T284" s="258"/>
      <c r="U284" s="14"/>
      <c r="V284" s="14"/>
      <c r="W284" s="14"/>
      <c r="X284" s="14"/>
      <c r="Y284" s="14"/>
      <c r="Z284" s="14"/>
      <c r="AA284" s="14"/>
      <c r="AB284" s="14"/>
      <c r="AC284" s="14"/>
      <c r="AD284" s="14"/>
      <c r="AE284" s="14"/>
      <c r="AT284" s="259" t="s">
        <v>342</v>
      </c>
      <c r="AU284" s="259" t="s">
        <v>86</v>
      </c>
      <c r="AV284" s="14" t="s">
        <v>313</v>
      </c>
      <c r="AW284" s="14" t="s">
        <v>41</v>
      </c>
      <c r="AX284" s="14" t="s">
        <v>86</v>
      </c>
      <c r="AY284" s="259" t="s">
        <v>305</v>
      </c>
    </row>
    <row r="285" s="2" customFormat="1" ht="37.8" customHeight="1">
      <c r="A285" s="42"/>
      <c r="B285" s="43"/>
      <c r="C285" s="218" t="s">
        <v>672</v>
      </c>
      <c r="D285" s="218" t="s">
        <v>308</v>
      </c>
      <c r="E285" s="219" t="s">
        <v>1852</v>
      </c>
      <c r="F285" s="220" t="s">
        <v>1853</v>
      </c>
      <c r="G285" s="221" t="s">
        <v>493</v>
      </c>
      <c r="H285" s="222">
        <v>40.087000000000003</v>
      </c>
      <c r="I285" s="223"/>
      <c r="J285" s="224">
        <f>ROUND(I285*H285,2)</f>
        <v>0</v>
      </c>
      <c r="K285" s="220" t="s">
        <v>389</v>
      </c>
      <c r="L285" s="48"/>
      <c r="M285" s="225" t="s">
        <v>35</v>
      </c>
      <c r="N285" s="226" t="s">
        <v>52</v>
      </c>
      <c r="O285" s="89"/>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1391</v>
      </c>
      <c r="AT285" s="229" t="s">
        <v>308</v>
      </c>
      <c r="AU285" s="229" t="s">
        <v>86</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1391</v>
      </c>
      <c r="BM285" s="229" t="s">
        <v>2630</v>
      </c>
    </row>
    <row r="286" s="2" customFormat="1">
      <c r="A286" s="42"/>
      <c r="B286" s="43"/>
      <c r="C286" s="44"/>
      <c r="D286" s="231" t="s">
        <v>315</v>
      </c>
      <c r="E286" s="44"/>
      <c r="F286" s="232" t="s">
        <v>1855</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86</v>
      </c>
    </row>
    <row r="287" s="13" customFormat="1">
      <c r="A287" s="13"/>
      <c r="B287" s="238"/>
      <c r="C287" s="239"/>
      <c r="D287" s="231" t="s">
        <v>342</v>
      </c>
      <c r="E287" s="240" t="s">
        <v>35</v>
      </c>
      <c r="F287" s="241" t="s">
        <v>2263</v>
      </c>
      <c r="G287" s="239"/>
      <c r="H287" s="242">
        <v>24.120000000000001</v>
      </c>
      <c r="I287" s="243"/>
      <c r="J287" s="239"/>
      <c r="K287" s="239"/>
      <c r="L287" s="244"/>
      <c r="M287" s="245"/>
      <c r="N287" s="246"/>
      <c r="O287" s="246"/>
      <c r="P287" s="246"/>
      <c r="Q287" s="246"/>
      <c r="R287" s="246"/>
      <c r="S287" s="246"/>
      <c r="T287" s="247"/>
      <c r="U287" s="13"/>
      <c r="V287" s="13"/>
      <c r="W287" s="13"/>
      <c r="X287" s="13"/>
      <c r="Y287" s="13"/>
      <c r="Z287" s="13"/>
      <c r="AA287" s="13"/>
      <c r="AB287" s="13"/>
      <c r="AC287" s="13"/>
      <c r="AD287" s="13"/>
      <c r="AE287" s="13"/>
      <c r="AT287" s="248" t="s">
        <v>342</v>
      </c>
      <c r="AU287" s="248" t="s">
        <v>86</v>
      </c>
      <c r="AV287" s="13" t="s">
        <v>88</v>
      </c>
      <c r="AW287" s="13" t="s">
        <v>41</v>
      </c>
      <c r="AX287" s="13" t="s">
        <v>79</v>
      </c>
      <c r="AY287" s="248" t="s">
        <v>305</v>
      </c>
    </row>
    <row r="288" s="13" customFormat="1">
      <c r="A288" s="13"/>
      <c r="B288" s="238"/>
      <c r="C288" s="239"/>
      <c r="D288" s="231" t="s">
        <v>342</v>
      </c>
      <c r="E288" s="240" t="s">
        <v>35</v>
      </c>
      <c r="F288" s="241" t="s">
        <v>2264</v>
      </c>
      <c r="G288" s="239"/>
      <c r="H288" s="242">
        <v>12.060000000000001</v>
      </c>
      <c r="I288" s="243"/>
      <c r="J288" s="239"/>
      <c r="K288" s="239"/>
      <c r="L288" s="244"/>
      <c r="M288" s="245"/>
      <c r="N288" s="246"/>
      <c r="O288" s="246"/>
      <c r="P288" s="246"/>
      <c r="Q288" s="246"/>
      <c r="R288" s="246"/>
      <c r="S288" s="246"/>
      <c r="T288" s="247"/>
      <c r="U288" s="13"/>
      <c r="V288" s="13"/>
      <c r="W288" s="13"/>
      <c r="X288" s="13"/>
      <c r="Y288" s="13"/>
      <c r="Z288" s="13"/>
      <c r="AA288" s="13"/>
      <c r="AB288" s="13"/>
      <c r="AC288" s="13"/>
      <c r="AD288" s="13"/>
      <c r="AE288" s="13"/>
      <c r="AT288" s="248" t="s">
        <v>342</v>
      </c>
      <c r="AU288" s="248" t="s">
        <v>86</v>
      </c>
      <c r="AV288" s="13" t="s">
        <v>88</v>
      </c>
      <c r="AW288" s="13" t="s">
        <v>41</v>
      </c>
      <c r="AX288" s="13" t="s">
        <v>79</v>
      </c>
      <c r="AY288" s="248" t="s">
        <v>305</v>
      </c>
    </row>
    <row r="289" s="13" customFormat="1">
      <c r="A289" s="13"/>
      <c r="B289" s="238"/>
      <c r="C289" s="239"/>
      <c r="D289" s="231" t="s">
        <v>342</v>
      </c>
      <c r="E289" s="240" t="s">
        <v>35</v>
      </c>
      <c r="F289" s="241" t="s">
        <v>2265</v>
      </c>
      <c r="G289" s="239"/>
      <c r="H289" s="242">
        <v>1.4570000000000001</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86</v>
      </c>
      <c r="AV289" s="13" t="s">
        <v>88</v>
      </c>
      <c r="AW289" s="13" t="s">
        <v>41</v>
      </c>
      <c r="AX289" s="13" t="s">
        <v>79</v>
      </c>
      <c r="AY289" s="248" t="s">
        <v>305</v>
      </c>
    </row>
    <row r="290" s="13" customFormat="1">
      <c r="A290" s="13"/>
      <c r="B290" s="238"/>
      <c r="C290" s="239"/>
      <c r="D290" s="231" t="s">
        <v>342</v>
      </c>
      <c r="E290" s="240" t="s">
        <v>35</v>
      </c>
      <c r="F290" s="241" t="s">
        <v>2266</v>
      </c>
      <c r="G290" s="239"/>
      <c r="H290" s="242">
        <v>2.4500000000000002</v>
      </c>
      <c r="I290" s="243"/>
      <c r="J290" s="239"/>
      <c r="K290" s="239"/>
      <c r="L290" s="244"/>
      <c r="M290" s="245"/>
      <c r="N290" s="246"/>
      <c r="O290" s="246"/>
      <c r="P290" s="246"/>
      <c r="Q290" s="246"/>
      <c r="R290" s="246"/>
      <c r="S290" s="246"/>
      <c r="T290" s="247"/>
      <c r="U290" s="13"/>
      <c r="V290" s="13"/>
      <c r="W290" s="13"/>
      <c r="X290" s="13"/>
      <c r="Y290" s="13"/>
      <c r="Z290" s="13"/>
      <c r="AA290" s="13"/>
      <c r="AB290" s="13"/>
      <c r="AC290" s="13"/>
      <c r="AD290" s="13"/>
      <c r="AE290" s="13"/>
      <c r="AT290" s="248" t="s">
        <v>342</v>
      </c>
      <c r="AU290" s="248" t="s">
        <v>86</v>
      </c>
      <c r="AV290" s="13" t="s">
        <v>88</v>
      </c>
      <c r="AW290" s="13" t="s">
        <v>41</v>
      </c>
      <c r="AX290" s="13" t="s">
        <v>79</v>
      </c>
      <c r="AY290" s="248" t="s">
        <v>305</v>
      </c>
    </row>
    <row r="291" s="14" customFormat="1">
      <c r="A291" s="14"/>
      <c r="B291" s="249"/>
      <c r="C291" s="250"/>
      <c r="D291" s="231" t="s">
        <v>342</v>
      </c>
      <c r="E291" s="251" t="s">
        <v>35</v>
      </c>
      <c r="F291" s="252" t="s">
        <v>344</v>
      </c>
      <c r="G291" s="250"/>
      <c r="H291" s="253">
        <v>40.087000000000003</v>
      </c>
      <c r="I291" s="254"/>
      <c r="J291" s="250"/>
      <c r="K291" s="250"/>
      <c r="L291" s="255"/>
      <c r="M291" s="256"/>
      <c r="N291" s="257"/>
      <c r="O291" s="257"/>
      <c r="P291" s="257"/>
      <c r="Q291" s="257"/>
      <c r="R291" s="257"/>
      <c r="S291" s="257"/>
      <c r="T291" s="258"/>
      <c r="U291" s="14"/>
      <c r="V291" s="14"/>
      <c r="W291" s="14"/>
      <c r="X291" s="14"/>
      <c r="Y291" s="14"/>
      <c r="Z291" s="14"/>
      <c r="AA291" s="14"/>
      <c r="AB291" s="14"/>
      <c r="AC291" s="14"/>
      <c r="AD291" s="14"/>
      <c r="AE291" s="14"/>
      <c r="AT291" s="259" t="s">
        <v>342</v>
      </c>
      <c r="AU291" s="259" t="s">
        <v>86</v>
      </c>
      <c r="AV291" s="14" t="s">
        <v>313</v>
      </c>
      <c r="AW291" s="14" t="s">
        <v>41</v>
      </c>
      <c r="AX291" s="14" t="s">
        <v>86</v>
      </c>
      <c r="AY291" s="259" t="s">
        <v>305</v>
      </c>
    </row>
    <row r="292" s="2" customFormat="1" ht="37.8" customHeight="1">
      <c r="A292" s="42"/>
      <c r="B292" s="43"/>
      <c r="C292" s="218" t="s">
        <v>629</v>
      </c>
      <c r="D292" s="218" t="s">
        <v>308</v>
      </c>
      <c r="E292" s="219" t="s">
        <v>1451</v>
      </c>
      <c r="F292" s="220" t="s">
        <v>1452</v>
      </c>
      <c r="G292" s="221" t="s">
        <v>493</v>
      </c>
      <c r="H292" s="222">
        <v>167.91399999999999</v>
      </c>
      <c r="I292" s="223"/>
      <c r="J292" s="224">
        <f>ROUND(I292*H292,2)</f>
        <v>0</v>
      </c>
      <c r="K292" s="220" t="s">
        <v>389</v>
      </c>
      <c r="L292" s="48"/>
      <c r="M292" s="225" t="s">
        <v>35</v>
      </c>
      <c r="N292" s="226" t="s">
        <v>52</v>
      </c>
      <c r="O292" s="89"/>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1391</v>
      </c>
      <c r="AT292" s="229" t="s">
        <v>308</v>
      </c>
      <c r="AU292" s="229" t="s">
        <v>86</v>
      </c>
      <c r="AY292" s="20" t="s">
        <v>305</v>
      </c>
      <c r="BE292" s="230">
        <f>IF(N292="základní",J292,0)</f>
        <v>0</v>
      </c>
      <c r="BF292" s="230">
        <f>IF(N292="snížená",J292,0)</f>
        <v>0</v>
      </c>
      <c r="BG292" s="230">
        <f>IF(N292="zákl. přenesená",J292,0)</f>
        <v>0</v>
      </c>
      <c r="BH292" s="230">
        <f>IF(N292="sníž. přenesená",J292,0)</f>
        <v>0</v>
      </c>
      <c r="BI292" s="230">
        <f>IF(N292="nulová",J292,0)</f>
        <v>0</v>
      </c>
      <c r="BJ292" s="20" t="s">
        <v>313</v>
      </c>
      <c r="BK292" s="230">
        <f>ROUND(I292*H292,2)</f>
        <v>0</v>
      </c>
      <c r="BL292" s="20" t="s">
        <v>1391</v>
      </c>
      <c r="BM292" s="229" t="s">
        <v>2631</v>
      </c>
    </row>
    <row r="293" s="2" customFormat="1">
      <c r="A293" s="42"/>
      <c r="B293" s="43"/>
      <c r="C293" s="44"/>
      <c r="D293" s="231" t="s">
        <v>315</v>
      </c>
      <c r="E293" s="44"/>
      <c r="F293" s="232" t="s">
        <v>1454</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315</v>
      </c>
      <c r="AU293" s="20" t="s">
        <v>86</v>
      </c>
    </row>
    <row r="294" s="15" customFormat="1">
      <c r="A294" s="15"/>
      <c r="B294" s="275"/>
      <c r="C294" s="276"/>
      <c r="D294" s="231" t="s">
        <v>342</v>
      </c>
      <c r="E294" s="277" t="s">
        <v>35</v>
      </c>
      <c r="F294" s="278" t="s">
        <v>1455</v>
      </c>
      <c r="G294" s="276"/>
      <c r="H294" s="277" t="s">
        <v>35</v>
      </c>
      <c r="I294" s="279"/>
      <c r="J294" s="276"/>
      <c r="K294" s="276"/>
      <c r="L294" s="280"/>
      <c r="M294" s="281"/>
      <c r="N294" s="282"/>
      <c r="O294" s="282"/>
      <c r="P294" s="282"/>
      <c r="Q294" s="282"/>
      <c r="R294" s="282"/>
      <c r="S294" s="282"/>
      <c r="T294" s="283"/>
      <c r="U294" s="15"/>
      <c r="V294" s="15"/>
      <c r="W294" s="15"/>
      <c r="X294" s="15"/>
      <c r="Y294" s="15"/>
      <c r="Z294" s="15"/>
      <c r="AA294" s="15"/>
      <c r="AB294" s="15"/>
      <c r="AC294" s="15"/>
      <c r="AD294" s="15"/>
      <c r="AE294" s="15"/>
      <c r="AT294" s="284" t="s">
        <v>342</v>
      </c>
      <c r="AU294" s="284" t="s">
        <v>86</v>
      </c>
      <c r="AV294" s="15" t="s">
        <v>86</v>
      </c>
      <c r="AW294" s="15" t="s">
        <v>41</v>
      </c>
      <c r="AX294" s="15" t="s">
        <v>79</v>
      </c>
      <c r="AY294" s="284" t="s">
        <v>305</v>
      </c>
    </row>
    <row r="295" s="13" customFormat="1">
      <c r="A295" s="13"/>
      <c r="B295" s="238"/>
      <c r="C295" s="239"/>
      <c r="D295" s="231" t="s">
        <v>342</v>
      </c>
      <c r="E295" s="240" t="s">
        <v>35</v>
      </c>
      <c r="F295" s="241" t="s">
        <v>2268</v>
      </c>
      <c r="G295" s="239"/>
      <c r="H295" s="242">
        <v>61.200000000000003</v>
      </c>
      <c r="I295" s="243"/>
      <c r="J295" s="239"/>
      <c r="K295" s="239"/>
      <c r="L295" s="244"/>
      <c r="M295" s="245"/>
      <c r="N295" s="246"/>
      <c r="O295" s="246"/>
      <c r="P295" s="246"/>
      <c r="Q295" s="246"/>
      <c r="R295" s="246"/>
      <c r="S295" s="246"/>
      <c r="T295" s="247"/>
      <c r="U295" s="13"/>
      <c r="V295" s="13"/>
      <c r="W295" s="13"/>
      <c r="X295" s="13"/>
      <c r="Y295" s="13"/>
      <c r="Z295" s="13"/>
      <c r="AA295" s="13"/>
      <c r="AB295" s="13"/>
      <c r="AC295" s="13"/>
      <c r="AD295" s="13"/>
      <c r="AE295" s="13"/>
      <c r="AT295" s="248" t="s">
        <v>342</v>
      </c>
      <c r="AU295" s="248" t="s">
        <v>86</v>
      </c>
      <c r="AV295" s="13" t="s">
        <v>88</v>
      </c>
      <c r="AW295" s="13" t="s">
        <v>41</v>
      </c>
      <c r="AX295" s="13" t="s">
        <v>79</v>
      </c>
      <c r="AY295" s="248" t="s">
        <v>305</v>
      </c>
    </row>
    <row r="296" s="13" customFormat="1">
      <c r="A296" s="13"/>
      <c r="B296" s="238"/>
      <c r="C296" s="239"/>
      <c r="D296" s="231" t="s">
        <v>342</v>
      </c>
      <c r="E296" s="240" t="s">
        <v>35</v>
      </c>
      <c r="F296" s="241" t="s">
        <v>2632</v>
      </c>
      <c r="G296" s="239"/>
      <c r="H296" s="242">
        <v>92.055000000000007</v>
      </c>
      <c r="I296" s="243"/>
      <c r="J296" s="239"/>
      <c r="K296" s="239"/>
      <c r="L296" s="244"/>
      <c r="M296" s="245"/>
      <c r="N296" s="246"/>
      <c r="O296" s="246"/>
      <c r="P296" s="246"/>
      <c r="Q296" s="246"/>
      <c r="R296" s="246"/>
      <c r="S296" s="246"/>
      <c r="T296" s="247"/>
      <c r="U296" s="13"/>
      <c r="V296" s="13"/>
      <c r="W296" s="13"/>
      <c r="X296" s="13"/>
      <c r="Y296" s="13"/>
      <c r="Z296" s="13"/>
      <c r="AA296" s="13"/>
      <c r="AB296" s="13"/>
      <c r="AC296" s="13"/>
      <c r="AD296" s="13"/>
      <c r="AE296" s="13"/>
      <c r="AT296" s="248" t="s">
        <v>342</v>
      </c>
      <c r="AU296" s="248" t="s">
        <v>86</v>
      </c>
      <c r="AV296" s="13" t="s">
        <v>88</v>
      </c>
      <c r="AW296" s="13" t="s">
        <v>41</v>
      </c>
      <c r="AX296" s="13" t="s">
        <v>79</v>
      </c>
      <c r="AY296" s="248" t="s">
        <v>305</v>
      </c>
    </row>
    <row r="297" s="13" customFormat="1">
      <c r="A297" s="13"/>
      <c r="B297" s="238"/>
      <c r="C297" s="239"/>
      <c r="D297" s="231" t="s">
        <v>342</v>
      </c>
      <c r="E297" s="240" t="s">
        <v>35</v>
      </c>
      <c r="F297" s="241" t="s">
        <v>2633</v>
      </c>
      <c r="G297" s="239"/>
      <c r="H297" s="242">
        <v>13.974</v>
      </c>
      <c r="I297" s="243"/>
      <c r="J297" s="239"/>
      <c r="K297" s="239"/>
      <c r="L297" s="244"/>
      <c r="M297" s="245"/>
      <c r="N297" s="246"/>
      <c r="O297" s="246"/>
      <c r="P297" s="246"/>
      <c r="Q297" s="246"/>
      <c r="R297" s="246"/>
      <c r="S297" s="246"/>
      <c r="T297" s="247"/>
      <c r="U297" s="13"/>
      <c r="V297" s="13"/>
      <c r="W297" s="13"/>
      <c r="X297" s="13"/>
      <c r="Y297" s="13"/>
      <c r="Z297" s="13"/>
      <c r="AA297" s="13"/>
      <c r="AB297" s="13"/>
      <c r="AC297" s="13"/>
      <c r="AD297" s="13"/>
      <c r="AE297" s="13"/>
      <c r="AT297" s="248" t="s">
        <v>342</v>
      </c>
      <c r="AU297" s="248" t="s">
        <v>86</v>
      </c>
      <c r="AV297" s="13" t="s">
        <v>88</v>
      </c>
      <c r="AW297" s="13" t="s">
        <v>41</v>
      </c>
      <c r="AX297" s="13" t="s">
        <v>79</v>
      </c>
      <c r="AY297" s="248" t="s">
        <v>305</v>
      </c>
    </row>
    <row r="298" s="13" customFormat="1">
      <c r="A298" s="13"/>
      <c r="B298" s="238"/>
      <c r="C298" s="239"/>
      <c r="D298" s="231" t="s">
        <v>342</v>
      </c>
      <c r="E298" s="240" t="s">
        <v>35</v>
      </c>
      <c r="F298" s="241" t="s">
        <v>2271</v>
      </c>
      <c r="G298" s="239"/>
      <c r="H298" s="242">
        <v>0.68500000000000005</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86</v>
      </c>
      <c r="AV298" s="13" t="s">
        <v>88</v>
      </c>
      <c r="AW298" s="13" t="s">
        <v>41</v>
      </c>
      <c r="AX298" s="13" t="s">
        <v>79</v>
      </c>
      <c r="AY298" s="248" t="s">
        <v>305</v>
      </c>
    </row>
    <row r="299" s="14" customFormat="1">
      <c r="A299" s="14"/>
      <c r="B299" s="249"/>
      <c r="C299" s="250"/>
      <c r="D299" s="231" t="s">
        <v>342</v>
      </c>
      <c r="E299" s="251" t="s">
        <v>35</v>
      </c>
      <c r="F299" s="252" t="s">
        <v>344</v>
      </c>
      <c r="G299" s="250"/>
      <c r="H299" s="253">
        <v>167.91399999999999</v>
      </c>
      <c r="I299" s="254"/>
      <c r="J299" s="250"/>
      <c r="K299" s="250"/>
      <c r="L299" s="255"/>
      <c r="M299" s="256"/>
      <c r="N299" s="257"/>
      <c r="O299" s="257"/>
      <c r="P299" s="257"/>
      <c r="Q299" s="257"/>
      <c r="R299" s="257"/>
      <c r="S299" s="257"/>
      <c r="T299" s="258"/>
      <c r="U299" s="14"/>
      <c r="V299" s="14"/>
      <c r="W299" s="14"/>
      <c r="X299" s="14"/>
      <c r="Y299" s="14"/>
      <c r="Z299" s="14"/>
      <c r="AA299" s="14"/>
      <c r="AB299" s="14"/>
      <c r="AC299" s="14"/>
      <c r="AD299" s="14"/>
      <c r="AE299" s="14"/>
      <c r="AT299" s="259" t="s">
        <v>342</v>
      </c>
      <c r="AU299" s="259" t="s">
        <v>86</v>
      </c>
      <c r="AV299" s="14" t="s">
        <v>313</v>
      </c>
      <c r="AW299" s="14" t="s">
        <v>41</v>
      </c>
      <c r="AX299" s="14" t="s">
        <v>86</v>
      </c>
      <c r="AY299" s="259" t="s">
        <v>305</v>
      </c>
    </row>
    <row r="300" s="2" customFormat="1" ht="37.8" customHeight="1">
      <c r="A300" s="42"/>
      <c r="B300" s="43"/>
      <c r="C300" s="218" t="s">
        <v>680</v>
      </c>
      <c r="D300" s="218" t="s">
        <v>308</v>
      </c>
      <c r="E300" s="219" t="s">
        <v>2272</v>
      </c>
      <c r="F300" s="220" t="s">
        <v>2273</v>
      </c>
      <c r="G300" s="221" t="s">
        <v>493</v>
      </c>
      <c r="H300" s="222">
        <v>57.359999999999999</v>
      </c>
      <c r="I300" s="223"/>
      <c r="J300" s="224">
        <f>ROUND(I300*H300,2)</f>
        <v>0</v>
      </c>
      <c r="K300" s="220" t="s">
        <v>389</v>
      </c>
      <c r="L300" s="48"/>
      <c r="M300" s="225" t="s">
        <v>35</v>
      </c>
      <c r="N300" s="226" t="s">
        <v>52</v>
      </c>
      <c r="O300" s="89"/>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1391</v>
      </c>
      <c r="AT300" s="229" t="s">
        <v>308</v>
      </c>
      <c r="AU300" s="229" t="s">
        <v>86</v>
      </c>
      <c r="AY300" s="20" t="s">
        <v>305</v>
      </c>
      <c r="BE300" s="230">
        <f>IF(N300="základní",J300,0)</f>
        <v>0</v>
      </c>
      <c r="BF300" s="230">
        <f>IF(N300="snížená",J300,0)</f>
        <v>0</v>
      </c>
      <c r="BG300" s="230">
        <f>IF(N300="zákl. přenesená",J300,0)</f>
        <v>0</v>
      </c>
      <c r="BH300" s="230">
        <f>IF(N300="sníž. přenesená",J300,0)</f>
        <v>0</v>
      </c>
      <c r="BI300" s="230">
        <f>IF(N300="nulová",J300,0)</f>
        <v>0</v>
      </c>
      <c r="BJ300" s="20" t="s">
        <v>313</v>
      </c>
      <c r="BK300" s="230">
        <f>ROUND(I300*H300,2)</f>
        <v>0</v>
      </c>
      <c r="BL300" s="20" t="s">
        <v>1391</v>
      </c>
      <c r="BM300" s="229" t="s">
        <v>2634</v>
      </c>
    </row>
    <row r="301" s="2" customFormat="1">
      <c r="A301" s="42"/>
      <c r="B301" s="43"/>
      <c r="C301" s="44"/>
      <c r="D301" s="231" t="s">
        <v>315</v>
      </c>
      <c r="E301" s="44"/>
      <c r="F301" s="232" t="s">
        <v>2275</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315</v>
      </c>
      <c r="AU301" s="20" t="s">
        <v>86</v>
      </c>
    </row>
    <row r="302" s="15" customFormat="1">
      <c r="A302" s="15"/>
      <c r="B302" s="275"/>
      <c r="C302" s="276"/>
      <c r="D302" s="231" t="s">
        <v>342</v>
      </c>
      <c r="E302" s="277" t="s">
        <v>35</v>
      </c>
      <c r="F302" s="278" t="s">
        <v>2276</v>
      </c>
      <c r="G302" s="276"/>
      <c r="H302" s="277" t="s">
        <v>35</v>
      </c>
      <c r="I302" s="279"/>
      <c r="J302" s="276"/>
      <c r="K302" s="276"/>
      <c r="L302" s="280"/>
      <c r="M302" s="281"/>
      <c r="N302" s="282"/>
      <c r="O302" s="282"/>
      <c r="P302" s="282"/>
      <c r="Q302" s="282"/>
      <c r="R302" s="282"/>
      <c r="S302" s="282"/>
      <c r="T302" s="283"/>
      <c r="U302" s="15"/>
      <c r="V302" s="15"/>
      <c r="W302" s="15"/>
      <c r="X302" s="15"/>
      <c r="Y302" s="15"/>
      <c r="Z302" s="15"/>
      <c r="AA302" s="15"/>
      <c r="AB302" s="15"/>
      <c r="AC302" s="15"/>
      <c r="AD302" s="15"/>
      <c r="AE302" s="15"/>
      <c r="AT302" s="284" t="s">
        <v>342</v>
      </c>
      <c r="AU302" s="284" t="s">
        <v>86</v>
      </c>
      <c r="AV302" s="15" t="s">
        <v>86</v>
      </c>
      <c r="AW302" s="15" t="s">
        <v>41</v>
      </c>
      <c r="AX302" s="15" t="s">
        <v>79</v>
      </c>
      <c r="AY302" s="284" t="s">
        <v>305</v>
      </c>
    </row>
    <row r="303" s="13" customFormat="1">
      <c r="A303" s="13"/>
      <c r="B303" s="238"/>
      <c r="C303" s="239"/>
      <c r="D303" s="231" t="s">
        <v>342</v>
      </c>
      <c r="E303" s="240" t="s">
        <v>35</v>
      </c>
      <c r="F303" s="241" t="s">
        <v>2277</v>
      </c>
      <c r="G303" s="239"/>
      <c r="H303" s="242">
        <v>50.280000000000001</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342</v>
      </c>
      <c r="AU303" s="248" t="s">
        <v>86</v>
      </c>
      <c r="AV303" s="13" t="s">
        <v>88</v>
      </c>
      <c r="AW303" s="13" t="s">
        <v>41</v>
      </c>
      <c r="AX303" s="13" t="s">
        <v>79</v>
      </c>
      <c r="AY303" s="248" t="s">
        <v>305</v>
      </c>
    </row>
    <row r="304" s="15" customFormat="1">
      <c r="A304" s="15"/>
      <c r="B304" s="275"/>
      <c r="C304" s="276"/>
      <c r="D304" s="231" t="s">
        <v>342</v>
      </c>
      <c r="E304" s="277" t="s">
        <v>35</v>
      </c>
      <c r="F304" s="278" t="s">
        <v>2278</v>
      </c>
      <c r="G304" s="276"/>
      <c r="H304" s="277" t="s">
        <v>35</v>
      </c>
      <c r="I304" s="279"/>
      <c r="J304" s="276"/>
      <c r="K304" s="276"/>
      <c r="L304" s="280"/>
      <c r="M304" s="281"/>
      <c r="N304" s="282"/>
      <c r="O304" s="282"/>
      <c r="P304" s="282"/>
      <c r="Q304" s="282"/>
      <c r="R304" s="282"/>
      <c r="S304" s="282"/>
      <c r="T304" s="283"/>
      <c r="U304" s="15"/>
      <c r="V304" s="15"/>
      <c r="W304" s="15"/>
      <c r="X304" s="15"/>
      <c r="Y304" s="15"/>
      <c r="Z304" s="15"/>
      <c r="AA304" s="15"/>
      <c r="AB304" s="15"/>
      <c r="AC304" s="15"/>
      <c r="AD304" s="15"/>
      <c r="AE304" s="15"/>
      <c r="AT304" s="284" t="s">
        <v>342</v>
      </c>
      <c r="AU304" s="284" t="s">
        <v>86</v>
      </c>
      <c r="AV304" s="15" t="s">
        <v>86</v>
      </c>
      <c r="AW304" s="15" t="s">
        <v>41</v>
      </c>
      <c r="AX304" s="15" t="s">
        <v>79</v>
      </c>
      <c r="AY304" s="284" t="s">
        <v>305</v>
      </c>
    </row>
    <row r="305" s="13" customFormat="1">
      <c r="A305" s="13"/>
      <c r="B305" s="238"/>
      <c r="C305" s="239"/>
      <c r="D305" s="231" t="s">
        <v>342</v>
      </c>
      <c r="E305" s="240" t="s">
        <v>35</v>
      </c>
      <c r="F305" s="241" t="s">
        <v>2279</v>
      </c>
      <c r="G305" s="239"/>
      <c r="H305" s="242">
        <v>7.0800000000000001</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86</v>
      </c>
      <c r="AV305" s="13" t="s">
        <v>88</v>
      </c>
      <c r="AW305" s="13" t="s">
        <v>41</v>
      </c>
      <c r="AX305" s="13" t="s">
        <v>79</v>
      </c>
      <c r="AY305" s="248" t="s">
        <v>305</v>
      </c>
    </row>
    <row r="306" s="14" customFormat="1">
      <c r="A306" s="14"/>
      <c r="B306" s="249"/>
      <c r="C306" s="250"/>
      <c r="D306" s="231" t="s">
        <v>342</v>
      </c>
      <c r="E306" s="251" t="s">
        <v>35</v>
      </c>
      <c r="F306" s="252" t="s">
        <v>344</v>
      </c>
      <c r="G306" s="250"/>
      <c r="H306" s="253">
        <v>57.359999999999999</v>
      </c>
      <c r="I306" s="254"/>
      <c r="J306" s="250"/>
      <c r="K306" s="250"/>
      <c r="L306" s="255"/>
      <c r="M306" s="256"/>
      <c r="N306" s="257"/>
      <c r="O306" s="257"/>
      <c r="P306" s="257"/>
      <c r="Q306" s="257"/>
      <c r="R306" s="257"/>
      <c r="S306" s="257"/>
      <c r="T306" s="258"/>
      <c r="U306" s="14"/>
      <c r="V306" s="14"/>
      <c r="W306" s="14"/>
      <c r="X306" s="14"/>
      <c r="Y306" s="14"/>
      <c r="Z306" s="14"/>
      <c r="AA306" s="14"/>
      <c r="AB306" s="14"/>
      <c r="AC306" s="14"/>
      <c r="AD306" s="14"/>
      <c r="AE306" s="14"/>
      <c r="AT306" s="259" t="s">
        <v>342</v>
      </c>
      <c r="AU306" s="259" t="s">
        <v>86</v>
      </c>
      <c r="AV306" s="14" t="s">
        <v>313</v>
      </c>
      <c r="AW306" s="14" t="s">
        <v>41</v>
      </c>
      <c r="AX306" s="14" t="s">
        <v>86</v>
      </c>
      <c r="AY306" s="259" t="s">
        <v>305</v>
      </c>
    </row>
    <row r="307" s="2" customFormat="1" ht="49.05" customHeight="1">
      <c r="A307" s="42"/>
      <c r="B307" s="43"/>
      <c r="C307" s="218" t="s">
        <v>686</v>
      </c>
      <c r="D307" s="218" t="s">
        <v>308</v>
      </c>
      <c r="E307" s="219" t="s">
        <v>2280</v>
      </c>
      <c r="F307" s="220" t="s">
        <v>2281</v>
      </c>
      <c r="G307" s="221" t="s">
        <v>493</v>
      </c>
      <c r="H307" s="222">
        <v>64.709999999999994</v>
      </c>
      <c r="I307" s="223"/>
      <c r="J307" s="224">
        <f>ROUND(I307*H307,2)</f>
        <v>0</v>
      </c>
      <c r="K307" s="220" t="s">
        <v>389</v>
      </c>
      <c r="L307" s="48"/>
      <c r="M307" s="225" t="s">
        <v>35</v>
      </c>
      <c r="N307" s="226" t="s">
        <v>52</v>
      </c>
      <c r="O307" s="89"/>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1391</v>
      </c>
      <c r="AT307" s="229" t="s">
        <v>308</v>
      </c>
      <c r="AU307" s="229" t="s">
        <v>86</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1391</v>
      </c>
      <c r="BM307" s="229" t="s">
        <v>2635</v>
      </c>
    </row>
    <row r="308" s="2" customFormat="1">
      <c r="A308" s="42"/>
      <c r="B308" s="43"/>
      <c r="C308" s="44"/>
      <c r="D308" s="231" t="s">
        <v>315</v>
      </c>
      <c r="E308" s="44"/>
      <c r="F308" s="232" t="s">
        <v>2283</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86</v>
      </c>
    </row>
    <row r="309" s="15" customFormat="1">
      <c r="A309" s="15"/>
      <c r="B309" s="275"/>
      <c r="C309" s="276"/>
      <c r="D309" s="231" t="s">
        <v>342</v>
      </c>
      <c r="E309" s="277" t="s">
        <v>35</v>
      </c>
      <c r="F309" s="278" t="s">
        <v>2284</v>
      </c>
      <c r="G309" s="276"/>
      <c r="H309" s="277" t="s">
        <v>35</v>
      </c>
      <c r="I309" s="279"/>
      <c r="J309" s="276"/>
      <c r="K309" s="276"/>
      <c r="L309" s="280"/>
      <c r="M309" s="281"/>
      <c r="N309" s="282"/>
      <c r="O309" s="282"/>
      <c r="P309" s="282"/>
      <c r="Q309" s="282"/>
      <c r="R309" s="282"/>
      <c r="S309" s="282"/>
      <c r="T309" s="283"/>
      <c r="U309" s="15"/>
      <c r="V309" s="15"/>
      <c r="W309" s="15"/>
      <c r="X309" s="15"/>
      <c r="Y309" s="15"/>
      <c r="Z309" s="15"/>
      <c r="AA309" s="15"/>
      <c r="AB309" s="15"/>
      <c r="AC309" s="15"/>
      <c r="AD309" s="15"/>
      <c r="AE309" s="15"/>
      <c r="AT309" s="284" t="s">
        <v>342</v>
      </c>
      <c r="AU309" s="284" t="s">
        <v>86</v>
      </c>
      <c r="AV309" s="15" t="s">
        <v>86</v>
      </c>
      <c r="AW309" s="15" t="s">
        <v>41</v>
      </c>
      <c r="AX309" s="15" t="s">
        <v>79</v>
      </c>
      <c r="AY309" s="284" t="s">
        <v>305</v>
      </c>
    </row>
    <row r="310" s="13" customFormat="1">
      <c r="A310" s="13"/>
      <c r="B310" s="238"/>
      <c r="C310" s="239"/>
      <c r="D310" s="231" t="s">
        <v>342</v>
      </c>
      <c r="E310" s="240" t="s">
        <v>35</v>
      </c>
      <c r="F310" s="241" t="s">
        <v>2285</v>
      </c>
      <c r="G310" s="239"/>
      <c r="H310" s="242">
        <v>64.709999999999994</v>
      </c>
      <c r="I310" s="243"/>
      <c r="J310" s="239"/>
      <c r="K310" s="239"/>
      <c r="L310" s="244"/>
      <c r="M310" s="245"/>
      <c r="N310" s="246"/>
      <c r="O310" s="246"/>
      <c r="P310" s="246"/>
      <c r="Q310" s="246"/>
      <c r="R310" s="246"/>
      <c r="S310" s="246"/>
      <c r="T310" s="247"/>
      <c r="U310" s="13"/>
      <c r="V310" s="13"/>
      <c r="W310" s="13"/>
      <c r="X310" s="13"/>
      <c r="Y310" s="13"/>
      <c r="Z310" s="13"/>
      <c r="AA310" s="13"/>
      <c r="AB310" s="13"/>
      <c r="AC310" s="13"/>
      <c r="AD310" s="13"/>
      <c r="AE310" s="13"/>
      <c r="AT310" s="248" t="s">
        <v>342</v>
      </c>
      <c r="AU310" s="248" t="s">
        <v>86</v>
      </c>
      <c r="AV310" s="13" t="s">
        <v>88</v>
      </c>
      <c r="AW310" s="13" t="s">
        <v>41</v>
      </c>
      <c r="AX310" s="13" t="s">
        <v>79</v>
      </c>
      <c r="AY310" s="248" t="s">
        <v>305</v>
      </c>
    </row>
    <row r="311" s="14" customFormat="1">
      <c r="A311" s="14"/>
      <c r="B311" s="249"/>
      <c r="C311" s="250"/>
      <c r="D311" s="231" t="s">
        <v>342</v>
      </c>
      <c r="E311" s="251" t="s">
        <v>35</v>
      </c>
      <c r="F311" s="252" t="s">
        <v>344</v>
      </c>
      <c r="G311" s="250"/>
      <c r="H311" s="253">
        <v>64.709999999999994</v>
      </c>
      <c r="I311" s="254"/>
      <c r="J311" s="250"/>
      <c r="K311" s="250"/>
      <c r="L311" s="255"/>
      <c r="M311" s="256"/>
      <c r="N311" s="257"/>
      <c r="O311" s="257"/>
      <c r="P311" s="257"/>
      <c r="Q311" s="257"/>
      <c r="R311" s="257"/>
      <c r="S311" s="257"/>
      <c r="T311" s="258"/>
      <c r="U311" s="14"/>
      <c r="V311" s="14"/>
      <c r="W311" s="14"/>
      <c r="X311" s="14"/>
      <c r="Y311" s="14"/>
      <c r="Z311" s="14"/>
      <c r="AA311" s="14"/>
      <c r="AB311" s="14"/>
      <c r="AC311" s="14"/>
      <c r="AD311" s="14"/>
      <c r="AE311" s="14"/>
      <c r="AT311" s="259" t="s">
        <v>342</v>
      </c>
      <c r="AU311" s="259" t="s">
        <v>86</v>
      </c>
      <c r="AV311" s="14" t="s">
        <v>313</v>
      </c>
      <c r="AW311" s="14" t="s">
        <v>41</v>
      </c>
      <c r="AX311" s="14" t="s">
        <v>86</v>
      </c>
      <c r="AY311" s="259" t="s">
        <v>305</v>
      </c>
    </row>
    <row r="312" s="2" customFormat="1" ht="21.75" customHeight="1">
      <c r="A312" s="42"/>
      <c r="B312" s="43"/>
      <c r="C312" s="218" t="s">
        <v>690</v>
      </c>
      <c r="D312" s="218" t="s">
        <v>308</v>
      </c>
      <c r="E312" s="219" t="s">
        <v>1519</v>
      </c>
      <c r="F312" s="220" t="s">
        <v>1520</v>
      </c>
      <c r="G312" s="221" t="s">
        <v>493</v>
      </c>
      <c r="H312" s="222">
        <v>210.5</v>
      </c>
      <c r="I312" s="223"/>
      <c r="J312" s="224">
        <f>ROUND(I312*H312,2)</f>
        <v>0</v>
      </c>
      <c r="K312" s="220" t="s">
        <v>389</v>
      </c>
      <c r="L312" s="48"/>
      <c r="M312" s="225" t="s">
        <v>35</v>
      </c>
      <c r="N312" s="226" t="s">
        <v>52</v>
      </c>
      <c r="O312" s="89"/>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1391</v>
      </c>
      <c r="AT312" s="229" t="s">
        <v>308</v>
      </c>
      <c r="AU312" s="229" t="s">
        <v>86</v>
      </c>
      <c r="AY312" s="20" t="s">
        <v>305</v>
      </c>
      <c r="BE312" s="230">
        <f>IF(N312="základní",J312,0)</f>
        <v>0</v>
      </c>
      <c r="BF312" s="230">
        <f>IF(N312="snížená",J312,0)</f>
        <v>0</v>
      </c>
      <c r="BG312" s="230">
        <f>IF(N312="zákl. přenesená",J312,0)</f>
        <v>0</v>
      </c>
      <c r="BH312" s="230">
        <f>IF(N312="sníž. přenesená",J312,0)</f>
        <v>0</v>
      </c>
      <c r="BI312" s="230">
        <f>IF(N312="nulová",J312,0)</f>
        <v>0</v>
      </c>
      <c r="BJ312" s="20" t="s">
        <v>313</v>
      </c>
      <c r="BK312" s="230">
        <f>ROUND(I312*H312,2)</f>
        <v>0</v>
      </c>
      <c r="BL312" s="20" t="s">
        <v>1391</v>
      </c>
      <c r="BM312" s="229" t="s">
        <v>2636</v>
      </c>
    </row>
    <row r="313" s="2" customFormat="1">
      <c r="A313" s="42"/>
      <c r="B313" s="43"/>
      <c r="C313" s="44"/>
      <c r="D313" s="231" t="s">
        <v>315</v>
      </c>
      <c r="E313" s="44"/>
      <c r="F313" s="232" t="s">
        <v>1522</v>
      </c>
      <c r="G313" s="44"/>
      <c r="H313" s="44"/>
      <c r="I313" s="233"/>
      <c r="J313" s="44"/>
      <c r="K313" s="44"/>
      <c r="L313" s="48"/>
      <c r="M313" s="234"/>
      <c r="N313" s="235"/>
      <c r="O313" s="89"/>
      <c r="P313" s="89"/>
      <c r="Q313" s="89"/>
      <c r="R313" s="89"/>
      <c r="S313" s="89"/>
      <c r="T313" s="90"/>
      <c r="U313" s="42"/>
      <c r="V313" s="42"/>
      <c r="W313" s="42"/>
      <c r="X313" s="42"/>
      <c r="Y313" s="42"/>
      <c r="Z313" s="42"/>
      <c r="AA313" s="42"/>
      <c r="AB313" s="42"/>
      <c r="AC313" s="42"/>
      <c r="AD313" s="42"/>
      <c r="AE313" s="42"/>
      <c r="AT313" s="20" t="s">
        <v>315</v>
      </c>
      <c r="AU313" s="20" t="s">
        <v>86</v>
      </c>
    </row>
    <row r="314" s="15" customFormat="1">
      <c r="A314" s="15"/>
      <c r="B314" s="275"/>
      <c r="C314" s="276"/>
      <c r="D314" s="231" t="s">
        <v>342</v>
      </c>
      <c r="E314" s="277" t="s">
        <v>35</v>
      </c>
      <c r="F314" s="278" t="s">
        <v>2287</v>
      </c>
      <c r="G314" s="276"/>
      <c r="H314" s="277" t="s">
        <v>35</v>
      </c>
      <c r="I314" s="279"/>
      <c r="J314" s="276"/>
      <c r="K314" s="276"/>
      <c r="L314" s="280"/>
      <c r="M314" s="281"/>
      <c r="N314" s="282"/>
      <c r="O314" s="282"/>
      <c r="P314" s="282"/>
      <c r="Q314" s="282"/>
      <c r="R314" s="282"/>
      <c r="S314" s="282"/>
      <c r="T314" s="283"/>
      <c r="U314" s="15"/>
      <c r="V314" s="15"/>
      <c r="W314" s="15"/>
      <c r="X314" s="15"/>
      <c r="Y314" s="15"/>
      <c r="Z314" s="15"/>
      <c r="AA314" s="15"/>
      <c r="AB314" s="15"/>
      <c r="AC314" s="15"/>
      <c r="AD314" s="15"/>
      <c r="AE314" s="15"/>
      <c r="AT314" s="284" t="s">
        <v>342</v>
      </c>
      <c r="AU314" s="284" t="s">
        <v>86</v>
      </c>
      <c r="AV314" s="15" t="s">
        <v>86</v>
      </c>
      <c r="AW314" s="15" t="s">
        <v>41</v>
      </c>
      <c r="AX314" s="15" t="s">
        <v>79</v>
      </c>
      <c r="AY314" s="284" t="s">
        <v>305</v>
      </c>
    </row>
    <row r="315" s="13" customFormat="1">
      <c r="A315" s="13"/>
      <c r="B315" s="238"/>
      <c r="C315" s="239"/>
      <c r="D315" s="231" t="s">
        <v>342</v>
      </c>
      <c r="E315" s="240" t="s">
        <v>35</v>
      </c>
      <c r="F315" s="241" t="s">
        <v>357</v>
      </c>
      <c r="G315" s="239"/>
      <c r="H315" s="242">
        <v>8</v>
      </c>
      <c r="I315" s="243"/>
      <c r="J315" s="239"/>
      <c r="K315" s="239"/>
      <c r="L315" s="244"/>
      <c r="M315" s="245"/>
      <c r="N315" s="246"/>
      <c r="O315" s="246"/>
      <c r="P315" s="246"/>
      <c r="Q315" s="246"/>
      <c r="R315" s="246"/>
      <c r="S315" s="246"/>
      <c r="T315" s="247"/>
      <c r="U315" s="13"/>
      <c r="V315" s="13"/>
      <c r="W315" s="13"/>
      <c r="X315" s="13"/>
      <c r="Y315" s="13"/>
      <c r="Z315" s="13"/>
      <c r="AA315" s="13"/>
      <c r="AB315" s="13"/>
      <c r="AC315" s="13"/>
      <c r="AD315" s="13"/>
      <c r="AE315" s="13"/>
      <c r="AT315" s="248" t="s">
        <v>342</v>
      </c>
      <c r="AU315" s="248" t="s">
        <v>86</v>
      </c>
      <c r="AV315" s="13" t="s">
        <v>88</v>
      </c>
      <c r="AW315" s="13" t="s">
        <v>41</v>
      </c>
      <c r="AX315" s="13" t="s">
        <v>79</v>
      </c>
      <c r="AY315" s="248" t="s">
        <v>305</v>
      </c>
    </row>
    <row r="316" s="15" customFormat="1">
      <c r="A316" s="15"/>
      <c r="B316" s="275"/>
      <c r="C316" s="276"/>
      <c r="D316" s="231" t="s">
        <v>342</v>
      </c>
      <c r="E316" s="277" t="s">
        <v>35</v>
      </c>
      <c r="F316" s="278" t="s">
        <v>2637</v>
      </c>
      <c r="G316" s="276"/>
      <c r="H316" s="277" t="s">
        <v>35</v>
      </c>
      <c r="I316" s="279"/>
      <c r="J316" s="276"/>
      <c r="K316" s="276"/>
      <c r="L316" s="280"/>
      <c r="M316" s="281"/>
      <c r="N316" s="282"/>
      <c r="O316" s="282"/>
      <c r="P316" s="282"/>
      <c r="Q316" s="282"/>
      <c r="R316" s="282"/>
      <c r="S316" s="282"/>
      <c r="T316" s="283"/>
      <c r="U316" s="15"/>
      <c r="V316" s="15"/>
      <c r="W316" s="15"/>
      <c r="X316" s="15"/>
      <c r="Y316" s="15"/>
      <c r="Z316" s="15"/>
      <c r="AA316" s="15"/>
      <c r="AB316" s="15"/>
      <c r="AC316" s="15"/>
      <c r="AD316" s="15"/>
      <c r="AE316" s="15"/>
      <c r="AT316" s="284" t="s">
        <v>342</v>
      </c>
      <c r="AU316" s="284" t="s">
        <v>86</v>
      </c>
      <c r="AV316" s="15" t="s">
        <v>86</v>
      </c>
      <c r="AW316" s="15" t="s">
        <v>41</v>
      </c>
      <c r="AX316" s="15" t="s">
        <v>79</v>
      </c>
      <c r="AY316" s="284" t="s">
        <v>305</v>
      </c>
    </row>
    <row r="317" s="13" customFormat="1">
      <c r="A317" s="13"/>
      <c r="B317" s="238"/>
      <c r="C317" s="239"/>
      <c r="D317" s="231" t="s">
        <v>342</v>
      </c>
      <c r="E317" s="240" t="s">
        <v>35</v>
      </c>
      <c r="F317" s="241" t="s">
        <v>2625</v>
      </c>
      <c r="G317" s="239"/>
      <c r="H317" s="242">
        <v>202.5</v>
      </c>
      <c r="I317" s="243"/>
      <c r="J317" s="239"/>
      <c r="K317" s="239"/>
      <c r="L317" s="244"/>
      <c r="M317" s="245"/>
      <c r="N317" s="246"/>
      <c r="O317" s="246"/>
      <c r="P317" s="246"/>
      <c r="Q317" s="246"/>
      <c r="R317" s="246"/>
      <c r="S317" s="246"/>
      <c r="T317" s="247"/>
      <c r="U317" s="13"/>
      <c r="V317" s="13"/>
      <c r="W317" s="13"/>
      <c r="X317" s="13"/>
      <c r="Y317" s="13"/>
      <c r="Z317" s="13"/>
      <c r="AA317" s="13"/>
      <c r="AB317" s="13"/>
      <c r="AC317" s="13"/>
      <c r="AD317" s="13"/>
      <c r="AE317" s="13"/>
      <c r="AT317" s="248" t="s">
        <v>342</v>
      </c>
      <c r="AU317" s="248" t="s">
        <v>86</v>
      </c>
      <c r="AV317" s="13" t="s">
        <v>88</v>
      </c>
      <c r="AW317" s="13" t="s">
        <v>41</v>
      </c>
      <c r="AX317" s="13" t="s">
        <v>79</v>
      </c>
      <c r="AY317" s="248" t="s">
        <v>305</v>
      </c>
    </row>
    <row r="318" s="14" customFormat="1">
      <c r="A318" s="14"/>
      <c r="B318" s="249"/>
      <c r="C318" s="250"/>
      <c r="D318" s="231" t="s">
        <v>342</v>
      </c>
      <c r="E318" s="251" t="s">
        <v>35</v>
      </c>
      <c r="F318" s="252" t="s">
        <v>344</v>
      </c>
      <c r="G318" s="250"/>
      <c r="H318" s="253">
        <v>210.5</v>
      </c>
      <c r="I318" s="254"/>
      <c r="J318" s="250"/>
      <c r="K318" s="250"/>
      <c r="L318" s="255"/>
      <c r="M318" s="256"/>
      <c r="N318" s="257"/>
      <c r="O318" s="257"/>
      <c r="P318" s="257"/>
      <c r="Q318" s="257"/>
      <c r="R318" s="257"/>
      <c r="S318" s="257"/>
      <c r="T318" s="258"/>
      <c r="U318" s="14"/>
      <c r="V318" s="14"/>
      <c r="W318" s="14"/>
      <c r="X318" s="14"/>
      <c r="Y318" s="14"/>
      <c r="Z318" s="14"/>
      <c r="AA318" s="14"/>
      <c r="AB318" s="14"/>
      <c r="AC318" s="14"/>
      <c r="AD318" s="14"/>
      <c r="AE318" s="14"/>
      <c r="AT318" s="259" t="s">
        <v>342</v>
      </c>
      <c r="AU318" s="259" t="s">
        <v>86</v>
      </c>
      <c r="AV318" s="14" t="s">
        <v>313</v>
      </c>
      <c r="AW318" s="14" t="s">
        <v>41</v>
      </c>
      <c r="AX318" s="14" t="s">
        <v>86</v>
      </c>
      <c r="AY318" s="259" t="s">
        <v>305</v>
      </c>
    </row>
    <row r="319" s="2" customFormat="1" ht="24.15" customHeight="1">
      <c r="A319" s="42"/>
      <c r="B319" s="43"/>
      <c r="C319" s="218" t="s">
        <v>695</v>
      </c>
      <c r="D319" s="218" t="s">
        <v>308</v>
      </c>
      <c r="E319" s="219" t="s">
        <v>1528</v>
      </c>
      <c r="F319" s="220" t="s">
        <v>1529</v>
      </c>
      <c r="G319" s="221" t="s">
        <v>493</v>
      </c>
      <c r="H319" s="222">
        <v>25.5</v>
      </c>
      <c r="I319" s="223"/>
      <c r="J319" s="224">
        <f>ROUND(I319*H319,2)</f>
        <v>0</v>
      </c>
      <c r="K319" s="220" t="s">
        <v>389</v>
      </c>
      <c r="L319" s="48"/>
      <c r="M319" s="225" t="s">
        <v>35</v>
      </c>
      <c r="N319" s="226" t="s">
        <v>52</v>
      </c>
      <c r="O319" s="89"/>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1391</v>
      </c>
      <c r="AT319" s="229" t="s">
        <v>308</v>
      </c>
      <c r="AU319" s="229" t="s">
        <v>86</v>
      </c>
      <c r="AY319" s="20" t="s">
        <v>305</v>
      </c>
      <c r="BE319" s="230">
        <f>IF(N319="základní",J319,0)</f>
        <v>0</v>
      </c>
      <c r="BF319" s="230">
        <f>IF(N319="snížená",J319,0)</f>
        <v>0</v>
      </c>
      <c r="BG319" s="230">
        <f>IF(N319="zákl. přenesená",J319,0)</f>
        <v>0</v>
      </c>
      <c r="BH319" s="230">
        <f>IF(N319="sníž. přenesená",J319,0)</f>
        <v>0</v>
      </c>
      <c r="BI319" s="230">
        <f>IF(N319="nulová",J319,0)</f>
        <v>0</v>
      </c>
      <c r="BJ319" s="20" t="s">
        <v>313</v>
      </c>
      <c r="BK319" s="230">
        <f>ROUND(I319*H319,2)</f>
        <v>0</v>
      </c>
      <c r="BL319" s="20" t="s">
        <v>1391</v>
      </c>
      <c r="BM319" s="229" t="s">
        <v>2638</v>
      </c>
    </row>
    <row r="320" s="2" customFormat="1">
      <c r="A320" s="42"/>
      <c r="B320" s="43"/>
      <c r="C320" s="44"/>
      <c r="D320" s="231" t="s">
        <v>315</v>
      </c>
      <c r="E320" s="44"/>
      <c r="F320" s="232" t="s">
        <v>1531</v>
      </c>
      <c r="G320" s="44"/>
      <c r="H320" s="44"/>
      <c r="I320" s="233"/>
      <c r="J320" s="44"/>
      <c r="K320" s="44"/>
      <c r="L320" s="48"/>
      <c r="M320" s="234"/>
      <c r="N320" s="235"/>
      <c r="O320" s="89"/>
      <c r="P320" s="89"/>
      <c r="Q320" s="89"/>
      <c r="R320" s="89"/>
      <c r="S320" s="89"/>
      <c r="T320" s="90"/>
      <c r="U320" s="42"/>
      <c r="V320" s="42"/>
      <c r="W320" s="42"/>
      <c r="X320" s="42"/>
      <c r="Y320" s="42"/>
      <c r="Z320" s="42"/>
      <c r="AA320" s="42"/>
      <c r="AB320" s="42"/>
      <c r="AC320" s="42"/>
      <c r="AD320" s="42"/>
      <c r="AE320" s="42"/>
      <c r="AT320" s="20" t="s">
        <v>315</v>
      </c>
      <c r="AU320" s="20" t="s">
        <v>86</v>
      </c>
    </row>
    <row r="321" s="15" customFormat="1">
      <c r="A321" s="15"/>
      <c r="B321" s="275"/>
      <c r="C321" s="276"/>
      <c r="D321" s="231" t="s">
        <v>342</v>
      </c>
      <c r="E321" s="277" t="s">
        <v>35</v>
      </c>
      <c r="F321" s="278" t="s">
        <v>2294</v>
      </c>
      <c r="G321" s="276"/>
      <c r="H321" s="277" t="s">
        <v>35</v>
      </c>
      <c r="I321" s="279"/>
      <c r="J321" s="276"/>
      <c r="K321" s="276"/>
      <c r="L321" s="280"/>
      <c r="M321" s="281"/>
      <c r="N321" s="282"/>
      <c r="O321" s="282"/>
      <c r="P321" s="282"/>
      <c r="Q321" s="282"/>
      <c r="R321" s="282"/>
      <c r="S321" s="282"/>
      <c r="T321" s="283"/>
      <c r="U321" s="15"/>
      <c r="V321" s="15"/>
      <c r="W321" s="15"/>
      <c r="X321" s="15"/>
      <c r="Y321" s="15"/>
      <c r="Z321" s="15"/>
      <c r="AA321" s="15"/>
      <c r="AB321" s="15"/>
      <c r="AC321" s="15"/>
      <c r="AD321" s="15"/>
      <c r="AE321" s="15"/>
      <c r="AT321" s="284" t="s">
        <v>342</v>
      </c>
      <c r="AU321" s="284" t="s">
        <v>86</v>
      </c>
      <c r="AV321" s="15" t="s">
        <v>86</v>
      </c>
      <c r="AW321" s="15" t="s">
        <v>41</v>
      </c>
      <c r="AX321" s="15" t="s">
        <v>79</v>
      </c>
      <c r="AY321" s="284" t="s">
        <v>305</v>
      </c>
    </row>
    <row r="322" s="13" customFormat="1">
      <c r="A322" s="13"/>
      <c r="B322" s="238"/>
      <c r="C322" s="239"/>
      <c r="D322" s="231" t="s">
        <v>342</v>
      </c>
      <c r="E322" s="240" t="s">
        <v>35</v>
      </c>
      <c r="F322" s="241" t="s">
        <v>2639</v>
      </c>
      <c r="G322" s="239"/>
      <c r="H322" s="242">
        <v>13.199999999999999</v>
      </c>
      <c r="I322" s="243"/>
      <c r="J322" s="239"/>
      <c r="K322" s="239"/>
      <c r="L322" s="244"/>
      <c r="M322" s="245"/>
      <c r="N322" s="246"/>
      <c r="O322" s="246"/>
      <c r="P322" s="246"/>
      <c r="Q322" s="246"/>
      <c r="R322" s="246"/>
      <c r="S322" s="246"/>
      <c r="T322" s="247"/>
      <c r="U322" s="13"/>
      <c r="V322" s="13"/>
      <c r="W322" s="13"/>
      <c r="X322" s="13"/>
      <c r="Y322" s="13"/>
      <c r="Z322" s="13"/>
      <c r="AA322" s="13"/>
      <c r="AB322" s="13"/>
      <c r="AC322" s="13"/>
      <c r="AD322" s="13"/>
      <c r="AE322" s="13"/>
      <c r="AT322" s="248" t="s">
        <v>342</v>
      </c>
      <c r="AU322" s="248" t="s">
        <v>86</v>
      </c>
      <c r="AV322" s="13" t="s">
        <v>88</v>
      </c>
      <c r="AW322" s="13" t="s">
        <v>41</v>
      </c>
      <c r="AX322" s="13" t="s">
        <v>79</v>
      </c>
      <c r="AY322" s="248" t="s">
        <v>305</v>
      </c>
    </row>
    <row r="323" s="15" customFormat="1">
      <c r="A323" s="15"/>
      <c r="B323" s="275"/>
      <c r="C323" s="276"/>
      <c r="D323" s="231" t="s">
        <v>342</v>
      </c>
      <c r="E323" s="277" t="s">
        <v>35</v>
      </c>
      <c r="F323" s="278" t="s">
        <v>2296</v>
      </c>
      <c r="G323" s="276"/>
      <c r="H323" s="277" t="s">
        <v>35</v>
      </c>
      <c r="I323" s="279"/>
      <c r="J323" s="276"/>
      <c r="K323" s="276"/>
      <c r="L323" s="280"/>
      <c r="M323" s="281"/>
      <c r="N323" s="282"/>
      <c r="O323" s="282"/>
      <c r="P323" s="282"/>
      <c r="Q323" s="282"/>
      <c r="R323" s="282"/>
      <c r="S323" s="282"/>
      <c r="T323" s="283"/>
      <c r="U323" s="15"/>
      <c r="V323" s="15"/>
      <c r="W323" s="15"/>
      <c r="X323" s="15"/>
      <c r="Y323" s="15"/>
      <c r="Z323" s="15"/>
      <c r="AA323" s="15"/>
      <c r="AB323" s="15"/>
      <c r="AC323" s="15"/>
      <c r="AD323" s="15"/>
      <c r="AE323" s="15"/>
      <c r="AT323" s="284" t="s">
        <v>342</v>
      </c>
      <c r="AU323" s="284" t="s">
        <v>86</v>
      </c>
      <c r="AV323" s="15" t="s">
        <v>86</v>
      </c>
      <c r="AW323" s="15" t="s">
        <v>41</v>
      </c>
      <c r="AX323" s="15" t="s">
        <v>79</v>
      </c>
      <c r="AY323" s="284" t="s">
        <v>305</v>
      </c>
    </row>
    <row r="324" s="13" customFormat="1">
      <c r="A324" s="13"/>
      <c r="B324" s="238"/>
      <c r="C324" s="239"/>
      <c r="D324" s="231" t="s">
        <v>342</v>
      </c>
      <c r="E324" s="240" t="s">
        <v>35</v>
      </c>
      <c r="F324" s="241" t="s">
        <v>2627</v>
      </c>
      <c r="G324" s="239"/>
      <c r="H324" s="242">
        <v>12.300000000000001</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86</v>
      </c>
      <c r="AV324" s="13" t="s">
        <v>88</v>
      </c>
      <c r="AW324" s="13" t="s">
        <v>41</v>
      </c>
      <c r="AX324" s="13" t="s">
        <v>79</v>
      </c>
      <c r="AY324" s="248" t="s">
        <v>305</v>
      </c>
    </row>
    <row r="325" s="14" customFormat="1">
      <c r="A325" s="14"/>
      <c r="B325" s="249"/>
      <c r="C325" s="250"/>
      <c r="D325" s="231" t="s">
        <v>342</v>
      </c>
      <c r="E325" s="251" t="s">
        <v>35</v>
      </c>
      <c r="F325" s="252" t="s">
        <v>344</v>
      </c>
      <c r="G325" s="250"/>
      <c r="H325" s="253">
        <v>25.5</v>
      </c>
      <c r="I325" s="254"/>
      <c r="J325" s="250"/>
      <c r="K325" s="250"/>
      <c r="L325" s="255"/>
      <c r="M325" s="256"/>
      <c r="N325" s="257"/>
      <c r="O325" s="257"/>
      <c r="P325" s="257"/>
      <c r="Q325" s="257"/>
      <c r="R325" s="257"/>
      <c r="S325" s="257"/>
      <c r="T325" s="258"/>
      <c r="U325" s="14"/>
      <c r="V325" s="14"/>
      <c r="W325" s="14"/>
      <c r="X325" s="14"/>
      <c r="Y325" s="14"/>
      <c r="Z325" s="14"/>
      <c r="AA325" s="14"/>
      <c r="AB325" s="14"/>
      <c r="AC325" s="14"/>
      <c r="AD325" s="14"/>
      <c r="AE325" s="14"/>
      <c r="AT325" s="259" t="s">
        <v>342</v>
      </c>
      <c r="AU325" s="259" t="s">
        <v>86</v>
      </c>
      <c r="AV325" s="14" t="s">
        <v>313</v>
      </c>
      <c r="AW325" s="14" t="s">
        <v>41</v>
      </c>
      <c r="AX325" s="14" t="s">
        <v>86</v>
      </c>
      <c r="AY325" s="259" t="s">
        <v>305</v>
      </c>
    </row>
    <row r="326" s="2" customFormat="1" ht="21.75" customHeight="1">
      <c r="A326" s="42"/>
      <c r="B326" s="43"/>
      <c r="C326" s="218" t="s">
        <v>699</v>
      </c>
      <c r="D326" s="218" t="s">
        <v>308</v>
      </c>
      <c r="E326" s="219" t="s">
        <v>1882</v>
      </c>
      <c r="F326" s="220" t="s">
        <v>1883</v>
      </c>
      <c r="G326" s="221" t="s">
        <v>493</v>
      </c>
      <c r="H326" s="222">
        <v>202.5</v>
      </c>
      <c r="I326" s="223"/>
      <c r="J326" s="224">
        <f>ROUND(I326*H326,2)</f>
        <v>0</v>
      </c>
      <c r="K326" s="220" t="s">
        <v>389</v>
      </c>
      <c r="L326" s="48"/>
      <c r="M326" s="225" t="s">
        <v>35</v>
      </c>
      <c r="N326" s="226" t="s">
        <v>52</v>
      </c>
      <c r="O326" s="89"/>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1391</v>
      </c>
      <c r="AT326" s="229" t="s">
        <v>308</v>
      </c>
      <c r="AU326" s="229" t="s">
        <v>86</v>
      </c>
      <c r="AY326" s="20" t="s">
        <v>305</v>
      </c>
      <c r="BE326" s="230">
        <f>IF(N326="základní",J326,0)</f>
        <v>0</v>
      </c>
      <c r="BF326" s="230">
        <f>IF(N326="snížená",J326,0)</f>
        <v>0</v>
      </c>
      <c r="BG326" s="230">
        <f>IF(N326="zákl. přenesená",J326,0)</f>
        <v>0</v>
      </c>
      <c r="BH326" s="230">
        <f>IF(N326="sníž. přenesená",J326,0)</f>
        <v>0</v>
      </c>
      <c r="BI326" s="230">
        <f>IF(N326="nulová",J326,0)</f>
        <v>0</v>
      </c>
      <c r="BJ326" s="20" t="s">
        <v>313</v>
      </c>
      <c r="BK326" s="230">
        <f>ROUND(I326*H326,2)</f>
        <v>0</v>
      </c>
      <c r="BL326" s="20" t="s">
        <v>1391</v>
      </c>
      <c r="BM326" s="229" t="s">
        <v>2640</v>
      </c>
    </row>
    <row r="327" s="2" customFormat="1">
      <c r="A327" s="42"/>
      <c r="B327" s="43"/>
      <c r="C327" s="44"/>
      <c r="D327" s="231" t="s">
        <v>315</v>
      </c>
      <c r="E327" s="44"/>
      <c r="F327" s="232" t="s">
        <v>1885</v>
      </c>
      <c r="G327" s="44"/>
      <c r="H327" s="44"/>
      <c r="I327" s="233"/>
      <c r="J327" s="44"/>
      <c r="K327" s="44"/>
      <c r="L327" s="48"/>
      <c r="M327" s="234"/>
      <c r="N327" s="235"/>
      <c r="O327" s="89"/>
      <c r="P327" s="89"/>
      <c r="Q327" s="89"/>
      <c r="R327" s="89"/>
      <c r="S327" s="89"/>
      <c r="T327" s="90"/>
      <c r="U327" s="42"/>
      <c r="V327" s="42"/>
      <c r="W327" s="42"/>
      <c r="X327" s="42"/>
      <c r="Y327" s="42"/>
      <c r="Z327" s="42"/>
      <c r="AA327" s="42"/>
      <c r="AB327" s="42"/>
      <c r="AC327" s="42"/>
      <c r="AD327" s="42"/>
      <c r="AE327" s="42"/>
      <c r="AT327" s="20" t="s">
        <v>315</v>
      </c>
      <c r="AU327" s="20" t="s">
        <v>86</v>
      </c>
    </row>
    <row r="328" s="15" customFormat="1">
      <c r="A328" s="15"/>
      <c r="B328" s="275"/>
      <c r="C328" s="276"/>
      <c r="D328" s="231" t="s">
        <v>342</v>
      </c>
      <c r="E328" s="277" t="s">
        <v>35</v>
      </c>
      <c r="F328" s="278" t="s">
        <v>2298</v>
      </c>
      <c r="G328" s="276"/>
      <c r="H328" s="277" t="s">
        <v>35</v>
      </c>
      <c r="I328" s="279"/>
      <c r="J328" s="276"/>
      <c r="K328" s="276"/>
      <c r="L328" s="280"/>
      <c r="M328" s="281"/>
      <c r="N328" s="282"/>
      <c r="O328" s="282"/>
      <c r="P328" s="282"/>
      <c r="Q328" s="282"/>
      <c r="R328" s="282"/>
      <c r="S328" s="282"/>
      <c r="T328" s="283"/>
      <c r="U328" s="15"/>
      <c r="V328" s="15"/>
      <c r="W328" s="15"/>
      <c r="X328" s="15"/>
      <c r="Y328" s="15"/>
      <c r="Z328" s="15"/>
      <c r="AA328" s="15"/>
      <c r="AB328" s="15"/>
      <c r="AC328" s="15"/>
      <c r="AD328" s="15"/>
      <c r="AE328" s="15"/>
      <c r="AT328" s="284" t="s">
        <v>342</v>
      </c>
      <c r="AU328" s="284" t="s">
        <v>86</v>
      </c>
      <c r="AV328" s="15" t="s">
        <v>86</v>
      </c>
      <c r="AW328" s="15" t="s">
        <v>41</v>
      </c>
      <c r="AX328" s="15" t="s">
        <v>79</v>
      </c>
      <c r="AY328" s="284" t="s">
        <v>305</v>
      </c>
    </row>
    <row r="329" s="13" customFormat="1">
      <c r="A329" s="13"/>
      <c r="B329" s="238"/>
      <c r="C329" s="239"/>
      <c r="D329" s="231" t="s">
        <v>342</v>
      </c>
      <c r="E329" s="240" t="s">
        <v>35</v>
      </c>
      <c r="F329" s="241" t="s">
        <v>2625</v>
      </c>
      <c r="G329" s="239"/>
      <c r="H329" s="242">
        <v>202.5</v>
      </c>
      <c r="I329" s="243"/>
      <c r="J329" s="239"/>
      <c r="K329" s="239"/>
      <c r="L329" s="244"/>
      <c r="M329" s="245"/>
      <c r="N329" s="246"/>
      <c r="O329" s="246"/>
      <c r="P329" s="246"/>
      <c r="Q329" s="246"/>
      <c r="R329" s="246"/>
      <c r="S329" s="246"/>
      <c r="T329" s="247"/>
      <c r="U329" s="13"/>
      <c r="V329" s="13"/>
      <c r="W329" s="13"/>
      <c r="X329" s="13"/>
      <c r="Y329" s="13"/>
      <c r="Z329" s="13"/>
      <c r="AA329" s="13"/>
      <c r="AB329" s="13"/>
      <c r="AC329" s="13"/>
      <c r="AD329" s="13"/>
      <c r="AE329" s="13"/>
      <c r="AT329" s="248" t="s">
        <v>342</v>
      </c>
      <c r="AU329" s="248" t="s">
        <v>86</v>
      </c>
      <c r="AV329" s="13" t="s">
        <v>88</v>
      </c>
      <c r="AW329" s="13" t="s">
        <v>41</v>
      </c>
      <c r="AX329" s="13" t="s">
        <v>79</v>
      </c>
      <c r="AY329" s="248" t="s">
        <v>305</v>
      </c>
    </row>
    <row r="330" s="14" customFormat="1">
      <c r="A330" s="14"/>
      <c r="B330" s="249"/>
      <c r="C330" s="250"/>
      <c r="D330" s="231" t="s">
        <v>342</v>
      </c>
      <c r="E330" s="251" t="s">
        <v>35</v>
      </c>
      <c r="F330" s="252" t="s">
        <v>344</v>
      </c>
      <c r="G330" s="250"/>
      <c r="H330" s="253">
        <v>202.5</v>
      </c>
      <c r="I330" s="254"/>
      <c r="J330" s="250"/>
      <c r="K330" s="250"/>
      <c r="L330" s="255"/>
      <c r="M330" s="256"/>
      <c r="N330" s="257"/>
      <c r="O330" s="257"/>
      <c r="P330" s="257"/>
      <c r="Q330" s="257"/>
      <c r="R330" s="257"/>
      <c r="S330" s="257"/>
      <c r="T330" s="258"/>
      <c r="U330" s="14"/>
      <c r="V330" s="14"/>
      <c r="W330" s="14"/>
      <c r="X330" s="14"/>
      <c r="Y330" s="14"/>
      <c r="Z330" s="14"/>
      <c r="AA330" s="14"/>
      <c r="AB330" s="14"/>
      <c r="AC330" s="14"/>
      <c r="AD330" s="14"/>
      <c r="AE330" s="14"/>
      <c r="AT330" s="259" t="s">
        <v>342</v>
      </c>
      <c r="AU330" s="259" t="s">
        <v>86</v>
      </c>
      <c r="AV330" s="14" t="s">
        <v>313</v>
      </c>
      <c r="AW330" s="14" t="s">
        <v>41</v>
      </c>
      <c r="AX330" s="14" t="s">
        <v>86</v>
      </c>
      <c r="AY330" s="259" t="s">
        <v>305</v>
      </c>
    </row>
    <row r="331" s="2" customFormat="1" ht="16.5" customHeight="1">
      <c r="A331" s="42"/>
      <c r="B331" s="43"/>
      <c r="C331" s="218" t="s">
        <v>704</v>
      </c>
      <c r="D331" s="218" t="s">
        <v>308</v>
      </c>
      <c r="E331" s="219" t="s">
        <v>1548</v>
      </c>
      <c r="F331" s="220" t="s">
        <v>1549</v>
      </c>
      <c r="G331" s="221" t="s">
        <v>493</v>
      </c>
      <c r="H331" s="222">
        <v>13.199999999999999</v>
      </c>
      <c r="I331" s="223"/>
      <c r="J331" s="224">
        <f>ROUND(I331*H331,2)</f>
        <v>0</v>
      </c>
      <c r="K331" s="220" t="s">
        <v>389</v>
      </c>
      <c r="L331" s="48"/>
      <c r="M331" s="225" t="s">
        <v>35</v>
      </c>
      <c r="N331" s="226" t="s">
        <v>52</v>
      </c>
      <c r="O331" s="89"/>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1391</v>
      </c>
      <c r="AT331" s="229" t="s">
        <v>308</v>
      </c>
      <c r="AU331" s="229" t="s">
        <v>86</v>
      </c>
      <c r="AY331" s="20" t="s">
        <v>305</v>
      </c>
      <c r="BE331" s="230">
        <f>IF(N331="základní",J331,0)</f>
        <v>0</v>
      </c>
      <c r="BF331" s="230">
        <f>IF(N331="snížená",J331,0)</f>
        <v>0</v>
      </c>
      <c r="BG331" s="230">
        <f>IF(N331="zákl. přenesená",J331,0)</f>
        <v>0</v>
      </c>
      <c r="BH331" s="230">
        <f>IF(N331="sníž. přenesená",J331,0)</f>
        <v>0</v>
      </c>
      <c r="BI331" s="230">
        <f>IF(N331="nulová",J331,0)</f>
        <v>0</v>
      </c>
      <c r="BJ331" s="20" t="s">
        <v>313</v>
      </c>
      <c r="BK331" s="230">
        <f>ROUND(I331*H331,2)</f>
        <v>0</v>
      </c>
      <c r="BL331" s="20" t="s">
        <v>1391</v>
      </c>
      <c r="BM331" s="229" t="s">
        <v>2641</v>
      </c>
    </row>
    <row r="332" s="2" customFormat="1">
      <c r="A332" s="42"/>
      <c r="B332" s="43"/>
      <c r="C332" s="44"/>
      <c r="D332" s="231" t="s">
        <v>315</v>
      </c>
      <c r="E332" s="44"/>
      <c r="F332" s="232" t="s">
        <v>1551</v>
      </c>
      <c r="G332" s="44"/>
      <c r="H332" s="44"/>
      <c r="I332" s="233"/>
      <c r="J332" s="44"/>
      <c r="K332" s="44"/>
      <c r="L332" s="48"/>
      <c r="M332" s="234"/>
      <c r="N332" s="235"/>
      <c r="O332" s="89"/>
      <c r="P332" s="89"/>
      <c r="Q332" s="89"/>
      <c r="R332" s="89"/>
      <c r="S332" s="89"/>
      <c r="T332" s="90"/>
      <c r="U332" s="42"/>
      <c r="V332" s="42"/>
      <c r="W332" s="42"/>
      <c r="X332" s="42"/>
      <c r="Y332" s="42"/>
      <c r="Z332" s="42"/>
      <c r="AA332" s="42"/>
      <c r="AB332" s="42"/>
      <c r="AC332" s="42"/>
      <c r="AD332" s="42"/>
      <c r="AE332" s="42"/>
      <c r="AT332" s="20" t="s">
        <v>315</v>
      </c>
      <c r="AU332" s="20" t="s">
        <v>86</v>
      </c>
    </row>
    <row r="333" s="2" customFormat="1">
      <c r="A333" s="42"/>
      <c r="B333" s="43"/>
      <c r="C333" s="44"/>
      <c r="D333" s="231" t="s">
        <v>472</v>
      </c>
      <c r="E333" s="44"/>
      <c r="F333" s="274" t="s">
        <v>2301</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472</v>
      </c>
      <c r="AU333" s="20" t="s">
        <v>86</v>
      </c>
    </row>
    <row r="334" s="2" customFormat="1" ht="24.15" customHeight="1">
      <c r="A334" s="42"/>
      <c r="B334" s="43"/>
      <c r="C334" s="218" t="s">
        <v>709</v>
      </c>
      <c r="D334" s="218" t="s">
        <v>308</v>
      </c>
      <c r="E334" s="219" t="s">
        <v>1553</v>
      </c>
      <c r="F334" s="220" t="s">
        <v>1554</v>
      </c>
      <c r="G334" s="221" t="s">
        <v>493</v>
      </c>
      <c r="H334" s="222">
        <v>8</v>
      </c>
      <c r="I334" s="223"/>
      <c r="J334" s="224">
        <f>ROUND(I334*H334,2)</f>
        <v>0</v>
      </c>
      <c r="K334" s="220" t="s">
        <v>389</v>
      </c>
      <c r="L334" s="48"/>
      <c r="M334" s="225" t="s">
        <v>35</v>
      </c>
      <c r="N334" s="226" t="s">
        <v>52</v>
      </c>
      <c r="O334" s="89"/>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1391</v>
      </c>
      <c r="AT334" s="229" t="s">
        <v>308</v>
      </c>
      <c r="AU334" s="229" t="s">
        <v>86</v>
      </c>
      <c r="AY334" s="20" t="s">
        <v>305</v>
      </c>
      <c r="BE334" s="230">
        <f>IF(N334="základní",J334,0)</f>
        <v>0</v>
      </c>
      <c r="BF334" s="230">
        <f>IF(N334="snížená",J334,0)</f>
        <v>0</v>
      </c>
      <c r="BG334" s="230">
        <f>IF(N334="zákl. přenesená",J334,0)</f>
        <v>0</v>
      </c>
      <c r="BH334" s="230">
        <f>IF(N334="sníž. přenesená",J334,0)</f>
        <v>0</v>
      </c>
      <c r="BI334" s="230">
        <f>IF(N334="nulová",J334,0)</f>
        <v>0</v>
      </c>
      <c r="BJ334" s="20" t="s">
        <v>313</v>
      </c>
      <c r="BK334" s="230">
        <f>ROUND(I334*H334,2)</f>
        <v>0</v>
      </c>
      <c r="BL334" s="20" t="s">
        <v>1391</v>
      </c>
      <c r="BM334" s="229" t="s">
        <v>2642</v>
      </c>
    </row>
    <row r="335" s="2" customFormat="1">
      <c r="A335" s="42"/>
      <c r="B335" s="43"/>
      <c r="C335" s="44"/>
      <c r="D335" s="231" t="s">
        <v>315</v>
      </c>
      <c r="E335" s="44"/>
      <c r="F335" s="232" t="s">
        <v>1556</v>
      </c>
      <c r="G335" s="44"/>
      <c r="H335" s="44"/>
      <c r="I335" s="233"/>
      <c r="J335" s="44"/>
      <c r="K335" s="44"/>
      <c r="L335" s="48"/>
      <c r="M335" s="234"/>
      <c r="N335" s="235"/>
      <c r="O335" s="89"/>
      <c r="P335" s="89"/>
      <c r="Q335" s="89"/>
      <c r="R335" s="89"/>
      <c r="S335" s="89"/>
      <c r="T335" s="90"/>
      <c r="U335" s="42"/>
      <c r="V335" s="42"/>
      <c r="W335" s="42"/>
      <c r="X335" s="42"/>
      <c r="Y335" s="42"/>
      <c r="Z335" s="42"/>
      <c r="AA335" s="42"/>
      <c r="AB335" s="42"/>
      <c r="AC335" s="42"/>
      <c r="AD335" s="42"/>
      <c r="AE335" s="42"/>
      <c r="AT335" s="20" t="s">
        <v>315</v>
      </c>
      <c r="AU335" s="20" t="s">
        <v>86</v>
      </c>
    </row>
    <row r="336" s="15" customFormat="1">
      <c r="A336" s="15"/>
      <c r="B336" s="275"/>
      <c r="C336" s="276"/>
      <c r="D336" s="231" t="s">
        <v>342</v>
      </c>
      <c r="E336" s="277" t="s">
        <v>35</v>
      </c>
      <c r="F336" s="278" t="s">
        <v>2303</v>
      </c>
      <c r="G336" s="276"/>
      <c r="H336" s="277" t="s">
        <v>35</v>
      </c>
      <c r="I336" s="279"/>
      <c r="J336" s="276"/>
      <c r="K336" s="276"/>
      <c r="L336" s="280"/>
      <c r="M336" s="281"/>
      <c r="N336" s="282"/>
      <c r="O336" s="282"/>
      <c r="P336" s="282"/>
      <c r="Q336" s="282"/>
      <c r="R336" s="282"/>
      <c r="S336" s="282"/>
      <c r="T336" s="283"/>
      <c r="U336" s="15"/>
      <c r="V336" s="15"/>
      <c r="W336" s="15"/>
      <c r="X336" s="15"/>
      <c r="Y336" s="15"/>
      <c r="Z336" s="15"/>
      <c r="AA336" s="15"/>
      <c r="AB336" s="15"/>
      <c r="AC336" s="15"/>
      <c r="AD336" s="15"/>
      <c r="AE336" s="15"/>
      <c r="AT336" s="284" t="s">
        <v>342</v>
      </c>
      <c r="AU336" s="284" t="s">
        <v>86</v>
      </c>
      <c r="AV336" s="15" t="s">
        <v>86</v>
      </c>
      <c r="AW336" s="15" t="s">
        <v>41</v>
      </c>
      <c r="AX336" s="15" t="s">
        <v>79</v>
      </c>
      <c r="AY336" s="284" t="s">
        <v>305</v>
      </c>
    </row>
    <row r="337" s="13" customFormat="1">
      <c r="A337" s="13"/>
      <c r="B337" s="238"/>
      <c r="C337" s="239"/>
      <c r="D337" s="231" t="s">
        <v>342</v>
      </c>
      <c r="E337" s="240" t="s">
        <v>35</v>
      </c>
      <c r="F337" s="241" t="s">
        <v>357</v>
      </c>
      <c r="G337" s="239"/>
      <c r="H337" s="242">
        <v>8</v>
      </c>
      <c r="I337" s="243"/>
      <c r="J337" s="239"/>
      <c r="K337" s="239"/>
      <c r="L337" s="244"/>
      <c r="M337" s="245"/>
      <c r="N337" s="246"/>
      <c r="O337" s="246"/>
      <c r="P337" s="246"/>
      <c r="Q337" s="246"/>
      <c r="R337" s="246"/>
      <c r="S337" s="246"/>
      <c r="T337" s="247"/>
      <c r="U337" s="13"/>
      <c r="V337" s="13"/>
      <c r="W337" s="13"/>
      <c r="X337" s="13"/>
      <c r="Y337" s="13"/>
      <c r="Z337" s="13"/>
      <c r="AA337" s="13"/>
      <c r="AB337" s="13"/>
      <c r="AC337" s="13"/>
      <c r="AD337" s="13"/>
      <c r="AE337" s="13"/>
      <c r="AT337" s="248" t="s">
        <v>342</v>
      </c>
      <c r="AU337" s="248" t="s">
        <v>86</v>
      </c>
      <c r="AV337" s="13" t="s">
        <v>88</v>
      </c>
      <c r="AW337" s="13" t="s">
        <v>41</v>
      </c>
      <c r="AX337" s="13" t="s">
        <v>79</v>
      </c>
      <c r="AY337" s="248" t="s">
        <v>305</v>
      </c>
    </row>
    <row r="338" s="14" customFormat="1">
      <c r="A338" s="14"/>
      <c r="B338" s="249"/>
      <c r="C338" s="250"/>
      <c r="D338" s="231" t="s">
        <v>342</v>
      </c>
      <c r="E338" s="251" t="s">
        <v>35</v>
      </c>
      <c r="F338" s="252" t="s">
        <v>344</v>
      </c>
      <c r="G338" s="250"/>
      <c r="H338" s="253">
        <v>8</v>
      </c>
      <c r="I338" s="254"/>
      <c r="J338" s="250"/>
      <c r="K338" s="250"/>
      <c r="L338" s="255"/>
      <c r="M338" s="285"/>
      <c r="N338" s="286"/>
      <c r="O338" s="286"/>
      <c r="P338" s="286"/>
      <c r="Q338" s="286"/>
      <c r="R338" s="286"/>
      <c r="S338" s="286"/>
      <c r="T338" s="287"/>
      <c r="U338" s="14"/>
      <c r="V338" s="14"/>
      <c r="W338" s="14"/>
      <c r="X338" s="14"/>
      <c r="Y338" s="14"/>
      <c r="Z338" s="14"/>
      <c r="AA338" s="14"/>
      <c r="AB338" s="14"/>
      <c r="AC338" s="14"/>
      <c r="AD338" s="14"/>
      <c r="AE338" s="14"/>
      <c r="AT338" s="259" t="s">
        <v>342</v>
      </c>
      <c r="AU338" s="259" t="s">
        <v>86</v>
      </c>
      <c r="AV338" s="14" t="s">
        <v>313</v>
      </c>
      <c r="AW338" s="14" t="s">
        <v>41</v>
      </c>
      <c r="AX338" s="14" t="s">
        <v>86</v>
      </c>
      <c r="AY338" s="259" t="s">
        <v>305</v>
      </c>
    </row>
    <row r="339" s="2" customFormat="1" ht="6.96" customHeight="1">
      <c r="A339" s="42"/>
      <c r="B339" s="64"/>
      <c r="C339" s="65"/>
      <c r="D339" s="65"/>
      <c r="E339" s="65"/>
      <c r="F339" s="65"/>
      <c r="G339" s="65"/>
      <c r="H339" s="65"/>
      <c r="I339" s="65"/>
      <c r="J339" s="65"/>
      <c r="K339" s="65"/>
      <c r="L339" s="48"/>
      <c r="M339" s="42"/>
      <c r="O339" s="42"/>
      <c r="P339" s="42"/>
      <c r="Q339" s="42"/>
      <c r="R339" s="42"/>
      <c r="S339" s="42"/>
      <c r="T339" s="42"/>
      <c r="U339" s="42"/>
      <c r="V339" s="42"/>
      <c r="W339" s="42"/>
      <c r="X339" s="42"/>
      <c r="Y339" s="42"/>
      <c r="Z339" s="42"/>
      <c r="AA339" s="42"/>
      <c r="AB339" s="42"/>
      <c r="AC339" s="42"/>
      <c r="AD339" s="42"/>
      <c r="AE339" s="42"/>
    </row>
  </sheetData>
  <sheetProtection sheet="1" autoFilter="0" formatColumns="0" formatRows="0" objects="1" scenarios="1" spinCount="100000" saltValue="yofJyDczzgSwNPlVIdV1RnN8Y/TJQHUSexU3Bfu6rcm7D7EwjqQrWeJGGqAsXHxkIkiScjN7d/nsy8adWRsekw==" hashValue="zKnCzWazvr6nXB5top/Qzzi0J277Y6QBKrpbKvxePZdiunOuPz8lUaxWoJBdwCLTfvguk+IvGcuG/udSK3j2Dg==" algorithmName="SHA-512" password="CCF9"/>
  <autoFilter ref="C86:K338"/>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128</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2089</v>
      </c>
      <c r="F9" s="1"/>
      <c r="G9" s="1"/>
      <c r="H9" s="1"/>
      <c r="L9" s="23"/>
    </row>
    <row r="10" s="1" customFormat="1" ht="12" customHeight="1">
      <c r="B10" s="23"/>
      <c r="D10" s="148" t="s">
        <v>279</v>
      </c>
      <c r="L10" s="23"/>
    </row>
    <row r="11" s="2" customFormat="1" ht="16.5" customHeight="1">
      <c r="A11" s="42"/>
      <c r="B11" s="48"/>
      <c r="C11" s="42"/>
      <c r="D11" s="42"/>
      <c r="E11" s="150" t="s">
        <v>2556</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2643</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ROUND(J103,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ROUND((SUM(BE103:BE308)),  2)</f>
        <v>0</v>
      </c>
      <c r="G37" s="42"/>
      <c r="H37" s="42"/>
      <c r="I37" s="163">
        <v>0.20999999999999999</v>
      </c>
      <c r="J37" s="162">
        <f>ROUND(((SUM(BE103:BE308))*I37),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ROUND((SUM(BF103:BF308)),  2)</f>
        <v>0</v>
      </c>
      <c r="G38" s="42"/>
      <c r="H38" s="42"/>
      <c r="I38" s="163">
        <v>0.14999999999999999</v>
      </c>
      <c r="J38" s="162">
        <f>ROUND(((SUM(BF103:BF308))*I38),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ROUND((SUM(BG103:BG308)),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ROUND((SUM(BH103:BH308)),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ROUND((SUM(BI103:BI308)),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2089</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2556</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SO 01-11-02_ÚRS - Nástupiště, zast. Slavětín (ÚRS)</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J103</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J119</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J148</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1560</v>
      </c>
      <c r="E72" s="188"/>
      <c r="F72" s="188"/>
      <c r="G72" s="188"/>
      <c r="H72" s="188"/>
      <c r="I72" s="188"/>
      <c r="J72" s="189">
        <f>J172</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1908</v>
      </c>
      <c r="E73" s="188"/>
      <c r="F73" s="188"/>
      <c r="G73" s="188"/>
      <c r="H73" s="188"/>
      <c r="I73" s="188"/>
      <c r="J73" s="189">
        <f>J186</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1909</v>
      </c>
      <c r="E74" s="188"/>
      <c r="F74" s="188"/>
      <c r="G74" s="188"/>
      <c r="H74" s="188"/>
      <c r="I74" s="188"/>
      <c r="J74" s="189">
        <f>J245</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2306</v>
      </c>
      <c r="E75" s="183"/>
      <c r="F75" s="183"/>
      <c r="G75" s="183"/>
      <c r="H75" s="183"/>
      <c r="I75" s="183"/>
      <c r="J75" s="184">
        <f>J272</f>
        <v>0</v>
      </c>
      <c r="K75" s="181"/>
      <c r="L75" s="185"/>
      <c r="S75" s="9"/>
      <c r="T75" s="9"/>
      <c r="U75" s="9"/>
      <c r="V75" s="9"/>
      <c r="W75" s="9"/>
      <c r="X75" s="9"/>
      <c r="Y75" s="9"/>
      <c r="Z75" s="9"/>
      <c r="AA75" s="9"/>
      <c r="AB75" s="9"/>
      <c r="AC75" s="9"/>
      <c r="AD75" s="9"/>
      <c r="AE75" s="9"/>
    </row>
    <row r="76" s="10" customFormat="1" ht="19.92" customHeight="1">
      <c r="A76" s="10"/>
      <c r="B76" s="186"/>
      <c r="C76" s="129"/>
      <c r="D76" s="187" t="s">
        <v>2307</v>
      </c>
      <c r="E76" s="188"/>
      <c r="F76" s="188"/>
      <c r="G76" s="188"/>
      <c r="H76" s="188"/>
      <c r="I76" s="188"/>
      <c r="J76" s="189">
        <f>J273</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2308</v>
      </c>
      <c r="E77" s="188"/>
      <c r="F77" s="188"/>
      <c r="G77" s="188"/>
      <c r="H77" s="188"/>
      <c r="I77" s="188"/>
      <c r="J77" s="189">
        <f>J290</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1561</v>
      </c>
      <c r="E78" s="183"/>
      <c r="F78" s="183"/>
      <c r="G78" s="183"/>
      <c r="H78" s="183"/>
      <c r="I78" s="183"/>
      <c r="J78" s="184">
        <f>J303</f>
        <v>0</v>
      </c>
      <c r="K78" s="181"/>
      <c r="L78" s="185"/>
      <c r="S78" s="9"/>
      <c r="T78" s="9"/>
      <c r="U78" s="9"/>
      <c r="V78" s="9"/>
      <c r="W78" s="9"/>
      <c r="X78" s="9"/>
      <c r="Y78" s="9"/>
      <c r="Z78" s="9"/>
      <c r="AA78" s="9"/>
      <c r="AB78" s="9"/>
      <c r="AC78" s="9"/>
      <c r="AD78" s="9"/>
      <c r="AE78" s="9"/>
    </row>
    <row r="79" s="10" customFormat="1" ht="19.92" customHeight="1">
      <c r="A79" s="10"/>
      <c r="B79" s="186"/>
      <c r="C79" s="129"/>
      <c r="D79" s="187" t="s">
        <v>2309</v>
      </c>
      <c r="E79" s="188"/>
      <c r="F79" s="188"/>
      <c r="G79" s="188"/>
      <c r="H79" s="188"/>
      <c r="I79" s="188"/>
      <c r="J79" s="189">
        <f>J304</f>
        <v>0</v>
      </c>
      <c r="K79" s="129"/>
      <c r="L79" s="190"/>
      <c r="S79" s="10"/>
      <c r="T79" s="10"/>
      <c r="U79" s="10"/>
      <c r="V79" s="10"/>
      <c r="W79" s="10"/>
      <c r="X79" s="10"/>
      <c r="Y79" s="10"/>
      <c r="Z79" s="10"/>
      <c r="AA79" s="10"/>
      <c r="AB79" s="10"/>
      <c r="AC79" s="10"/>
      <c r="AD79" s="10"/>
      <c r="AE79" s="10"/>
    </row>
    <row r="80" s="2" customFormat="1" ht="21.84"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64"/>
      <c r="C81" s="65"/>
      <c r="D81" s="65"/>
      <c r="E81" s="65"/>
      <c r="F81" s="65"/>
      <c r="G81" s="65"/>
      <c r="H81" s="65"/>
      <c r="I81" s="65"/>
      <c r="J81" s="65"/>
      <c r="K81" s="65"/>
      <c r="L81" s="151"/>
      <c r="S81" s="42"/>
      <c r="T81" s="42"/>
      <c r="U81" s="42"/>
      <c r="V81" s="42"/>
      <c r="W81" s="42"/>
      <c r="X81" s="42"/>
      <c r="Y81" s="42"/>
      <c r="Z81" s="42"/>
      <c r="AA81" s="42"/>
      <c r="AB81" s="42"/>
      <c r="AC81" s="42"/>
      <c r="AD81" s="42"/>
      <c r="AE81" s="42"/>
    </row>
    <row r="85" s="2" customFormat="1" ht="6.96" customHeight="1">
      <c r="A85" s="42"/>
      <c r="B85" s="66"/>
      <c r="C85" s="67"/>
      <c r="D85" s="67"/>
      <c r="E85" s="67"/>
      <c r="F85" s="67"/>
      <c r="G85" s="67"/>
      <c r="H85" s="67"/>
      <c r="I85" s="67"/>
      <c r="J85" s="67"/>
      <c r="K85" s="67"/>
      <c r="L85" s="151"/>
      <c r="S85" s="42"/>
      <c r="T85" s="42"/>
      <c r="U85" s="42"/>
      <c r="V85" s="42"/>
      <c r="W85" s="42"/>
      <c r="X85" s="42"/>
      <c r="Y85" s="42"/>
      <c r="Z85" s="42"/>
      <c r="AA85" s="42"/>
      <c r="AB85" s="42"/>
      <c r="AC85" s="42"/>
      <c r="AD85" s="42"/>
      <c r="AE85" s="42"/>
    </row>
    <row r="86" s="2" customFormat="1" ht="24.96" customHeight="1">
      <c r="A86" s="42"/>
      <c r="B86" s="43"/>
      <c r="C86" s="26" t="s">
        <v>290</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26.25" customHeight="1">
      <c r="A89" s="42"/>
      <c r="B89" s="43"/>
      <c r="C89" s="44"/>
      <c r="D89" s="44"/>
      <c r="E89" s="175" t="str">
        <f>E7</f>
        <v>Obnova trati v úseku Louny - Radonice nad Ohří (akt ÚOŽI 2023-1)_OPRAVA Č. 2</v>
      </c>
      <c r="F89" s="35"/>
      <c r="G89" s="35"/>
      <c r="H89" s="35"/>
      <c r="I89" s="44"/>
      <c r="J89" s="44"/>
      <c r="K89" s="44"/>
      <c r="L89" s="151"/>
      <c r="S89" s="42"/>
      <c r="T89" s="42"/>
      <c r="U89" s="42"/>
      <c r="V89" s="42"/>
      <c r="W89" s="42"/>
      <c r="X89" s="42"/>
      <c r="Y89" s="42"/>
      <c r="Z89" s="42"/>
      <c r="AA89" s="42"/>
      <c r="AB89" s="42"/>
      <c r="AC89" s="42"/>
      <c r="AD89" s="42"/>
      <c r="AE89" s="42"/>
    </row>
    <row r="90" s="1" customFormat="1" ht="12" customHeight="1">
      <c r="B90" s="24"/>
      <c r="C90" s="35" t="s">
        <v>277</v>
      </c>
      <c r="D90" s="25"/>
      <c r="E90" s="25"/>
      <c r="F90" s="25"/>
      <c r="G90" s="25"/>
      <c r="H90" s="25"/>
      <c r="I90" s="25"/>
      <c r="J90" s="25"/>
      <c r="K90" s="25"/>
      <c r="L90" s="23"/>
    </row>
    <row r="91" s="1" customFormat="1" ht="16.5" customHeight="1">
      <c r="B91" s="24"/>
      <c r="C91" s="25"/>
      <c r="D91" s="25"/>
      <c r="E91" s="175" t="s">
        <v>2089</v>
      </c>
      <c r="F91" s="25"/>
      <c r="G91" s="25"/>
      <c r="H91" s="25"/>
      <c r="I91" s="25"/>
      <c r="J91" s="25"/>
      <c r="K91" s="25"/>
      <c r="L91" s="23"/>
    </row>
    <row r="92" s="1" customFormat="1" ht="12" customHeight="1">
      <c r="B92" s="24"/>
      <c r="C92" s="35" t="s">
        <v>279</v>
      </c>
      <c r="D92" s="25"/>
      <c r="E92" s="25"/>
      <c r="F92" s="25"/>
      <c r="G92" s="25"/>
      <c r="H92" s="25"/>
      <c r="I92" s="25"/>
      <c r="J92" s="25"/>
      <c r="K92" s="25"/>
      <c r="L92" s="23"/>
    </row>
    <row r="93" s="2" customFormat="1" ht="16.5" customHeight="1">
      <c r="A93" s="42"/>
      <c r="B93" s="43"/>
      <c r="C93" s="44"/>
      <c r="D93" s="44"/>
      <c r="E93" s="56" t="s">
        <v>2556</v>
      </c>
      <c r="F93" s="44"/>
      <c r="G93" s="44"/>
      <c r="H93" s="44"/>
      <c r="I93" s="44"/>
      <c r="J93" s="44"/>
      <c r="K93" s="44"/>
      <c r="L93" s="151"/>
      <c r="S93" s="42"/>
      <c r="T93" s="42"/>
      <c r="U93" s="42"/>
      <c r="V93" s="42"/>
      <c r="W93" s="42"/>
      <c r="X93" s="42"/>
      <c r="Y93" s="42"/>
      <c r="Z93" s="42"/>
      <c r="AA93" s="42"/>
      <c r="AB93" s="42"/>
      <c r="AC93" s="42"/>
      <c r="AD93" s="42"/>
      <c r="AE93" s="42"/>
    </row>
    <row r="94" s="2" customFormat="1" ht="12" customHeight="1">
      <c r="A94" s="42"/>
      <c r="B94" s="43"/>
      <c r="C94" s="35" t="s">
        <v>281</v>
      </c>
      <c r="D94" s="44"/>
      <c r="E94" s="44"/>
      <c r="F94" s="44"/>
      <c r="G94" s="44"/>
      <c r="H94" s="44"/>
      <c r="I94" s="44"/>
      <c r="J94" s="44"/>
      <c r="K94" s="44"/>
      <c r="L94" s="151"/>
      <c r="S94" s="42"/>
      <c r="T94" s="42"/>
      <c r="U94" s="42"/>
      <c r="V94" s="42"/>
      <c r="W94" s="42"/>
      <c r="X94" s="42"/>
      <c r="Y94" s="42"/>
      <c r="Z94" s="42"/>
      <c r="AA94" s="42"/>
      <c r="AB94" s="42"/>
      <c r="AC94" s="42"/>
      <c r="AD94" s="42"/>
      <c r="AE94" s="42"/>
    </row>
    <row r="95" s="2" customFormat="1" ht="16.5" customHeight="1">
      <c r="A95" s="42"/>
      <c r="B95" s="43"/>
      <c r="C95" s="44"/>
      <c r="D95" s="44"/>
      <c r="E95" s="74" t="str">
        <f>E13</f>
        <v>SO 01-11-02_ÚRS - Nástupiště, zast. Slavětín (ÚRS)</v>
      </c>
      <c r="F95" s="44"/>
      <c r="G95" s="44"/>
      <c r="H95" s="44"/>
      <c r="I95" s="44"/>
      <c r="J95" s="44"/>
      <c r="K95" s="44"/>
      <c r="L95" s="151"/>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 xml:space="preserve"> </v>
      </c>
      <c r="G97" s="44"/>
      <c r="H97" s="44"/>
      <c r="I97" s="35" t="s">
        <v>24</v>
      </c>
      <c r="J97" s="77" t="str">
        <f>IF(J16="","",J16)</f>
        <v>28. 3. 2023</v>
      </c>
      <c r="K97" s="44"/>
      <c r="L97" s="151"/>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1"/>
      <c r="S98" s="42"/>
      <c r="T98" s="42"/>
      <c r="U98" s="42"/>
      <c r="V98" s="42"/>
      <c r="W98" s="42"/>
      <c r="X98" s="42"/>
      <c r="Y98" s="42"/>
      <c r="Z98" s="42"/>
      <c r="AA98" s="42"/>
      <c r="AB98" s="42"/>
      <c r="AC98" s="42"/>
      <c r="AD98" s="42"/>
      <c r="AE98" s="42"/>
    </row>
    <row r="99" s="2" customFormat="1" ht="15.15" customHeight="1">
      <c r="A99" s="42"/>
      <c r="B99" s="43"/>
      <c r="C99" s="35" t="s">
        <v>30</v>
      </c>
      <c r="D99" s="44"/>
      <c r="E99" s="44"/>
      <c r="F99" s="30" t="str">
        <f>E19</f>
        <v>Správa železnic, státní organizace</v>
      </c>
      <c r="G99" s="44"/>
      <c r="H99" s="44"/>
      <c r="I99" s="35" t="s">
        <v>38</v>
      </c>
      <c r="J99" s="40" t="str">
        <f>E25</f>
        <v>PRISTA s.r.o.</v>
      </c>
      <c r="K99" s="44"/>
      <c r="L99" s="151"/>
      <c r="S99" s="42"/>
      <c r="T99" s="42"/>
      <c r="U99" s="42"/>
      <c r="V99" s="42"/>
      <c r="W99" s="42"/>
      <c r="X99" s="42"/>
      <c r="Y99" s="42"/>
      <c r="Z99" s="42"/>
      <c r="AA99" s="42"/>
      <c r="AB99" s="42"/>
      <c r="AC99" s="42"/>
      <c r="AD99" s="42"/>
      <c r="AE99" s="42"/>
    </row>
    <row r="100" s="2" customFormat="1" ht="15.15" customHeight="1">
      <c r="A100" s="42"/>
      <c r="B100" s="43"/>
      <c r="C100" s="35" t="s">
        <v>36</v>
      </c>
      <c r="D100" s="44"/>
      <c r="E100" s="44"/>
      <c r="F100" s="30" t="str">
        <f>IF(E22="","",E22)</f>
        <v>Vyplň údaj</v>
      </c>
      <c r="G100" s="44"/>
      <c r="H100" s="44"/>
      <c r="I100" s="35" t="s">
        <v>42</v>
      </c>
      <c r="J100" s="40" t="str">
        <f>E28</f>
        <v xml:space="preserve"> </v>
      </c>
      <c r="K100" s="44"/>
      <c r="L100" s="151"/>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1"/>
      <c r="S101" s="42"/>
      <c r="T101" s="42"/>
      <c r="U101" s="42"/>
      <c r="V101" s="42"/>
      <c r="W101" s="42"/>
      <c r="X101" s="42"/>
      <c r="Y101" s="42"/>
      <c r="Z101" s="42"/>
      <c r="AA101" s="42"/>
      <c r="AB101" s="42"/>
      <c r="AC101" s="42"/>
      <c r="AD101" s="42"/>
      <c r="AE101" s="42"/>
    </row>
    <row r="102" s="11" customFormat="1" ht="29.28" customHeight="1">
      <c r="A102" s="191"/>
      <c r="B102" s="192"/>
      <c r="C102" s="193" t="s">
        <v>291</v>
      </c>
      <c r="D102" s="194" t="s">
        <v>64</v>
      </c>
      <c r="E102" s="194" t="s">
        <v>60</v>
      </c>
      <c r="F102" s="194" t="s">
        <v>61</v>
      </c>
      <c r="G102" s="194" t="s">
        <v>292</v>
      </c>
      <c r="H102" s="194" t="s">
        <v>293</v>
      </c>
      <c r="I102" s="194" t="s">
        <v>294</v>
      </c>
      <c r="J102" s="194" t="s">
        <v>285</v>
      </c>
      <c r="K102" s="195" t="s">
        <v>295</v>
      </c>
      <c r="L102" s="196"/>
      <c r="M102" s="97" t="s">
        <v>35</v>
      </c>
      <c r="N102" s="98" t="s">
        <v>49</v>
      </c>
      <c r="O102" s="98" t="s">
        <v>296</v>
      </c>
      <c r="P102" s="98" t="s">
        <v>297</v>
      </c>
      <c r="Q102" s="98" t="s">
        <v>298</v>
      </c>
      <c r="R102" s="98" t="s">
        <v>299</v>
      </c>
      <c r="S102" s="98" t="s">
        <v>300</v>
      </c>
      <c r="T102" s="99" t="s">
        <v>301</v>
      </c>
      <c r="U102" s="191"/>
      <c r="V102" s="191"/>
      <c r="W102" s="191"/>
      <c r="X102" s="191"/>
      <c r="Y102" s="191"/>
      <c r="Z102" s="191"/>
      <c r="AA102" s="191"/>
      <c r="AB102" s="191"/>
      <c r="AC102" s="191"/>
      <c r="AD102" s="191"/>
      <c r="AE102" s="191"/>
    </row>
    <row r="103" s="2" customFormat="1" ht="22.8" customHeight="1">
      <c r="A103" s="42"/>
      <c r="B103" s="43"/>
      <c r="C103" s="104" t="s">
        <v>302</v>
      </c>
      <c r="D103" s="44"/>
      <c r="E103" s="44"/>
      <c r="F103" s="44"/>
      <c r="G103" s="44"/>
      <c r="H103" s="44"/>
      <c r="I103" s="44"/>
      <c r="J103" s="197">
        <f>BK103</f>
        <v>0</v>
      </c>
      <c r="K103" s="44"/>
      <c r="L103" s="48"/>
      <c r="M103" s="100"/>
      <c r="N103" s="198"/>
      <c r="O103" s="101"/>
      <c r="P103" s="199">
        <f>P104+P272+P303</f>
        <v>0</v>
      </c>
      <c r="Q103" s="101"/>
      <c r="R103" s="199">
        <f>R104+R272+R303</f>
        <v>32.402386427169894</v>
      </c>
      <c r="S103" s="101"/>
      <c r="T103" s="200">
        <f>T104+T272+T303</f>
        <v>34.354999999999997</v>
      </c>
      <c r="U103" s="42"/>
      <c r="V103" s="42"/>
      <c r="W103" s="42"/>
      <c r="X103" s="42"/>
      <c r="Y103" s="42"/>
      <c r="Z103" s="42"/>
      <c r="AA103" s="42"/>
      <c r="AB103" s="42"/>
      <c r="AC103" s="42"/>
      <c r="AD103" s="42"/>
      <c r="AE103" s="42"/>
      <c r="AT103" s="20" t="s">
        <v>78</v>
      </c>
      <c r="AU103" s="20" t="s">
        <v>286</v>
      </c>
      <c r="BK103" s="201">
        <f>BK104+BK272+BK303</f>
        <v>0</v>
      </c>
    </row>
    <row r="104" s="12" customFormat="1" ht="25.92" customHeight="1">
      <c r="A104" s="12"/>
      <c r="B104" s="202"/>
      <c r="C104" s="203"/>
      <c r="D104" s="204" t="s">
        <v>78</v>
      </c>
      <c r="E104" s="205" t="s">
        <v>466</v>
      </c>
      <c r="F104" s="205" t="s">
        <v>467</v>
      </c>
      <c r="G104" s="203"/>
      <c r="H104" s="203"/>
      <c r="I104" s="206"/>
      <c r="J104" s="207">
        <f>BK104</f>
        <v>0</v>
      </c>
      <c r="K104" s="203"/>
      <c r="L104" s="208"/>
      <c r="M104" s="209"/>
      <c r="N104" s="210"/>
      <c r="O104" s="210"/>
      <c r="P104" s="211">
        <f>P105+P119+P148+P172+P186+P245</f>
        <v>0</v>
      </c>
      <c r="Q104" s="210"/>
      <c r="R104" s="211">
        <f>R105+R119+R148+R172+R186+R245</f>
        <v>32.293211987169897</v>
      </c>
      <c r="S104" s="210"/>
      <c r="T104" s="212">
        <f>T105+T119+T148+T172+T186+T245</f>
        <v>34.354999999999997</v>
      </c>
      <c r="U104" s="12"/>
      <c r="V104" s="12"/>
      <c r="W104" s="12"/>
      <c r="X104" s="12"/>
      <c r="Y104" s="12"/>
      <c r="Z104" s="12"/>
      <c r="AA104" s="12"/>
      <c r="AB104" s="12"/>
      <c r="AC104" s="12"/>
      <c r="AD104" s="12"/>
      <c r="AE104" s="12"/>
      <c r="AR104" s="213" t="s">
        <v>86</v>
      </c>
      <c r="AT104" s="214" t="s">
        <v>78</v>
      </c>
      <c r="AU104" s="214" t="s">
        <v>79</v>
      </c>
      <c r="AY104" s="213" t="s">
        <v>305</v>
      </c>
      <c r="BK104" s="215">
        <f>BK105+BK119+BK148+BK172+BK186+BK245</f>
        <v>0</v>
      </c>
    </row>
    <row r="105" s="12" customFormat="1" ht="22.8" customHeight="1">
      <c r="A105" s="12"/>
      <c r="B105" s="202"/>
      <c r="C105" s="203"/>
      <c r="D105" s="204" t="s">
        <v>78</v>
      </c>
      <c r="E105" s="216" t="s">
        <v>86</v>
      </c>
      <c r="F105" s="216" t="s">
        <v>1910</v>
      </c>
      <c r="G105" s="203"/>
      <c r="H105" s="203"/>
      <c r="I105" s="206"/>
      <c r="J105" s="217">
        <f>BK105</f>
        <v>0</v>
      </c>
      <c r="K105" s="203"/>
      <c r="L105" s="208"/>
      <c r="M105" s="209"/>
      <c r="N105" s="210"/>
      <c r="O105" s="210"/>
      <c r="P105" s="211">
        <f>SUM(P106:P118)</f>
        <v>0</v>
      </c>
      <c r="Q105" s="210"/>
      <c r="R105" s="211">
        <f>SUM(R106:R118)</f>
        <v>0.61564600000000014</v>
      </c>
      <c r="S105" s="210"/>
      <c r="T105" s="212">
        <f>SUM(T106:T118)</f>
        <v>0</v>
      </c>
      <c r="U105" s="12"/>
      <c r="V105" s="12"/>
      <c r="W105" s="12"/>
      <c r="X105" s="12"/>
      <c r="Y105" s="12"/>
      <c r="Z105" s="12"/>
      <c r="AA105" s="12"/>
      <c r="AB105" s="12"/>
      <c r="AC105" s="12"/>
      <c r="AD105" s="12"/>
      <c r="AE105" s="12"/>
      <c r="AR105" s="213" t="s">
        <v>86</v>
      </c>
      <c r="AT105" s="214" t="s">
        <v>78</v>
      </c>
      <c r="AU105" s="214" t="s">
        <v>86</v>
      </c>
      <c r="AY105" s="213" t="s">
        <v>305</v>
      </c>
      <c r="BK105" s="215">
        <f>SUM(BK106:BK118)</f>
        <v>0</v>
      </c>
    </row>
    <row r="106" s="2" customFormat="1" ht="21.75" customHeight="1">
      <c r="A106" s="42"/>
      <c r="B106" s="43"/>
      <c r="C106" s="218" t="s">
        <v>86</v>
      </c>
      <c r="D106" s="218" t="s">
        <v>308</v>
      </c>
      <c r="E106" s="219" t="s">
        <v>2310</v>
      </c>
      <c r="F106" s="220" t="s">
        <v>2311</v>
      </c>
      <c r="G106" s="221" t="s">
        <v>338</v>
      </c>
      <c r="H106" s="222">
        <v>9.0299999999999994</v>
      </c>
      <c r="I106" s="223"/>
      <c r="J106" s="224">
        <f>ROUND(I106*H106,2)</f>
        <v>0</v>
      </c>
      <c r="K106" s="220" t="s">
        <v>325</v>
      </c>
      <c r="L106" s="48"/>
      <c r="M106" s="225" t="s">
        <v>35</v>
      </c>
      <c r="N106" s="226" t="s">
        <v>52</v>
      </c>
      <c r="O106" s="89"/>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313</v>
      </c>
      <c r="AT106" s="229" t="s">
        <v>308</v>
      </c>
      <c r="AU106" s="229" t="s">
        <v>88</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2644</v>
      </c>
    </row>
    <row r="107" s="2" customFormat="1">
      <c r="A107" s="42"/>
      <c r="B107" s="43"/>
      <c r="C107" s="44"/>
      <c r="D107" s="231" t="s">
        <v>315</v>
      </c>
      <c r="E107" s="44"/>
      <c r="F107" s="232" t="s">
        <v>2313</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88</v>
      </c>
    </row>
    <row r="108" s="2" customFormat="1">
      <c r="A108" s="42"/>
      <c r="B108" s="43"/>
      <c r="C108" s="44"/>
      <c r="D108" s="236" t="s">
        <v>328</v>
      </c>
      <c r="E108" s="44"/>
      <c r="F108" s="237" t="s">
        <v>2314</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328</v>
      </c>
      <c r="AU108" s="20" t="s">
        <v>88</v>
      </c>
    </row>
    <row r="109" s="15" customFormat="1">
      <c r="A109" s="15"/>
      <c r="B109" s="275"/>
      <c r="C109" s="276"/>
      <c r="D109" s="231" t="s">
        <v>342</v>
      </c>
      <c r="E109" s="277" t="s">
        <v>35</v>
      </c>
      <c r="F109" s="278" t="s">
        <v>2315</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2316</v>
      </c>
      <c r="G110" s="239"/>
      <c r="H110" s="242">
        <v>9.0299999999999994</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4" customFormat="1">
      <c r="A111" s="14"/>
      <c r="B111" s="249"/>
      <c r="C111" s="250"/>
      <c r="D111" s="231" t="s">
        <v>342</v>
      </c>
      <c r="E111" s="251" t="s">
        <v>35</v>
      </c>
      <c r="F111" s="252" t="s">
        <v>344</v>
      </c>
      <c r="G111" s="250"/>
      <c r="H111" s="253">
        <v>9.0299999999999994</v>
      </c>
      <c r="I111" s="254"/>
      <c r="J111" s="250"/>
      <c r="K111" s="250"/>
      <c r="L111" s="255"/>
      <c r="M111" s="256"/>
      <c r="N111" s="257"/>
      <c r="O111" s="257"/>
      <c r="P111" s="257"/>
      <c r="Q111" s="257"/>
      <c r="R111" s="257"/>
      <c r="S111" s="257"/>
      <c r="T111" s="258"/>
      <c r="U111" s="14"/>
      <c r="V111" s="14"/>
      <c r="W111" s="14"/>
      <c r="X111" s="14"/>
      <c r="Y111" s="14"/>
      <c r="Z111" s="14"/>
      <c r="AA111" s="14"/>
      <c r="AB111" s="14"/>
      <c r="AC111" s="14"/>
      <c r="AD111" s="14"/>
      <c r="AE111" s="14"/>
      <c r="AT111" s="259" t="s">
        <v>342</v>
      </c>
      <c r="AU111" s="259" t="s">
        <v>88</v>
      </c>
      <c r="AV111" s="14" t="s">
        <v>313</v>
      </c>
      <c r="AW111" s="14" t="s">
        <v>41</v>
      </c>
      <c r="AX111" s="14" t="s">
        <v>86</v>
      </c>
      <c r="AY111" s="259" t="s">
        <v>305</v>
      </c>
    </row>
    <row r="112" s="2" customFormat="1" ht="16.5" customHeight="1">
      <c r="A112" s="42"/>
      <c r="B112" s="43"/>
      <c r="C112" s="218" t="s">
        <v>88</v>
      </c>
      <c r="D112" s="218" t="s">
        <v>308</v>
      </c>
      <c r="E112" s="219" t="s">
        <v>1918</v>
      </c>
      <c r="F112" s="220" t="s">
        <v>1919</v>
      </c>
      <c r="G112" s="221" t="s">
        <v>338</v>
      </c>
      <c r="H112" s="222">
        <v>155</v>
      </c>
      <c r="I112" s="223"/>
      <c r="J112" s="224">
        <f>ROUND(I112*H112,2)</f>
        <v>0</v>
      </c>
      <c r="K112" s="220" t="s">
        <v>325</v>
      </c>
      <c r="L112" s="48"/>
      <c r="M112" s="225" t="s">
        <v>35</v>
      </c>
      <c r="N112" s="226" t="s">
        <v>52</v>
      </c>
      <c r="O112" s="89"/>
      <c r="P112" s="227">
        <f>O112*H112</f>
        <v>0</v>
      </c>
      <c r="Q112" s="227">
        <v>0.0039712000000000003</v>
      </c>
      <c r="R112" s="227">
        <f>Q112*H112</f>
        <v>0.61553600000000008</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2645</v>
      </c>
    </row>
    <row r="113" s="2" customFormat="1">
      <c r="A113" s="42"/>
      <c r="B113" s="43"/>
      <c r="C113" s="44"/>
      <c r="D113" s="231" t="s">
        <v>315</v>
      </c>
      <c r="E113" s="44"/>
      <c r="F113" s="232" t="s">
        <v>1919</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1921</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2318</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472</v>
      </c>
      <c r="AU115" s="20" t="s">
        <v>88</v>
      </c>
    </row>
    <row r="116" s="2" customFormat="1" ht="16.5" customHeight="1">
      <c r="A116" s="42"/>
      <c r="B116" s="43"/>
      <c r="C116" s="260" t="s">
        <v>96</v>
      </c>
      <c r="D116" s="260" t="s">
        <v>303</v>
      </c>
      <c r="E116" s="261" t="s">
        <v>2319</v>
      </c>
      <c r="F116" s="262" t="s">
        <v>2320</v>
      </c>
      <c r="G116" s="263" t="s">
        <v>1924</v>
      </c>
      <c r="H116" s="264">
        <v>0.11</v>
      </c>
      <c r="I116" s="265"/>
      <c r="J116" s="266">
        <f>ROUND(I116*H116,2)</f>
        <v>0</v>
      </c>
      <c r="K116" s="262" t="s">
        <v>325</v>
      </c>
      <c r="L116" s="267"/>
      <c r="M116" s="268" t="s">
        <v>35</v>
      </c>
      <c r="N116" s="269" t="s">
        <v>52</v>
      </c>
      <c r="O116" s="89"/>
      <c r="P116" s="227">
        <f>O116*H116</f>
        <v>0</v>
      </c>
      <c r="Q116" s="227">
        <v>0.001</v>
      </c>
      <c r="R116" s="227">
        <f>Q116*H116</f>
        <v>0.00011</v>
      </c>
      <c r="S116" s="227">
        <v>0</v>
      </c>
      <c r="T116" s="228">
        <f>S116*H116</f>
        <v>0</v>
      </c>
      <c r="U116" s="42"/>
      <c r="V116" s="42"/>
      <c r="W116" s="42"/>
      <c r="X116" s="42"/>
      <c r="Y116" s="42"/>
      <c r="Z116" s="42"/>
      <c r="AA116" s="42"/>
      <c r="AB116" s="42"/>
      <c r="AC116" s="42"/>
      <c r="AD116" s="42"/>
      <c r="AE116" s="42"/>
      <c r="AR116" s="229" t="s">
        <v>357</v>
      </c>
      <c r="AT116" s="229" t="s">
        <v>303</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2646</v>
      </c>
    </row>
    <row r="117" s="2" customFormat="1">
      <c r="A117" s="42"/>
      <c r="B117" s="43"/>
      <c r="C117" s="44"/>
      <c r="D117" s="231" t="s">
        <v>315</v>
      </c>
      <c r="E117" s="44"/>
      <c r="F117" s="232" t="s">
        <v>2320</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13" customFormat="1">
      <c r="A118" s="13"/>
      <c r="B118" s="238"/>
      <c r="C118" s="239"/>
      <c r="D118" s="231" t="s">
        <v>342</v>
      </c>
      <c r="E118" s="240" t="s">
        <v>35</v>
      </c>
      <c r="F118" s="241" t="s">
        <v>2647</v>
      </c>
      <c r="G118" s="239"/>
      <c r="H118" s="242">
        <v>0.11</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86</v>
      </c>
      <c r="AY118" s="248" t="s">
        <v>305</v>
      </c>
    </row>
    <row r="119" s="12" customFormat="1" ht="22.8" customHeight="1">
      <c r="A119" s="12"/>
      <c r="B119" s="202"/>
      <c r="C119" s="203"/>
      <c r="D119" s="204" t="s">
        <v>78</v>
      </c>
      <c r="E119" s="216" t="s">
        <v>88</v>
      </c>
      <c r="F119" s="216" t="s">
        <v>1937</v>
      </c>
      <c r="G119" s="203"/>
      <c r="H119" s="203"/>
      <c r="I119" s="206"/>
      <c r="J119" s="217">
        <f>BK119</f>
        <v>0</v>
      </c>
      <c r="K119" s="203"/>
      <c r="L119" s="208"/>
      <c r="M119" s="209"/>
      <c r="N119" s="210"/>
      <c r="O119" s="210"/>
      <c r="P119" s="211">
        <f>SUM(P120:P147)</f>
        <v>0</v>
      </c>
      <c r="Q119" s="210"/>
      <c r="R119" s="211">
        <f>SUM(R120:R147)</f>
        <v>6.8590498616549</v>
      </c>
      <c r="S119" s="210"/>
      <c r="T119" s="212">
        <f>SUM(T120:T147)</f>
        <v>0</v>
      </c>
      <c r="U119" s="12"/>
      <c r="V119" s="12"/>
      <c r="W119" s="12"/>
      <c r="X119" s="12"/>
      <c r="Y119" s="12"/>
      <c r="Z119" s="12"/>
      <c r="AA119" s="12"/>
      <c r="AB119" s="12"/>
      <c r="AC119" s="12"/>
      <c r="AD119" s="12"/>
      <c r="AE119" s="12"/>
      <c r="AR119" s="213" t="s">
        <v>86</v>
      </c>
      <c r="AT119" s="214" t="s">
        <v>78</v>
      </c>
      <c r="AU119" s="214" t="s">
        <v>86</v>
      </c>
      <c r="AY119" s="213" t="s">
        <v>305</v>
      </c>
      <c r="BK119" s="215">
        <f>SUM(BK120:BK147)</f>
        <v>0</v>
      </c>
    </row>
    <row r="120" s="2" customFormat="1" ht="24.15" customHeight="1">
      <c r="A120" s="42"/>
      <c r="B120" s="43"/>
      <c r="C120" s="218" t="s">
        <v>313</v>
      </c>
      <c r="D120" s="218" t="s">
        <v>308</v>
      </c>
      <c r="E120" s="219" t="s">
        <v>2329</v>
      </c>
      <c r="F120" s="220" t="s">
        <v>2330</v>
      </c>
      <c r="G120" s="221" t="s">
        <v>725</v>
      </c>
      <c r="H120" s="222">
        <v>0.90000000000000002</v>
      </c>
      <c r="I120" s="223"/>
      <c r="J120" s="224">
        <f>ROUND(I120*H120,2)</f>
        <v>0</v>
      </c>
      <c r="K120" s="220" t="s">
        <v>325</v>
      </c>
      <c r="L120" s="48"/>
      <c r="M120" s="225" t="s">
        <v>35</v>
      </c>
      <c r="N120" s="226" t="s">
        <v>52</v>
      </c>
      <c r="O120" s="89"/>
      <c r="P120" s="227">
        <f>O120*H120</f>
        <v>0</v>
      </c>
      <c r="Q120" s="227">
        <v>2.4721373039999999</v>
      </c>
      <c r="R120" s="227">
        <f>Q120*H120</f>
        <v>2.2249235735999999</v>
      </c>
      <c r="S120" s="227">
        <v>0</v>
      </c>
      <c r="T120" s="228">
        <f>S120*H120</f>
        <v>0</v>
      </c>
      <c r="U120" s="42"/>
      <c r="V120" s="42"/>
      <c r="W120" s="42"/>
      <c r="X120" s="42"/>
      <c r="Y120" s="42"/>
      <c r="Z120" s="42"/>
      <c r="AA120" s="42"/>
      <c r="AB120" s="42"/>
      <c r="AC120" s="42"/>
      <c r="AD120" s="42"/>
      <c r="AE120" s="42"/>
      <c r="AR120" s="229" t="s">
        <v>313</v>
      </c>
      <c r="AT120" s="229" t="s">
        <v>308</v>
      </c>
      <c r="AU120" s="229" t="s">
        <v>88</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2648</v>
      </c>
    </row>
    <row r="121" s="2" customFormat="1">
      <c r="A121" s="42"/>
      <c r="B121" s="43"/>
      <c r="C121" s="44"/>
      <c r="D121" s="231" t="s">
        <v>315</v>
      </c>
      <c r="E121" s="44"/>
      <c r="F121" s="232" t="s">
        <v>2332</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88</v>
      </c>
    </row>
    <row r="122" s="2" customFormat="1">
      <c r="A122" s="42"/>
      <c r="B122" s="43"/>
      <c r="C122" s="44"/>
      <c r="D122" s="236" t="s">
        <v>328</v>
      </c>
      <c r="E122" s="44"/>
      <c r="F122" s="237" t="s">
        <v>2333</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328</v>
      </c>
      <c r="AU122" s="20" t="s">
        <v>88</v>
      </c>
    </row>
    <row r="123" s="15" customFormat="1">
      <c r="A123" s="15"/>
      <c r="B123" s="275"/>
      <c r="C123" s="276"/>
      <c r="D123" s="231" t="s">
        <v>342</v>
      </c>
      <c r="E123" s="277" t="s">
        <v>35</v>
      </c>
      <c r="F123" s="278" t="s">
        <v>2649</v>
      </c>
      <c r="G123" s="276"/>
      <c r="H123" s="277" t="s">
        <v>35</v>
      </c>
      <c r="I123" s="279"/>
      <c r="J123" s="276"/>
      <c r="K123" s="276"/>
      <c r="L123" s="280"/>
      <c r="M123" s="281"/>
      <c r="N123" s="282"/>
      <c r="O123" s="282"/>
      <c r="P123" s="282"/>
      <c r="Q123" s="282"/>
      <c r="R123" s="282"/>
      <c r="S123" s="282"/>
      <c r="T123" s="283"/>
      <c r="U123" s="15"/>
      <c r="V123" s="15"/>
      <c r="W123" s="15"/>
      <c r="X123" s="15"/>
      <c r="Y123" s="15"/>
      <c r="Z123" s="15"/>
      <c r="AA123" s="15"/>
      <c r="AB123" s="15"/>
      <c r="AC123" s="15"/>
      <c r="AD123" s="15"/>
      <c r="AE123" s="15"/>
      <c r="AT123" s="284" t="s">
        <v>342</v>
      </c>
      <c r="AU123" s="284" t="s">
        <v>88</v>
      </c>
      <c r="AV123" s="15" t="s">
        <v>86</v>
      </c>
      <c r="AW123" s="15" t="s">
        <v>41</v>
      </c>
      <c r="AX123" s="15" t="s">
        <v>79</v>
      </c>
      <c r="AY123" s="284" t="s">
        <v>305</v>
      </c>
    </row>
    <row r="124" s="13" customFormat="1">
      <c r="A124" s="13"/>
      <c r="B124" s="238"/>
      <c r="C124" s="239"/>
      <c r="D124" s="231" t="s">
        <v>342</v>
      </c>
      <c r="E124" s="240" t="s">
        <v>35</v>
      </c>
      <c r="F124" s="241" t="s">
        <v>2650</v>
      </c>
      <c r="G124" s="239"/>
      <c r="H124" s="242">
        <v>0.90000000000000002</v>
      </c>
      <c r="I124" s="243"/>
      <c r="J124" s="239"/>
      <c r="K124" s="239"/>
      <c r="L124" s="244"/>
      <c r="M124" s="245"/>
      <c r="N124" s="246"/>
      <c r="O124" s="246"/>
      <c r="P124" s="246"/>
      <c r="Q124" s="246"/>
      <c r="R124" s="246"/>
      <c r="S124" s="246"/>
      <c r="T124" s="247"/>
      <c r="U124" s="13"/>
      <c r="V124" s="13"/>
      <c r="W124" s="13"/>
      <c r="X124" s="13"/>
      <c r="Y124" s="13"/>
      <c r="Z124" s="13"/>
      <c r="AA124" s="13"/>
      <c r="AB124" s="13"/>
      <c r="AC124" s="13"/>
      <c r="AD124" s="13"/>
      <c r="AE124" s="13"/>
      <c r="AT124" s="248" t="s">
        <v>342</v>
      </c>
      <c r="AU124" s="248" t="s">
        <v>88</v>
      </c>
      <c r="AV124" s="13" t="s">
        <v>88</v>
      </c>
      <c r="AW124" s="13" t="s">
        <v>41</v>
      </c>
      <c r="AX124" s="13" t="s">
        <v>79</v>
      </c>
      <c r="AY124" s="248" t="s">
        <v>305</v>
      </c>
    </row>
    <row r="125" s="14" customFormat="1">
      <c r="A125" s="14"/>
      <c r="B125" s="249"/>
      <c r="C125" s="250"/>
      <c r="D125" s="231" t="s">
        <v>342</v>
      </c>
      <c r="E125" s="251" t="s">
        <v>35</v>
      </c>
      <c r="F125" s="252" t="s">
        <v>344</v>
      </c>
      <c r="G125" s="250"/>
      <c r="H125" s="253">
        <v>0.90000000000000002</v>
      </c>
      <c r="I125" s="254"/>
      <c r="J125" s="250"/>
      <c r="K125" s="250"/>
      <c r="L125" s="255"/>
      <c r="M125" s="256"/>
      <c r="N125" s="257"/>
      <c r="O125" s="257"/>
      <c r="P125" s="257"/>
      <c r="Q125" s="257"/>
      <c r="R125" s="257"/>
      <c r="S125" s="257"/>
      <c r="T125" s="258"/>
      <c r="U125" s="14"/>
      <c r="V125" s="14"/>
      <c r="W125" s="14"/>
      <c r="X125" s="14"/>
      <c r="Y125" s="14"/>
      <c r="Z125" s="14"/>
      <c r="AA125" s="14"/>
      <c r="AB125" s="14"/>
      <c r="AC125" s="14"/>
      <c r="AD125" s="14"/>
      <c r="AE125" s="14"/>
      <c r="AT125" s="259" t="s">
        <v>342</v>
      </c>
      <c r="AU125" s="259" t="s">
        <v>88</v>
      </c>
      <c r="AV125" s="14" t="s">
        <v>313</v>
      </c>
      <c r="AW125" s="14" t="s">
        <v>41</v>
      </c>
      <c r="AX125" s="14" t="s">
        <v>86</v>
      </c>
      <c r="AY125" s="259" t="s">
        <v>305</v>
      </c>
    </row>
    <row r="126" s="2" customFormat="1" ht="24.15" customHeight="1">
      <c r="A126" s="42"/>
      <c r="B126" s="43"/>
      <c r="C126" s="218" t="s">
        <v>335</v>
      </c>
      <c r="D126" s="218" t="s">
        <v>308</v>
      </c>
      <c r="E126" s="219" t="s">
        <v>1952</v>
      </c>
      <c r="F126" s="220" t="s">
        <v>1953</v>
      </c>
      <c r="G126" s="221" t="s">
        <v>725</v>
      </c>
      <c r="H126" s="222">
        <v>1.8060000000000001</v>
      </c>
      <c r="I126" s="223"/>
      <c r="J126" s="224">
        <f>ROUND(I126*H126,2)</f>
        <v>0</v>
      </c>
      <c r="K126" s="220" t="s">
        <v>325</v>
      </c>
      <c r="L126" s="48"/>
      <c r="M126" s="225" t="s">
        <v>35</v>
      </c>
      <c r="N126" s="226" t="s">
        <v>52</v>
      </c>
      <c r="O126" s="89"/>
      <c r="P126" s="227">
        <f>O126*H126</f>
        <v>0</v>
      </c>
      <c r="Q126" s="227">
        <v>2.5018722040000001</v>
      </c>
      <c r="R126" s="227">
        <f>Q126*H126</f>
        <v>4.5183812004240007</v>
      </c>
      <c r="S126" s="227">
        <v>0</v>
      </c>
      <c r="T126" s="228">
        <f>S126*H126</f>
        <v>0</v>
      </c>
      <c r="U126" s="42"/>
      <c r="V126" s="42"/>
      <c r="W126" s="42"/>
      <c r="X126" s="42"/>
      <c r="Y126" s="42"/>
      <c r="Z126" s="42"/>
      <c r="AA126" s="42"/>
      <c r="AB126" s="42"/>
      <c r="AC126" s="42"/>
      <c r="AD126" s="42"/>
      <c r="AE126" s="42"/>
      <c r="AR126" s="229" t="s">
        <v>313</v>
      </c>
      <c r="AT126" s="229" t="s">
        <v>308</v>
      </c>
      <c r="AU126" s="229" t="s">
        <v>88</v>
      </c>
      <c r="AY126" s="20" t="s">
        <v>305</v>
      </c>
      <c r="BE126" s="230">
        <f>IF(N126="základní",J126,0)</f>
        <v>0</v>
      </c>
      <c r="BF126" s="230">
        <f>IF(N126="snížená",J126,0)</f>
        <v>0</v>
      </c>
      <c r="BG126" s="230">
        <f>IF(N126="zákl. přenesená",J126,0)</f>
        <v>0</v>
      </c>
      <c r="BH126" s="230">
        <f>IF(N126="sníž. přenesená",J126,0)</f>
        <v>0</v>
      </c>
      <c r="BI126" s="230">
        <f>IF(N126="nulová",J126,0)</f>
        <v>0</v>
      </c>
      <c r="BJ126" s="20" t="s">
        <v>313</v>
      </c>
      <c r="BK126" s="230">
        <f>ROUND(I126*H126,2)</f>
        <v>0</v>
      </c>
      <c r="BL126" s="20" t="s">
        <v>313</v>
      </c>
      <c r="BM126" s="229" t="s">
        <v>2651</v>
      </c>
    </row>
    <row r="127" s="2" customFormat="1">
      <c r="A127" s="42"/>
      <c r="B127" s="43"/>
      <c r="C127" s="44"/>
      <c r="D127" s="231" t="s">
        <v>315</v>
      </c>
      <c r="E127" s="44"/>
      <c r="F127" s="232" t="s">
        <v>1955</v>
      </c>
      <c r="G127" s="44"/>
      <c r="H127" s="44"/>
      <c r="I127" s="233"/>
      <c r="J127" s="44"/>
      <c r="K127" s="44"/>
      <c r="L127" s="48"/>
      <c r="M127" s="234"/>
      <c r="N127" s="235"/>
      <c r="O127" s="89"/>
      <c r="P127" s="89"/>
      <c r="Q127" s="89"/>
      <c r="R127" s="89"/>
      <c r="S127" s="89"/>
      <c r="T127" s="90"/>
      <c r="U127" s="42"/>
      <c r="V127" s="42"/>
      <c r="W127" s="42"/>
      <c r="X127" s="42"/>
      <c r="Y127" s="42"/>
      <c r="Z127" s="42"/>
      <c r="AA127" s="42"/>
      <c r="AB127" s="42"/>
      <c r="AC127" s="42"/>
      <c r="AD127" s="42"/>
      <c r="AE127" s="42"/>
      <c r="AT127" s="20" t="s">
        <v>315</v>
      </c>
      <c r="AU127" s="20" t="s">
        <v>88</v>
      </c>
    </row>
    <row r="128" s="2" customFormat="1">
      <c r="A128" s="42"/>
      <c r="B128" s="43"/>
      <c r="C128" s="44"/>
      <c r="D128" s="236" t="s">
        <v>328</v>
      </c>
      <c r="E128" s="44"/>
      <c r="F128" s="237" t="s">
        <v>1956</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328</v>
      </c>
      <c r="AU128" s="20" t="s">
        <v>88</v>
      </c>
    </row>
    <row r="129" s="15" customFormat="1">
      <c r="A129" s="15"/>
      <c r="B129" s="275"/>
      <c r="C129" s="276"/>
      <c r="D129" s="231" t="s">
        <v>342</v>
      </c>
      <c r="E129" s="277" t="s">
        <v>35</v>
      </c>
      <c r="F129" s="278" t="s">
        <v>2343</v>
      </c>
      <c r="G129" s="276"/>
      <c r="H129" s="277" t="s">
        <v>35</v>
      </c>
      <c r="I129" s="279"/>
      <c r="J129" s="276"/>
      <c r="K129" s="276"/>
      <c r="L129" s="280"/>
      <c r="M129" s="281"/>
      <c r="N129" s="282"/>
      <c r="O129" s="282"/>
      <c r="P129" s="282"/>
      <c r="Q129" s="282"/>
      <c r="R129" s="282"/>
      <c r="S129" s="282"/>
      <c r="T129" s="283"/>
      <c r="U129" s="15"/>
      <c r="V129" s="15"/>
      <c r="W129" s="15"/>
      <c r="X129" s="15"/>
      <c r="Y129" s="15"/>
      <c r="Z129" s="15"/>
      <c r="AA129" s="15"/>
      <c r="AB129" s="15"/>
      <c r="AC129" s="15"/>
      <c r="AD129" s="15"/>
      <c r="AE129" s="15"/>
      <c r="AT129" s="284" t="s">
        <v>342</v>
      </c>
      <c r="AU129" s="284" t="s">
        <v>88</v>
      </c>
      <c r="AV129" s="15" t="s">
        <v>86</v>
      </c>
      <c r="AW129" s="15" t="s">
        <v>41</v>
      </c>
      <c r="AX129" s="15" t="s">
        <v>79</v>
      </c>
      <c r="AY129" s="284" t="s">
        <v>305</v>
      </c>
    </row>
    <row r="130" s="13" customFormat="1">
      <c r="A130" s="13"/>
      <c r="B130" s="238"/>
      <c r="C130" s="239"/>
      <c r="D130" s="231" t="s">
        <v>342</v>
      </c>
      <c r="E130" s="240" t="s">
        <v>35</v>
      </c>
      <c r="F130" s="241" t="s">
        <v>2344</v>
      </c>
      <c r="G130" s="239"/>
      <c r="H130" s="242">
        <v>1.8060000000000001</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1.8060000000000001</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21.75" customHeight="1">
      <c r="A132" s="42"/>
      <c r="B132" s="43"/>
      <c r="C132" s="218" t="s">
        <v>345</v>
      </c>
      <c r="D132" s="218" t="s">
        <v>308</v>
      </c>
      <c r="E132" s="219" t="s">
        <v>2345</v>
      </c>
      <c r="F132" s="220" t="s">
        <v>2346</v>
      </c>
      <c r="G132" s="221" t="s">
        <v>493</v>
      </c>
      <c r="H132" s="222">
        <v>0.097000000000000003</v>
      </c>
      <c r="I132" s="223"/>
      <c r="J132" s="224">
        <f>ROUND(I132*H132,2)</f>
        <v>0</v>
      </c>
      <c r="K132" s="220" t="s">
        <v>325</v>
      </c>
      <c r="L132" s="48"/>
      <c r="M132" s="225" t="s">
        <v>35</v>
      </c>
      <c r="N132" s="226" t="s">
        <v>52</v>
      </c>
      <c r="O132" s="89"/>
      <c r="P132" s="227">
        <f>O132*H132</f>
        <v>0</v>
      </c>
      <c r="Q132" s="227">
        <v>1.0627727797</v>
      </c>
      <c r="R132" s="227">
        <f>Q132*H132</f>
        <v>0.10308895963089999</v>
      </c>
      <c r="S132" s="227">
        <v>0</v>
      </c>
      <c r="T132" s="228">
        <f>S132*H132</f>
        <v>0</v>
      </c>
      <c r="U132" s="42"/>
      <c r="V132" s="42"/>
      <c r="W132" s="42"/>
      <c r="X132" s="42"/>
      <c r="Y132" s="42"/>
      <c r="Z132" s="42"/>
      <c r="AA132" s="42"/>
      <c r="AB132" s="42"/>
      <c r="AC132" s="42"/>
      <c r="AD132" s="42"/>
      <c r="AE132" s="42"/>
      <c r="AR132" s="229" t="s">
        <v>313</v>
      </c>
      <c r="AT132" s="229" t="s">
        <v>308</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313</v>
      </c>
      <c r="BM132" s="229" t="s">
        <v>2652</v>
      </c>
    </row>
    <row r="133" s="2" customFormat="1">
      <c r="A133" s="42"/>
      <c r="B133" s="43"/>
      <c r="C133" s="44"/>
      <c r="D133" s="231" t="s">
        <v>315</v>
      </c>
      <c r="E133" s="44"/>
      <c r="F133" s="232" t="s">
        <v>2348</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2" customFormat="1">
      <c r="A134" s="42"/>
      <c r="B134" s="43"/>
      <c r="C134" s="44"/>
      <c r="D134" s="236" t="s">
        <v>328</v>
      </c>
      <c r="E134" s="44"/>
      <c r="F134" s="237" t="s">
        <v>2349</v>
      </c>
      <c r="G134" s="44"/>
      <c r="H134" s="44"/>
      <c r="I134" s="233"/>
      <c r="J134" s="44"/>
      <c r="K134" s="44"/>
      <c r="L134" s="48"/>
      <c r="M134" s="234"/>
      <c r="N134" s="235"/>
      <c r="O134" s="89"/>
      <c r="P134" s="89"/>
      <c r="Q134" s="89"/>
      <c r="R134" s="89"/>
      <c r="S134" s="89"/>
      <c r="T134" s="90"/>
      <c r="U134" s="42"/>
      <c r="V134" s="42"/>
      <c r="W134" s="42"/>
      <c r="X134" s="42"/>
      <c r="Y134" s="42"/>
      <c r="Z134" s="42"/>
      <c r="AA134" s="42"/>
      <c r="AB134" s="42"/>
      <c r="AC134" s="42"/>
      <c r="AD134" s="42"/>
      <c r="AE134" s="42"/>
      <c r="AT134" s="20" t="s">
        <v>328</v>
      </c>
      <c r="AU134" s="20" t="s">
        <v>88</v>
      </c>
    </row>
    <row r="135" s="2" customFormat="1">
      <c r="A135" s="42"/>
      <c r="B135" s="43"/>
      <c r="C135" s="44"/>
      <c r="D135" s="231" t="s">
        <v>472</v>
      </c>
      <c r="E135" s="44"/>
      <c r="F135" s="274" t="s">
        <v>2350</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472</v>
      </c>
      <c r="AU135" s="20" t="s">
        <v>88</v>
      </c>
    </row>
    <row r="136" s="15" customFormat="1">
      <c r="A136" s="15"/>
      <c r="B136" s="275"/>
      <c r="C136" s="276"/>
      <c r="D136" s="231" t="s">
        <v>342</v>
      </c>
      <c r="E136" s="277" t="s">
        <v>35</v>
      </c>
      <c r="F136" s="278" t="s">
        <v>2351</v>
      </c>
      <c r="G136" s="276"/>
      <c r="H136" s="277" t="s">
        <v>35</v>
      </c>
      <c r="I136" s="279"/>
      <c r="J136" s="276"/>
      <c r="K136" s="276"/>
      <c r="L136" s="280"/>
      <c r="M136" s="281"/>
      <c r="N136" s="282"/>
      <c r="O136" s="282"/>
      <c r="P136" s="282"/>
      <c r="Q136" s="282"/>
      <c r="R136" s="282"/>
      <c r="S136" s="282"/>
      <c r="T136" s="283"/>
      <c r="U136" s="15"/>
      <c r="V136" s="15"/>
      <c r="W136" s="15"/>
      <c r="X136" s="15"/>
      <c r="Y136" s="15"/>
      <c r="Z136" s="15"/>
      <c r="AA136" s="15"/>
      <c r="AB136" s="15"/>
      <c r="AC136" s="15"/>
      <c r="AD136" s="15"/>
      <c r="AE136" s="15"/>
      <c r="AT136" s="284" t="s">
        <v>342</v>
      </c>
      <c r="AU136" s="284" t="s">
        <v>88</v>
      </c>
      <c r="AV136" s="15" t="s">
        <v>86</v>
      </c>
      <c r="AW136" s="15" t="s">
        <v>41</v>
      </c>
      <c r="AX136" s="15" t="s">
        <v>79</v>
      </c>
      <c r="AY136" s="284" t="s">
        <v>305</v>
      </c>
    </row>
    <row r="137" s="13" customFormat="1">
      <c r="A137" s="13"/>
      <c r="B137" s="238"/>
      <c r="C137" s="239"/>
      <c r="D137" s="231" t="s">
        <v>342</v>
      </c>
      <c r="E137" s="240" t="s">
        <v>35</v>
      </c>
      <c r="F137" s="241" t="s">
        <v>2352</v>
      </c>
      <c r="G137" s="239"/>
      <c r="H137" s="242">
        <v>0.097000000000000003</v>
      </c>
      <c r="I137" s="243"/>
      <c r="J137" s="239"/>
      <c r="K137" s="239"/>
      <c r="L137" s="244"/>
      <c r="M137" s="245"/>
      <c r="N137" s="246"/>
      <c r="O137" s="246"/>
      <c r="P137" s="246"/>
      <c r="Q137" s="246"/>
      <c r="R137" s="246"/>
      <c r="S137" s="246"/>
      <c r="T137" s="247"/>
      <c r="U137" s="13"/>
      <c r="V137" s="13"/>
      <c r="W137" s="13"/>
      <c r="X137" s="13"/>
      <c r="Y137" s="13"/>
      <c r="Z137" s="13"/>
      <c r="AA137" s="13"/>
      <c r="AB137" s="13"/>
      <c r="AC137" s="13"/>
      <c r="AD137" s="13"/>
      <c r="AE137" s="13"/>
      <c r="AT137" s="248" t="s">
        <v>342</v>
      </c>
      <c r="AU137" s="248" t="s">
        <v>88</v>
      </c>
      <c r="AV137" s="13" t="s">
        <v>88</v>
      </c>
      <c r="AW137" s="13" t="s">
        <v>41</v>
      </c>
      <c r="AX137" s="13" t="s">
        <v>79</v>
      </c>
      <c r="AY137" s="248" t="s">
        <v>305</v>
      </c>
    </row>
    <row r="138" s="14" customFormat="1">
      <c r="A138" s="14"/>
      <c r="B138" s="249"/>
      <c r="C138" s="250"/>
      <c r="D138" s="231" t="s">
        <v>342</v>
      </c>
      <c r="E138" s="251" t="s">
        <v>35</v>
      </c>
      <c r="F138" s="252" t="s">
        <v>344</v>
      </c>
      <c r="G138" s="250"/>
      <c r="H138" s="253">
        <v>0.097000000000000003</v>
      </c>
      <c r="I138" s="254"/>
      <c r="J138" s="250"/>
      <c r="K138" s="250"/>
      <c r="L138" s="255"/>
      <c r="M138" s="256"/>
      <c r="N138" s="257"/>
      <c r="O138" s="257"/>
      <c r="P138" s="257"/>
      <c r="Q138" s="257"/>
      <c r="R138" s="257"/>
      <c r="S138" s="257"/>
      <c r="T138" s="258"/>
      <c r="U138" s="14"/>
      <c r="V138" s="14"/>
      <c r="W138" s="14"/>
      <c r="X138" s="14"/>
      <c r="Y138" s="14"/>
      <c r="Z138" s="14"/>
      <c r="AA138" s="14"/>
      <c r="AB138" s="14"/>
      <c r="AC138" s="14"/>
      <c r="AD138" s="14"/>
      <c r="AE138" s="14"/>
      <c r="AT138" s="259" t="s">
        <v>342</v>
      </c>
      <c r="AU138" s="259" t="s">
        <v>88</v>
      </c>
      <c r="AV138" s="14" t="s">
        <v>313</v>
      </c>
      <c r="AW138" s="14" t="s">
        <v>41</v>
      </c>
      <c r="AX138" s="14" t="s">
        <v>86</v>
      </c>
      <c r="AY138" s="259" t="s">
        <v>305</v>
      </c>
    </row>
    <row r="139" s="2" customFormat="1" ht="16.5" customHeight="1">
      <c r="A139" s="42"/>
      <c r="B139" s="43"/>
      <c r="C139" s="218" t="s">
        <v>352</v>
      </c>
      <c r="D139" s="218" t="s">
        <v>308</v>
      </c>
      <c r="E139" s="219" t="s">
        <v>2353</v>
      </c>
      <c r="F139" s="220" t="s">
        <v>2354</v>
      </c>
      <c r="G139" s="221" t="s">
        <v>338</v>
      </c>
      <c r="H139" s="222">
        <v>5.1200000000000001</v>
      </c>
      <c r="I139" s="223"/>
      <c r="J139" s="224">
        <f>ROUND(I139*H139,2)</f>
        <v>0</v>
      </c>
      <c r="K139" s="220" t="s">
        <v>325</v>
      </c>
      <c r="L139" s="48"/>
      <c r="M139" s="225" t="s">
        <v>35</v>
      </c>
      <c r="N139" s="226" t="s">
        <v>52</v>
      </c>
      <c r="O139" s="89"/>
      <c r="P139" s="227">
        <f>O139*H139</f>
        <v>0</v>
      </c>
      <c r="Q139" s="227">
        <v>0.0024719</v>
      </c>
      <c r="R139" s="227">
        <f>Q139*H139</f>
        <v>0.012656128000000001</v>
      </c>
      <c r="S139" s="227">
        <v>0</v>
      </c>
      <c r="T139" s="228">
        <f>S139*H139</f>
        <v>0</v>
      </c>
      <c r="U139" s="42"/>
      <c r="V139" s="42"/>
      <c r="W139" s="42"/>
      <c r="X139" s="42"/>
      <c r="Y139" s="42"/>
      <c r="Z139" s="42"/>
      <c r="AA139" s="42"/>
      <c r="AB139" s="42"/>
      <c r="AC139" s="42"/>
      <c r="AD139" s="42"/>
      <c r="AE139" s="42"/>
      <c r="AR139" s="229" t="s">
        <v>313</v>
      </c>
      <c r="AT139" s="229" t="s">
        <v>308</v>
      </c>
      <c r="AU139" s="229" t="s">
        <v>88</v>
      </c>
      <c r="AY139" s="20" t="s">
        <v>305</v>
      </c>
      <c r="BE139" s="230">
        <f>IF(N139="základní",J139,0)</f>
        <v>0</v>
      </c>
      <c r="BF139" s="230">
        <f>IF(N139="snížená",J139,0)</f>
        <v>0</v>
      </c>
      <c r="BG139" s="230">
        <f>IF(N139="zákl. přenesená",J139,0)</f>
        <v>0</v>
      </c>
      <c r="BH139" s="230">
        <f>IF(N139="sníž. přenesená",J139,0)</f>
        <v>0</v>
      </c>
      <c r="BI139" s="230">
        <f>IF(N139="nulová",J139,0)</f>
        <v>0</v>
      </c>
      <c r="BJ139" s="20" t="s">
        <v>313</v>
      </c>
      <c r="BK139" s="230">
        <f>ROUND(I139*H139,2)</f>
        <v>0</v>
      </c>
      <c r="BL139" s="20" t="s">
        <v>313</v>
      </c>
      <c r="BM139" s="229" t="s">
        <v>2653</v>
      </c>
    </row>
    <row r="140" s="2" customFormat="1">
      <c r="A140" s="42"/>
      <c r="B140" s="43"/>
      <c r="C140" s="44"/>
      <c r="D140" s="231" t="s">
        <v>315</v>
      </c>
      <c r="E140" s="44"/>
      <c r="F140" s="232" t="s">
        <v>2356</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315</v>
      </c>
      <c r="AU140" s="20" t="s">
        <v>88</v>
      </c>
    </row>
    <row r="141" s="2" customFormat="1">
      <c r="A141" s="42"/>
      <c r="B141" s="43"/>
      <c r="C141" s="44"/>
      <c r="D141" s="236" t="s">
        <v>328</v>
      </c>
      <c r="E141" s="44"/>
      <c r="F141" s="237" t="s">
        <v>2357</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328</v>
      </c>
      <c r="AU141" s="20" t="s">
        <v>88</v>
      </c>
    </row>
    <row r="142" s="15" customFormat="1">
      <c r="A142" s="15"/>
      <c r="B142" s="275"/>
      <c r="C142" s="276"/>
      <c r="D142" s="231" t="s">
        <v>342</v>
      </c>
      <c r="E142" s="277" t="s">
        <v>35</v>
      </c>
      <c r="F142" s="278" t="s">
        <v>2358</v>
      </c>
      <c r="G142" s="276"/>
      <c r="H142" s="277" t="s">
        <v>35</v>
      </c>
      <c r="I142" s="279"/>
      <c r="J142" s="276"/>
      <c r="K142" s="276"/>
      <c r="L142" s="280"/>
      <c r="M142" s="281"/>
      <c r="N142" s="282"/>
      <c r="O142" s="282"/>
      <c r="P142" s="282"/>
      <c r="Q142" s="282"/>
      <c r="R142" s="282"/>
      <c r="S142" s="282"/>
      <c r="T142" s="283"/>
      <c r="U142" s="15"/>
      <c r="V142" s="15"/>
      <c r="W142" s="15"/>
      <c r="X142" s="15"/>
      <c r="Y142" s="15"/>
      <c r="Z142" s="15"/>
      <c r="AA142" s="15"/>
      <c r="AB142" s="15"/>
      <c r="AC142" s="15"/>
      <c r="AD142" s="15"/>
      <c r="AE142" s="15"/>
      <c r="AT142" s="284" t="s">
        <v>342</v>
      </c>
      <c r="AU142" s="284" t="s">
        <v>88</v>
      </c>
      <c r="AV142" s="15" t="s">
        <v>86</v>
      </c>
      <c r="AW142" s="15" t="s">
        <v>41</v>
      </c>
      <c r="AX142" s="15" t="s">
        <v>79</v>
      </c>
      <c r="AY142" s="284" t="s">
        <v>305</v>
      </c>
    </row>
    <row r="143" s="13" customFormat="1">
      <c r="A143" s="13"/>
      <c r="B143" s="238"/>
      <c r="C143" s="239"/>
      <c r="D143" s="231" t="s">
        <v>342</v>
      </c>
      <c r="E143" s="240" t="s">
        <v>35</v>
      </c>
      <c r="F143" s="241" t="s">
        <v>2359</v>
      </c>
      <c r="G143" s="239"/>
      <c r="H143" s="242">
        <v>5.1200000000000001</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342</v>
      </c>
      <c r="AU143" s="248" t="s">
        <v>88</v>
      </c>
      <c r="AV143" s="13" t="s">
        <v>88</v>
      </c>
      <c r="AW143" s="13" t="s">
        <v>41</v>
      </c>
      <c r="AX143" s="13" t="s">
        <v>79</v>
      </c>
      <c r="AY143" s="248" t="s">
        <v>305</v>
      </c>
    </row>
    <row r="144" s="14" customFormat="1">
      <c r="A144" s="14"/>
      <c r="B144" s="249"/>
      <c r="C144" s="250"/>
      <c r="D144" s="231" t="s">
        <v>342</v>
      </c>
      <c r="E144" s="251" t="s">
        <v>35</v>
      </c>
      <c r="F144" s="252" t="s">
        <v>344</v>
      </c>
      <c r="G144" s="250"/>
      <c r="H144" s="253">
        <v>5.1200000000000001</v>
      </c>
      <c r="I144" s="254"/>
      <c r="J144" s="250"/>
      <c r="K144" s="250"/>
      <c r="L144" s="255"/>
      <c r="M144" s="256"/>
      <c r="N144" s="257"/>
      <c r="O144" s="257"/>
      <c r="P144" s="257"/>
      <c r="Q144" s="257"/>
      <c r="R144" s="257"/>
      <c r="S144" s="257"/>
      <c r="T144" s="258"/>
      <c r="U144" s="14"/>
      <c r="V144" s="14"/>
      <c r="W144" s="14"/>
      <c r="X144" s="14"/>
      <c r="Y144" s="14"/>
      <c r="Z144" s="14"/>
      <c r="AA144" s="14"/>
      <c r="AB144" s="14"/>
      <c r="AC144" s="14"/>
      <c r="AD144" s="14"/>
      <c r="AE144" s="14"/>
      <c r="AT144" s="259" t="s">
        <v>342</v>
      </c>
      <c r="AU144" s="259" t="s">
        <v>88</v>
      </c>
      <c r="AV144" s="14" t="s">
        <v>313</v>
      </c>
      <c r="AW144" s="14" t="s">
        <v>41</v>
      </c>
      <c r="AX144" s="14" t="s">
        <v>86</v>
      </c>
      <c r="AY144" s="259" t="s">
        <v>305</v>
      </c>
    </row>
    <row r="145" s="2" customFormat="1" ht="16.5" customHeight="1">
      <c r="A145" s="42"/>
      <c r="B145" s="43"/>
      <c r="C145" s="218" t="s">
        <v>357</v>
      </c>
      <c r="D145" s="218" t="s">
        <v>308</v>
      </c>
      <c r="E145" s="219" t="s">
        <v>2360</v>
      </c>
      <c r="F145" s="220" t="s">
        <v>2361</v>
      </c>
      <c r="G145" s="221" t="s">
        <v>338</v>
      </c>
      <c r="H145" s="222">
        <v>5.1200000000000001</v>
      </c>
      <c r="I145" s="223"/>
      <c r="J145" s="224">
        <f>ROUND(I145*H145,2)</f>
        <v>0</v>
      </c>
      <c r="K145" s="220" t="s">
        <v>325</v>
      </c>
      <c r="L145" s="48"/>
      <c r="M145" s="225" t="s">
        <v>35</v>
      </c>
      <c r="N145" s="226" t="s">
        <v>52</v>
      </c>
      <c r="O145" s="89"/>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313</v>
      </c>
      <c r="AT145" s="229" t="s">
        <v>308</v>
      </c>
      <c r="AU145" s="229" t="s">
        <v>88</v>
      </c>
      <c r="AY145" s="20" t="s">
        <v>305</v>
      </c>
      <c r="BE145" s="230">
        <f>IF(N145="základní",J145,0)</f>
        <v>0</v>
      </c>
      <c r="BF145" s="230">
        <f>IF(N145="snížená",J145,0)</f>
        <v>0</v>
      </c>
      <c r="BG145" s="230">
        <f>IF(N145="zákl. přenesená",J145,0)</f>
        <v>0</v>
      </c>
      <c r="BH145" s="230">
        <f>IF(N145="sníž. přenesená",J145,0)</f>
        <v>0</v>
      </c>
      <c r="BI145" s="230">
        <f>IF(N145="nulová",J145,0)</f>
        <v>0</v>
      </c>
      <c r="BJ145" s="20" t="s">
        <v>313</v>
      </c>
      <c r="BK145" s="230">
        <f>ROUND(I145*H145,2)</f>
        <v>0</v>
      </c>
      <c r="BL145" s="20" t="s">
        <v>313</v>
      </c>
      <c r="BM145" s="229" t="s">
        <v>2654</v>
      </c>
    </row>
    <row r="146" s="2" customFormat="1">
      <c r="A146" s="42"/>
      <c r="B146" s="43"/>
      <c r="C146" s="44"/>
      <c r="D146" s="231" t="s">
        <v>315</v>
      </c>
      <c r="E146" s="44"/>
      <c r="F146" s="232" t="s">
        <v>2363</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315</v>
      </c>
      <c r="AU146" s="20" t="s">
        <v>88</v>
      </c>
    </row>
    <row r="147" s="2" customFormat="1">
      <c r="A147" s="42"/>
      <c r="B147" s="43"/>
      <c r="C147" s="44"/>
      <c r="D147" s="236" t="s">
        <v>328</v>
      </c>
      <c r="E147" s="44"/>
      <c r="F147" s="237" t="s">
        <v>2364</v>
      </c>
      <c r="G147" s="44"/>
      <c r="H147" s="44"/>
      <c r="I147" s="233"/>
      <c r="J147" s="44"/>
      <c r="K147" s="44"/>
      <c r="L147" s="48"/>
      <c r="M147" s="234"/>
      <c r="N147" s="235"/>
      <c r="O147" s="89"/>
      <c r="P147" s="89"/>
      <c r="Q147" s="89"/>
      <c r="R147" s="89"/>
      <c r="S147" s="89"/>
      <c r="T147" s="90"/>
      <c r="U147" s="42"/>
      <c r="V147" s="42"/>
      <c r="W147" s="42"/>
      <c r="X147" s="42"/>
      <c r="Y147" s="42"/>
      <c r="Z147" s="42"/>
      <c r="AA147" s="42"/>
      <c r="AB147" s="42"/>
      <c r="AC147" s="42"/>
      <c r="AD147" s="42"/>
      <c r="AE147" s="42"/>
      <c r="AT147" s="20" t="s">
        <v>328</v>
      </c>
      <c r="AU147" s="20" t="s">
        <v>88</v>
      </c>
    </row>
    <row r="148" s="12" customFormat="1" ht="22.8" customHeight="1">
      <c r="A148" s="12"/>
      <c r="B148" s="202"/>
      <c r="C148" s="203"/>
      <c r="D148" s="204" t="s">
        <v>78</v>
      </c>
      <c r="E148" s="216" t="s">
        <v>96</v>
      </c>
      <c r="F148" s="216" t="s">
        <v>2365</v>
      </c>
      <c r="G148" s="203"/>
      <c r="H148" s="203"/>
      <c r="I148" s="206"/>
      <c r="J148" s="217">
        <f>BK148</f>
        <v>0</v>
      </c>
      <c r="K148" s="203"/>
      <c r="L148" s="208"/>
      <c r="M148" s="209"/>
      <c r="N148" s="210"/>
      <c r="O148" s="210"/>
      <c r="P148" s="211">
        <f>SUM(P149:P171)</f>
        <v>0</v>
      </c>
      <c r="Q148" s="210"/>
      <c r="R148" s="211">
        <f>SUM(R149:R171)</f>
        <v>15.624411531514998</v>
      </c>
      <c r="S148" s="210"/>
      <c r="T148" s="212">
        <f>SUM(T149:T171)</f>
        <v>0</v>
      </c>
      <c r="U148" s="12"/>
      <c r="V148" s="12"/>
      <c r="W148" s="12"/>
      <c r="X148" s="12"/>
      <c r="Y148" s="12"/>
      <c r="Z148" s="12"/>
      <c r="AA148" s="12"/>
      <c r="AB148" s="12"/>
      <c r="AC148" s="12"/>
      <c r="AD148" s="12"/>
      <c r="AE148" s="12"/>
      <c r="AR148" s="213" t="s">
        <v>86</v>
      </c>
      <c r="AT148" s="214" t="s">
        <v>78</v>
      </c>
      <c r="AU148" s="214" t="s">
        <v>86</v>
      </c>
      <c r="AY148" s="213" t="s">
        <v>305</v>
      </c>
      <c r="BK148" s="215">
        <f>SUM(BK149:BK171)</f>
        <v>0</v>
      </c>
    </row>
    <row r="149" s="2" customFormat="1" ht="24.15" customHeight="1">
      <c r="A149" s="42"/>
      <c r="B149" s="43"/>
      <c r="C149" s="218" t="s">
        <v>364</v>
      </c>
      <c r="D149" s="218" t="s">
        <v>308</v>
      </c>
      <c r="E149" s="219" t="s">
        <v>2366</v>
      </c>
      <c r="F149" s="220" t="s">
        <v>2367</v>
      </c>
      <c r="G149" s="221" t="s">
        <v>338</v>
      </c>
      <c r="H149" s="222">
        <v>9.3599999999999994</v>
      </c>
      <c r="I149" s="223"/>
      <c r="J149" s="224">
        <f>ROUND(I149*H149,2)</f>
        <v>0</v>
      </c>
      <c r="K149" s="220" t="s">
        <v>325</v>
      </c>
      <c r="L149" s="48"/>
      <c r="M149" s="225" t="s">
        <v>35</v>
      </c>
      <c r="N149" s="226" t="s">
        <v>52</v>
      </c>
      <c r="O149" s="89"/>
      <c r="P149" s="227">
        <f>O149*H149</f>
        <v>0</v>
      </c>
      <c r="Q149" s="227">
        <v>0.29154999999999998</v>
      </c>
      <c r="R149" s="227">
        <f>Q149*H149</f>
        <v>2.7289079999999997</v>
      </c>
      <c r="S149" s="227">
        <v>0</v>
      </c>
      <c r="T149" s="228">
        <f>S149*H149</f>
        <v>0</v>
      </c>
      <c r="U149" s="42"/>
      <c r="V149" s="42"/>
      <c r="W149" s="42"/>
      <c r="X149" s="42"/>
      <c r="Y149" s="42"/>
      <c r="Z149" s="42"/>
      <c r="AA149" s="42"/>
      <c r="AB149" s="42"/>
      <c r="AC149" s="42"/>
      <c r="AD149" s="42"/>
      <c r="AE149" s="42"/>
      <c r="AR149" s="229" t="s">
        <v>313</v>
      </c>
      <c r="AT149" s="229" t="s">
        <v>308</v>
      </c>
      <c r="AU149" s="229" t="s">
        <v>88</v>
      </c>
      <c r="AY149" s="20" t="s">
        <v>305</v>
      </c>
      <c r="BE149" s="230">
        <f>IF(N149="základní",J149,0)</f>
        <v>0</v>
      </c>
      <c r="BF149" s="230">
        <f>IF(N149="snížená",J149,0)</f>
        <v>0</v>
      </c>
      <c r="BG149" s="230">
        <f>IF(N149="zákl. přenesená",J149,0)</f>
        <v>0</v>
      </c>
      <c r="BH149" s="230">
        <f>IF(N149="sníž. přenesená",J149,0)</f>
        <v>0</v>
      </c>
      <c r="BI149" s="230">
        <f>IF(N149="nulová",J149,0)</f>
        <v>0</v>
      </c>
      <c r="BJ149" s="20" t="s">
        <v>313</v>
      </c>
      <c r="BK149" s="230">
        <f>ROUND(I149*H149,2)</f>
        <v>0</v>
      </c>
      <c r="BL149" s="20" t="s">
        <v>313</v>
      </c>
      <c r="BM149" s="229" t="s">
        <v>2655</v>
      </c>
    </row>
    <row r="150" s="2" customFormat="1">
      <c r="A150" s="42"/>
      <c r="B150" s="43"/>
      <c r="C150" s="44"/>
      <c r="D150" s="231" t="s">
        <v>315</v>
      </c>
      <c r="E150" s="44"/>
      <c r="F150" s="232" t="s">
        <v>2369</v>
      </c>
      <c r="G150" s="44"/>
      <c r="H150" s="44"/>
      <c r="I150" s="233"/>
      <c r="J150" s="44"/>
      <c r="K150" s="44"/>
      <c r="L150" s="48"/>
      <c r="M150" s="234"/>
      <c r="N150" s="235"/>
      <c r="O150" s="89"/>
      <c r="P150" s="89"/>
      <c r="Q150" s="89"/>
      <c r="R150" s="89"/>
      <c r="S150" s="89"/>
      <c r="T150" s="90"/>
      <c r="U150" s="42"/>
      <c r="V150" s="42"/>
      <c r="W150" s="42"/>
      <c r="X150" s="42"/>
      <c r="Y150" s="42"/>
      <c r="Z150" s="42"/>
      <c r="AA150" s="42"/>
      <c r="AB150" s="42"/>
      <c r="AC150" s="42"/>
      <c r="AD150" s="42"/>
      <c r="AE150" s="42"/>
      <c r="AT150" s="20" t="s">
        <v>315</v>
      </c>
      <c r="AU150" s="20" t="s">
        <v>88</v>
      </c>
    </row>
    <row r="151" s="2" customFormat="1">
      <c r="A151" s="42"/>
      <c r="B151" s="43"/>
      <c r="C151" s="44"/>
      <c r="D151" s="236" t="s">
        <v>328</v>
      </c>
      <c r="E151" s="44"/>
      <c r="F151" s="237" t="s">
        <v>2370</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328</v>
      </c>
      <c r="AU151" s="20" t="s">
        <v>88</v>
      </c>
    </row>
    <row r="152" s="2" customFormat="1">
      <c r="A152" s="42"/>
      <c r="B152" s="43"/>
      <c r="C152" s="44"/>
      <c r="D152" s="231" t="s">
        <v>472</v>
      </c>
      <c r="E152" s="44"/>
      <c r="F152" s="274" t="s">
        <v>2371</v>
      </c>
      <c r="G152" s="44"/>
      <c r="H152" s="44"/>
      <c r="I152" s="233"/>
      <c r="J152" s="44"/>
      <c r="K152" s="44"/>
      <c r="L152" s="48"/>
      <c r="M152" s="234"/>
      <c r="N152" s="235"/>
      <c r="O152" s="89"/>
      <c r="P152" s="89"/>
      <c r="Q152" s="89"/>
      <c r="R152" s="89"/>
      <c r="S152" s="89"/>
      <c r="T152" s="90"/>
      <c r="U152" s="42"/>
      <c r="V152" s="42"/>
      <c r="W152" s="42"/>
      <c r="X152" s="42"/>
      <c r="Y152" s="42"/>
      <c r="Z152" s="42"/>
      <c r="AA152" s="42"/>
      <c r="AB152" s="42"/>
      <c r="AC152" s="42"/>
      <c r="AD152" s="42"/>
      <c r="AE152" s="42"/>
      <c r="AT152" s="20" t="s">
        <v>472</v>
      </c>
      <c r="AU152" s="20" t="s">
        <v>88</v>
      </c>
    </row>
    <row r="153" s="13" customFormat="1">
      <c r="A153" s="13"/>
      <c r="B153" s="238"/>
      <c r="C153" s="239"/>
      <c r="D153" s="231" t="s">
        <v>342</v>
      </c>
      <c r="E153" s="240" t="s">
        <v>35</v>
      </c>
      <c r="F153" s="241" t="s">
        <v>2372</v>
      </c>
      <c r="G153" s="239"/>
      <c r="H153" s="242">
        <v>9.3599999999999994</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4" customFormat="1">
      <c r="A154" s="14"/>
      <c r="B154" s="249"/>
      <c r="C154" s="250"/>
      <c r="D154" s="231" t="s">
        <v>342</v>
      </c>
      <c r="E154" s="251" t="s">
        <v>35</v>
      </c>
      <c r="F154" s="252" t="s">
        <v>344</v>
      </c>
      <c r="G154" s="250"/>
      <c r="H154" s="253">
        <v>9.3599999999999994</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342</v>
      </c>
      <c r="AU154" s="259" t="s">
        <v>88</v>
      </c>
      <c r="AV154" s="14" t="s">
        <v>313</v>
      </c>
      <c r="AW154" s="14" t="s">
        <v>41</v>
      </c>
      <c r="AX154" s="14" t="s">
        <v>86</v>
      </c>
      <c r="AY154" s="259" t="s">
        <v>305</v>
      </c>
    </row>
    <row r="155" s="2" customFormat="1" ht="16.5" customHeight="1">
      <c r="A155" s="42"/>
      <c r="B155" s="43"/>
      <c r="C155" s="218" t="s">
        <v>370</v>
      </c>
      <c r="D155" s="218" t="s">
        <v>308</v>
      </c>
      <c r="E155" s="219" t="s">
        <v>2373</v>
      </c>
      <c r="F155" s="220" t="s">
        <v>2374</v>
      </c>
      <c r="G155" s="221" t="s">
        <v>725</v>
      </c>
      <c r="H155" s="222">
        <v>5</v>
      </c>
      <c r="I155" s="223"/>
      <c r="J155" s="224">
        <f>ROUND(I155*H155,2)</f>
        <v>0</v>
      </c>
      <c r="K155" s="220" t="s">
        <v>325</v>
      </c>
      <c r="L155" s="48"/>
      <c r="M155" s="225" t="s">
        <v>35</v>
      </c>
      <c r="N155" s="226" t="s">
        <v>52</v>
      </c>
      <c r="O155" s="89"/>
      <c r="P155" s="227">
        <f>O155*H155</f>
        <v>0</v>
      </c>
      <c r="Q155" s="227">
        <v>2.5018699999999998</v>
      </c>
      <c r="R155" s="227">
        <f>Q155*H155</f>
        <v>12.50935</v>
      </c>
      <c r="S155" s="227">
        <v>0</v>
      </c>
      <c r="T155" s="228">
        <f>S155*H155</f>
        <v>0</v>
      </c>
      <c r="U155" s="42"/>
      <c r="V155" s="42"/>
      <c r="W155" s="42"/>
      <c r="X155" s="42"/>
      <c r="Y155" s="42"/>
      <c r="Z155" s="42"/>
      <c r="AA155" s="42"/>
      <c r="AB155" s="42"/>
      <c r="AC155" s="42"/>
      <c r="AD155" s="42"/>
      <c r="AE155" s="42"/>
      <c r="AR155" s="229" t="s">
        <v>313</v>
      </c>
      <c r="AT155" s="229" t="s">
        <v>308</v>
      </c>
      <c r="AU155" s="229" t="s">
        <v>88</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313</v>
      </c>
      <c r="BM155" s="229" t="s">
        <v>2656</v>
      </c>
    </row>
    <row r="156" s="2" customFormat="1">
      <c r="A156" s="42"/>
      <c r="B156" s="43"/>
      <c r="C156" s="44"/>
      <c r="D156" s="231" t="s">
        <v>315</v>
      </c>
      <c r="E156" s="44"/>
      <c r="F156" s="232" t="s">
        <v>2376</v>
      </c>
      <c r="G156" s="44"/>
      <c r="H156" s="44"/>
      <c r="I156" s="233"/>
      <c r="J156" s="44"/>
      <c r="K156" s="44"/>
      <c r="L156" s="48"/>
      <c r="M156" s="234"/>
      <c r="N156" s="235"/>
      <c r="O156" s="89"/>
      <c r="P156" s="89"/>
      <c r="Q156" s="89"/>
      <c r="R156" s="89"/>
      <c r="S156" s="89"/>
      <c r="T156" s="90"/>
      <c r="U156" s="42"/>
      <c r="V156" s="42"/>
      <c r="W156" s="42"/>
      <c r="X156" s="42"/>
      <c r="Y156" s="42"/>
      <c r="Z156" s="42"/>
      <c r="AA156" s="42"/>
      <c r="AB156" s="42"/>
      <c r="AC156" s="42"/>
      <c r="AD156" s="42"/>
      <c r="AE156" s="42"/>
      <c r="AT156" s="20" t="s">
        <v>315</v>
      </c>
      <c r="AU156" s="20" t="s">
        <v>88</v>
      </c>
    </row>
    <row r="157" s="2" customFormat="1">
      <c r="A157" s="42"/>
      <c r="B157" s="43"/>
      <c r="C157" s="44"/>
      <c r="D157" s="236" t="s">
        <v>328</v>
      </c>
      <c r="E157" s="44"/>
      <c r="F157" s="237" t="s">
        <v>2377</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328</v>
      </c>
      <c r="AU157" s="20" t="s">
        <v>88</v>
      </c>
    </row>
    <row r="158" s="15" customFormat="1">
      <c r="A158" s="15"/>
      <c r="B158" s="275"/>
      <c r="C158" s="276"/>
      <c r="D158" s="231" t="s">
        <v>342</v>
      </c>
      <c r="E158" s="277" t="s">
        <v>35</v>
      </c>
      <c r="F158" s="278" t="s">
        <v>2657</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335</v>
      </c>
      <c r="G159" s="239"/>
      <c r="H159" s="242">
        <v>5</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4" customFormat="1">
      <c r="A160" s="14"/>
      <c r="B160" s="249"/>
      <c r="C160" s="250"/>
      <c r="D160" s="231" t="s">
        <v>342</v>
      </c>
      <c r="E160" s="251" t="s">
        <v>35</v>
      </c>
      <c r="F160" s="252" t="s">
        <v>344</v>
      </c>
      <c r="G160" s="250"/>
      <c r="H160" s="253">
        <v>5</v>
      </c>
      <c r="I160" s="254"/>
      <c r="J160" s="250"/>
      <c r="K160" s="250"/>
      <c r="L160" s="255"/>
      <c r="M160" s="256"/>
      <c r="N160" s="257"/>
      <c r="O160" s="257"/>
      <c r="P160" s="257"/>
      <c r="Q160" s="257"/>
      <c r="R160" s="257"/>
      <c r="S160" s="257"/>
      <c r="T160" s="258"/>
      <c r="U160" s="14"/>
      <c r="V160" s="14"/>
      <c r="W160" s="14"/>
      <c r="X160" s="14"/>
      <c r="Y160" s="14"/>
      <c r="Z160" s="14"/>
      <c r="AA160" s="14"/>
      <c r="AB160" s="14"/>
      <c r="AC160" s="14"/>
      <c r="AD160" s="14"/>
      <c r="AE160" s="14"/>
      <c r="AT160" s="259" t="s">
        <v>342</v>
      </c>
      <c r="AU160" s="259" t="s">
        <v>88</v>
      </c>
      <c r="AV160" s="14" t="s">
        <v>313</v>
      </c>
      <c r="AW160" s="14" t="s">
        <v>41</v>
      </c>
      <c r="AX160" s="14" t="s">
        <v>86</v>
      </c>
      <c r="AY160" s="259" t="s">
        <v>305</v>
      </c>
    </row>
    <row r="161" s="2" customFormat="1" ht="24.15" customHeight="1">
      <c r="A161" s="42"/>
      <c r="B161" s="43"/>
      <c r="C161" s="218" t="s">
        <v>377</v>
      </c>
      <c r="D161" s="218" t="s">
        <v>308</v>
      </c>
      <c r="E161" s="219" t="s">
        <v>2380</v>
      </c>
      <c r="F161" s="220" t="s">
        <v>2381</v>
      </c>
      <c r="G161" s="221" t="s">
        <v>338</v>
      </c>
      <c r="H161" s="222">
        <v>15.300000000000001</v>
      </c>
      <c r="I161" s="223"/>
      <c r="J161" s="224">
        <f>ROUND(I161*H161,2)</f>
        <v>0</v>
      </c>
      <c r="K161" s="220" t="s">
        <v>325</v>
      </c>
      <c r="L161" s="48"/>
      <c r="M161" s="225" t="s">
        <v>35</v>
      </c>
      <c r="N161" s="226" t="s">
        <v>52</v>
      </c>
      <c r="O161" s="89"/>
      <c r="P161" s="227">
        <f>O161*H161</f>
        <v>0</v>
      </c>
      <c r="Q161" s="227">
        <v>0.00237492</v>
      </c>
      <c r="R161" s="227">
        <f>Q161*H161</f>
        <v>0.036336276000000001</v>
      </c>
      <c r="S161" s="227">
        <v>0</v>
      </c>
      <c r="T161" s="228">
        <f>S161*H161</f>
        <v>0</v>
      </c>
      <c r="U161" s="42"/>
      <c r="V161" s="42"/>
      <c r="W161" s="42"/>
      <c r="X161" s="42"/>
      <c r="Y161" s="42"/>
      <c r="Z161" s="42"/>
      <c r="AA161" s="42"/>
      <c r="AB161" s="42"/>
      <c r="AC161" s="42"/>
      <c r="AD161" s="42"/>
      <c r="AE161" s="42"/>
      <c r="AR161" s="229" t="s">
        <v>313</v>
      </c>
      <c r="AT161" s="229" t="s">
        <v>308</v>
      </c>
      <c r="AU161" s="229" t="s">
        <v>88</v>
      </c>
      <c r="AY161" s="20" t="s">
        <v>305</v>
      </c>
      <c r="BE161" s="230">
        <f>IF(N161="základní",J161,0)</f>
        <v>0</v>
      </c>
      <c r="BF161" s="230">
        <f>IF(N161="snížená",J161,0)</f>
        <v>0</v>
      </c>
      <c r="BG161" s="230">
        <f>IF(N161="zákl. přenesená",J161,0)</f>
        <v>0</v>
      </c>
      <c r="BH161" s="230">
        <f>IF(N161="sníž. přenesená",J161,0)</f>
        <v>0</v>
      </c>
      <c r="BI161" s="230">
        <f>IF(N161="nulová",J161,0)</f>
        <v>0</v>
      </c>
      <c r="BJ161" s="20" t="s">
        <v>313</v>
      </c>
      <c r="BK161" s="230">
        <f>ROUND(I161*H161,2)</f>
        <v>0</v>
      </c>
      <c r="BL161" s="20" t="s">
        <v>313</v>
      </c>
      <c r="BM161" s="229" t="s">
        <v>2658</v>
      </c>
    </row>
    <row r="162" s="2" customFormat="1">
      <c r="A162" s="42"/>
      <c r="B162" s="43"/>
      <c r="C162" s="44"/>
      <c r="D162" s="231" t="s">
        <v>315</v>
      </c>
      <c r="E162" s="44"/>
      <c r="F162" s="232" t="s">
        <v>2383</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315</v>
      </c>
      <c r="AU162" s="20" t="s">
        <v>88</v>
      </c>
    </row>
    <row r="163" s="2" customFormat="1">
      <c r="A163" s="42"/>
      <c r="B163" s="43"/>
      <c r="C163" s="44"/>
      <c r="D163" s="236" t="s">
        <v>328</v>
      </c>
      <c r="E163" s="44"/>
      <c r="F163" s="237" t="s">
        <v>2384</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328</v>
      </c>
      <c r="AU163" s="20" t="s">
        <v>88</v>
      </c>
    </row>
    <row r="164" s="2" customFormat="1">
      <c r="A164" s="42"/>
      <c r="B164" s="43"/>
      <c r="C164" s="44"/>
      <c r="D164" s="231" t="s">
        <v>472</v>
      </c>
      <c r="E164" s="44"/>
      <c r="F164" s="274" t="s">
        <v>2385</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472</v>
      </c>
      <c r="AU164" s="20" t="s">
        <v>88</v>
      </c>
    </row>
    <row r="165" s="2" customFormat="1" ht="24.15" customHeight="1">
      <c r="A165" s="42"/>
      <c r="B165" s="43"/>
      <c r="C165" s="218" t="s">
        <v>430</v>
      </c>
      <c r="D165" s="218" t="s">
        <v>308</v>
      </c>
      <c r="E165" s="219" t="s">
        <v>2386</v>
      </c>
      <c r="F165" s="220" t="s">
        <v>2387</v>
      </c>
      <c r="G165" s="221" t="s">
        <v>338</v>
      </c>
      <c r="H165" s="222">
        <v>15.300000000000001</v>
      </c>
      <c r="I165" s="223"/>
      <c r="J165" s="224">
        <f>ROUND(I165*H165,2)</f>
        <v>0</v>
      </c>
      <c r="K165" s="220" t="s">
        <v>325</v>
      </c>
      <c r="L165" s="48"/>
      <c r="M165" s="225" t="s">
        <v>35</v>
      </c>
      <c r="N165" s="226" t="s">
        <v>52</v>
      </c>
      <c r="O165" s="89"/>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313</v>
      </c>
      <c r="AT165" s="229" t="s">
        <v>308</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2659</v>
      </c>
    </row>
    <row r="166" s="2" customFormat="1">
      <c r="A166" s="42"/>
      <c r="B166" s="43"/>
      <c r="C166" s="44"/>
      <c r="D166" s="231" t="s">
        <v>315</v>
      </c>
      <c r="E166" s="44"/>
      <c r="F166" s="232" t="s">
        <v>2389</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2" customFormat="1">
      <c r="A167" s="42"/>
      <c r="B167" s="43"/>
      <c r="C167" s="44"/>
      <c r="D167" s="236" t="s">
        <v>328</v>
      </c>
      <c r="E167" s="44"/>
      <c r="F167" s="237" t="s">
        <v>2390</v>
      </c>
      <c r="G167" s="44"/>
      <c r="H167" s="44"/>
      <c r="I167" s="233"/>
      <c r="J167" s="44"/>
      <c r="K167" s="44"/>
      <c r="L167" s="48"/>
      <c r="M167" s="234"/>
      <c r="N167" s="235"/>
      <c r="O167" s="89"/>
      <c r="P167" s="89"/>
      <c r="Q167" s="89"/>
      <c r="R167" s="89"/>
      <c r="S167" s="89"/>
      <c r="T167" s="90"/>
      <c r="U167" s="42"/>
      <c r="V167" s="42"/>
      <c r="W167" s="42"/>
      <c r="X167" s="42"/>
      <c r="Y167" s="42"/>
      <c r="Z167" s="42"/>
      <c r="AA167" s="42"/>
      <c r="AB167" s="42"/>
      <c r="AC167" s="42"/>
      <c r="AD167" s="42"/>
      <c r="AE167" s="42"/>
      <c r="AT167" s="20" t="s">
        <v>328</v>
      </c>
      <c r="AU167" s="20" t="s">
        <v>88</v>
      </c>
    </row>
    <row r="168" s="2" customFormat="1" ht="16.5" customHeight="1">
      <c r="A168" s="42"/>
      <c r="B168" s="43"/>
      <c r="C168" s="218" t="s">
        <v>434</v>
      </c>
      <c r="D168" s="218" t="s">
        <v>308</v>
      </c>
      <c r="E168" s="219" t="s">
        <v>2391</v>
      </c>
      <c r="F168" s="220" t="s">
        <v>2392</v>
      </c>
      <c r="G168" s="221" t="s">
        <v>493</v>
      </c>
      <c r="H168" s="222">
        <v>0.32500000000000001</v>
      </c>
      <c r="I168" s="223"/>
      <c r="J168" s="224">
        <f>ROUND(I168*H168,2)</f>
        <v>0</v>
      </c>
      <c r="K168" s="220" t="s">
        <v>325</v>
      </c>
      <c r="L168" s="48"/>
      <c r="M168" s="225" t="s">
        <v>35</v>
      </c>
      <c r="N168" s="226" t="s">
        <v>52</v>
      </c>
      <c r="O168" s="89"/>
      <c r="P168" s="227">
        <f>O168*H168</f>
        <v>0</v>
      </c>
      <c r="Q168" s="227">
        <v>1.0763607862</v>
      </c>
      <c r="R168" s="227">
        <f>Q168*H168</f>
        <v>0.34981725551499998</v>
      </c>
      <c r="S168" s="227">
        <v>0</v>
      </c>
      <c r="T168" s="228">
        <f>S168*H168</f>
        <v>0</v>
      </c>
      <c r="U168" s="42"/>
      <c r="V168" s="42"/>
      <c r="W168" s="42"/>
      <c r="X168" s="42"/>
      <c r="Y168" s="42"/>
      <c r="Z168" s="42"/>
      <c r="AA168" s="42"/>
      <c r="AB168" s="42"/>
      <c r="AC168" s="42"/>
      <c r="AD168" s="42"/>
      <c r="AE168" s="42"/>
      <c r="AR168" s="229" t="s">
        <v>313</v>
      </c>
      <c r="AT168" s="229" t="s">
        <v>308</v>
      </c>
      <c r="AU168" s="229" t="s">
        <v>88</v>
      </c>
      <c r="AY168" s="20" t="s">
        <v>305</v>
      </c>
      <c r="BE168" s="230">
        <f>IF(N168="základní",J168,0)</f>
        <v>0</v>
      </c>
      <c r="BF168" s="230">
        <f>IF(N168="snížená",J168,0)</f>
        <v>0</v>
      </c>
      <c r="BG168" s="230">
        <f>IF(N168="zákl. přenesená",J168,0)</f>
        <v>0</v>
      </c>
      <c r="BH168" s="230">
        <f>IF(N168="sníž. přenesená",J168,0)</f>
        <v>0</v>
      </c>
      <c r="BI168" s="230">
        <f>IF(N168="nulová",J168,0)</f>
        <v>0</v>
      </c>
      <c r="BJ168" s="20" t="s">
        <v>313</v>
      </c>
      <c r="BK168" s="230">
        <f>ROUND(I168*H168,2)</f>
        <v>0</v>
      </c>
      <c r="BL168" s="20" t="s">
        <v>313</v>
      </c>
      <c r="BM168" s="229" t="s">
        <v>2660</v>
      </c>
    </row>
    <row r="169" s="2" customFormat="1">
      <c r="A169" s="42"/>
      <c r="B169" s="43"/>
      <c r="C169" s="44"/>
      <c r="D169" s="231" t="s">
        <v>315</v>
      </c>
      <c r="E169" s="44"/>
      <c r="F169" s="232" t="s">
        <v>2394</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315</v>
      </c>
      <c r="AU169" s="20" t="s">
        <v>88</v>
      </c>
    </row>
    <row r="170" s="2" customFormat="1">
      <c r="A170" s="42"/>
      <c r="B170" s="43"/>
      <c r="C170" s="44"/>
      <c r="D170" s="236" t="s">
        <v>328</v>
      </c>
      <c r="E170" s="44"/>
      <c r="F170" s="237" t="s">
        <v>2395</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328</v>
      </c>
      <c r="AU170" s="20" t="s">
        <v>88</v>
      </c>
    </row>
    <row r="171" s="2" customFormat="1">
      <c r="A171" s="42"/>
      <c r="B171" s="43"/>
      <c r="C171" s="44"/>
      <c r="D171" s="231" t="s">
        <v>472</v>
      </c>
      <c r="E171" s="44"/>
      <c r="F171" s="274" t="s">
        <v>2396</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472</v>
      </c>
      <c r="AU171" s="20" t="s">
        <v>88</v>
      </c>
    </row>
    <row r="172" s="12" customFormat="1" ht="22.8" customHeight="1">
      <c r="A172" s="12"/>
      <c r="B172" s="202"/>
      <c r="C172" s="203"/>
      <c r="D172" s="204" t="s">
        <v>78</v>
      </c>
      <c r="E172" s="216" t="s">
        <v>335</v>
      </c>
      <c r="F172" s="216" t="s">
        <v>1562</v>
      </c>
      <c r="G172" s="203"/>
      <c r="H172" s="203"/>
      <c r="I172" s="206"/>
      <c r="J172" s="217">
        <f>BK172</f>
        <v>0</v>
      </c>
      <c r="K172" s="203"/>
      <c r="L172" s="208"/>
      <c r="M172" s="209"/>
      <c r="N172" s="210"/>
      <c r="O172" s="210"/>
      <c r="P172" s="211">
        <f>SUM(P173:P185)</f>
        <v>0</v>
      </c>
      <c r="Q172" s="210"/>
      <c r="R172" s="211">
        <f>SUM(R173:R185)</f>
        <v>8.7765599999999999</v>
      </c>
      <c r="S172" s="210"/>
      <c r="T172" s="212">
        <f>SUM(T173:T185)</f>
        <v>0</v>
      </c>
      <c r="U172" s="12"/>
      <c r="V172" s="12"/>
      <c r="W172" s="12"/>
      <c r="X172" s="12"/>
      <c r="Y172" s="12"/>
      <c r="Z172" s="12"/>
      <c r="AA172" s="12"/>
      <c r="AB172" s="12"/>
      <c r="AC172" s="12"/>
      <c r="AD172" s="12"/>
      <c r="AE172" s="12"/>
      <c r="AR172" s="213" t="s">
        <v>86</v>
      </c>
      <c r="AT172" s="214" t="s">
        <v>78</v>
      </c>
      <c r="AU172" s="214" t="s">
        <v>86</v>
      </c>
      <c r="AY172" s="213" t="s">
        <v>305</v>
      </c>
      <c r="BK172" s="215">
        <f>SUM(BK173:BK185)</f>
        <v>0</v>
      </c>
    </row>
    <row r="173" s="2" customFormat="1" ht="24.15" customHeight="1">
      <c r="A173" s="42"/>
      <c r="B173" s="43"/>
      <c r="C173" s="218" t="s">
        <v>438</v>
      </c>
      <c r="D173" s="218" t="s">
        <v>308</v>
      </c>
      <c r="E173" s="219" t="s">
        <v>2397</v>
      </c>
      <c r="F173" s="220" t="s">
        <v>2398</v>
      </c>
      <c r="G173" s="221" t="s">
        <v>725</v>
      </c>
      <c r="H173" s="222">
        <v>3.7000000000000002</v>
      </c>
      <c r="I173" s="223"/>
      <c r="J173" s="224">
        <f>ROUND(I173*H173,2)</f>
        <v>0</v>
      </c>
      <c r="K173" s="220" t="s">
        <v>325</v>
      </c>
      <c r="L173" s="48"/>
      <c r="M173" s="225" t="s">
        <v>35</v>
      </c>
      <c r="N173" s="226" t="s">
        <v>52</v>
      </c>
      <c r="O173" s="89"/>
      <c r="P173" s="227">
        <f>O173*H173</f>
        <v>0</v>
      </c>
      <c r="Q173" s="227">
        <v>1.964</v>
      </c>
      <c r="R173" s="227">
        <f>Q173*H173</f>
        <v>7.2667999999999999</v>
      </c>
      <c r="S173" s="227">
        <v>0</v>
      </c>
      <c r="T173" s="228">
        <f>S173*H173</f>
        <v>0</v>
      </c>
      <c r="U173" s="42"/>
      <c r="V173" s="42"/>
      <c r="W173" s="42"/>
      <c r="X173" s="42"/>
      <c r="Y173" s="42"/>
      <c r="Z173" s="42"/>
      <c r="AA173" s="42"/>
      <c r="AB173" s="42"/>
      <c r="AC173" s="42"/>
      <c r="AD173" s="42"/>
      <c r="AE173" s="42"/>
      <c r="AR173" s="229" t="s">
        <v>313</v>
      </c>
      <c r="AT173" s="229" t="s">
        <v>308</v>
      </c>
      <c r="AU173" s="229" t="s">
        <v>88</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2661</v>
      </c>
    </row>
    <row r="174" s="2" customFormat="1">
      <c r="A174" s="42"/>
      <c r="B174" s="43"/>
      <c r="C174" s="44"/>
      <c r="D174" s="231" t="s">
        <v>315</v>
      </c>
      <c r="E174" s="44"/>
      <c r="F174" s="232" t="s">
        <v>2400</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88</v>
      </c>
    </row>
    <row r="175" s="2" customFormat="1">
      <c r="A175" s="42"/>
      <c r="B175" s="43"/>
      <c r="C175" s="44"/>
      <c r="D175" s="236" t="s">
        <v>328</v>
      </c>
      <c r="E175" s="44"/>
      <c r="F175" s="237" t="s">
        <v>2401</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328</v>
      </c>
      <c r="AU175" s="20" t="s">
        <v>88</v>
      </c>
    </row>
    <row r="176" s="15" customFormat="1">
      <c r="A176" s="15"/>
      <c r="B176" s="275"/>
      <c r="C176" s="276"/>
      <c r="D176" s="231" t="s">
        <v>342</v>
      </c>
      <c r="E176" s="277" t="s">
        <v>35</v>
      </c>
      <c r="F176" s="278" t="s">
        <v>2402</v>
      </c>
      <c r="G176" s="276"/>
      <c r="H176" s="277" t="s">
        <v>35</v>
      </c>
      <c r="I176" s="279"/>
      <c r="J176" s="276"/>
      <c r="K176" s="276"/>
      <c r="L176" s="280"/>
      <c r="M176" s="281"/>
      <c r="N176" s="282"/>
      <c r="O176" s="282"/>
      <c r="P176" s="282"/>
      <c r="Q176" s="282"/>
      <c r="R176" s="282"/>
      <c r="S176" s="282"/>
      <c r="T176" s="283"/>
      <c r="U176" s="15"/>
      <c r="V176" s="15"/>
      <c r="W176" s="15"/>
      <c r="X176" s="15"/>
      <c r="Y176" s="15"/>
      <c r="Z176" s="15"/>
      <c r="AA176" s="15"/>
      <c r="AB176" s="15"/>
      <c r="AC176" s="15"/>
      <c r="AD176" s="15"/>
      <c r="AE176" s="15"/>
      <c r="AT176" s="284" t="s">
        <v>342</v>
      </c>
      <c r="AU176" s="284" t="s">
        <v>88</v>
      </c>
      <c r="AV176" s="15" t="s">
        <v>86</v>
      </c>
      <c r="AW176" s="15" t="s">
        <v>41</v>
      </c>
      <c r="AX176" s="15" t="s">
        <v>79</v>
      </c>
      <c r="AY176" s="284" t="s">
        <v>305</v>
      </c>
    </row>
    <row r="177" s="13" customFormat="1">
      <c r="A177" s="13"/>
      <c r="B177" s="238"/>
      <c r="C177" s="239"/>
      <c r="D177" s="231" t="s">
        <v>342</v>
      </c>
      <c r="E177" s="240" t="s">
        <v>35</v>
      </c>
      <c r="F177" s="241" t="s">
        <v>2403</v>
      </c>
      <c r="G177" s="239"/>
      <c r="H177" s="242">
        <v>3.7000000000000002</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88</v>
      </c>
      <c r="AV177" s="13" t="s">
        <v>88</v>
      </c>
      <c r="AW177" s="13" t="s">
        <v>41</v>
      </c>
      <c r="AX177" s="13" t="s">
        <v>79</v>
      </c>
      <c r="AY177" s="248" t="s">
        <v>305</v>
      </c>
    </row>
    <row r="178" s="14" customFormat="1">
      <c r="A178" s="14"/>
      <c r="B178" s="249"/>
      <c r="C178" s="250"/>
      <c r="D178" s="231" t="s">
        <v>342</v>
      </c>
      <c r="E178" s="251" t="s">
        <v>35</v>
      </c>
      <c r="F178" s="252" t="s">
        <v>344</v>
      </c>
      <c r="G178" s="250"/>
      <c r="H178" s="253">
        <v>3.7000000000000002</v>
      </c>
      <c r="I178" s="254"/>
      <c r="J178" s="250"/>
      <c r="K178" s="250"/>
      <c r="L178" s="255"/>
      <c r="M178" s="256"/>
      <c r="N178" s="257"/>
      <c r="O178" s="257"/>
      <c r="P178" s="257"/>
      <c r="Q178" s="257"/>
      <c r="R178" s="257"/>
      <c r="S178" s="257"/>
      <c r="T178" s="258"/>
      <c r="U178" s="14"/>
      <c r="V178" s="14"/>
      <c r="W178" s="14"/>
      <c r="X178" s="14"/>
      <c r="Y178" s="14"/>
      <c r="Z178" s="14"/>
      <c r="AA178" s="14"/>
      <c r="AB178" s="14"/>
      <c r="AC178" s="14"/>
      <c r="AD178" s="14"/>
      <c r="AE178" s="14"/>
      <c r="AT178" s="259" t="s">
        <v>342</v>
      </c>
      <c r="AU178" s="259" t="s">
        <v>88</v>
      </c>
      <c r="AV178" s="14" t="s">
        <v>313</v>
      </c>
      <c r="AW178" s="14" t="s">
        <v>41</v>
      </c>
      <c r="AX178" s="14" t="s">
        <v>86</v>
      </c>
      <c r="AY178" s="259" t="s">
        <v>305</v>
      </c>
    </row>
    <row r="179" s="2" customFormat="1" ht="24.15" customHeight="1">
      <c r="A179" s="42"/>
      <c r="B179" s="43"/>
      <c r="C179" s="218" t="s">
        <v>8</v>
      </c>
      <c r="D179" s="218" t="s">
        <v>308</v>
      </c>
      <c r="E179" s="219" t="s">
        <v>2662</v>
      </c>
      <c r="F179" s="220" t="s">
        <v>2663</v>
      </c>
      <c r="G179" s="221" t="s">
        <v>338</v>
      </c>
      <c r="H179" s="222">
        <v>14</v>
      </c>
      <c r="I179" s="223"/>
      <c r="J179" s="224">
        <f>ROUND(I179*H179,2)</f>
        <v>0</v>
      </c>
      <c r="K179" s="220" t="s">
        <v>325</v>
      </c>
      <c r="L179" s="48"/>
      <c r="M179" s="225" t="s">
        <v>35</v>
      </c>
      <c r="N179" s="226" t="s">
        <v>52</v>
      </c>
      <c r="O179" s="89"/>
      <c r="P179" s="227">
        <f>O179*H179</f>
        <v>0</v>
      </c>
      <c r="Q179" s="227">
        <v>0.080030000000000004</v>
      </c>
      <c r="R179" s="227">
        <f>Q179*H179</f>
        <v>1.12042</v>
      </c>
      <c r="S179" s="227">
        <v>0</v>
      </c>
      <c r="T179" s="228">
        <f>S179*H179</f>
        <v>0</v>
      </c>
      <c r="U179" s="42"/>
      <c r="V179" s="42"/>
      <c r="W179" s="42"/>
      <c r="X179" s="42"/>
      <c r="Y179" s="42"/>
      <c r="Z179" s="42"/>
      <c r="AA179" s="42"/>
      <c r="AB179" s="42"/>
      <c r="AC179" s="42"/>
      <c r="AD179" s="42"/>
      <c r="AE179" s="42"/>
      <c r="AR179" s="229" t="s">
        <v>313</v>
      </c>
      <c r="AT179" s="229" t="s">
        <v>308</v>
      </c>
      <c r="AU179" s="229" t="s">
        <v>88</v>
      </c>
      <c r="AY179" s="20" t="s">
        <v>305</v>
      </c>
      <c r="BE179" s="230">
        <f>IF(N179="základní",J179,0)</f>
        <v>0</v>
      </c>
      <c r="BF179" s="230">
        <f>IF(N179="snížená",J179,0)</f>
        <v>0</v>
      </c>
      <c r="BG179" s="230">
        <f>IF(N179="zákl. přenesená",J179,0)</f>
        <v>0</v>
      </c>
      <c r="BH179" s="230">
        <f>IF(N179="sníž. přenesená",J179,0)</f>
        <v>0</v>
      </c>
      <c r="BI179" s="230">
        <f>IF(N179="nulová",J179,0)</f>
        <v>0</v>
      </c>
      <c r="BJ179" s="20" t="s">
        <v>313</v>
      </c>
      <c r="BK179" s="230">
        <f>ROUND(I179*H179,2)</f>
        <v>0</v>
      </c>
      <c r="BL179" s="20" t="s">
        <v>313</v>
      </c>
      <c r="BM179" s="229" t="s">
        <v>2664</v>
      </c>
    </row>
    <row r="180" s="2" customFormat="1">
      <c r="A180" s="42"/>
      <c r="B180" s="43"/>
      <c r="C180" s="44"/>
      <c r="D180" s="231" t="s">
        <v>315</v>
      </c>
      <c r="E180" s="44"/>
      <c r="F180" s="232" t="s">
        <v>2665</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315</v>
      </c>
      <c r="AU180" s="20" t="s">
        <v>88</v>
      </c>
    </row>
    <row r="181" s="2" customFormat="1">
      <c r="A181" s="42"/>
      <c r="B181" s="43"/>
      <c r="C181" s="44"/>
      <c r="D181" s="236" t="s">
        <v>328</v>
      </c>
      <c r="E181" s="44"/>
      <c r="F181" s="237" t="s">
        <v>2666</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328</v>
      </c>
      <c r="AU181" s="20" t="s">
        <v>88</v>
      </c>
    </row>
    <row r="182" s="2" customFormat="1">
      <c r="A182" s="42"/>
      <c r="B182" s="43"/>
      <c r="C182" s="44"/>
      <c r="D182" s="231" t="s">
        <v>472</v>
      </c>
      <c r="E182" s="44"/>
      <c r="F182" s="274" t="s">
        <v>2371</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472</v>
      </c>
      <c r="AU182" s="20" t="s">
        <v>88</v>
      </c>
    </row>
    <row r="183" s="2" customFormat="1" ht="16.5" customHeight="1">
      <c r="A183" s="42"/>
      <c r="B183" s="43"/>
      <c r="C183" s="260" t="s">
        <v>447</v>
      </c>
      <c r="D183" s="260" t="s">
        <v>303</v>
      </c>
      <c r="E183" s="261" t="s">
        <v>2667</v>
      </c>
      <c r="F183" s="262" t="s">
        <v>2668</v>
      </c>
      <c r="G183" s="263" t="s">
        <v>338</v>
      </c>
      <c r="H183" s="264">
        <v>14.42</v>
      </c>
      <c r="I183" s="265"/>
      <c r="J183" s="266">
        <f>ROUND(I183*H183,2)</f>
        <v>0</v>
      </c>
      <c r="K183" s="262" t="s">
        <v>325</v>
      </c>
      <c r="L183" s="267"/>
      <c r="M183" s="268" t="s">
        <v>35</v>
      </c>
      <c r="N183" s="269" t="s">
        <v>52</v>
      </c>
      <c r="O183" s="89"/>
      <c r="P183" s="227">
        <f>O183*H183</f>
        <v>0</v>
      </c>
      <c r="Q183" s="227">
        <v>0.027</v>
      </c>
      <c r="R183" s="227">
        <f>Q183*H183</f>
        <v>0.38934000000000002</v>
      </c>
      <c r="S183" s="227">
        <v>0</v>
      </c>
      <c r="T183" s="228">
        <f>S183*H183</f>
        <v>0</v>
      </c>
      <c r="U183" s="42"/>
      <c r="V183" s="42"/>
      <c r="W183" s="42"/>
      <c r="X183" s="42"/>
      <c r="Y183" s="42"/>
      <c r="Z183" s="42"/>
      <c r="AA183" s="42"/>
      <c r="AB183" s="42"/>
      <c r="AC183" s="42"/>
      <c r="AD183" s="42"/>
      <c r="AE183" s="42"/>
      <c r="AR183" s="229" t="s">
        <v>357</v>
      </c>
      <c r="AT183" s="229" t="s">
        <v>303</v>
      </c>
      <c r="AU183" s="229" t="s">
        <v>88</v>
      </c>
      <c r="AY183" s="20" t="s">
        <v>305</v>
      </c>
      <c r="BE183" s="230">
        <f>IF(N183="základní",J183,0)</f>
        <v>0</v>
      </c>
      <c r="BF183" s="230">
        <f>IF(N183="snížená",J183,0)</f>
        <v>0</v>
      </c>
      <c r="BG183" s="230">
        <f>IF(N183="zákl. přenesená",J183,0)</f>
        <v>0</v>
      </c>
      <c r="BH183" s="230">
        <f>IF(N183="sníž. přenesená",J183,0)</f>
        <v>0</v>
      </c>
      <c r="BI183" s="230">
        <f>IF(N183="nulová",J183,0)</f>
        <v>0</v>
      </c>
      <c r="BJ183" s="20" t="s">
        <v>313</v>
      </c>
      <c r="BK183" s="230">
        <f>ROUND(I183*H183,2)</f>
        <v>0</v>
      </c>
      <c r="BL183" s="20" t="s">
        <v>313</v>
      </c>
      <c r="BM183" s="229" t="s">
        <v>2669</v>
      </c>
    </row>
    <row r="184" s="2" customFormat="1">
      <c r="A184" s="42"/>
      <c r="B184" s="43"/>
      <c r="C184" s="44"/>
      <c r="D184" s="231" t="s">
        <v>315</v>
      </c>
      <c r="E184" s="44"/>
      <c r="F184" s="232" t="s">
        <v>2668</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315</v>
      </c>
      <c r="AU184" s="20" t="s">
        <v>88</v>
      </c>
    </row>
    <row r="185" s="13" customFormat="1">
      <c r="A185" s="13"/>
      <c r="B185" s="238"/>
      <c r="C185" s="239"/>
      <c r="D185" s="231" t="s">
        <v>342</v>
      </c>
      <c r="E185" s="240" t="s">
        <v>35</v>
      </c>
      <c r="F185" s="241" t="s">
        <v>2670</v>
      </c>
      <c r="G185" s="239"/>
      <c r="H185" s="242">
        <v>14.42</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86</v>
      </c>
      <c r="AY185" s="248" t="s">
        <v>305</v>
      </c>
    </row>
    <row r="186" s="12" customFormat="1" ht="22.8" customHeight="1">
      <c r="A186" s="12"/>
      <c r="B186" s="202"/>
      <c r="C186" s="203"/>
      <c r="D186" s="204" t="s">
        <v>78</v>
      </c>
      <c r="E186" s="216" t="s">
        <v>364</v>
      </c>
      <c r="F186" s="216" t="s">
        <v>1986</v>
      </c>
      <c r="G186" s="203"/>
      <c r="H186" s="203"/>
      <c r="I186" s="206"/>
      <c r="J186" s="217">
        <f>BK186</f>
        <v>0</v>
      </c>
      <c r="K186" s="203"/>
      <c r="L186" s="208"/>
      <c r="M186" s="209"/>
      <c r="N186" s="210"/>
      <c r="O186" s="210"/>
      <c r="P186" s="211">
        <f>SUM(P187:P244)</f>
        <v>0</v>
      </c>
      <c r="Q186" s="210"/>
      <c r="R186" s="211">
        <f>SUM(R187:R244)</f>
        <v>0.41754459400000005</v>
      </c>
      <c r="S186" s="210"/>
      <c r="T186" s="212">
        <f>SUM(T187:T244)</f>
        <v>34.354999999999997</v>
      </c>
      <c r="U186" s="12"/>
      <c r="V186" s="12"/>
      <c r="W186" s="12"/>
      <c r="X186" s="12"/>
      <c r="Y186" s="12"/>
      <c r="Z186" s="12"/>
      <c r="AA186" s="12"/>
      <c r="AB186" s="12"/>
      <c r="AC186" s="12"/>
      <c r="AD186" s="12"/>
      <c r="AE186" s="12"/>
      <c r="AR186" s="213" t="s">
        <v>86</v>
      </c>
      <c r="AT186" s="214" t="s">
        <v>78</v>
      </c>
      <c r="AU186" s="214" t="s">
        <v>86</v>
      </c>
      <c r="AY186" s="213" t="s">
        <v>305</v>
      </c>
      <c r="BK186" s="215">
        <f>SUM(BK187:BK244)</f>
        <v>0</v>
      </c>
    </row>
    <row r="187" s="2" customFormat="1" ht="16.5" customHeight="1">
      <c r="A187" s="42"/>
      <c r="B187" s="43"/>
      <c r="C187" s="218" t="s">
        <v>452</v>
      </c>
      <c r="D187" s="218" t="s">
        <v>308</v>
      </c>
      <c r="E187" s="219" t="s">
        <v>2404</v>
      </c>
      <c r="F187" s="220" t="s">
        <v>2405</v>
      </c>
      <c r="G187" s="221" t="s">
        <v>360</v>
      </c>
      <c r="H187" s="222">
        <v>1</v>
      </c>
      <c r="I187" s="223"/>
      <c r="J187" s="224">
        <f>ROUND(I187*H187,2)</f>
        <v>0</v>
      </c>
      <c r="K187" s="220" t="s">
        <v>35</v>
      </c>
      <c r="L187" s="48"/>
      <c r="M187" s="225" t="s">
        <v>35</v>
      </c>
      <c r="N187" s="226" t="s">
        <v>52</v>
      </c>
      <c r="O187" s="89"/>
      <c r="P187" s="227">
        <f>O187*H187</f>
        <v>0</v>
      </c>
      <c r="Q187" s="227">
        <v>0.15756000000000001</v>
      </c>
      <c r="R187" s="227">
        <f>Q187*H187</f>
        <v>0.15756000000000001</v>
      </c>
      <c r="S187" s="227">
        <v>0</v>
      </c>
      <c r="T187" s="228">
        <f>S187*H187</f>
        <v>0</v>
      </c>
      <c r="U187" s="42"/>
      <c r="V187" s="42"/>
      <c r="W187" s="42"/>
      <c r="X187" s="42"/>
      <c r="Y187" s="42"/>
      <c r="Z187" s="42"/>
      <c r="AA187" s="42"/>
      <c r="AB187" s="42"/>
      <c r="AC187" s="42"/>
      <c r="AD187" s="42"/>
      <c r="AE187" s="42"/>
      <c r="AR187" s="229" t="s">
        <v>313</v>
      </c>
      <c r="AT187" s="229" t="s">
        <v>308</v>
      </c>
      <c r="AU187" s="229" t="s">
        <v>88</v>
      </c>
      <c r="AY187" s="20" t="s">
        <v>305</v>
      </c>
      <c r="BE187" s="230">
        <f>IF(N187="základní",J187,0)</f>
        <v>0</v>
      </c>
      <c r="BF187" s="230">
        <f>IF(N187="snížená",J187,0)</f>
        <v>0</v>
      </c>
      <c r="BG187" s="230">
        <f>IF(N187="zákl. přenesená",J187,0)</f>
        <v>0</v>
      </c>
      <c r="BH187" s="230">
        <f>IF(N187="sníž. přenesená",J187,0)</f>
        <v>0</v>
      </c>
      <c r="BI187" s="230">
        <f>IF(N187="nulová",J187,0)</f>
        <v>0</v>
      </c>
      <c r="BJ187" s="20" t="s">
        <v>313</v>
      </c>
      <c r="BK187" s="230">
        <f>ROUND(I187*H187,2)</f>
        <v>0</v>
      </c>
      <c r="BL187" s="20" t="s">
        <v>313</v>
      </c>
      <c r="BM187" s="229" t="s">
        <v>2671</v>
      </c>
    </row>
    <row r="188" s="2" customFormat="1">
      <c r="A188" s="42"/>
      <c r="B188" s="43"/>
      <c r="C188" s="44"/>
      <c r="D188" s="231" t="s">
        <v>315</v>
      </c>
      <c r="E188" s="44"/>
      <c r="F188" s="232" t="s">
        <v>2405</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315</v>
      </c>
      <c r="AU188" s="20" t="s">
        <v>88</v>
      </c>
    </row>
    <row r="189" s="2" customFormat="1" ht="16.5" customHeight="1">
      <c r="A189" s="42"/>
      <c r="B189" s="43"/>
      <c r="C189" s="260" t="s">
        <v>457</v>
      </c>
      <c r="D189" s="260" t="s">
        <v>303</v>
      </c>
      <c r="E189" s="261" t="s">
        <v>2407</v>
      </c>
      <c r="F189" s="262" t="s">
        <v>2408</v>
      </c>
      <c r="G189" s="263" t="s">
        <v>360</v>
      </c>
      <c r="H189" s="264">
        <v>1</v>
      </c>
      <c r="I189" s="265"/>
      <c r="J189" s="266">
        <f>ROUND(I189*H189,2)</f>
        <v>0</v>
      </c>
      <c r="K189" s="262" t="s">
        <v>35</v>
      </c>
      <c r="L189" s="267"/>
      <c r="M189" s="268" t="s">
        <v>35</v>
      </c>
      <c r="N189" s="269" t="s">
        <v>52</v>
      </c>
      <c r="O189" s="89"/>
      <c r="P189" s="227">
        <f>O189*H189</f>
        <v>0</v>
      </c>
      <c r="Q189" s="227">
        <v>0.029999999999999999</v>
      </c>
      <c r="R189" s="227">
        <f>Q189*H189</f>
        <v>0.029999999999999999</v>
      </c>
      <c r="S189" s="227">
        <v>0</v>
      </c>
      <c r="T189" s="228">
        <f>S189*H189</f>
        <v>0</v>
      </c>
      <c r="U189" s="42"/>
      <c r="V189" s="42"/>
      <c r="W189" s="42"/>
      <c r="X189" s="42"/>
      <c r="Y189" s="42"/>
      <c r="Z189" s="42"/>
      <c r="AA189" s="42"/>
      <c r="AB189" s="42"/>
      <c r="AC189" s="42"/>
      <c r="AD189" s="42"/>
      <c r="AE189" s="42"/>
      <c r="AR189" s="229" t="s">
        <v>1371</v>
      </c>
      <c r="AT189" s="229" t="s">
        <v>303</v>
      </c>
      <c r="AU189" s="229" t="s">
        <v>88</v>
      </c>
      <c r="AY189" s="20" t="s">
        <v>305</v>
      </c>
      <c r="BE189" s="230">
        <f>IF(N189="základní",J189,0)</f>
        <v>0</v>
      </c>
      <c r="BF189" s="230">
        <f>IF(N189="snížená",J189,0)</f>
        <v>0</v>
      </c>
      <c r="BG189" s="230">
        <f>IF(N189="zákl. přenesená",J189,0)</f>
        <v>0</v>
      </c>
      <c r="BH189" s="230">
        <f>IF(N189="sníž. přenesená",J189,0)</f>
        <v>0</v>
      </c>
      <c r="BI189" s="230">
        <f>IF(N189="nulová",J189,0)</f>
        <v>0</v>
      </c>
      <c r="BJ189" s="20" t="s">
        <v>313</v>
      </c>
      <c r="BK189" s="230">
        <f>ROUND(I189*H189,2)</f>
        <v>0</v>
      </c>
      <c r="BL189" s="20" t="s">
        <v>1371</v>
      </c>
      <c r="BM189" s="229" t="s">
        <v>2672</v>
      </c>
    </row>
    <row r="190" s="2" customFormat="1">
      <c r="A190" s="42"/>
      <c r="B190" s="43"/>
      <c r="C190" s="44"/>
      <c r="D190" s="231" t="s">
        <v>315</v>
      </c>
      <c r="E190" s="44"/>
      <c r="F190" s="232" t="s">
        <v>2408</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315</v>
      </c>
      <c r="AU190" s="20" t="s">
        <v>88</v>
      </c>
    </row>
    <row r="191" s="2" customFormat="1" ht="21.75" customHeight="1">
      <c r="A191" s="42"/>
      <c r="B191" s="43"/>
      <c r="C191" s="260" t="s">
        <v>604</v>
      </c>
      <c r="D191" s="260" t="s">
        <v>303</v>
      </c>
      <c r="E191" s="261" t="s">
        <v>2410</v>
      </c>
      <c r="F191" s="262" t="s">
        <v>2096</v>
      </c>
      <c r="G191" s="263" t="s">
        <v>725</v>
      </c>
      <c r="H191" s="264">
        <v>0.019</v>
      </c>
      <c r="I191" s="265"/>
      <c r="J191" s="266">
        <f>ROUND(I191*H191,2)</f>
        <v>0</v>
      </c>
      <c r="K191" s="262" t="s">
        <v>325</v>
      </c>
      <c r="L191" s="267"/>
      <c r="M191" s="268" t="s">
        <v>35</v>
      </c>
      <c r="N191" s="269" t="s">
        <v>52</v>
      </c>
      <c r="O191" s="89"/>
      <c r="P191" s="227">
        <f>O191*H191</f>
        <v>0</v>
      </c>
      <c r="Q191" s="227">
        <v>2.3399999999999999</v>
      </c>
      <c r="R191" s="227">
        <f>Q191*H191</f>
        <v>0.04446</v>
      </c>
      <c r="S191" s="227">
        <v>0</v>
      </c>
      <c r="T191" s="228">
        <f>S191*H191</f>
        <v>0</v>
      </c>
      <c r="U191" s="42"/>
      <c r="V191" s="42"/>
      <c r="W191" s="42"/>
      <c r="X191" s="42"/>
      <c r="Y191" s="42"/>
      <c r="Z191" s="42"/>
      <c r="AA191" s="42"/>
      <c r="AB191" s="42"/>
      <c r="AC191" s="42"/>
      <c r="AD191" s="42"/>
      <c r="AE191" s="42"/>
      <c r="AR191" s="229" t="s">
        <v>357</v>
      </c>
      <c r="AT191" s="229" t="s">
        <v>303</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2673</v>
      </c>
    </row>
    <row r="192" s="2" customFormat="1">
      <c r="A192" s="42"/>
      <c r="B192" s="43"/>
      <c r="C192" s="44"/>
      <c r="D192" s="231" t="s">
        <v>315</v>
      </c>
      <c r="E192" s="44"/>
      <c r="F192" s="232" t="s">
        <v>2096</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c r="A193" s="42"/>
      <c r="B193" s="43"/>
      <c r="C193" s="44"/>
      <c r="D193" s="231" t="s">
        <v>472</v>
      </c>
      <c r="E193" s="44"/>
      <c r="F193" s="274" t="s">
        <v>2412</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472</v>
      </c>
      <c r="AU193" s="20" t="s">
        <v>88</v>
      </c>
    </row>
    <row r="194" s="13" customFormat="1">
      <c r="A194" s="13"/>
      <c r="B194" s="238"/>
      <c r="C194" s="239"/>
      <c r="D194" s="231" t="s">
        <v>342</v>
      </c>
      <c r="E194" s="240" t="s">
        <v>35</v>
      </c>
      <c r="F194" s="241" t="s">
        <v>2413</v>
      </c>
      <c r="G194" s="239"/>
      <c r="H194" s="242">
        <v>0.019</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0.019</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21.75" customHeight="1">
      <c r="A196" s="42"/>
      <c r="B196" s="43"/>
      <c r="C196" s="218" t="s">
        <v>610</v>
      </c>
      <c r="D196" s="218" t="s">
        <v>308</v>
      </c>
      <c r="E196" s="219" t="s">
        <v>2414</v>
      </c>
      <c r="F196" s="220" t="s">
        <v>2415</v>
      </c>
      <c r="G196" s="221" t="s">
        <v>338</v>
      </c>
      <c r="H196" s="222">
        <v>4</v>
      </c>
      <c r="I196" s="223"/>
      <c r="J196" s="224">
        <f>ROUND(I196*H196,2)</f>
        <v>0</v>
      </c>
      <c r="K196" s="220" t="s">
        <v>325</v>
      </c>
      <c r="L196" s="48"/>
      <c r="M196" s="225" t="s">
        <v>35</v>
      </c>
      <c r="N196" s="226" t="s">
        <v>52</v>
      </c>
      <c r="O196" s="89"/>
      <c r="P196" s="227">
        <f>O196*H196</f>
        <v>0</v>
      </c>
      <c r="Q196" s="227">
        <v>0.00063000000000000003</v>
      </c>
      <c r="R196" s="227">
        <f>Q196*H196</f>
        <v>0.0025200000000000001</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2674</v>
      </c>
    </row>
    <row r="197" s="2" customFormat="1">
      <c r="A197" s="42"/>
      <c r="B197" s="43"/>
      <c r="C197" s="44"/>
      <c r="D197" s="231" t="s">
        <v>315</v>
      </c>
      <c r="E197" s="44"/>
      <c r="F197" s="232" t="s">
        <v>2417</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6" t="s">
        <v>328</v>
      </c>
      <c r="E198" s="44"/>
      <c r="F198" s="237" t="s">
        <v>2418</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328</v>
      </c>
      <c r="AU198" s="20" t="s">
        <v>88</v>
      </c>
    </row>
    <row r="199" s="2" customFormat="1">
      <c r="A199" s="42"/>
      <c r="B199" s="43"/>
      <c r="C199" s="44"/>
      <c r="D199" s="231" t="s">
        <v>472</v>
      </c>
      <c r="E199" s="44"/>
      <c r="F199" s="274" t="s">
        <v>2419</v>
      </c>
      <c r="G199" s="44"/>
      <c r="H199" s="44"/>
      <c r="I199" s="233"/>
      <c r="J199" s="44"/>
      <c r="K199" s="44"/>
      <c r="L199" s="48"/>
      <c r="M199" s="234"/>
      <c r="N199" s="235"/>
      <c r="O199" s="89"/>
      <c r="P199" s="89"/>
      <c r="Q199" s="89"/>
      <c r="R199" s="89"/>
      <c r="S199" s="89"/>
      <c r="T199" s="90"/>
      <c r="U199" s="42"/>
      <c r="V199" s="42"/>
      <c r="W199" s="42"/>
      <c r="X199" s="42"/>
      <c r="Y199" s="42"/>
      <c r="Z199" s="42"/>
      <c r="AA199" s="42"/>
      <c r="AB199" s="42"/>
      <c r="AC199" s="42"/>
      <c r="AD199" s="42"/>
      <c r="AE199" s="42"/>
      <c r="AT199" s="20" t="s">
        <v>472</v>
      </c>
      <c r="AU199" s="20" t="s">
        <v>88</v>
      </c>
    </row>
    <row r="200" s="2" customFormat="1" ht="24.15" customHeight="1">
      <c r="A200" s="42"/>
      <c r="B200" s="43"/>
      <c r="C200" s="218" t="s">
        <v>7</v>
      </c>
      <c r="D200" s="218" t="s">
        <v>308</v>
      </c>
      <c r="E200" s="219" t="s">
        <v>2420</v>
      </c>
      <c r="F200" s="220" t="s">
        <v>2421</v>
      </c>
      <c r="G200" s="221" t="s">
        <v>311</v>
      </c>
      <c r="H200" s="222">
        <v>17.5</v>
      </c>
      <c r="I200" s="223"/>
      <c r="J200" s="224">
        <f>ROUND(I200*H200,2)</f>
        <v>0</v>
      </c>
      <c r="K200" s="220" t="s">
        <v>325</v>
      </c>
      <c r="L200" s="48"/>
      <c r="M200" s="225" t="s">
        <v>35</v>
      </c>
      <c r="N200" s="226" t="s">
        <v>52</v>
      </c>
      <c r="O200" s="89"/>
      <c r="P200" s="227">
        <f>O200*H200</f>
        <v>0</v>
      </c>
      <c r="Q200" s="227">
        <v>3.43E-05</v>
      </c>
      <c r="R200" s="227">
        <f>Q200*H200</f>
        <v>0.00060024999999999998</v>
      </c>
      <c r="S200" s="227">
        <v>0</v>
      </c>
      <c r="T200" s="228">
        <f>S200*H200</f>
        <v>0</v>
      </c>
      <c r="U200" s="42"/>
      <c r="V200" s="42"/>
      <c r="W200" s="42"/>
      <c r="X200" s="42"/>
      <c r="Y200" s="42"/>
      <c r="Z200" s="42"/>
      <c r="AA200" s="42"/>
      <c r="AB200" s="42"/>
      <c r="AC200" s="42"/>
      <c r="AD200" s="42"/>
      <c r="AE200" s="42"/>
      <c r="AR200" s="229" t="s">
        <v>313</v>
      </c>
      <c r="AT200" s="229" t="s">
        <v>308</v>
      </c>
      <c r="AU200" s="229" t="s">
        <v>88</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313</v>
      </c>
      <c r="BM200" s="229" t="s">
        <v>2675</v>
      </c>
    </row>
    <row r="201" s="2" customFormat="1">
      <c r="A201" s="42"/>
      <c r="B201" s="43"/>
      <c r="C201" s="44"/>
      <c r="D201" s="231" t="s">
        <v>315</v>
      </c>
      <c r="E201" s="44"/>
      <c r="F201" s="232" t="s">
        <v>2423</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88</v>
      </c>
    </row>
    <row r="202" s="2" customFormat="1">
      <c r="A202" s="42"/>
      <c r="B202" s="43"/>
      <c r="C202" s="44"/>
      <c r="D202" s="236" t="s">
        <v>328</v>
      </c>
      <c r="E202" s="44"/>
      <c r="F202" s="237" t="s">
        <v>2424</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328</v>
      </c>
      <c r="AU202" s="20" t="s">
        <v>88</v>
      </c>
    </row>
    <row r="203" s="2" customFormat="1">
      <c r="A203" s="42"/>
      <c r="B203" s="43"/>
      <c r="C203" s="44"/>
      <c r="D203" s="231" t="s">
        <v>472</v>
      </c>
      <c r="E203" s="44"/>
      <c r="F203" s="274" t="s">
        <v>2425</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472</v>
      </c>
      <c r="AU203" s="20" t="s">
        <v>88</v>
      </c>
    </row>
    <row r="204" s="2" customFormat="1" ht="16.5" customHeight="1">
      <c r="A204" s="42"/>
      <c r="B204" s="43"/>
      <c r="C204" s="218" t="s">
        <v>625</v>
      </c>
      <c r="D204" s="218" t="s">
        <v>308</v>
      </c>
      <c r="E204" s="219" t="s">
        <v>2426</v>
      </c>
      <c r="F204" s="220" t="s">
        <v>2427</v>
      </c>
      <c r="G204" s="221" t="s">
        <v>360</v>
      </c>
      <c r="H204" s="222">
        <v>1</v>
      </c>
      <c r="I204" s="223"/>
      <c r="J204" s="224">
        <f>ROUND(I204*H204,2)</f>
        <v>0</v>
      </c>
      <c r="K204" s="220" t="s">
        <v>35</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313</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313</v>
      </c>
      <c r="BM204" s="229" t="s">
        <v>2676</v>
      </c>
    </row>
    <row r="205" s="2" customFormat="1">
      <c r="A205" s="42"/>
      <c r="B205" s="43"/>
      <c r="C205" s="44"/>
      <c r="D205" s="231" t="s">
        <v>315</v>
      </c>
      <c r="E205" s="44"/>
      <c r="F205" s="232" t="s">
        <v>2427</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2" customFormat="1">
      <c r="A206" s="42"/>
      <c r="B206" s="43"/>
      <c r="C206" s="44"/>
      <c r="D206" s="231" t="s">
        <v>472</v>
      </c>
      <c r="E206" s="44"/>
      <c r="F206" s="274" t="s">
        <v>2430</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472</v>
      </c>
      <c r="AU206" s="20" t="s">
        <v>88</v>
      </c>
    </row>
    <row r="207" s="2" customFormat="1" ht="16.5" customHeight="1">
      <c r="A207" s="42"/>
      <c r="B207" s="43"/>
      <c r="C207" s="260" t="s">
        <v>630</v>
      </c>
      <c r="D207" s="260" t="s">
        <v>303</v>
      </c>
      <c r="E207" s="261" t="s">
        <v>2431</v>
      </c>
      <c r="F207" s="262" t="s">
        <v>2432</v>
      </c>
      <c r="G207" s="263" t="s">
        <v>360</v>
      </c>
      <c r="H207" s="264">
        <v>1</v>
      </c>
      <c r="I207" s="265"/>
      <c r="J207" s="266">
        <f>ROUND(I207*H207,2)</f>
        <v>0</v>
      </c>
      <c r="K207" s="262" t="s">
        <v>35</v>
      </c>
      <c r="L207" s="267"/>
      <c r="M207" s="268" t="s">
        <v>35</v>
      </c>
      <c r="N207" s="269" t="s">
        <v>52</v>
      </c>
      <c r="O207" s="89"/>
      <c r="P207" s="227">
        <f>O207*H207</f>
        <v>0</v>
      </c>
      <c r="Q207" s="227">
        <v>0.056599999999999998</v>
      </c>
      <c r="R207" s="227">
        <f>Q207*H207</f>
        <v>0.056599999999999998</v>
      </c>
      <c r="S207" s="227">
        <v>0</v>
      </c>
      <c r="T207" s="228">
        <f>S207*H207</f>
        <v>0</v>
      </c>
      <c r="U207" s="42"/>
      <c r="V207" s="42"/>
      <c r="W207" s="42"/>
      <c r="X207" s="42"/>
      <c r="Y207" s="42"/>
      <c r="Z207" s="42"/>
      <c r="AA207" s="42"/>
      <c r="AB207" s="42"/>
      <c r="AC207" s="42"/>
      <c r="AD207" s="42"/>
      <c r="AE207" s="42"/>
      <c r="AR207" s="229" t="s">
        <v>357</v>
      </c>
      <c r="AT207" s="229" t="s">
        <v>303</v>
      </c>
      <c r="AU207" s="229" t="s">
        <v>88</v>
      </c>
      <c r="AY207" s="20" t="s">
        <v>305</v>
      </c>
      <c r="BE207" s="230">
        <f>IF(N207="základní",J207,0)</f>
        <v>0</v>
      </c>
      <c r="BF207" s="230">
        <f>IF(N207="snížená",J207,0)</f>
        <v>0</v>
      </c>
      <c r="BG207" s="230">
        <f>IF(N207="zákl. přenesená",J207,0)</f>
        <v>0</v>
      </c>
      <c r="BH207" s="230">
        <f>IF(N207="sníž. přenesená",J207,0)</f>
        <v>0</v>
      </c>
      <c r="BI207" s="230">
        <f>IF(N207="nulová",J207,0)</f>
        <v>0</v>
      </c>
      <c r="BJ207" s="20" t="s">
        <v>313</v>
      </c>
      <c r="BK207" s="230">
        <f>ROUND(I207*H207,2)</f>
        <v>0</v>
      </c>
      <c r="BL207" s="20" t="s">
        <v>313</v>
      </c>
      <c r="BM207" s="229" t="s">
        <v>2677</v>
      </c>
    </row>
    <row r="208" s="2" customFormat="1">
      <c r="A208" s="42"/>
      <c r="B208" s="43"/>
      <c r="C208" s="44"/>
      <c r="D208" s="231" t="s">
        <v>315</v>
      </c>
      <c r="E208" s="44"/>
      <c r="F208" s="232" t="s">
        <v>2432</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315</v>
      </c>
      <c r="AU208" s="20" t="s">
        <v>88</v>
      </c>
    </row>
    <row r="209" s="2" customFormat="1" ht="16.5" customHeight="1">
      <c r="A209" s="42"/>
      <c r="B209" s="43"/>
      <c r="C209" s="218" t="s">
        <v>637</v>
      </c>
      <c r="D209" s="218" t="s">
        <v>308</v>
      </c>
      <c r="E209" s="219" t="s">
        <v>2434</v>
      </c>
      <c r="F209" s="220" t="s">
        <v>2435</v>
      </c>
      <c r="G209" s="221" t="s">
        <v>360</v>
      </c>
      <c r="H209" s="222">
        <v>1</v>
      </c>
      <c r="I209" s="223"/>
      <c r="J209" s="224">
        <f>ROUND(I209*H209,2)</f>
        <v>0</v>
      </c>
      <c r="K209" s="220" t="s">
        <v>35</v>
      </c>
      <c r="L209" s="48"/>
      <c r="M209" s="225" t="s">
        <v>35</v>
      </c>
      <c r="N209" s="226" t="s">
        <v>52</v>
      </c>
      <c r="O209" s="89"/>
      <c r="P209" s="227">
        <f>O209*H209</f>
        <v>0</v>
      </c>
      <c r="Q209" s="227">
        <v>0.00080000000000000004</v>
      </c>
      <c r="R209" s="227">
        <f>Q209*H209</f>
        <v>0.00080000000000000004</v>
      </c>
      <c r="S209" s="227">
        <v>0</v>
      </c>
      <c r="T209" s="228">
        <f>S209*H209</f>
        <v>0</v>
      </c>
      <c r="U209" s="42"/>
      <c r="V209" s="42"/>
      <c r="W209" s="42"/>
      <c r="X209" s="42"/>
      <c r="Y209" s="42"/>
      <c r="Z209" s="42"/>
      <c r="AA209" s="42"/>
      <c r="AB209" s="42"/>
      <c r="AC209" s="42"/>
      <c r="AD209" s="42"/>
      <c r="AE209" s="42"/>
      <c r="AR209" s="229" t="s">
        <v>313</v>
      </c>
      <c r="AT209" s="229" t="s">
        <v>308</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2678</v>
      </c>
    </row>
    <row r="210" s="2" customFormat="1">
      <c r="A210" s="42"/>
      <c r="B210" s="43"/>
      <c r="C210" s="44"/>
      <c r="D210" s="231" t="s">
        <v>315</v>
      </c>
      <c r="E210" s="44"/>
      <c r="F210" s="232" t="s">
        <v>2435</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2" customFormat="1" ht="16.5" customHeight="1">
      <c r="A211" s="42"/>
      <c r="B211" s="43"/>
      <c r="C211" s="260" t="s">
        <v>641</v>
      </c>
      <c r="D211" s="260" t="s">
        <v>303</v>
      </c>
      <c r="E211" s="261" t="s">
        <v>2679</v>
      </c>
      <c r="F211" s="262" t="s">
        <v>2680</v>
      </c>
      <c r="G211" s="263" t="s">
        <v>360</v>
      </c>
      <c r="H211" s="264">
        <v>1</v>
      </c>
      <c r="I211" s="265"/>
      <c r="J211" s="266">
        <f>ROUND(I211*H211,2)</f>
        <v>0</v>
      </c>
      <c r="K211" s="262" t="s">
        <v>35</v>
      </c>
      <c r="L211" s="267"/>
      <c r="M211" s="268" t="s">
        <v>35</v>
      </c>
      <c r="N211" s="269" t="s">
        <v>52</v>
      </c>
      <c r="O211" s="89"/>
      <c r="P211" s="227">
        <f>O211*H211</f>
        <v>0</v>
      </c>
      <c r="Q211" s="227">
        <v>0.056599999999999998</v>
      </c>
      <c r="R211" s="227">
        <f>Q211*H211</f>
        <v>0.056599999999999998</v>
      </c>
      <c r="S211" s="227">
        <v>0</v>
      </c>
      <c r="T211" s="228">
        <f>S211*H211</f>
        <v>0</v>
      </c>
      <c r="U211" s="42"/>
      <c r="V211" s="42"/>
      <c r="W211" s="42"/>
      <c r="X211" s="42"/>
      <c r="Y211" s="42"/>
      <c r="Z211" s="42"/>
      <c r="AA211" s="42"/>
      <c r="AB211" s="42"/>
      <c r="AC211" s="42"/>
      <c r="AD211" s="42"/>
      <c r="AE211" s="42"/>
      <c r="AR211" s="229" t="s">
        <v>357</v>
      </c>
      <c r="AT211" s="229" t="s">
        <v>303</v>
      </c>
      <c r="AU211" s="229" t="s">
        <v>88</v>
      </c>
      <c r="AY211" s="20" t="s">
        <v>305</v>
      </c>
      <c r="BE211" s="230">
        <f>IF(N211="základní",J211,0)</f>
        <v>0</v>
      </c>
      <c r="BF211" s="230">
        <f>IF(N211="snížená",J211,0)</f>
        <v>0</v>
      </c>
      <c r="BG211" s="230">
        <f>IF(N211="zákl. přenesená",J211,0)</f>
        <v>0</v>
      </c>
      <c r="BH211" s="230">
        <f>IF(N211="sníž. přenesená",J211,0)</f>
        <v>0</v>
      </c>
      <c r="BI211" s="230">
        <f>IF(N211="nulová",J211,0)</f>
        <v>0</v>
      </c>
      <c r="BJ211" s="20" t="s">
        <v>313</v>
      </c>
      <c r="BK211" s="230">
        <f>ROUND(I211*H211,2)</f>
        <v>0</v>
      </c>
      <c r="BL211" s="20" t="s">
        <v>313</v>
      </c>
      <c r="BM211" s="229" t="s">
        <v>2681</v>
      </c>
    </row>
    <row r="212" s="2" customFormat="1">
      <c r="A212" s="42"/>
      <c r="B212" s="43"/>
      <c r="C212" s="44"/>
      <c r="D212" s="231" t="s">
        <v>315</v>
      </c>
      <c r="E212" s="44"/>
      <c r="F212" s="232" t="s">
        <v>2680</v>
      </c>
      <c r="G212" s="44"/>
      <c r="H212" s="44"/>
      <c r="I212" s="233"/>
      <c r="J212" s="44"/>
      <c r="K212" s="44"/>
      <c r="L212" s="48"/>
      <c r="M212" s="234"/>
      <c r="N212" s="235"/>
      <c r="O212" s="89"/>
      <c r="P212" s="89"/>
      <c r="Q212" s="89"/>
      <c r="R212" s="89"/>
      <c r="S212" s="89"/>
      <c r="T212" s="90"/>
      <c r="U212" s="42"/>
      <c r="V212" s="42"/>
      <c r="W212" s="42"/>
      <c r="X212" s="42"/>
      <c r="Y212" s="42"/>
      <c r="Z212" s="42"/>
      <c r="AA212" s="42"/>
      <c r="AB212" s="42"/>
      <c r="AC212" s="42"/>
      <c r="AD212" s="42"/>
      <c r="AE212" s="42"/>
      <c r="AT212" s="20" t="s">
        <v>315</v>
      </c>
      <c r="AU212" s="20" t="s">
        <v>88</v>
      </c>
    </row>
    <row r="213" s="2" customFormat="1" ht="24.15" customHeight="1">
      <c r="A213" s="42"/>
      <c r="B213" s="43"/>
      <c r="C213" s="218" t="s">
        <v>1704</v>
      </c>
      <c r="D213" s="218" t="s">
        <v>308</v>
      </c>
      <c r="E213" s="219" t="s">
        <v>2437</v>
      </c>
      <c r="F213" s="220" t="s">
        <v>2438</v>
      </c>
      <c r="G213" s="221" t="s">
        <v>360</v>
      </c>
      <c r="H213" s="222">
        <v>1</v>
      </c>
      <c r="I213" s="223"/>
      <c r="J213" s="224">
        <f>ROUND(I213*H213,2)</f>
        <v>0</v>
      </c>
      <c r="K213" s="220" t="s">
        <v>325</v>
      </c>
      <c r="L213" s="48"/>
      <c r="M213" s="225" t="s">
        <v>35</v>
      </c>
      <c r="N213" s="226" t="s">
        <v>52</v>
      </c>
      <c r="O213" s="89"/>
      <c r="P213" s="227">
        <f>O213*H213</f>
        <v>0</v>
      </c>
      <c r="Q213" s="227">
        <v>0.00080211200000000001</v>
      </c>
      <c r="R213" s="227">
        <f>Q213*H213</f>
        <v>0.00080211200000000001</v>
      </c>
      <c r="S213" s="227">
        <v>0</v>
      </c>
      <c r="T213" s="228">
        <f>S213*H213</f>
        <v>0</v>
      </c>
      <c r="U213" s="42"/>
      <c r="V213" s="42"/>
      <c r="W213" s="42"/>
      <c r="X213" s="42"/>
      <c r="Y213" s="42"/>
      <c r="Z213" s="42"/>
      <c r="AA213" s="42"/>
      <c r="AB213" s="42"/>
      <c r="AC213" s="42"/>
      <c r="AD213" s="42"/>
      <c r="AE213" s="42"/>
      <c r="AR213" s="229" t="s">
        <v>313</v>
      </c>
      <c r="AT213" s="229" t="s">
        <v>308</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313</v>
      </c>
      <c r="BM213" s="229" t="s">
        <v>2682</v>
      </c>
    </row>
    <row r="214" s="2" customFormat="1">
      <c r="A214" s="42"/>
      <c r="B214" s="43"/>
      <c r="C214" s="44"/>
      <c r="D214" s="231" t="s">
        <v>315</v>
      </c>
      <c r="E214" s="44"/>
      <c r="F214" s="232" t="s">
        <v>2440</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2" customFormat="1">
      <c r="A215" s="42"/>
      <c r="B215" s="43"/>
      <c r="C215" s="44"/>
      <c r="D215" s="236" t="s">
        <v>328</v>
      </c>
      <c r="E215" s="44"/>
      <c r="F215" s="237" t="s">
        <v>2441</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328</v>
      </c>
      <c r="AU215" s="20" t="s">
        <v>88</v>
      </c>
    </row>
    <row r="216" s="2" customFormat="1" ht="24.15" customHeight="1">
      <c r="A216" s="42"/>
      <c r="B216" s="43"/>
      <c r="C216" s="260" t="s">
        <v>1712</v>
      </c>
      <c r="D216" s="260" t="s">
        <v>303</v>
      </c>
      <c r="E216" s="261" t="s">
        <v>2442</v>
      </c>
      <c r="F216" s="262" t="s">
        <v>2443</v>
      </c>
      <c r="G216" s="263" t="s">
        <v>360</v>
      </c>
      <c r="H216" s="264">
        <v>1</v>
      </c>
      <c r="I216" s="265"/>
      <c r="J216" s="266">
        <f>ROUND(I216*H216,2)</f>
        <v>0</v>
      </c>
      <c r="K216" s="262" t="s">
        <v>325</v>
      </c>
      <c r="L216" s="267"/>
      <c r="M216" s="268" t="s">
        <v>35</v>
      </c>
      <c r="N216" s="269" t="s">
        <v>52</v>
      </c>
      <c r="O216" s="89"/>
      <c r="P216" s="227">
        <f>O216*H216</f>
        <v>0</v>
      </c>
      <c r="Q216" s="227">
        <v>0.01</v>
      </c>
      <c r="R216" s="227">
        <f>Q216*H216</f>
        <v>0.01</v>
      </c>
      <c r="S216" s="227">
        <v>0</v>
      </c>
      <c r="T216" s="228">
        <f>S216*H216</f>
        <v>0</v>
      </c>
      <c r="U216" s="42"/>
      <c r="V216" s="42"/>
      <c r="W216" s="42"/>
      <c r="X216" s="42"/>
      <c r="Y216" s="42"/>
      <c r="Z216" s="42"/>
      <c r="AA216" s="42"/>
      <c r="AB216" s="42"/>
      <c r="AC216" s="42"/>
      <c r="AD216" s="42"/>
      <c r="AE216" s="42"/>
      <c r="AR216" s="229" t="s">
        <v>357</v>
      </c>
      <c r="AT216" s="229" t="s">
        <v>303</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2683</v>
      </c>
    </row>
    <row r="217" s="2" customFormat="1">
      <c r="A217" s="42"/>
      <c r="B217" s="43"/>
      <c r="C217" s="44"/>
      <c r="D217" s="231" t="s">
        <v>315</v>
      </c>
      <c r="E217" s="44"/>
      <c r="F217" s="232" t="s">
        <v>2443</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2" customFormat="1">
      <c r="A218" s="42"/>
      <c r="B218" s="43"/>
      <c r="C218" s="44"/>
      <c r="D218" s="231" t="s">
        <v>472</v>
      </c>
      <c r="E218" s="44"/>
      <c r="F218" s="274" t="s">
        <v>2445</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472</v>
      </c>
      <c r="AU218" s="20" t="s">
        <v>88</v>
      </c>
    </row>
    <row r="219" s="2" customFormat="1" ht="24.15" customHeight="1">
      <c r="A219" s="42"/>
      <c r="B219" s="43"/>
      <c r="C219" s="218" t="s">
        <v>646</v>
      </c>
      <c r="D219" s="218" t="s">
        <v>308</v>
      </c>
      <c r="E219" s="219" t="s">
        <v>2446</v>
      </c>
      <c r="F219" s="220" t="s">
        <v>2447</v>
      </c>
      <c r="G219" s="221" t="s">
        <v>360</v>
      </c>
      <c r="H219" s="222">
        <v>1</v>
      </c>
      <c r="I219" s="223"/>
      <c r="J219" s="224">
        <f>ROUND(I219*H219,2)</f>
        <v>0</v>
      </c>
      <c r="K219" s="220" t="s">
        <v>325</v>
      </c>
      <c r="L219" s="48"/>
      <c r="M219" s="225" t="s">
        <v>35</v>
      </c>
      <c r="N219" s="226" t="s">
        <v>52</v>
      </c>
      <c r="O219" s="89"/>
      <c r="P219" s="227">
        <f>O219*H219</f>
        <v>0</v>
      </c>
      <c r="Q219" s="227">
        <v>0.001002232</v>
      </c>
      <c r="R219" s="227">
        <f>Q219*H219</f>
        <v>0.001002232</v>
      </c>
      <c r="S219" s="227">
        <v>0</v>
      </c>
      <c r="T219" s="228">
        <f>S219*H219</f>
        <v>0</v>
      </c>
      <c r="U219" s="42"/>
      <c r="V219" s="42"/>
      <c r="W219" s="42"/>
      <c r="X219" s="42"/>
      <c r="Y219" s="42"/>
      <c r="Z219" s="42"/>
      <c r="AA219" s="42"/>
      <c r="AB219" s="42"/>
      <c r="AC219" s="42"/>
      <c r="AD219" s="42"/>
      <c r="AE219" s="42"/>
      <c r="AR219" s="229" t="s">
        <v>313</v>
      </c>
      <c r="AT219" s="229" t="s">
        <v>308</v>
      </c>
      <c r="AU219" s="229" t="s">
        <v>88</v>
      </c>
      <c r="AY219" s="20" t="s">
        <v>305</v>
      </c>
      <c r="BE219" s="230">
        <f>IF(N219="základní",J219,0)</f>
        <v>0</v>
      </c>
      <c r="BF219" s="230">
        <f>IF(N219="snížená",J219,0)</f>
        <v>0</v>
      </c>
      <c r="BG219" s="230">
        <f>IF(N219="zákl. přenesená",J219,0)</f>
        <v>0</v>
      </c>
      <c r="BH219" s="230">
        <f>IF(N219="sníž. přenesená",J219,0)</f>
        <v>0</v>
      </c>
      <c r="BI219" s="230">
        <f>IF(N219="nulová",J219,0)</f>
        <v>0</v>
      </c>
      <c r="BJ219" s="20" t="s">
        <v>313</v>
      </c>
      <c r="BK219" s="230">
        <f>ROUND(I219*H219,2)</f>
        <v>0</v>
      </c>
      <c r="BL219" s="20" t="s">
        <v>313</v>
      </c>
      <c r="BM219" s="229" t="s">
        <v>2684</v>
      </c>
    </row>
    <row r="220" s="2" customFormat="1">
      <c r="A220" s="42"/>
      <c r="B220" s="43"/>
      <c r="C220" s="44"/>
      <c r="D220" s="231" t="s">
        <v>315</v>
      </c>
      <c r="E220" s="44"/>
      <c r="F220" s="232" t="s">
        <v>2449</v>
      </c>
      <c r="G220" s="44"/>
      <c r="H220" s="44"/>
      <c r="I220" s="233"/>
      <c r="J220" s="44"/>
      <c r="K220" s="44"/>
      <c r="L220" s="48"/>
      <c r="M220" s="234"/>
      <c r="N220" s="235"/>
      <c r="O220" s="89"/>
      <c r="P220" s="89"/>
      <c r="Q220" s="89"/>
      <c r="R220" s="89"/>
      <c r="S220" s="89"/>
      <c r="T220" s="90"/>
      <c r="U220" s="42"/>
      <c r="V220" s="42"/>
      <c r="W220" s="42"/>
      <c r="X220" s="42"/>
      <c r="Y220" s="42"/>
      <c r="Z220" s="42"/>
      <c r="AA220" s="42"/>
      <c r="AB220" s="42"/>
      <c r="AC220" s="42"/>
      <c r="AD220" s="42"/>
      <c r="AE220" s="42"/>
      <c r="AT220" s="20" t="s">
        <v>315</v>
      </c>
      <c r="AU220" s="20" t="s">
        <v>88</v>
      </c>
    </row>
    <row r="221" s="2" customFormat="1">
      <c r="A221" s="42"/>
      <c r="B221" s="43"/>
      <c r="C221" s="44"/>
      <c r="D221" s="236" t="s">
        <v>328</v>
      </c>
      <c r="E221" s="44"/>
      <c r="F221" s="237" t="s">
        <v>2450</v>
      </c>
      <c r="G221" s="44"/>
      <c r="H221" s="44"/>
      <c r="I221" s="233"/>
      <c r="J221" s="44"/>
      <c r="K221" s="44"/>
      <c r="L221" s="48"/>
      <c r="M221" s="234"/>
      <c r="N221" s="235"/>
      <c r="O221" s="89"/>
      <c r="P221" s="89"/>
      <c r="Q221" s="89"/>
      <c r="R221" s="89"/>
      <c r="S221" s="89"/>
      <c r="T221" s="90"/>
      <c r="U221" s="42"/>
      <c r="V221" s="42"/>
      <c r="W221" s="42"/>
      <c r="X221" s="42"/>
      <c r="Y221" s="42"/>
      <c r="Z221" s="42"/>
      <c r="AA221" s="42"/>
      <c r="AB221" s="42"/>
      <c r="AC221" s="42"/>
      <c r="AD221" s="42"/>
      <c r="AE221" s="42"/>
      <c r="AT221" s="20" t="s">
        <v>328</v>
      </c>
      <c r="AU221" s="20" t="s">
        <v>88</v>
      </c>
    </row>
    <row r="222" s="2" customFormat="1" ht="24.15" customHeight="1">
      <c r="A222" s="42"/>
      <c r="B222" s="43"/>
      <c r="C222" s="260" t="s">
        <v>651</v>
      </c>
      <c r="D222" s="260" t="s">
        <v>303</v>
      </c>
      <c r="E222" s="261" t="s">
        <v>2451</v>
      </c>
      <c r="F222" s="262" t="s">
        <v>2452</v>
      </c>
      <c r="G222" s="263" t="s">
        <v>360</v>
      </c>
      <c r="H222" s="264">
        <v>1</v>
      </c>
      <c r="I222" s="265"/>
      <c r="J222" s="266">
        <f>ROUND(I222*H222,2)</f>
        <v>0</v>
      </c>
      <c r="K222" s="262" t="s">
        <v>35</v>
      </c>
      <c r="L222" s="267"/>
      <c r="M222" s="268" t="s">
        <v>35</v>
      </c>
      <c r="N222" s="269" t="s">
        <v>52</v>
      </c>
      <c r="O222" s="89"/>
      <c r="P222" s="227">
        <f>O222*H222</f>
        <v>0</v>
      </c>
      <c r="Q222" s="227">
        <v>0.056599999999999998</v>
      </c>
      <c r="R222" s="227">
        <f>Q222*H222</f>
        <v>0.056599999999999998</v>
      </c>
      <c r="S222" s="227">
        <v>0</v>
      </c>
      <c r="T222" s="228">
        <f>S222*H222</f>
        <v>0</v>
      </c>
      <c r="U222" s="42"/>
      <c r="V222" s="42"/>
      <c r="W222" s="42"/>
      <c r="X222" s="42"/>
      <c r="Y222" s="42"/>
      <c r="Z222" s="42"/>
      <c r="AA222" s="42"/>
      <c r="AB222" s="42"/>
      <c r="AC222" s="42"/>
      <c r="AD222" s="42"/>
      <c r="AE222" s="42"/>
      <c r="AR222" s="229" t="s">
        <v>357</v>
      </c>
      <c r="AT222" s="229" t="s">
        <v>303</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313</v>
      </c>
      <c r="BM222" s="229" t="s">
        <v>2685</v>
      </c>
    </row>
    <row r="223" s="2" customFormat="1">
      <c r="A223" s="42"/>
      <c r="B223" s="43"/>
      <c r="C223" s="44"/>
      <c r="D223" s="231" t="s">
        <v>315</v>
      </c>
      <c r="E223" s="44"/>
      <c r="F223" s="232" t="s">
        <v>2452</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2" customFormat="1">
      <c r="A224" s="42"/>
      <c r="B224" s="43"/>
      <c r="C224" s="44"/>
      <c r="D224" s="231" t="s">
        <v>472</v>
      </c>
      <c r="E224" s="44"/>
      <c r="F224" s="274" t="s">
        <v>2454</v>
      </c>
      <c r="G224" s="44"/>
      <c r="H224" s="44"/>
      <c r="I224" s="233"/>
      <c r="J224" s="44"/>
      <c r="K224" s="44"/>
      <c r="L224" s="48"/>
      <c r="M224" s="234"/>
      <c r="N224" s="235"/>
      <c r="O224" s="89"/>
      <c r="P224" s="89"/>
      <c r="Q224" s="89"/>
      <c r="R224" s="89"/>
      <c r="S224" s="89"/>
      <c r="T224" s="90"/>
      <c r="U224" s="42"/>
      <c r="V224" s="42"/>
      <c r="W224" s="42"/>
      <c r="X224" s="42"/>
      <c r="Y224" s="42"/>
      <c r="Z224" s="42"/>
      <c r="AA224" s="42"/>
      <c r="AB224" s="42"/>
      <c r="AC224" s="42"/>
      <c r="AD224" s="42"/>
      <c r="AE224" s="42"/>
      <c r="AT224" s="20" t="s">
        <v>472</v>
      </c>
      <c r="AU224" s="20" t="s">
        <v>88</v>
      </c>
    </row>
    <row r="225" s="2" customFormat="1" ht="16.5" customHeight="1">
      <c r="A225" s="42"/>
      <c r="B225" s="43"/>
      <c r="C225" s="218" t="s">
        <v>655</v>
      </c>
      <c r="D225" s="218" t="s">
        <v>308</v>
      </c>
      <c r="E225" s="219" t="s">
        <v>2455</v>
      </c>
      <c r="F225" s="220" t="s">
        <v>2456</v>
      </c>
      <c r="G225" s="221" t="s">
        <v>725</v>
      </c>
      <c r="H225" s="222">
        <v>7.25</v>
      </c>
      <c r="I225" s="223"/>
      <c r="J225" s="224">
        <f>ROUND(I225*H225,2)</f>
        <v>0</v>
      </c>
      <c r="K225" s="220" t="s">
        <v>325</v>
      </c>
      <c r="L225" s="48"/>
      <c r="M225" s="225" t="s">
        <v>35</v>
      </c>
      <c r="N225" s="226" t="s">
        <v>52</v>
      </c>
      <c r="O225" s="89"/>
      <c r="P225" s="227">
        <f>O225*H225</f>
        <v>0</v>
      </c>
      <c r="Q225" s="227">
        <v>0</v>
      </c>
      <c r="R225" s="227">
        <f>Q225*H225</f>
        <v>0</v>
      </c>
      <c r="S225" s="227">
        <v>2</v>
      </c>
      <c r="T225" s="228">
        <f>S225*H225</f>
        <v>14.5</v>
      </c>
      <c r="U225" s="42"/>
      <c r="V225" s="42"/>
      <c r="W225" s="42"/>
      <c r="X225" s="42"/>
      <c r="Y225" s="42"/>
      <c r="Z225" s="42"/>
      <c r="AA225" s="42"/>
      <c r="AB225" s="42"/>
      <c r="AC225" s="42"/>
      <c r="AD225" s="42"/>
      <c r="AE225" s="42"/>
      <c r="AR225" s="229" t="s">
        <v>313</v>
      </c>
      <c r="AT225" s="229" t="s">
        <v>308</v>
      </c>
      <c r="AU225" s="229" t="s">
        <v>88</v>
      </c>
      <c r="AY225" s="20" t="s">
        <v>305</v>
      </c>
      <c r="BE225" s="230">
        <f>IF(N225="základní",J225,0)</f>
        <v>0</v>
      </c>
      <c r="BF225" s="230">
        <f>IF(N225="snížená",J225,0)</f>
        <v>0</v>
      </c>
      <c r="BG225" s="230">
        <f>IF(N225="zákl. přenesená",J225,0)</f>
        <v>0</v>
      </c>
      <c r="BH225" s="230">
        <f>IF(N225="sníž. přenesená",J225,0)</f>
        <v>0</v>
      </c>
      <c r="BI225" s="230">
        <f>IF(N225="nulová",J225,0)</f>
        <v>0</v>
      </c>
      <c r="BJ225" s="20" t="s">
        <v>313</v>
      </c>
      <c r="BK225" s="230">
        <f>ROUND(I225*H225,2)</f>
        <v>0</v>
      </c>
      <c r="BL225" s="20" t="s">
        <v>313</v>
      </c>
      <c r="BM225" s="229" t="s">
        <v>2686</v>
      </c>
    </row>
    <row r="226" s="2" customFormat="1">
      <c r="A226" s="42"/>
      <c r="B226" s="43"/>
      <c r="C226" s="44"/>
      <c r="D226" s="231" t="s">
        <v>315</v>
      </c>
      <c r="E226" s="44"/>
      <c r="F226" s="232" t="s">
        <v>2458</v>
      </c>
      <c r="G226" s="44"/>
      <c r="H226" s="44"/>
      <c r="I226" s="233"/>
      <c r="J226" s="44"/>
      <c r="K226" s="44"/>
      <c r="L226" s="48"/>
      <c r="M226" s="234"/>
      <c r="N226" s="235"/>
      <c r="O226" s="89"/>
      <c r="P226" s="89"/>
      <c r="Q226" s="89"/>
      <c r="R226" s="89"/>
      <c r="S226" s="89"/>
      <c r="T226" s="90"/>
      <c r="U226" s="42"/>
      <c r="V226" s="42"/>
      <c r="W226" s="42"/>
      <c r="X226" s="42"/>
      <c r="Y226" s="42"/>
      <c r="Z226" s="42"/>
      <c r="AA226" s="42"/>
      <c r="AB226" s="42"/>
      <c r="AC226" s="42"/>
      <c r="AD226" s="42"/>
      <c r="AE226" s="42"/>
      <c r="AT226" s="20" t="s">
        <v>315</v>
      </c>
      <c r="AU226" s="20" t="s">
        <v>88</v>
      </c>
    </row>
    <row r="227" s="2" customFormat="1">
      <c r="A227" s="42"/>
      <c r="B227" s="43"/>
      <c r="C227" s="44"/>
      <c r="D227" s="236" t="s">
        <v>328</v>
      </c>
      <c r="E227" s="44"/>
      <c r="F227" s="237" t="s">
        <v>2459</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328</v>
      </c>
      <c r="AU227" s="20" t="s">
        <v>88</v>
      </c>
    </row>
    <row r="228" s="15" customFormat="1">
      <c r="A228" s="15"/>
      <c r="B228" s="275"/>
      <c r="C228" s="276"/>
      <c r="D228" s="231" t="s">
        <v>342</v>
      </c>
      <c r="E228" s="277" t="s">
        <v>35</v>
      </c>
      <c r="F228" s="278" t="s">
        <v>2460</v>
      </c>
      <c r="G228" s="276"/>
      <c r="H228" s="277" t="s">
        <v>35</v>
      </c>
      <c r="I228" s="279"/>
      <c r="J228" s="276"/>
      <c r="K228" s="276"/>
      <c r="L228" s="280"/>
      <c r="M228" s="281"/>
      <c r="N228" s="282"/>
      <c r="O228" s="282"/>
      <c r="P228" s="282"/>
      <c r="Q228" s="282"/>
      <c r="R228" s="282"/>
      <c r="S228" s="282"/>
      <c r="T228" s="283"/>
      <c r="U228" s="15"/>
      <c r="V228" s="15"/>
      <c r="W228" s="15"/>
      <c r="X228" s="15"/>
      <c r="Y228" s="15"/>
      <c r="Z228" s="15"/>
      <c r="AA228" s="15"/>
      <c r="AB228" s="15"/>
      <c r="AC228" s="15"/>
      <c r="AD228" s="15"/>
      <c r="AE228" s="15"/>
      <c r="AT228" s="284" t="s">
        <v>342</v>
      </c>
      <c r="AU228" s="284" t="s">
        <v>88</v>
      </c>
      <c r="AV228" s="15" t="s">
        <v>86</v>
      </c>
      <c r="AW228" s="15" t="s">
        <v>41</v>
      </c>
      <c r="AX228" s="15" t="s">
        <v>79</v>
      </c>
      <c r="AY228" s="284" t="s">
        <v>305</v>
      </c>
    </row>
    <row r="229" s="13" customFormat="1">
      <c r="A229" s="13"/>
      <c r="B229" s="238"/>
      <c r="C229" s="239"/>
      <c r="D229" s="231" t="s">
        <v>342</v>
      </c>
      <c r="E229" s="240" t="s">
        <v>35</v>
      </c>
      <c r="F229" s="241" t="s">
        <v>2687</v>
      </c>
      <c r="G229" s="239"/>
      <c r="H229" s="242">
        <v>1.25</v>
      </c>
      <c r="I229" s="243"/>
      <c r="J229" s="239"/>
      <c r="K229" s="239"/>
      <c r="L229" s="244"/>
      <c r="M229" s="245"/>
      <c r="N229" s="246"/>
      <c r="O229" s="246"/>
      <c r="P229" s="246"/>
      <c r="Q229" s="246"/>
      <c r="R229" s="246"/>
      <c r="S229" s="246"/>
      <c r="T229" s="247"/>
      <c r="U229" s="13"/>
      <c r="V229" s="13"/>
      <c r="W229" s="13"/>
      <c r="X229" s="13"/>
      <c r="Y229" s="13"/>
      <c r="Z229" s="13"/>
      <c r="AA229" s="13"/>
      <c r="AB229" s="13"/>
      <c r="AC229" s="13"/>
      <c r="AD229" s="13"/>
      <c r="AE229" s="13"/>
      <c r="AT229" s="248" t="s">
        <v>342</v>
      </c>
      <c r="AU229" s="248" t="s">
        <v>88</v>
      </c>
      <c r="AV229" s="13" t="s">
        <v>88</v>
      </c>
      <c r="AW229" s="13" t="s">
        <v>41</v>
      </c>
      <c r="AX229" s="13" t="s">
        <v>79</v>
      </c>
      <c r="AY229" s="248" t="s">
        <v>305</v>
      </c>
    </row>
    <row r="230" s="15" customFormat="1">
      <c r="A230" s="15"/>
      <c r="B230" s="275"/>
      <c r="C230" s="276"/>
      <c r="D230" s="231" t="s">
        <v>342</v>
      </c>
      <c r="E230" s="277" t="s">
        <v>35</v>
      </c>
      <c r="F230" s="278" t="s">
        <v>2462</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3" customFormat="1">
      <c r="A231" s="13"/>
      <c r="B231" s="238"/>
      <c r="C231" s="239"/>
      <c r="D231" s="231" t="s">
        <v>342</v>
      </c>
      <c r="E231" s="240" t="s">
        <v>35</v>
      </c>
      <c r="F231" s="241" t="s">
        <v>345</v>
      </c>
      <c r="G231" s="239"/>
      <c r="H231" s="242">
        <v>6</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88</v>
      </c>
      <c r="AV231" s="13" t="s">
        <v>88</v>
      </c>
      <c r="AW231" s="13" t="s">
        <v>41</v>
      </c>
      <c r="AX231" s="13" t="s">
        <v>79</v>
      </c>
      <c r="AY231" s="248" t="s">
        <v>305</v>
      </c>
    </row>
    <row r="232" s="14" customFormat="1">
      <c r="A232" s="14"/>
      <c r="B232" s="249"/>
      <c r="C232" s="250"/>
      <c r="D232" s="231" t="s">
        <v>342</v>
      </c>
      <c r="E232" s="251" t="s">
        <v>35</v>
      </c>
      <c r="F232" s="252" t="s">
        <v>344</v>
      </c>
      <c r="G232" s="250"/>
      <c r="H232" s="253">
        <v>7.25</v>
      </c>
      <c r="I232" s="254"/>
      <c r="J232" s="250"/>
      <c r="K232" s="250"/>
      <c r="L232" s="255"/>
      <c r="M232" s="256"/>
      <c r="N232" s="257"/>
      <c r="O232" s="257"/>
      <c r="P232" s="257"/>
      <c r="Q232" s="257"/>
      <c r="R232" s="257"/>
      <c r="S232" s="257"/>
      <c r="T232" s="258"/>
      <c r="U232" s="14"/>
      <c r="V232" s="14"/>
      <c r="W232" s="14"/>
      <c r="X232" s="14"/>
      <c r="Y232" s="14"/>
      <c r="Z232" s="14"/>
      <c r="AA232" s="14"/>
      <c r="AB232" s="14"/>
      <c r="AC232" s="14"/>
      <c r="AD232" s="14"/>
      <c r="AE232" s="14"/>
      <c r="AT232" s="259" t="s">
        <v>342</v>
      </c>
      <c r="AU232" s="259" t="s">
        <v>88</v>
      </c>
      <c r="AV232" s="14" t="s">
        <v>313</v>
      </c>
      <c r="AW232" s="14" t="s">
        <v>41</v>
      </c>
      <c r="AX232" s="14" t="s">
        <v>86</v>
      </c>
      <c r="AY232" s="259" t="s">
        <v>305</v>
      </c>
    </row>
    <row r="233" s="2" customFormat="1" ht="24.15" customHeight="1">
      <c r="A233" s="42"/>
      <c r="B233" s="43"/>
      <c r="C233" s="218" t="s">
        <v>659</v>
      </c>
      <c r="D233" s="218" t="s">
        <v>308</v>
      </c>
      <c r="E233" s="219" t="s">
        <v>2463</v>
      </c>
      <c r="F233" s="220" t="s">
        <v>2464</v>
      </c>
      <c r="G233" s="221" t="s">
        <v>725</v>
      </c>
      <c r="H233" s="222">
        <v>6.5</v>
      </c>
      <c r="I233" s="223"/>
      <c r="J233" s="224">
        <f>ROUND(I233*H233,2)</f>
        <v>0</v>
      </c>
      <c r="K233" s="220" t="s">
        <v>325</v>
      </c>
      <c r="L233" s="48"/>
      <c r="M233" s="225" t="s">
        <v>35</v>
      </c>
      <c r="N233" s="226" t="s">
        <v>52</v>
      </c>
      <c r="O233" s="89"/>
      <c r="P233" s="227">
        <f>O233*H233</f>
        <v>0</v>
      </c>
      <c r="Q233" s="227">
        <v>0</v>
      </c>
      <c r="R233" s="227">
        <f>Q233*H233</f>
        <v>0</v>
      </c>
      <c r="S233" s="227">
        <v>2.27</v>
      </c>
      <c r="T233" s="228">
        <f>S233*H233</f>
        <v>14.755000000000001</v>
      </c>
      <c r="U233" s="42"/>
      <c r="V233" s="42"/>
      <c r="W233" s="42"/>
      <c r="X233" s="42"/>
      <c r="Y233" s="42"/>
      <c r="Z233" s="42"/>
      <c r="AA233" s="42"/>
      <c r="AB233" s="42"/>
      <c r="AC233" s="42"/>
      <c r="AD233" s="42"/>
      <c r="AE233" s="42"/>
      <c r="AR233" s="229" t="s">
        <v>313</v>
      </c>
      <c r="AT233" s="229" t="s">
        <v>308</v>
      </c>
      <c r="AU233" s="229" t="s">
        <v>88</v>
      </c>
      <c r="AY233" s="20" t="s">
        <v>305</v>
      </c>
      <c r="BE233" s="230">
        <f>IF(N233="základní",J233,0)</f>
        <v>0</v>
      </c>
      <c r="BF233" s="230">
        <f>IF(N233="snížená",J233,0)</f>
        <v>0</v>
      </c>
      <c r="BG233" s="230">
        <f>IF(N233="zákl. přenesená",J233,0)</f>
        <v>0</v>
      </c>
      <c r="BH233" s="230">
        <f>IF(N233="sníž. přenesená",J233,0)</f>
        <v>0</v>
      </c>
      <c r="BI233" s="230">
        <f>IF(N233="nulová",J233,0)</f>
        <v>0</v>
      </c>
      <c r="BJ233" s="20" t="s">
        <v>313</v>
      </c>
      <c r="BK233" s="230">
        <f>ROUND(I233*H233,2)</f>
        <v>0</v>
      </c>
      <c r="BL233" s="20" t="s">
        <v>313</v>
      </c>
      <c r="BM233" s="229" t="s">
        <v>2688</v>
      </c>
    </row>
    <row r="234" s="2" customFormat="1">
      <c r="A234" s="42"/>
      <c r="B234" s="43"/>
      <c r="C234" s="44"/>
      <c r="D234" s="231" t="s">
        <v>315</v>
      </c>
      <c r="E234" s="44"/>
      <c r="F234" s="232" t="s">
        <v>2466</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315</v>
      </c>
      <c r="AU234" s="20" t="s">
        <v>88</v>
      </c>
    </row>
    <row r="235" s="2" customFormat="1">
      <c r="A235" s="42"/>
      <c r="B235" s="43"/>
      <c r="C235" s="44"/>
      <c r="D235" s="236" t="s">
        <v>328</v>
      </c>
      <c r="E235" s="44"/>
      <c r="F235" s="237" t="s">
        <v>2467</v>
      </c>
      <c r="G235" s="44"/>
      <c r="H235" s="44"/>
      <c r="I235" s="233"/>
      <c r="J235" s="44"/>
      <c r="K235" s="44"/>
      <c r="L235" s="48"/>
      <c r="M235" s="234"/>
      <c r="N235" s="235"/>
      <c r="O235" s="89"/>
      <c r="P235" s="89"/>
      <c r="Q235" s="89"/>
      <c r="R235" s="89"/>
      <c r="S235" s="89"/>
      <c r="T235" s="90"/>
      <c r="U235" s="42"/>
      <c r="V235" s="42"/>
      <c r="W235" s="42"/>
      <c r="X235" s="42"/>
      <c r="Y235" s="42"/>
      <c r="Z235" s="42"/>
      <c r="AA235" s="42"/>
      <c r="AB235" s="42"/>
      <c r="AC235" s="42"/>
      <c r="AD235" s="42"/>
      <c r="AE235" s="42"/>
      <c r="AT235" s="20" t="s">
        <v>328</v>
      </c>
      <c r="AU235" s="20" t="s">
        <v>88</v>
      </c>
    </row>
    <row r="236" s="15" customFormat="1">
      <c r="A236" s="15"/>
      <c r="B236" s="275"/>
      <c r="C236" s="276"/>
      <c r="D236" s="231" t="s">
        <v>342</v>
      </c>
      <c r="E236" s="277" t="s">
        <v>35</v>
      </c>
      <c r="F236" s="278" t="s">
        <v>2468</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88</v>
      </c>
      <c r="AV236" s="15" t="s">
        <v>86</v>
      </c>
      <c r="AW236" s="15" t="s">
        <v>41</v>
      </c>
      <c r="AX236" s="15" t="s">
        <v>79</v>
      </c>
      <c r="AY236" s="284" t="s">
        <v>305</v>
      </c>
    </row>
    <row r="237" s="13" customFormat="1">
      <c r="A237" s="13"/>
      <c r="B237" s="238"/>
      <c r="C237" s="239"/>
      <c r="D237" s="231" t="s">
        <v>342</v>
      </c>
      <c r="E237" s="240" t="s">
        <v>35</v>
      </c>
      <c r="F237" s="241" t="s">
        <v>2469</v>
      </c>
      <c r="G237" s="239"/>
      <c r="H237" s="242">
        <v>6.5</v>
      </c>
      <c r="I237" s="243"/>
      <c r="J237" s="239"/>
      <c r="K237" s="239"/>
      <c r="L237" s="244"/>
      <c r="M237" s="245"/>
      <c r="N237" s="246"/>
      <c r="O237" s="246"/>
      <c r="P237" s="246"/>
      <c r="Q237" s="246"/>
      <c r="R237" s="246"/>
      <c r="S237" s="246"/>
      <c r="T237" s="247"/>
      <c r="U237" s="13"/>
      <c r="V237" s="13"/>
      <c r="W237" s="13"/>
      <c r="X237" s="13"/>
      <c r="Y237" s="13"/>
      <c r="Z237" s="13"/>
      <c r="AA237" s="13"/>
      <c r="AB237" s="13"/>
      <c r="AC237" s="13"/>
      <c r="AD237" s="13"/>
      <c r="AE237" s="13"/>
      <c r="AT237" s="248" t="s">
        <v>342</v>
      </c>
      <c r="AU237" s="248" t="s">
        <v>88</v>
      </c>
      <c r="AV237" s="13" t="s">
        <v>88</v>
      </c>
      <c r="AW237" s="13" t="s">
        <v>41</v>
      </c>
      <c r="AX237" s="13" t="s">
        <v>79</v>
      </c>
      <c r="AY237" s="248" t="s">
        <v>305</v>
      </c>
    </row>
    <row r="238" s="14" customFormat="1">
      <c r="A238" s="14"/>
      <c r="B238" s="249"/>
      <c r="C238" s="250"/>
      <c r="D238" s="231" t="s">
        <v>342</v>
      </c>
      <c r="E238" s="251" t="s">
        <v>35</v>
      </c>
      <c r="F238" s="252" t="s">
        <v>344</v>
      </c>
      <c r="G238" s="250"/>
      <c r="H238" s="253">
        <v>6.5</v>
      </c>
      <c r="I238" s="254"/>
      <c r="J238" s="250"/>
      <c r="K238" s="250"/>
      <c r="L238" s="255"/>
      <c r="M238" s="256"/>
      <c r="N238" s="257"/>
      <c r="O238" s="257"/>
      <c r="P238" s="257"/>
      <c r="Q238" s="257"/>
      <c r="R238" s="257"/>
      <c r="S238" s="257"/>
      <c r="T238" s="258"/>
      <c r="U238" s="14"/>
      <c r="V238" s="14"/>
      <c r="W238" s="14"/>
      <c r="X238" s="14"/>
      <c r="Y238" s="14"/>
      <c r="Z238" s="14"/>
      <c r="AA238" s="14"/>
      <c r="AB238" s="14"/>
      <c r="AC238" s="14"/>
      <c r="AD238" s="14"/>
      <c r="AE238" s="14"/>
      <c r="AT238" s="259" t="s">
        <v>342</v>
      </c>
      <c r="AU238" s="259" t="s">
        <v>88</v>
      </c>
      <c r="AV238" s="14" t="s">
        <v>313</v>
      </c>
      <c r="AW238" s="14" t="s">
        <v>41</v>
      </c>
      <c r="AX238" s="14" t="s">
        <v>86</v>
      </c>
      <c r="AY238" s="259" t="s">
        <v>305</v>
      </c>
    </row>
    <row r="239" s="2" customFormat="1" ht="16.5" customHeight="1">
      <c r="A239" s="42"/>
      <c r="B239" s="43"/>
      <c r="C239" s="218" t="s">
        <v>663</v>
      </c>
      <c r="D239" s="218" t="s">
        <v>308</v>
      </c>
      <c r="E239" s="219" t="s">
        <v>2470</v>
      </c>
      <c r="F239" s="220" t="s">
        <v>2471</v>
      </c>
      <c r="G239" s="221" t="s">
        <v>725</v>
      </c>
      <c r="H239" s="222">
        <v>9</v>
      </c>
      <c r="I239" s="223"/>
      <c r="J239" s="224">
        <f>ROUND(I239*H239,2)</f>
        <v>0</v>
      </c>
      <c r="K239" s="220" t="s">
        <v>35</v>
      </c>
      <c r="L239" s="48"/>
      <c r="M239" s="225" t="s">
        <v>35</v>
      </c>
      <c r="N239" s="226" t="s">
        <v>52</v>
      </c>
      <c r="O239" s="89"/>
      <c r="P239" s="227">
        <f>O239*H239</f>
        <v>0</v>
      </c>
      <c r="Q239" s="227">
        <v>0</v>
      </c>
      <c r="R239" s="227">
        <f>Q239*H239</f>
        <v>0</v>
      </c>
      <c r="S239" s="227">
        <v>0.55000000000000004</v>
      </c>
      <c r="T239" s="228">
        <f>S239*H239</f>
        <v>4.9500000000000002</v>
      </c>
      <c r="U239" s="42"/>
      <c r="V239" s="42"/>
      <c r="W239" s="42"/>
      <c r="X239" s="42"/>
      <c r="Y239" s="42"/>
      <c r="Z239" s="42"/>
      <c r="AA239" s="42"/>
      <c r="AB239" s="42"/>
      <c r="AC239" s="42"/>
      <c r="AD239" s="42"/>
      <c r="AE239" s="42"/>
      <c r="AR239" s="229" t="s">
        <v>313</v>
      </c>
      <c r="AT239" s="229" t="s">
        <v>308</v>
      </c>
      <c r="AU239" s="229" t="s">
        <v>88</v>
      </c>
      <c r="AY239" s="20" t="s">
        <v>305</v>
      </c>
      <c r="BE239" s="230">
        <f>IF(N239="základní",J239,0)</f>
        <v>0</v>
      </c>
      <c r="BF239" s="230">
        <f>IF(N239="snížená",J239,0)</f>
        <v>0</v>
      </c>
      <c r="BG239" s="230">
        <f>IF(N239="zákl. přenesená",J239,0)</f>
        <v>0</v>
      </c>
      <c r="BH239" s="230">
        <f>IF(N239="sníž. přenesená",J239,0)</f>
        <v>0</v>
      </c>
      <c r="BI239" s="230">
        <f>IF(N239="nulová",J239,0)</f>
        <v>0</v>
      </c>
      <c r="BJ239" s="20" t="s">
        <v>313</v>
      </c>
      <c r="BK239" s="230">
        <f>ROUND(I239*H239,2)</f>
        <v>0</v>
      </c>
      <c r="BL239" s="20" t="s">
        <v>313</v>
      </c>
      <c r="BM239" s="229" t="s">
        <v>2689</v>
      </c>
    </row>
    <row r="240" s="2" customFormat="1">
      <c r="A240" s="42"/>
      <c r="B240" s="43"/>
      <c r="C240" s="44"/>
      <c r="D240" s="231" t="s">
        <v>315</v>
      </c>
      <c r="E240" s="44"/>
      <c r="F240" s="232" t="s">
        <v>2471</v>
      </c>
      <c r="G240" s="44"/>
      <c r="H240" s="44"/>
      <c r="I240" s="233"/>
      <c r="J240" s="44"/>
      <c r="K240" s="44"/>
      <c r="L240" s="48"/>
      <c r="M240" s="234"/>
      <c r="N240" s="235"/>
      <c r="O240" s="89"/>
      <c r="P240" s="89"/>
      <c r="Q240" s="89"/>
      <c r="R240" s="89"/>
      <c r="S240" s="89"/>
      <c r="T240" s="90"/>
      <c r="U240" s="42"/>
      <c r="V240" s="42"/>
      <c r="W240" s="42"/>
      <c r="X240" s="42"/>
      <c r="Y240" s="42"/>
      <c r="Z240" s="42"/>
      <c r="AA240" s="42"/>
      <c r="AB240" s="42"/>
      <c r="AC240" s="42"/>
      <c r="AD240" s="42"/>
      <c r="AE240" s="42"/>
      <c r="AT240" s="20" t="s">
        <v>315</v>
      </c>
      <c r="AU240" s="20" t="s">
        <v>88</v>
      </c>
    </row>
    <row r="241" s="2" customFormat="1" ht="24.15" customHeight="1">
      <c r="A241" s="42"/>
      <c r="B241" s="43"/>
      <c r="C241" s="218" t="s">
        <v>668</v>
      </c>
      <c r="D241" s="218" t="s">
        <v>308</v>
      </c>
      <c r="E241" s="219" t="s">
        <v>2473</v>
      </c>
      <c r="F241" s="220" t="s">
        <v>2474</v>
      </c>
      <c r="G241" s="221" t="s">
        <v>493</v>
      </c>
      <c r="H241" s="222">
        <v>0.14999999999999999</v>
      </c>
      <c r="I241" s="223"/>
      <c r="J241" s="224">
        <f>ROUND(I241*H241,2)</f>
        <v>0</v>
      </c>
      <c r="K241" s="220" t="s">
        <v>325</v>
      </c>
      <c r="L241" s="48"/>
      <c r="M241" s="225" t="s">
        <v>35</v>
      </c>
      <c r="N241" s="226" t="s">
        <v>52</v>
      </c>
      <c r="O241" s="89"/>
      <c r="P241" s="227">
        <f>O241*H241</f>
        <v>0</v>
      </c>
      <c r="Q241" s="227">
        <v>0</v>
      </c>
      <c r="R241" s="227">
        <f>Q241*H241</f>
        <v>0</v>
      </c>
      <c r="S241" s="227">
        <v>1</v>
      </c>
      <c r="T241" s="228">
        <f>S241*H241</f>
        <v>0.14999999999999999</v>
      </c>
      <c r="U241" s="42"/>
      <c r="V241" s="42"/>
      <c r="W241" s="42"/>
      <c r="X241" s="42"/>
      <c r="Y241" s="42"/>
      <c r="Z241" s="42"/>
      <c r="AA241" s="42"/>
      <c r="AB241" s="42"/>
      <c r="AC241" s="42"/>
      <c r="AD241" s="42"/>
      <c r="AE241" s="42"/>
      <c r="AR241" s="229" t="s">
        <v>313</v>
      </c>
      <c r="AT241" s="229" t="s">
        <v>308</v>
      </c>
      <c r="AU241" s="229" t="s">
        <v>88</v>
      </c>
      <c r="AY241" s="20" t="s">
        <v>305</v>
      </c>
      <c r="BE241" s="230">
        <f>IF(N241="základní",J241,0)</f>
        <v>0</v>
      </c>
      <c r="BF241" s="230">
        <f>IF(N241="snížená",J241,0)</f>
        <v>0</v>
      </c>
      <c r="BG241" s="230">
        <f>IF(N241="zákl. přenesená",J241,0)</f>
        <v>0</v>
      </c>
      <c r="BH241" s="230">
        <f>IF(N241="sníž. přenesená",J241,0)</f>
        <v>0</v>
      </c>
      <c r="BI241" s="230">
        <f>IF(N241="nulová",J241,0)</f>
        <v>0</v>
      </c>
      <c r="BJ241" s="20" t="s">
        <v>313</v>
      </c>
      <c r="BK241" s="230">
        <f>ROUND(I241*H241,2)</f>
        <v>0</v>
      </c>
      <c r="BL241" s="20" t="s">
        <v>313</v>
      </c>
      <c r="BM241" s="229" t="s">
        <v>2690</v>
      </c>
    </row>
    <row r="242" s="2" customFormat="1">
      <c r="A242" s="42"/>
      <c r="B242" s="43"/>
      <c r="C242" s="44"/>
      <c r="D242" s="231" t="s">
        <v>315</v>
      </c>
      <c r="E242" s="44"/>
      <c r="F242" s="232" t="s">
        <v>2476</v>
      </c>
      <c r="G242" s="44"/>
      <c r="H242" s="44"/>
      <c r="I242" s="233"/>
      <c r="J242" s="44"/>
      <c r="K242" s="44"/>
      <c r="L242" s="48"/>
      <c r="M242" s="234"/>
      <c r="N242" s="235"/>
      <c r="O242" s="89"/>
      <c r="P242" s="89"/>
      <c r="Q242" s="89"/>
      <c r="R242" s="89"/>
      <c r="S242" s="89"/>
      <c r="T242" s="90"/>
      <c r="U242" s="42"/>
      <c r="V242" s="42"/>
      <c r="W242" s="42"/>
      <c r="X242" s="42"/>
      <c r="Y242" s="42"/>
      <c r="Z242" s="42"/>
      <c r="AA242" s="42"/>
      <c r="AB242" s="42"/>
      <c r="AC242" s="42"/>
      <c r="AD242" s="42"/>
      <c r="AE242" s="42"/>
      <c r="AT242" s="20" t="s">
        <v>315</v>
      </c>
      <c r="AU242" s="20" t="s">
        <v>88</v>
      </c>
    </row>
    <row r="243" s="2" customFormat="1">
      <c r="A243" s="42"/>
      <c r="B243" s="43"/>
      <c r="C243" s="44"/>
      <c r="D243" s="236" t="s">
        <v>328</v>
      </c>
      <c r="E243" s="44"/>
      <c r="F243" s="237" t="s">
        <v>2477</v>
      </c>
      <c r="G243" s="44"/>
      <c r="H243" s="44"/>
      <c r="I243" s="233"/>
      <c r="J243" s="44"/>
      <c r="K243" s="44"/>
      <c r="L243" s="48"/>
      <c r="M243" s="234"/>
      <c r="N243" s="235"/>
      <c r="O243" s="89"/>
      <c r="P243" s="89"/>
      <c r="Q243" s="89"/>
      <c r="R243" s="89"/>
      <c r="S243" s="89"/>
      <c r="T243" s="90"/>
      <c r="U243" s="42"/>
      <c r="V243" s="42"/>
      <c r="W243" s="42"/>
      <c r="X243" s="42"/>
      <c r="Y243" s="42"/>
      <c r="Z243" s="42"/>
      <c r="AA243" s="42"/>
      <c r="AB243" s="42"/>
      <c r="AC243" s="42"/>
      <c r="AD243" s="42"/>
      <c r="AE243" s="42"/>
      <c r="AT243" s="20" t="s">
        <v>328</v>
      </c>
      <c r="AU243" s="20" t="s">
        <v>88</v>
      </c>
    </row>
    <row r="244" s="2" customFormat="1">
      <c r="A244" s="42"/>
      <c r="B244" s="43"/>
      <c r="C244" s="44"/>
      <c r="D244" s="231" t="s">
        <v>472</v>
      </c>
      <c r="E244" s="44"/>
      <c r="F244" s="274" t="s">
        <v>2478</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472</v>
      </c>
      <c r="AU244" s="20" t="s">
        <v>88</v>
      </c>
    </row>
    <row r="245" s="12" customFormat="1" ht="22.8" customHeight="1">
      <c r="A245" s="12"/>
      <c r="B245" s="202"/>
      <c r="C245" s="203"/>
      <c r="D245" s="204" t="s">
        <v>78</v>
      </c>
      <c r="E245" s="216" t="s">
        <v>2031</v>
      </c>
      <c r="F245" s="216" t="s">
        <v>2032</v>
      </c>
      <c r="G245" s="203"/>
      <c r="H245" s="203"/>
      <c r="I245" s="206"/>
      <c r="J245" s="217">
        <f>BK245</f>
        <v>0</v>
      </c>
      <c r="K245" s="203"/>
      <c r="L245" s="208"/>
      <c r="M245" s="209"/>
      <c r="N245" s="210"/>
      <c r="O245" s="210"/>
      <c r="P245" s="211">
        <f>SUM(P246:P271)</f>
        <v>0</v>
      </c>
      <c r="Q245" s="210"/>
      <c r="R245" s="211">
        <f>SUM(R246:R271)</f>
        <v>0</v>
      </c>
      <c r="S245" s="210"/>
      <c r="T245" s="212">
        <f>SUM(T246:T271)</f>
        <v>0</v>
      </c>
      <c r="U245" s="12"/>
      <c r="V245" s="12"/>
      <c r="W245" s="12"/>
      <c r="X245" s="12"/>
      <c r="Y245" s="12"/>
      <c r="Z245" s="12"/>
      <c r="AA245" s="12"/>
      <c r="AB245" s="12"/>
      <c r="AC245" s="12"/>
      <c r="AD245" s="12"/>
      <c r="AE245" s="12"/>
      <c r="AR245" s="213" t="s">
        <v>86</v>
      </c>
      <c r="AT245" s="214" t="s">
        <v>78</v>
      </c>
      <c r="AU245" s="214" t="s">
        <v>86</v>
      </c>
      <c r="AY245" s="213" t="s">
        <v>305</v>
      </c>
      <c r="BK245" s="215">
        <f>SUM(BK246:BK271)</f>
        <v>0</v>
      </c>
    </row>
    <row r="246" s="2" customFormat="1" ht="24.15" customHeight="1">
      <c r="A246" s="42"/>
      <c r="B246" s="43"/>
      <c r="C246" s="218" t="s">
        <v>672</v>
      </c>
      <c r="D246" s="218" t="s">
        <v>308</v>
      </c>
      <c r="E246" s="219" t="s">
        <v>2479</v>
      </c>
      <c r="F246" s="220" t="s">
        <v>2480</v>
      </c>
      <c r="G246" s="221" t="s">
        <v>493</v>
      </c>
      <c r="H246" s="222">
        <v>37.424999999999997</v>
      </c>
      <c r="I246" s="223"/>
      <c r="J246" s="224">
        <f>ROUND(I246*H246,2)</f>
        <v>0</v>
      </c>
      <c r="K246" s="220" t="s">
        <v>325</v>
      </c>
      <c r="L246" s="48"/>
      <c r="M246" s="225" t="s">
        <v>35</v>
      </c>
      <c r="N246" s="226" t="s">
        <v>52</v>
      </c>
      <c r="O246" s="89"/>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313</v>
      </c>
      <c r="AT246" s="229" t="s">
        <v>308</v>
      </c>
      <c r="AU246" s="229" t="s">
        <v>88</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313</v>
      </c>
      <c r="BM246" s="229" t="s">
        <v>2691</v>
      </c>
    </row>
    <row r="247" s="2" customFormat="1">
      <c r="A247" s="42"/>
      <c r="B247" s="43"/>
      <c r="C247" s="44"/>
      <c r="D247" s="231" t="s">
        <v>315</v>
      </c>
      <c r="E247" s="44"/>
      <c r="F247" s="232" t="s">
        <v>2482</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315</v>
      </c>
      <c r="AU247" s="20" t="s">
        <v>88</v>
      </c>
    </row>
    <row r="248" s="2" customFormat="1">
      <c r="A248" s="42"/>
      <c r="B248" s="43"/>
      <c r="C248" s="44"/>
      <c r="D248" s="236" t="s">
        <v>328</v>
      </c>
      <c r="E248" s="44"/>
      <c r="F248" s="237" t="s">
        <v>2483</v>
      </c>
      <c r="G248" s="44"/>
      <c r="H248" s="44"/>
      <c r="I248" s="233"/>
      <c r="J248" s="44"/>
      <c r="K248" s="44"/>
      <c r="L248" s="48"/>
      <c r="M248" s="234"/>
      <c r="N248" s="235"/>
      <c r="O248" s="89"/>
      <c r="P248" s="89"/>
      <c r="Q248" s="89"/>
      <c r="R248" s="89"/>
      <c r="S248" s="89"/>
      <c r="T248" s="90"/>
      <c r="U248" s="42"/>
      <c r="V248" s="42"/>
      <c r="W248" s="42"/>
      <c r="X248" s="42"/>
      <c r="Y248" s="42"/>
      <c r="Z248" s="42"/>
      <c r="AA248" s="42"/>
      <c r="AB248" s="42"/>
      <c r="AC248" s="42"/>
      <c r="AD248" s="42"/>
      <c r="AE248" s="42"/>
      <c r="AT248" s="20" t="s">
        <v>328</v>
      </c>
      <c r="AU248" s="20" t="s">
        <v>88</v>
      </c>
    </row>
    <row r="249" s="15" customFormat="1">
      <c r="A249" s="15"/>
      <c r="B249" s="275"/>
      <c r="C249" s="276"/>
      <c r="D249" s="231" t="s">
        <v>342</v>
      </c>
      <c r="E249" s="277" t="s">
        <v>35</v>
      </c>
      <c r="F249" s="278" t="s">
        <v>2484</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88</v>
      </c>
      <c r="AV249" s="15" t="s">
        <v>86</v>
      </c>
      <c r="AW249" s="15" t="s">
        <v>41</v>
      </c>
      <c r="AX249" s="15" t="s">
        <v>79</v>
      </c>
      <c r="AY249" s="284" t="s">
        <v>305</v>
      </c>
    </row>
    <row r="250" s="13" customFormat="1">
      <c r="A250" s="13"/>
      <c r="B250" s="238"/>
      <c r="C250" s="239"/>
      <c r="D250" s="231" t="s">
        <v>342</v>
      </c>
      <c r="E250" s="240" t="s">
        <v>35</v>
      </c>
      <c r="F250" s="241" t="s">
        <v>2692</v>
      </c>
      <c r="G250" s="239"/>
      <c r="H250" s="242">
        <v>18.125</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88</v>
      </c>
      <c r="AV250" s="13" t="s">
        <v>88</v>
      </c>
      <c r="AW250" s="13" t="s">
        <v>41</v>
      </c>
      <c r="AX250" s="13" t="s">
        <v>79</v>
      </c>
      <c r="AY250" s="248" t="s">
        <v>305</v>
      </c>
    </row>
    <row r="251" s="15" customFormat="1">
      <c r="A251" s="15"/>
      <c r="B251" s="275"/>
      <c r="C251" s="276"/>
      <c r="D251" s="231" t="s">
        <v>342</v>
      </c>
      <c r="E251" s="277" t="s">
        <v>35</v>
      </c>
      <c r="F251" s="278" t="s">
        <v>2486</v>
      </c>
      <c r="G251" s="276"/>
      <c r="H251" s="277" t="s">
        <v>35</v>
      </c>
      <c r="I251" s="279"/>
      <c r="J251" s="276"/>
      <c r="K251" s="276"/>
      <c r="L251" s="280"/>
      <c r="M251" s="281"/>
      <c r="N251" s="282"/>
      <c r="O251" s="282"/>
      <c r="P251" s="282"/>
      <c r="Q251" s="282"/>
      <c r="R251" s="282"/>
      <c r="S251" s="282"/>
      <c r="T251" s="283"/>
      <c r="U251" s="15"/>
      <c r="V251" s="15"/>
      <c r="W251" s="15"/>
      <c r="X251" s="15"/>
      <c r="Y251" s="15"/>
      <c r="Z251" s="15"/>
      <c r="AA251" s="15"/>
      <c r="AB251" s="15"/>
      <c r="AC251" s="15"/>
      <c r="AD251" s="15"/>
      <c r="AE251" s="15"/>
      <c r="AT251" s="284" t="s">
        <v>342</v>
      </c>
      <c r="AU251" s="284" t="s">
        <v>88</v>
      </c>
      <c r="AV251" s="15" t="s">
        <v>86</v>
      </c>
      <c r="AW251" s="15" t="s">
        <v>41</v>
      </c>
      <c r="AX251" s="15" t="s">
        <v>79</v>
      </c>
      <c r="AY251" s="284" t="s">
        <v>305</v>
      </c>
    </row>
    <row r="252" s="13" customFormat="1">
      <c r="A252" s="13"/>
      <c r="B252" s="238"/>
      <c r="C252" s="239"/>
      <c r="D252" s="231" t="s">
        <v>342</v>
      </c>
      <c r="E252" s="240" t="s">
        <v>35</v>
      </c>
      <c r="F252" s="241" t="s">
        <v>2487</v>
      </c>
      <c r="G252" s="239"/>
      <c r="H252" s="242">
        <v>13</v>
      </c>
      <c r="I252" s="243"/>
      <c r="J252" s="239"/>
      <c r="K252" s="239"/>
      <c r="L252" s="244"/>
      <c r="M252" s="245"/>
      <c r="N252" s="246"/>
      <c r="O252" s="246"/>
      <c r="P252" s="246"/>
      <c r="Q252" s="246"/>
      <c r="R252" s="246"/>
      <c r="S252" s="246"/>
      <c r="T252" s="247"/>
      <c r="U252" s="13"/>
      <c r="V252" s="13"/>
      <c r="W252" s="13"/>
      <c r="X252" s="13"/>
      <c r="Y252" s="13"/>
      <c r="Z252" s="13"/>
      <c r="AA252" s="13"/>
      <c r="AB252" s="13"/>
      <c r="AC252" s="13"/>
      <c r="AD252" s="13"/>
      <c r="AE252" s="13"/>
      <c r="AT252" s="248" t="s">
        <v>342</v>
      </c>
      <c r="AU252" s="248" t="s">
        <v>88</v>
      </c>
      <c r="AV252" s="13" t="s">
        <v>88</v>
      </c>
      <c r="AW252" s="13" t="s">
        <v>41</v>
      </c>
      <c r="AX252" s="13" t="s">
        <v>79</v>
      </c>
      <c r="AY252" s="248" t="s">
        <v>305</v>
      </c>
    </row>
    <row r="253" s="15" customFormat="1">
      <c r="A253" s="15"/>
      <c r="B253" s="275"/>
      <c r="C253" s="276"/>
      <c r="D253" s="231" t="s">
        <v>342</v>
      </c>
      <c r="E253" s="277" t="s">
        <v>35</v>
      </c>
      <c r="F253" s="278" t="s">
        <v>2488</v>
      </c>
      <c r="G253" s="276"/>
      <c r="H253" s="277" t="s">
        <v>35</v>
      </c>
      <c r="I253" s="279"/>
      <c r="J253" s="276"/>
      <c r="K253" s="276"/>
      <c r="L253" s="280"/>
      <c r="M253" s="281"/>
      <c r="N253" s="282"/>
      <c r="O253" s="282"/>
      <c r="P253" s="282"/>
      <c r="Q253" s="282"/>
      <c r="R253" s="282"/>
      <c r="S253" s="282"/>
      <c r="T253" s="283"/>
      <c r="U253" s="15"/>
      <c r="V253" s="15"/>
      <c r="W253" s="15"/>
      <c r="X253" s="15"/>
      <c r="Y253" s="15"/>
      <c r="Z253" s="15"/>
      <c r="AA253" s="15"/>
      <c r="AB253" s="15"/>
      <c r="AC253" s="15"/>
      <c r="AD253" s="15"/>
      <c r="AE253" s="15"/>
      <c r="AT253" s="284" t="s">
        <v>342</v>
      </c>
      <c r="AU253" s="284" t="s">
        <v>88</v>
      </c>
      <c r="AV253" s="15" t="s">
        <v>86</v>
      </c>
      <c r="AW253" s="15" t="s">
        <v>41</v>
      </c>
      <c r="AX253" s="15" t="s">
        <v>79</v>
      </c>
      <c r="AY253" s="284" t="s">
        <v>305</v>
      </c>
    </row>
    <row r="254" s="13" customFormat="1">
      <c r="A254" s="13"/>
      <c r="B254" s="238"/>
      <c r="C254" s="239"/>
      <c r="D254" s="231" t="s">
        <v>342</v>
      </c>
      <c r="E254" s="240" t="s">
        <v>35</v>
      </c>
      <c r="F254" s="241" t="s">
        <v>2489</v>
      </c>
      <c r="G254" s="239"/>
      <c r="H254" s="242">
        <v>6.2999999999999998</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4" customFormat="1">
      <c r="A255" s="14"/>
      <c r="B255" s="249"/>
      <c r="C255" s="250"/>
      <c r="D255" s="231" t="s">
        <v>342</v>
      </c>
      <c r="E255" s="251" t="s">
        <v>35</v>
      </c>
      <c r="F255" s="252" t="s">
        <v>344</v>
      </c>
      <c r="G255" s="250"/>
      <c r="H255" s="253">
        <v>37.424999999999997</v>
      </c>
      <c r="I255" s="254"/>
      <c r="J255" s="250"/>
      <c r="K255" s="250"/>
      <c r="L255" s="255"/>
      <c r="M255" s="256"/>
      <c r="N255" s="257"/>
      <c r="O255" s="257"/>
      <c r="P255" s="257"/>
      <c r="Q255" s="257"/>
      <c r="R255" s="257"/>
      <c r="S255" s="257"/>
      <c r="T255" s="258"/>
      <c r="U255" s="14"/>
      <c r="V255" s="14"/>
      <c r="W255" s="14"/>
      <c r="X255" s="14"/>
      <c r="Y255" s="14"/>
      <c r="Z255" s="14"/>
      <c r="AA255" s="14"/>
      <c r="AB255" s="14"/>
      <c r="AC255" s="14"/>
      <c r="AD255" s="14"/>
      <c r="AE255" s="14"/>
      <c r="AT255" s="259" t="s">
        <v>342</v>
      </c>
      <c r="AU255" s="259" t="s">
        <v>88</v>
      </c>
      <c r="AV255" s="14" t="s">
        <v>313</v>
      </c>
      <c r="AW255" s="14" t="s">
        <v>41</v>
      </c>
      <c r="AX255" s="14" t="s">
        <v>86</v>
      </c>
      <c r="AY255" s="259" t="s">
        <v>305</v>
      </c>
    </row>
    <row r="256" s="2" customFormat="1" ht="24.15" customHeight="1">
      <c r="A256" s="42"/>
      <c r="B256" s="43"/>
      <c r="C256" s="218" t="s">
        <v>629</v>
      </c>
      <c r="D256" s="218" t="s">
        <v>308</v>
      </c>
      <c r="E256" s="219" t="s">
        <v>2490</v>
      </c>
      <c r="F256" s="220" t="s">
        <v>2491</v>
      </c>
      <c r="G256" s="221" t="s">
        <v>493</v>
      </c>
      <c r="H256" s="222">
        <v>591.375</v>
      </c>
      <c r="I256" s="223"/>
      <c r="J256" s="224">
        <f>ROUND(I256*H256,2)</f>
        <v>0</v>
      </c>
      <c r="K256" s="220" t="s">
        <v>325</v>
      </c>
      <c r="L256" s="48"/>
      <c r="M256" s="225" t="s">
        <v>35</v>
      </c>
      <c r="N256" s="226" t="s">
        <v>52</v>
      </c>
      <c r="O256" s="89"/>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313</v>
      </c>
      <c r="AT256" s="229" t="s">
        <v>308</v>
      </c>
      <c r="AU256" s="229" t="s">
        <v>88</v>
      </c>
      <c r="AY256" s="20" t="s">
        <v>305</v>
      </c>
      <c r="BE256" s="230">
        <f>IF(N256="základní",J256,0)</f>
        <v>0</v>
      </c>
      <c r="BF256" s="230">
        <f>IF(N256="snížená",J256,0)</f>
        <v>0</v>
      </c>
      <c r="BG256" s="230">
        <f>IF(N256="zákl. přenesená",J256,0)</f>
        <v>0</v>
      </c>
      <c r="BH256" s="230">
        <f>IF(N256="sníž. přenesená",J256,0)</f>
        <v>0</v>
      </c>
      <c r="BI256" s="230">
        <f>IF(N256="nulová",J256,0)</f>
        <v>0</v>
      </c>
      <c r="BJ256" s="20" t="s">
        <v>313</v>
      </c>
      <c r="BK256" s="230">
        <f>ROUND(I256*H256,2)</f>
        <v>0</v>
      </c>
      <c r="BL256" s="20" t="s">
        <v>313</v>
      </c>
      <c r="BM256" s="229" t="s">
        <v>2693</v>
      </c>
    </row>
    <row r="257" s="2" customFormat="1">
      <c r="A257" s="42"/>
      <c r="B257" s="43"/>
      <c r="C257" s="44"/>
      <c r="D257" s="231" t="s">
        <v>315</v>
      </c>
      <c r="E257" s="44"/>
      <c r="F257" s="232" t="s">
        <v>2493</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315</v>
      </c>
      <c r="AU257" s="20" t="s">
        <v>88</v>
      </c>
    </row>
    <row r="258" s="2" customFormat="1">
      <c r="A258" s="42"/>
      <c r="B258" s="43"/>
      <c r="C258" s="44"/>
      <c r="D258" s="236" t="s">
        <v>328</v>
      </c>
      <c r="E258" s="44"/>
      <c r="F258" s="237" t="s">
        <v>2494</v>
      </c>
      <c r="G258" s="44"/>
      <c r="H258" s="44"/>
      <c r="I258" s="233"/>
      <c r="J258" s="44"/>
      <c r="K258" s="44"/>
      <c r="L258" s="48"/>
      <c r="M258" s="234"/>
      <c r="N258" s="235"/>
      <c r="O258" s="89"/>
      <c r="P258" s="89"/>
      <c r="Q258" s="89"/>
      <c r="R258" s="89"/>
      <c r="S258" s="89"/>
      <c r="T258" s="90"/>
      <c r="U258" s="42"/>
      <c r="V258" s="42"/>
      <c r="W258" s="42"/>
      <c r="X258" s="42"/>
      <c r="Y258" s="42"/>
      <c r="Z258" s="42"/>
      <c r="AA258" s="42"/>
      <c r="AB258" s="42"/>
      <c r="AC258" s="42"/>
      <c r="AD258" s="42"/>
      <c r="AE258" s="42"/>
      <c r="AT258" s="20" t="s">
        <v>328</v>
      </c>
      <c r="AU258" s="20" t="s">
        <v>88</v>
      </c>
    </row>
    <row r="259" s="15" customFormat="1">
      <c r="A259" s="15"/>
      <c r="B259" s="275"/>
      <c r="C259" s="276"/>
      <c r="D259" s="231" t="s">
        <v>342</v>
      </c>
      <c r="E259" s="277" t="s">
        <v>35</v>
      </c>
      <c r="F259" s="278" t="s">
        <v>2495</v>
      </c>
      <c r="G259" s="276"/>
      <c r="H259" s="277" t="s">
        <v>35</v>
      </c>
      <c r="I259" s="279"/>
      <c r="J259" s="276"/>
      <c r="K259" s="276"/>
      <c r="L259" s="280"/>
      <c r="M259" s="281"/>
      <c r="N259" s="282"/>
      <c r="O259" s="282"/>
      <c r="P259" s="282"/>
      <c r="Q259" s="282"/>
      <c r="R259" s="282"/>
      <c r="S259" s="282"/>
      <c r="T259" s="283"/>
      <c r="U259" s="15"/>
      <c r="V259" s="15"/>
      <c r="W259" s="15"/>
      <c r="X259" s="15"/>
      <c r="Y259" s="15"/>
      <c r="Z259" s="15"/>
      <c r="AA259" s="15"/>
      <c r="AB259" s="15"/>
      <c r="AC259" s="15"/>
      <c r="AD259" s="15"/>
      <c r="AE259" s="15"/>
      <c r="AT259" s="284" t="s">
        <v>342</v>
      </c>
      <c r="AU259" s="284" t="s">
        <v>88</v>
      </c>
      <c r="AV259" s="15" t="s">
        <v>86</v>
      </c>
      <c r="AW259" s="15" t="s">
        <v>41</v>
      </c>
      <c r="AX259" s="15" t="s">
        <v>79</v>
      </c>
      <c r="AY259" s="284" t="s">
        <v>305</v>
      </c>
    </row>
    <row r="260" s="13" customFormat="1">
      <c r="A260" s="13"/>
      <c r="B260" s="238"/>
      <c r="C260" s="239"/>
      <c r="D260" s="231" t="s">
        <v>342</v>
      </c>
      <c r="E260" s="240" t="s">
        <v>35</v>
      </c>
      <c r="F260" s="241" t="s">
        <v>2694</v>
      </c>
      <c r="G260" s="239"/>
      <c r="H260" s="242">
        <v>344.375</v>
      </c>
      <c r="I260" s="243"/>
      <c r="J260" s="239"/>
      <c r="K260" s="239"/>
      <c r="L260" s="244"/>
      <c r="M260" s="245"/>
      <c r="N260" s="246"/>
      <c r="O260" s="246"/>
      <c r="P260" s="246"/>
      <c r="Q260" s="246"/>
      <c r="R260" s="246"/>
      <c r="S260" s="246"/>
      <c r="T260" s="247"/>
      <c r="U260" s="13"/>
      <c r="V260" s="13"/>
      <c r="W260" s="13"/>
      <c r="X260" s="13"/>
      <c r="Y260" s="13"/>
      <c r="Z260" s="13"/>
      <c r="AA260" s="13"/>
      <c r="AB260" s="13"/>
      <c r="AC260" s="13"/>
      <c r="AD260" s="13"/>
      <c r="AE260" s="13"/>
      <c r="AT260" s="248" t="s">
        <v>342</v>
      </c>
      <c r="AU260" s="248" t="s">
        <v>88</v>
      </c>
      <c r="AV260" s="13" t="s">
        <v>88</v>
      </c>
      <c r="AW260" s="13" t="s">
        <v>41</v>
      </c>
      <c r="AX260" s="13" t="s">
        <v>79</v>
      </c>
      <c r="AY260" s="248" t="s">
        <v>305</v>
      </c>
    </row>
    <row r="261" s="13" customFormat="1">
      <c r="A261" s="13"/>
      <c r="B261" s="238"/>
      <c r="C261" s="239"/>
      <c r="D261" s="231" t="s">
        <v>342</v>
      </c>
      <c r="E261" s="240" t="s">
        <v>35</v>
      </c>
      <c r="F261" s="241" t="s">
        <v>2497</v>
      </c>
      <c r="G261" s="239"/>
      <c r="H261" s="242">
        <v>247</v>
      </c>
      <c r="I261" s="243"/>
      <c r="J261" s="239"/>
      <c r="K261" s="239"/>
      <c r="L261" s="244"/>
      <c r="M261" s="245"/>
      <c r="N261" s="246"/>
      <c r="O261" s="246"/>
      <c r="P261" s="246"/>
      <c r="Q261" s="246"/>
      <c r="R261" s="246"/>
      <c r="S261" s="246"/>
      <c r="T261" s="247"/>
      <c r="U261" s="13"/>
      <c r="V261" s="13"/>
      <c r="W261" s="13"/>
      <c r="X261" s="13"/>
      <c r="Y261" s="13"/>
      <c r="Z261" s="13"/>
      <c r="AA261" s="13"/>
      <c r="AB261" s="13"/>
      <c r="AC261" s="13"/>
      <c r="AD261" s="13"/>
      <c r="AE261" s="13"/>
      <c r="AT261" s="248" t="s">
        <v>342</v>
      </c>
      <c r="AU261" s="248" t="s">
        <v>88</v>
      </c>
      <c r="AV261" s="13" t="s">
        <v>88</v>
      </c>
      <c r="AW261" s="13" t="s">
        <v>41</v>
      </c>
      <c r="AX261" s="13" t="s">
        <v>79</v>
      </c>
      <c r="AY261" s="248" t="s">
        <v>305</v>
      </c>
    </row>
    <row r="262" s="14" customFormat="1">
      <c r="A262" s="14"/>
      <c r="B262" s="249"/>
      <c r="C262" s="250"/>
      <c r="D262" s="231" t="s">
        <v>342</v>
      </c>
      <c r="E262" s="251" t="s">
        <v>35</v>
      </c>
      <c r="F262" s="252" t="s">
        <v>344</v>
      </c>
      <c r="G262" s="250"/>
      <c r="H262" s="253">
        <v>591.375</v>
      </c>
      <c r="I262" s="254"/>
      <c r="J262" s="250"/>
      <c r="K262" s="250"/>
      <c r="L262" s="255"/>
      <c r="M262" s="256"/>
      <c r="N262" s="257"/>
      <c r="O262" s="257"/>
      <c r="P262" s="257"/>
      <c r="Q262" s="257"/>
      <c r="R262" s="257"/>
      <c r="S262" s="257"/>
      <c r="T262" s="258"/>
      <c r="U262" s="14"/>
      <c r="V262" s="14"/>
      <c r="W262" s="14"/>
      <c r="X262" s="14"/>
      <c r="Y262" s="14"/>
      <c r="Z262" s="14"/>
      <c r="AA262" s="14"/>
      <c r="AB262" s="14"/>
      <c r="AC262" s="14"/>
      <c r="AD262" s="14"/>
      <c r="AE262" s="14"/>
      <c r="AT262" s="259" t="s">
        <v>342</v>
      </c>
      <c r="AU262" s="259" t="s">
        <v>88</v>
      </c>
      <c r="AV262" s="14" t="s">
        <v>313</v>
      </c>
      <c r="AW262" s="14" t="s">
        <v>41</v>
      </c>
      <c r="AX262" s="14" t="s">
        <v>86</v>
      </c>
      <c r="AY262" s="259" t="s">
        <v>305</v>
      </c>
    </row>
    <row r="263" s="2" customFormat="1" ht="33" customHeight="1">
      <c r="A263" s="42"/>
      <c r="B263" s="43"/>
      <c r="C263" s="218" t="s">
        <v>680</v>
      </c>
      <c r="D263" s="218" t="s">
        <v>308</v>
      </c>
      <c r="E263" s="219" t="s">
        <v>2055</v>
      </c>
      <c r="F263" s="220" t="s">
        <v>2056</v>
      </c>
      <c r="G263" s="221" t="s">
        <v>493</v>
      </c>
      <c r="H263" s="222">
        <v>18.125</v>
      </c>
      <c r="I263" s="223"/>
      <c r="J263" s="224">
        <f>ROUND(I263*H263,2)</f>
        <v>0</v>
      </c>
      <c r="K263" s="220" t="s">
        <v>325</v>
      </c>
      <c r="L263" s="48"/>
      <c r="M263" s="225" t="s">
        <v>35</v>
      </c>
      <c r="N263" s="226" t="s">
        <v>52</v>
      </c>
      <c r="O263" s="89"/>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313</v>
      </c>
      <c r="AT263" s="229" t="s">
        <v>308</v>
      </c>
      <c r="AU263" s="229" t="s">
        <v>88</v>
      </c>
      <c r="AY263" s="20" t="s">
        <v>305</v>
      </c>
      <c r="BE263" s="230">
        <f>IF(N263="základní",J263,0)</f>
        <v>0</v>
      </c>
      <c r="BF263" s="230">
        <f>IF(N263="snížená",J263,0)</f>
        <v>0</v>
      </c>
      <c r="BG263" s="230">
        <f>IF(N263="zákl. přenesená",J263,0)</f>
        <v>0</v>
      </c>
      <c r="BH263" s="230">
        <f>IF(N263="sníž. přenesená",J263,0)</f>
        <v>0</v>
      </c>
      <c r="BI263" s="230">
        <f>IF(N263="nulová",J263,0)</f>
        <v>0</v>
      </c>
      <c r="BJ263" s="20" t="s">
        <v>313</v>
      </c>
      <c r="BK263" s="230">
        <f>ROUND(I263*H263,2)</f>
        <v>0</v>
      </c>
      <c r="BL263" s="20" t="s">
        <v>313</v>
      </c>
      <c r="BM263" s="229" t="s">
        <v>2695</v>
      </c>
    </row>
    <row r="264" s="2" customFormat="1">
      <c r="A264" s="42"/>
      <c r="B264" s="43"/>
      <c r="C264" s="44"/>
      <c r="D264" s="231" t="s">
        <v>315</v>
      </c>
      <c r="E264" s="44"/>
      <c r="F264" s="232" t="s">
        <v>2058</v>
      </c>
      <c r="G264" s="44"/>
      <c r="H264" s="44"/>
      <c r="I264" s="233"/>
      <c r="J264" s="44"/>
      <c r="K264" s="44"/>
      <c r="L264" s="48"/>
      <c r="M264" s="234"/>
      <c r="N264" s="235"/>
      <c r="O264" s="89"/>
      <c r="P264" s="89"/>
      <c r="Q264" s="89"/>
      <c r="R264" s="89"/>
      <c r="S264" s="89"/>
      <c r="T264" s="90"/>
      <c r="U264" s="42"/>
      <c r="V264" s="42"/>
      <c r="W264" s="42"/>
      <c r="X264" s="42"/>
      <c r="Y264" s="42"/>
      <c r="Z264" s="42"/>
      <c r="AA264" s="42"/>
      <c r="AB264" s="42"/>
      <c r="AC264" s="42"/>
      <c r="AD264" s="42"/>
      <c r="AE264" s="42"/>
      <c r="AT264" s="20" t="s">
        <v>315</v>
      </c>
      <c r="AU264" s="20" t="s">
        <v>88</v>
      </c>
    </row>
    <row r="265" s="2" customFormat="1">
      <c r="A265" s="42"/>
      <c r="B265" s="43"/>
      <c r="C265" s="44"/>
      <c r="D265" s="236" t="s">
        <v>328</v>
      </c>
      <c r="E265" s="44"/>
      <c r="F265" s="237" t="s">
        <v>2059</v>
      </c>
      <c r="G265" s="44"/>
      <c r="H265" s="44"/>
      <c r="I265" s="233"/>
      <c r="J265" s="44"/>
      <c r="K265" s="44"/>
      <c r="L265" s="48"/>
      <c r="M265" s="234"/>
      <c r="N265" s="235"/>
      <c r="O265" s="89"/>
      <c r="P265" s="89"/>
      <c r="Q265" s="89"/>
      <c r="R265" s="89"/>
      <c r="S265" s="89"/>
      <c r="T265" s="90"/>
      <c r="U265" s="42"/>
      <c r="V265" s="42"/>
      <c r="W265" s="42"/>
      <c r="X265" s="42"/>
      <c r="Y265" s="42"/>
      <c r="Z265" s="42"/>
      <c r="AA265" s="42"/>
      <c r="AB265" s="42"/>
      <c r="AC265" s="42"/>
      <c r="AD265" s="42"/>
      <c r="AE265" s="42"/>
      <c r="AT265" s="20" t="s">
        <v>328</v>
      </c>
      <c r="AU265" s="20" t="s">
        <v>88</v>
      </c>
    </row>
    <row r="266" s="2" customFormat="1" ht="49.05" customHeight="1">
      <c r="A266" s="42"/>
      <c r="B266" s="43"/>
      <c r="C266" s="218" t="s">
        <v>686</v>
      </c>
      <c r="D266" s="218" t="s">
        <v>308</v>
      </c>
      <c r="E266" s="219" t="s">
        <v>2499</v>
      </c>
      <c r="F266" s="220" t="s">
        <v>2500</v>
      </c>
      <c r="G266" s="221" t="s">
        <v>493</v>
      </c>
      <c r="H266" s="222">
        <v>13</v>
      </c>
      <c r="I266" s="223"/>
      <c r="J266" s="224">
        <f>ROUND(I266*H266,2)</f>
        <v>0</v>
      </c>
      <c r="K266" s="220" t="s">
        <v>325</v>
      </c>
      <c r="L266" s="48"/>
      <c r="M266" s="225" t="s">
        <v>35</v>
      </c>
      <c r="N266" s="226" t="s">
        <v>52</v>
      </c>
      <c r="O266" s="89"/>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313</v>
      </c>
      <c r="AT266" s="229" t="s">
        <v>308</v>
      </c>
      <c r="AU266" s="229" t="s">
        <v>88</v>
      </c>
      <c r="AY266" s="20" t="s">
        <v>305</v>
      </c>
      <c r="BE266" s="230">
        <f>IF(N266="základní",J266,0)</f>
        <v>0</v>
      </c>
      <c r="BF266" s="230">
        <f>IF(N266="snížená",J266,0)</f>
        <v>0</v>
      </c>
      <c r="BG266" s="230">
        <f>IF(N266="zákl. přenesená",J266,0)</f>
        <v>0</v>
      </c>
      <c r="BH266" s="230">
        <f>IF(N266="sníž. přenesená",J266,0)</f>
        <v>0</v>
      </c>
      <c r="BI266" s="230">
        <f>IF(N266="nulová",J266,0)</f>
        <v>0</v>
      </c>
      <c r="BJ266" s="20" t="s">
        <v>313</v>
      </c>
      <c r="BK266" s="230">
        <f>ROUND(I266*H266,2)</f>
        <v>0</v>
      </c>
      <c r="BL266" s="20" t="s">
        <v>313</v>
      </c>
      <c r="BM266" s="229" t="s">
        <v>2696</v>
      </c>
    </row>
    <row r="267" s="2" customFormat="1">
      <c r="A267" s="42"/>
      <c r="B267" s="43"/>
      <c r="C267" s="44"/>
      <c r="D267" s="231" t="s">
        <v>315</v>
      </c>
      <c r="E267" s="44"/>
      <c r="F267" s="232" t="s">
        <v>2502</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315</v>
      </c>
      <c r="AU267" s="20" t="s">
        <v>88</v>
      </c>
    </row>
    <row r="268" s="2" customFormat="1">
      <c r="A268" s="42"/>
      <c r="B268" s="43"/>
      <c r="C268" s="44"/>
      <c r="D268" s="236" t="s">
        <v>328</v>
      </c>
      <c r="E268" s="44"/>
      <c r="F268" s="237" t="s">
        <v>2503</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328</v>
      </c>
      <c r="AU268" s="20" t="s">
        <v>88</v>
      </c>
    </row>
    <row r="269" s="2" customFormat="1" ht="33" customHeight="1">
      <c r="A269" s="42"/>
      <c r="B269" s="43"/>
      <c r="C269" s="218" t="s">
        <v>690</v>
      </c>
      <c r="D269" s="218" t="s">
        <v>308</v>
      </c>
      <c r="E269" s="219" t="s">
        <v>2504</v>
      </c>
      <c r="F269" s="220" t="s">
        <v>2505</v>
      </c>
      <c r="G269" s="221" t="s">
        <v>493</v>
      </c>
      <c r="H269" s="222">
        <v>6.2999999999999998</v>
      </c>
      <c r="I269" s="223"/>
      <c r="J269" s="224">
        <f>ROUND(I269*H269,2)</f>
        <v>0</v>
      </c>
      <c r="K269" s="220" t="s">
        <v>325</v>
      </c>
      <c r="L269" s="48"/>
      <c r="M269" s="225" t="s">
        <v>35</v>
      </c>
      <c r="N269" s="226" t="s">
        <v>52</v>
      </c>
      <c r="O269" s="89"/>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313</v>
      </c>
      <c r="AT269" s="229" t="s">
        <v>308</v>
      </c>
      <c r="AU269" s="229" t="s">
        <v>88</v>
      </c>
      <c r="AY269" s="20" t="s">
        <v>305</v>
      </c>
      <c r="BE269" s="230">
        <f>IF(N269="základní",J269,0)</f>
        <v>0</v>
      </c>
      <c r="BF269" s="230">
        <f>IF(N269="snížená",J269,0)</f>
        <v>0</v>
      </c>
      <c r="BG269" s="230">
        <f>IF(N269="zákl. přenesená",J269,0)</f>
        <v>0</v>
      </c>
      <c r="BH269" s="230">
        <f>IF(N269="sníž. přenesená",J269,0)</f>
        <v>0</v>
      </c>
      <c r="BI269" s="230">
        <f>IF(N269="nulová",J269,0)</f>
        <v>0</v>
      </c>
      <c r="BJ269" s="20" t="s">
        <v>313</v>
      </c>
      <c r="BK269" s="230">
        <f>ROUND(I269*H269,2)</f>
        <v>0</v>
      </c>
      <c r="BL269" s="20" t="s">
        <v>313</v>
      </c>
      <c r="BM269" s="229" t="s">
        <v>2697</v>
      </c>
    </row>
    <row r="270" s="2" customFormat="1">
      <c r="A270" s="42"/>
      <c r="B270" s="43"/>
      <c r="C270" s="44"/>
      <c r="D270" s="231" t="s">
        <v>315</v>
      </c>
      <c r="E270" s="44"/>
      <c r="F270" s="232" t="s">
        <v>2507</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315</v>
      </c>
      <c r="AU270" s="20" t="s">
        <v>88</v>
      </c>
    </row>
    <row r="271" s="2" customFormat="1">
      <c r="A271" s="42"/>
      <c r="B271" s="43"/>
      <c r="C271" s="44"/>
      <c r="D271" s="236" t="s">
        <v>328</v>
      </c>
      <c r="E271" s="44"/>
      <c r="F271" s="237" t="s">
        <v>2508</v>
      </c>
      <c r="G271" s="44"/>
      <c r="H271" s="44"/>
      <c r="I271" s="233"/>
      <c r="J271" s="44"/>
      <c r="K271" s="44"/>
      <c r="L271" s="48"/>
      <c r="M271" s="234"/>
      <c r="N271" s="235"/>
      <c r="O271" s="89"/>
      <c r="P271" s="89"/>
      <c r="Q271" s="89"/>
      <c r="R271" s="89"/>
      <c r="S271" s="89"/>
      <c r="T271" s="90"/>
      <c r="U271" s="42"/>
      <c r="V271" s="42"/>
      <c r="W271" s="42"/>
      <c r="X271" s="42"/>
      <c r="Y271" s="42"/>
      <c r="Z271" s="42"/>
      <c r="AA271" s="42"/>
      <c r="AB271" s="42"/>
      <c r="AC271" s="42"/>
      <c r="AD271" s="42"/>
      <c r="AE271" s="42"/>
      <c r="AT271" s="20" t="s">
        <v>328</v>
      </c>
      <c r="AU271" s="20" t="s">
        <v>88</v>
      </c>
    </row>
    <row r="272" s="12" customFormat="1" ht="25.92" customHeight="1">
      <c r="A272" s="12"/>
      <c r="B272" s="202"/>
      <c r="C272" s="203"/>
      <c r="D272" s="204" t="s">
        <v>78</v>
      </c>
      <c r="E272" s="205" t="s">
        <v>2509</v>
      </c>
      <c r="F272" s="205" t="s">
        <v>2510</v>
      </c>
      <c r="G272" s="203"/>
      <c r="H272" s="203"/>
      <c r="I272" s="206"/>
      <c r="J272" s="207">
        <f>BK272</f>
        <v>0</v>
      </c>
      <c r="K272" s="203"/>
      <c r="L272" s="208"/>
      <c r="M272" s="209"/>
      <c r="N272" s="210"/>
      <c r="O272" s="210"/>
      <c r="P272" s="211">
        <f>P273+P290</f>
        <v>0</v>
      </c>
      <c r="Q272" s="210"/>
      <c r="R272" s="211">
        <f>R273+R290</f>
        <v>0.10917444</v>
      </c>
      <c r="S272" s="210"/>
      <c r="T272" s="212">
        <f>T273+T290</f>
        <v>0</v>
      </c>
      <c r="U272" s="12"/>
      <c r="V272" s="12"/>
      <c r="W272" s="12"/>
      <c r="X272" s="12"/>
      <c r="Y272" s="12"/>
      <c r="Z272" s="12"/>
      <c r="AA272" s="12"/>
      <c r="AB272" s="12"/>
      <c r="AC272" s="12"/>
      <c r="AD272" s="12"/>
      <c r="AE272" s="12"/>
      <c r="AR272" s="213" t="s">
        <v>88</v>
      </c>
      <c r="AT272" s="214" t="s">
        <v>78</v>
      </c>
      <c r="AU272" s="214" t="s">
        <v>79</v>
      </c>
      <c r="AY272" s="213" t="s">
        <v>305</v>
      </c>
      <c r="BK272" s="215">
        <f>BK273+BK290</f>
        <v>0</v>
      </c>
    </row>
    <row r="273" s="12" customFormat="1" ht="22.8" customHeight="1">
      <c r="A273" s="12"/>
      <c r="B273" s="202"/>
      <c r="C273" s="203"/>
      <c r="D273" s="204" t="s">
        <v>78</v>
      </c>
      <c r="E273" s="216" t="s">
        <v>2511</v>
      </c>
      <c r="F273" s="216" t="s">
        <v>2512</v>
      </c>
      <c r="G273" s="203"/>
      <c r="H273" s="203"/>
      <c r="I273" s="206"/>
      <c r="J273" s="217">
        <f>BK273</f>
        <v>0</v>
      </c>
      <c r="K273" s="203"/>
      <c r="L273" s="208"/>
      <c r="M273" s="209"/>
      <c r="N273" s="210"/>
      <c r="O273" s="210"/>
      <c r="P273" s="211">
        <f>SUM(P274:P289)</f>
        <v>0</v>
      </c>
      <c r="Q273" s="210"/>
      <c r="R273" s="211">
        <f>SUM(R274:R289)</f>
        <v>0.089999999999999997</v>
      </c>
      <c r="S273" s="210"/>
      <c r="T273" s="212">
        <f>SUM(T274:T289)</f>
        <v>0</v>
      </c>
      <c r="U273" s="12"/>
      <c r="V273" s="12"/>
      <c r="W273" s="12"/>
      <c r="X273" s="12"/>
      <c r="Y273" s="12"/>
      <c r="Z273" s="12"/>
      <c r="AA273" s="12"/>
      <c r="AB273" s="12"/>
      <c r="AC273" s="12"/>
      <c r="AD273" s="12"/>
      <c r="AE273" s="12"/>
      <c r="AR273" s="213" t="s">
        <v>88</v>
      </c>
      <c r="AT273" s="214" t="s">
        <v>78</v>
      </c>
      <c r="AU273" s="214" t="s">
        <v>86</v>
      </c>
      <c r="AY273" s="213" t="s">
        <v>305</v>
      </c>
      <c r="BK273" s="215">
        <f>SUM(BK274:BK289)</f>
        <v>0</v>
      </c>
    </row>
    <row r="274" s="2" customFormat="1" ht="24.15" customHeight="1">
      <c r="A274" s="42"/>
      <c r="B274" s="43"/>
      <c r="C274" s="218" t="s">
        <v>695</v>
      </c>
      <c r="D274" s="218" t="s">
        <v>308</v>
      </c>
      <c r="E274" s="219" t="s">
        <v>2513</v>
      </c>
      <c r="F274" s="220" t="s">
        <v>2514</v>
      </c>
      <c r="G274" s="221" t="s">
        <v>338</v>
      </c>
      <c r="H274" s="222">
        <v>20</v>
      </c>
      <c r="I274" s="223"/>
      <c r="J274" s="224">
        <f>ROUND(I274*H274,2)</f>
        <v>0</v>
      </c>
      <c r="K274" s="220" t="s">
        <v>325</v>
      </c>
      <c r="L274" s="48"/>
      <c r="M274" s="225" t="s">
        <v>35</v>
      </c>
      <c r="N274" s="226" t="s">
        <v>52</v>
      </c>
      <c r="O274" s="89"/>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447</v>
      </c>
      <c r="AT274" s="229" t="s">
        <v>308</v>
      </c>
      <c r="AU274" s="229" t="s">
        <v>88</v>
      </c>
      <c r="AY274" s="20" t="s">
        <v>305</v>
      </c>
      <c r="BE274" s="230">
        <f>IF(N274="základní",J274,0)</f>
        <v>0</v>
      </c>
      <c r="BF274" s="230">
        <f>IF(N274="snížená",J274,0)</f>
        <v>0</v>
      </c>
      <c r="BG274" s="230">
        <f>IF(N274="zákl. přenesená",J274,0)</f>
        <v>0</v>
      </c>
      <c r="BH274" s="230">
        <f>IF(N274="sníž. přenesená",J274,0)</f>
        <v>0</v>
      </c>
      <c r="BI274" s="230">
        <f>IF(N274="nulová",J274,0)</f>
        <v>0</v>
      </c>
      <c r="BJ274" s="20" t="s">
        <v>313</v>
      </c>
      <c r="BK274" s="230">
        <f>ROUND(I274*H274,2)</f>
        <v>0</v>
      </c>
      <c r="BL274" s="20" t="s">
        <v>447</v>
      </c>
      <c r="BM274" s="229" t="s">
        <v>2698</v>
      </c>
    </row>
    <row r="275" s="2" customFormat="1">
      <c r="A275" s="42"/>
      <c r="B275" s="43"/>
      <c r="C275" s="44"/>
      <c r="D275" s="231" t="s">
        <v>315</v>
      </c>
      <c r="E275" s="44"/>
      <c r="F275" s="232" t="s">
        <v>2516</v>
      </c>
      <c r="G275" s="44"/>
      <c r="H275" s="44"/>
      <c r="I275" s="233"/>
      <c r="J275" s="44"/>
      <c r="K275" s="44"/>
      <c r="L275" s="48"/>
      <c r="M275" s="234"/>
      <c r="N275" s="235"/>
      <c r="O275" s="89"/>
      <c r="P275" s="89"/>
      <c r="Q275" s="89"/>
      <c r="R275" s="89"/>
      <c r="S275" s="89"/>
      <c r="T275" s="90"/>
      <c r="U275" s="42"/>
      <c r="V275" s="42"/>
      <c r="W275" s="42"/>
      <c r="X275" s="42"/>
      <c r="Y275" s="42"/>
      <c r="Z275" s="42"/>
      <c r="AA275" s="42"/>
      <c r="AB275" s="42"/>
      <c r="AC275" s="42"/>
      <c r="AD275" s="42"/>
      <c r="AE275" s="42"/>
      <c r="AT275" s="20" t="s">
        <v>315</v>
      </c>
      <c r="AU275" s="20" t="s">
        <v>88</v>
      </c>
    </row>
    <row r="276" s="2" customFormat="1">
      <c r="A276" s="42"/>
      <c r="B276" s="43"/>
      <c r="C276" s="44"/>
      <c r="D276" s="236" t="s">
        <v>328</v>
      </c>
      <c r="E276" s="44"/>
      <c r="F276" s="237" t="s">
        <v>2517</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328</v>
      </c>
      <c r="AU276" s="20" t="s">
        <v>88</v>
      </c>
    </row>
    <row r="277" s="2" customFormat="1">
      <c r="A277" s="42"/>
      <c r="B277" s="43"/>
      <c r="C277" s="44"/>
      <c r="D277" s="231" t="s">
        <v>472</v>
      </c>
      <c r="E277" s="44"/>
      <c r="F277" s="274" t="s">
        <v>2518</v>
      </c>
      <c r="G277" s="44"/>
      <c r="H277" s="44"/>
      <c r="I277" s="233"/>
      <c r="J277" s="44"/>
      <c r="K277" s="44"/>
      <c r="L277" s="48"/>
      <c r="M277" s="234"/>
      <c r="N277" s="235"/>
      <c r="O277" s="89"/>
      <c r="P277" s="89"/>
      <c r="Q277" s="89"/>
      <c r="R277" s="89"/>
      <c r="S277" s="89"/>
      <c r="T277" s="90"/>
      <c r="U277" s="42"/>
      <c r="V277" s="42"/>
      <c r="W277" s="42"/>
      <c r="X277" s="42"/>
      <c r="Y277" s="42"/>
      <c r="Z277" s="42"/>
      <c r="AA277" s="42"/>
      <c r="AB277" s="42"/>
      <c r="AC277" s="42"/>
      <c r="AD277" s="42"/>
      <c r="AE277" s="42"/>
      <c r="AT277" s="20" t="s">
        <v>472</v>
      </c>
      <c r="AU277" s="20" t="s">
        <v>88</v>
      </c>
    </row>
    <row r="278" s="2" customFormat="1" ht="16.5" customHeight="1">
      <c r="A278" s="42"/>
      <c r="B278" s="43"/>
      <c r="C278" s="260" t="s">
        <v>699</v>
      </c>
      <c r="D278" s="260" t="s">
        <v>303</v>
      </c>
      <c r="E278" s="261" t="s">
        <v>2519</v>
      </c>
      <c r="F278" s="262" t="s">
        <v>2520</v>
      </c>
      <c r="G278" s="263" t="s">
        <v>493</v>
      </c>
      <c r="H278" s="264">
        <v>0.080000000000000002</v>
      </c>
      <c r="I278" s="265"/>
      <c r="J278" s="266">
        <f>ROUND(I278*H278,2)</f>
        <v>0</v>
      </c>
      <c r="K278" s="262" t="s">
        <v>325</v>
      </c>
      <c r="L278" s="267"/>
      <c r="M278" s="268" t="s">
        <v>35</v>
      </c>
      <c r="N278" s="269" t="s">
        <v>52</v>
      </c>
      <c r="O278" s="89"/>
      <c r="P278" s="227">
        <f>O278*H278</f>
        <v>0</v>
      </c>
      <c r="Q278" s="227">
        <v>1</v>
      </c>
      <c r="R278" s="227">
        <f>Q278*H278</f>
        <v>0.080000000000000002</v>
      </c>
      <c r="S278" s="227">
        <v>0</v>
      </c>
      <c r="T278" s="228">
        <f>S278*H278</f>
        <v>0</v>
      </c>
      <c r="U278" s="42"/>
      <c r="V278" s="42"/>
      <c r="W278" s="42"/>
      <c r="X278" s="42"/>
      <c r="Y278" s="42"/>
      <c r="Z278" s="42"/>
      <c r="AA278" s="42"/>
      <c r="AB278" s="42"/>
      <c r="AC278" s="42"/>
      <c r="AD278" s="42"/>
      <c r="AE278" s="42"/>
      <c r="AR278" s="229" t="s">
        <v>663</v>
      </c>
      <c r="AT278" s="229" t="s">
        <v>303</v>
      </c>
      <c r="AU278" s="229" t="s">
        <v>88</v>
      </c>
      <c r="AY278" s="20" t="s">
        <v>305</v>
      </c>
      <c r="BE278" s="230">
        <f>IF(N278="základní",J278,0)</f>
        <v>0</v>
      </c>
      <c r="BF278" s="230">
        <f>IF(N278="snížená",J278,0)</f>
        <v>0</v>
      </c>
      <c r="BG278" s="230">
        <f>IF(N278="zákl. přenesená",J278,0)</f>
        <v>0</v>
      </c>
      <c r="BH278" s="230">
        <f>IF(N278="sníž. přenesená",J278,0)</f>
        <v>0</v>
      </c>
      <c r="BI278" s="230">
        <f>IF(N278="nulová",J278,0)</f>
        <v>0</v>
      </c>
      <c r="BJ278" s="20" t="s">
        <v>313</v>
      </c>
      <c r="BK278" s="230">
        <f>ROUND(I278*H278,2)</f>
        <v>0</v>
      </c>
      <c r="BL278" s="20" t="s">
        <v>447</v>
      </c>
      <c r="BM278" s="229" t="s">
        <v>2699</v>
      </c>
    </row>
    <row r="279" s="2" customFormat="1">
      <c r="A279" s="42"/>
      <c r="B279" s="43"/>
      <c r="C279" s="44"/>
      <c r="D279" s="231" t="s">
        <v>315</v>
      </c>
      <c r="E279" s="44"/>
      <c r="F279" s="232" t="s">
        <v>2520</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315</v>
      </c>
      <c r="AU279" s="20" t="s">
        <v>88</v>
      </c>
    </row>
    <row r="280" s="2" customFormat="1">
      <c r="A280" s="42"/>
      <c r="B280" s="43"/>
      <c r="C280" s="44"/>
      <c r="D280" s="231" t="s">
        <v>472</v>
      </c>
      <c r="E280" s="44"/>
      <c r="F280" s="274" t="s">
        <v>2522</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472</v>
      </c>
      <c r="AU280" s="20" t="s">
        <v>88</v>
      </c>
    </row>
    <row r="281" s="13" customFormat="1">
      <c r="A281" s="13"/>
      <c r="B281" s="238"/>
      <c r="C281" s="239"/>
      <c r="D281" s="231" t="s">
        <v>342</v>
      </c>
      <c r="E281" s="240" t="s">
        <v>35</v>
      </c>
      <c r="F281" s="241" t="s">
        <v>2700</v>
      </c>
      <c r="G281" s="239"/>
      <c r="H281" s="242">
        <v>0.080000000000000002</v>
      </c>
      <c r="I281" s="243"/>
      <c r="J281" s="239"/>
      <c r="K281" s="239"/>
      <c r="L281" s="244"/>
      <c r="M281" s="245"/>
      <c r="N281" s="246"/>
      <c r="O281" s="246"/>
      <c r="P281" s="246"/>
      <c r="Q281" s="246"/>
      <c r="R281" s="246"/>
      <c r="S281" s="246"/>
      <c r="T281" s="247"/>
      <c r="U281" s="13"/>
      <c r="V281" s="13"/>
      <c r="W281" s="13"/>
      <c r="X281" s="13"/>
      <c r="Y281" s="13"/>
      <c r="Z281" s="13"/>
      <c r="AA281" s="13"/>
      <c r="AB281" s="13"/>
      <c r="AC281" s="13"/>
      <c r="AD281" s="13"/>
      <c r="AE281" s="13"/>
      <c r="AT281" s="248" t="s">
        <v>342</v>
      </c>
      <c r="AU281" s="248" t="s">
        <v>88</v>
      </c>
      <c r="AV281" s="13" t="s">
        <v>88</v>
      </c>
      <c r="AW281" s="13" t="s">
        <v>41</v>
      </c>
      <c r="AX281" s="13" t="s">
        <v>86</v>
      </c>
      <c r="AY281" s="248" t="s">
        <v>305</v>
      </c>
    </row>
    <row r="282" s="2" customFormat="1" ht="24.15" customHeight="1">
      <c r="A282" s="42"/>
      <c r="B282" s="43"/>
      <c r="C282" s="218" t="s">
        <v>704</v>
      </c>
      <c r="D282" s="218" t="s">
        <v>308</v>
      </c>
      <c r="E282" s="219" t="s">
        <v>2524</v>
      </c>
      <c r="F282" s="220" t="s">
        <v>2525</v>
      </c>
      <c r="G282" s="221" t="s">
        <v>338</v>
      </c>
      <c r="H282" s="222">
        <v>20</v>
      </c>
      <c r="I282" s="223"/>
      <c r="J282" s="224">
        <f>ROUND(I282*H282,2)</f>
        <v>0</v>
      </c>
      <c r="K282" s="220" t="s">
        <v>325</v>
      </c>
      <c r="L282" s="48"/>
      <c r="M282" s="225" t="s">
        <v>35</v>
      </c>
      <c r="N282" s="226" t="s">
        <v>52</v>
      </c>
      <c r="O282" s="89"/>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447</v>
      </c>
      <c r="AT282" s="229" t="s">
        <v>308</v>
      </c>
      <c r="AU282" s="229" t="s">
        <v>88</v>
      </c>
      <c r="AY282" s="20" t="s">
        <v>305</v>
      </c>
      <c r="BE282" s="230">
        <f>IF(N282="základní",J282,0)</f>
        <v>0</v>
      </c>
      <c r="BF282" s="230">
        <f>IF(N282="snížená",J282,0)</f>
        <v>0</v>
      </c>
      <c r="BG282" s="230">
        <f>IF(N282="zákl. přenesená",J282,0)</f>
        <v>0</v>
      </c>
      <c r="BH282" s="230">
        <f>IF(N282="sníž. přenesená",J282,0)</f>
        <v>0</v>
      </c>
      <c r="BI282" s="230">
        <f>IF(N282="nulová",J282,0)</f>
        <v>0</v>
      </c>
      <c r="BJ282" s="20" t="s">
        <v>313</v>
      </c>
      <c r="BK282" s="230">
        <f>ROUND(I282*H282,2)</f>
        <v>0</v>
      </c>
      <c r="BL282" s="20" t="s">
        <v>447</v>
      </c>
      <c r="BM282" s="229" t="s">
        <v>2701</v>
      </c>
    </row>
    <row r="283" s="2" customFormat="1">
      <c r="A283" s="42"/>
      <c r="B283" s="43"/>
      <c r="C283" s="44"/>
      <c r="D283" s="231" t="s">
        <v>315</v>
      </c>
      <c r="E283" s="44"/>
      <c r="F283" s="232" t="s">
        <v>2527</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315</v>
      </c>
      <c r="AU283" s="20" t="s">
        <v>88</v>
      </c>
    </row>
    <row r="284" s="2" customFormat="1">
      <c r="A284" s="42"/>
      <c r="B284" s="43"/>
      <c r="C284" s="44"/>
      <c r="D284" s="236" t="s">
        <v>328</v>
      </c>
      <c r="E284" s="44"/>
      <c r="F284" s="237" t="s">
        <v>2528</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328</v>
      </c>
      <c r="AU284" s="20" t="s">
        <v>88</v>
      </c>
    </row>
    <row r="285" s="2" customFormat="1">
      <c r="A285" s="42"/>
      <c r="B285" s="43"/>
      <c r="C285" s="44"/>
      <c r="D285" s="231" t="s">
        <v>472</v>
      </c>
      <c r="E285" s="44"/>
      <c r="F285" s="274" t="s">
        <v>2518</v>
      </c>
      <c r="G285" s="44"/>
      <c r="H285" s="44"/>
      <c r="I285" s="233"/>
      <c r="J285" s="44"/>
      <c r="K285" s="44"/>
      <c r="L285" s="48"/>
      <c r="M285" s="234"/>
      <c r="N285" s="235"/>
      <c r="O285" s="89"/>
      <c r="P285" s="89"/>
      <c r="Q285" s="89"/>
      <c r="R285" s="89"/>
      <c r="S285" s="89"/>
      <c r="T285" s="90"/>
      <c r="U285" s="42"/>
      <c r="V285" s="42"/>
      <c r="W285" s="42"/>
      <c r="X285" s="42"/>
      <c r="Y285" s="42"/>
      <c r="Z285" s="42"/>
      <c r="AA285" s="42"/>
      <c r="AB285" s="42"/>
      <c r="AC285" s="42"/>
      <c r="AD285" s="42"/>
      <c r="AE285" s="42"/>
      <c r="AT285" s="20" t="s">
        <v>472</v>
      </c>
      <c r="AU285" s="20" t="s">
        <v>88</v>
      </c>
    </row>
    <row r="286" s="2" customFormat="1" ht="16.5" customHeight="1">
      <c r="A286" s="42"/>
      <c r="B286" s="43"/>
      <c r="C286" s="260" t="s">
        <v>709</v>
      </c>
      <c r="D286" s="260" t="s">
        <v>303</v>
      </c>
      <c r="E286" s="261" t="s">
        <v>2529</v>
      </c>
      <c r="F286" s="262" t="s">
        <v>2530</v>
      </c>
      <c r="G286" s="263" t="s">
        <v>493</v>
      </c>
      <c r="H286" s="264">
        <v>0.01</v>
      </c>
      <c r="I286" s="265"/>
      <c r="J286" s="266">
        <f>ROUND(I286*H286,2)</f>
        <v>0</v>
      </c>
      <c r="K286" s="262" t="s">
        <v>325</v>
      </c>
      <c r="L286" s="267"/>
      <c r="M286" s="268" t="s">
        <v>35</v>
      </c>
      <c r="N286" s="269" t="s">
        <v>52</v>
      </c>
      <c r="O286" s="89"/>
      <c r="P286" s="227">
        <f>O286*H286</f>
        <v>0</v>
      </c>
      <c r="Q286" s="227">
        <v>1</v>
      </c>
      <c r="R286" s="227">
        <f>Q286*H286</f>
        <v>0.01</v>
      </c>
      <c r="S286" s="227">
        <v>0</v>
      </c>
      <c r="T286" s="228">
        <f>S286*H286</f>
        <v>0</v>
      </c>
      <c r="U286" s="42"/>
      <c r="V286" s="42"/>
      <c r="W286" s="42"/>
      <c r="X286" s="42"/>
      <c r="Y286" s="42"/>
      <c r="Z286" s="42"/>
      <c r="AA286" s="42"/>
      <c r="AB286" s="42"/>
      <c r="AC286" s="42"/>
      <c r="AD286" s="42"/>
      <c r="AE286" s="42"/>
      <c r="AR286" s="229" t="s">
        <v>663</v>
      </c>
      <c r="AT286" s="229" t="s">
        <v>303</v>
      </c>
      <c r="AU286" s="229" t="s">
        <v>88</v>
      </c>
      <c r="AY286" s="20" t="s">
        <v>305</v>
      </c>
      <c r="BE286" s="230">
        <f>IF(N286="základní",J286,0)</f>
        <v>0</v>
      </c>
      <c r="BF286" s="230">
        <f>IF(N286="snížená",J286,0)</f>
        <v>0</v>
      </c>
      <c r="BG286" s="230">
        <f>IF(N286="zákl. přenesená",J286,0)</f>
        <v>0</v>
      </c>
      <c r="BH286" s="230">
        <f>IF(N286="sníž. přenesená",J286,0)</f>
        <v>0</v>
      </c>
      <c r="BI286" s="230">
        <f>IF(N286="nulová",J286,0)</f>
        <v>0</v>
      </c>
      <c r="BJ286" s="20" t="s">
        <v>313</v>
      </c>
      <c r="BK286" s="230">
        <f>ROUND(I286*H286,2)</f>
        <v>0</v>
      </c>
      <c r="BL286" s="20" t="s">
        <v>447</v>
      </c>
      <c r="BM286" s="229" t="s">
        <v>2702</v>
      </c>
    </row>
    <row r="287" s="2" customFormat="1">
      <c r="A287" s="42"/>
      <c r="B287" s="43"/>
      <c r="C287" s="44"/>
      <c r="D287" s="231" t="s">
        <v>315</v>
      </c>
      <c r="E287" s="44"/>
      <c r="F287" s="232" t="s">
        <v>2530</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315</v>
      </c>
      <c r="AU287" s="20" t="s">
        <v>88</v>
      </c>
    </row>
    <row r="288" s="2" customFormat="1">
      <c r="A288" s="42"/>
      <c r="B288" s="43"/>
      <c r="C288" s="44"/>
      <c r="D288" s="231" t="s">
        <v>472</v>
      </c>
      <c r="E288" s="44"/>
      <c r="F288" s="274" t="s">
        <v>2532</v>
      </c>
      <c r="G288" s="44"/>
      <c r="H288" s="44"/>
      <c r="I288" s="233"/>
      <c r="J288" s="44"/>
      <c r="K288" s="44"/>
      <c r="L288" s="48"/>
      <c r="M288" s="234"/>
      <c r="N288" s="235"/>
      <c r="O288" s="89"/>
      <c r="P288" s="89"/>
      <c r="Q288" s="89"/>
      <c r="R288" s="89"/>
      <c r="S288" s="89"/>
      <c r="T288" s="90"/>
      <c r="U288" s="42"/>
      <c r="V288" s="42"/>
      <c r="W288" s="42"/>
      <c r="X288" s="42"/>
      <c r="Y288" s="42"/>
      <c r="Z288" s="42"/>
      <c r="AA288" s="42"/>
      <c r="AB288" s="42"/>
      <c r="AC288" s="42"/>
      <c r="AD288" s="42"/>
      <c r="AE288" s="42"/>
      <c r="AT288" s="20" t="s">
        <v>472</v>
      </c>
      <c r="AU288" s="20" t="s">
        <v>88</v>
      </c>
    </row>
    <row r="289" s="13" customFormat="1">
      <c r="A289" s="13"/>
      <c r="B289" s="238"/>
      <c r="C289" s="239"/>
      <c r="D289" s="231" t="s">
        <v>342</v>
      </c>
      <c r="E289" s="240" t="s">
        <v>35</v>
      </c>
      <c r="F289" s="241" t="s">
        <v>2703</v>
      </c>
      <c r="G289" s="239"/>
      <c r="H289" s="242">
        <v>0.01</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86</v>
      </c>
      <c r="AY289" s="248" t="s">
        <v>305</v>
      </c>
    </row>
    <row r="290" s="12" customFormat="1" ht="22.8" customHeight="1">
      <c r="A290" s="12"/>
      <c r="B290" s="202"/>
      <c r="C290" s="203"/>
      <c r="D290" s="204" t="s">
        <v>78</v>
      </c>
      <c r="E290" s="216" t="s">
        <v>2534</v>
      </c>
      <c r="F290" s="216" t="s">
        <v>2535</v>
      </c>
      <c r="G290" s="203"/>
      <c r="H290" s="203"/>
      <c r="I290" s="206"/>
      <c r="J290" s="217">
        <f>BK290</f>
        <v>0</v>
      </c>
      <c r="K290" s="203"/>
      <c r="L290" s="208"/>
      <c r="M290" s="209"/>
      <c r="N290" s="210"/>
      <c r="O290" s="210"/>
      <c r="P290" s="211">
        <f>SUM(P291:P302)</f>
        <v>0</v>
      </c>
      <c r="Q290" s="210"/>
      <c r="R290" s="211">
        <f>SUM(R291:R302)</f>
        <v>0.019174440000000001</v>
      </c>
      <c r="S290" s="210"/>
      <c r="T290" s="212">
        <f>SUM(T291:T302)</f>
        <v>0</v>
      </c>
      <c r="U290" s="12"/>
      <c r="V290" s="12"/>
      <c r="W290" s="12"/>
      <c r="X290" s="12"/>
      <c r="Y290" s="12"/>
      <c r="Z290" s="12"/>
      <c r="AA290" s="12"/>
      <c r="AB290" s="12"/>
      <c r="AC290" s="12"/>
      <c r="AD290" s="12"/>
      <c r="AE290" s="12"/>
      <c r="AR290" s="213" t="s">
        <v>88</v>
      </c>
      <c r="AT290" s="214" t="s">
        <v>78</v>
      </c>
      <c r="AU290" s="214" t="s">
        <v>86</v>
      </c>
      <c r="AY290" s="213" t="s">
        <v>305</v>
      </c>
      <c r="BK290" s="215">
        <f>SUM(BK291:BK302)</f>
        <v>0</v>
      </c>
    </row>
    <row r="291" s="2" customFormat="1" ht="24.15" customHeight="1">
      <c r="A291" s="42"/>
      <c r="B291" s="43"/>
      <c r="C291" s="218" t="s">
        <v>713</v>
      </c>
      <c r="D291" s="218" t="s">
        <v>308</v>
      </c>
      <c r="E291" s="219" t="s">
        <v>2536</v>
      </c>
      <c r="F291" s="220" t="s">
        <v>2537</v>
      </c>
      <c r="G291" s="221" t="s">
        <v>311</v>
      </c>
      <c r="H291" s="222">
        <v>48.390000000000001</v>
      </c>
      <c r="I291" s="223"/>
      <c r="J291" s="224">
        <f>ROUND(I291*H291,2)</f>
        <v>0</v>
      </c>
      <c r="K291" s="220" t="s">
        <v>325</v>
      </c>
      <c r="L291" s="48"/>
      <c r="M291" s="225" t="s">
        <v>35</v>
      </c>
      <c r="N291" s="226" t="s">
        <v>52</v>
      </c>
      <c r="O291" s="89"/>
      <c r="P291" s="227">
        <f>O291*H291</f>
        <v>0</v>
      </c>
      <c r="Q291" s="227">
        <v>0.00039599999999999998</v>
      </c>
      <c r="R291" s="227">
        <f>Q291*H291</f>
        <v>0.019162439999999999</v>
      </c>
      <c r="S291" s="227">
        <v>0</v>
      </c>
      <c r="T291" s="228">
        <f>S291*H291</f>
        <v>0</v>
      </c>
      <c r="U291" s="42"/>
      <c r="V291" s="42"/>
      <c r="W291" s="42"/>
      <c r="X291" s="42"/>
      <c r="Y291" s="42"/>
      <c r="Z291" s="42"/>
      <c r="AA291" s="42"/>
      <c r="AB291" s="42"/>
      <c r="AC291" s="42"/>
      <c r="AD291" s="42"/>
      <c r="AE291" s="42"/>
      <c r="AR291" s="229" t="s">
        <v>447</v>
      </c>
      <c r="AT291" s="229" t="s">
        <v>308</v>
      </c>
      <c r="AU291" s="229" t="s">
        <v>88</v>
      </c>
      <c r="AY291" s="20" t="s">
        <v>305</v>
      </c>
      <c r="BE291" s="230">
        <f>IF(N291="základní",J291,0)</f>
        <v>0</v>
      </c>
      <c r="BF291" s="230">
        <f>IF(N291="snížená",J291,0)</f>
        <v>0</v>
      </c>
      <c r="BG291" s="230">
        <f>IF(N291="zákl. přenesená",J291,0)</f>
        <v>0</v>
      </c>
      <c r="BH291" s="230">
        <f>IF(N291="sníž. přenesená",J291,0)</f>
        <v>0</v>
      </c>
      <c r="BI291" s="230">
        <f>IF(N291="nulová",J291,0)</f>
        <v>0</v>
      </c>
      <c r="BJ291" s="20" t="s">
        <v>313</v>
      </c>
      <c r="BK291" s="230">
        <f>ROUND(I291*H291,2)</f>
        <v>0</v>
      </c>
      <c r="BL291" s="20" t="s">
        <v>447</v>
      </c>
      <c r="BM291" s="229" t="s">
        <v>2704</v>
      </c>
    </row>
    <row r="292" s="2" customFormat="1">
      <c r="A292" s="42"/>
      <c r="B292" s="43"/>
      <c r="C292" s="44"/>
      <c r="D292" s="231" t="s">
        <v>315</v>
      </c>
      <c r="E292" s="44"/>
      <c r="F292" s="232" t="s">
        <v>2539</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315</v>
      </c>
      <c r="AU292" s="20" t="s">
        <v>88</v>
      </c>
    </row>
    <row r="293" s="2" customFormat="1">
      <c r="A293" s="42"/>
      <c r="B293" s="43"/>
      <c r="C293" s="44"/>
      <c r="D293" s="236" t="s">
        <v>328</v>
      </c>
      <c r="E293" s="44"/>
      <c r="F293" s="237" t="s">
        <v>2540</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328</v>
      </c>
      <c r="AU293" s="20" t="s">
        <v>88</v>
      </c>
    </row>
    <row r="294" s="2" customFormat="1">
      <c r="A294" s="42"/>
      <c r="B294" s="43"/>
      <c r="C294" s="44"/>
      <c r="D294" s="231" t="s">
        <v>472</v>
      </c>
      <c r="E294" s="44"/>
      <c r="F294" s="274" t="s">
        <v>2541</v>
      </c>
      <c r="G294" s="44"/>
      <c r="H294" s="44"/>
      <c r="I294" s="233"/>
      <c r="J294" s="44"/>
      <c r="K294" s="44"/>
      <c r="L294" s="48"/>
      <c r="M294" s="234"/>
      <c r="N294" s="235"/>
      <c r="O294" s="89"/>
      <c r="P294" s="89"/>
      <c r="Q294" s="89"/>
      <c r="R294" s="89"/>
      <c r="S294" s="89"/>
      <c r="T294" s="90"/>
      <c r="U294" s="42"/>
      <c r="V294" s="42"/>
      <c r="W294" s="42"/>
      <c r="X294" s="42"/>
      <c r="Y294" s="42"/>
      <c r="Z294" s="42"/>
      <c r="AA294" s="42"/>
      <c r="AB294" s="42"/>
      <c r="AC294" s="42"/>
      <c r="AD294" s="42"/>
      <c r="AE294" s="42"/>
      <c r="AT294" s="20" t="s">
        <v>472</v>
      </c>
      <c r="AU294" s="20" t="s">
        <v>88</v>
      </c>
    </row>
    <row r="295" s="2" customFormat="1" ht="16.5" customHeight="1">
      <c r="A295" s="42"/>
      <c r="B295" s="43"/>
      <c r="C295" s="260" t="s">
        <v>722</v>
      </c>
      <c r="D295" s="260" t="s">
        <v>303</v>
      </c>
      <c r="E295" s="261" t="s">
        <v>2542</v>
      </c>
      <c r="F295" s="262" t="s">
        <v>2543</v>
      </c>
      <c r="G295" s="263" t="s">
        <v>311</v>
      </c>
      <c r="H295" s="264">
        <v>48.390000000000001</v>
      </c>
      <c r="I295" s="265"/>
      <c r="J295" s="266">
        <f>ROUND(I295*H295,2)</f>
        <v>0</v>
      </c>
      <c r="K295" s="262" t="s">
        <v>35</v>
      </c>
      <c r="L295" s="267"/>
      <c r="M295" s="268" t="s">
        <v>35</v>
      </c>
      <c r="N295" s="269" t="s">
        <v>52</v>
      </c>
      <c r="O295" s="89"/>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663</v>
      </c>
      <c r="AT295" s="229" t="s">
        <v>303</v>
      </c>
      <c r="AU295" s="229" t="s">
        <v>88</v>
      </c>
      <c r="AY295" s="20" t="s">
        <v>305</v>
      </c>
      <c r="BE295" s="230">
        <f>IF(N295="základní",J295,0)</f>
        <v>0</v>
      </c>
      <c r="BF295" s="230">
        <f>IF(N295="snížená",J295,0)</f>
        <v>0</v>
      </c>
      <c r="BG295" s="230">
        <f>IF(N295="zákl. přenesená",J295,0)</f>
        <v>0</v>
      </c>
      <c r="BH295" s="230">
        <f>IF(N295="sníž. přenesená",J295,0)</f>
        <v>0</v>
      </c>
      <c r="BI295" s="230">
        <f>IF(N295="nulová",J295,0)</f>
        <v>0</v>
      </c>
      <c r="BJ295" s="20" t="s">
        <v>313</v>
      </c>
      <c r="BK295" s="230">
        <f>ROUND(I295*H295,2)</f>
        <v>0</v>
      </c>
      <c r="BL295" s="20" t="s">
        <v>447</v>
      </c>
      <c r="BM295" s="229" t="s">
        <v>2705</v>
      </c>
    </row>
    <row r="296" s="2" customFormat="1">
      <c r="A296" s="42"/>
      <c r="B296" s="43"/>
      <c r="C296" s="44"/>
      <c r="D296" s="231" t="s">
        <v>315</v>
      </c>
      <c r="E296" s="44"/>
      <c r="F296" s="232" t="s">
        <v>2543</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315</v>
      </c>
      <c r="AU296" s="20" t="s">
        <v>88</v>
      </c>
    </row>
    <row r="297" s="2" customFormat="1">
      <c r="A297" s="42"/>
      <c r="B297" s="43"/>
      <c r="C297" s="44"/>
      <c r="D297" s="231" t="s">
        <v>472</v>
      </c>
      <c r="E297" s="44"/>
      <c r="F297" s="274" t="s">
        <v>2545</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472</v>
      </c>
      <c r="AU297" s="20" t="s">
        <v>88</v>
      </c>
    </row>
    <row r="298" s="2" customFormat="1" ht="16.5" customHeight="1">
      <c r="A298" s="42"/>
      <c r="B298" s="43"/>
      <c r="C298" s="260" t="s">
        <v>733</v>
      </c>
      <c r="D298" s="260" t="s">
        <v>303</v>
      </c>
      <c r="E298" s="261" t="s">
        <v>2546</v>
      </c>
      <c r="F298" s="262" t="s">
        <v>2547</v>
      </c>
      <c r="G298" s="263" t="s">
        <v>725</v>
      </c>
      <c r="H298" s="264">
        <v>0.012</v>
      </c>
      <c r="I298" s="265"/>
      <c r="J298" s="266">
        <f>ROUND(I298*H298,2)</f>
        <v>0</v>
      </c>
      <c r="K298" s="262" t="s">
        <v>35</v>
      </c>
      <c r="L298" s="267"/>
      <c r="M298" s="268" t="s">
        <v>35</v>
      </c>
      <c r="N298" s="269" t="s">
        <v>52</v>
      </c>
      <c r="O298" s="89"/>
      <c r="P298" s="227">
        <f>O298*H298</f>
        <v>0</v>
      </c>
      <c r="Q298" s="227">
        <v>0.001</v>
      </c>
      <c r="R298" s="227">
        <f>Q298*H298</f>
        <v>1.2E-05</v>
      </c>
      <c r="S298" s="227">
        <v>0</v>
      </c>
      <c r="T298" s="228">
        <f>S298*H298</f>
        <v>0</v>
      </c>
      <c r="U298" s="42"/>
      <c r="V298" s="42"/>
      <c r="W298" s="42"/>
      <c r="X298" s="42"/>
      <c r="Y298" s="42"/>
      <c r="Z298" s="42"/>
      <c r="AA298" s="42"/>
      <c r="AB298" s="42"/>
      <c r="AC298" s="42"/>
      <c r="AD298" s="42"/>
      <c r="AE298" s="42"/>
      <c r="AR298" s="229" t="s">
        <v>663</v>
      </c>
      <c r="AT298" s="229" t="s">
        <v>303</v>
      </c>
      <c r="AU298" s="229" t="s">
        <v>88</v>
      </c>
      <c r="AY298" s="20" t="s">
        <v>305</v>
      </c>
      <c r="BE298" s="230">
        <f>IF(N298="základní",J298,0)</f>
        <v>0</v>
      </c>
      <c r="BF298" s="230">
        <f>IF(N298="snížená",J298,0)</f>
        <v>0</v>
      </c>
      <c r="BG298" s="230">
        <f>IF(N298="zákl. přenesená",J298,0)</f>
        <v>0</v>
      </c>
      <c r="BH298" s="230">
        <f>IF(N298="sníž. přenesená",J298,0)</f>
        <v>0</v>
      </c>
      <c r="BI298" s="230">
        <f>IF(N298="nulová",J298,0)</f>
        <v>0</v>
      </c>
      <c r="BJ298" s="20" t="s">
        <v>313</v>
      </c>
      <c r="BK298" s="230">
        <f>ROUND(I298*H298,2)</f>
        <v>0</v>
      </c>
      <c r="BL298" s="20" t="s">
        <v>447</v>
      </c>
      <c r="BM298" s="229" t="s">
        <v>2706</v>
      </c>
    </row>
    <row r="299" s="2" customFormat="1">
      <c r="A299" s="42"/>
      <c r="B299" s="43"/>
      <c r="C299" s="44"/>
      <c r="D299" s="231" t="s">
        <v>315</v>
      </c>
      <c r="E299" s="44"/>
      <c r="F299" s="232" t="s">
        <v>2549</v>
      </c>
      <c r="G299" s="44"/>
      <c r="H299" s="44"/>
      <c r="I299" s="233"/>
      <c r="J299" s="44"/>
      <c r="K299" s="44"/>
      <c r="L299" s="48"/>
      <c r="M299" s="234"/>
      <c r="N299" s="235"/>
      <c r="O299" s="89"/>
      <c r="P299" s="89"/>
      <c r="Q299" s="89"/>
      <c r="R299" s="89"/>
      <c r="S299" s="89"/>
      <c r="T299" s="90"/>
      <c r="U299" s="42"/>
      <c r="V299" s="42"/>
      <c r="W299" s="42"/>
      <c r="X299" s="42"/>
      <c r="Y299" s="42"/>
      <c r="Z299" s="42"/>
      <c r="AA299" s="42"/>
      <c r="AB299" s="42"/>
      <c r="AC299" s="42"/>
      <c r="AD299" s="42"/>
      <c r="AE299" s="42"/>
      <c r="AT299" s="20" t="s">
        <v>315</v>
      </c>
      <c r="AU299" s="20" t="s">
        <v>88</v>
      </c>
    </row>
    <row r="300" s="2" customFormat="1">
      <c r="A300" s="42"/>
      <c r="B300" s="43"/>
      <c r="C300" s="44"/>
      <c r="D300" s="231" t="s">
        <v>472</v>
      </c>
      <c r="E300" s="44"/>
      <c r="F300" s="274" t="s">
        <v>2550</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472</v>
      </c>
      <c r="AU300" s="20" t="s">
        <v>88</v>
      </c>
    </row>
    <row r="301" s="13" customFormat="1">
      <c r="A301" s="13"/>
      <c r="B301" s="238"/>
      <c r="C301" s="239"/>
      <c r="D301" s="231" t="s">
        <v>342</v>
      </c>
      <c r="E301" s="240" t="s">
        <v>35</v>
      </c>
      <c r="F301" s="241" t="s">
        <v>2707</v>
      </c>
      <c r="G301" s="239"/>
      <c r="H301" s="242">
        <v>0.012</v>
      </c>
      <c r="I301" s="243"/>
      <c r="J301" s="239"/>
      <c r="K301" s="239"/>
      <c r="L301" s="244"/>
      <c r="M301" s="245"/>
      <c r="N301" s="246"/>
      <c r="O301" s="246"/>
      <c r="P301" s="246"/>
      <c r="Q301" s="246"/>
      <c r="R301" s="246"/>
      <c r="S301" s="246"/>
      <c r="T301" s="247"/>
      <c r="U301" s="13"/>
      <c r="V301" s="13"/>
      <c r="W301" s="13"/>
      <c r="X301" s="13"/>
      <c r="Y301" s="13"/>
      <c r="Z301" s="13"/>
      <c r="AA301" s="13"/>
      <c r="AB301" s="13"/>
      <c r="AC301" s="13"/>
      <c r="AD301" s="13"/>
      <c r="AE301" s="13"/>
      <c r="AT301" s="248" t="s">
        <v>342</v>
      </c>
      <c r="AU301" s="248" t="s">
        <v>88</v>
      </c>
      <c r="AV301" s="13" t="s">
        <v>88</v>
      </c>
      <c r="AW301" s="13" t="s">
        <v>41</v>
      </c>
      <c r="AX301" s="13" t="s">
        <v>79</v>
      </c>
      <c r="AY301" s="248" t="s">
        <v>305</v>
      </c>
    </row>
    <row r="302" s="14" customFormat="1">
      <c r="A302" s="14"/>
      <c r="B302" s="249"/>
      <c r="C302" s="250"/>
      <c r="D302" s="231" t="s">
        <v>342</v>
      </c>
      <c r="E302" s="251" t="s">
        <v>35</v>
      </c>
      <c r="F302" s="252" t="s">
        <v>344</v>
      </c>
      <c r="G302" s="250"/>
      <c r="H302" s="253">
        <v>0.012</v>
      </c>
      <c r="I302" s="254"/>
      <c r="J302" s="250"/>
      <c r="K302" s="250"/>
      <c r="L302" s="255"/>
      <c r="M302" s="256"/>
      <c r="N302" s="257"/>
      <c r="O302" s="257"/>
      <c r="P302" s="257"/>
      <c r="Q302" s="257"/>
      <c r="R302" s="257"/>
      <c r="S302" s="257"/>
      <c r="T302" s="258"/>
      <c r="U302" s="14"/>
      <c r="V302" s="14"/>
      <c r="W302" s="14"/>
      <c r="X302" s="14"/>
      <c r="Y302" s="14"/>
      <c r="Z302" s="14"/>
      <c r="AA302" s="14"/>
      <c r="AB302" s="14"/>
      <c r="AC302" s="14"/>
      <c r="AD302" s="14"/>
      <c r="AE302" s="14"/>
      <c r="AT302" s="259" t="s">
        <v>342</v>
      </c>
      <c r="AU302" s="259" t="s">
        <v>88</v>
      </c>
      <c r="AV302" s="14" t="s">
        <v>313</v>
      </c>
      <c r="AW302" s="14" t="s">
        <v>41</v>
      </c>
      <c r="AX302" s="14" t="s">
        <v>86</v>
      </c>
      <c r="AY302" s="259" t="s">
        <v>305</v>
      </c>
    </row>
    <row r="303" s="12" customFormat="1" ht="25.92" customHeight="1">
      <c r="A303" s="12"/>
      <c r="B303" s="202"/>
      <c r="C303" s="203"/>
      <c r="D303" s="204" t="s">
        <v>78</v>
      </c>
      <c r="E303" s="205" t="s">
        <v>1889</v>
      </c>
      <c r="F303" s="205" t="s">
        <v>1890</v>
      </c>
      <c r="G303" s="203"/>
      <c r="H303" s="203"/>
      <c r="I303" s="206"/>
      <c r="J303" s="207">
        <f>BK303</f>
        <v>0</v>
      </c>
      <c r="K303" s="203"/>
      <c r="L303" s="208"/>
      <c r="M303" s="209"/>
      <c r="N303" s="210"/>
      <c r="O303" s="210"/>
      <c r="P303" s="211">
        <f>P304</f>
        <v>0</v>
      </c>
      <c r="Q303" s="210"/>
      <c r="R303" s="211">
        <f>R304</f>
        <v>0</v>
      </c>
      <c r="S303" s="210"/>
      <c r="T303" s="212">
        <f>T304</f>
        <v>0</v>
      </c>
      <c r="U303" s="12"/>
      <c r="V303" s="12"/>
      <c r="W303" s="12"/>
      <c r="X303" s="12"/>
      <c r="Y303" s="12"/>
      <c r="Z303" s="12"/>
      <c r="AA303" s="12"/>
      <c r="AB303" s="12"/>
      <c r="AC303" s="12"/>
      <c r="AD303" s="12"/>
      <c r="AE303" s="12"/>
      <c r="AR303" s="213" t="s">
        <v>335</v>
      </c>
      <c r="AT303" s="214" t="s">
        <v>78</v>
      </c>
      <c r="AU303" s="214" t="s">
        <v>79</v>
      </c>
      <c r="AY303" s="213" t="s">
        <v>305</v>
      </c>
      <c r="BK303" s="215">
        <f>BK304</f>
        <v>0</v>
      </c>
    </row>
    <row r="304" s="12" customFormat="1" ht="22.8" customHeight="1">
      <c r="A304" s="12"/>
      <c r="B304" s="202"/>
      <c r="C304" s="203"/>
      <c r="D304" s="204" t="s">
        <v>78</v>
      </c>
      <c r="E304" s="216" t="s">
        <v>2552</v>
      </c>
      <c r="F304" s="216" t="s">
        <v>2553</v>
      </c>
      <c r="G304" s="203"/>
      <c r="H304" s="203"/>
      <c r="I304" s="206"/>
      <c r="J304" s="217">
        <f>BK304</f>
        <v>0</v>
      </c>
      <c r="K304" s="203"/>
      <c r="L304" s="208"/>
      <c r="M304" s="209"/>
      <c r="N304" s="210"/>
      <c r="O304" s="210"/>
      <c r="P304" s="211">
        <f>SUM(P305:P308)</f>
        <v>0</v>
      </c>
      <c r="Q304" s="210"/>
      <c r="R304" s="211">
        <f>SUM(R305:R308)</f>
        <v>0</v>
      </c>
      <c r="S304" s="210"/>
      <c r="T304" s="212">
        <f>SUM(T305:T308)</f>
        <v>0</v>
      </c>
      <c r="U304" s="12"/>
      <c r="V304" s="12"/>
      <c r="W304" s="12"/>
      <c r="X304" s="12"/>
      <c r="Y304" s="12"/>
      <c r="Z304" s="12"/>
      <c r="AA304" s="12"/>
      <c r="AB304" s="12"/>
      <c r="AC304" s="12"/>
      <c r="AD304" s="12"/>
      <c r="AE304" s="12"/>
      <c r="AR304" s="213" t="s">
        <v>335</v>
      </c>
      <c r="AT304" s="214" t="s">
        <v>78</v>
      </c>
      <c r="AU304" s="214" t="s">
        <v>86</v>
      </c>
      <c r="AY304" s="213" t="s">
        <v>305</v>
      </c>
      <c r="BK304" s="215">
        <f>SUM(BK305:BK308)</f>
        <v>0</v>
      </c>
    </row>
    <row r="305" s="2" customFormat="1" ht="16.5" customHeight="1">
      <c r="A305" s="42"/>
      <c r="B305" s="43"/>
      <c r="C305" s="218" t="s">
        <v>753</v>
      </c>
      <c r="D305" s="218" t="s">
        <v>308</v>
      </c>
      <c r="E305" s="219" t="s">
        <v>2078</v>
      </c>
      <c r="F305" s="220" t="s">
        <v>2079</v>
      </c>
      <c r="G305" s="221" t="s">
        <v>360</v>
      </c>
      <c r="H305" s="222">
        <v>1</v>
      </c>
      <c r="I305" s="223"/>
      <c r="J305" s="224">
        <f>ROUND(I305*H305,2)</f>
        <v>0</v>
      </c>
      <c r="K305" s="220" t="s">
        <v>325</v>
      </c>
      <c r="L305" s="48"/>
      <c r="M305" s="225" t="s">
        <v>35</v>
      </c>
      <c r="N305" s="226" t="s">
        <v>52</v>
      </c>
      <c r="O305" s="89"/>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2081</v>
      </c>
      <c r="AT305" s="229" t="s">
        <v>308</v>
      </c>
      <c r="AU305" s="229" t="s">
        <v>88</v>
      </c>
      <c r="AY305" s="20" t="s">
        <v>305</v>
      </c>
      <c r="BE305" s="230">
        <f>IF(N305="základní",J305,0)</f>
        <v>0</v>
      </c>
      <c r="BF305" s="230">
        <f>IF(N305="snížená",J305,0)</f>
        <v>0</v>
      </c>
      <c r="BG305" s="230">
        <f>IF(N305="zákl. přenesená",J305,0)</f>
        <v>0</v>
      </c>
      <c r="BH305" s="230">
        <f>IF(N305="sníž. přenesená",J305,0)</f>
        <v>0</v>
      </c>
      <c r="BI305" s="230">
        <f>IF(N305="nulová",J305,0)</f>
        <v>0</v>
      </c>
      <c r="BJ305" s="20" t="s">
        <v>313</v>
      </c>
      <c r="BK305" s="230">
        <f>ROUND(I305*H305,2)</f>
        <v>0</v>
      </c>
      <c r="BL305" s="20" t="s">
        <v>2081</v>
      </c>
      <c r="BM305" s="229" t="s">
        <v>2708</v>
      </c>
    </row>
    <row r="306" s="2" customFormat="1">
      <c r="A306" s="42"/>
      <c r="B306" s="43"/>
      <c r="C306" s="44"/>
      <c r="D306" s="231" t="s">
        <v>315</v>
      </c>
      <c r="E306" s="44"/>
      <c r="F306" s="232" t="s">
        <v>2079</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315</v>
      </c>
      <c r="AU306" s="20" t="s">
        <v>88</v>
      </c>
    </row>
    <row r="307" s="2" customFormat="1">
      <c r="A307" s="42"/>
      <c r="B307" s="43"/>
      <c r="C307" s="44"/>
      <c r="D307" s="236" t="s">
        <v>328</v>
      </c>
      <c r="E307" s="44"/>
      <c r="F307" s="237" t="s">
        <v>2083</v>
      </c>
      <c r="G307" s="44"/>
      <c r="H307" s="44"/>
      <c r="I307" s="233"/>
      <c r="J307" s="44"/>
      <c r="K307" s="44"/>
      <c r="L307" s="48"/>
      <c r="M307" s="234"/>
      <c r="N307" s="235"/>
      <c r="O307" s="89"/>
      <c r="P307" s="89"/>
      <c r="Q307" s="89"/>
      <c r="R307" s="89"/>
      <c r="S307" s="89"/>
      <c r="T307" s="90"/>
      <c r="U307" s="42"/>
      <c r="V307" s="42"/>
      <c r="W307" s="42"/>
      <c r="X307" s="42"/>
      <c r="Y307" s="42"/>
      <c r="Z307" s="42"/>
      <c r="AA307" s="42"/>
      <c r="AB307" s="42"/>
      <c r="AC307" s="42"/>
      <c r="AD307" s="42"/>
      <c r="AE307" s="42"/>
      <c r="AT307" s="20" t="s">
        <v>328</v>
      </c>
      <c r="AU307" s="20" t="s">
        <v>88</v>
      </c>
    </row>
    <row r="308" s="2" customFormat="1">
      <c r="A308" s="42"/>
      <c r="B308" s="43"/>
      <c r="C308" s="44"/>
      <c r="D308" s="231" t="s">
        <v>472</v>
      </c>
      <c r="E308" s="44"/>
      <c r="F308" s="274" t="s">
        <v>2555</v>
      </c>
      <c r="G308" s="44"/>
      <c r="H308" s="44"/>
      <c r="I308" s="233"/>
      <c r="J308" s="44"/>
      <c r="K308" s="44"/>
      <c r="L308" s="48"/>
      <c r="M308" s="270"/>
      <c r="N308" s="271"/>
      <c r="O308" s="272"/>
      <c r="P308" s="272"/>
      <c r="Q308" s="272"/>
      <c r="R308" s="272"/>
      <c r="S308" s="272"/>
      <c r="T308" s="273"/>
      <c r="U308" s="42"/>
      <c r="V308" s="42"/>
      <c r="W308" s="42"/>
      <c r="X308" s="42"/>
      <c r="Y308" s="42"/>
      <c r="Z308" s="42"/>
      <c r="AA308" s="42"/>
      <c r="AB308" s="42"/>
      <c r="AC308" s="42"/>
      <c r="AD308" s="42"/>
      <c r="AE308" s="42"/>
      <c r="AT308" s="20" t="s">
        <v>472</v>
      </c>
      <c r="AU308" s="20" t="s">
        <v>88</v>
      </c>
    </row>
    <row r="309" s="2" customFormat="1" ht="6.96" customHeight="1">
      <c r="A309" s="42"/>
      <c r="B309" s="64"/>
      <c r="C309" s="65"/>
      <c r="D309" s="65"/>
      <c r="E309" s="65"/>
      <c r="F309" s="65"/>
      <c r="G309" s="65"/>
      <c r="H309" s="65"/>
      <c r="I309" s="65"/>
      <c r="J309" s="65"/>
      <c r="K309" s="65"/>
      <c r="L309" s="48"/>
      <c r="M309" s="42"/>
      <c r="O309" s="42"/>
      <c r="P309" s="42"/>
      <c r="Q309" s="42"/>
      <c r="R309" s="42"/>
      <c r="S309" s="42"/>
      <c r="T309" s="42"/>
      <c r="U309" s="42"/>
      <c r="V309" s="42"/>
      <c r="W309" s="42"/>
      <c r="X309" s="42"/>
      <c r="Y309" s="42"/>
      <c r="Z309" s="42"/>
      <c r="AA309" s="42"/>
      <c r="AB309" s="42"/>
      <c r="AC309" s="42"/>
      <c r="AD309" s="42"/>
      <c r="AE309" s="42"/>
    </row>
  </sheetData>
  <sheetProtection sheet="1" autoFilter="0" formatColumns="0" formatRows="0" objects="1" scenarios="1" spinCount="100000" saltValue="fGmHBjtOe0qRBrAUQ2LMOSuF9f+K35gOXiWEgL1kB8Ez+jRNna04IALg53uL+AFieqcM3fCZcA8bK667LB/I7Q==" hashValue="Dh/+8MrKuLK08MvOwcjJ3pfUM1s+EWfB78JS7h7I2TlvXQmxTH+HE8M6LNgt3yDedDMEkedL4lepQoZJegmXrQ==" algorithmName="SHA-512" password="CCF9"/>
  <autoFilter ref="C102:K308"/>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8" r:id="rId1" display="https://podminky.urs.cz/item/CS_URS_2023_01/171111111"/>
    <hyperlink ref="F114" r:id="rId2" display="https://podminky.urs.cz/item/CS_URS_2023_01/183405212"/>
    <hyperlink ref="F122" r:id="rId3" display="https://podminky.urs.cz/item/CS_URS_2023_01/274311611"/>
    <hyperlink ref="F128" r:id="rId4" display="https://podminky.urs.cz/item/CS_URS_2023_01/273321511"/>
    <hyperlink ref="F134" r:id="rId5" display="https://podminky.urs.cz/item/CS_URS_2023_01/272362021"/>
    <hyperlink ref="F141" r:id="rId6" display="https://podminky.urs.cz/item/CS_URS_2023_01/273351121"/>
    <hyperlink ref="F147" r:id="rId7" display="https://podminky.urs.cz/item/CS_URS_2023_01/273351122"/>
    <hyperlink ref="F151" r:id="rId8" display="https://podminky.urs.cz/item/CS_URS_2023_01/327111115"/>
    <hyperlink ref="F157" r:id="rId9" display="https://podminky.urs.cz/item/CS_URS_2023_01/327323128"/>
    <hyperlink ref="F163" r:id="rId10" display="https://podminky.urs.cz/item/CS_URS_2023_01/327351211"/>
    <hyperlink ref="F167" r:id="rId11" display="https://podminky.urs.cz/item/CS_URS_2023_01/327351221"/>
    <hyperlink ref="F170" r:id="rId12" display="https://podminky.urs.cz/item/CS_URS_2023_01/327361040"/>
    <hyperlink ref="F175" r:id="rId13" display="https://podminky.urs.cz/item/CS_URS_2023_01/511501111"/>
    <hyperlink ref="F181" r:id="rId14" display="https://podminky.urs.cz/item/CS_URS_2023_01/596411111"/>
    <hyperlink ref="F198" r:id="rId15" display="https://podminky.urs.cz/item/CS_URS_2023_01/931992111"/>
    <hyperlink ref="F202" r:id="rId16" display="https://podminky.urs.cz/item/CS_URS_2023_01/931994141"/>
    <hyperlink ref="F215" r:id="rId17" display="https://podminky.urs.cz/item/CS_URS_2023_01/936104213"/>
    <hyperlink ref="F221" r:id="rId18" display="https://podminky.urs.cz/item/CS_URS_2023_01/936124113"/>
    <hyperlink ref="F227" r:id="rId19" display="https://podminky.urs.cz/item/CS_URS_2023_01/961044111"/>
    <hyperlink ref="F235" r:id="rId20" display="https://podminky.urs.cz/item/CS_URS_2023_01/962023391"/>
    <hyperlink ref="F243" r:id="rId21" display="https://podminky.urs.cz/item/CS_URS_2023_01/981332111"/>
    <hyperlink ref="F248" r:id="rId22" display="https://podminky.urs.cz/item/CS_URS_2023_01/997013501"/>
    <hyperlink ref="F258" r:id="rId23" display="https://podminky.urs.cz/item/CS_URS_2023_01/997013509"/>
    <hyperlink ref="F265" r:id="rId24" display="https://podminky.urs.cz/item/CS_URS_2023_01/997013601"/>
    <hyperlink ref="F268" r:id="rId25" display="https://podminky.urs.cz/item/CS_URS_2023_01/997013609"/>
    <hyperlink ref="F271" r:id="rId26" display="https://podminky.urs.cz/item/CS_URS_2023_01/997013811"/>
    <hyperlink ref="F276" r:id="rId27" display="https://podminky.urs.cz/item/CS_URS_2023_01/711112001"/>
    <hyperlink ref="F284" r:id="rId28" display="https://podminky.urs.cz/item/CS_URS_2023_01/711112002"/>
    <hyperlink ref="F293" r:id="rId29" display="https://podminky.urs.cz/item/CS_URS_2023_01/767163121"/>
    <hyperlink ref="F307" r:id="rId30"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3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134</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2709</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2710</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ROUND((SUM(BE88:BE201)),  2)</f>
        <v>0</v>
      </c>
      <c r="G35" s="42"/>
      <c r="H35" s="42"/>
      <c r="I35" s="163">
        <v>0.20999999999999999</v>
      </c>
      <c r="J35" s="162">
        <f>ROUND(((SUM(BE88:BE201))*I35),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ROUND((SUM(BF88:BF201)),  2)</f>
        <v>0</v>
      </c>
      <c r="G36" s="42"/>
      <c r="H36" s="42"/>
      <c r="I36" s="163">
        <v>0.14999999999999999</v>
      </c>
      <c r="J36" s="162">
        <f>ROUND(((SUM(BF88:BF201))*I36),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ROUND((SUM(BG88:BG201)),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ROUND((SUM(BH88:BH201)),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ROUND((SUM(BI88:BI201)),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2709</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01–12-01 - Žel. přejezd P2283, evid. km 1,439</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1560</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J157</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2</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2709</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01–12-01 - Žel. přejezd P2283, evid. km 1,439</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P89+P157</f>
        <v>0</v>
      </c>
      <c r="Q88" s="101"/>
      <c r="R88" s="199">
        <f>R89+R157</f>
        <v>39.646280000000004</v>
      </c>
      <c r="S88" s="101"/>
      <c r="T88" s="200">
        <f>T89+T157</f>
        <v>0</v>
      </c>
      <c r="U88" s="42"/>
      <c r="V88" s="42"/>
      <c r="W88" s="42"/>
      <c r="X88" s="42"/>
      <c r="Y88" s="42"/>
      <c r="Z88" s="42"/>
      <c r="AA88" s="42"/>
      <c r="AB88" s="42"/>
      <c r="AC88" s="42"/>
      <c r="AD88" s="42"/>
      <c r="AE88" s="42"/>
      <c r="AT88" s="20" t="s">
        <v>78</v>
      </c>
      <c r="AU88" s="20" t="s">
        <v>286</v>
      </c>
      <c r="BK88" s="201">
        <f>BK89+BK157</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39.646280000000004</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1562</v>
      </c>
      <c r="G90" s="203"/>
      <c r="H90" s="203"/>
      <c r="I90" s="206"/>
      <c r="J90" s="217">
        <f>BK90</f>
        <v>0</v>
      </c>
      <c r="K90" s="203"/>
      <c r="L90" s="208"/>
      <c r="M90" s="209"/>
      <c r="N90" s="210"/>
      <c r="O90" s="210"/>
      <c r="P90" s="211">
        <f>SUM(P91:P156)</f>
        <v>0</v>
      </c>
      <c r="Q90" s="210"/>
      <c r="R90" s="211">
        <f>SUM(R91:R156)</f>
        <v>39.646280000000004</v>
      </c>
      <c r="S90" s="210"/>
      <c r="T90" s="212">
        <f>SUM(T91:T156)</f>
        <v>0</v>
      </c>
      <c r="U90" s="12"/>
      <c r="V90" s="12"/>
      <c r="W90" s="12"/>
      <c r="X90" s="12"/>
      <c r="Y90" s="12"/>
      <c r="Z90" s="12"/>
      <c r="AA90" s="12"/>
      <c r="AB90" s="12"/>
      <c r="AC90" s="12"/>
      <c r="AD90" s="12"/>
      <c r="AE90" s="12"/>
      <c r="AR90" s="213" t="s">
        <v>86</v>
      </c>
      <c r="AT90" s="214" t="s">
        <v>78</v>
      </c>
      <c r="AU90" s="214" t="s">
        <v>86</v>
      </c>
      <c r="AY90" s="213" t="s">
        <v>305</v>
      </c>
      <c r="BK90" s="215">
        <f>SUM(BK91:BK156)</f>
        <v>0</v>
      </c>
    </row>
    <row r="91" s="2" customFormat="1" ht="16.5" customHeight="1">
      <c r="A91" s="42"/>
      <c r="B91" s="43"/>
      <c r="C91" s="260" t="s">
        <v>86</v>
      </c>
      <c r="D91" s="260" t="s">
        <v>303</v>
      </c>
      <c r="E91" s="261" t="s">
        <v>2711</v>
      </c>
      <c r="F91" s="262" t="s">
        <v>2712</v>
      </c>
      <c r="G91" s="263" t="s">
        <v>311</v>
      </c>
      <c r="H91" s="264">
        <v>6</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1371</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1371</v>
      </c>
      <c r="BM91" s="229" t="s">
        <v>2713</v>
      </c>
    </row>
    <row r="92" s="2" customFormat="1">
      <c r="A92" s="42"/>
      <c r="B92" s="43"/>
      <c r="C92" s="44"/>
      <c r="D92" s="231" t="s">
        <v>315</v>
      </c>
      <c r="E92" s="44"/>
      <c r="F92" s="232" t="s">
        <v>2712</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2714</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2715</v>
      </c>
      <c r="F94" s="262" t="s">
        <v>2716</v>
      </c>
      <c r="G94" s="263" t="s">
        <v>360</v>
      </c>
      <c r="H94" s="264">
        <v>10</v>
      </c>
      <c r="I94" s="265"/>
      <c r="J94" s="266">
        <f>ROUND(I94*H94,2)</f>
        <v>0</v>
      </c>
      <c r="K94" s="262" t="s">
        <v>35</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2717</v>
      </c>
    </row>
    <row r="95" s="2" customFormat="1">
      <c r="A95" s="42"/>
      <c r="B95" s="43"/>
      <c r="C95" s="44"/>
      <c r="D95" s="231" t="s">
        <v>315</v>
      </c>
      <c r="E95" s="44"/>
      <c r="F95" s="232" t="s">
        <v>2716</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2718</v>
      </c>
      <c r="G96" s="239"/>
      <c r="H96" s="242">
        <v>10</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10</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21.75" customHeight="1">
      <c r="A98" s="42"/>
      <c r="B98" s="43"/>
      <c r="C98" s="260" t="s">
        <v>96</v>
      </c>
      <c r="D98" s="260" t="s">
        <v>303</v>
      </c>
      <c r="E98" s="261" t="s">
        <v>1626</v>
      </c>
      <c r="F98" s="262" t="s">
        <v>1627</v>
      </c>
      <c r="G98" s="263" t="s">
        <v>725</v>
      </c>
      <c r="H98" s="264">
        <v>1.1000000000000001</v>
      </c>
      <c r="I98" s="265"/>
      <c r="J98" s="266">
        <f>ROUND(I98*H98,2)</f>
        <v>0</v>
      </c>
      <c r="K98" s="262" t="s">
        <v>389</v>
      </c>
      <c r="L98" s="267"/>
      <c r="M98" s="268" t="s">
        <v>35</v>
      </c>
      <c r="N98" s="269" t="s">
        <v>52</v>
      </c>
      <c r="O98" s="89"/>
      <c r="P98" s="227">
        <f>O98*H98</f>
        <v>0</v>
      </c>
      <c r="Q98" s="227">
        <v>2.234</v>
      </c>
      <c r="R98" s="227">
        <f>Q98*H98</f>
        <v>2.4574000000000003</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2719</v>
      </c>
    </row>
    <row r="99" s="2" customFormat="1">
      <c r="A99" s="42"/>
      <c r="B99" s="43"/>
      <c r="C99" s="44"/>
      <c r="D99" s="231" t="s">
        <v>315</v>
      </c>
      <c r="E99" s="44"/>
      <c r="F99" s="232" t="s">
        <v>1627</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15" customFormat="1">
      <c r="A100" s="15"/>
      <c r="B100" s="275"/>
      <c r="C100" s="276"/>
      <c r="D100" s="231" t="s">
        <v>342</v>
      </c>
      <c r="E100" s="277" t="s">
        <v>35</v>
      </c>
      <c r="F100" s="278" t="s">
        <v>2720</v>
      </c>
      <c r="G100" s="276"/>
      <c r="H100" s="277" t="s">
        <v>35</v>
      </c>
      <c r="I100" s="279"/>
      <c r="J100" s="276"/>
      <c r="K100" s="276"/>
      <c r="L100" s="280"/>
      <c r="M100" s="281"/>
      <c r="N100" s="282"/>
      <c r="O100" s="282"/>
      <c r="P100" s="282"/>
      <c r="Q100" s="282"/>
      <c r="R100" s="282"/>
      <c r="S100" s="282"/>
      <c r="T100" s="283"/>
      <c r="U100" s="15"/>
      <c r="V100" s="15"/>
      <c r="W100" s="15"/>
      <c r="X100" s="15"/>
      <c r="Y100" s="15"/>
      <c r="Z100" s="15"/>
      <c r="AA100" s="15"/>
      <c r="AB100" s="15"/>
      <c r="AC100" s="15"/>
      <c r="AD100" s="15"/>
      <c r="AE100" s="15"/>
      <c r="AT100" s="284" t="s">
        <v>342</v>
      </c>
      <c r="AU100" s="284" t="s">
        <v>88</v>
      </c>
      <c r="AV100" s="15" t="s">
        <v>86</v>
      </c>
      <c r="AW100" s="15" t="s">
        <v>41</v>
      </c>
      <c r="AX100" s="15" t="s">
        <v>79</v>
      </c>
      <c r="AY100" s="284" t="s">
        <v>305</v>
      </c>
    </row>
    <row r="101" s="13" customFormat="1">
      <c r="A101" s="13"/>
      <c r="B101" s="238"/>
      <c r="C101" s="239"/>
      <c r="D101" s="231" t="s">
        <v>342</v>
      </c>
      <c r="E101" s="240" t="s">
        <v>35</v>
      </c>
      <c r="F101" s="241" t="s">
        <v>2099</v>
      </c>
      <c r="G101" s="239"/>
      <c r="H101" s="242">
        <v>1.1000000000000001</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342</v>
      </c>
      <c r="AU101" s="248" t="s">
        <v>88</v>
      </c>
      <c r="AV101" s="13" t="s">
        <v>88</v>
      </c>
      <c r="AW101" s="13" t="s">
        <v>41</v>
      </c>
      <c r="AX101" s="13" t="s">
        <v>79</v>
      </c>
      <c r="AY101" s="248" t="s">
        <v>305</v>
      </c>
    </row>
    <row r="102" s="14" customFormat="1">
      <c r="A102" s="14"/>
      <c r="B102" s="249"/>
      <c r="C102" s="250"/>
      <c r="D102" s="231" t="s">
        <v>342</v>
      </c>
      <c r="E102" s="251" t="s">
        <v>35</v>
      </c>
      <c r="F102" s="252" t="s">
        <v>344</v>
      </c>
      <c r="G102" s="250"/>
      <c r="H102" s="253">
        <v>1.1000000000000001</v>
      </c>
      <c r="I102" s="254"/>
      <c r="J102" s="250"/>
      <c r="K102" s="250"/>
      <c r="L102" s="255"/>
      <c r="M102" s="256"/>
      <c r="N102" s="257"/>
      <c r="O102" s="257"/>
      <c r="P102" s="257"/>
      <c r="Q102" s="257"/>
      <c r="R102" s="257"/>
      <c r="S102" s="257"/>
      <c r="T102" s="258"/>
      <c r="U102" s="14"/>
      <c r="V102" s="14"/>
      <c r="W102" s="14"/>
      <c r="X102" s="14"/>
      <c r="Y102" s="14"/>
      <c r="Z102" s="14"/>
      <c r="AA102" s="14"/>
      <c r="AB102" s="14"/>
      <c r="AC102" s="14"/>
      <c r="AD102" s="14"/>
      <c r="AE102" s="14"/>
      <c r="AT102" s="259" t="s">
        <v>342</v>
      </c>
      <c r="AU102" s="259" t="s">
        <v>88</v>
      </c>
      <c r="AV102" s="14" t="s">
        <v>313</v>
      </c>
      <c r="AW102" s="14" t="s">
        <v>41</v>
      </c>
      <c r="AX102" s="14" t="s">
        <v>86</v>
      </c>
      <c r="AY102" s="259" t="s">
        <v>305</v>
      </c>
    </row>
    <row r="103" s="2" customFormat="1" ht="21.75" customHeight="1">
      <c r="A103" s="42"/>
      <c r="B103" s="43"/>
      <c r="C103" s="260" t="s">
        <v>313</v>
      </c>
      <c r="D103" s="260" t="s">
        <v>303</v>
      </c>
      <c r="E103" s="261" t="s">
        <v>2095</v>
      </c>
      <c r="F103" s="262" t="s">
        <v>2096</v>
      </c>
      <c r="G103" s="263" t="s">
        <v>725</v>
      </c>
      <c r="H103" s="264">
        <v>0.13200000000000001</v>
      </c>
      <c r="I103" s="265"/>
      <c r="J103" s="266">
        <f>ROUND(I103*H103,2)</f>
        <v>0</v>
      </c>
      <c r="K103" s="262" t="s">
        <v>35</v>
      </c>
      <c r="L103" s="267"/>
      <c r="M103" s="268" t="s">
        <v>35</v>
      </c>
      <c r="N103" s="269" t="s">
        <v>52</v>
      </c>
      <c r="O103" s="89"/>
      <c r="P103" s="227">
        <f>O103*H103</f>
        <v>0</v>
      </c>
      <c r="Q103" s="227">
        <v>2.3399999999999999</v>
      </c>
      <c r="R103" s="227">
        <f>Q103*H103</f>
        <v>0.30887999999999999</v>
      </c>
      <c r="S103" s="227">
        <v>0</v>
      </c>
      <c r="T103" s="228">
        <f>S103*H103</f>
        <v>0</v>
      </c>
      <c r="U103" s="42"/>
      <c r="V103" s="42"/>
      <c r="W103" s="42"/>
      <c r="X103" s="42"/>
      <c r="Y103" s="42"/>
      <c r="Z103" s="42"/>
      <c r="AA103" s="42"/>
      <c r="AB103" s="42"/>
      <c r="AC103" s="42"/>
      <c r="AD103" s="42"/>
      <c r="AE103" s="42"/>
      <c r="AR103" s="229" t="s">
        <v>357</v>
      </c>
      <c r="AT103" s="229" t="s">
        <v>303</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2721</v>
      </c>
    </row>
    <row r="104" s="2" customFormat="1">
      <c r="A104" s="42"/>
      <c r="B104" s="43"/>
      <c r="C104" s="44"/>
      <c r="D104" s="231" t="s">
        <v>315</v>
      </c>
      <c r="E104" s="44"/>
      <c r="F104" s="232" t="s">
        <v>2096</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15" customFormat="1">
      <c r="A105" s="15"/>
      <c r="B105" s="275"/>
      <c r="C105" s="276"/>
      <c r="D105" s="231" t="s">
        <v>342</v>
      </c>
      <c r="E105" s="277" t="s">
        <v>35</v>
      </c>
      <c r="F105" s="278" t="s">
        <v>2722</v>
      </c>
      <c r="G105" s="276"/>
      <c r="H105" s="277" t="s">
        <v>35</v>
      </c>
      <c r="I105" s="279"/>
      <c r="J105" s="276"/>
      <c r="K105" s="276"/>
      <c r="L105" s="280"/>
      <c r="M105" s="281"/>
      <c r="N105" s="282"/>
      <c r="O105" s="282"/>
      <c r="P105" s="282"/>
      <c r="Q105" s="282"/>
      <c r="R105" s="282"/>
      <c r="S105" s="282"/>
      <c r="T105" s="283"/>
      <c r="U105" s="15"/>
      <c r="V105" s="15"/>
      <c r="W105" s="15"/>
      <c r="X105" s="15"/>
      <c r="Y105" s="15"/>
      <c r="Z105" s="15"/>
      <c r="AA105" s="15"/>
      <c r="AB105" s="15"/>
      <c r="AC105" s="15"/>
      <c r="AD105" s="15"/>
      <c r="AE105" s="15"/>
      <c r="AT105" s="284" t="s">
        <v>342</v>
      </c>
      <c r="AU105" s="284" t="s">
        <v>88</v>
      </c>
      <c r="AV105" s="15" t="s">
        <v>86</v>
      </c>
      <c r="AW105" s="15" t="s">
        <v>41</v>
      </c>
      <c r="AX105" s="15" t="s">
        <v>79</v>
      </c>
      <c r="AY105" s="284" t="s">
        <v>305</v>
      </c>
    </row>
    <row r="106" s="13" customFormat="1">
      <c r="A106" s="13"/>
      <c r="B106" s="238"/>
      <c r="C106" s="239"/>
      <c r="D106" s="231" t="s">
        <v>342</v>
      </c>
      <c r="E106" s="240" t="s">
        <v>35</v>
      </c>
      <c r="F106" s="241" t="s">
        <v>2723</v>
      </c>
      <c r="G106" s="239"/>
      <c r="H106" s="242">
        <v>0.13200000000000001</v>
      </c>
      <c r="I106" s="243"/>
      <c r="J106" s="239"/>
      <c r="K106" s="239"/>
      <c r="L106" s="244"/>
      <c r="M106" s="245"/>
      <c r="N106" s="246"/>
      <c r="O106" s="246"/>
      <c r="P106" s="246"/>
      <c r="Q106" s="246"/>
      <c r="R106" s="246"/>
      <c r="S106" s="246"/>
      <c r="T106" s="247"/>
      <c r="U106" s="13"/>
      <c r="V106" s="13"/>
      <c r="W106" s="13"/>
      <c r="X106" s="13"/>
      <c r="Y106" s="13"/>
      <c r="Z106" s="13"/>
      <c r="AA106" s="13"/>
      <c r="AB106" s="13"/>
      <c r="AC106" s="13"/>
      <c r="AD106" s="13"/>
      <c r="AE106" s="13"/>
      <c r="AT106" s="248" t="s">
        <v>342</v>
      </c>
      <c r="AU106" s="248" t="s">
        <v>88</v>
      </c>
      <c r="AV106" s="13" t="s">
        <v>88</v>
      </c>
      <c r="AW106" s="13" t="s">
        <v>41</v>
      </c>
      <c r="AX106" s="13" t="s">
        <v>79</v>
      </c>
      <c r="AY106" s="248" t="s">
        <v>305</v>
      </c>
    </row>
    <row r="107" s="14" customFormat="1">
      <c r="A107" s="14"/>
      <c r="B107" s="249"/>
      <c r="C107" s="250"/>
      <c r="D107" s="231" t="s">
        <v>342</v>
      </c>
      <c r="E107" s="251" t="s">
        <v>35</v>
      </c>
      <c r="F107" s="252" t="s">
        <v>344</v>
      </c>
      <c r="G107" s="250"/>
      <c r="H107" s="253">
        <v>0.13200000000000001</v>
      </c>
      <c r="I107" s="254"/>
      <c r="J107" s="250"/>
      <c r="K107" s="250"/>
      <c r="L107" s="255"/>
      <c r="M107" s="256"/>
      <c r="N107" s="257"/>
      <c r="O107" s="257"/>
      <c r="P107" s="257"/>
      <c r="Q107" s="257"/>
      <c r="R107" s="257"/>
      <c r="S107" s="257"/>
      <c r="T107" s="258"/>
      <c r="U107" s="14"/>
      <c r="V107" s="14"/>
      <c r="W107" s="14"/>
      <c r="X107" s="14"/>
      <c r="Y107" s="14"/>
      <c r="Z107" s="14"/>
      <c r="AA107" s="14"/>
      <c r="AB107" s="14"/>
      <c r="AC107" s="14"/>
      <c r="AD107" s="14"/>
      <c r="AE107" s="14"/>
      <c r="AT107" s="259" t="s">
        <v>342</v>
      </c>
      <c r="AU107" s="259" t="s">
        <v>88</v>
      </c>
      <c r="AV107" s="14" t="s">
        <v>313</v>
      </c>
      <c r="AW107" s="14" t="s">
        <v>41</v>
      </c>
      <c r="AX107" s="14" t="s">
        <v>86</v>
      </c>
      <c r="AY107" s="259" t="s">
        <v>305</v>
      </c>
    </row>
    <row r="108" s="2" customFormat="1" ht="16.5" customHeight="1">
      <c r="A108" s="42"/>
      <c r="B108" s="43"/>
      <c r="C108" s="260" t="s">
        <v>335</v>
      </c>
      <c r="D108" s="260" t="s">
        <v>303</v>
      </c>
      <c r="E108" s="261" t="s">
        <v>1563</v>
      </c>
      <c r="F108" s="262" t="s">
        <v>1564</v>
      </c>
      <c r="G108" s="263" t="s">
        <v>493</v>
      </c>
      <c r="H108" s="264">
        <v>28.899999999999999</v>
      </c>
      <c r="I108" s="265"/>
      <c r="J108" s="266">
        <f>ROUND(I108*H108,2)</f>
        <v>0</v>
      </c>
      <c r="K108" s="262" t="s">
        <v>389</v>
      </c>
      <c r="L108" s="267"/>
      <c r="M108" s="268" t="s">
        <v>35</v>
      </c>
      <c r="N108" s="269" t="s">
        <v>52</v>
      </c>
      <c r="O108" s="89"/>
      <c r="P108" s="227">
        <f>O108*H108</f>
        <v>0</v>
      </c>
      <c r="Q108" s="227">
        <v>1</v>
      </c>
      <c r="R108" s="227">
        <f>Q108*H108</f>
        <v>28.899999999999999</v>
      </c>
      <c r="S108" s="227">
        <v>0</v>
      </c>
      <c r="T108" s="228">
        <f>S108*H108</f>
        <v>0</v>
      </c>
      <c r="U108" s="42"/>
      <c r="V108" s="42"/>
      <c r="W108" s="42"/>
      <c r="X108" s="42"/>
      <c r="Y108" s="42"/>
      <c r="Z108" s="42"/>
      <c r="AA108" s="42"/>
      <c r="AB108" s="42"/>
      <c r="AC108" s="42"/>
      <c r="AD108" s="42"/>
      <c r="AE108" s="42"/>
      <c r="AR108" s="229" t="s">
        <v>357</v>
      </c>
      <c r="AT108" s="229" t="s">
        <v>303</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2724</v>
      </c>
    </row>
    <row r="109" s="2" customFormat="1">
      <c r="A109" s="42"/>
      <c r="B109" s="43"/>
      <c r="C109" s="44"/>
      <c r="D109" s="231" t="s">
        <v>315</v>
      </c>
      <c r="E109" s="44"/>
      <c r="F109" s="232" t="s">
        <v>1564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15" customFormat="1">
      <c r="A110" s="15"/>
      <c r="B110" s="275"/>
      <c r="C110" s="276"/>
      <c r="D110" s="231" t="s">
        <v>342</v>
      </c>
      <c r="E110" s="277" t="s">
        <v>35</v>
      </c>
      <c r="F110" s="278" t="s">
        <v>2725</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2726</v>
      </c>
      <c r="G111" s="239"/>
      <c r="H111" s="242">
        <v>28.899999999999999</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4" customFormat="1">
      <c r="A112" s="14"/>
      <c r="B112" s="249"/>
      <c r="C112" s="250"/>
      <c r="D112" s="231" t="s">
        <v>342</v>
      </c>
      <c r="E112" s="251" t="s">
        <v>35</v>
      </c>
      <c r="F112" s="252" t="s">
        <v>344</v>
      </c>
      <c r="G112" s="250"/>
      <c r="H112" s="253">
        <v>28.899999999999999</v>
      </c>
      <c r="I112" s="254"/>
      <c r="J112" s="250"/>
      <c r="K112" s="250"/>
      <c r="L112" s="255"/>
      <c r="M112" s="256"/>
      <c r="N112" s="257"/>
      <c r="O112" s="257"/>
      <c r="P112" s="257"/>
      <c r="Q112" s="257"/>
      <c r="R112" s="257"/>
      <c r="S112" s="257"/>
      <c r="T112" s="258"/>
      <c r="U112" s="14"/>
      <c r="V112" s="14"/>
      <c r="W112" s="14"/>
      <c r="X112" s="14"/>
      <c r="Y112" s="14"/>
      <c r="Z112" s="14"/>
      <c r="AA112" s="14"/>
      <c r="AB112" s="14"/>
      <c r="AC112" s="14"/>
      <c r="AD112" s="14"/>
      <c r="AE112" s="14"/>
      <c r="AT112" s="259" t="s">
        <v>342</v>
      </c>
      <c r="AU112" s="259" t="s">
        <v>88</v>
      </c>
      <c r="AV112" s="14" t="s">
        <v>313</v>
      </c>
      <c r="AW112" s="14" t="s">
        <v>41</v>
      </c>
      <c r="AX112" s="14" t="s">
        <v>86</v>
      </c>
      <c r="AY112" s="259" t="s">
        <v>305</v>
      </c>
    </row>
    <row r="113" s="2" customFormat="1" ht="16.5" customHeight="1">
      <c r="A113" s="42"/>
      <c r="B113" s="43"/>
      <c r="C113" s="260" t="s">
        <v>345</v>
      </c>
      <c r="D113" s="260" t="s">
        <v>303</v>
      </c>
      <c r="E113" s="261" t="s">
        <v>1612</v>
      </c>
      <c r="F113" s="262" t="s">
        <v>2727</v>
      </c>
      <c r="G113" s="263" t="s">
        <v>493</v>
      </c>
      <c r="H113" s="264">
        <v>7.4800000000000004</v>
      </c>
      <c r="I113" s="265"/>
      <c r="J113" s="266">
        <f>ROUND(I113*H113,2)</f>
        <v>0</v>
      </c>
      <c r="K113" s="262" t="s">
        <v>35</v>
      </c>
      <c r="L113" s="267"/>
      <c r="M113" s="268" t="s">
        <v>35</v>
      </c>
      <c r="N113" s="269" t="s">
        <v>52</v>
      </c>
      <c r="O113" s="89"/>
      <c r="P113" s="227">
        <f>O113*H113</f>
        <v>0</v>
      </c>
      <c r="Q113" s="227">
        <v>1</v>
      </c>
      <c r="R113" s="227">
        <f>Q113*H113</f>
        <v>7.4800000000000004</v>
      </c>
      <c r="S113" s="227">
        <v>0</v>
      </c>
      <c r="T113" s="228">
        <f>S113*H113</f>
        <v>0</v>
      </c>
      <c r="U113" s="42"/>
      <c r="V113" s="42"/>
      <c r="W113" s="42"/>
      <c r="X113" s="42"/>
      <c r="Y113" s="42"/>
      <c r="Z113" s="42"/>
      <c r="AA113" s="42"/>
      <c r="AB113" s="42"/>
      <c r="AC113" s="42"/>
      <c r="AD113" s="42"/>
      <c r="AE113" s="42"/>
      <c r="AR113" s="229" t="s">
        <v>357</v>
      </c>
      <c r="AT113" s="229" t="s">
        <v>303</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2728</v>
      </c>
    </row>
    <row r="114" s="2" customFormat="1">
      <c r="A114" s="42"/>
      <c r="B114" s="43"/>
      <c r="C114" s="44"/>
      <c r="D114" s="231" t="s">
        <v>315</v>
      </c>
      <c r="E114" s="44"/>
      <c r="F114" s="232" t="s">
        <v>2727</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13" customFormat="1">
      <c r="A115" s="13"/>
      <c r="B115" s="238"/>
      <c r="C115" s="239"/>
      <c r="D115" s="231" t="s">
        <v>342</v>
      </c>
      <c r="E115" s="240" t="s">
        <v>35</v>
      </c>
      <c r="F115" s="241" t="s">
        <v>2729</v>
      </c>
      <c r="G115" s="239"/>
      <c r="H115" s="242">
        <v>7.4800000000000004</v>
      </c>
      <c r="I115" s="243"/>
      <c r="J115" s="239"/>
      <c r="K115" s="239"/>
      <c r="L115" s="244"/>
      <c r="M115" s="245"/>
      <c r="N115" s="246"/>
      <c r="O115" s="246"/>
      <c r="P115" s="246"/>
      <c r="Q115" s="246"/>
      <c r="R115" s="246"/>
      <c r="S115" s="246"/>
      <c r="T115" s="247"/>
      <c r="U115" s="13"/>
      <c r="V115" s="13"/>
      <c r="W115" s="13"/>
      <c r="X115" s="13"/>
      <c r="Y115" s="13"/>
      <c r="Z115" s="13"/>
      <c r="AA115" s="13"/>
      <c r="AB115" s="13"/>
      <c r="AC115" s="13"/>
      <c r="AD115" s="13"/>
      <c r="AE115" s="13"/>
      <c r="AT115" s="248" t="s">
        <v>342</v>
      </c>
      <c r="AU115" s="248" t="s">
        <v>88</v>
      </c>
      <c r="AV115" s="13" t="s">
        <v>88</v>
      </c>
      <c r="AW115" s="13" t="s">
        <v>41</v>
      </c>
      <c r="AX115" s="13" t="s">
        <v>79</v>
      </c>
      <c r="AY115" s="248" t="s">
        <v>305</v>
      </c>
    </row>
    <row r="116" s="14" customFormat="1">
      <c r="A116" s="14"/>
      <c r="B116" s="249"/>
      <c r="C116" s="250"/>
      <c r="D116" s="231" t="s">
        <v>342</v>
      </c>
      <c r="E116" s="251" t="s">
        <v>35</v>
      </c>
      <c r="F116" s="252" t="s">
        <v>344</v>
      </c>
      <c r="G116" s="250"/>
      <c r="H116" s="253">
        <v>7.4800000000000004</v>
      </c>
      <c r="I116" s="254"/>
      <c r="J116" s="250"/>
      <c r="K116" s="250"/>
      <c r="L116" s="255"/>
      <c r="M116" s="256"/>
      <c r="N116" s="257"/>
      <c r="O116" s="257"/>
      <c r="P116" s="257"/>
      <c r="Q116" s="257"/>
      <c r="R116" s="257"/>
      <c r="S116" s="257"/>
      <c r="T116" s="258"/>
      <c r="U116" s="14"/>
      <c r="V116" s="14"/>
      <c r="W116" s="14"/>
      <c r="X116" s="14"/>
      <c r="Y116" s="14"/>
      <c r="Z116" s="14"/>
      <c r="AA116" s="14"/>
      <c r="AB116" s="14"/>
      <c r="AC116" s="14"/>
      <c r="AD116" s="14"/>
      <c r="AE116" s="14"/>
      <c r="AT116" s="259" t="s">
        <v>342</v>
      </c>
      <c r="AU116" s="259" t="s">
        <v>88</v>
      </c>
      <c r="AV116" s="14" t="s">
        <v>313</v>
      </c>
      <c r="AW116" s="14" t="s">
        <v>41</v>
      </c>
      <c r="AX116" s="14" t="s">
        <v>86</v>
      </c>
      <c r="AY116" s="259" t="s">
        <v>305</v>
      </c>
    </row>
    <row r="117" s="2" customFormat="1" ht="16.5" customHeight="1">
      <c r="A117" s="42"/>
      <c r="B117" s="43"/>
      <c r="C117" s="260" t="s">
        <v>352</v>
      </c>
      <c r="D117" s="260" t="s">
        <v>303</v>
      </c>
      <c r="E117" s="261" t="s">
        <v>2730</v>
      </c>
      <c r="F117" s="262" t="s">
        <v>2731</v>
      </c>
      <c r="G117" s="263" t="s">
        <v>493</v>
      </c>
      <c r="H117" s="264">
        <v>0.5</v>
      </c>
      <c r="I117" s="265"/>
      <c r="J117" s="266">
        <f>ROUND(I117*H117,2)</f>
        <v>0</v>
      </c>
      <c r="K117" s="262" t="s">
        <v>389</v>
      </c>
      <c r="L117" s="267"/>
      <c r="M117" s="268" t="s">
        <v>35</v>
      </c>
      <c r="N117" s="269" t="s">
        <v>52</v>
      </c>
      <c r="O117" s="89"/>
      <c r="P117" s="227">
        <f>O117*H117</f>
        <v>0</v>
      </c>
      <c r="Q117" s="227">
        <v>1</v>
      </c>
      <c r="R117" s="227">
        <f>Q117*H117</f>
        <v>0.5</v>
      </c>
      <c r="S117" s="227">
        <v>0</v>
      </c>
      <c r="T117" s="228">
        <f>S117*H117</f>
        <v>0</v>
      </c>
      <c r="U117" s="42"/>
      <c r="V117" s="42"/>
      <c r="W117" s="42"/>
      <c r="X117" s="42"/>
      <c r="Y117" s="42"/>
      <c r="Z117" s="42"/>
      <c r="AA117" s="42"/>
      <c r="AB117" s="42"/>
      <c r="AC117" s="42"/>
      <c r="AD117" s="42"/>
      <c r="AE117" s="42"/>
      <c r="AR117" s="229" t="s">
        <v>357</v>
      </c>
      <c r="AT117" s="229" t="s">
        <v>303</v>
      </c>
      <c r="AU117" s="229" t="s">
        <v>88</v>
      </c>
      <c r="AY117" s="20" t="s">
        <v>305</v>
      </c>
      <c r="BE117" s="230">
        <f>IF(N117="základní",J117,0)</f>
        <v>0</v>
      </c>
      <c r="BF117" s="230">
        <f>IF(N117="snížená",J117,0)</f>
        <v>0</v>
      </c>
      <c r="BG117" s="230">
        <f>IF(N117="zákl. přenesená",J117,0)</f>
        <v>0</v>
      </c>
      <c r="BH117" s="230">
        <f>IF(N117="sníž. přenesená",J117,0)</f>
        <v>0</v>
      </c>
      <c r="BI117" s="230">
        <f>IF(N117="nulová",J117,0)</f>
        <v>0</v>
      </c>
      <c r="BJ117" s="20" t="s">
        <v>313</v>
      </c>
      <c r="BK117" s="230">
        <f>ROUND(I117*H117,2)</f>
        <v>0</v>
      </c>
      <c r="BL117" s="20" t="s">
        <v>313</v>
      </c>
      <c r="BM117" s="229" t="s">
        <v>2732</v>
      </c>
    </row>
    <row r="118" s="2" customFormat="1">
      <c r="A118" s="42"/>
      <c r="B118" s="43"/>
      <c r="C118" s="44"/>
      <c r="D118" s="231" t="s">
        <v>315</v>
      </c>
      <c r="E118" s="44"/>
      <c r="F118" s="232" t="s">
        <v>2731</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315</v>
      </c>
      <c r="AU118" s="20" t="s">
        <v>88</v>
      </c>
    </row>
    <row r="119" s="2" customFormat="1" ht="24.15" customHeight="1">
      <c r="A119" s="42"/>
      <c r="B119" s="43"/>
      <c r="C119" s="218" t="s">
        <v>357</v>
      </c>
      <c r="D119" s="218" t="s">
        <v>308</v>
      </c>
      <c r="E119" s="219" t="s">
        <v>2733</v>
      </c>
      <c r="F119" s="220" t="s">
        <v>2734</v>
      </c>
      <c r="G119" s="221" t="s">
        <v>311</v>
      </c>
      <c r="H119" s="222">
        <v>6</v>
      </c>
      <c r="I119" s="223"/>
      <c r="J119" s="224">
        <f>ROUND(I119*H119,2)</f>
        <v>0</v>
      </c>
      <c r="K119" s="220" t="s">
        <v>389</v>
      </c>
      <c r="L119" s="48"/>
      <c r="M119" s="225" t="s">
        <v>35</v>
      </c>
      <c r="N119" s="226" t="s">
        <v>52</v>
      </c>
      <c r="O119" s="89"/>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313</v>
      </c>
      <c r="AT119" s="229" t="s">
        <v>308</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2735</v>
      </c>
    </row>
    <row r="120" s="2" customFormat="1">
      <c r="A120" s="42"/>
      <c r="B120" s="43"/>
      <c r="C120" s="44"/>
      <c r="D120" s="231" t="s">
        <v>315</v>
      </c>
      <c r="E120" s="44"/>
      <c r="F120" s="232" t="s">
        <v>2736</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3" customFormat="1">
      <c r="A121" s="13"/>
      <c r="B121" s="238"/>
      <c r="C121" s="239"/>
      <c r="D121" s="231" t="s">
        <v>342</v>
      </c>
      <c r="E121" s="240" t="s">
        <v>35</v>
      </c>
      <c r="F121" s="241" t="s">
        <v>2737</v>
      </c>
      <c r="G121" s="239"/>
      <c r="H121" s="242">
        <v>6</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6</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24.15" customHeight="1">
      <c r="A123" s="42"/>
      <c r="B123" s="43"/>
      <c r="C123" s="218" t="s">
        <v>364</v>
      </c>
      <c r="D123" s="218" t="s">
        <v>308</v>
      </c>
      <c r="E123" s="219" t="s">
        <v>2738</v>
      </c>
      <c r="F123" s="220" t="s">
        <v>2739</v>
      </c>
      <c r="G123" s="221" t="s">
        <v>360</v>
      </c>
      <c r="H123" s="222">
        <v>1</v>
      </c>
      <c r="I123" s="223"/>
      <c r="J123" s="224">
        <f>ROUND(I123*H123,2)</f>
        <v>0</v>
      </c>
      <c r="K123" s="220" t="s">
        <v>389</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2740</v>
      </c>
    </row>
    <row r="124" s="2" customFormat="1">
      <c r="A124" s="42"/>
      <c r="B124" s="43"/>
      <c r="C124" s="44"/>
      <c r="D124" s="231" t="s">
        <v>315</v>
      </c>
      <c r="E124" s="44"/>
      <c r="F124" s="232" t="s">
        <v>2741</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2" customFormat="1" ht="24.15" customHeight="1">
      <c r="A125" s="42"/>
      <c r="B125" s="43"/>
      <c r="C125" s="218" t="s">
        <v>370</v>
      </c>
      <c r="D125" s="218" t="s">
        <v>308</v>
      </c>
      <c r="E125" s="219" t="s">
        <v>2742</v>
      </c>
      <c r="F125" s="220" t="s">
        <v>2743</v>
      </c>
      <c r="G125" s="221" t="s">
        <v>360</v>
      </c>
      <c r="H125" s="222">
        <v>2</v>
      </c>
      <c r="I125" s="223"/>
      <c r="J125" s="224">
        <f>ROUND(I125*H125,2)</f>
        <v>0</v>
      </c>
      <c r="K125" s="220" t="s">
        <v>389</v>
      </c>
      <c r="L125" s="48"/>
      <c r="M125" s="225" t="s">
        <v>35</v>
      </c>
      <c r="N125" s="226" t="s">
        <v>52</v>
      </c>
      <c r="O125" s="89"/>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313</v>
      </c>
      <c r="AT125" s="229" t="s">
        <v>308</v>
      </c>
      <c r="AU125" s="229" t="s">
        <v>88</v>
      </c>
      <c r="AY125" s="20" t="s">
        <v>305</v>
      </c>
      <c r="BE125" s="230">
        <f>IF(N125="základní",J125,0)</f>
        <v>0</v>
      </c>
      <c r="BF125" s="230">
        <f>IF(N125="snížená",J125,0)</f>
        <v>0</v>
      </c>
      <c r="BG125" s="230">
        <f>IF(N125="zákl. přenesená",J125,0)</f>
        <v>0</v>
      </c>
      <c r="BH125" s="230">
        <f>IF(N125="sníž. přenesená",J125,0)</f>
        <v>0</v>
      </c>
      <c r="BI125" s="230">
        <f>IF(N125="nulová",J125,0)</f>
        <v>0</v>
      </c>
      <c r="BJ125" s="20" t="s">
        <v>313</v>
      </c>
      <c r="BK125" s="230">
        <f>ROUND(I125*H125,2)</f>
        <v>0</v>
      </c>
      <c r="BL125" s="20" t="s">
        <v>313</v>
      </c>
      <c r="BM125" s="229" t="s">
        <v>2744</v>
      </c>
    </row>
    <row r="126" s="2" customFormat="1">
      <c r="A126" s="42"/>
      <c r="B126" s="43"/>
      <c r="C126" s="44"/>
      <c r="D126" s="231" t="s">
        <v>315</v>
      </c>
      <c r="E126" s="44"/>
      <c r="F126" s="232" t="s">
        <v>2745</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315</v>
      </c>
      <c r="AU126" s="20" t="s">
        <v>88</v>
      </c>
    </row>
    <row r="127" s="2" customFormat="1" ht="24.15" customHeight="1">
      <c r="A127" s="42"/>
      <c r="B127" s="43"/>
      <c r="C127" s="218" t="s">
        <v>377</v>
      </c>
      <c r="D127" s="218" t="s">
        <v>308</v>
      </c>
      <c r="E127" s="219" t="s">
        <v>2746</v>
      </c>
      <c r="F127" s="220" t="s">
        <v>2747</v>
      </c>
      <c r="G127" s="221" t="s">
        <v>311</v>
      </c>
      <c r="H127" s="222">
        <v>8</v>
      </c>
      <c r="I127" s="223"/>
      <c r="J127" s="224">
        <f>ROUND(I127*H127,2)</f>
        <v>0</v>
      </c>
      <c r="K127" s="220" t="s">
        <v>389</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2748</v>
      </c>
    </row>
    <row r="128" s="2" customFormat="1">
      <c r="A128" s="42"/>
      <c r="B128" s="43"/>
      <c r="C128" s="44"/>
      <c r="D128" s="231" t="s">
        <v>315</v>
      </c>
      <c r="E128" s="44"/>
      <c r="F128" s="232" t="s">
        <v>2749</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15" customFormat="1">
      <c r="A129" s="15"/>
      <c r="B129" s="275"/>
      <c r="C129" s="276"/>
      <c r="D129" s="231" t="s">
        <v>342</v>
      </c>
      <c r="E129" s="277" t="s">
        <v>35</v>
      </c>
      <c r="F129" s="278" t="s">
        <v>2750</v>
      </c>
      <c r="G129" s="276"/>
      <c r="H129" s="277" t="s">
        <v>35</v>
      </c>
      <c r="I129" s="279"/>
      <c r="J129" s="276"/>
      <c r="K129" s="276"/>
      <c r="L129" s="280"/>
      <c r="M129" s="281"/>
      <c r="N129" s="282"/>
      <c r="O129" s="282"/>
      <c r="P129" s="282"/>
      <c r="Q129" s="282"/>
      <c r="R129" s="282"/>
      <c r="S129" s="282"/>
      <c r="T129" s="283"/>
      <c r="U129" s="15"/>
      <c r="V129" s="15"/>
      <c r="W129" s="15"/>
      <c r="X129" s="15"/>
      <c r="Y129" s="15"/>
      <c r="Z129" s="15"/>
      <c r="AA129" s="15"/>
      <c r="AB129" s="15"/>
      <c r="AC129" s="15"/>
      <c r="AD129" s="15"/>
      <c r="AE129" s="15"/>
      <c r="AT129" s="284" t="s">
        <v>342</v>
      </c>
      <c r="AU129" s="284" t="s">
        <v>88</v>
      </c>
      <c r="AV129" s="15" t="s">
        <v>86</v>
      </c>
      <c r="AW129" s="15" t="s">
        <v>41</v>
      </c>
      <c r="AX129" s="15" t="s">
        <v>79</v>
      </c>
      <c r="AY129" s="284" t="s">
        <v>305</v>
      </c>
    </row>
    <row r="130" s="13" customFormat="1">
      <c r="A130" s="13"/>
      <c r="B130" s="238"/>
      <c r="C130" s="239"/>
      <c r="D130" s="231" t="s">
        <v>342</v>
      </c>
      <c r="E130" s="240" t="s">
        <v>35</v>
      </c>
      <c r="F130" s="241" t="s">
        <v>2751</v>
      </c>
      <c r="G130" s="239"/>
      <c r="H130" s="242">
        <v>8</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8</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24.15" customHeight="1">
      <c r="A132" s="42"/>
      <c r="B132" s="43"/>
      <c r="C132" s="218" t="s">
        <v>430</v>
      </c>
      <c r="D132" s="218" t="s">
        <v>308</v>
      </c>
      <c r="E132" s="219" t="s">
        <v>2752</v>
      </c>
      <c r="F132" s="220" t="s">
        <v>2753</v>
      </c>
      <c r="G132" s="221" t="s">
        <v>338</v>
      </c>
      <c r="H132" s="222">
        <v>68</v>
      </c>
      <c r="I132" s="223"/>
      <c r="J132" s="224">
        <f>ROUND(I132*H132,2)</f>
        <v>0</v>
      </c>
      <c r="K132" s="220" t="s">
        <v>389</v>
      </c>
      <c r="L132" s="48"/>
      <c r="M132" s="225" t="s">
        <v>35</v>
      </c>
      <c r="N132" s="226" t="s">
        <v>52</v>
      </c>
      <c r="O132" s="89"/>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313</v>
      </c>
      <c r="AT132" s="229" t="s">
        <v>308</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313</v>
      </c>
      <c r="BM132" s="229" t="s">
        <v>2754</v>
      </c>
    </row>
    <row r="133" s="2" customFormat="1">
      <c r="A133" s="42"/>
      <c r="B133" s="43"/>
      <c r="C133" s="44"/>
      <c r="D133" s="231" t="s">
        <v>315</v>
      </c>
      <c r="E133" s="44"/>
      <c r="F133" s="232" t="s">
        <v>2755</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15" customFormat="1">
      <c r="A134" s="15"/>
      <c r="B134" s="275"/>
      <c r="C134" s="276"/>
      <c r="D134" s="231" t="s">
        <v>342</v>
      </c>
      <c r="E134" s="277" t="s">
        <v>35</v>
      </c>
      <c r="F134" s="278" t="s">
        <v>2756</v>
      </c>
      <c r="G134" s="276"/>
      <c r="H134" s="277" t="s">
        <v>35</v>
      </c>
      <c r="I134" s="279"/>
      <c r="J134" s="276"/>
      <c r="K134" s="276"/>
      <c r="L134" s="280"/>
      <c r="M134" s="281"/>
      <c r="N134" s="282"/>
      <c r="O134" s="282"/>
      <c r="P134" s="282"/>
      <c r="Q134" s="282"/>
      <c r="R134" s="282"/>
      <c r="S134" s="282"/>
      <c r="T134" s="283"/>
      <c r="U134" s="15"/>
      <c r="V134" s="15"/>
      <c r="W134" s="15"/>
      <c r="X134" s="15"/>
      <c r="Y134" s="15"/>
      <c r="Z134" s="15"/>
      <c r="AA134" s="15"/>
      <c r="AB134" s="15"/>
      <c r="AC134" s="15"/>
      <c r="AD134" s="15"/>
      <c r="AE134" s="15"/>
      <c r="AT134" s="284" t="s">
        <v>342</v>
      </c>
      <c r="AU134" s="284" t="s">
        <v>88</v>
      </c>
      <c r="AV134" s="15" t="s">
        <v>86</v>
      </c>
      <c r="AW134" s="15" t="s">
        <v>41</v>
      </c>
      <c r="AX134" s="15" t="s">
        <v>79</v>
      </c>
      <c r="AY134" s="284" t="s">
        <v>305</v>
      </c>
    </row>
    <row r="135" s="13" customFormat="1">
      <c r="A135" s="13"/>
      <c r="B135" s="238"/>
      <c r="C135" s="239"/>
      <c r="D135" s="231" t="s">
        <v>342</v>
      </c>
      <c r="E135" s="240" t="s">
        <v>35</v>
      </c>
      <c r="F135" s="241" t="s">
        <v>946</v>
      </c>
      <c r="G135" s="239"/>
      <c r="H135" s="242">
        <v>68</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342</v>
      </c>
      <c r="AU135" s="248" t="s">
        <v>88</v>
      </c>
      <c r="AV135" s="13" t="s">
        <v>88</v>
      </c>
      <c r="AW135" s="13" t="s">
        <v>41</v>
      </c>
      <c r="AX135" s="13" t="s">
        <v>79</v>
      </c>
      <c r="AY135" s="248" t="s">
        <v>305</v>
      </c>
    </row>
    <row r="136" s="14" customFormat="1">
      <c r="A136" s="14"/>
      <c r="B136" s="249"/>
      <c r="C136" s="250"/>
      <c r="D136" s="231" t="s">
        <v>342</v>
      </c>
      <c r="E136" s="251" t="s">
        <v>35</v>
      </c>
      <c r="F136" s="252" t="s">
        <v>344</v>
      </c>
      <c r="G136" s="250"/>
      <c r="H136" s="253">
        <v>68</v>
      </c>
      <c r="I136" s="254"/>
      <c r="J136" s="250"/>
      <c r="K136" s="250"/>
      <c r="L136" s="255"/>
      <c r="M136" s="256"/>
      <c r="N136" s="257"/>
      <c r="O136" s="257"/>
      <c r="P136" s="257"/>
      <c r="Q136" s="257"/>
      <c r="R136" s="257"/>
      <c r="S136" s="257"/>
      <c r="T136" s="258"/>
      <c r="U136" s="14"/>
      <c r="V136" s="14"/>
      <c r="W136" s="14"/>
      <c r="X136" s="14"/>
      <c r="Y136" s="14"/>
      <c r="Z136" s="14"/>
      <c r="AA136" s="14"/>
      <c r="AB136" s="14"/>
      <c r="AC136" s="14"/>
      <c r="AD136" s="14"/>
      <c r="AE136" s="14"/>
      <c r="AT136" s="259" t="s">
        <v>342</v>
      </c>
      <c r="AU136" s="259" t="s">
        <v>88</v>
      </c>
      <c r="AV136" s="14" t="s">
        <v>313</v>
      </c>
      <c r="AW136" s="14" t="s">
        <v>41</v>
      </c>
      <c r="AX136" s="14" t="s">
        <v>86</v>
      </c>
      <c r="AY136" s="259" t="s">
        <v>305</v>
      </c>
    </row>
    <row r="137" s="2" customFormat="1" ht="24.15" customHeight="1">
      <c r="A137" s="42"/>
      <c r="B137" s="43"/>
      <c r="C137" s="218" t="s">
        <v>434</v>
      </c>
      <c r="D137" s="218" t="s">
        <v>308</v>
      </c>
      <c r="E137" s="219" t="s">
        <v>2757</v>
      </c>
      <c r="F137" s="220" t="s">
        <v>2758</v>
      </c>
      <c r="G137" s="221" t="s">
        <v>338</v>
      </c>
      <c r="H137" s="222">
        <v>68</v>
      </c>
      <c r="I137" s="223"/>
      <c r="J137" s="224">
        <f>ROUND(I137*H137,2)</f>
        <v>0</v>
      </c>
      <c r="K137" s="220" t="s">
        <v>389</v>
      </c>
      <c r="L137" s="48"/>
      <c r="M137" s="225" t="s">
        <v>35</v>
      </c>
      <c r="N137" s="226"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313</v>
      </c>
      <c r="AT137" s="229" t="s">
        <v>308</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2759</v>
      </c>
    </row>
    <row r="138" s="2" customFormat="1">
      <c r="A138" s="42"/>
      <c r="B138" s="43"/>
      <c r="C138" s="44"/>
      <c r="D138" s="231" t="s">
        <v>315</v>
      </c>
      <c r="E138" s="44"/>
      <c r="F138" s="232" t="s">
        <v>2760</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2" customFormat="1">
      <c r="A139" s="42"/>
      <c r="B139" s="43"/>
      <c r="C139" s="44"/>
      <c r="D139" s="231" t="s">
        <v>472</v>
      </c>
      <c r="E139" s="44"/>
      <c r="F139" s="274" t="s">
        <v>2761</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472</v>
      </c>
      <c r="AU139" s="20" t="s">
        <v>88</v>
      </c>
    </row>
    <row r="140" s="2" customFormat="1" ht="24.15" customHeight="1">
      <c r="A140" s="42"/>
      <c r="B140" s="43"/>
      <c r="C140" s="218" t="s">
        <v>438</v>
      </c>
      <c r="D140" s="218" t="s">
        <v>308</v>
      </c>
      <c r="E140" s="219" t="s">
        <v>2762</v>
      </c>
      <c r="F140" s="220" t="s">
        <v>2763</v>
      </c>
      <c r="G140" s="221" t="s">
        <v>338</v>
      </c>
      <c r="H140" s="222">
        <v>68</v>
      </c>
      <c r="I140" s="223"/>
      <c r="J140" s="224">
        <f>ROUND(I140*H140,2)</f>
        <v>0</v>
      </c>
      <c r="K140" s="220" t="s">
        <v>35</v>
      </c>
      <c r="L140" s="48"/>
      <c r="M140" s="225" t="s">
        <v>35</v>
      </c>
      <c r="N140" s="226" t="s">
        <v>52</v>
      </c>
      <c r="O140" s="89"/>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2764</v>
      </c>
    </row>
    <row r="141" s="2" customFormat="1">
      <c r="A141" s="42"/>
      <c r="B141" s="43"/>
      <c r="C141" s="44"/>
      <c r="D141" s="231" t="s">
        <v>315</v>
      </c>
      <c r="E141" s="44"/>
      <c r="F141" s="232" t="s">
        <v>2765</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2" customFormat="1" ht="24.15" customHeight="1">
      <c r="A142" s="42"/>
      <c r="B142" s="43"/>
      <c r="C142" s="218" t="s">
        <v>8</v>
      </c>
      <c r="D142" s="218" t="s">
        <v>308</v>
      </c>
      <c r="E142" s="219" t="s">
        <v>2766</v>
      </c>
      <c r="F142" s="220" t="s">
        <v>2767</v>
      </c>
      <c r="G142" s="221" t="s">
        <v>338</v>
      </c>
      <c r="H142" s="222">
        <v>68</v>
      </c>
      <c r="I142" s="223"/>
      <c r="J142" s="224">
        <f>ROUND(I142*H142,2)</f>
        <v>0</v>
      </c>
      <c r="K142" s="220" t="s">
        <v>35</v>
      </c>
      <c r="L142" s="48"/>
      <c r="M142" s="225" t="s">
        <v>35</v>
      </c>
      <c r="N142" s="226" t="s">
        <v>52</v>
      </c>
      <c r="O142" s="89"/>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313</v>
      </c>
      <c r="AT142" s="229" t="s">
        <v>308</v>
      </c>
      <c r="AU142" s="229" t="s">
        <v>88</v>
      </c>
      <c r="AY142" s="20" t="s">
        <v>305</v>
      </c>
      <c r="BE142" s="230">
        <f>IF(N142="základní",J142,0)</f>
        <v>0</v>
      </c>
      <c r="BF142" s="230">
        <f>IF(N142="snížená",J142,0)</f>
        <v>0</v>
      </c>
      <c r="BG142" s="230">
        <f>IF(N142="zákl. přenesená",J142,0)</f>
        <v>0</v>
      </c>
      <c r="BH142" s="230">
        <f>IF(N142="sníž. přenesená",J142,0)</f>
        <v>0</v>
      </c>
      <c r="BI142" s="230">
        <f>IF(N142="nulová",J142,0)</f>
        <v>0</v>
      </c>
      <c r="BJ142" s="20" t="s">
        <v>313</v>
      </c>
      <c r="BK142" s="230">
        <f>ROUND(I142*H142,2)</f>
        <v>0</v>
      </c>
      <c r="BL142" s="20" t="s">
        <v>313</v>
      </c>
      <c r="BM142" s="229" t="s">
        <v>2768</v>
      </c>
    </row>
    <row r="143" s="2" customFormat="1">
      <c r="A143" s="42"/>
      <c r="B143" s="43"/>
      <c r="C143" s="44"/>
      <c r="D143" s="231" t="s">
        <v>315</v>
      </c>
      <c r="E143" s="44"/>
      <c r="F143" s="232" t="s">
        <v>2769</v>
      </c>
      <c r="G143" s="44"/>
      <c r="H143" s="44"/>
      <c r="I143" s="233"/>
      <c r="J143" s="44"/>
      <c r="K143" s="44"/>
      <c r="L143" s="48"/>
      <c r="M143" s="234"/>
      <c r="N143" s="235"/>
      <c r="O143" s="89"/>
      <c r="P143" s="89"/>
      <c r="Q143" s="89"/>
      <c r="R143" s="89"/>
      <c r="S143" s="89"/>
      <c r="T143" s="90"/>
      <c r="U143" s="42"/>
      <c r="V143" s="42"/>
      <c r="W143" s="42"/>
      <c r="X143" s="42"/>
      <c r="Y143" s="42"/>
      <c r="Z143" s="42"/>
      <c r="AA143" s="42"/>
      <c r="AB143" s="42"/>
      <c r="AC143" s="42"/>
      <c r="AD143" s="42"/>
      <c r="AE143" s="42"/>
      <c r="AT143" s="20" t="s">
        <v>315</v>
      </c>
      <c r="AU143" s="20" t="s">
        <v>88</v>
      </c>
    </row>
    <row r="144" s="15" customFormat="1">
      <c r="A144" s="15"/>
      <c r="B144" s="275"/>
      <c r="C144" s="276"/>
      <c r="D144" s="231" t="s">
        <v>342</v>
      </c>
      <c r="E144" s="277" t="s">
        <v>35</v>
      </c>
      <c r="F144" s="278" t="s">
        <v>2770</v>
      </c>
      <c r="G144" s="276"/>
      <c r="H144" s="277" t="s">
        <v>35</v>
      </c>
      <c r="I144" s="279"/>
      <c r="J144" s="276"/>
      <c r="K144" s="276"/>
      <c r="L144" s="280"/>
      <c r="M144" s="281"/>
      <c r="N144" s="282"/>
      <c r="O144" s="282"/>
      <c r="P144" s="282"/>
      <c r="Q144" s="282"/>
      <c r="R144" s="282"/>
      <c r="S144" s="282"/>
      <c r="T144" s="283"/>
      <c r="U144" s="15"/>
      <c r="V144" s="15"/>
      <c r="W144" s="15"/>
      <c r="X144" s="15"/>
      <c r="Y144" s="15"/>
      <c r="Z144" s="15"/>
      <c r="AA144" s="15"/>
      <c r="AB144" s="15"/>
      <c r="AC144" s="15"/>
      <c r="AD144" s="15"/>
      <c r="AE144" s="15"/>
      <c r="AT144" s="284" t="s">
        <v>342</v>
      </c>
      <c r="AU144" s="284" t="s">
        <v>88</v>
      </c>
      <c r="AV144" s="15" t="s">
        <v>86</v>
      </c>
      <c r="AW144" s="15" t="s">
        <v>41</v>
      </c>
      <c r="AX144" s="15" t="s">
        <v>79</v>
      </c>
      <c r="AY144" s="284" t="s">
        <v>305</v>
      </c>
    </row>
    <row r="145" s="13" customFormat="1">
      <c r="A145" s="13"/>
      <c r="B145" s="238"/>
      <c r="C145" s="239"/>
      <c r="D145" s="231" t="s">
        <v>342</v>
      </c>
      <c r="E145" s="240" t="s">
        <v>35</v>
      </c>
      <c r="F145" s="241" t="s">
        <v>946</v>
      </c>
      <c r="G145" s="239"/>
      <c r="H145" s="242">
        <v>68</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4" customFormat="1">
      <c r="A146" s="14"/>
      <c r="B146" s="249"/>
      <c r="C146" s="250"/>
      <c r="D146" s="231" t="s">
        <v>342</v>
      </c>
      <c r="E146" s="251" t="s">
        <v>35</v>
      </c>
      <c r="F146" s="252" t="s">
        <v>344</v>
      </c>
      <c r="G146" s="250"/>
      <c r="H146" s="253">
        <v>68</v>
      </c>
      <c r="I146" s="254"/>
      <c r="J146" s="250"/>
      <c r="K146" s="250"/>
      <c r="L146" s="255"/>
      <c r="M146" s="256"/>
      <c r="N146" s="257"/>
      <c r="O146" s="257"/>
      <c r="P146" s="257"/>
      <c r="Q146" s="257"/>
      <c r="R146" s="257"/>
      <c r="S146" s="257"/>
      <c r="T146" s="258"/>
      <c r="U146" s="14"/>
      <c r="V146" s="14"/>
      <c r="W146" s="14"/>
      <c r="X146" s="14"/>
      <c r="Y146" s="14"/>
      <c r="Z146" s="14"/>
      <c r="AA146" s="14"/>
      <c r="AB146" s="14"/>
      <c r="AC146" s="14"/>
      <c r="AD146" s="14"/>
      <c r="AE146" s="14"/>
      <c r="AT146" s="259" t="s">
        <v>342</v>
      </c>
      <c r="AU146" s="259" t="s">
        <v>88</v>
      </c>
      <c r="AV146" s="14" t="s">
        <v>313</v>
      </c>
      <c r="AW146" s="14" t="s">
        <v>41</v>
      </c>
      <c r="AX146" s="14" t="s">
        <v>86</v>
      </c>
      <c r="AY146" s="259" t="s">
        <v>305</v>
      </c>
    </row>
    <row r="147" s="2" customFormat="1" ht="24.15" customHeight="1">
      <c r="A147" s="42"/>
      <c r="B147" s="43"/>
      <c r="C147" s="218" t="s">
        <v>447</v>
      </c>
      <c r="D147" s="218" t="s">
        <v>308</v>
      </c>
      <c r="E147" s="219" t="s">
        <v>1803</v>
      </c>
      <c r="F147" s="220" t="s">
        <v>1804</v>
      </c>
      <c r="G147" s="221" t="s">
        <v>725</v>
      </c>
      <c r="H147" s="222">
        <v>17.199999999999999</v>
      </c>
      <c r="I147" s="223"/>
      <c r="J147" s="224">
        <f>ROUND(I147*H147,2)</f>
        <v>0</v>
      </c>
      <c r="K147" s="220" t="s">
        <v>389</v>
      </c>
      <c r="L147" s="48"/>
      <c r="M147" s="225" t="s">
        <v>35</v>
      </c>
      <c r="N147" s="226"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313</v>
      </c>
      <c r="AT147" s="229" t="s">
        <v>308</v>
      </c>
      <c r="AU147" s="229" t="s">
        <v>88</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313</v>
      </c>
      <c r="BM147" s="229" t="s">
        <v>2771</v>
      </c>
    </row>
    <row r="148" s="2" customFormat="1">
      <c r="A148" s="42"/>
      <c r="B148" s="43"/>
      <c r="C148" s="44"/>
      <c r="D148" s="231" t="s">
        <v>315</v>
      </c>
      <c r="E148" s="44"/>
      <c r="F148" s="232" t="s">
        <v>1806</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88</v>
      </c>
    </row>
    <row r="149" s="15" customFormat="1">
      <c r="A149" s="15"/>
      <c r="B149" s="275"/>
      <c r="C149" s="276"/>
      <c r="D149" s="231" t="s">
        <v>342</v>
      </c>
      <c r="E149" s="277" t="s">
        <v>35</v>
      </c>
      <c r="F149" s="278" t="s">
        <v>2772</v>
      </c>
      <c r="G149" s="276"/>
      <c r="H149" s="277" t="s">
        <v>35</v>
      </c>
      <c r="I149" s="279"/>
      <c r="J149" s="276"/>
      <c r="K149" s="276"/>
      <c r="L149" s="280"/>
      <c r="M149" s="281"/>
      <c r="N149" s="282"/>
      <c r="O149" s="282"/>
      <c r="P149" s="282"/>
      <c r="Q149" s="282"/>
      <c r="R149" s="282"/>
      <c r="S149" s="282"/>
      <c r="T149" s="283"/>
      <c r="U149" s="15"/>
      <c r="V149" s="15"/>
      <c r="W149" s="15"/>
      <c r="X149" s="15"/>
      <c r="Y149" s="15"/>
      <c r="Z149" s="15"/>
      <c r="AA149" s="15"/>
      <c r="AB149" s="15"/>
      <c r="AC149" s="15"/>
      <c r="AD149" s="15"/>
      <c r="AE149" s="15"/>
      <c r="AT149" s="284" t="s">
        <v>342</v>
      </c>
      <c r="AU149" s="284" t="s">
        <v>88</v>
      </c>
      <c r="AV149" s="15" t="s">
        <v>86</v>
      </c>
      <c r="AW149" s="15" t="s">
        <v>41</v>
      </c>
      <c r="AX149" s="15" t="s">
        <v>79</v>
      </c>
      <c r="AY149" s="284" t="s">
        <v>305</v>
      </c>
    </row>
    <row r="150" s="13" customFormat="1">
      <c r="A150" s="13"/>
      <c r="B150" s="238"/>
      <c r="C150" s="239"/>
      <c r="D150" s="231" t="s">
        <v>342</v>
      </c>
      <c r="E150" s="240" t="s">
        <v>35</v>
      </c>
      <c r="F150" s="241" t="s">
        <v>2773</v>
      </c>
      <c r="G150" s="239"/>
      <c r="H150" s="242">
        <v>17.199999999999999</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4" customFormat="1">
      <c r="A151" s="14"/>
      <c r="B151" s="249"/>
      <c r="C151" s="250"/>
      <c r="D151" s="231" t="s">
        <v>342</v>
      </c>
      <c r="E151" s="251" t="s">
        <v>35</v>
      </c>
      <c r="F151" s="252" t="s">
        <v>344</v>
      </c>
      <c r="G151" s="250"/>
      <c r="H151" s="253">
        <v>17.199999999999999</v>
      </c>
      <c r="I151" s="254"/>
      <c r="J151" s="250"/>
      <c r="K151" s="250"/>
      <c r="L151" s="255"/>
      <c r="M151" s="256"/>
      <c r="N151" s="257"/>
      <c r="O151" s="257"/>
      <c r="P151" s="257"/>
      <c r="Q151" s="257"/>
      <c r="R151" s="257"/>
      <c r="S151" s="257"/>
      <c r="T151" s="258"/>
      <c r="U151" s="14"/>
      <c r="V151" s="14"/>
      <c r="W151" s="14"/>
      <c r="X151" s="14"/>
      <c r="Y151" s="14"/>
      <c r="Z151" s="14"/>
      <c r="AA151" s="14"/>
      <c r="AB151" s="14"/>
      <c r="AC151" s="14"/>
      <c r="AD151" s="14"/>
      <c r="AE151" s="14"/>
      <c r="AT151" s="259" t="s">
        <v>342</v>
      </c>
      <c r="AU151" s="259" t="s">
        <v>88</v>
      </c>
      <c r="AV151" s="14" t="s">
        <v>313</v>
      </c>
      <c r="AW151" s="14" t="s">
        <v>41</v>
      </c>
      <c r="AX151" s="14" t="s">
        <v>86</v>
      </c>
      <c r="AY151" s="259" t="s">
        <v>305</v>
      </c>
    </row>
    <row r="152" s="2" customFormat="1" ht="16.5" customHeight="1">
      <c r="A152" s="42"/>
      <c r="B152" s="43"/>
      <c r="C152" s="218" t="s">
        <v>452</v>
      </c>
      <c r="D152" s="218" t="s">
        <v>308</v>
      </c>
      <c r="E152" s="219" t="s">
        <v>800</v>
      </c>
      <c r="F152" s="220" t="s">
        <v>801</v>
      </c>
      <c r="G152" s="221" t="s">
        <v>338</v>
      </c>
      <c r="H152" s="222">
        <v>68</v>
      </c>
      <c r="I152" s="223"/>
      <c r="J152" s="224">
        <f>ROUND(I152*H152,2)</f>
        <v>0</v>
      </c>
      <c r="K152" s="220" t="s">
        <v>389</v>
      </c>
      <c r="L152" s="48"/>
      <c r="M152" s="225" t="s">
        <v>35</v>
      </c>
      <c r="N152" s="226" t="s">
        <v>52</v>
      </c>
      <c r="O152" s="89"/>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313</v>
      </c>
      <c r="AT152" s="229" t="s">
        <v>308</v>
      </c>
      <c r="AU152" s="229" t="s">
        <v>88</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313</v>
      </c>
      <c r="BM152" s="229" t="s">
        <v>2774</v>
      </c>
    </row>
    <row r="153" s="2" customFormat="1">
      <c r="A153" s="42"/>
      <c r="B153" s="43"/>
      <c r="C153" s="44"/>
      <c r="D153" s="231" t="s">
        <v>315</v>
      </c>
      <c r="E153" s="44"/>
      <c r="F153" s="232" t="s">
        <v>803</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88</v>
      </c>
    </row>
    <row r="154" s="15" customFormat="1">
      <c r="A154" s="15"/>
      <c r="B154" s="275"/>
      <c r="C154" s="276"/>
      <c r="D154" s="231" t="s">
        <v>342</v>
      </c>
      <c r="E154" s="277" t="s">
        <v>35</v>
      </c>
      <c r="F154" s="278" t="s">
        <v>2775</v>
      </c>
      <c r="G154" s="276"/>
      <c r="H154" s="277" t="s">
        <v>35</v>
      </c>
      <c r="I154" s="279"/>
      <c r="J154" s="276"/>
      <c r="K154" s="276"/>
      <c r="L154" s="280"/>
      <c r="M154" s="281"/>
      <c r="N154" s="282"/>
      <c r="O154" s="282"/>
      <c r="P154" s="282"/>
      <c r="Q154" s="282"/>
      <c r="R154" s="282"/>
      <c r="S154" s="282"/>
      <c r="T154" s="283"/>
      <c r="U154" s="15"/>
      <c r="V154" s="15"/>
      <c r="W154" s="15"/>
      <c r="X154" s="15"/>
      <c r="Y154" s="15"/>
      <c r="Z154" s="15"/>
      <c r="AA154" s="15"/>
      <c r="AB154" s="15"/>
      <c r="AC154" s="15"/>
      <c r="AD154" s="15"/>
      <c r="AE154" s="15"/>
      <c r="AT154" s="284" t="s">
        <v>342</v>
      </c>
      <c r="AU154" s="284" t="s">
        <v>88</v>
      </c>
      <c r="AV154" s="15" t="s">
        <v>86</v>
      </c>
      <c r="AW154" s="15" t="s">
        <v>41</v>
      </c>
      <c r="AX154" s="15" t="s">
        <v>79</v>
      </c>
      <c r="AY154" s="284" t="s">
        <v>305</v>
      </c>
    </row>
    <row r="155" s="13" customFormat="1">
      <c r="A155" s="13"/>
      <c r="B155" s="238"/>
      <c r="C155" s="239"/>
      <c r="D155" s="231" t="s">
        <v>342</v>
      </c>
      <c r="E155" s="240" t="s">
        <v>35</v>
      </c>
      <c r="F155" s="241" t="s">
        <v>946</v>
      </c>
      <c r="G155" s="239"/>
      <c r="H155" s="242">
        <v>68</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88</v>
      </c>
      <c r="AV155" s="13" t="s">
        <v>88</v>
      </c>
      <c r="AW155" s="13" t="s">
        <v>41</v>
      </c>
      <c r="AX155" s="13" t="s">
        <v>79</v>
      </c>
      <c r="AY155" s="248" t="s">
        <v>305</v>
      </c>
    </row>
    <row r="156" s="14" customFormat="1">
      <c r="A156" s="14"/>
      <c r="B156" s="249"/>
      <c r="C156" s="250"/>
      <c r="D156" s="231" t="s">
        <v>342</v>
      </c>
      <c r="E156" s="251" t="s">
        <v>35</v>
      </c>
      <c r="F156" s="252" t="s">
        <v>344</v>
      </c>
      <c r="G156" s="250"/>
      <c r="H156" s="253">
        <v>68</v>
      </c>
      <c r="I156" s="254"/>
      <c r="J156" s="250"/>
      <c r="K156" s="250"/>
      <c r="L156" s="255"/>
      <c r="M156" s="256"/>
      <c r="N156" s="257"/>
      <c r="O156" s="257"/>
      <c r="P156" s="257"/>
      <c r="Q156" s="257"/>
      <c r="R156" s="257"/>
      <c r="S156" s="257"/>
      <c r="T156" s="258"/>
      <c r="U156" s="14"/>
      <c r="V156" s="14"/>
      <c r="W156" s="14"/>
      <c r="X156" s="14"/>
      <c r="Y156" s="14"/>
      <c r="Z156" s="14"/>
      <c r="AA156" s="14"/>
      <c r="AB156" s="14"/>
      <c r="AC156" s="14"/>
      <c r="AD156" s="14"/>
      <c r="AE156" s="14"/>
      <c r="AT156" s="259" t="s">
        <v>342</v>
      </c>
      <c r="AU156" s="259" t="s">
        <v>88</v>
      </c>
      <c r="AV156" s="14" t="s">
        <v>313</v>
      </c>
      <c r="AW156" s="14" t="s">
        <v>41</v>
      </c>
      <c r="AX156" s="14" t="s">
        <v>86</v>
      </c>
      <c r="AY156" s="259" t="s">
        <v>305</v>
      </c>
    </row>
    <row r="157" s="12" customFormat="1" ht="25.92" customHeight="1">
      <c r="A157" s="12"/>
      <c r="B157" s="202"/>
      <c r="C157" s="203"/>
      <c r="D157" s="204" t="s">
        <v>78</v>
      </c>
      <c r="E157" s="205" t="s">
        <v>385</v>
      </c>
      <c r="F157" s="205" t="s">
        <v>386</v>
      </c>
      <c r="G157" s="203"/>
      <c r="H157" s="203"/>
      <c r="I157" s="206"/>
      <c r="J157" s="207">
        <f>BK157</f>
        <v>0</v>
      </c>
      <c r="K157" s="203"/>
      <c r="L157" s="208"/>
      <c r="M157" s="209"/>
      <c r="N157" s="210"/>
      <c r="O157" s="210"/>
      <c r="P157" s="211">
        <f>SUM(P158:P201)</f>
        <v>0</v>
      </c>
      <c r="Q157" s="210"/>
      <c r="R157" s="211">
        <f>SUM(R158:R201)</f>
        <v>0</v>
      </c>
      <c r="S157" s="210"/>
      <c r="T157" s="212">
        <f>SUM(T158:T201)</f>
        <v>0</v>
      </c>
      <c r="U157" s="12"/>
      <c r="V157" s="12"/>
      <c r="W157" s="12"/>
      <c r="X157" s="12"/>
      <c r="Y157" s="12"/>
      <c r="Z157" s="12"/>
      <c r="AA157" s="12"/>
      <c r="AB157" s="12"/>
      <c r="AC157" s="12"/>
      <c r="AD157" s="12"/>
      <c r="AE157" s="12"/>
      <c r="AR157" s="213" t="s">
        <v>313</v>
      </c>
      <c r="AT157" s="214" t="s">
        <v>78</v>
      </c>
      <c r="AU157" s="214" t="s">
        <v>79</v>
      </c>
      <c r="AY157" s="213" t="s">
        <v>305</v>
      </c>
      <c r="BK157" s="215">
        <f>SUM(BK158:BK201)</f>
        <v>0</v>
      </c>
    </row>
    <row r="158" s="2" customFormat="1" ht="44.25" customHeight="1">
      <c r="A158" s="42"/>
      <c r="B158" s="43"/>
      <c r="C158" s="218" t="s">
        <v>457</v>
      </c>
      <c r="D158" s="218" t="s">
        <v>308</v>
      </c>
      <c r="E158" s="219" t="s">
        <v>2776</v>
      </c>
      <c r="F158" s="220" t="s">
        <v>2777</v>
      </c>
      <c r="G158" s="221" t="s">
        <v>360</v>
      </c>
      <c r="H158" s="222">
        <v>1</v>
      </c>
      <c r="I158" s="223"/>
      <c r="J158" s="224">
        <f>ROUND(I158*H158,2)</f>
        <v>0</v>
      </c>
      <c r="K158" s="220" t="s">
        <v>389</v>
      </c>
      <c r="L158" s="48"/>
      <c r="M158" s="225" t="s">
        <v>35</v>
      </c>
      <c r="N158" s="226" t="s">
        <v>52</v>
      </c>
      <c r="O158" s="89"/>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1391</v>
      </c>
      <c r="AT158" s="229" t="s">
        <v>308</v>
      </c>
      <c r="AU158" s="229" t="s">
        <v>86</v>
      </c>
      <c r="AY158" s="20" t="s">
        <v>305</v>
      </c>
      <c r="BE158" s="230">
        <f>IF(N158="základní",J158,0)</f>
        <v>0</v>
      </c>
      <c r="BF158" s="230">
        <f>IF(N158="snížená",J158,0)</f>
        <v>0</v>
      </c>
      <c r="BG158" s="230">
        <f>IF(N158="zákl. přenesená",J158,0)</f>
        <v>0</v>
      </c>
      <c r="BH158" s="230">
        <f>IF(N158="sníž. přenesená",J158,0)</f>
        <v>0</v>
      </c>
      <c r="BI158" s="230">
        <f>IF(N158="nulová",J158,0)</f>
        <v>0</v>
      </c>
      <c r="BJ158" s="20" t="s">
        <v>313</v>
      </c>
      <c r="BK158" s="230">
        <f>ROUND(I158*H158,2)</f>
        <v>0</v>
      </c>
      <c r="BL158" s="20" t="s">
        <v>1391</v>
      </c>
      <c r="BM158" s="229" t="s">
        <v>2778</v>
      </c>
    </row>
    <row r="159" s="2" customFormat="1">
      <c r="A159" s="42"/>
      <c r="B159" s="43"/>
      <c r="C159" s="44"/>
      <c r="D159" s="231" t="s">
        <v>315</v>
      </c>
      <c r="E159" s="44"/>
      <c r="F159" s="232" t="s">
        <v>2779</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315</v>
      </c>
      <c r="AU159" s="20" t="s">
        <v>86</v>
      </c>
    </row>
    <row r="160" s="15" customFormat="1">
      <c r="A160" s="15"/>
      <c r="B160" s="275"/>
      <c r="C160" s="276"/>
      <c r="D160" s="231" t="s">
        <v>342</v>
      </c>
      <c r="E160" s="277" t="s">
        <v>35</v>
      </c>
      <c r="F160" s="278" t="s">
        <v>2780</v>
      </c>
      <c r="G160" s="276"/>
      <c r="H160" s="277" t="s">
        <v>35</v>
      </c>
      <c r="I160" s="279"/>
      <c r="J160" s="276"/>
      <c r="K160" s="276"/>
      <c r="L160" s="280"/>
      <c r="M160" s="281"/>
      <c r="N160" s="282"/>
      <c r="O160" s="282"/>
      <c r="P160" s="282"/>
      <c r="Q160" s="282"/>
      <c r="R160" s="282"/>
      <c r="S160" s="282"/>
      <c r="T160" s="283"/>
      <c r="U160" s="15"/>
      <c r="V160" s="15"/>
      <c r="W160" s="15"/>
      <c r="X160" s="15"/>
      <c r="Y160" s="15"/>
      <c r="Z160" s="15"/>
      <c r="AA160" s="15"/>
      <c r="AB160" s="15"/>
      <c r="AC160" s="15"/>
      <c r="AD160" s="15"/>
      <c r="AE160" s="15"/>
      <c r="AT160" s="284" t="s">
        <v>342</v>
      </c>
      <c r="AU160" s="284" t="s">
        <v>86</v>
      </c>
      <c r="AV160" s="15" t="s">
        <v>86</v>
      </c>
      <c r="AW160" s="15" t="s">
        <v>41</v>
      </c>
      <c r="AX160" s="15" t="s">
        <v>79</v>
      </c>
      <c r="AY160" s="284" t="s">
        <v>305</v>
      </c>
    </row>
    <row r="161" s="13" customFormat="1">
      <c r="A161" s="13"/>
      <c r="B161" s="238"/>
      <c r="C161" s="239"/>
      <c r="D161" s="231" t="s">
        <v>342</v>
      </c>
      <c r="E161" s="240" t="s">
        <v>35</v>
      </c>
      <c r="F161" s="241" t="s">
        <v>86</v>
      </c>
      <c r="G161" s="239"/>
      <c r="H161" s="242">
        <v>1</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86</v>
      </c>
      <c r="AV161" s="13" t="s">
        <v>88</v>
      </c>
      <c r="AW161" s="13" t="s">
        <v>41</v>
      </c>
      <c r="AX161" s="13" t="s">
        <v>79</v>
      </c>
      <c r="AY161" s="248" t="s">
        <v>305</v>
      </c>
    </row>
    <row r="162" s="14" customFormat="1">
      <c r="A162" s="14"/>
      <c r="B162" s="249"/>
      <c r="C162" s="250"/>
      <c r="D162" s="231" t="s">
        <v>342</v>
      </c>
      <c r="E162" s="251" t="s">
        <v>35</v>
      </c>
      <c r="F162" s="252" t="s">
        <v>344</v>
      </c>
      <c r="G162" s="250"/>
      <c r="H162" s="253">
        <v>1</v>
      </c>
      <c r="I162" s="254"/>
      <c r="J162" s="250"/>
      <c r="K162" s="250"/>
      <c r="L162" s="255"/>
      <c r="M162" s="256"/>
      <c r="N162" s="257"/>
      <c r="O162" s="257"/>
      <c r="P162" s="257"/>
      <c r="Q162" s="257"/>
      <c r="R162" s="257"/>
      <c r="S162" s="257"/>
      <c r="T162" s="258"/>
      <c r="U162" s="14"/>
      <c r="V162" s="14"/>
      <c r="W162" s="14"/>
      <c r="X162" s="14"/>
      <c r="Y162" s="14"/>
      <c r="Z162" s="14"/>
      <c r="AA162" s="14"/>
      <c r="AB162" s="14"/>
      <c r="AC162" s="14"/>
      <c r="AD162" s="14"/>
      <c r="AE162" s="14"/>
      <c r="AT162" s="259" t="s">
        <v>342</v>
      </c>
      <c r="AU162" s="259" t="s">
        <v>86</v>
      </c>
      <c r="AV162" s="14" t="s">
        <v>313</v>
      </c>
      <c r="AW162" s="14" t="s">
        <v>41</v>
      </c>
      <c r="AX162" s="14" t="s">
        <v>86</v>
      </c>
      <c r="AY162" s="259" t="s">
        <v>305</v>
      </c>
    </row>
    <row r="163" s="2" customFormat="1" ht="37.8" customHeight="1">
      <c r="A163" s="42"/>
      <c r="B163" s="43"/>
      <c r="C163" s="218" t="s">
        <v>604</v>
      </c>
      <c r="D163" s="218" t="s">
        <v>308</v>
      </c>
      <c r="E163" s="219" t="s">
        <v>1415</v>
      </c>
      <c r="F163" s="220" t="s">
        <v>1416</v>
      </c>
      <c r="G163" s="221" t="s">
        <v>493</v>
      </c>
      <c r="H163" s="222">
        <v>30.960000000000001</v>
      </c>
      <c r="I163" s="223"/>
      <c r="J163" s="224">
        <f>ROUND(I163*H163,2)</f>
        <v>0</v>
      </c>
      <c r="K163" s="220" t="s">
        <v>389</v>
      </c>
      <c r="L163" s="48"/>
      <c r="M163" s="225" t="s">
        <v>35</v>
      </c>
      <c r="N163" s="226" t="s">
        <v>52</v>
      </c>
      <c r="O163" s="89"/>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1391</v>
      </c>
      <c r="AT163" s="229" t="s">
        <v>308</v>
      </c>
      <c r="AU163" s="229" t="s">
        <v>86</v>
      </c>
      <c r="AY163" s="20" t="s">
        <v>305</v>
      </c>
      <c r="BE163" s="230">
        <f>IF(N163="základní",J163,0)</f>
        <v>0</v>
      </c>
      <c r="BF163" s="230">
        <f>IF(N163="snížená",J163,0)</f>
        <v>0</v>
      </c>
      <c r="BG163" s="230">
        <f>IF(N163="zákl. přenesená",J163,0)</f>
        <v>0</v>
      </c>
      <c r="BH163" s="230">
        <f>IF(N163="sníž. přenesená",J163,0)</f>
        <v>0</v>
      </c>
      <c r="BI163" s="230">
        <f>IF(N163="nulová",J163,0)</f>
        <v>0</v>
      </c>
      <c r="BJ163" s="20" t="s">
        <v>313</v>
      </c>
      <c r="BK163" s="230">
        <f>ROUND(I163*H163,2)</f>
        <v>0</v>
      </c>
      <c r="BL163" s="20" t="s">
        <v>1391</v>
      </c>
      <c r="BM163" s="229" t="s">
        <v>2781</v>
      </c>
    </row>
    <row r="164" s="2" customFormat="1">
      <c r="A164" s="42"/>
      <c r="B164" s="43"/>
      <c r="C164" s="44"/>
      <c r="D164" s="231" t="s">
        <v>315</v>
      </c>
      <c r="E164" s="44"/>
      <c r="F164" s="232" t="s">
        <v>1418</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315</v>
      </c>
      <c r="AU164" s="20" t="s">
        <v>86</v>
      </c>
    </row>
    <row r="165" s="15" customFormat="1">
      <c r="A165" s="15"/>
      <c r="B165" s="275"/>
      <c r="C165" s="276"/>
      <c r="D165" s="231" t="s">
        <v>342</v>
      </c>
      <c r="E165" s="277" t="s">
        <v>35</v>
      </c>
      <c r="F165" s="278" t="s">
        <v>2782</v>
      </c>
      <c r="G165" s="276"/>
      <c r="H165" s="277" t="s">
        <v>35</v>
      </c>
      <c r="I165" s="279"/>
      <c r="J165" s="276"/>
      <c r="K165" s="276"/>
      <c r="L165" s="280"/>
      <c r="M165" s="281"/>
      <c r="N165" s="282"/>
      <c r="O165" s="282"/>
      <c r="P165" s="282"/>
      <c r="Q165" s="282"/>
      <c r="R165" s="282"/>
      <c r="S165" s="282"/>
      <c r="T165" s="283"/>
      <c r="U165" s="15"/>
      <c r="V165" s="15"/>
      <c r="W165" s="15"/>
      <c r="X165" s="15"/>
      <c r="Y165" s="15"/>
      <c r="Z165" s="15"/>
      <c r="AA165" s="15"/>
      <c r="AB165" s="15"/>
      <c r="AC165" s="15"/>
      <c r="AD165" s="15"/>
      <c r="AE165" s="15"/>
      <c r="AT165" s="284" t="s">
        <v>342</v>
      </c>
      <c r="AU165" s="284" t="s">
        <v>86</v>
      </c>
      <c r="AV165" s="15" t="s">
        <v>86</v>
      </c>
      <c r="AW165" s="15" t="s">
        <v>41</v>
      </c>
      <c r="AX165" s="15" t="s">
        <v>79</v>
      </c>
      <c r="AY165" s="284" t="s">
        <v>305</v>
      </c>
    </row>
    <row r="166" s="13" customFormat="1">
      <c r="A166" s="13"/>
      <c r="B166" s="238"/>
      <c r="C166" s="239"/>
      <c r="D166" s="231" t="s">
        <v>342</v>
      </c>
      <c r="E166" s="240" t="s">
        <v>35</v>
      </c>
      <c r="F166" s="241" t="s">
        <v>2783</v>
      </c>
      <c r="G166" s="239"/>
      <c r="H166" s="242">
        <v>30.960000000000001</v>
      </c>
      <c r="I166" s="243"/>
      <c r="J166" s="239"/>
      <c r="K166" s="239"/>
      <c r="L166" s="244"/>
      <c r="M166" s="245"/>
      <c r="N166" s="246"/>
      <c r="O166" s="246"/>
      <c r="P166" s="246"/>
      <c r="Q166" s="246"/>
      <c r="R166" s="246"/>
      <c r="S166" s="246"/>
      <c r="T166" s="247"/>
      <c r="U166" s="13"/>
      <c r="V166" s="13"/>
      <c r="W166" s="13"/>
      <c r="X166" s="13"/>
      <c r="Y166" s="13"/>
      <c r="Z166" s="13"/>
      <c r="AA166" s="13"/>
      <c r="AB166" s="13"/>
      <c r="AC166" s="13"/>
      <c r="AD166" s="13"/>
      <c r="AE166" s="13"/>
      <c r="AT166" s="248" t="s">
        <v>342</v>
      </c>
      <c r="AU166" s="248" t="s">
        <v>86</v>
      </c>
      <c r="AV166" s="13" t="s">
        <v>88</v>
      </c>
      <c r="AW166" s="13" t="s">
        <v>41</v>
      </c>
      <c r="AX166" s="13" t="s">
        <v>79</v>
      </c>
      <c r="AY166" s="248" t="s">
        <v>305</v>
      </c>
    </row>
    <row r="167" s="14" customFormat="1">
      <c r="A167" s="14"/>
      <c r="B167" s="249"/>
      <c r="C167" s="250"/>
      <c r="D167" s="231" t="s">
        <v>342</v>
      </c>
      <c r="E167" s="251" t="s">
        <v>35</v>
      </c>
      <c r="F167" s="252" t="s">
        <v>344</v>
      </c>
      <c r="G167" s="250"/>
      <c r="H167" s="253">
        <v>30.960000000000001</v>
      </c>
      <c r="I167" s="254"/>
      <c r="J167" s="250"/>
      <c r="K167" s="250"/>
      <c r="L167" s="255"/>
      <c r="M167" s="256"/>
      <c r="N167" s="257"/>
      <c r="O167" s="257"/>
      <c r="P167" s="257"/>
      <c r="Q167" s="257"/>
      <c r="R167" s="257"/>
      <c r="S167" s="257"/>
      <c r="T167" s="258"/>
      <c r="U167" s="14"/>
      <c r="V167" s="14"/>
      <c r="W167" s="14"/>
      <c r="X167" s="14"/>
      <c r="Y167" s="14"/>
      <c r="Z167" s="14"/>
      <c r="AA167" s="14"/>
      <c r="AB167" s="14"/>
      <c r="AC167" s="14"/>
      <c r="AD167" s="14"/>
      <c r="AE167" s="14"/>
      <c r="AT167" s="259" t="s">
        <v>342</v>
      </c>
      <c r="AU167" s="259" t="s">
        <v>86</v>
      </c>
      <c r="AV167" s="14" t="s">
        <v>313</v>
      </c>
      <c r="AW167" s="14" t="s">
        <v>41</v>
      </c>
      <c r="AX167" s="14" t="s">
        <v>86</v>
      </c>
      <c r="AY167" s="259" t="s">
        <v>305</v>
      </c>
    </row>
    <row r="168" s="2" customFormat="1" ht="49.05" customHeight="1">
      <c r="A168" s="42"/>
      <c r="B168" s="43"/>
      <c r="C168" s="218" t="s">
        <v>610</v>
      </c>
      <c r="D168" s="218" t="s">
        <v>308</v>
      </c>
      <c r="E168" s="219" t="s">
        <v>1840</v>
      </c>
      <c r="F168" s="220" t="s">
        <v>1841</v>
      </c>
      <c r="G168" s="221" t="s">
        <v>493</v>
      </c>
      <c r="H168" s="222">
        <v>1.875</v>
      </c>
      <c r="I168" s="223"/>
      <c r="J168" s="224">
        <f>ROUND(I168*H168,2)</f>
        <v>0</v>
      </c>
      <c r="K168" s="220" t="s">
        <v>389</v>
      </c>
      <c r="L168" s="48"/>
      <c r="M168" s="225" t="s">
        <v>35</v>
      </c>
      <c r="N168" s="226" t="s">
        <v>52</v>
      </c>
      <c r="O168" s="89"/>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1391</v>
      </c>
      <c r="AT168" s="229" t="s">
        <v>308</v>
      </c>
      <c r="AU168" s="229" t="s">
        <v>86</v>
      </c>
      <c r="AY168" s="20" t="s">
        <v>305</v>
      </c>
      <c r="BE168" s="230">
        <f>IF(N168="základní",J168,0)</f>
        <v>0</v>
      </c>
      <c r="BF168" s="230">
        <f>IF(N168="snížená",J168,0)</f>
        <v>0</v>
      </c>
      <c r="BG168" s="230">
        <f>IF(N168="zákl. přenesená",J168,0)</f>
        <v>0</v>
      </c>
      <c r="BH168" s="230">
        <f>IF(N168="sníž. přenesená",J168,0)</f>
        <v>0</v>
      </c>
      <c r="BI168" s="230">
        <f>IF(N168="nulová",J168,0)</f>
        <v>0</v>
      </c>
      <c r="BJ168" s="20" t="s">
        <v>313</v>
      </c>
      <c r="BK168" s="230">
        <f>ROUND(I168*H168,2)</f>
        <v>0</v>
      </c>
      <c r="BL168" s="20" t="s">
        <v>1391</v>
      </c>
      <c r="BM168" s="229" t="s">
        <v>2784</v>
      </c>
    </row>
    <row r="169" s="2" customFormat="1">
      <c r="A169" s="42"/>
      <c r="B169" s="43"/>
      <c r="C169" s="44"/>
      <c r="D169" s="231" t="s">
        <v>315</v>
      </c>
      <c r="E169" s="44"/>
      <c r="F169" s="232" t="s">
        <v>1843</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315</v>
      </c>
      <c r="AU169" s="20" t="s">
        <v>86</v>
      </c>
    </row>
    <row r="170" s="15" customFormat="1">
      <c r="A170" s="15"/>
      <c r="B170" s="275"/>
      <c r="C170" s="276"/>
      <c r="D170" s="231" t="s">
        <v>342</v>
      </c>
      <c r="E170" s="277" t="s">
        <v>35</v>
      </c>
      <c r="F170" s="278" t="s">
        <v>2785</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86</v>
      </c>
      <c r="AV170" s="15" t="s">
        <v>86</v>
      </c>
      <c r="AW170" s="15" t="s">
        <v>41</v>
      </c>
      <c r="AX170" s="15" t="s">
        <v>79</v>
      </c>
      <c r="AY170" s="284" t="s">
        <v>305</v>
      </c>
    </row>
    <row r="171" s="13" customFormat="1">
      <c r="A171" s="13"/>
      <c r="B171" s="238"/>
      <c r="C171" s="239"/>
      <c r="D171" s="231" t="s">
        <v>342</v>
      </c>
      <c r="E171" s="240" t="s">
        <v>35</v>
      </c>
      <c r="F171" s="241" t="s">
        <v>2786</v>
      </c>
      <c r="G171" s="239"/>
      <c r="H171" s="242">
        <v>1.875</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86</v>
      </c>
      <c r="AV171" s="13" t="s">
        <v>88</v>
      </c>
      <c r="AW171" s="13" t="s">
        <v>41</v>
      </c>
      <c r="AX171" s="13" t="s">
        <v>79</v>
      </c>
      <c r="AY171" s="248" t="s">
        <v>305</v>
      </c>
    </row>
    <row r="172" s="14" customFormat="1">
      <c r="A172" s="14"/>
      <c r="B172" s="249"/>
      <c r="C172" s="250"/>
      <c r="D172" s="231" t="s">
        <v>342</v>
      </c>
      <c r="E172" s="251" t="s">
        <v>35</v>
      </c>
      <c r="F172" s="252" t="s">
        <v>344</v>
      </c>
      <c r="G172" s="250"/>
      <c r="H172" s="253">
        <v>1.875</v>
      </c>
      <c r="I172" s="254"/>
      <c r="J172" s="250"/>
      <c r="K172" s="250"/>
      <c r="L172" s="255"/>
      <c r="M172" s="256"/>
      <c r="N172" s="257"/>
      <c r="O172" s="257"/>
      <c r="P172" s="257"/>
      <c r="Q172" s="257"/>
      <c r="R172" s="257"/>
      <c r="S172" s="257"/>
      <c r="T172" s="258"/>
      <c r="U172" s="14"/>
      <c r="V172" s="14"/>
      <c r="W172" s="14"/>
      <c r="X172" s="14"/>
      <c r="Y172" s="14"/>
      <c r="Z172" s="14"/>
      <c r="AA172" s="14"/>
      <c r="AB172" s="14"/>
      <c r="AC172" s="14"/>
      <c r="AD172" s="14"/>
      <c r="AE172" s="14"/>
      <c r="AT172" s="259" t="s">
        <v>342</v>
      </c>
      <c r="AU172" s="259" t="s">
        <v>86</v>
      </c>
      <c r="AV172" s="14" t="s">
        <v>313</v>
      </c>
      <c r="AW172" s="14" t="s">
        <v>41</v>
      </c>
      <c r="AX172" s="14" t="s">
        <v>86</v>
      </c>
      <c r="AY172" s="259" t="s">
        <v>305</v>
      </c>
    </row>
    <row r="173" s="2" customFormat="1" ht="37.8" customHeight="1">
      <c r="A173" s="42"/>
      <c r="B173" s="43"/>
      <c r="C173" s="218" t="s">
        <v>7</v>
      </c>
      <c r="D173" s="218" t="s">
        <v>308</v>
      </c>
      <c r="E173" s="219" t="s">
        <v>2787</v>
      </c>
      <c r="F173" s="220" t="s">
        <v>2788</v>
      </c>
      <c r="G173" s="221" t="s">
        <v>493</v>
      </c>
      <c r="H173" s="222">
        <v>10.929</v>
      </c>
      <c r="I173" s="223"/>
      <c r="J173" s="224">
        <f>ROUND(I173*H173,2)</f>
        <v>0</v>
      </c>
      <c r="K173" s="220" t="s">
        <v>389</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1391</v>
      </c>
      <c r="AT173" s="229" t="s">
        <v>308</v>
      </c>
      <c r="AU173" s="229" t="s">
        <v>86</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1391</v>
      </c>
      <c r="BM173" s="229" t="s">
        <v>2789</v>
      </c>
    </row>
    <row r="174" s="2" customFormat="1">
      <c r="A174" s="42"/>
      <c r="B174" s="43"/>
      <c r="C174" s="44"/>
      <c r="D174" s="231" t="s">
        <v>315</v>
      </c>
      <c r="E174" s="44"/>
      <c r="F174" s="232" t="s">
        <v>2790</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86</v>
      </c>
    </row>
    <row r="175" s="13" customFormat="1">
      <c r="A175" s="13"/>
      <c r="B175" s="238"/>
      <c r="C175" s="239"/>
      <c r="D175" s="231" t="s">
        <v>342</v>
      </c>
      <c r="E175" s="240" t="s">
        <v>35</v>
      </c>
      <c r="F175" s="241" t="s">
        <v>2791</v>
      </c>
      <c r="G175" s="239"/>
      <c r="H175" s="242">
        <v>2.6400000000000001</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342</v>
      </c>
      <c r="AU175" s="248" t="s">
        <v>86</v>
      </c>
      <c r="AV175" s="13" t="s">
        <v>88</v>
      </c>
      <c r="AW175" s="13" t="s">
        <v>41</v>
      </c>
      <c r="AX175" s="13" t="s">
        <v>79</v>
      </c>
      <c r="AY175" s="248" t="s">
        <v>305</v>
      </c>
    </row>
    <row r="176" s="13" customFormat="1">
      <c r="A176" s="13"/>
      <c r="B176" s="238"/>
      <c r="C176" s="239"/>
      <c r="D176" s="231" t="s">
        <v>342</v>
      </c>
      <c r="E176" s="240" t="s">
        <v>35</v>
      </c>
      <c r="F176" s="241" t="s">
        <v>2792</v>
      </c>
      <c r="G176" s="239"/>
      <c r="H176" s="242">
        <v>0.309</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86</v>
      </c>
      <c r="AV176" s="13" t="s">
        <v>88</v>
      </c>
      <c r="AW176" s="13" t="s">
        <v>41</v>
      </c>
      <c r="AX176" s="13" t="s">
        <v>79</v>
      </c>
      <c r="AY176" s="248" t="s">
        <v>305</v>
      </c>
    </row>
    <row r="177" s="13" customFormat="1">
      <c r="A177" s="13"/>
      <c r="B177" s="238"/>
      <c r="C177" s="239"/>
      <c r="D177" s="231" t="s">
        <v>342</v>
      </c>
      <c r="E177" s="240" t="s">
        <v>35</v>
      </c>
      <c r="F177" s="241" t="s">
        <v>2793</v>
      </c>
      <c r="G177" s="239"/>
      <c r="H177" s="242">
        <v>7.4800000000000004</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86</v>
      </c>
      <c r="AV177" s="13" t="s">
        <v>88</v>
      </c>
      <c r="AW177" s="13" t="s">
        <v>41</v>
      </c>
      <c r="AX177" s="13" t="s">
        <v>79</v>
      </c>
      <c r="AY177" s="248" t="s">
        <v>305</v>
      </c>
    </row>
    <row r="178" s="13" customFormat="1">
      <c r="A178" s="13"/>
      <c r="B178" s="238"/>
      <c r="C178" s="239"/>
      <c r="D178" s="231" t="s">
        <v>342</v>
      </c>
      <c r="E178" s="240" t="s">
        <v>35</v>
      </c>
      <c r="F178" s="241" t="s">
        <v>2794</v>
      </c>
      <c r="G178" s="239"/>
      <c r="H178" s="242">
        <v>0.5</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86</v>
      </c>
      <c r="AV178" s="13" t="s">
        <v>88</v>
      </c>
      <c r="AW178" s="13" t="s">
        <v>41</v>
      </c>
      <c r="AX178" s="13" t="s">
        <v>79</v>
      </c>
      <c r="AY178" s="248" t="s">
        <v>305</v>
      </c>
    </row>
    <row r="179" s="14" customFormat="1">
      <c r="A179" s="14"/>
      <c r="B179" s="249"/>
      <c r="C179" s="250"/>
      <c r="D179" s="231" t="s">
        <v>342</v>
      </c>
      <c r="E179" s="251" t="s">
        <v>35</v>
      </c>
      <c r="F179" s="252" t="s">
        <v>344</v>
      </c>
      <c r="G179" s="250"/>
      <c r="H179" s="253">
        <v>10.929</v>
      </c>
      <c r="I179" s="254"/>
      <c r="J179" s="250"/>
      <c r="K179" s="250"/>
      <c r="L179" s="255"/>
      <c r="M179" s="256"/>
      <c r="N179" s="257"/>
      <c r="O179" s="257"/>
      <c r="P179" s="257"/>
      <c r="Q179" s="257"/>
      <c r="R179" s="257"/>
      <c r="S179" s="257"/>
      <c r="T179" s="258"/>
      <c r="U179" s="14"/>
      <c r="V179" s="14"/>
      <c r="W179" s="14"/>
      <c r="X179" s="14"/>
      <c r="Y179" s="14"/>
      <c r="Z179" s="14"/>
      <c r="AA179" s="14"/>
      <c r="AB179" s="14"/>
      <c r="AC179" s="14"/>
      <c r="AD179" s="14"/>
      <c r="AE179" s="14"/>
      <c r="AT179" s="259" t="s">
        <v>342</v>
      </c>
      <c r="AU179" s="259" t="s">
        <v>86</v>
      </c>
      <c r="AV179" s="14" t="s">
        <v>313</v>
      </c>
      <c r="AW179" s="14" t="s">
        <v>41</v>
      </c>
      <c r="AX179" s="14" t="s">
        <v>86</v>
      </c>
      <c r="AY179" s="259" t="s">
        <v>305</v>
      </c>
    </row>
    <row r="180" s="2" customFormat="1" ht="37.8" customHeight="1">
      <c r="A180" s="42"/>
      <c r="B180" s="43"/>
      <c r="C180" s="218" t="s">
        <v>625</v>
      </c>
      <c r="D180" s="218" t="s">
        <v>308</v>
      </c>
      <c r="E180" s="219" t="s">
        <v>1451</v>
      </c>
      <c r="F180" s="220" t="s">
        <v>1452</v>
      </c>
      <c r="G180" s="221" t="s">
        <v>493</v>
      </c>
      <c r="H180" s="222">
        <v>28.899999999999999</v>
      </c>
      <c r="I180" s="223"/>
      <c r="J180" s="224">
        <f>ROUND(I180*H180,2)</f>
        <v>0</v>
      </c>
      <c r="K180" s="220" t="s">
        <v>389</v>
      </c>
      <c r="L180" s="48"/>
      <c r="M180" s="225" t="s">
        <v>35</v>
      </c>
      <c r="N180" s="226"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1391</v>
      </c>
      <c r="AT180" s="229" t="s">
        <v>308</v>
      </c>
      <c r="AU180" s="229" t="s">
        <v>86</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1391</v>
      </c>
      <c r="BM180" s="229" t="s">
        <v>2795</v>
      </c>
    </row>
    <row r="181" s="2" customFormat="1">
      <c r="A181" s="42"/>
      <c r="B181" s="43"/>
      <c r="C181" s="44"/>
      <c r="D181" s="231" t="s">
        <v>315</v>
      </c>
      <c r="E181" s="44"/>
      <c r="F181" s="232" t="s">
        <v>1454</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86</v>
      </c>
    </row>
    <row r="182" s="15" customFormat="1">
      <c r="A182" s="15"/>
      <c r="B182" s="275"/>
      <c r="C182" s="276"/>
      <c r="D182" s="231" t="s">
        <v>342</v>
      </c>
      <c r="E182" s="277" t="s">
        <v>35</v>
      </c>
      <c r="F182" s="278" t="s">
        <v>2796</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86</v>
      </c>
      <c r="AV182" s="15" t="s">
        <v>86</v>
      </c>
      <c r="AW182" s="15" t="s">
        <v>41</v>
      </c>
      <c r="AX182" s="15" t="s">
        <v>79</v>
      </c>
      <c r="AY182" s="284" t="s">
        <v>305</v>
      </c>
    </row>
    <row r="183" s="13" customFormat="1">
      <c r="A183" s="13"/>
      <c r="B183" s="238"/>
      <c r="C183" s="239"/>
      <c r="D183" s="231" t="s">
        <v>342</v>
      </c>
      <c r="E183" s="240" t="s">
        <v>35</v>
      </c>
      <c r="F183" s="241" t="s">
        <v>2797</v>
      </c>
      <c r="G183" s="239"/>
      <c r="H183" s="242">
        <v>28.899999999999999</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86</v>
      </c>
      <c r="AV183" s="13" t="s">
        <v>88</v>
      </c>
      <c r="AW183" s="13" t="s">
        <v>41</v>
      </c>
      <c r="AX183" s="13" t="s">
        <v>79</v>
      </c>
      <c r="AY183" s="248" t="s">
        <v>305</v>
      </c>
    </row>
    <row r="184" s="14" customFormat="1">
      <c r="A184" s="14"/>
      <c r="B184" s="249"/>
      <c r="C184" s="250"/>
      <c r="D184" s="231" t="s">
        <v>342</v>
      </c>
      <c r="E184" s="251" t="s">
        <v>35</v>
      </c>
      <c r="F184" s="252" t="s">
        <v>344</v>
      </c>
      <c r="G184" s="250"/>
      <c r="H184" s="253">
        <v>28.899999999999999</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86</v>
      </c>
      <c r="AV184" s="14" t="s">
        <v>313</v>
      </c>
      <c r="AW184" s="14" t="s">
        <v>41</v>
      </c>
      <c r="AX184" s="14" t="s">
        <v>86</v>
      </c>
      <c r="AY184" s="259" t="s">
        <v>305</v>
      </c>
    </row>
    <row r="185" s="2" customFormat="1" ht="49.05" customHeight="1">
      <c r="A185" s="42"/>
      <c r="B185" s="43"/>
      <c r="C185" s="218" t="s">
        <v>630</v>
      </c>
      <c r="D185" s="218" t="s">
        <v>308</v>
      </c>
      <c r="E185" s="219" t="s">
        <v>2798</v>
      </c>
      <c r="F185" s="220" t="s">
        <v>2799</v>
      </c>
      <c r="G185" s="221" t="s">
        <v>493</v>
      </c>
      <c r="H185" s="222">
        <v>18.699999999999999</v>
      </c>
      <c r="I185" s="223"/>
      <c r="J185" s="224">
        <f>ROUND(I185*H185,2)</f>
        <v>0</v>
      </c>
      <c r="K185" s="220" t="s">
        <v>389</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1391</v>
      </c>
      <c r="AT185" s="229" t="s">
        <v>308</v>
      </c>
      <c r="AU185" s="229" t="s">
        <v>86</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1391</v>
      </c>
      <c r="BM185" s="229" t="s">
        <v>2800</v>
      </c>
    </row>
    <row r="186" s="2" customFormat="1">
      <c r="A186" s="42"/>
      <c r="B186" s="43"/>
      <c r="C186" s="44"/>
      <c r="D186" s="231" t="s">
        <v>315</v>
      </c>
      <c r="E186" s="44"/>
      <c r="F186" s="232" t="s">
        <v>2801</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86</v>
      </c>
    </row>
    <row r="187" s="15" customFormat="1">
      <c r="A187" s="15"/>
      <c r="B187" s="275"/>
      <c r="C187" s="276"/>
      <c r="D187" s="231" t="s">
        <v>342</v>
      </c>
      <c r="E187" s="277" t="s">
        <v>35</v>
      </c>
      <c r="F187" s="278" t="s">
        <v>2802</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86</v>
      </c>
      <c r="AV187" s="15" t="s">
        <v>86</v>
      </c>
      <c r="AW187" s="15" t="s">
        <v>41</v>
      </c>
      <c r="AX187" s="15" t="s">
        <v>79</v>
      </c>
      <c r="AY187" s="284" t="s">
        <v>305</v>
      </c>
    </row>
    <row r="188" s="13" customFormat="1">
      <c r="A188" s="13"/>
      <c r="B188" s="238"/>
      <c r="C188" s="239"/>
      <c r="D188" s="231" t="s">
        <v>342</v>
      </c>
      <c r="E188" s="240" t="s">
        <v>35</v>
      </c>
      <c r="F188" s="241" t="s">
        <v>2803</v>
      </c>
      <c r="G188" s="239"/>
      <c r="H188" s="242">
        <v>18.699999999999999</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86</v>
      </c>
      <c r="AV188" s="13" t="s">
        <v>88</v>
      </c>
      <c r="AW188" s="13" t="s">
        <v>41</v>
      </c>
      <c r="AX188" s="13" t="s">
        <v>79</v>
      </c>
      <c r="AY188" s="248" t="s">
        <v>305</v>
      </c>
    </row>
    <row r="189" s="14" customFormat="1">
      <c r="A189" s="14"/>
      <c r="B189" s="249"/>
      <c r="C189" s="250"/>
      <c r="D189" s="231" t="s">
        <v>342</v>
      </c>
      <c r="E189" s="251" t="s">
        <v>35</v>
      </c>
      <c r="F189" s="252" t="s">
        <v>344</v>
      </c>
      <c r="G189" s="250"/>
      <c r="H189" s="253">
        <v>18.699999999999999</v>
      </c>
      <c r="I189" s="254"/>
      <c r="J189" s="250"/>
      <c r="K189" s="250"/>
      <c r="L189" s="255"/>
      <c r="M189" s="256"/>
      <c r="N189" s="257"/>
      <c r="O189" s="257"/>
      <c r="P189" s="257"/>
      <c r="Q189" s="257"/>
      <c r="R189" s="257"/>
      <c r="S189" s="257"/>
      <c r="T189" s="258"/>
      <c r="U189" s="14"/>
      <c r="V189" s="14"/>
      <c r="W189" s="14"/>
      <c r="X189" s="14"/>
      <c r="Y189" s="14"/>
      <c r="Z189" s="14"/>
      <c r="AA189" s="14"/>
      <c r="AB189" s="14"/>
      <c r="AC189" s="14"/>
      <c r="AD189" s="14"/>
      <c r="AE189" s="14"/>
      <c r="AT189" s="259" t="s">
        <v>342</v>
      </c>
      <c r="AU189" s="259" t="s">
        <v>86</v>
      </c>
      <c r="AV189" s="14" t="s">
        <v>313</v>
      </c>
      <c r="AW189" s="14" t="s">
        <v>41</v>
      </c>
      <c r="AX189" s="14" t="s">
        <v>86</v>
      </c>
      <c r="AY189" s="259" t="s">
        <v>305</v>
      </c>
    </row>
    <row r="190" s="2" customFormat="1" ht="21.75" customHeight="1">
      <c r="A190" s="42"/>
      <c r="B190" s="43"/>
      <c r="C190" s="218" t="s">
        <v>637</v>
      </c>
      <c r="D190" s="218" t="s">
        <v>308</v>
      </c>
      <c r="E190" s="219" t="s">
        <v>1519</v>
      </c>
      <c r="F190" s="220" t="s">
        <v>1520</v>
      </c>
      <c r="G190" s="221" t="s">
        <v>493</v>
      </c>
      <c r="H190" s="222">
        <v>30.960000000000001</v>
      </c>
      <c r="I190" s="223"/>
      <c r="J190" s="224">
        <f>ROUND(I190*H190,2)</f>
        <v>0</v>
      </c>
      <c r="K190" s="220" t="s">
        <v>389</v>
      </c>
      <c r="L190" s="48"/>
      <c r="M190" s="225" t="s">
        <v>35</v>
      </c>
      <c r="N190" s="226" t="s">
        <v>52</v>
      </c>
      <c r="O190" s="89"/>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1391</v>
      </c>
      <c r="AT190" s="229" t="s">
        <v>308</v>
      </c>
      <c r="AU190" s="229" t="s">
        <v>86</v>
      </c>
      <c r="AY190" s="20" t="s">
        <v>305</v>
      </c>
      <c r="BE190" s="230">
        <f>IF(N190="základní",J190,0)</f>
        <v>0</v>
      </c>
      <c r="BF190" s="230">
        <f>IF(N190="snížená",J190,0)</f>
        <v>0</v>
      </c>
      <c r="BG190" s="230">
        <f>IF(N190="zákl. přenesená",J190,0)</f>
        <v>0</v>
      </c>
      <c r="BH190" s="230">
        <f>IF(N190="sníž. přenesená",J190,0)</f>
        <v>0</v>
      </c>
      <c r="BI190" s="230">
        <f>IF(N190="nulová",J190,0)</f>
        <v>0</v>
      </c>
      <c r="BJ190" s="20" t="s">
        <v>313</v>
      </c>
      <c r="BK190" s="230">
        <f>ROUND(I190*H190,2)</f>
        <v>0</v>
      </c>
      <c r="BL190" s="20" t="s">
        <v>1391</v>
      </c>
      <c r="BM190" s="229" t="s">
        <v>2804</v>
      </c>
    </row>
    <row r="191" s="2" customFormat="1">
      <c r="A191" s="42"/>
      <c r="B191" s="43"/>
      <c r="C191" s="44"/>
      <c r="D191" s="231" t="s">
        <v>315</v>
      </c>
      <c r="E191" s="44"/>
      <c r="F191" s="232" t="s">
        <v>1522</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315</v>
      </c>
      <c r="AU191" s="20" t="s">
        <v>86</v>
      </c>
    </row>
    <row r="192" s="15" customFormat="1">
      <c r="A192" s="15"/>
      <c r="B192" s="275"/>
      <c r="C192" s="276"/>
      <c r="D192" s="231" t="s">
        <v>342</v>
      </c>
      <c r="E192" s="277" t="s">
        <v>35</v>
      </c>
      <c r="F192" s="278" t="s">
        <v>2805</v>
      </c>
      <c r="G192" s="276"/>
      <c r="H192" s="277" t="s">
        <v>35</v>
      </c>
      <c r="I192" s="279"/>
      <c r="J192" s="276"/>
      <c r="K192" s="276"/>
      <c r="L192" s="280"/>
      <c r="M192" s="281"/>
      <c r="N192" s="282"/>
      <c r="O192" s="282"/>
      <c r="P192" s="282"/>
      <c r="Q192" s="282"/>
      <c r="R192" s="282"/>
      <c r="S192" s="282"/>
      <c r="T192" s="283"/>
      <c r="U192" s="15"/>
      <c r="V192" s="15"/>
      <c r="W192" s="15"/>
      <c r="X192" s="15"/>
      <c r="Y192" s="15"/>
      <c r="Z192" s="15"/>
      <c r="AA192" s="15"/>
      <c r="AB192" s="15"/>
      <c r="AC192" s="15"/>
      <c r="AD192" s="15"/>
      <c r="AE192" s="15"/>
      <c r="AT192" s="284" t="s">
        <v>342</v>
      </c>
      <c r="AU192" s="284" t="s">
        <v>86</v>
      </c>
      <c r="AV192" s="15" t="s">
        <v>86</v>
      </c>
      <c r="AW192" s="15" t="s">
        <v>41</v>
      </c>
      <c r="AX192" s="15" t="s">
        <v>79</v>
      </c>
      <c r="AY192" s="284" t="s">
        <v>305</v>
      </c>
    </row>
    <row r="193" s="13" customFormat="1">
      <c r="A193" s="13"/>
      <c r="B193" s="238"/>
      <c r="C193" s="239"/>
      <c r="D193" s="231" t="s">
        <v>342</v>
      </c>
      <c r="E193" s="240" t="s">
        <v>35</v>
      </c>
      <c r="F193" s="241" t="s">
        <v>2806</v>
      </c>
      <c r="G193" s="239"/>
      <c r="H193" s="242">
        <v>30.960000000000001</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86</v>
      </c>
      <c r="AV193" s="13" t="s">
        <v>88</v>
      </c>
      <c r="AW193" s="13" t="s">
        <v>41</v>
      </c>
      <c r="AX193" s="13" t="s">
        <v>79</v>
      </c>
      <c r="AY193" s="248" t="s">
        <v>305</v>
      </c>
    </row>
    <row r="194" s="14" customFormat="1">
      <c r="A194" s="14"/>
      <c r="B194" s="249"/>
      <c r="C194" s="250"/>
      <c r="D194" s="231" t="s">
        <v>342</v>
      </c>
      <c r="E194" s="251" t="s">
        <v>35</v>
      </c>
      <c r="F194" s="252" t="s">
        <v>344</v>
      </c>
      <c r="G194" s="250"/>
      <c r="H194" s="253">
        <v>30.960000000000001</v>
      </c>
      <c r="I194" s="254"/>
      <c r="J194" s="250"/>
      <c r="K194" s="250"/>
      <c r="L194" s="255"/>
      <c r="M194" s="256"/>
      <c r="N194" s="257"/>
      <c r="O194" s="257"/>
      <c r="P194" s="257"/>
      <c r="Q194" s="257"/>
      <c r="R194" s="257"/>
      <c r="S194" s="257"/>
      <c r="T194" s="258"/>
      <c r="U194" s="14"/>
      <c r="V194" s="14"/>
      <c r="W194" s="14"/>
      <c r="X194" s="14"/>
      <c r="Y194" s="14"/>
      <c r="Z194" s="14"/>
      <c r="AA194" s="14"/>
      <c r="AB194" s="14"/>
      <c r="AC194" s="14"/>
      <c r="AD194" s="14"/>
      <c r="AE194" s="14"/>
      <c r="AT194" s="259" t="s">
        <v>342</v>
      </c>
      <c r="AU194" s="259" t="s">
        <v>86</v>
      </c>
      <c r="AV194" s="14" t="s">
        <v>313</v>
      </c>
      <c r="AW194" s="14" t="s">
        <v>41</v>
      </c>
      <c r="AX194" s="14" t="s">
        <v>86</v>
      </c>
      <c r="AY194" s="259" t="s">
        <v>305</v>
      </c>
    </row>
    <row r="195" s="2" customFormat="1" ht="24.15" customHeight="1">
      <c r="A195" s="42"/>
      <c r="B195" s="43"/>
      <c r="C195" s="218" t="s">
        <v>641</v>
      </c>
      <c r="D195" s="218" t="s">
        <v>308</v>
      </c>
      <c r="E195" s="219" t="s">
        <v>1528</v>
      </c>
      <c r="F195" s="220" t="s">
        <v>1529</v>
      </c>
      <c r="G195" s="221" t="s">
        <v>493</v>
      </c>
      <c r="H195" s="222">
        <v>1.875</v>
      </c>
      <c r="I195" s="223"/>
      <c r="J195" s="224">
        <f>ROUND(I195*H195,2)</f>
        <v>0</v>
      </c>
      <c r="K195" s="220" t="s">
        <v>389</v>
      </c>
      <c r="L195" s="48"/>
      <c r="M195" s="225" t="s">
        <v>35</v>
      </c>
      <c r="N195" s="226" t="s">
        <v>52</v>
      </c>
      <c r="O195" s="89"/>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1391</v>
      </c>
      <c r="AT195" s="229" t="s">
        <v>308</v>
      </c>
      <c r="AU195" s="229" t="s">
        <v>86</v>
      </c>
      <c r="AY195" s="20" t="s">
        <v>305</v>
      </c>
      <c r="BE195" s="230">
        <f>IF(N195="základní",J195,0)</f>
        <v>0</v>
      </c>
      <c r="BF195" s="230">
        <f>IF(N195="snížená",J195,0)</f>
        <v>0</v>
      </c>
      <c r="BG195" s="230">
        <f>IF(N195="zákl. přenesená",J195,0)</f>
        <v>0</v>
      </c>
      <c r="BH195" s="230">
        <f>IF(N195="sníž. přenesená",J195,0)</f>
        <v>0</v>
      </c>
      <c r="BI195" s="230">
        <f>IF(N195="nulová",J195,0)</f>
        <v>0</v>
      </c>
      <c r="BJ195" s="20" t="s">
        <v>313</v>
      </c>
      <c r="BK195" s="230">
        <f>ROUND(I195*H195,2)</f>
        <v>0</v>
      </c>
      <c r="BL195" s="20" t="s">
        <v>1391</v>
      </c>
      <c r="BM195" s="229" t="s">
        <v>2807</v>
      </c>
    </row>
    <row r="196" s="2" customFormat="1">
      <c r="A196" s="42"/>
      <c r="B196" s="43"/>
      <c r="C196" s="44"/>
      <c r="D196" s="231" t="s">
        <v>315</v>
      </c>
      <c r="E196" s="44"/>
      <c r="F196" s="232" t="s">
        <v>1531</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315</v>
      </c>
      <c r="AU196" s="20" t="s">
        <v>86</v>
      </c>
    </row>
    <row r="197" s="15" customFormat="1">
      <c r="A197" s="15"/>
      <c r="B197" s="275"/>
      <c r="C197" s="276"/>
      <c r="D197" s="231" t="s">
        <v>342</v>
      </c>
      <c r="E197" s="277" t="s">
        <v>35</v>
      </c>
      <c r="F197" s="278" t="s">
        <v>2808</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86</v>
      </c>
      <c r="AV197" s="15" t="s">
        <v>86</v>
      </c>
      <c r="AW197" s="15" t="s">
        <v>41</v>
      </c>
      <c r="AX197" s="15" t="s">
        <v>79</v>
      </c>
      <c r="AY197" s="284" t="s">
        <v>305</v>
      </c>
    </row>
    <row r="198" s="13" customFormat="1">
      <c r="A198" s="13"/>
      <c r="B198" s="238"/>
      <c r="C198" s="239"/>
      <c r="D198" s="231" t="s">
        <v>342</v>
      </c>
      <c r="E198" s="240" t="s">
        <v>35</v>
      </c>
      <c r="F198" s="241" t="s">
        <v>2786</v>
      </c>
      <c r="G198" s="239"/>
      <c r="H198" s="242">
        <v>1.875</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86</v>
      </c>
      <c r="AV198" s="13" t="s">
        <v>88</v>
      </c>
      <c r="AW198" s="13" t="s">
        <v>41</v>
      </c>
      <c r="AX198" s="13" t="s">
        <v>79</v>
      </c>
      <c r="AY198" s="248" t="s">
        <v>305</v>
      </c>
    </row>
    <row r="199" s="14" customFormat="1">
      <c r="A199" s="14"/>
      <c r="B199" s="249"/>
      <c r="C199" s="250"/>
      <c r="D199" s="231" t="s">
        <v>342</v>
      </c>
      <c r="E199" s="251" t="s">
        <v>35</v>
      </c>
      <c r="F199" s="252" t="s">
        <v>344</v>
      </c>
      <c r="G199" s="250"/>
      <c r="H199" s="253">
        <v>1.875</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86</v>
      </c>
      <c r="AV199" s="14" t="s">
        <v>313</v>
      </c>
      <c r="AW199" s="14" t="s">
        <v>41</v>
      </c>
      <c r="AX199" s="14" t="s">
        <v>86</v>
      </c>
      <c r="AY199" s="259" t="s">
        <v>305</v>
      </c>
    </row>
    <row r="200" s="2" customFormat="1" ht="21.75" customHeight="1">
      <c r="A200" s="42"/>
      <c r="B200" s="43"/>
      <c r="C200" s="218" t="s">
        <v>1704</v>
      </c>
      <c r="D200" s="218" t="s">
        <v>308</v>
      </c>
      <c r="E200" s="219" t="s">
        <v>1882</v>
      </c>
      <c r="F200" s="220" t="s">
        <v>1883</v>
      </c>
      <c r="G200" s="221" t="s">
        <v>493</v>
      </c>
      <c r="H200" s="222">
        <v>30.960000000000001</v>
      </c>
      <c r="I200" s="223"/>
      <c r="J200" s="224">
        <f>ROUND(I200*H200,2)</f>
        <v>0</v>
      </c>
      <c r="K200" s="220" t="s">
        <v>389</v>
      </c>
      <c r="L200" s="48"/>
      <c r="M200" s="225" t="s">
        <v>35</v>
      </c>
      <c r="N200" s="226" t="s">
        <v>52</v>
      </c>
      <c r="O200" s="89"/>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1391</v>
      </c>
      <c r="AT200" s="229" t="s">
        <v>308</v>
      </c>
      <c r="AU200" s="229" t="s">
        <v>86</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1391</v>
      </c>
      <c r="BM200" s="229" t="s">
        <v>2809</v>
      </c>
    </row>
    <row r="201" s="2" customFormat="1">
      <c r="A201" s="42"/>
      <c r="B201" s="43"/>
      <c r="C201" s="44"/>
      <c r="D201" s="231" t="s">
        <v>315</v>
      </c>
      <c r="E201" s="44"/>
      <c r="F201" s="232" t="s">
        <v>1885</v>
      </c>
      <c r="G201" s="44"/>
      <c r="H201" s="44"/>
      <c r="I201" s="233"/>
      <c r="J201" s="44"/>
      <c r="K201" s="44"/>
      <c r="L201" s="48"/>
      <c r="M201" s="270"/>
      <c r="N201" s="271"/>
      <c r="O201" s="272"/>
      <c r="P201" s="272"/>
      <c r="Q201" s="272"/>
      <c r="R201" s="272"/>
      <c r="S201" s="272"/>
      <c r="T201" s="273"/>
      <c r="U201" s="42"/>
      <c r="V201" s="42"/>
      <c r="W201" s="42"/>
      <c r="X201" s="42"/>
      <c r="Y201" s="42"/>
      <c r="Z201" s="42"/>
      <c r="AA201" s="42"/>
      <c r="AB201" s="42"/>
      <c r="AC201" s="42"/>
      <c r="AD201" s="42"/>
      <c r="AE201" s="42"/>
      <c r="AT201" s="20" t="s">
        <v>315</v>
      </c>
      <c r="AU201" s="20" t="s">
        <v>86</v>
      </c>
    </row>
    <row r="202" s="2" customFormat="1" ht="6.96" customHeight="1">
      <c r="A202" s="42"/>
      <c r="B202" s="64"/>
      <c r="C202" s="65"/>
      <c r="D202" s="65"/>
      <c r="E202" s="65"/>
      <c r="F202" s="65"/>
      <c r="G202" s="65"/>
      <c r="H202" s="65"/>
      <c r="I202" s="65"/>
      <c r="J202" s="65"/>
      <c r="K202" s="65"/>
      <c r="L202" s="48"/>
      <c r="M202" s="42"/>
      <c r="O202" s="42"/>
      <c r="P202" s="42"/>
      <c r="Q202" s="42"/>
      <c r="R202" s="42"/>
      <c r="S202" s="42"/>
      <c r="T202" s="42"/>
      <c r="U202" s="42"/>
      <c r="V202" s="42"/>
      <c r="W202" s="42"/>
      <c r="X202" s="42"/>
      <c r="Y202" s="42"/>
      <c r="Z202" s="42"/>
      <c r="AA202" s="42"/>
      <c r="AB202" s="42"/>
      <c r="AC202" s="42"/>
      <c r="AD202" s="42"/>
      <c r="AE202" s="42"/>
    </row>
  </sheetData>
  <sheetProtection sheet="1" autoFilter="0" formatColumns="0" formatRows="0" objects="1" scenarios="1" spinCount="100000" saltValue="4ShxMRA8FLtHgfFDKt9XGSK/GpR7yJ4ltvF5KXoGEif3FWupzHDx27JP4uq5lGt1sQiJg7uK0gW+DIoDz/47AQ==" hashValue="+WpMSToMcXqzpkRckHBcYjJcLjyKKb8p4Ly1ofSwXKrUqvnCDsyQ0U21eNjAc6p4/cNQnPtd8+j+nKaQd3Qfzw==" algorithmName="SHA-512" password="CCF9"/>
  <autoFilter ref="C87:K20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137</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2709</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2810</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ROUND((SUM(BE88:BE281)),  2)</f>
        <v>0</v>
      </c>
      <c r="G35" s="42"/>
      <c r="H35" s="42"/>
      <c r="I35" s="163">
        <v>0.20999999999999999</v>
      </c>
      <c r="J35" s="162">
        <f>ROUND(((SUM(BE88:BE281))*I35),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ROUND((SUM(BF88:BF281)),  2)</f>
        <v>0</v>
      </c>
      <c r="G36" s="42"/>
      <c r="H36" s="42"/>
      <c r="I36" s="163">
        <v>0.14999999999999999</v>
      </c>
      <c r="J36" s="162">
        <f>ROUND(((SUM(BF88:BF281))*I36),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ROUND((SUM(BG88:BG281)),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ROUND((SUM(BH88:BH281)),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ROUND((SUM(BI88:BI281)),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2709</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01–12-02 - Žel. přejezd P2284, evid. km 2,639</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1560</v>
      </c>
      <c r="E65" s="188"/>
      <c r="F65" s="188"/>
      <c r="G65" s="188"/>
      <c r="H65" s="188"/>
      <c r="I65" s="188"/>
      <c r="J65" s="189">
        <f>J90</f>
        <v>0</v>
      </c>
      <c r="K65" s="129"/>
      <c r="L65" s="190"/>
      <c r="S65" s="10"/>
      <c r="T65" s="10"/>
      <c r="U65" s="10"/>
      <c r="V65" s="10"/>
      <c r="W65" s="10"/>
      <c r="X65" s="10"/>
      <c r="Y65" s="10"/>
      <c r="Z65" s="10"/>
      <c r="AA65" s="10"/>
      <c r="AB65" s="10"/>
      <c r="AC65" s="10"/>
      <c r="AD65" s="10"/>
      <c r="AE65" s="10"/>
    </row>
    <row r="66" s="10" customFormat="1" ht="14.88" customHeight="1">
      <c r="A66" s="10"/>
      <c r="B66" s="186"/>
      <c r="C66" s="129"/>
      <c r="D66" s="187" t="s">
        <v>2811</v>
      </c>
      <c r="E66" s="188"/>
      <c r="F66" s="188"/>
      <c r="G66" s="188"/>
      <c r="H66" s="188"/>
      <c r="I66" s="188"/>
      <c r="J66" s="189">
        <f>J227</f>
        <v>0</v>
      </c>
      <c r="K66" s="129"/>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2</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2709</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01–12-02 - Žel. přejezd P2284, evid. km 2,639</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f>
        <v>0</v>
      </c>
      <c r="Q88" s="101"/>
      <c r="R88" s="199">
        <f>R89</f>
        <v>107.62134</v>
      </c>
      <c r="S88" s="101"/>
      <c r="T88" s="200">
        <f>T89</f>
        <v>0</v>
      </c>
      <c r="U88" s="42"/>
      <c r="V88" s="42"/>
      <c r="W88" s="42"/>
      <c r="X88" s="42"/>
      <c r="Y88" s="42"/>
      <c r="Z88" s="42"/>
      <c r="AA88" s="42"/>
      <c r="AB88" s="42"/>
      <c r="AC88" s="42"/>
      <c r="AD88" s="42"/>
      <c r="AE88" s="42"/>
      <c r="AT88" s="20" t="s">
        <v>78</v>
      </c>
      <c r="AU88" s="20" t="s">
        <v>286</v>
      </c>
      <c r="BK88" s="201">
        <f>BK89</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107.62134</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1562</v>
      </c>
      <c r="G90" s="203"/>
      <c r="H90" s="203"/>
      <c r="I90" s="206"/>
      <c r="J90" s="217">
        <f>BK90</f>
        <v>0</v>
      </c>
      <c r="K90" s="203"/>
      <c r="L90" s="208"/>
      <c r="M90" s="209"/>
      <c r="N90" s="210"/>
      <c r="O90" s="210"/>
      <c r="P90" s="211">
        <f>P91+SUM(P92:P227)</f>
        <v>0</v>
      </c>
      <c r="Q90" s="210"/>
      <c r="R90" s="211">
        <f>R91+SUM(R92:R227)</f>
        <v>107.62134</v>
      </c>
      <c r="S90" s="210"/>
      <c r="T90" s="212">
        <f>T91+SUM(T92:T227)</f>
        <v>0</v>
      </c>
      <c r="U90" s="12"/>
      <c r="V90" s="12"/>
      <c r="W90" s="12"/>
      <c r="X90" s="12"/>
      <c r="Y90" s="12"/>
      <c r="Z90" s="12"/>
      <c r="AA90" s="12"/>
      <c r="AB90" s="12"/>
      <c r="AC90" s="12"/>
      <c r="AD90" s="12"/>
      <c r="AE90" s="12"/>
      <c r="AR90" s="213" t="s">
        <v>86</v>
      </c>
      <c r="AT90" s="214" t="s">
        <v>78</v>
      </c>
      <c r="AU90" s="214" t="s">
        <v>86</v>
      </c>
      <c r="AY90" s="213" t="s">
        <v>305</v>
      </c>
      <c r="BK90" s="215">
        <f>BK91+SUM(BK92:BK227)</f>
        <v>0</v>
      </c>
    </row>
    <row r="91" s="2" customFormat="1" ht="24.15" customHeight="1">
      <c r="A91" s="42"/>
      <c r="B91" s="43"/>
      <c r="C91" s="260" t="s">
        <v>86</v>
      </c>
      <c r="D91" s="260" t="s">
        <v>303</v>
      </c>
      <c r="E91" s="261" t="s">
        <v>2812</v>
      </c>
      <c r="F91" s="262" t="s">
        <v>2813</v>
      </c>
      <c r="G91" s="263" t="s">
        <v>311</v>
      </c>
      <c r="H91" s="264">
        <v>10.800000000000001</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357</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2814</v>
      </c>
    </row>
    <row r="92" s="2" customFormat="1">
      <c r="A92" s="42"/>
      <c r="B92" s="43"/>
      <c r="C92" s="44"/>
      <c r="D92" s="231" t="s">
        <v>315</v>
      </c>
      <c r="E92" s="44"/>
      <c r="F92" s="232" t="s">
        <v>2813</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2815</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2816</v>
      </c>
      <c r="F94" s="262" t="s">
        <v>2817</v>
      </c>
      <c r="G94" s="263" t="s">
        <v>360</v>
      </c>
      <c r="H94" s="264">
        <v>15</v>
      </c>
      <c r="I94" s="265"/>
      <c r="J94" s="266">
        <f>ROUND(I94*H94,2)</f>
        <v>0</v>
      </c>
      <c r="K94" s="262" t="s">
        <v>389</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2818</v>
      </c>
    </row>
    <row r="95" s="2" customFormat="1">
      <c r="A95" s="42"/>
      <c r="B95" s="43"/>
      <c r="C95" s="44"/>
      <c r="D95" s="231" t="s">
        <v>315</v>
      </c>
      <c r="E95" s="44"/>
      <c r="F95" s="232" t="s">
        <v>2817</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8</v>
      </c>
      <c r="G96" s="239"/>
      <c r="H96" s="242">
        <v>15</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15</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21.75" customHeight="1">
      <c r="A98" s="42"/>
      <c r="B98" s="43"/>
      <c r="C98" s="260" t="s">
        <v>96</v>
      </c>
      <c r="D98" s="260" t="s">
        <v>303</v>
      </c>
      <c r="E98" s="261" t="s">
        <v>1626</v>
      </c>
      <c r="F98" s="262" t="s">
        <v>1627</v>
      </c>
      <c r="G98" s="263" t="s">
        <v>725</v>
      </c>
      <c r="H98" s="264">
        <v>1.6200000000000001</v>
      </c>
      <c r="I98" s="265"/>
      <c r="J98" s="266">
        <f>ROUND(I98*H98,2)</f>
        <v>0</v>
      </c>
      <c r="K98" s="262" t="s">
        <v>389</v>
      </c>
      <c r="L98" s="267"/>
      <c r="M98" s="268" t="s">
        <v>35</v>
      </c>
      <c r="N98" s="269" t="s">
        <v>52</v>
      </c>
      <c r="O98" s="89"/>
      <c r="P98" s="227">
        <f>O98*H98</f>
        <v>0</v>
      </c>
      <c r="Q98" s="227">
        <v>2.234</v>
      </c>
      <c r="R98" s="227">
        <f>Q98*H98</f>
        <v>3.6190800000000003</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2819</v>
      </c>
    </row>
    <row r="99" s="2" customFormat="1">
      <c r="A99" s="42"/>
      <c r="B99" s="43"/>
      <c r="C99" s="44"/>
      <c r="D99" s="231" t="s">
        <v>315</v>
      </c>
      <c r="E99" s="44"/>
      <c r="F99" s="232" t="s">
        <v>1627</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15" customFormat="1">
      <c r="A100" s="15"/>
      <c r="B100" s="275"/>
      <c r="C100" s="276"/>
      <c r="D100" s="231" t="s">
        <v>342</v>
      </c>
      <c r="E100" s="277" t="s">
        <v>35</v>
      </c>
      <c r="F100" s="278" t="s">
        <v>2720</v>
      </c>
      <c r="G100" s="276"/>
      <c r="H100" s="277" t="s">
        <v>35</v>
      </c>
      <c r="I100" s="279"/>
      <c r="J100" s="276"/>
      <c r="K100" s="276"/>
      <c r="L100" s="280"/>
      <c r="M100" s="281"/>
      <c r="N100" s="282"/>
      <c r="O100" s="282"/>
      <c r="P100" s="282"/>
      <c r="Q100" s="282"/>
      <c r="R100" s="282"/>
      <c r="S100" s="282"/>
      <c r="T100" s="283"/>
      <c r="U100" s="15"/>
      <c r="V100" s="15"/>
      <c r="W100" s="15"/>
      <c r="X100" s="15"/>
      <c r="Y100" s="15"/>
      <c r="Z100" s="15"/>
      <c r="AA100" s="15"/>
      <c r="AB100" s="15"/>
      <c r="AC100" s="15"/>
      <c r="AD100" s="15"/>
      <c r="AE100" s="15"/>
      <c r="AT100" s="284" t="s">
        <v>342</v>
      </c>
      <c r="AU100" s="284" t="s">
        <v>88</v>
      </c>
      <c r="AV100" s="15" t="s">
        <v>86</v>
      </c>
      <c r="AW100" s="15" t="s">
        <v>41</v>
      </c>
      <c r="AX100" s="15" t="s">
        <v>79</v>
      </c>
      <c r="AY100" s="284" t="s">
        <v>305</v>
      </c>
    </row>
    <row r="101" s="13" customFormat="1">
      <c r="A101" s="13"/>
      <c r="B101" s="238"/>
      <c r="C101" s="239"/>
      <c r="D101" s="231" t="s">
        <v>342</v>
      </c>
      <c r="E101" s="240" t="s">
        <v>35</v>
      </c>
      <c r="F101" s="241" t="s">
        <v>2820</v>
      </c>
      <c r="G101" s="239"/>
      <c r="H101" s="242">
        <v>1.6200000000000001</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342</v>
      </c>
      <c r="AU101" s="248" t="s">
        <v>88</v>
      </c>
      <c r="AV101" s="13" t="s">
        <v>88</v>
      </c>
      <c r="AW101" s="13" t="s">
        <v>41</v>
      </c>
      <c r="AX101" s="13" t="s">
        <v>79</v>
      </c>
      <c r="AY101" s="248" t="s">
        <v>305</v>
      </c>
    </row>
    <row r="102" s="14" customFormat="1">
      <c r="A102" s="14"/>
      <c r="B102" s="249"/>
      <c r="C102" s="250"/>
      <c r="D102" s="231" t="s">
        <v>342</v>
      </c>
      <c r="E102" s="251" t="s">
        <v>35</v>
      </c>
      <c r="F102" s="252" t="s">
        <v>344</v>
      </c>
      <c r="G102" s="250"/>
      <c r="H102" s="253">
        <v>1.6200000000000001</v>
      </c>
      <c r="I102" s="254"/>
      <c r="J102" s="250"/>
      <c r="K102" s="250"/>
      <c r="L102" s="255"/>
      <c r="M102" s="256"/>
      <c r="N102" s="257"/>
      <c r="O102" s="257"/>
      <c r="P102" s="257"/>
      <c r="Q102" s="257"/>
      <c r="R102" s="257"/>
      <c r="S102" s="257"/>
      <c r="T102" s="258"/>
      <c r="U102" s="14"/>
      <c r="V102" s="14"/>
      <c r="W102" s="14"/>
      <c r="X102" s="14"/>
      <c r="Y102" s="14"/>
      <c r="Z102" s="14"/>
      <c r="AA102" s="14"/>
      <c r="AB102" s="14"/>
      <c r="AC102" s="14"/>
      <c r="AD102" s="14"/>
      <c r="AE102" s="14"/>
      <c r="AT102" s="259" t="s">
        <v>342</v>
      </c>
      <c r="AU102" s="259" t="s">
        <v>88</v>
      </c>
      <c r="AV102" s="14" t="s">
        <v>313</v>
      </c>
      <c r="AW102" s="14" t="s">
        <v>41</v>
      </c>
      <c r="AX102" s="14" t="s">
        <v>86</v>
      </c>
      <c r="AY102" s="259" t="s">
        <v>305</v>
      </c>
    </row>
    <row r="103" s="2" customFormat="1" ht="21.75" customHeight="1">
      <c r="A103" s="42"/>
      <c r="B103" s="43"/>
      <c r="C103" s="260" t="s">
        <v>313</v>
      </c>
      <c r="D103" s="260" t="s">
        <v>303</v>
      </c>
      <c r="E103" s="261" t="s">
        <v>2095</v>
      </c>
      <c r="F103" s="262" t="s">
        <v>2096</v>
      </c>
      <c r="G103" s="263" t="s">
        <v>725</v>
      </c>
      <c r="H103" s="264">
        <v>0.24199999999999999</v>
      </c>
      <c r="I103" s="265"/>
      <c r="J103" s="266">
        <f>ROUND(I103*H103,2)</f>
        <v>0</v>
      </c>
      <c r="K103" s="262" t="s">
        <v>389</v>
      </c>
      <c r="L103" s="267"/>
      <c r="M103" s="268" t="s">
        <v>35</v>
      </c>
      <c r="N103" s="269" t="s">
        <v>52</v>
      </c>
      <c r="O103" s="89"/>
      <c r="P103" s="227">
        <f>O103*H103</f>
        <v>0</v>
      </c>
      <c r="Q103" s="227">
        <v>2.3399999999999999</v>
      </c>
      <c r="R103" s="227">
        <f>Q103*H103</f>
        <v>0.56627999999999989</v>
      </c>
      <c r="S103" s="227">
        <v>0</v>
      </c>
      <c r="T103" s="228">
        <f>S103*H103</f>
        <v>0</v>
      </c>
      <c r="U103" s="42"/>
      <c r="V103" s="42"/>
      <c r="W103" s="42"/>
      <c r="X103" s="42"/>
      <c r="Y103" s="42"/>
      <c r="Z103" s="42"/>
      <c r="AA103" s="42"/>
      <c r="AB103" s="42"/>
      <c r="AC103" s="42"/>
      <c r="AD103" s="42"/>
      <c r="AE103" s="42"/>
      <c r="AR103" s="229" t="s">
        <v>357</v>
      </c>
      <c r="AT103" s="229" t="s">
        <v>303</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2821</v>
      </c>
    </row>
    <row r="104" s="2" customFormat="1">
      <c r="A104" s="42"/>
      <c r="B104" s="43"/>
      <c r="C104" s="44"/>
      <c r="D104" s="231" t="s">
        <v>315</v>
      </c>
      <c r="E104" s="44"/>
      <c r="F104" s="232" t="s">
        <v>2096</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15" customFormat="1">
      <c r="A105" s="15"/>
      <c r="B105" s="275"/>
      <c r="C105" s="276"/>
      <c r="D105" s="231" t="s">
        <v>342</v>
      </c>
      <c r="E105" s="277" t="s">
        <v>35</v>
      </c>
      <c r="F105" s="278" t="s">
        <v>2822</v>
      </c>
      <c r="G105" s="276"/>
      <c r="H105" s="277" t="s">
        <v>35</v>
      </c>
      <c r="I105" s="279"/>
      <c r="J105" s="276"/>
      <c r="K105" s="276"/>
      <c r="L105" s="280"/>
      <c r="M105" s="281"/>
      <c r="N105" s="282"/>
      <c r="O105" s="282"/>
      <c r="P105" s="282"/>
      <c r="Q105" s="282"/>
      <c r="R105" s="282"/>
      <c r="S105" s="282"/>
      <c r="T105" s="283"/>
      <c r="U105" s="15"/>
      <c r="V105" s="15"/>
      <c r="W105" s="15"/>
      <c r="X105" s="15"/>
      <c r="Y105" s="15"/>
      <c r="Z105" s="15"/>
      <c r="AA105" s="15"/>
      <c r="AB105" s="15"/>
      <c r="AC105" s="15"/>
      <c r="AD105" s="15"/>
      <c r="AE105" s="15"/>
      <c r="AT105" s="284" t="s">
        <v>342</v>
      </c>
      <c r="AU105" s="284" t="s">
        <v>88</v>
      </c>
      <c r="AV105" s="15" t="s">
        <v>86</v>
      </c>
      <c r="AW105" s="15" t="s">
        <v>41</v>
      </c>
      <c r="AX105" s="15" t="s">
        <v>79</v>
      </c>
      <c r="AY105" s="284" t="s">
        <v>305</v>
      </c>
    </row>
    <row r="106" s="13" customFormat="1">
      <c r="A106" s="13"/>
      <c r="B106" s="238"/>
      <c r="C106" s="239"/>
      <c r="D106" s="231" t="s">
        <v>342</v>
      </c>
      <c r="E106" s="240" t="s">
        <v>35</v>
      </c>
      <c r="F106" s="241" t="s">
        <v>2823</v>
      </c>
      <c r="G106" s="239"/>
      <c r="H106" s="242">
        <v>0.24199999999999999</v>
      </c>
      <c r="I106" s="243"/>
      <c r="J106" s="239"/>
      <c r="K106" s="239"/>
      <c r="L106" s="244"/>
      <c r="M106" s="245"/>
      <c r="N106" s="246"/>
      <c r="O106" s="246"/>
      <c r="P106" s="246"/>
      <c r="Q106" s="246"/>
      <c r="R106" s="246"/>
      <c r="S106" s="246"/>
      <c r="T106" s="247"/>
      <c r="U106" s="13"/>
      <c r="V106" s="13"/>
      <c r="W106" s="13"/>
      <c r="X106" s="13"/>
      <c r="Y106" s="13"/>
      <c r="Z106" s="13"/>
      <c r="AA106" s="13"/>
      <c r="AB106" s="13"/>
      <c r="AC106" s="13"/>
      <c r="AD106" s="13"/>
      <c r="AE106" s="13"/>
      <c r="AT106" s="248" t="s">
        <v>342</v>
      </c>
      <c r="AU106" s="248" t="s">
        <v>88</v>
      </c>
      <c r="AV106" s="13" t="s">
        <v>88</v>
      </c>
      <c r="AW106" s="13" t="s">
        <v>41</v>
      </c>
      <c r="AX106" s="13" t="s">
        <v>79</v>
      </c>
      <c r="AY106" s="248" t="s">
        <v>305</v>
      </c>
    </row>
    <row r="107" s="14" customFormat="1">
      <c r="A107" s="14"/>
      <c r="B107" s="249"/>
      <c r="C107" s="250"/>
      <c r="D107" s="231" t="s">
        <v>342</v>
      </c>
      <c r="E107" s="251" t="s">
        <v>35</v>
      </c>
      <c r="F107" s="252" t="s">
        <v>344</v>
      </c>
      <c r="G107" s="250"/>
      <c r="H107" s="253">
        <v>0.24199999999999999</v>
      </c>
      <c r="I107" s="254"/>
      <c r="J107" s="250"/>
      <c r="K107" s="250"/>
      <c r="L107" s="255"/>
      <c r="M107" s="256"/>
      <c r="N107" s="257"/>
      <c r="O107" s="257"/>
      <c r="P107" s="257"/>
      <c r="Q107" s="257"/>
      <c r="R107" s="257"/>
      <c r="S107" s="257"/>
      <c r="T107" s="258"/>
      <c r="U107" s="14"/>
      <c r="V107" s="14"/>
      <c r="W107" s="14"/>
      <c r="X107" s="14"/>
      <c r="Y107" s="14"/>
      <c r="Z107" s="14"/>
      <c r="AA107" s="14"/>
      <c r="AB107" s="14"/>
      <c r="AC107" s="14"/>
      <c r="AD107" s="14"/>
      <c r="AE107" s="14"/>
      <c r="AT107" s="259" t="s">
        <v>342</v>
      </c>
      <c r="AU107" s="259" t="s">
        <v>88</v>
      </c>
      <c r="AV107" s="14" t="s">
        <v>313</v>
      </c>
      <c r="AW107" s="14" t="s">
        <v>41</v>
      </c>
      <c r="AX107" s="14" t="s">
        <v>86</v>
      </c>
      <c r="AY107" s="259" t="s">
        <v>305</v>
      </c>
    </row>
    <row r="108" s="2" customFormat="1" ht="16.5" customHeight="1">
      <c r="A108" s="42"/>
      <c r="B108" s="43"/>
      <c r="C108" s="260" t="s">
        <v>335</v>
      </c>
      <c r="D108" s="260" t="s">
        <v>303</v>
      </c>
      <c r="E108" s="261" t="s">
        <v>1563</v>
      </c>
      <c r="F108" s="262" t="s">
        <v>1564</v>
      </c>
      <c r="G108" s="263" t="s">
        <v>493</v>
      </c>
      <c r="H108" s="264">
        <v>22.609999999999999</v>
      </c>
      <c r="I108" s="265"/>
      <c r="J108" s="266">
        <f>ROUND(I108*H108,2)</f>
        <v>0</v>
      </c>
      <c r="K108" s="262" t="s">
        <v>389</v>
      </c>
      <c r="L108" s="267"/>
      <c r="M108" s="268" t="s">
        <v>35</v>
      </c>
      <c r="N108" s="269" t="s">
        <v>52</v>
      </c>
      <c r="O108" s="89"/>
      <c r="P108" s="227">
        <f>O108*H108</f>
        <v>0</v>
      </c>
      <c r="Q108" s="227">
        <v>1</v>
      </c>
      <c r="R108" s="227">
        <f>Q108*H108</f>
        <v>22.609999999999999</v>
      </c>
      <c r="S108" s="227">
        <v>0</v>
      </c>
      <c r="T108" s="228">
        <f>S108*H108</f>
        <v>0</v>
      </c>
      <c r="U108" s="42"/>
      <c r="V108" s="42"/>
      <c r="W108" s="42"/>
      <c r="X108" s="42"/>
      <c r="Y108" s="42"/>
      <c r="Z108" s="42"/>
      <c r="AA108" s="42"/>
      <c r="AB108" s="42"/>
      <c r="AC108" s="42"/>
      <c r="AD108" s="42"/>
      <c r="AE108" s="42"/>
      <c r="AR108" s="229" t="s">
        <v>357</v>
      </c>
      <c r="AT108" s="229" t="s">
        <v>303</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2824</v>
      </c>
    </row>
    <row r="109" s="2" customFormat="1">
      <c r="A109" s="42"/>
      <c r="B109" s="43"/>
      <c r="C109" s="44"/>
      <c r="D109" s="231" t="s">
        <v>315</v>
      </c>
      <c r="E109" s="44"/>
      <c r="F109" s="232" t="s">
        <v>1564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15" customFormat="1">
      <c r="A110" s="15"/>
      <c r="B110" s="275"/>
      <c r="C110" s="276"/>
      <c r="D110" s="231" t="s">
        <v>342</v>
      </c>
      <c r="E110" s="277" t="s">
        <v>35</v>
      </c>
      <c r="F110" s="278" t="s">
        <v>2725</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2825</v>
      </c>
      <c r="G111" s="239"/>
      <c r="H111" s="242">
        <v>21.25</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5" customFormat="1">
      <c r="A112" s="15"/>
      <c r="B112" s="275"/>
      <c r="C112" s="276"/>
      <c r="D112" s="231" t="s">
        <v>342</v>
      </c>
      <c r="E112" s="277" t="s">
        <v>35</v>
      </c>
      <c r="F112" s="278" t="s">
        <v>2826</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2827</v>
      </c>
      <c r="G113" s="239"/>
      <c r="H113" s="242">
        <v>1.3600000000000001</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22.609999999999999</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345</v>
      </c>
      <c r="D115" s="260" t="s">
        <v>303</v>
      </c>
      <c r="E115" s="261" t="s">
        <v>2828</v>
      </c>
      <c r="F115" s="262" t="s">
        <v>2829</v>
      </c>
      <c r="G115" s="263" t="s">
        <v>493</v>
      </c>
      <c r="H115" s="264">
        <v>13.023999999999999</v>
      </c>
      <c r="I115" s="265"/>
      <c r="J115" s="266">
        <f>ROUND(I115*H115,2)</f>
        <v>0</v>
      </c>
      <c r="K115" s="262" t="s">
        <v>389</v>
      </c>
      <c r="L115" s="267"/>
      <c r="M115" s="268" t="s">
        <v>35</v>
      </c>
      <c r="N115" s="269" t="s">
        <v>52</v>
      </c>
      <c r="O115" s="89"/>
      <c r="P115" s="227">
        <f>O115*H115</f>
        <v>0</v>
      </c>
      <c r="Q115" s="227">
        <v>1</v>
      </c>
      <c r="R115" s="227">
        <f>Q115*H115</f>
        <v>13.023999999999999</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2830</v>
      </c>
    </row>
    <row r="116" s="2" customFormat="1">
      <c r="A116" s="42"/>
      <c r="B116" s="43"/>
      <c r="C116" s="44"/>
      <c r="D116" s="231" t="s">
        <v>315</v>
      </c>
      <c r="E116" s="44"/>
      <c r="F116" s="232" t="s">
        <v>2829</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3" customFormat="1">
      <c r="A117" s="13"/>
      <c r="B117" s="238"/>
      <c r="C117" s="239"/>
      <c r="D117" s="231" t="s">
        <v>342</v>
      </c>
      <c r="E117" s="240" t="s">
        <v>35</v>
      </c>
      <c r="F117" s="241" t="s">
        <v>2831</v>
      </c>
      <c r="G117" s="239"/>
      <c r="H117" s="242">
        <v>13.023999999999999</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13.023999999999999</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21.75" customHeight="1">
      <c r="A119" s="42"/>
      <c r="B119" s="43"/>
      <c r="C119" s="260" t="s">
        <v>352</v>
      </c>
      <c r="D119" s="260" t="s">
        <v>303</v>
      </c>
      <c r="E119" s="261" t="s">
        <v>2832</v>
      </c>
      <c r="F119" s="262" t="s">
        <v>2833</v>
      </c>
      <c r="G119" s="263" t="s">
        <v>493</v>
      </c>
      <c r="H119" s="264">
        <v>21.867999999999999</v>
      </c>
      <c r="I119" s="265"/>
      <c r="J119" s="266">
        <f>ROUND(I119*H119,2)</f>
        <v>0</v>
      </c>
      <c r="K119" s="262" t="s">
        <v>389</v>
      </c>
      <c r="L119" s="267"/>
      <c r="M119" s="268" t="s">
        <v>35</v>
      </c>
      <c r="N119" s="269" t="s">
        <v>52</v>
      </c>
      <c r="O119" s="89"/>
      <c r="P119" s="227">
        <f>O119*H119</f>
        <v>0</v>
      </c>
      <c r="Q119" s="227">
        <v>1</v>
      </c>
      <c r="R119" s="227">
        <f>Q119*H119</f>
        <v>21.867999999999999</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2834</v>
      </c>
    </row>
    <row r="120" s="2" customFormat="1">
      <c r="A120" s="42"/>
      <c r="B120" s="43"/>
      <c r="C120" s="44"/>
      <c r="D120" s="231" t="s">
        <v>315</v>
      </c>
      <c r="E120" s="44"/>
      <c r="F120" s="232" t="s">
        <v>2833</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3" customFormat="1">
      <c r="A121" s="13"/>
      <c r="B121" s="238"/>
      <c r="C121" s="239"/>
      <c r="D121" s="231" t="s">
        <v>342</v>
      </c>
      <c r="E121" s="240" t="s">
        <v>35</v>
      </c>
      <c r="F121" s="241" t="s">
        <v>2835</v>
      </c>
      <c r="G121" s="239"/>
      <c r="H121" s="242">
        <v>21.867999999999999</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21.867999999999999</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24.15" customHeight="1">
      <c r="A123" s="42"/>
      <c r="B123" s="43"/>
      <c r="C123" s="260" t="s">
        <v>357</v>
      </c>
      <c r="D123" s="260" t="s">
        <v>303</v>
      </c>
      <c r="E123" s="261" t="s">
        <v>2836</v>
      </c>
      <c r="F123" s="262" t="s">
        <v>2837</v>
      </c>
      <c r="G123" s="263" t="s">
        <v>493</v>
      </c>
      <c r="H123" s="264">
        <v>17.952000000000002</v>
      </c>
      <c r="I123" s="265"/>
      <c r="J123" s="266">
        <f>ROUND(I123*H123,2)</f>
        <v>0</v>
      </c>
      <c r="K123" s="262" t="s">
        <v>389</v>
      </c>
      <c r="L123" s="267"/>
      <c r="M123" s="268" t="s">
        <v>35</v>
      </c>
      <c r="N123" s="269" t="s">
        <v>52</v>
      </c>
      <c r="O123" s="89"/>
      <c r="P123" s="227">
        <f>O123*H123</f>
        <v>0</v>
      </c>
      <c r="Q123" s="227">
        <v>1</v>
      </c>
      <c r="R123" s="227">
        <f>Q123*H123</f>
        <v>17.952000000000002</v>
      </c>
      <c r="S123" s="227">
        <v>0</v>
      </c>
      <c r="T123" s="228">
        <f>S123*H123</f>
        <v>0</v>
      </c>
      <c r="U123" s="42"/>
      <c r="V123" s="42"/>
      <c r="W123" s="42"/>
      <c r="X123" s="42"/>
      <c r="Y123" s="42"/>
      <c r="Z123" s="42"/>
      <c r="AA123" s="42"/>
      <c r="AB123" s="42"/>
      <c r="AC123" s="42"/>
      <c r="AD123" s="42"/>
      <c r="AE123" s="42"/>
      <c r="AR123" s="229" t="s">
        <v>357</v>
      </c>
      <c r="AT123" s="229" t="s">
        <v>303</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2838</v>
      </c>
    </row>
    <row r="124" s="2" customFormat="1">
      <c r="A124" s="42"/>
      <c r="B124" s="43"/>
      <c r="C124" s="44"/>
      <c r="D124" s="231" t="s">
        <v>315</v>
      </c>
      <c r="E124" s="44"/>
      <c r="F124" s="232" t="s">
        <v>2837</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3" customFormat="1">
      <c r="A125" s="13"/>
      <c r="B125" s="238"/>
      <c r="C125" s="239"/>
      <c r="D125" s="231" t="s">
        <v>342</v>
      </c>
      <c r="E125" s="240" t="s">
        <v>35</v>
      </c>
      <c r="F125" s="241" t="s">
        <v>2839</v>
      </c>
      <c r="G125" s="239"/>
      <c r="H125" s="242">
        <v>17.952000000000002</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17.952000000000002</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60" t="s">
        <v>364</v>
      </c>
      <c r="D127" s="260" t="s">
        <v>303</v>
      </c>
      <c r="E127" s="261" t="s">
        <v>2840</v>
      </c>
      <c r="F127" s="262" t="s">
        <v>2841</v>
      </c>
      <c r="G127" s="263" t="s">
        <v>725</v>
      </c>
      <c r="H127" s="264">
        <v>9</v>
      </c>
      <c r="I127" s="265"/>
      <c r="J127" s="266">
        <f>ROUND(I127*H127,2)</f>
        <v>0</v>
      </c>
      <c r="K127" s="262" t="s">
        <v>35</v>
      </c>
      <c r="L127" s="267"/>
      <c r="M127" s="268" t="s">
        <v>35</v>
      </c>
      <c r="N127" s="269" t="s">
        <v>52</v>
      </c>
      <c r="O127" s="89"/>
      <c r="P127" s="227">
        <f>O127*H127</f>
        <v>0</v>
      </c>
      <c r="Q127" s="227">
        <v>2.5289999999999999</v>
      </c>
      <c r="R127" s="227">
        <f>Q127*H127</f>
        <v>22.760999999999999</v>
      </c>
      <c r="S127" s="227">
        <v>0</v>
      </c>
      <c r="T127" s="228">
        <f>S127*H127</f>
        <v>0</v>
      </c>
      <c r="U127" s="42"/>
      <c r="V127" s="42"/>
      <c r="W127" s="42"/>
      <c r="X127" s="42"/>
      <c r="Y127" s="42"/>
      <c r="Z127" s="42"/>
      <c r="AA127" s="42"/>
      <c r="AB127" s="42"/>
      <c r="AC127" s="42"/>
      <c r="AD127" s="42"/>
      <c r="AE127" s="42"/>
      <c r="AR127" s="229" t="s">
        <v>357</v>
      </c>
      <c r="AT127" s="229" t="s">
        <v>303</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2842</v>
      </c>
    </row>
    <row r="128" s="2" customFormat="1">
      <c r="A128" s="42"/>
      <c r="B128" s="43"/>
      <c r="C128" s="44"/>
      <c r="D128" s="231" t="s">
        <v>315</v>
      </c>
      <c r="E128" s="44"/>
      <c r="F128" s="232" t="s">
        <v>2841</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13" customFormat="1">
      <c r="A129" s="13"/>
      <c r="B129" s="238"/>
      <c r="C129" s="239"/>
      <c r="D129" s="231" t="s">
        <v>342</v>
      </c>
      <c r="E129" s="240" t="s">
        <v>35</v>
      </c>
      <c r="F129" s="241" t="s">
        <v>2843</v>
      </c>
      <c r="G129" s="239"/>
      <c r="H129" s="242">
        <v>9</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342</v>
      </c>
      <c r="AU129" s="248" t="s">
        <v>88</v>
      </c>
      <c r="AV129" s="13" t="s">
        <v>88</v>
      </c>
      <c r="AW129" s="13" t="s">
        <v>41</v>
      </c>
      <c r="AX129" s="13" t="s">
        <v>79</v>
      </c>
      <c r="AY129" s="248" t="s">
        <v>305</v>
      </c>
    </row>
    <row r="130" s="14" customFormat="1">
      <c r="A130" s="14"/>
      <c r="B130" s="249"/>
      <c r="C130" s="250"/>
      <c r="D130" s="231" t="s">
        <v>342</v>
      </c>
      <c r="E130" s="251" t="s">
        <v>35</v>
      </c>
      <c r="F130" s="252" t="s">
        <v>344</v>
      </c>
      <c r="G130" s="250"/>
      <c r="H130" s="253">
        <v>9</v>
      </c>
      <c r="I130" s="254"/>
      <c r="J130" s="250"/>
      <c r="K130" s="250"/>
      <c r="L130" s="255"/>
      <c r="M130" s="256"/>
      <c r="N130" s="257"/>
      <c r="O130" s="257"/>
      <c r="P130" s="257"/>
      <c r="Q130" s="257"/>
      <c r="R130" s="257"/>
      <c r="S130" s="257"/>
      <c r="T130" s="258"/>
      <c r="U130" s="14"/>
      <c r="V130" s="14"/>
      <c r="W130" s="14"/>
      <c r="X130" s="14"/>
      <c r="Y130" s="14"/>
      <c r="Z130" s="14"/>
      <c r="AA130" s="14"/>
      <c r="AB130" s="14"/>
      <c r="AC130" s="14"/>
      <c r="AD130" s="14"/>
      <c r="AE130" s="14"/>
      <c r="AT130" s="259" t="s">
        <v>342</v>
      </c>
      <c r="AU130" s="259" t="s">
        <v>88</v>
      </c>
      <c r="AV130" s="14" t="s">
        <v>313</v>
      </c>
      <c r="AW130" s="14" t="s">
        <v>41</v>
      </c>
      <c r="AX130" s="14" t="s">
        <v>86</v>
      </c>
      <c r="AY130" s="259" t="s">
        <v>305</v>
      </c>
    </row>
    <row r="131" s="2" customFormat="1" ht="16.5" customHeight="1">
      <c r="A131" s="42"/>
      <c r="B131" s="43"/>
      <c r="C131" s="260" t="s">
        <v>370</v>
      </c>
      <c r="D131" s="260" t="s">
        <v>303</v>
      </c>
      <c r="E131" s="261" t="s">
        <v>2844</v>
      </c>
      <c r="F131" s="262" t="s">
        <v>2845</v>
      </c>
      <c r="G131" s="263" t="s">
        <v>360</v>
      </c>
      <c r="H131" s="264">
        <v>4</v>
      </c>
      <c r="I131" s="265"/>
      <c r="J131" s="266">
        <f>ROUND(I131*H131,2)</f>
        <v>0</v>
      </c>
      <c r="K131" s="262" t="s">
        <v>35</v>
      </c>
      <c r="L131" s="267"/>
      <c r="M131" s="268" t="s">
        <v>35</v>
      </c>
      <c r="N131" s="269" t="s">
        <v>52</v>
      </c>
      <c r="O131" s="89"/>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357</v>
      </c>
      <c r="AT131" s="229" t="s">
        <v>303</v>
      </c>
      <c r="AU131" s="229" t="s">
        <v>88</v>
      </c>
      <c r="AY131" s="20" t="s">
        <v>305</v>
      </c>
      <c r="BE131" s="230">
        <f>IF(N131="základní",J131,0)</f>
        <v>0</v>
      </c>
      <c r="BF131" s="230">
        <f>IF(N131="snížená",J131,0)</f>
        <v>0</v>
      </c>
      <c r="BG131" s="230">
        <f>IF(N131="zákl. přenesená",J131,0)</f>
        <v>0</v>
      </c>
      <c r="BH131" s="230">
        <f>IF(N131="sníž. přenesená",J131,0)</f>
        <v>0</v>
      </c>
      <c r="BI131" s="230">
        <f>IF(N131="nulová",J131,0)</f>
        <v>0</v>
      </c>
      <c r="BJ131" s="20" t="s">
        <v>313</v>
      </c>
      <c r="BK131" s="230">
        <f>ROUND(I131*H131,2)</f>
        <v>0</v>
      </c>
      <c r="BL131" s="20" t="s">
        <v>313</v>
      </c>
      <c r="BM131" s="229" t="s">
        <v>2846</v>
      </c>
    </row>
    <row r="132" s="2" customFormat="1">
      <c r="A132" s="42"/>
      <c r="B132" s="43"/>
      <c r="C132" s="44"/>
      <c r="D132" s="231" t="s">
        <v>315</v>
      </c>
      <c r="E132" s="44"/>
      <c r="F132" s="232" t="s">
        <v>2845</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315</v>
      </c>
      <c r="AU132" s="20" t="s">
        <v>88</v>
      </c>
    </row>
    <row r="133" s="2" customFormat="1" ht="21.75" customHeight="1">
      <c r="A133" s="42"/>
      <c r="B133" s="43"/>
      <c r="C133" s="260" t="s">
        <v>377</v>
      </c>
      <c r="D133" s="260" t="s">
        <v>303</v>
      </c>
      <c r="E133" s="261" t="s">
        <v>2847</v>
      </c>
      <c r="F133" s="262" t="s">
        <v>2848</v>
      </c>
      <c r="G133" s="263" t="s">
        <v>360</v>
      </c>
      <c r="H133" s="264">
        <v>1</v>
      </c>
      <c r="I133" s="265"/>
      <c r="J133" s="266">
        <f>ROUND(I133*H133,2)</f>
        <v>0</v>
      </c>
      <c r="K133" s="262" t="s">
        <v>35</v>
      </c>
      <c r="L133" s="267"/>
      <c r="M133" s="268" t="s">
        <v>35</v>
      </c>
      <c r="N133" s="269" t="s">
        <v>52</v>
      </c>
      <c r="O133" s="89"/>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357</v>
      </c>
      <c r="AT133" s="229" t="s">
        <v>303</v>
      </c>
      <c r="AU133" s="229" t="s">
        <v>88</v>
      </c>
      <c r="AY133" s="20" t="s">
        <v>305</v>
      </c>
      <c r="BE133" s="230">
        <f>IF(N133="základní",J133,0)</f>
        <v>0</v>
      </c>
      <c r="BF133" s="230">
        <f>IF(N133="snížená",J133,0)</f>
        <v>0</v>
      </c>
      <c r="BG133" s="230">
        <f>IF(N133="zákl. přenesená",J133,0)</f>
        <v>0</v>
      </c>
      <c r="BH133" s="230">
        <f>IF(N133="sníž. přenesená",J133,0)</f>
        <v>0</v>
      </c>
      <c r="BI133" s="230">
        <f>IF(N133="nulová",J133,0)</f>
        <v>0</v>
      </c>
      <c r="BJ133" s="20" t="s">
        <v>313</v>
      </c>
      <c r="BK133" s="230">
        <f>ROUND(I133*H133,2)</f>
        <v>0</v>
      </c>
      <c r="BL133" s="20" t="s">
        <v>313</v>
      </c>
      <c r="BM133" s="229" t="s">
        <v>2849</v>
      </c>
    </row>
    <row r="134" s="2" customFormat="1">
      <c r="A134" s="42"/>
      <c r="B134" s="43"/>
      <c r="C134" s="44"/>
      <c r="D134" s="231" t="s">
        <v>315</v>
      </c>
      <c r="E134" s="44"/>
      <c r="F134" s="232" t="s">
        <v>2848</v>
      </c>
      <c r="G134" s="44"/>
      <c r="H134" s="44"/>
      <c r="I134" s="233"/>
      <c r="J134" s="44"/>
      <c r="K134" s="44"/>
      <c r="L134" s="48"/>
      <c r="M134" s="234"/>
      <c r="N134" s="235"/>
      <c r="O134" s="89"/>
      <c r="P134" s="89"/>
      <c r="Q134" s="89"/>
      <c r="R134" s="89"/>
      <c r="S134" s="89"/>
      <c r="T134" s="90"/>
      <c r="U134" s="42"/>
      <c r="V134" s="42"/>
      <c r="W134" s="42"/>
      <c r="X134" s="42"/>
      <c r="Y134" s="42"/>
      <c r="Z134" s="42"/>
      <c r="AA134" s="42"/>
      <c r="AB134" s="42"/>
      <c r="AC134" s="42"/>
      <c r="AD134" s="42"/>
      <c r="AE134" s="42"/>
      <c r="AT134" s="20" t="s">
        <v>315</v>
      </c>
      <c r="AU134" s="20" t="s">
        <v>88</v>
      </c>
    </row>
    <row r="135" s="2" customFormat="1" ht="24.15" customHeight="1">
      <c r="A135" s="42"/>
      <c r="B135" s="43"/>
      <c r="C135" s="260" t="s">
        <v>430</v>
      </c>
      <c r="D135" s="260" t="s">
        <v>303</v>
      </c>
      <c r="E135" s="261" t="s">
        <v>2850</v>
      </c>
      <c r="F135" s="262" t="s">
        <v>2851</v>
      </c>
      <c r="G135" s="263" t="s">
        <v>360</v>
      </c>
      <c r="H135" s="264">
        <v>1</v>
      </c>
      <c r="I135" s="265"/>
      <c r="J135" s="266">
        <f>ROUND(I135*H135,2)</f>
        <v>0</v>
      </c>
      <c r="K135" s="262" t="s">
        <v>35</v>
      </c>
      <c r="L135" s="267"/>
      <c r="M135" s="268" t="s">
        <v>35</v>
      </c>
      <c r="N135" s="269"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357</v>
      </c>
      <c r="AT135" s="229" t="s">
        <v>303</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2852</v>
      </c>
    </row>
    <row r="136" s="2" customFormat="1">
      <c r="A136" s="42"/>
      <c r="B136" s="43"/>
      <c r="C136" s="44"/>
      <c r="D136" s="231" t="s">
        <v>315</v>
      </c>
      <c r="E136" s="44"/>
      <c r="F136" s="232" t="s">
        <v>2851</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ht="16.5" customHeight="1">
      <c r="A137" s="42"/>
      <c r="B137" s="43"/>
      <c r="C137" s="260" t="s">
        <v>434</v>
      </c>
      <c r="D137" s="260" t="s">
        <v>303</v>
      </c>
      <c r="E137" s="261" t="s">
        <v>2853</v>
      </c>
      <c r="F137" s="262" t="s">
        <v>2854</v>
      </c>
      <c r="G137" s="263" t="s">
        <v>360</v>
      </c>
      <c r="H137" s="264">
        <v>1</v>
      </c>
      <c r="I137" s="265"/>
      <c r="J137" s="266">
        <f>ROUND(I137*H137,2)</f>
        <v>0</v>
      </c>
      <c r="K137" s="262" t="s">
        <v>35</v>
      </c>
      <c r="L137" s="267"/>
      <c r="M137" s="268" t="s">
        <v>35</v>
      </c>
      <c r="N137" s="269"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357</v>
      </c>
      <c r="AT137" s="229" t="s">
        <v>303</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2855</v>
      </c>
    </row>
    <row r="138" s="2" customFormat="1">
      <c r="A138" s="42"/>
      <c r="B138" s="43"/>
      <c r="C138" s="44"/>
      <c r="D138" s="231" t="s">
        <v>315</v>
      </c>
      <c r="E138" s="44"/>
      <c r="F138" s="232" t="s">
        <v>2854</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2" customFormat="1" ht="16.5" customHeight="1">
      <c r="A139" s="42"/>
      <c r="B139" s="43"/>
      <c r="C139" s="260" t="s">
        <v>438</v>
      </c>
      <c r="D139" s="260" t="s">
        <v>303</v>
      </c>
      <c r="E139" s="261" t="s">
        <v>2856</v>
      </c>
      <c r="F139" s="262" t="s">
        <v>2857</v>
      </c>
      <c r="G139" s="263" t="s">
        <v>360</v>
      </c>
      <c r="H139" s="264">
        <v>1</v>
      </c>
      <c r="I139" s="265"/>
      <c r="J139" s="266">
        <f>ROUND(I139*H139,2)</f>
        <v>0</v>
      </c>
      <c r="K139" s="262" t="s">
        <v>35</v>
      </c>
      <c r="L139" s="267"/>
      <c r="M139" s="268" t="s">
        <v>35</v>
      </c>
      <c r="N139" s="269" t="s">
        <v>52</v>
      </c>
      <c r="O139" s="89"/>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357</v>
      </c>
      <c r="AT139" s="229" t="s">
        <v>303</v>
      </c>
      <c r="AU139" s="229" t="s">
        <v>88</v>
      </c>
      <c r="AY139" s="20" t="s">
        <v>305</v>
      </c>
      <c r="BE139" s="230">
        <f>IF(N139="základní",J139,0)</f>
        <v>0</v>
      </c>
      <c r="BF139" s="230">
        <f>IF(N139="snížená",J139,0)</f>
        <v>0</v>
      </c>
      <c r="BG139" s="230">
        <f>IF(N139="zákl. přenesená",J139,0)</f>
        <v>0</v>
      </c>
      <c r="BH139" s="230">
        <f>IF(N139="sníž. přenesená",J139,0)</f>
        <v>0</v>
      </c>
      <c r="BI139" s="230">
        <f>IF(N139="nulová",J139,0)</f>
        <v>0</v>
      </c>
      <c r="BJ139" s="20" t="s">
        <v>313</v>
      </c>
      <c r="BK139" s="230">
        <f>ROUND(I139*H139,2)</f>
        <v>0</v>
      </c>
      <c r="BL139" s="20" t="s">
        <v>313</v>
      </c>
      <c r="BM139" s="229" t="s">
        <v>2858</v>
      </c>
    </row>
    <row r="140" s="2" customFormat="1">
      <c r="A140" s="42"/>
      <c r="B140" s="43"/>
      <c r="C140" s="44"/>
      <c r="D140" s="231" t="s">
        <v>315</v>
      </c>
      <c r="E140" s="44"/>
      <c r="F140" s="232" t="s">
        <v>2857</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315</v>
      </c>
      <c r="AU140" s="20" t="s">
        <v>88</v>
      </c>
    </row>
    <row r="141" s="2" customFormat="1" ht="16.5" customHeight="1">
      <c r="A141" s="42"/>
      <c r="B141" s="43"/>
      <c r="C141" s="260" t="s">
        <v>8</v>
      </c>
      <c r="D141" s="260" t="s">
        <v>303</v>
      </c>
      <c r="E141" s="261" t="s">
        <v>2859</v>
      </c>
      <c r="F141" s="262" t="s">
        <v>2860</v>
      </c>
      <c r="G141" s="263" t="s">
        <v>311</v>
      </c>
      <c r="H141" s="264">
        <v>1</v>
      </c>
      <c r="I141" s="265"/>
      <c r="J141" s="266">
        <f>ROUND(I141*H141,2)</f>
        <v>0</v>
      </c>
      <c r="K141" s="262" t="s">
        <v>389</v>
      </c>
      <c r="L141" s="267"/>
      <c r="M141" s="268" t="s">
        <v>35</v>
      </c>
      <c r="N141" s="269" t="s">
        <v>52</v>
      </c>
      <c r="O141" s="89"/>
      <c r="P141" s="227">
        <f>O141*H141</f>
        <v>0</v>
      </c>
      <c r="Q141" s="227">
        <v>0.0025899999999999999</v>
      </c>
      <c r="R141" s="227">
        <f>Q141*H141</f>
        <v>0.0025899999999999999</v>
      </c>
      <c r="S141" s="227">
        <v>0</v>
      </c>
      <c r="T141" s="228">
        <f>S141*H141</f>
        <v>0</v>
      </c>
      <c r="U141" s="42"/>
      <c r="V141" s="42"/>
      <c r="W141" s="42"/>
      <c r="X141" s="42"/>
      <c r="Y141" s="42"/>
      <c r="Z141" s="42"/>
      <c r="AA141" s="42"/>
      <c r="AB141" s="42"/>
      <c r="AC141" s="42"/>
      <c r="AD141" s="42"/>
      <c r="AE141" s="42"/>
      <c r="AR141" s="229" t="s">
        <v>357</v>
      </c>
      <c r="AT141" s="229" t="s">
        <v>303</v>
      </c>
      <c r="AU141" s="229" t="s">
        <v>88</v>
      </c>
      <c r="AY141" s="20" t="s">
        <v>305</v>
      </c>
      <c r="BE141" s="230">
        <f>IF(N141="základní",J141,0)</f>
        <v>0</v>
      </c>
      <c r="BF141" s="230">
        <f>IF(N141="snížená",J141,0)</f>
        <v>0</v>
      </c>
      <c r="BG141" s="230">
        <f>IF(N141="zákl. přenesená",J141,0)</f>
        <v>0</v>
      </c>
      <c r="BH141" s="230">
        <f>IF(N141="sníž. přenesená",J141,0)</f>
        <v>0</v>
      </c>
      <c r="BI141" s="230">
        <f>IF(N141="nulová",J141,0)</f>
        <v>0</v>
      </c>
      <c r="BJ141" s="20" t="s">
        <v>313</v>
      </c>
      <c r="BK141" s="230">
        <f>ROUND(I141*H141,2)</f>
        <v>0</v>
      </c>
      <c r="BL141" s="20" t="s">
        <v>313</v>
      </c>
      <c r="BM141" s="229" t="s">
        <v>2861</v>
      </c>
    </row>
    <row r="142" s="2" customFormat="1">
      <c r="A142" s="42"/>
      <c r="B142" s="43"/>
      <c r="C142" s="44"/>
      <c r="D142" s="231" t="s">
        <v>315</v>
      </c>
      <c r="E142" s="44"/>
      <c r="F142" s="232" t="s">
        <v>2860</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315</v>
      </c>
      <c r="AU142" s="20" t="s">
        <v>88</v>
      </c>
    </row>
    <row r="143" s="2" customFormat="1" ht="24.15" customHeight="1">
      <c r="A143" s="42"/>
      <c r="B143" s="43"/>
      <c r="C143" s="260" t="s">
        <v>447</v>
      </c>
      <c r="D143" s="260" t="s">
        <v>303</v>
      </c>
      <c r="E143" s="261" t="s">
        <v>2106</v>
      </c>
      <c r="F143" s="262" t="s">
        <v>2107</v>
      </c>
      <c r="G143" s="263" t="s">
        <v>725</v>
      </c>
      <c r="H143" s="264">
        <v>2.0899999999999999</v>
      </c>
      <c r="I143" s="265"/>
      <c r="J143" s="266">
        <f>ROUND(I143*H143,2)</f>
        <v>0</v>
      </c>
      <c r="K143" s="262" t="s">
        <v>389</v>
      </c>
      <c r="L143" s="267"/>
      <c r="M143" s="268" t="s">
        <v>35</v>
      </c>
      <c r="N143" s="269" t="s">
        <v>52</v>
      </c>
      <c r="O143" s="89"/>
      <c r="P143" s="227">
        <f>O143*H143</f>
        <v>0</v>
      </c>
      <c r="Q143" s="227">
        <v>2.4289999999999998</v>
      </c>
      <c r="R143" s="227">
        <f>Q143*H143</f>
        <v>5.0766099999999996</v>
      </c>
      <c r="S143" s="227">
        <v>0</v>
      </c>
      <c r="T143" s="228">
        <f>S143*H143</f>
        <v>0</v>
      </c>
      <c r="U143" s="42"/>
      <c r="V143" s="42"/>
      <c r="W143" s="42"/>
      <c r="X143" s="42"/>
      <c r="Y143" s="42"/>
      <c r="Z143" s="42"/>
      <c r="AA143" s="42"/>
      <c r="AB143" s="42"/>
      <c r="AC143" s="42"/>
      <c r="AD143" s="42"/>
      <c r="AE143" s="42"/>
      <c r="AR143" s="229" t="s">
        <v>357</v>
      </c>
      <c r="AT143" s="229" t="s">
        <v>303</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2862</v>
      </c>
    </row>
    <row r="144" s="2" customFormat="1">
      <c r="A144" s="42"/>
      <c r="B144" s="43"/>
      <c r="C144" s="44"/>
      <c r="D144" s="231" t="s">
        <v>315</v>
      </c>
      <c r="E144" s="44"/>
      <c r="F144" s="232" t="s">
        <v>2107</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13" customFormat="1">
      <c r="A145" s="13"/>
      <c r="B145" s="238"/>
      <c r="C145" s="239"/>
      <c r="D145" s="231" t="s">
        <v>342</v>
      </c>
      <c r="E145" s="240" t="s">
        <v>35</v>
      </c>
      <c r="F145" s="241" t="s">
        <v>2863</v>
      </c>
      <c r="G145" s="239"/>
      <c r="H145" s="242">
        <v>2</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3" customFormat="1">
      <c r="A146" s="13"/>
      <c r="B146" s="238"/>
      <c r="C146" s="239"/>
      <c r="D146" s="231" t="s">
        <v>342</v>
      </c>
      <c r="E146" s="240" t="s">
        <v>35</v>
      </c>
      <c r="F146" s="241" t="s">
        <v>2864</v>
      </c>
      <c r="G146" s="239"/>
      <c r="H146" s="242">
        <v>0.089999999999999997</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4" customFormat="1">
      <c r="A147" s="14"/>
      <c r="B147" s="249"/>
      <c r="C147" s="250"/>
      <c r="D147" s="231" t="s">
        <v>342</v>
      </c>
      <c r="E147" s="251" t="s">
        <v>35</v>
      </c>
      <c r="F147" s="252" t="s">
        <v>344</v>
      </c>
      <c r="G147" s="250"/>
      <c r="H147" s="253">
        <v>2.0899999999999999</v>
      </c>
      <c r="I147" s="254"/>
      <c r="J147" s="250"/>
      <c r="K147" s="250"/>
      <c r="L147" s="255"/>
      <c r="M147" s="256"/>
      <c r="N147" s="257"/>
      <c r="O147" s="257"/>
      <c r="P147" s="257"/>
      <c r="Q147" s="257"/>
      <c r="R147" s="257"/>
      <c r="S147" s="257"/>
      <c r="T147" s="258"/>
      <c r="U147" s="14"/>
      <c r="V147" s="14"/>
      <c r="W147" s="14"/>
      <c r="X147" s="14"/>
      <c r="Y147" s="14"/>
      <c r="Z147" s="14"/>
      <c r="AA147" s="14"/>
      <c r="AB147" s="14"/>
      <c r="AC147" s="14"/>
      <c r="AD147" s="14"/>
      <c r="AE147" s="14"/>
      <c r="AT147" s="259" t="s">
        <v>342</v>
      </c>
      <c r="AU147" s="259" t="s">
        <v>88</v>
      </c>
      <c r="AV147" s="14" t="s">
        <v>313</v>
      </c>
      <c r="AW147" s="14" t="s">
        <v>41</v>
      </c>
      <c r="AX147" s="14" t="s">
        <v>86</v>
      </c>
      <c r="AY147" s="259" t="s">
        <v>305</v>
      </c>
    </row>
    <row r="148" s="2" customFormat="1" ht="37.8" customHeight="1">
      <c r="A148" s="42"/>
      <c r="B148" s="43"/>
      <c r="C148" s="218" t="s">
        <v>452</v>
      </c>
      <c r="D148" s="218" t="s">
        <v>308</v>
      </c>
      <c r="E148" s="219" t="s">
        <v>2865</v>
      </c>
      <c r="F148" s="220" t="s">
        <v>2866</v>
      </c>
      <c r="G148" s="221" t="s">
        <v>311</v>
      </c>
      <c r="H148" s="222">
        <v>10.800000000000001</v>
      </c>
      <c r="I148" s="223"/>
      <c r="J148" s="224">
        <f>ROUND(I148*H148,2)</f>
        <v>0</v>
      </c>
      <c r="K148" s="220" t="s">
        <v>389</v>
      </c>
      <c r="L148" s="48"/>
      <c r="M148" s="225" t="s">
        <v>35</v>
      </c>
      <c r="N148" s="226" t="s">
        <v>52</v>
      </c>
      <c r="O148" s="89"/>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313</v>
      </c>
      <c r="AT148" s="229" t="s">
        <v>308</v>
      </c>
      <c r="AU148" s="229" t="s">
        <v>88</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313</v>
      </c>
      <c r="BM148" s="229" t="s">
        <v>2867</v>
      </c>
    </row>
    <row r="149" s="2" customFormat="1">
      <c r="A149" s="42"/>
      <c r="B149" s="43"/>
      <c r="C149" s="44"/>
      <c r="D149" s="231" t="s">
        <v>315</v>
      </c>
      <c r="E149" s="44"/>
      <c r="F149" s="232" t="s">
        <v>2868</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88</v>
      </c>
    </row>
    <row r="150" s="13" customFormat="1">
      <c r="A150" s="13"/>
      <c r="B150" s="238"/>
      <c r="C150" s="239"/>
      <c r="D150" s="231" t="s">
        <v>342</v>
      </c>
      <c r="E150" s="240" t="s">
        <v>35</v>
      </c>
      <c r="F150" s="241" t="s">
        <v>2869</v>
      </c>
      <c r="G150" s="239"/>
      <c r="H150" s="242">
        <v>10.800000000000001</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4" customFormat="1">
      <c r="A151" s="14"/>
      <c r="B151" s="249"/>
      <c r="C151" s="250"/>
      <c r="D151" s="231" t="s">
        <v>342</v>
      </c>
      <c r="E151" s="251" t="s">
        <v>35</v>
      </c>
      <c r="F151" s="252" t="s">
        <v>344</v>
      </c>
      <c r="G151" s="250"/>
      <c r="H151" s="253">
        <v>10.800000000000001</v>
      </c>
      <c r="I151" s="254"/>
      <c r="J151" s="250"/>
      <c r="K151" s="250"/>
      <c r="L151" s="255"/>
      <c r="M151" s="256"/>
      <c r="N151" s="257"/>
      <c r="O151" s="257"/>
      <c r="P151" s="257"/>
      <c r="Q151" s="257"/>
      <c r="R151" s="257"/>
      <c r="S151" s="257"/>
      <c r="T151" s="258"/>
      <c r="U151" s="14"/>
      <c r="V151" s="14"/>
      <c r="W151" s="14"/>
      <c r="X151" s="14"/>
      <c r="Y151" s="14"/>
      <c r="Z151" s="14"/>
      <c r="AA151" s="14"/>
      <c r="AB151" s="14"/>
      <c r="AC151" s="14"/>
      <c r="AD151" s="14"/>
      <c r="AE151" s="14"/>
      <c r="AT151" s="259" t="s">
        <v>342</v>
      </c>
      <c r="AU151" s="259" t="s">
        <v>88</v>
      </c>
      <c r="AV151" s="14" t="s">
        <v>313</v>
      </c>
      <c r="AW151" s="14" t="s">
        <v>41</v>
      </c>
      <c r="AX151" s="14" t="s">
        <v>86</v>
      </c>
      <c r="AY151" s="259" t="s">
        <v>305</v>
      </c>
    </row>
    <row r="152" s="2" customFormat="1" ht="24.15" customHeight="1">
      <c r="A152" s="42"/>
      <c r="B152" s="43"/>
      <c r="C152" s="218" t="s">
        <v>457</v>
      </c>
      <c r="D152" s="218" t="s">
        <v>308</v>
      </c>
      <c r="E152" s="219" t="s">
        <v>2738</v>
      </c>
      <c r="F152" s="220" t="s">
        <v>2739</v>
      </c>
      <c r="G152" s="221" t="s">
        <v>360</v>
      </c>
      <c r="H152" s="222">
        <v>4</v>
      </c>
      <c r="I152" s="223"/>
      <c r="J152" s="224">
        <f>ROUND(I152*H152,2)</f>
        <v>0</v>
      </c>
      <c r="K152" s="220" t="s">
        <v>389</v>
      </c>
      <c r="L152" s="48"/>
      <c r="M152" s="225" t="s">
        <v>35</v>
      </c>
      <c r="N152" s="226" t="s">
        <v>52</v>
      </c>
      <c r="O152" s="89"/>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313</v>
      </c>
      <c r="AT152" s="229" t="s">
        <v>308</v>
      </c>
      <c r="AU152" s="229" t="s">
        <v>88</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313</v>
      </c>
      <c r="BM152" s="229" t="s">
        <v>2870</v>
      </c>
    </row>
    <row r="153" s="2" customFormat="1">
      <c r="A153" s="42"/>
      <c r="B153" s="43"/>
      <c r="C153" s="44"/>
      <c r="D153" s="231" t="s">
        <v>315</v>
      </c>
      <c r="E153" s="44"/>
      <c r="F153" s="232" t="s">
        <v>2741</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88</v>
      </c>
    </row>
    <row r="154" s="2" customFormat="1" ht="24.15" customHeight="1">
      <c r="A154" s="42"/>
      <c r="B154" s="43"/>
      <c r="C154" s="218" t="s">
        <v>604</v>
      </c>
      <c r="D154" s="218" t="s">
        <v>308</v>
      </c>
      <c r="E154" s="219" t="s">
        <v>2742</v>
      </c>
      <c r="F154" s="220" t="s">
        <v>2743</v>
      </c>
      <c r="G154" s="221" t="s">
        <v>360</v>
      </c>
      <c r="H154" s="222">
        <v>2</v>
      </c>
      <c r="I154" s="223"/>
      <c r="J154" s="224">
        <f>ROUND(I154*H154,2)</f>
        <v>0</v>
      </c>
      <c r="K154" s="220" t="s">
        <v>389</v>
      </c>
      <c r="L154" s="48"/>
      <c r="M154" s="225" t="s">
        <v>35</v>
      </c>
      <c r="N154" s="226" t="s">
        <v>52</v>
      </c>
      <c r="O154" s="89"/>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313</v>
      </c>
      <c r="AT154" s="229" t="s">
        <v>308</v>
      </c>
      <c r="AU154" s="229" t="s">
        <v>88</v>
      </c>
      <c r="AY154" s="20" t="s">
        <v>305</v>
      </c>
      <c r="BE154" s="230">
        <f>IF(N154="základní",J154,0)</f>
        <v>0</v>
      </c>
      <c r="BF154" s="230">
        <f>IF(N154="snížená",J154,0)</f>
        <v>0</v>
      </c>
      <c r="BG154" s="230">
        <f>IF(N154="zákl. přenesená",J154,0)</f>
        <v>0</v>
      </c>
      <c r="BH154" s="230">
        <f>IF(N154="sníž. přenesená",J154,0)</f>
        <v>0</v>
      </c>
      <c r="BI154" s="230">
        <f>IF(N154="nulová",J154,0)</f>
        <v>0</v>
      </c>
      <c r="BJ154" s="20" t="s">
        <v>313</v>
      </c>
      <c r="BK154" s="230">
        <f>ROUND(I154*H154,2)</f>
        <v>0</v>
      </c>
      <c r="BL154" s="20" t="s">
        <v>313</v>
      </c>
      <c r="BM154" s="229" t="s">
        <v>2871</v>
      </c>
    </row>
    <row r="155" s="2" customFormat="1">
      <c r="A155" s="42"/>
      <c r="B155" s="43"/>
      <c r="C155" s="44"/>
      <c r="D155" s="231" t="s">
        <v>315</v>
      </c>
      <c r="E155" s="44"/>
      <c r="F155" s="232" t="s">
        <v>2745</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315</v>
      </c>
      <c r="AU155" s="20" t="s">
        <v>88</v>
      </c>
    </row>
    <row r="156" s="2" customFormat="1" ht="21.75" customHeight="1">
      <c r="A156" s="42"/>
      <c r="B156" s="43"/>
      <c r="C156" s="218" t="s">
        <v>610</v>
      </c>
      <c r="D156" s="218" t="s">
        <v>308</v>
      </c>
      <c r="E156" s="219" t="s">
        <v>2872</v>
      </c>
      <c r="F156" s="220" t="s">
        <v>2873</v>
      </c>
      <c r="G156" s="221" t="s">
        <v>311</v>
      </c>
      <c r="H156" s="222">
        <v>11.699999999999999</v>
      </c>
      <c r="I156" s="223"/>
      <c r="J156" s="224">
        <f>ROUND(I156*H156,2)</f>
        <v>0</v>
      </c>
      <c r="K156" s="220" t="s">
        <v>389</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2874</v>
      </c>
    </row>
    <row r="157" s="2" customFormat="1">
      <c r="A157" s="42"/>
      <c r="B157" s="43"/>
      <c r="C157" s="44"/>
      <c r="D157" s="231" t="s">
        <v>315</v>
      </c>
      <c r="E157" s="44"/>
      <c r="F157" s="232" t="s">
        <v>2875</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15" customFormat="1">
      <c r="A158" s="15"/>
      <c r="B158" s="275"/>
      <c r="C158" s="276"/>
      <c r="D158" s="231" t="s">
        <v>342</v>
      </c>
      <c r="E158" s="277" t="s">
        <v>35</v>
      </c>
      <c r="F158" s="278" t="s">
        <v>2876</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2877</v>
      </c>
      <c r="G159" s="239"/>
      <c r="H159" s="242">
        <v>11.699999999999999</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4" customFormat="1">
      <c r="A160" s="14"/>
      <c r="B160" s="249"/>
      <c r="C160" s="250"/>
      <c r="D160" s="231" t="s">
        <v>342</v>
      </c>
      <c r="E160" s="251" t="s">
        <v>35</v>
      </c>
      <c r="F160" s="252" t="s">
        <v>344</v>
      </c>
      <c r="G160" s="250"/>
      <c r="H160" s="253">
        <v>11.699999999999999</v>
      </c>
      <c r="I160" s="254"/>
      <c r="J160" s="250"/>
      <c r="K160" s="250"/>
      <c r="L160" s="255"/>
      <c r="M160" s="256"/>
      <c r="N160" s="257"/>
      <c r="O160" s="257"/>
      <c r="P160" s="257"/>
      <c r="Q160" s="257"/>
      <c r="R160" s="257"/>
      <c r="S160" s="257"/>
      <c r="T160" s="258"/>
      <c r="U160" s="14"/>
      <c r="V160" s="14"/>
      <c r="W160" s="14"/>
      <c r="X160" s="14"/>
      <c r="Y160" s="14"/>
      <c r="Z160" s="14"/>
      <c r="AA160" s="14"/>
      <c r="AB160" s="14"/>
      <c r="AC160" s="14"/>
      <c r="AD160" s="14"/>
      <c r="AE160" s="14"/>
      <c r="AT160" s="259" t="s">
        <v>342</v>
      </c>
      <c r="AU160" s="259" t="s">
        <v>88</v>
      </c>
      <c r="AV160" s="14" t="s">
        <v>313</v>
      </c>
      <c r="AW160" s="14" t="s">
        <v>41</v>
      </c>
      <c r="AX160" s="14" t="s">
        <v>86</v>
      </c>
      <c r="AY160" s="259" t="s">
        <v>305</v>
      </c>
    </row>
    <row r="161" s="2" customFormat="1" ht="24.15" customHeight="1">
      <c r="A161" s="42"/>
      <c r="B161" s="43"/>
      <c r="C161" s="218" t="s">
        <v>7</v>
      </c>
      <c r="D161" s="218" t="s">
        <v>308</v>
      </c>
      <c r="E161" s="219" t="s">
        <v>2878</v>
      </c>
      <c r="F161" s="220" t="s">
        <v>2879</v>
      </c>
      <c r="G161" s="221" t="s">
        <v>338</v>
      </c>
      <c r="H161" s="222">
        <v>148</v>
      </c>
      <c r="I161" s="223"/>
      <c r="J161" s="224">
        <f>ROUND(I161*H161,2)</f>
        <v>0</v>
      </c>
      <c r="K161" s="220" t="s">
        <v>389</v>
      </c>
      <c r="L161" s="48"/>
      <c r="M161" s="225" t="s">
        <v>35</v>
      </c>
      <c r="N161" s="226" t="s">
        <v>52</v>
      </c>
      <c r="O161" s="89"/>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313</v>
      </c>
      <c r="AT161" s="229" t="s">
        <v>308</v>
      </c>
      <c r="AU161" s="229" t="s">
        <v>88</v>
      </c>
      <c r="AY161" s="20" t="s">
        <v>305</v>
      </c>
      <c r="BE161" s="230">
        <f>IF(N161="základní",J161,0)</f>
        <v>0</v>
      </c>
      <c r="BF161" s="230">
        <f>IF(N161="snížená",J161,0)</f>
        <v>0</v>
      </c>
      <c r="BG161" s="230">
        <f>IF(N161="zákl. přenesená",J161,0)</f>
        <v>0</v>
      </c>
      <c r="BH161" s="230">
        <f>IF(N161="sníž. přenesená",J161,0)</f>
        <v>0</v>
      </c>
      <c r="BI161" s="230">
        <f>IF(N161="nulová",J161,0)</f>
        <v>0</v>
      </c>
      <c r="BJ161" s="20" t="s">
        <v>313</v>
      </c>
      <c r="BK161" s="230">
        <f>ROUND(I161*H161,2)</f>
        <v>0</v>
      </c>
      <c r="BL161" s="20" t="s">
        <v>313</v>
      </c>
      <c r="BM161" s="229" t="s">
        <v>2880</v>
      </c>
    </row>
    <row r="162" s="2" customFormat="1">
      <c r="A162" s="42"/>
      <c r="B162" s="43"/>
      <c r="C162" s="44"/>
      <c r="D162" s="231" t="s">
        <v>315</v>
      </c>
      <c r="E162" s="44"/>
      <c r="F162" s="232" t="s">
        <v>2881</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315</v>
      </c>
      <c r="AU162" s="20" t="s">
        <v>88</v>
      </c>
    </row>
    <row r="163" s="13" customFormat="1">
      <c r="A163" s="13"/>
      <c r="B163" s="238"/>
      <c r="C163" s="239"/>
      <c r="D163" s="231" t="s">
        <v>342</v>
      </c>
      <c r="E163" s="240" t="s">
        <v>35</v>
      </c>
      <c r="F163" s="241" t="s">
        <v>1541</v>
      </c>
      <c r="G163" s="239"/>
      <c r="H163" s="242">
        <v>148</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342</v>
      </c>
      <c r="AU163" s="248" t="s">
        <v>88</v>
      </c>
      <c r="AV163" s="13" t="s">
        <v>88</v>
      </c>
      <c r="AW163" s="13" t="s">
        <v>41</v>
      </c>
      <c r="AX163" s="13" t="s">
        <v>79</v>
      </c>
      <c r="AY163" s="248" t="s">
        <v>305</v>
      </c>
    </row>
    <row r="164" s="14" customFormat="1">
      <c r="A164" s="14"/>
      <c r="B164" s="249"/>
      <c r="C164" s="250"/>
      <c r="D164" s="231" t="s">
        <v>342</v>
      </c>
      <c r="E164" s="251" t="s">
        <v>35</v>
      </c>
      <c r="F164" s="252" t="s">
        <v>344</v>
      </c>
      <c r="G164" s="250"/>
      <c r="H164" s="253">
        <v>148</v>
      </c>
      <c r="I164" s="254"/>
      <c r="J164" s="250"/>
      <c r="K164" s="250"/>
      <c r="L164" s="255"/>
      <c r="M164" s="256"/>
      <c r="N164" s="257"/>
      <c r="O164" s="257"/>
      <c r="P164" s="257"/>
      <c r="Q164" s="257"/>
      <c r="R164" s="257"/>
      <c r="S164" s="257"/>
      <c r="T164" s="258"/>
      <c r="U164" s="14"/>
      <c r="V164" s="14"/>
      <c r="W164" s="14"/>
      <c r="X164" s="14"/>
      <c r="Y164" s="14"/>
      <c r="Z164" s="14"/>
      <c r="AA164" s="14"/>
      <c r="AB164" s="14"/>
      <c r="AC164" s="14"/>
      <c r="AD164" s="14"/>
      <c r="AE164" s="14"/>
      <c r="AT164" s="259" t="s">
        <v>342</v>
      </c>
      <c r="AU164" s="259" t="s">
        <v>88</v>
      </c>
      <c r="AV164" s="14" t="s">
        <v>313</v>
      </c>
      <c r="AW164" s="14" t="s">
        <v>41</v>
      </c>
      <c r="AX164" s="14" t="s">
        <v>86</v>
      </c>
      <c r="AY164" s="259" t="s">
        <v>305</v>
      </c>
    </row>
    <row r="165" s="2" customFormat="1" ht="24.15" customHeight="1">
      <c r="A165" s="42"/>
      <c r="B165" s="43"/>
      <c r="C165" s="218" t="s">
        <v>625</v>
      </c>
      <c r="D165" s="218" t="s">
        <v>308</v>
      </c>
      <c r="E165" s="219" t="s">
        <v>2746</v>
      </c>
      <c r="F165" s="220" t="s">
        <v>2747</v>
      </c>
      <c r="G165" s="221" t="s">
        <v>311</v>
      </c>
      <c r="H165" s="222">
        <v>28.199999999999999</v>
      </c>
      <c r="I165" s="223"/>
      <c r="J165" s="224">
        <f>ROUND(I165*H165,2)</f>
        <v>0</v>
      </c>
      <c r="K165" s="220" t="s">
        <v>389</v>
      </c>
      <c r="L165" s="48"/>
      <c r="M165" s="225" t="s">
        <v>35</v>
      </c>
      <c r="N165" s="226" t="s">
        <v>52</v>
      </c>
      <c r="O165" s="89"/>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313</v>
      </c>
      <c r="AT165" s="229" t="s">
        <v>308</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2882</v>
      </c>
    </row>
    <row r="166" s="2" customFormat="1">
      <c r="A166" s="42"/>
      <c r="B166" s="43"/>
      <c r="C166" s="44"/>
      <c r="D166" s="231" t="s">
        <v>315</v>
      </c>
      <c r="E166" s="44"/>
      <c r="F166" s="232" t="s">
        <v>2749</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15" customFormat="1">
      <c r="A167" s="15"/>
      <c r="B167" s="275"/>
      <c r="C167" s="276"/>
      <c r="D167" s="231" t="s">
        <v>342</v>
      </c>
      <c r="E167" s="277" t="s">
        <v>35</v>
      </c>
      <c r="F167" s="278" t="s">
        <v>2883</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2877</v>
      </c>
      <c r="G168" s="239"/>
      <c r="H168" s="242">
        <v>11.699999999999999</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5" customFormat="1">
      <c r="A169" s="15"/>
      <c r="B169" s="275"/>
      <c r="C169" s="276"/>
      <c r="D169" s="231" t="s">
        <v>342</v>
      </c>
      <c r="E169" s="277" t="s">
        <v>35</v>
      </c>
      <c r="F169" s="278" t="s">
        <v>2884</v>
      </c>
      <c r="G169" s="276"/>
      <c r="H169" s="277" t="s">
        <v>35</v>
      </c>
      <c r="I169" s="279"/>
      <c r="J169" s="276"/>
      <c r="K169" s="276"/>
      <c r="L169" s="280"/>
      <c r="M169" s="281"/>
      <c r="N169" s="282"/>
      <c r="O169" s="282"/>
      <c r="P169" s="282"/>
      <c r="Q169" s="282"/>
      <c r="R169" s="282"/>
      <c r="S169" s="282"/>
      <c r="T169" s="283"/>
      <c r="U169" s="15"/>
      <c r="V169" s="15"/>
      <c r="W169" s="15"/>
      <c r="X169" s="15"/>
      <c r="Y169" s="15"/>
      <c r="Z169" s="15"/>
      <c r="AA169" s="15"/>
      <c r="AB169" s="15"/>
      <c r="AC169" s="15"/>
      <c r="AD169" s="15"/>
      <c r="AE169" s="15"/>
      <c r="AT169" s="284" t="s">
        <v>342</v>
      </c>
      <c r="AU169" s="284" t="s">
        <v>88</v>
      </c>
      <c r="AV169" s="15" t="s">
        <v>86</v>
      </c>
      <c r="AW169" s="15" t="s">
        <v>41</v>
      </c>
      <c r="AX169" s="15" t="s">
        <v>79</v>
      </c>
      <c r="AY169" s="284" t="s">
        <v>305</v>
      </c>
    </row>
    <row r="170" s="13" customFormat="1">
      <c r="A170" s="13"/>
      <c r="B170" s="238"/>
      <c r="C170" s="239"/>
      <c r="D170" s="231" t="s">
        <v>342</v>
      </c>
      <c r="E170" s="240" t="s">
        <v>35</v>
      </c>
      <c r="F170" s="241" t="s">
        <v>2885</v>
      </c>
      <c r="G170" s="239"/>
      <c r="H170" s="242">
        <v>16.5</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4" customFormat="1">
      <c r="A171" s="14"/>
      <c r="B171" s="249"/>
      <c r="C171" s="250"/>
      <c r="D171" s="231" t="s">
        <v>342</v>
      </c>
      <c r="E171" s="251" t="s">
        <v>35</v>
      </c>
      <c r="F171" s="252" t="s">
        <v>344</v>
      </c>
      <c r="G171" s="250"/>
      <c r="H171" s="253">
        <v>28.199999999999999</v>
      </c>
      <c r="I171" s="254"/>
      <c r="J171" s="250"/>
      <c r="K171" s="250"/>
      <c r="L171" s="255"/>
      <c r="M171" s="256"/>
      <c r="N171" s="257"/>
      <c r="O171" s="257"/>
      <c r="P171" s="257"/>
      <c r="Q171" s="257"/>
      <c r="R171" s="257"/>
      <c r="S171" s="257"/>
      <c r="T171" s="258"/>
      <c r="U171" s="14"/>
      <c r="V171" s="14"/>
      <c r="W171" s="14"/>
      <c r="X171" s="14"/>
      <c r="Y171" s="14"/>
      <c r="Z171" s="14"/>
      <c r="AA171" s="14"/>
      <c r="AB171" s="14"/>
      <c r="AC171" s="14"/>
      <c r="AD171" s="14"/>
      <c r="AE171" s="14"/>
      <c r="AT171" s="259" t="s">
        <v>342</v>
      </c>
      <c r="AU171" s="259" t="s">
        <v>88</v>
      </c>
      <c r="AV171" s="14" t="s">
        <v>313</v>
      </c>
      <c r="AW171" s="14" t="s">
        <v>41</v>
      </c>
      <c r="AX171" s="14" t="s">
        <v>86</v>
      </c>
      <c r="AY171" s="259" t="s">
        <v>305</v>
      </c>
    </row>
    <row r="172" s="2" customFormat="1" ht="37.8" customHeight="1">
      <c r="A172" s="42"/>
      <c r="B172" s="43"/>
      <c r="C172" s="218" t="s">
        <v>630</v>
      </c>
      <c r="D172" s="218" t="s">
        <v>308</v>
      </c>
      <c r="E172" s="219" t="s">
        <v>2886</v>
      </c>
      <c r="F172" s="220" t="s">
        <v>2887</v>
      </c>
      <c r="G172" s="221" t="s">
        <v>338</v>
      </c>
      <c r="H172" s="222">
        <v>142</v>
      </c>
      <c r="I172" s="223"/>
      <c r="J172" s="224">
        <f>ROUND(I172*H172,2)</f>
        <v>0</v>
      </c>
      <c r="K172" s="220" t="s">
        <v>389</v>
      </c>
      <c r="L172" s="48"/>
      <c r="M172" s="225" t="s">
        <v>35</v>
      </c>
      <c r="N172" s="226" t="s">
        <v>52</v>
      </c>
      <c r="O172" s="89"/>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313</v>
      </c>
      <c r="AT172" s="229" t="s">
        <v>308</v>
      </c>
      <c r="AU172" s="229" t="s">
        <v>88</v>
      </c>
      <c r="AY172" s="20" t="s">
        <v>305</v>
      </c>
      <c r="BE172" s="230">
        <f>IF(N172="základní",J172,0)</f>
        <v>0</v>
      </c>
      <c r="BF172" s="230">
        <f>IF(N172="snížená",J172,0)</f>
        <v>0</v>
      </c>
      <c r="BG172" s="230">
        <f>IF(N172="zákl. přenesená",J172,0)</f>
        <v>0</v>
      </c>
      <c r="BH172" s="230">
        <f>IF(N172="sníž. přenesená",J172,0)</f>
        <v>0</v>
      </c>
      <c r="BI172" s="230">
        <f>IF(N172="nulová",J172,0)</f>
        <v>0</v>
      </c>
      <c r="BJ172" s="20" t="s">
        <v>313</v>
      </c>
      <c r="BK172" s="230">
        <f>ROUND(I172*H172,2)</f>
        <v>0</v>
      </c>
      <c r="BL172" s="20" t="s">
        <v>313</v>
      </c>
      <c r="BM172" s="229" t="s">
        <v>2888</v>
      </c>
    </row>
    <row r="173" s="2" customFormat="1">
      <c r="A173" s="42"/>
      <c r="B173" s="43"/>
      <c r="C173" s="44"/>
      <c r="D173" s="231" t="s">
        <v>315</v>
      </c>
      <c r="E173" s="44"/>
      <c r="F173" s="232" t="s">
        <v>2889</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315</v>
      </c>
      <c r="AU173" s="20" t="s">
        <v>88</v>
      </c>
    </row>
    <row r="174" s="2" customFormat="1">
      <c r="A174" s="42"/>
      <c r="B174" s="43"/>
      <c r="C174" s="44"/>
      <c r="D174" s="231" t="s">
        <v>472</v>
      </c>
      <c r="E174" s="44"/>
      <c r="F174" s="274" t="s">
        <v>2890</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472</v>
      </c>
      <c r="AU174" s="20" t="s">
        <v>88</v>
      </c>
    </row>
    <row r="175" s="2" customFormat="1" ht="24.15" customHeight="1">
      <c r="A175" s="42"/>
      <c r="B175" s="43"/>
      <c r="C175" s="218" t="s">
        <v>637</v>
      </c>
      <c r="D175" s="218" t="s">
        <v>308</v>
      </c>
      <c r="E175" s="219" t="s">
        <v>2752</v>
      </c>
      <c r="F175" s="220" t="s">
        <v>2753</v>
      </c>
      <c r="G175" s="221" t="s">
        <v>338</v>
      </c>
      <c r="H175" s="222">
        <v>6</v>
      </c>
      <c r="I175" s="223"/>
      <c r="J175" s="224">
        <f>ROUND(I175*H175,2)</f>
        <v>0</v>
      </c>
      <c r="K175" s="220" t="s">
        <v>389</v>
      </c>
      <c r="L175" s="48"/>
      <c r="M175" s="225" t="s">
        <v>35</v>
      </c>
      <c r="N175" s="226" t="s">
        <v>52</v>
      </c>
      <c r="O175" s="89"/>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2891</v>
      </c>
    </row>
    <row r="176" s="2" customFormat="1">
      <c r="A176" s="42"/>
      <c r="B176" s="43"/>
      <c r="C176" s="44"/>
      <c r="D176" s="231" t="s">
        <v>315</v>
      </c>
      <c r="E176" s="44"/>
      <c r="F176" s="232" t="s">
        <v>2755</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2" customFormat="1">
      <c r="A177" s="42"/>
      <c r="B177" s="43"/>
      <c r="C177" s="44"/>
      <c r="D177" s="231" t="s">
        <v>472</v>
      </c>
      <c r="E177" s="44"/>
      <c r="F177" s="274" t="s">
        <v>2892</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472</v>
      </c>
      <c r="AU177" s="20" t="s">
        <v>88</v>
      </c>
    </row>
    <row r="178" s="15" customFormat="1">
      <c r="A178" s="15"/>
      <c r="B178" s="275"/>
      <c r="C178" s="276"/>
      <c r="D178" s="231" t="s">
        <v>342</v>
      </c>
      <c r="E178" s="277" t="s">
        <v>35</v>
      </c>
      <c r="F178" s="278" t="s">
        <v>2893</v>
      </c>
      <c r="G178" s="276"/>
      <c r="H178" s="277" t="s">
        <v>35</v>
      </c>
      <c r="I178" s="279"/>
      <c r="J178" s="276"/>
      <c r="K178" s="276"/>
      <c r="L178" s="280"/>
      <c r="M178" s="281"/>
      <c r="N178" s="282"/>
      <c r="O178" s="282"/>
      <c r="P178" s="282"/>
      <c r="Q178" s="282"/>
      <c r="R178" s="282"/>
      <c r="S178" s="282"/>
      <c r="T178" s="283"/>
      <c r="U178" s="15"/>
      <c r="V178" s="15"/>
      <c r="W178" s="15"/>
      <c r="X178" s="15"/>
      <c r="Y178" s="15"/>
      <c r="Z178" s="15"/>
      <c r="AA178" s="15"/>
      <c r="AB178" s="15"/>
      <c r="AC178" s="15"/>
      <c r="AD178" s="15"/>
      <c r="AE178" s="15"/>
      <c r="AT178" s="284" t="s">
        <v>342</v>
      </c>
      <c r="AU178" s="284" t="s">
        <v>88</v>
      </c>
      <c r="AV178" s="15" t="s">
        <v>86</v>
      </c>
      <c r="AW178" s="15" t="s">
        <v>41</v>
      </c>
      <c r="AX178" s="15" t="s">
        <v>79</v>
      </c>
      <c r="AY178" s="284" t="s">
        <v>305</v>
      </c>
    </row>
    <row r="179" s="13" customFormat="1">
      <c r="A179" s="13"/>
      <c r="B179" s="238"/>
      <c r="C179" s="239"/>
      <c r="D179" s="231" t="s">
        <v>342</v>
      </c>
      <c r="E179" s="240" t="s">
        <v>35</v>
      </c>
      <c r="F179" s="241" t="s">
        <v>345</v>
      </c>
      <c r="G179" s="239"/>
      <c r="H179" s="242">
        <v>6</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88</v>
      </c>
      <c r="AV179" s="13" t="s">
        <v>88</v>
      </c>
      <c r="AW179" s="13" t="s">
        <v>41</v>
      </c>
      <c r="AX179" s="13" t="s">
        <v>79</v>
      </c>
      <c r="AY179" s="248" t="s">
        <v>305</v>
      </c>
    </row>
    <row r="180" s="14" customFormat="1">
      <c r="A180" s="14"/>
      <c r="B180" s="249"/>
      <c r="C180" s="250"/>
      <c r="D180" s="231" t="s">
        <v>342</v>
      </c>
      <c r="E180" s="251" t="s">
        <v>35</v>
      </c>
      <c r="F180" s="252" t="s">
        <v>344</v>
      </c>
      <c r="G180" s="250"/>
      <c r="H180" s="253">
        <v>6</v>
      </c>
      <c r="I180" s="254"/>
      <c r="J180" s="250"/>
      <c r="K180" s="250"/>
      <c r="L180" s="255"/>
      <c r="M180" s="256"/>
      <c r="N180" s="257"/>
      <c r="O180" s="257"/>
      <c r="P180" s="257"/>
      <c r="Q180" s="257"/>
      <c r="R180" s="257"/>
      <c r="S180" s="257"/>
      <c r="T180" s="258"/>
      <c r="U180" s="14"/>
      <c r="V180" s="14"/>
      <c r="W180" s="14"/>
      <c r="X180" s="14"/>
      <c r="Y180" s="14"/>
      <c r="Z180" s="14"/>
      <c r="AA180" s="14"/>
      <c r="AB180" s="14"/>
      <c r="AC180" s="14"/>
      <c r="AD180" s="14"/>
      <c r="AE180" s="14"/>
      <c r="AT180" s="259" t="s">
        <v>342</v>
      </c>
      <c r="AU180" s="259" t="s">
        <v>88</v>
      </c>
      <c r="AV180" s="14" t="s">
        <v>313</v>
      </c>
      <c r="AW180" s="14" t="s">
        <v>41</v>
      </c>
      <c r="AX180" s="14" t="s">
        <v>86</v>
      </c>
      <c r="AY180" s="259" t="s">
        <v>305</v>
      </c>
    </row>
    <row r="181" s="2" customFormat="1" ht="24.15" customHeight="1">
      <c r="A181" s="42"/>
      <c r="B181" s="43"/>
      <c r="C181" s="218" t="s">
        <v>641</v>
      </c>
      <c r="D181" s="218" t="s">
        <v>308</v>
      </c>
      <c r="E181" s="219" t="s">
        <v>2762</v>
      </c>
      <c r="F181" s="220" t="s">
        <v>2763</v>
      </c>
      <c r="G181" s="221" t="s">
        <v>338</v>
      </c>
      <c r="H181" s="222">
        <v>136</v>
      </c>
      <c r="I181" s="223"/>
      <c r="J181" s="224">
        <f>ROUND(I181*H181,2)</f>
        <v>0</v>
      </c>
      <c r="K181" s="220" t="s">
        <v>35</v>
      </c>
      <c r="L181" s="48"/>
      <c r="M181" s="225" t="s">
        <v>35</v>
      </c>
      <c r="N181" s="226" t="s">
        <v>52</v>
      </c>
      <c r="O181" s="89"/>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313</v>
      </c>
      <c r="AT181" s="229" t="s">
        <v>308</v>
      </c>
      <c r="AU181" s="229" t="s">
        <v>88</v>
      </c>
      <c r="AY181" s="20" t="s">
        <v>305</v>
      </c>
      <c r="BE181" s="230">
        <f>IF(N181="základní",J181,0)</f>
        <v>0</v>
      </c>
      <c r="BF181" s="230">
        <f>IF(N181="snížená",J181,0)</f>
        <v>0</v>
      </c>
      <c r="BG181" s="230">
        <f>IF(N181="zákl. přenesená",J181,0)</f>
        <v>0</v>
      </c>
      <c r="BH181" s="230">
        <f>IF(N181="sníž. přenesená",J181,0)</f>
        <v>0</v>
      </c>
      <c r="BI181" s="230">
        <f>IF(N181="nulová",J181,0)</f>
        <v>0</v>
      </c>
      <c r="BJ181" s="20" t="s">
        <v>313</v>
      </c>
      <c r="BK181" s="230">
        <f>ROUND(I181*H181,2)</f>
        <v>0</v>
      </c>
      <c r="BL181" s="20" t="s">
        <v>313</v>
      </c>
      <c r="BM181" s="229" t="s">
        <v>2894</v>
      </c>
    </row>
    <row r="182" s="2" customFormat="1">
      <c r="A182" s="42"/>
      <c r="B182" s="43"/>
      <c r="C182" s="44"/>
      <c r="D182" s="231" t="s">
        <v>315</v>
      </c>
      <c r="E182" s="44"/>
      <c r="F182" s="232" t="s">
        <v>2765</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315</v>
      </c>
      <c r="AU182" s="20" t="s">
        <v>88</v>
      </c>
    </row>
    <row r="183" s="2" customFormat="1" ht="24.15" customHeight="1">
      <c r="A183" s="42"/>
      <c r="B183" s="43"/>
      <c r="C183" s="218" t="s">
        <v>1704</v>
      </c>
      <c r="D183" s="218" t="s">
        <v>308</v>
      </c>
      <c r="E183" s="219" t="s">
        <v>2895</v>
      </c>
      <c r="F183" s="220" t="s">
        <v>2896</v>
      </c>
      <c r="G183" s="221" t="s">
        <v>338</v>
      </c>
      <c r="H183" s="222">
        <v>278</v>
      </c>
      <c r="I183" s="223"/>
      <c r="J183" s="224">
        <f>ROUND(I183*H183,2)</f>
        <v>0</v>
      </c>
      <c r="K183" s="220" t="s">
        <v>35</v>
      </c>
      <c r="L183" s="48"/>
      <c r="M183" s="225" t="s">
        <v>35</v>
      </c>
      <c r="N183" s="226" t="s">
        <v>52</v>
      </c>
      <c r="O183" s="89"/>
      <c r="P183" s="227">
        <f>O183*H183</f>
        <v>0</v>
      </c>
      <c r="Q183" s="227">
        <v>0.00051000000000000004</v>
      </c>
      <c r="R183" s="227">
        <f>Q183*H183</f>
        <v>0.14178000000000002</v>
      </c>
      <c r="S183" s="227">
        <v>0</v>
      </c>
      <c r="T183" s="228">
        <f>S183*H183</f>
        <v>0</v>
      </c>
      <c r="U183" s="42"/>
      <c r="V183" s="42"/>
      <c r="W183" s="42"/>
      <c r="X183" s="42"/>
      <c r="Y183" s="42"/>
      <c r="Z183" s="42"/>
      <c r="AA183" s="42"/>
      <c r="AB183" s="42"/>
      <c r="AC183" s="42"/>
      <c r="AD183" s="42"/>
      <c r="AE183" s="42"/>
      <c r="AR183" s="229" t="s">
        <v>313</v>
      </c>
      <c r="AT183" s="229" t="s">
        <v>308</v>
      </c>
      <c r="AU183" s="229" t="s">
        <v>88</v>
      </c>
      <c r="AY183" s="20" t="s">
        <v>305</v>
      </c>
      <c r="BE183" s="230">
        <f>IF(N183="základní",J183,0)</f>
        <v>0</v>
      </c>
      <c r="BF183" s="230">
        <f>IF(N183="snížená",J183,0)</f>
        <v>0</v>
      </c>
      <c r="BG183" s="230">
        <f>IF(N183="zákl. přenesená",J183,0)</f>
        <v>0</v>
      </c>
      <c r="BH183" s="230">
        <f>IF(N183="sníž. přenesená",J183,0)</f>
        <v>0</v>
      </c>
      <c r="BI183" s="230">
        <f>IF(N183="nulová",J183,0)</f>
        <v>0</v>
      </c>
      <c r="BJ183" s="20" t="s">
        <v>313</v>
      </c>
      <c r="BK183" s="230">
        <f>ROUND(I183*H183,2)</f>
        <v>0</v>
      </c>
      <c r="BL183" s="20" t="s">
        <v>313</v>
      </c>
      <c r="BM183" s="229" t="s">
        <v>2897</v>
      </c>
    </row>
    <row r="184" s="2" customFormat="1">
      <c r="A184" s="42"/>
      <c r="B184" s="43"/>
      <c r="C184" s="44"/>
      <c r="D184" s="231" t="s">
        <v>315</v>
      </c>
      <c r="E184" s="44"/>
      <c r="F184" s="232" t="s">
        <v>2898</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315</v>
      </c>
      <c r="AU184" s="20" t="s">
        <v>88</v>
      </c>
    </row>
    <row r="185" s="13" customFormat="1">
      <c r="A185" s="13"/>
      <c r="B185" s="238"/>
      <c r="C185" s="239"/>
      <c r="D185" s="231" t="s">
        <v>342</v>
      </c>
      <c r="E185" s="240" t="s">
        <v>35</v>
      </c>
      <c r="F185" s="241" t="s">
        <v>2899</v>
      </c>
      <c r="G185" s="239"/>
      <c r="H185" s="242">
        <v>278</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79</v>
      </c>
      <c r="AY185" s="248" t="s">
        <v>305</v>
      </c>
    </row>
    <row r="186" s="14" customFormat="1">
      <c r="A186" s="14"/>
      <c r="B186" s="249"/>
      <c r="C186" s="250"/>
      <c r="D186" s="231" t="s">
        <v>342</v>
      </c>
      <c r="E186" s="251" t="s">
        <v>35</v>
      </c>
      <c r="F186" s="252" t="s">
        <v>344</v>
      </c>
      <c r="G186" s="250"/>
      <c r="H186" s="253">
        <v>278</v>
      </c>
      <c r="I186" s="254"/>
      <c r="J186" s="250"/>
      <c r="K186" s="250"/>
      <c r="L186" s="255"/>
      <c r="M186" s="256"/>
      <c r="N186" s="257"/>
      <c r="O186" s="257"/>
      <c r="P186" s="257"/>
      <c r="Q186" s="257"/>
      <c r="R186" s="257"/>
      <c r="S186" s="257"/>
      <c r="T186" s="258"/>
      <c r="U186" s="14"/>
      <c r="V186" s="14"/>
      <c r="W186" s="14"/>
      <c r="X186" s="14"/>
      <c r="Y186" s="14"/>
      <c r="Z186" s="14"/>
      <c r="AA186" s="14"/>
      <c r="AB186" s="14"/>
      <c r="AC186" s="14"/>
      <c r="AD186" s="14"/>
      <c r="AE186" s="14"/>
      <c r="AT186" s="259" t="s">
        <v>342</v>
      </c>
      <c r="AU186" s="259" t="s">
        <v>88</v>
      </c>
      <c r="AV186" s="14" t="s">
        <v>313</v>
      </c>
      <c r="AW186" s="14" t="s">
        <v>41</v>
      </c>
      <c r="AX186" s="14" t="s">
        <v>86</v>
      </c>
      <c r="AY186" s="259" t="s">
        <v>305</v>
      </c>
    </row>
    <row r="187" s="2" customFormat="1" ht="24.15" customHeight="1">
      <c r="A187" s="42"/>
      <c r="B187" s="43"/>
      <c r="C187" s="218" t="s">
        <v>1712</v>
      </c>
      <c r="D187" s="218" t="s">
        <v>308</v>
      </c>
      <c r="E187" s="219" t="s">
        <v>2900</v>
      </c>
      <c r="F187" s="220" t="s">
        <v>2901</v>
      </c>
      <c r="G187" s="221" t="s">
        <v>311</v>
      </c>
      <c r="H187" s="222">
        <v>10</v>
      </c>
      <c r="I187" s="223"/>
      <c r="J187" s="224">
        <f>ROUND(I187*H187,2)</f>
        <v>0</v>
      </c>
      <c r="K187" s="220" t="s">
        <v>389</v>
      </c>
      <c r="L187" s="48"/>
      <c r="M187" s="225" t="s">
        <v>35</v>
      </c>
      <c r="N187" s="226" t="s">
        <v>52</v>
      </c>
      <c r="O187" s="89"/>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313</v>
      </c>
      <c r="AT187" s="229" t="s">
        <v>308</v>
      </c>
      <c r="AU187" s="229" t="s">
        <v>88</v>
      </c>
      <c r="AY187" s="20" t="s">
        <v>305</v>
      </c>
      <c r="BE187" s="230">
        <f>IF(N187="základní",J187,0)</f>
        <v>0</v>
      </c>
      <c r="BF187" s="230">
        <f>IF(N187="snížená",J187,0)</f>
        <v>0</v>
      </c>
      <c r="BG187" s="230">
        <f>IF(N187="zákl. přenesená",J187,0)</f>
        <v>0</v>
      </c>
      <c r="BH187" s="230">
        <f>IF(N187="sníž. přenesená",J187,0)</f>
        <v>0</v>
      </c>
      <c r="BI187" s="230">
        <f>IF(N187="nulová",J187,0)</f>
        <v>0</v>
      </c>
      <c r="BJ187" s="20" t="s">
        <v>313</v>
      </c>
      <c r="BK187" s="230">
        <f>ROUND(I187*H187,2)</f>
        <v>0</v>
      </c>
      <c r="BL187" s="20" t="s">
        <v>313</v>
      </c>
      <c r="BM187" s="229" t="s">
        <v>2902</v>
      </c>
    </row>
    <row r="188" s="2" customFormat="1">
      <c r="A188" s="42"/>
      <c r="B188" s="43"/>
      <c r="C188" s="44"/>
      <c r="D188" s="231" t="s">
        <v>315</v>
      </c>
      <c r="E188" s="44"/>
      <c r="F188" s="232" t="s">
        <v>2903</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315</v>
      </c>
      <c r="AU188" s="20" t="s">
        <v>88</v>
      </c>
    </row>
    <row r="189" s="2" customFormat="1" ht="24.15" customHeight="1">
      <c r="A189" s="42"/>
      <c r="B189" s="43"/>
      <c r="C189" s="218" t="s">
        <v>646</v>
      </c>
      <c r="D189" s="218" t="s">
        <v>308</v>
      </c>
      <c r="E189" s="219" t="s">
        <v>1745</v>
      </c>
      <c r="F189" s="220" t="s">
        <v>1746</v>
      </c>
      <c r="G189" s="221" t="s">
        <v>311</v>
      </c>
      <c r="H189" s="222">
        <v>1</v>
      </c>
      <c r="I189" s="223"/>
      <c r="J189" s="224">
        <f>ROUND(I189*H189,2)</f>
        <v>0</v>
      </c>
      <c r="K189" s="220" t="s">
        <v>389</v>
      </c>
      <c r="L189" s="48"/>
      <c r="M189" s="225" t="s">
        <v>35</v>
      </c>
      <c r="N189" s="226" t="s">
        <v>52</v>
      </c>
      <c r="O189" s="89"/>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313</v>
      </c>
      <c r="AT189" s="229" t="s">
        <v>308</v>
      </c>
      <c r="AU189" s="229" t="s">
        <v>88</v>
      </c>
      <c r="AY189" s="20" t="s">
        <v>305</v>
      </c>
      <c r="BE189" s="230">
        <f>IF(N189="základní",J189,0)</f>
        <v>0</v>
      </c>
      <c r="BF189" s="230">
        <f>IF(N189="snížená",J189,0)</f>
        <v>0</v>
      </c>
      <c r="BG189" s="230">
        <f>IF(N189="zákl. přenesená",J189,0)</f>
        <v>0</v>
      </c>
      <c r="BH189" s="230">
        <f>IF(N189="sníž. přenesená",J189,0)</f>
        <v>0</v>
      </c>
      <c r="BI189" s="230">
        <f>IF(N189="nulová",J189,0)</f>
        <v>0</v>
      </c>
      <c r="BJ189" s="20" t="s">
        <v>313</v>
      </c>
      <c r="BK189" s="230">
        <f>ROUND(I189*H189,2)</f>
        <v>0</v>
      </c>
      <c r="BL189" s="20" t="s">
        <v>313</v>
      </c>
      <c r="BM189" s="229" t="s">
        <v>2904</v>
      </c>
    </row>
    <row r="190" s="2" customFormat="1">
      <c r="A190" s="42"/>
      <c r="B190" s="43"/>
      <c r="C190" s="44"/>
      <c r="D190" s="231" t="s">
        <v>315</v>
      </c>
      <c r="E190" s="44"/>
      <c r="F190" s="232" t="s">
        <v>1748</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315</v>
      </c>
      <c r="AU190" s="20" t="s">
        <v>88</v>
      </c>
    </row>
    <row r="191" s="2" customFormat="1" ht="24.15" customHeight="1">
      <c r="A191" s="42"/>
      <c r="B191" s="43"/>
      <c r="C191" s="218" t="s">
        <v>651</v>
      </c>
      <c r="D191" s="218" t="s">
        <v>308</v>
      </c>
      <c r="E191" s="219" t="s">
        <v>1751</v>
      </c>
      <c r="F191" s="220" t="s">
        <v>1752</v>
      </c>
      <c r="G191" s="221" t="s">
        <v>338</v>
      </c>
      <c r="H191" s="222">
        <v>8</v>
      </c>
      <c r="I191" s="223"/>
      <c r="J191" s="224">
        <f>ROUND(I191*H191,2)</f>
        <v>0</v>
      </c>
      <c r="K191" s="220" t="s">
        <v>35</v>
      </c>
      <c r="L191" s="48"/>
      <c r="M191" s="225" t="s">
        <v>35</v>
      </c>
      <c r="N191" s="226"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313</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2905</v>
      </c>
    </row>
    <row r="192" s="2" customFormat="1">
      <c r="A192" s="42"/>
      <c r="B192" s="43"/>
      <c r="C192" s="44"/>
      <c r="D192" s="231" t="s">
        <v>315</v>
      </c>
      <c r="E192" s="44"/>
      <c r="F192" s="232" t="s">
        <v>1754</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15" customFormat="1">
      <c r="A193" s="15"/>
      <c r="B193" s="275"/>
      <c r="C193" s="276"/>
      <c r="D193" s="231" t="s">
        <v>342</v>
      </c>
      <c r="E193" s="277" t="s">
        <v>35</v>
      </c>
      <c r="F193" s="278" t="s">
        <v>2826</v>
      </c>
      <c r="G193" s="276"/>
      <c r="H193" s="277" t="s">
        <v>35</v>
      </c>
      <c r="I193" s="279"/>
      <c r="J193" s="276"/>
      <c r="K193" s="276"/>
      <c r="L193" s="280"/>
      <c r="M193" s="281"/>
      <c r="N193" s="282"/>
      <c r="O193" s="282"/>
      <c r="P193" s="282"/>
      <c r="Q193" s="282"/>
      <c r="R193" s="282"/>
      <c r="S193" s="282"/>
      <c r="T193" s="283"/>
      <c r="U193" s="15"/>
      <c r="V193" s="15"/>
      <c r="W193" s="15"/>
      <c r="X193" s="15"/>
      <c r="Y193" s="15"/>
      <c r="Z193" s="15"/>
      <c r="AA193" s="15"/>
      <c r="AB193" s="15"/>
      <c r="AC193" s="15"/>
      <c r="AD193" s="15"/>
      <c r="AE193" s="15"/>
      <c r="AT193" s="284" t="s">
        <v>342</v>
      </c>
      <c r="AU193" s="284" t="s">
        <v>88</v>
      </c>
      <c r="AV193" s="15" t="s">
        <v>86</v>
      </c>
      <c r="AW193" s="15" t="s">
        <v>41</v>
      </c>
      <c r="AX193" s="15" t="s">
        <v>79</v>
      </c>
      <c r="AY193" s="284" t="s">
        <v>305</v>
      </c>
    </row>
    <row r="194" s="13" customFormat="1">
      <c r="A194" s="13"/>
      <c r="B194" s="238"/>
      <c r="C194" s="239"/>
      <c r="D194" s="231" t="s">
        <v>342</v>
      </c>
      <c r="E194" s="240" t="s">
        <v>35</v>
      </c>
      <c r="F194" s="241" t="s">
        <v>357</v>
      </c>
      <c r="G194" s="239"/>
      <c r="H194" s="242">
        <v>8</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8</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24.15" customHeight="1">
      <c r="A196" s="42"/>
      <c r="B196" s="43"/>
      <c r="C196" s="218" t="s">
        <v>655</v>
      </c>
      <c r="D196" s="218" t="s">
        <v>308</v>
      </c>
      <c r="E196" s="219" t="s">
        <v>2185</v>
      </c>
      <c r="F196" s="220" t="s">
        <v>2186</v>
      </c>
      <c r="G196" s="221" t="s">
        <v>338</v>
      </c>
      <c r="H196" s="222">
        <v>50</v>
      </c>
      <c r="I196" s="223"/>
      <c r="J196" s="224">
        <f>ROUND(I196*H196,2)</f>
        <v>0</v>
      </c>
      <c r="K196" s="220" t="s">
        <v>389</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2906</v>
      </c>
    </row>
    <row r="197" s="2" customFormat="1">
      <c r="A197" s="42"/>
      <c r="B197" s="43"/>
      <c r="C197" s="44"/>
      <c r="D197" s="231" t="s">
        <v>315</v>
      </c>
      <c r="E197" s="44"/>
      <c r="F197" s="232" t="s">
        <v>2188</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1" t="s">
        <v>472</v>
      </c>
      <c r="E198" s="44"/>
      <c r="F198" s="274" t="s">
        <v>2907</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472</v>
      </c>
      <c r="AU198" s="20" t="s">
        <v>88</v>
      </c>
    </row>
    <row r="199" s="13" customFormat="1">
      <c r="A199" s="13"/>
      <c r="B199" s="238"/>
      <c r="C199" s="239"/>
      <c r="D199" s="231" t="s">
        <v>342</v>
      </c>
      <c r="E199" s="240" t="s">
        <v>35</v>
      </c>
      <c r="F199" s="241" t="s">
        <v>521</v>
      </c>
      <c r="G199" s="239"/>
      <c r="H199" s="242">
        <v>50</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4" customFormat="1">
      <c r="A200" s="14"/>
      <c r="B200" s="249"/>
      <c r="C200" s="250"/>
      <c r="D200" s="231" t="s">
        <v>342</v>
      </c>
      <c r="E200" s="251" t="s">
        <v>35</v>
      </c>
      <c r="F200" s="252" t="s">
        <v>344</v>
      </c>
      <c r="G200" s="250"/>
      <c r="H200" s="253">
        <v>50</v>
      </c>
      <c r="I200" s="254"/>
      <c r="J200" s="250"/>
      <c r="K200" s="250"/>
      <c r="L200" s="255"/>
      <c r="M200" s="256"/>
      <c r="N200" s="257"/>
      <c r="O200" s="257"/>
      <c r="P200" s="257"/>
      <c r="Q200" s="257"/>
      <c r="R200" s="257"/>
      <c r="S200" s="257"/>
      <c r="T200" s="258"/>
      <c r="U200" s="14"/>
      <c r="V200" s="14"/>
      <c r="W200" s="14"/>
      <c r="X200" s="14"/>
      <c r="Y200" s="14"/>
      <c r="Z200" s="14"/>
      <c r="AA200" s="14"/>
      <c r="AB200" s="14"/>
      <c r="AC200" s="14"/>
      <c r="AD200" s="14"/>
      <c r="AE200" s="14"/>
      <c r="AT200" s="259" t="s">
        <v>342</v>
      </c>
      <c r="AU200" s="259" t="s">
        <v>88</v>
      </c>
      <c r="AV200" s="14" t="s">
        <v>313</v>
      </c>
      <c r="AW200" s="14" t="s">
        <v>41</v>
      </c>
      <c r="AX200" s="14" t="s">
        <v>86</v>
      </c>
      <c r="AY200" s="259" t="s">
        <v>305</v>
      </c>
    </row>
    <row r="201" s="2" customFormat="1" ht="24.15" customHeight="1">
      <c r="A201" s="42"/>
      <c r="B201" s="43"/>
      <c r="C201" s="218" t="s">
        <v>659</v>
      </c>
      <c r="D201" s="218" t="s">
        <v>308</v>
      </c>
      <c r="E201" s="219" t="s">
        <v>2766</v>
      </c>
      <c r="F201" s="220" t="s">
        <v>2767</v>
      </c>
      <c r="G201" s="221" t="s">
        <v>338</v>
      </c>
      <c r="H201" s="222">
        <v>50</v>
      </c>
      <c r="I201" s="223"/>
      <c r="J201" s="224">
        <f>ROUND(I201*H201,2)</f>
        <v>0</v>
      </c>
      <c r="K201" s="220" t="s">
        <v>35</v>
      </c>
      <c r="L201" s="48"/>
      <c r="M201" s="225" t="s">
        <v>35</v>
      </c>
      <c r="N201" s="226" t="s">
        <v>52</v>
      </c>
      <c r="O201" s="89"/>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313</v>
      </c>
      <c r="AT201" s="229" t="s">
        <v>308</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313</v>
      </c>
      <c r="BM201" s="229" t="s">
        <v>2908</v>
      </c>
    </row>
    <row r="202" s="2" customFormat="1">
      <c r="A202" s="42"/>
      <c r="B202" s="43"/>
      <c r="C202" s="44"/>
      <c r="D202" s="231" t="s">
        <v>315</v>
      </c>
      <c r="E202" s="44"/>
      <c r="F202" s="232" t="s">
        <v>2769</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15" customFormat="1">
      <c r="A203" s="15"/>
      <c r="B203" s="275"/>
      <c r="C203" s="276"/>
      <c r="D203" s="231" t="s">
        <v>342</v>
      </c>
      <c r="E203" s="277" t="s">
        <v>35</v>
      </c>
      <c r="F203" s="278" t="s">
        <v>2770</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521</v>
      </c>
      <c r="G204" s="239"/>
      <c r="H204" s="242">
        <v>50</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79</v>
      </c>
      <c r="AY204" s="248" t="s">
        <v>305</v>
      </c>
    </row>
    <row r="205" s="14" customFormat="1">
      <c r="A205" s="14"/>
      <c r="B205" s="249"/>
      <c r="C205" s="250"/>
      <c r="D205" s="231" t="s">
        <v>342</v>
      </c>
      <c r="E205" s="251" t="s">
        <v>35</v>
      </c>
      <c r="F205" s="252" t="s">
        <v>344</v>
      </c>
      <c r="G205" s="250"/>
      <c r="H205" s="253">
        <v>50</v>
      </c>
      <c r="I205" s="254"/>
      <c r="J205" s="250"/>
      <c r="K205" s="250"/>
      <c r="L205" s="255"/>
      <c r="M205" s="256"/>
      <c r="N205" s="257"/>
      <c r="O205" s="257"/>
      <c r="P205" s="257"/>
      <c r="Q205" s="257"/>
      <c r="R205" s="257"/>
      <c r="S205" s="257"/>
      <c r="T205" s="258"/>
      <c r="U205" s="14"/>
      <c r="V205" s="14"/>
      <c r="W205" s="14"/>
      <c r="X205" s="14"/>
      <c r="Y205" s="14"/>
      <c r="Z205" s="14"/>
      <c r="AA205" s="14"/>
      <c r="AB205" s="14"/>
      <c r="AC205" s="14"/>
      <c r="AD205" s="14"/>
      <c r="AE205" s="14"/>
      <c r="AT205" s="259" t="s">
        <v>342</v>
      </c>
      <c r="AU205" s="259" t="s">
        <v>88</v>
      </c>
      <c r="AV205" s="14" t="s">
        <v>313</v>
      </c>
      <c r="AW205" s="14" t="s">
        <v>41</v>
      </c>
      <c r="AX205" s="14" t="s">
        <v>86</v>
      </c>
      <c r="AY205" s="259" t="s">
        <v>305</v>
      </c>
    </row>
    <row r="206" s="2" customFormat="1" ht="24.15" customHeight="1">
      <c r="A206" s="42"/>
      <c r="B206" s="43"/>
      <c r="C206" s="218" t="s">
        <v>663</v>
      </c>
      <c r="D206" s="218" t="s">
        <v>308</v>
      </c>
      <c r="E206" s="219" t="s">
        <v>1790</v>
      </c>
      <c r="F206" s="220" t="s">
        <v>1791</v>
      </c>
      <c r="G206" s="221" t="s">
        <v>725</v>
      </c>
      <c r="H206" s="222">
        <v>2.5499999999999998</v>
      </c>
      <c r="I206" s="223"/>
      <c r="J206" s="224">
        <f>ROUND(I206*H206,2)</f>
        <v>0</v>
      </c>
      <c r="K206" s="220" t="s">
        <v>389</v>
      </c>
      <c r="L206" s="48"/>
      <c r="M206" s="225" t="s">
        <v>35</v>
      </c>
      <c r="N206" s="226" t="s">
        <v>52</v>
      </c>
      <c r="O206" s="89"/>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313</v>
      </c>
      <c r="AT206" s="229" t="s">
        <v>308</v>
      </c>
      <c r="AU206" s="229" t="s">
        <v>88</v>
      </c>
      <c r="AY206" s="20" t="s">
        <v>305</v>
      </c>
      <c r="BE206" s="230">
        <f>IF(N206="základní",J206,0)</f>
        <v>0</v>
      </c>
      <c r="BF206" s="230">
        <f>IF(N206="snížená",J206,0)</f>
        <v>0</v>
      </c>
      <c r="BG206" s="230">
        <f>IF(N206="zákl. přenesená",J206,0)</f>
        <v>0</v>
      </c>
      <c r="BH206" s="230">
        <f>IF(N206="sníž. přenesená",J206,0)</f>
        <v>0</v>
      </c>
      <c r="BI206" s="230">
        <f>IF(N206="nulová",J206,0)</f>
        <v>0</v>
      </c>
      <c r="BJ206" s="20" t="s">
        <v>313</v>
      </c>
      <c r="BK206" s="230">
        <f>ROUND(I206*H206,2)</f>
        <v>0</v>
      </c>
      <c r="BL206" s="20" t="s">
        <v>313</v>
      </c>
      <c r="BM206" s="229" t="s">
        <v>2909</v>
      </c>
    </row>
    <row r="207" s="2" customFormat="1">
      <c r="A207" s="42"/>
      <c r="B207" s="43"/>
      <c r="C207" s="44"/>
      <c r="D207" s="231" t="s">
        <v>315</v>
      </c>
      <c r="E207" s="44"/>
      <c r="F207" s="232" t="s">
        <v>1793</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315</v>
      </c>
      <c r="AU207" s="20" t="s">
        <v>88</v>
      </c>
    </row>
    <row r="208" s="2" customFormat="1">
      <c r="A208" s="42"/>
      <c r="B208" s="43"/>
      <c r="C208" s="44"/>
      <c r="D208" s="231" t="s">
        <v>472</v>
      </c>
      <c r="E208" s="44"/>
      <c r="F208" s="274" t="s">
        <v>2910</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472</v>
      </c>
      <c r="AU208" s="20" t="s">
        <v>88</v>
      </c>
    </row>
    <row r="209" s="15" customFormat="1">
      <c r="A209" s="15"/>
      <c r="B209" s="275"/>
      <c r="C209" s="276"/>
      <c r="D209" s="231" t="s">
        <v>342</v>
      </c>
      <c r="E209" s="277" t="s">
        <v>35</v>
      </c>
      <c r="F209" s="278" t="s">
        <v>2911</v>
      </c>
      <c r="G209" s="276"/>
      <c r="H209" s="277" t="s">
        <v>35</v>
      </c>
      <c r="I209" s="279"/>
      <c r="J209" s="276"/>
      <c r="K209" s="276"/>
      <c r="L209" s="280"/>
      <c r="M209" s="281"/>
      <c r="N209" s="282"/>
      <c r="O209" s="282"/>
      <c r="P209" s="282"/>
      <c r="Q209" s="282"/>
      <c r="R209" s="282"/>
      <c r="S209" s="282"/>
      <c r="T209" s="283"/>
      <c r="U209" s="15"/>
      <c r="V209" s="15"/>
      <c r="W209" s="15"/>
      <c r="X209" s="15"/>
      <c r="Y209" s="15"/>
      <c r="Z209" s="15"/>
      <c r="AA209" s="15"/>
      <c r="AB209" s="15"/>
      <c r="AC209" s="15"/>
      <c r="AD209" s="15"/>
      <c r="AE209" s="15"/>
      <c r="AT209" s="284" t="s">
        <v>342</v>
      </c>
      <c r="AU209" s="284" t="s">
        <v>88</v>
      </c>
      <c r="AV209" s="15" t="s">
        <v>86</v>
      </c>
      <c r="AW209" s="15" t="s">
        <v>41</v>
      </c>
      <c r="AX209" s="15" t="s">
        <v>79</v>
      </c>
      <c r="AY209" s="284" t="s">
        <v>305</v>
      </c>
    </row>
    <row r="210" s="13" customFormat="1">
      <c r="A210" s="13"/>
      <c r="B210" s="238"/>
      <c r="C210" s="239"/>
      <c r="D210" s="231" t="s">
        <v>342</v>
      </c>
      <c r="E210" s="240" t="s">
        <v>35</v>
      </c>
      <c r="F210" s="241" t="s">
        <v>2912</v>
      </c>
      <c r="G210" s="239"/>
      <c r="H210" s="242">
        <v>2.5499999999999998</v>
      </c>
      <c r="I210" s="243"/>
      <c r="J210" s="239"/>
      <c r="K210" s="239"/>
      <c r="L210" s="244"/>
      <c r="M210" s="245"/>
      <c r="N210" s="246"/>
      <c r="O210" s="246"/>
      <c r="P210" s="246"/>
      <c r="Q210" s="246"/>
      <c r="R210" s="246"/>
      <c r="S210" s="246"/>
      <c r="T210" s="247"/>
      <c r="U210" s="13"/>
      <c r="V210" s="13"/>
      <c r="W210" s="13"/>
      <c r="X210" s="13"/>
      <c r="Y210" s="13"/>
      <c r="Z210" s="13"/>
      <c r="AA210" s="13"/>
      <c r="AB210" s="13"/>
      <c r="AC210" s="13"/>
      <c r="AD210" s="13"/>
      <c r="AE210" s="13"/>
      <c r="AT210" s="248" t="s">
        <v>342</v>
      </c>
      <c r="AU210" s="248" t="s">
        <v>88</v>
      </c>
      <c r="AV210" s="13" t="s">
        <v>88</v>
      </c>
      <c r="AW210" s="13" t="s">
        <v>41</v>
      </c>
      <c r="AX210" s="13" t="s">
        <v>79</v>
      </c>
      <c r="AY210" s="248" t="s">
        <v>305</v>
      </c>
    </row>
    <row r="211" s="14" customFormat="1">
      <c r="A211" s="14"/>
      <c r="B211" s="249"/>
      <c r="C211" s="250"/>
      <c r="D211" s="231" t="s">
        <v>342</v>
      </c>
      <c r="E211" s="251" t="s">
        <v>35</v>
      </c>
      <c r="F211" s="252" t="s">
        <v>344</v>
      </c>
      <c r="G211" s="250"/>
      <c r="H211" s="253">
        <v>2.5499999999999998</v>
      </c>
      <c r="I211" s="254"/>
      <c r="J211" s="250"/>
      <c r="K211" s="250"/>
      <c r="L211" s="255"/>
      <c r="M211" s="256"/>
      <c r="N211" s="257"/>
      <c r="O211" s="257"/>
      <c r="P211" s="257"/>
      <c r="Q211" s="257"/>
      <c r="R211" s="257"/>
      <c r="S211" s="257"/>
      <c r="T211" s="258"/>
      <c r="U211" s="14"/>
      <c r="V211" s="14"/>
      <c r="W211" s="14"/>
      <c r="X211" s="14"/>
      <c r="Y211" s="14"/>
      <c r="Z211" s="14"/>
      <c r="AA211" s="14"/>
      <c r="AB211" s="14"/>
      <c r="AC211" s="14"/>
      <c r="AD211" s="14"/>
      <c r="AE211" s="14"/>
      <c r="AT211" s="259" t="s">
        <v>342</v>
      </c>
      <c r="AU211" s="259" t="s">
        <v>88</v>
      </c>
      <c r="AV211" s="14" t="s">
        <v>313</v>
      </c>
      <c r="AW211" s="14" t="s">
        <v>41</v>
      </c>
      <c r="AX211" s="14" t="s">
        <v>86</v>
      </c>
      <c r="AY211" s="259" t="s">
        <v>305</v>
      </c>
    </row>
    <row r="212" s="2" customFormat="1" ht="16.5" customHeight="1">
      <c r="A212" s="42"/>
      <c r="B212" s="43"/>
      <c r="C212" s="218" t="s">
        <v>668</v>
      </c>
      <c r="D212" s="218" t="s">
        <v>308</v>
      </c>
      <c r="E212" s="219" t="s">
        <v>800</v>
      </c>
      <c r="F212" s="220" t="s">
        <v>801</v>
      </c>
      <c r="G212" s="221" t="s">
        <v>338</v>
      </c>
      <c r="H212" s="222">
        <v>75.5</v>
      </c>
      <c r="I212" s="223"/>
      <c r="J212" s="224">
        <f>ROUND(I212*H212,2)</f>
        <v>0</v>
      </c>
      <c r="K212" s="220" t="s">
        <v>389</v>
      </c>
      <c r="L212" s="48"/>
      <c r="M212" s="225" t="s">
        <v>35</v>
      </c>
      <c r="N212" s="226" t="s">
        <v>52</v>
      </c>
      <c r="O212" s="89"/>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313</v>
      </c>
      <c r="AT212" s="229" t="s">
        <v>308</v>
      </c>
      <c r="AU212" s="229" t="s">
        <v>88</v>
      </c>
      <c r="AY212" s="20" t="s">
        <v>305</v>
      </c>
      <c r="BE212" s="230">
        <f>IF(N212="základní",J212,0)</f>
        <v>0</v>
      </c>
      <c r="BF212" s="230">
        <f>IF(N212="snížená",J212,0)</f>
        <v>0</v>
      </c>
      <c r="BG212" s="230">
        <f>IF(N212="zákl. přenesená",J212,0)</f>
        <v>0</v>
      </c>
      <c r="BH212" s="230">
        <f>IF(N212="sníž. přenesená",J212,0)</f>
        <v>0</v>
      </c>
      <c r="BI212" s="230">
        <f>IF(N212="nulová",J212,0)</f>
        <v>0</v>
      </c>
      <c r="BJ212" s="20" t="s">
        <v>313</v>
      </c>
      <c r="BK212" s="230">
        <f>ROUND(I212*H212,2)</f>
        <v>0</v>
      </c>
      <c r="BL212" s="20" t="s">
        <v>313</v>
      </c>
      <c r="BM212" s="229" t="s">
        <v>2913</v>
      </c>
    </row>
    <row r="213" s="2" customFormat="1">
      <c r="A213" s="42"/>
      <c r="B213" s="43"/>
      <c r="C213" s="44"/>
      <c r="D213" s="231" t="s">
        <v>315</v>
      </c>
      <c r="E213" s="44"/>
      <c r="F213" s="232" t="s">
        <v>803</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315</v>
      </c>
      <c r="AU213" s="20" t="s">
        <v>88</v>
      </c>
    </row>
    <row r="214" s="15" customFormat="1">
      <c r="A214" s="15"/>
      <c r="B214" s="275"/>
      <c r="C214" s="276"/>
      <c r="D214" s="231" t="s">
        <v>342</v>
      </c>
      <c r="E214" s="277" t="s">
        <v>35</v>
      </c>
      <c r="F214" s="278" t="s">
        <v>2775</v>
      </c>
      <c r="G214" s="276"/>
      <c r="H214" s="277" t="s">
        <v>35</v>
      </c>
      <c r="I214" s="279"/>
      <c r="J214" s="276"/>
      <c r="K214" s="276"/>
      <c r="L214" s="280"/>
      <c r="M214" s="281"/>
      <c r="N214" s="282"/>
      <c r="O214" s="282"/>
      <c r="P214" s="282"/>
      <c r="Q214" s="282"/>
      <c r="R214" s="282"/>
      <c r="S214" s="282"/>
      <c r="T214" s="283"/>
      <c r="U214" s="15"/>
      <c r="V214" s="15"/>
      <c r="W214" s="15"/>
      <c r="X214" s="15"/>
      <c r="Y214" s="15"/>
      <c r="Z214" s="15"/>
      <c r="AA214" s="15"/>
      <c r="AB214" s="15"/>
      <c r="AC214" s="15"/>
      <c r="AD214" s="15"/>
      <c r="AE214" s="15"/>
      <c r="AT214" s="284" t="s">
        <v>342</v>
      </c>
      <c r="AU214" s="284" t="s">
        <v>88</v>
      </c>
      <c r="AV214" s="15" t="s">
        <v>86</v>
      </c>
      <c r="AW214" s="15" t="s">
        <v>41</v>
      </c>
      <c r="AX214" s="15" t="s">
        <v>79</v>
      </c>
      <c r="AY214" s="284" t="s">
        <v>305</v>
      </c>
    </row>
    <row r="215" s="13" customFormat="1">
      <c r="A215" s="13"/>
      <c r="B215" s="238"/>
      <c r="C215" s="239"/>
      <c r="D215" s="231" t="s">
        <v>342</v>
      </c>
      <c r="E215" s="240" t="s">
        <v>35</v>
      </c>
      <c r="F215" s="241" t="s">
        <v>2914</v>
      </c>
      <c r="G215" s="239"/>
      <c r="H215" s="242">
        <v>75.5</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88</v>
      </c>
      <c r="AV215" s="13" t="s">
        <v>88</v>
      </c>
      <c r="AW215" s="13" t="s">
        <v>41</v>
      </c>
      <c r="AX215" s="13" t="s">
        <v>79</v>
      </c>
      <c r="AY215" s="248" t="s">
        <v>305</v>
      </c>
    </row>
    <row r="216" s="14" customFormat="1">
      <c r="A216" s="14"/>
      <c r="B216" s="249"/>
      <c r="C216" s="250"/>
      <c r="D216" s="231" t="s">
        <v>342</v>
      </c>
      <c r="E216" s="251" t="s">
        <v>35</v>
      </c>
      <c r="F216" s="252" t="s">
        <v>344</v>
      </c>
      <c r="G216" s="250"/>
      <c r="H216" s="253">
        <v>75.5</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88</v>
      </c>
      <c r="AV216" s="14" t="s">
        <v>313</v>
      </c>
      <c r="AW216" s="14" t="s">
        <v>41</v>
      </c>
      <c r="AX216" s="14" t="s">
        <v>86</v>
      </c>
      <c r="AY216" s="259" t="s">
        <v>305</v>
      </c>
    </row>
    <row r="217" s="2" customFormat="1" ht="24.15" customHeight="1">
      <c r="A217" s="42"/>
      <c r="B217" s="43"/>
      <c r="C217" s="218" t="s">
        <v>672</v>
      </c>
      <c r="D217" s="218" t="s">
        <v>308</v>
      </c>
      <c r="E217" s="219" t="s">
        <v>1803</v>
      </c>
      <c r="F217" s="220" t="s">
        <v>1804</v>
      </c>
      <c r="G217" s="221" t="s">
        <v>725</v>
      </c>
      <c r="H217" s="222">
        <v>25.800000000000001</v>
      </c>
      <c r="I217" s="223"/>
      <c r="J217" s="224">
        <f>ROUND(I217*H217,2)</f>
        <v>0</v>
      </c>
      <c r="K217" s="220" t="s">
        <v>389</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2915</v>
      </c>
    </row>
    <row r="218" s="2" customFormat="1">
      <c r="A218" s="42"/>
      <c r="B218" s="43"/>
      <c r="C218" s="44"/>
      <c r="D218" s="231" t="s">
        <v>315</v>
      </c>
      <c r="E218" s="44"/>
      <c r="F218" s="232" t="s">
        <v>1806</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15" customFormat="1">
      <c r="A219" s="15"/>
      <c r="B219" s="275"/>
      <c r="C219" s="276"/>
      <c r="D219" s="231" t="s">
        <v>342</v>
      </c>
      <c r="E219" s="277" t="s">
        <v>35</v>
      </c>
      <c r="F219" s="278" t="s">
        <v>2916</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2917</v>
      </c>
      <c r="G220" s="239"/>
      <c r="H220" s="242">
        <v>25.800000000000001</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4" customFormat="1">
      <c r="A221" s="14"/>
      <c r="B221" s="249"/>
      <c r="C221" s="250"/>
      <c r="D221" s="231" t="s">
        <v>342</v>
      </c>
      <c r="E221" s="251" t="s">
        <v>35</v>
      </c>
      <c r="F221" s="252" t="s">
        <v>344</v>
      </c>
      <c r="G221" s="250"/>
      <c r="H221" s="253">
        <v>25.800000000000001</v>
      </c>
      <c r="I221" s="254"/>
      <c r="J221" s="250"/>
      <c r="K221" s="250"/>
      <c r="L221" s="255"/>
      <c r="M221" s="256"/>
      <c r="N221" s="257"/>
      <c r="O221" s="257"/>
      <c r="P221" s="257"/>
      <c r="Q221" s="257"/>
      <c r="R221" s="257"/>
      <c r="S221" s="257"/>
      <c r="T221" s="258"/>
      <c r="U221" s="14"/>
      <c r="V221" s="14"/>
      <c r="W221" s="14"/>
      <c r="X221" s="14"/>
      <c r="Y221" s="14"/>
      <c r="Z221" s="14"/>
      <c r="AA221" s="14"/>
      <c r="AB221" s="14"/>
      <c r="AC221" s="14"/>
      <c r="AD221" s="14"/>
      <c r="AE221" s="14"/>
      <c r="AT221" s="259" t="s">
        <v>342</v>
      </c>
      <c r="AU221" s="259" t="s">
        <v>88</v>
      </c>
      <c r="AV221" s="14" t="s">
        <v>313</v>
      </c>
      <c r="AW221" s="14" t="s">
        <v>41</v>
      </c>
      <c r="AX221" s="14" t="s">
        <v>86</v>
      </c>
      <c r="AY221" s="259" t="s">
        <v>305</v>
      </c>
    </row>
    <row r="222" s="2" customFormat="1" ht="24.15" customHeight="1">
      <c r="A222" s="42"/>
      <c r="B222" s="43"/>
      <c r="C222" s="218" t="s">
        <v>629</v>
      </c>
      <c r="D222" s="218" t="s">
        <v>308</v>
      </c>
      <c r="E222" s="219" t="s">
        <v>2918</v>
      </c>
      <c r="F222" s="220" t="s">
        <v>2919</v>
      </c>
      <c r="G222" s="221" t="s">
        <v>338</v>
      </c>
      <c r="H222" s="222">
        <v>51</v>
      </c>
      <c r="I222" s="223"/>
      <c r="J222" s="224">
        <f>ROUND(I222*H222,2)</f>
        <v>0</v>
      </c>
      <c r="K222" s="220" t="s">
        <v>35</v>
      </c>
      <c r="L222" s="48"/>
      <c r="M222" s="225" t="s">
        <v>35</v>
      </c>
      <c r="N222" s="226" t="s">
        <v>52</v>
      </c>
      <c r="O222" s="89"/>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313</v>
      </c>
      <c r="AT222" s="229" t="s">
        <v>308</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313</v>
      </c>
      <c r="BM222" s="229" t="s">
        <v>2920</v>
      </c>
    </row>
    <row r="223" s="2" customFormat="1">
      <c r="A223" s="42"/>
      <c r="B223" s="43"/>
      <c r="C223" s="44"/>
      <c r="D223" s="231" t="s">
        <v>315</v>
      </c>
      <c r="E223" s="44"/>
      <c r="F223" s="232" t="s">
        <v>2921</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15" customFormat="1">
      <c r="A224" s="15"/>
      <c r="B224" s="275"/>
      <c r="C224" s="276"/>
      <c r="D224" s="231" t="s">
        <v>342</v>
      </c>
      <c r="E224" s="277" t="s">
        <v>35</v>
      </c>
      <c r="F224" s="278" t="s">
        <v>2922</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2923</v>
      </c>
      <c r="G225" s="239"/>
      <c r="H225" s="242">
        <v>51</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4" customFormat="1">
      <c r="A226" s="14"/>
      <c r="B226" s="249"/>
      <c r="C226" s="250"/>
      <c r="D226" s="231" t="s">
        <v>342</v>
      </c>
      <c r="E226" s="251" t="s">
        <v>35</v>
      </c>
      <c r="F226" s="252" t="s">
        <v>344</v>
      </c>
      <c r="G226" s="250"/>
      <c r="H226" s="253">
        <v>51</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88</v>
      </c>
      <c r="AV226" s="14" t="s">
        <v>313</v>
      </c>
      <c r="AW226" s="14" t="s">
        <v>41</v>
      </c>
      <c r="AX226" s="14" t="s">
        <v>86</v>
      </c>
      <c r="AY226" s="259" t="s">
        <v>305</v>
      </c>
    </row>
    <row r="227" s="12" customFormat="1" ht="20.88" customHeight="1">
      <c r="A227" s="12"/>
      <c r="B227" s="202"/>
      <c r="C227" s="203"/>
      <c r="D227" s="204" t="s">
        <v>78</v>
      </c>
      <c r="E227" s="216" t="s">
        <v>385</v>
      </c>
      <c r="F227" s="216" t="s">
        <v>386</v>
      </c>
      <c r="G227" s="203"/>
      <c r="H227" s="203"/>
      <c r="I227" s="206"/>
      <c r="J227" s="217">
        <f>BK227</f>
        <v>0</v>
      </c>
      <c r="K227" s="203"/>
      <c r="L227" s="208"/>
      <c r="M227" s="209"/>
      <c r="N227" s="210"/>
      <c r="O227" s="210"/>
      <c r="P227" s="211">
        <f>SUM(P228:P281)</f>
        <v>0</v>
      </c>
      <c r="Q227" s="210"/>
      <c r="R227" s="211">
        <f>SUM(R228:R281)</f>
        <v>0</v>
      </c>
      <c r="S227" s="210"/>
      <c r="T227" s="212">
        <f>SUM(T228:T281)</f>
        <v>0</v>
      </c>
      <c r="U227" s="12"/>
      <c r="V227" s="12"/>
      <c r="W227" s="12"/>
      <c r="X227" s="12"/>
      <c r="Y227" s="12"/>
      <c r="Z227" s="12"/>
      <c r="AA227" s="12"/>
      <c r="AB227" s="12"/>
      <c r="AC227" s="12"/>
      <c r="AD227" s="12"/>
      <c r="AE227" s="12"/>
      <c r="AR227" s="213" t="s">
        <v>313</v>
      </c>
      <c r="AT227" s="214" t="s">
        <v>78</v>
      </c>
      <c r="AU227" s="214" t="s">
        <v>88</v>
      </c>
      <c r="AY227" s="213" t="s">
        <v>305</v>
      </c>
      <c r="BK227" s="215">
        <f>SUM(BK228:BK281)</f>
        <v>0</v>
      </c>
    </row>
    <row r="228" s="2" customFormat="1" ht="37.8" customHeight="1">
      <c r="A228" s="42"/>
      <c r="B228" s="43"/>
      <c r="C228" s="218" t="s">
        <v>680</v>
      </c>
      <c r="D228" s="218" t="s">
        <v>308</v>
      </c>
      <c r="E228" s="219" t="s">
        <v>1415</v>
      </c>
      <c r="F228" s="220" t="s">
        <v>1416</v>
      </c>
      <c r="G228" s="221" t="s">
        <v>493</v>
      </c>
      <c r="H228" s="222">
        <v>111.56</v>
      </c>
      <c r="I228" s="223"/>
      <c r="J228" s="224">
        <f>ROUND(I228*H228,2)</f>
        <v>0</v>
      </c>
      <c r="K228" s="220" t="s">
        <v>389</v>
      </c>
      <c r="L228" s="48"/>
      <c r="M228" s="225" t="s">
        <v>35</v>
      </c>
      <c r="N228" s="226" t="s">
        <v>52</v>
      </c>
      <c r="O228" s="89"/>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1391</v>
      </c>
      <c r="AT228" s="229" t="s">
        <v>308</v>
      </c>
      <c r="AU228" s="229" t="s">
        <v>96</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1391</v>
      </c>
      <c r="BM228" s="229" t="s">
        <v>2924</v>
      </c>
    </row>
    <row r="229" s="2" customFormat="1">
      <c r="A229" s="42"/>
      <c r="B229" s="43"/>
      <c r="C229" s="44"/>
      <c r="D229" s="231" t="s">
        <v>315</v>
      </c>
      <c r="E229" s="44"/>
      <c r="F229" s="232" t="s">
        <v>1418</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96</v>
      </c>
    </row>
    <row r="230" s="15" customFormat="1">
      <c r="A230" s="15"/>
      <c r="B230" s="275"/>
      <c r="C230" s="276"/>
      <c r="D230" s="231" t="s">
        <v>342</v>
      </c>
      <c r="E230" s="277" t="s">
        <v>35</v>
      </c>
      <c r="F230" s="278" t="s">
        <v>2925</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96</v>
      </c>
      <c r="AV230" s="15" t="s">
        <v>86</v>
      </c>
      <c r="AW230" s="15" t="s">
        <v>41</v>
      </c>
      <c r="AX230" s="15" t="s">
        <v>79</v>
      </c>
      <c r="AY230" s="284" t="s">
        <v>305</v>
      </c>
    </row>
    <row r="231" s="13" customFormat="1">
      <c r="A231" s="13"/>
      <c r="B231" s="238"/>
      <c r="C231" s="239"/>
      <c r="D231" s="231" t="s">
        <v>342</v>
      </c>
      <c r="E231" s="240" t="s">
        <v>35</v>
      </c>
      <c r="F231" s="241" t="s">
        <v>2926</v>
      </c>
      <c r="G231" s="239"/>
      <c r="H231" s="242">
        <v>46.439999999999998</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96</v>
      </c>
      <c r="AV231" s="13" t="s">
        <v>88</v>
      </c>
      <c r="AW231" s="13" t="s">
        <v>41</v>
      </c>
      <c r="AX231" s="13" t="s">
        <v>79</v>
      </c>
      <c r="AY231" s="248" t="s">
        <v>305</v>
      </c>
    </row>
    <row r="232" s="15" customFormat="1">
      <c r="A232" s="15"/>
      <c r="B232" s="275"/>
      <c r="C232" s="276"/>
      <c r="D232" s="231" t="s">
        <v>342</v>
      </c>
      <c r="E232" s="277" t="s">
        <v>35</v>
      </c>
      <c r="F232" s="278" t="s">
        <v>2927</v>
      </c>
      <c r="G232" s="276"/>
      <c r="H232" s="277" t="s">
        <v>35</v>
      </c>
      <c r="I232" s="279"/>
      <c r="J232" s="276"/>
      <c r="K232" s="276"/>
      <c r="L232" s="280"/>
      <c r="M232" s="281"/>
      <c r="N232" s="282"/>
      <c r="O232" s="282"/>
      <c r="P232" s="282"/>
      <c r="Q232" s="282"/>
      <c r="R232" s="282"/>
      <c r="S232" s="282"/>
      <c r="T232" s="283"/>
      <c r="U232" s="15"/>
      <c r="V232" s="15"/>
      <c r="W232" s="15"/>
      <c r="X232" s="15"/>
      <c r="Y232" s="15"/>
      <c r="Z232" s="15"/>
      <c r="AA232" s="15"/>
      <c r="AB232" s="15"/>
      <c r="AC232" s="15"/>
      <c r="AD232" s="15"/>
      <c r="AE232" s="15"/>
      <c r="AT232" s="284" t="s">
        <v>342</v>
      </c>
      <c r="AU232" s="284" t="s">
        <v>96</v>
      </c>
      <c r="AV232" s="15" t="s">
        <v>86</v>
      </c>
      <c r="AW232" s="15" t="s">
        <v>41</v>
      </c>
      <c r="AX232" s="15" t="s">
        <v>79</v>
      </c>
      <c r="AY232" s="284" t="s">
        <v>305</v>
      </c>
    </row>
    <row r="233" s="13" customFormat="1">
      <c r="A233" s="13"/>
      <c r="B233" s="238"/>
      <c r="C233" s="239"/>
      <c r="D233" s="231" t="s">
        <v>342</v>
      </c>
      <c r="E233" s="240" t="s">
        <v>35</v>
      </c>
      <c r="F233" s="241" t="s">
        <v>2928</v>
      </c>
      <c r="G233" s="239"/>
      <c r="H233" s="242">
        <v>65.120000000000005</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96</v>
      </c>
      <c r="AV233" s="13" t="s">
        <v>88</v>
      </c>
      <c r="AW233" s="13" t="s">
        <v>41</v>
      </c>
      <c r="AX233" s="13" t="s">
        <v>79</v>
      </c>
      <c r="AY233" s="248" t="s">
        <v>305</v>
      </c>
    </row>
    <row r="234" s="14" customFormat="1">
      <c r="A234" s="14"/>
      <c r="B234" s="249"/>
      <c r="C234" s="250"/>
      <c r="D234" s="231" t="s">
        <v>342</v>
      </c>
      <c r="E234" s="251" t="s">
        <v>35</v>
      </c>
      <c r="F234" s="252" t="s">
        <v>344</v>
      </c>
      <c r="G234" s="250"/>
      <c r="H234" s="253">
        <v>111.56</v>
      </c>
      <c r="I234" s="254"/>
      <c r="J234" s="250"/>
      <c r="K234" s="250"/>
      <c r="L234" s="255"/>
      <c r="M234" s="256"/>
      <c r="N234" s="257"/>
      <c r="O234" s="257"/>
      <c r="P234" s="257"/>
      <c r="Q234" s="257"/>
      <c r="R234" s="257"/>
      <c r="S234" s="257"/>
      <c r="T234" s="258"/>
      <c r="U234" s="14"/>
      <c r="V234" s="14"/>
      <c r="W234" s="14"/>
      <c r="X234" s="14"/>
      <c r="Y234" s="14"/>
      <c r="Z234" s="14"/>
      <c r="AA234" s="14"/>
      <c r="AB234" s="14"/>
      <c r="AC234" s="14"/>
      <c r="AD234" s="14"/>
      <c r="AE234" s="14"/>
      <c r="AT234" s="259" t="s">
        <v>342</v>
      </c>
      <c r="AU234" s="259" t="s">
        <v>96</v>
      </c>
      <c r="AV234" s="14" t="s">
        <v>313</v>
      </c>
      <c r="AW234" s="14" t="s">
        <v>41</v>
      </c>
      <c r="AX234" s="14" t="s">
        <v>86</v>
      </c>
      <c r="AY234" s="259" t="s">
        <v>305</v>
      </c>
    </row>
    <row r="235" s="2" customFormat="1" ht="49.05" customHeight="1">
      <c r="A235" s="42"/>
      <c r="B235" s="43"/>
      <c r="C235" s="218" t="s">
        <v>686</v>
      </c>
      <c r="D235" s="218" t="s">
        <v>308</v>
      </c>
      <c r="E235" s="219" t="s">
        <v>1840</v>
      </c>
      <c r="F235" s="220" t="s">
        <v>1841</v>
      </c>
      <c r="G235" s="221" t="s">
        <v>493</v>
      </c>
      <c r="H235" s="222">
        <v>5.5999999999999996</v>
      </c>
      <c r="I235" s="223"/>
      <c r="J235" s="224">
        <f>ROUND(I235*H235,2)</f>
        <v>0</v>
      </c>
      <c r="K235" s="220" t="s">
        <v>389</v>
      </c>
      <c r="L235" s="48"/>
      <c r="M235" s="225" t="s">
        <v>35</v>
      </c>
      <c r="N235" s="226" t="s">
        <v>52</v>
      </c>
      <c r="O235" s="89"/>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1391</v>
      </c>
      <c r="AT235" s="229" t="s">
        <v>308</v>
      </c>
      <c r="AU235" s="229" t="s">
        <v>96</v>
      </c>
      <c r="AY235" s="20" t="s">
        <v>305</v>
      </c>
      <c r="BE235" s="230">
        <f>IF(N235="základní",J235,0)</f>
        <v>0</v>
      </c>
      <c r="BF235" s="230">
        <f>IF(N235="snížená",J235,0)</f>
        <v>0</v>
      </c>
      <c r="BG235" s="230">
        <f>IF(N235="zákl. přenesená",J235,0)</f>
        <v>0</v>
      </c>
      <c r="BH235" s="230">
        <f>IF(N235="sníž. přenesená",J235,0)</f>
        <v>0</v>
      </c>
      <c r="BI235" s="230">
        <f>IF(N235="nulová",J235,0)</f>
        <v>0</v>
      </c>
      <c r="BJ235" s="20" t="s">
        <v>313</v>
      </c>
      <c r="BK235" s="230">
        <f>ROUND(I235*H235,2)</f>
        <v>0</v>
      </c>
      <c r="BL235" s="20" t="s">
        <v>1391</v>
      </c>
      <c r="BM235" s="229" t="s">
        <v>2929</v>
      </c>
    </row>
    <row r="236" s="2" customFormat="1">
      <c r="A236" s="42"/>
      <c r="B236" s="43"/>
      <c r="C236" s="44"/>
      <c r="D236" s="231" t="s">
        <v>315</v>
      </c>
      <c r="E236" s="44"/>
      <c r="F236" s="232" t="s">
        <v>1843</v>
      </c>
      <c r="G236" s="44"/>
      <c r="H236" s="44"/>
      <c r="I236" s="233"/>
      <c r="J236" s="44"/>
      <c r="K236" s="44"/>
      <c r="L236" s="48"/>
      <c r="M236" s="234"/>
      <c r="N236" s="235"/>
      <c r="O236" s="89"/>
      <c r="P236" s="89"/>
      <c r="Q236" s="89"/>
      <c r="R236" s="89"/>
      <c r="S236" s="89"/>
      <c r="T236" s="90"/>
      <c r="U236" s="42"/>
      <c r="V236" s="42"/>
      <c r="W236" s="42"/>
      <c r="X236" s="42"/>
      <c r="Y236" s="42"/>
      <c r="Z236" s="42"/>
      <c r="AA236" s="42"/>
      <c r="AB236" s="42"/>
      <c r="AC236" s="42"/>
      <c r="AD236" s="42"/>
      <c r="AE236" s="42"/>
      <c r="AT236" s="20" t="s">
        <v>315</v>
      </c>
      <c r="AU236" s="20" t="s">
        <v>96</v>
      </c>
    </row>
    <row r="237" s="15" customFormat="1">
      <c r="A237" s="15"/>
      <c r="B237" s="275"/>
      <c r="C237" s="276"/>
      <c r="D237" s="231" t="s">
        <v>342</v>
      </c>
      <c r="E237" s="277" t="s">
        <v>35</v>
      </c>
      <c r="F237" s="278" t="s">
        <v>2930</v>
      </c>
      <c r="G237" s="276"/>
      <c r="H237" s="277" t="s">
        <v>35</v>
      </c>
      <c r="I237" s="279"/>
      <c r="J237" s="276"/>
      <c r="K237" s="276"/>
      <c r="L237" s="280"/>
      <c r="M237" s="281"/>
      <c r="N237" s="282"/>
      <c r="O237" s="282"/>
      <c r="P237" s="282"/>
      <c r="Q237" s="282"/>
      <c r="R237" s="282"/>
      <c r="S237" s="282"/>
      <c r="T237" s="283"/>
      <c r="U237" s="15"/>
      <c r="V237" s="15"/>
      <c r="W237" s="15"/>
      <c r="X237" s="15"/>
      <c r="Y237" s="15"/>
      <c r="Z237" s="15"/>
      <c r="AA237" s="15"/>
      <c r="AB237" s="15"/>
      <c r="AC237" s="15"/>
      <c r="AD237" s="15"/>
      <c r="AE237" s="15"/>
      <c r="AT237" s="284" t="s">
        <v>342</v>
      </c>
      <c r="AU237" s="284" t="s">
        <v>96</v>
      </c>
      <c r="AV237" s="15" t="s">
        <v>86</v>
      </c>
      <c r="AW237" s="15" t="s">
        <v>41</v>
      </c>
      <c r="AX237" s="15" t="s">
        <v>79</v>
      </c>
      <c r="AY237" s="284" t="s">
        <v>305</v>
      </c>
    </row>
    <row r="238" s="13" customFormat="1">
      <c r="A238" s="13"/>
      <c r="B238" s="238"/>
      <c r="C238" s="239"/>
      <c r="D238" s="231" t="s">
        <v>342</v>
      </c>
      <c r="E238" s="240" t="s">
        <v>35</v>
      </c>
      <c r="F238" s="241" t="s">
        <v>2230</v>
      </c>
      <c r="G238" s="239"/>
      <c r="H238" s="242">
        <v>5.5999999999999996</v>
      </c>
      <c r="I238" s="243"/>
      <c r="J238" s="239"/>
      <c r="K238" s="239"/>
      <c r="L238" s="244"/>
      <c r="M238" s="245"/>
      <c r="N238" s="246"/>
      <c r="O238" s="246"/>
      <c r="P238" s="246"/>
      <c r="Q238" s="246"/>
      <c r="R238" s="246"/>
      <c r="S238" s="246"/>
      <c r="T238" s="247"/>
      <c r="U238" s="13"/>
      <c r="V238" s="13"/>
      <c r="W238" s="13"/>
      <c r="X238" s="13"/>
      <c r="Y238" s="13"/>
      <c r="Z238" s="13"/>
      <c r="AA238" s="13"/>
      <c r="AB238" s="13"/>
      <c r="AC238" s="13"/>
      <c r="AD238" s="13"/>
      <c r="AE238" s="13"/>
      <c r="AT238" s="248" t="s">
        <v>342</v>
      </c>
      <c r="AU238" s="248" t="s">
        <v>96</v>
      </c>
      <c r="AV238" s="13" t="s">
        <v>88</v>
      </c>
      <c r="AW238" s="13" t="s">
        <v>41</v>
      </c>
      <c r="AX238" s="13" t="s">
        <v>79</v>
      </c>
      <c r="AY238" s="248" t="s">
        <v>305</v>
      </c>
    </row>
    <row r="239" s="14" customFormat="1">
      <c r="A239" s="14"/>
      <c r="B239" s="249"/>
      <c r="C239" s="250"/>
      <c r="D239" s="231" t="s">
        <v>342</v>
      </c>
      <c r="E239" s="251" t="s">
        <v>35</v>
      </c>
      <c r="F239" s="252" t="s">
        <v>344</v>
      </c>
      <c r="G239" s="250"/>
      <c r="H239" s="253">
        <v>5.5999999999999996</v>
      </c>
      <c r="I239" s="254"/>
      <c r="J239" s="250"/>
      <c r="K239" s="250"/>
      <c r="L239" s="255"/>
      <c r="M239" s="256"/>
      <c r="N239" s="257"/>
      <c r="O239" s="257"/>
      <c r="P239" s="257"/>
      <c r="Q239" s="257"/>
      <c r="R239" s="257"/>
      <c r="S239" s="257"/>
      <c r="T239" s="258"/>
      <c r="U239" s="14"/>
      <c r="V239" s="14"/>
      <c r="W239" s="14"/>
      <c r="X239" s="14"/>
      <c r="Y239" s="14"/>
      <c r="Z239" s="14"/>
      <c r="AA239" s="14"/>
      <c r="AB239" s="14"/>
      <c r="AC239" s="14"/>
      <c r="AD239" s="14"/>
      <c r="AE239" s="14"/>
      <c r="AT239" s="259" t="s">
        <v>342</v>
      </c>
      <c r="AU239" s="259" t="s">
        <v>96</v>
      </c>
      <c r="AV239" s="14" t="s">
        <v>313</v>
      </c>
      <c r="AW239" s="14" t="s">
        <v>41</v>
      </c>
      <c r="AX239" s="14" t="s">
        <v>86</v>
      </c>
      <c r="AY239" s="259" t="s">
        <v>305</v>
      </c>
    </row>
    <row r="240" s="2" customFormat="1" ht="37.8" customHeight="1">
      <c r="A240" s="42"/>
      <c r="B240" s="43"/>
      <c r="C240" s="218" t="s">
        <v>690</v>
      </c>
      <c r="D240" s="218" t="s">
        <v>308</v>
      </c>
      <c r="E240" s="219" t="s">
        <v>2787</v>
      </c>
      <c r="F240" s="220" t="s">
        <v>2788</v>
      </c>
      <c r="G240" s="221" t="s">
        <v>493</v>
      </c>
      <c r="H240" s="222">
        <v>84.807000000000002</v>
      </c>
      <c r="I240" s="223"/>
      <c r="J240" s="224">
        <f>ROUND(I240*H240,2)</f>
        <v>0</v>
      </c>
      <c r="K240" s="220" t="s">
        <v>389</v>
      </c>
      <c r="L240" s="48"/>
      <c r="M240" s="225" t="s">
        <v>35</v>
      </c>
      <c r="N240" s="226" t="s">
        <v>52</v>
      </c>
      <c r="O240" s="89"/>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1391</v>
      </c>
      <c r="AT240" s="229" t="s">
        <v>308</v>
      </c>
      <c r="AU240" s="229" t="s">
        <v>96</v>
      </c>
      <c r="AY240" s="20" t="s">
        <v>305</v>
      </c>
      <c r="BE240" s="230">
        <f>IF(N240="základní",J240,0)</f>
        <v>0</v>
      </c>
      <c r="BF240" s="230">
        <f>IF(N240="snížená",J240,0)</f>
        <v>0</v>
      </c>
      <c r="BG240" s="230">
        <f>IF(N240="zákl. přenesená",J240,0)</f>
        <v>0</v>
      </c>
      <c r="BH240" s="230">
        <f>IF(N240="sníž. přenesená",J240,0)</f>
        <v>0</v>
      </c>
      <c r="BI240" s="230">
        <f>IF(N240="nulová",J240,0)</f>
        <v>0</v>
      </c>
      <c r="BJ240" s="20" t="s">
        <v>313</v>
      </c>
      <c r="BK240" s="230">
        <f>ROUND(I240*H240,2)</f>
        <v>0</v>
      </c>
      <c r="BL240" s="20" t="s">
        <v>1391</v>
      </c>
      <c r="BM240" s="229" t="s">
        <v>2931</v>
      </c>
    </row>
    <row r="241" s="2" customFormat="1">
      <c r="A241" s="42"/>
      <c r="B241" s="43"/>
      <c r="C241" s="44"/>
      <c r="D241" s="231" t="s">
        <v>315</v>
      </c>
      <c r="E241" s="44"/>
      <c r="F241" s="232" t="s">
        <v>2790</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315</v>
      </c>
      <c r="AU241" s="20" t="s">
        <v>96</v>
      </c>
    </row>
    <row r="242" s="13" customFormat="1">
      <c r="A242" s="13"/>
      <c r="B242" s="238"/>
      <c r="C242" s="239"/>
      <c r="D242" s="231" t="s">
        <v>342</v>
      </c>
      <c r="E242" s="240" t="s">
        <v>35</v>
      </c>
      <c r="F242" s="241" t="s">
        <v>2932</v>
      </c>
      <c r="G242" s="239"/>
      <c r="H242" s="242">
        <v>3.6190000000000002</v>
      </c>
      <c r="I242" s="243"/>
      <c r="J242" s="239"/>
      <c r="K242" s="239"/>
      <c r="L242" s="244"/>
      <c r="M242" s="245"/>
      <c r="N242" s="246"/>
      <c r="O242" s="246"/>
      <c r="P242" s="246"/>
      <c r="Q242" s="246"/>
      <c r="R242" s="246"/>
      <c r="S242" s="246"/>
      <c r="T242" s="247"/>
      <c r="U242" s="13"/>
      <c r="V242" s="13"/>
      <c r="W242" s="13"/>
      <c r="X242" s="13"/>
      <c r="Y242" s="13"/>
      <c r="Z242" s="13"/>
      <c r="AA242" s="13"/>
      <c r="AB242" s="13"/>
      <c r="AC242" s="13"/>
      <c r="AD242" s="13"/>
      <c r="AE242" s="13"/>
      <c r="AT242" s="248" t="s">
        <v>342</v>
      </c>
      <c r="AU242" s="248" t="s">
        <v>96</v>
      </c>
      <c r="AV242" s="13" t="s">
        <v>88</v>
      </c>
      <c r="AW242" s="13" t="s">
        <v>41</v>
      </c>
      <c r="AX242" s="13" t="s">
        <v>79</v>
      </c>
      <c r="AY242" s="248" t="s">
        <v>305</v>
      </c>
    </row>
    <row r="243" s="13" customFormat="1">
      <c r="A243" s="13"/>
      <c r="B243" s="238"/>
      <c r="C243" s="239"/>
      <c r="D243" s="231" t="s">
        <v>342</v>
      </c>
      <c r="E243" s="240" t="s">
        <v>35</v>
      </c>
      <c r="F243" s="241" t="s">
        <v>2933</v>
      </c>
      <c r="G243" s="239"/>
      <c r="H243" s="242">
        <v>5.077</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96</v>
      </c>
      <c r="AV243" s="13" t="s">
        <v>88</v>
      </c>
      <c r="AW243" s="13" t="s">
        <v>41</v>
      </c>
      <c r="AX243" s="13" t="s">
        <v>79</v>
      </c>
      <c r="AY243" s="248" t="s">
        <v>305</v>
      </c>
    </row>
    <row r="244" s="13" customFormat="1">
      <c r="A244" s="13"/>
      <c r="B244" s="238"/>
      <c r="C244" s="239"/>
      <c r="D244" s="231" t="s">
        <v>342</v>
      </c>
      <c r="E244" s="240" t="s">
        <v>35</v>
      </c>
      <c r="F244" s="241" t="s">
        <v>2934</v>
      </c>
      <c r="G244" s="239"/>
      <c r="H244" s="242">
        <v>0.56599999999999995</v>
      </c>
      <c r="I244" s="243"/>
      <c r="J244" s="239"/>
      <c r="K244" s="239"/>
      <c r="L244" s="244"/>
      <c r="M244" s="245"/>
      <c r="N244" s="246"/>
      <c r="O244" s="246"/>
      <c r="P244" s="246"/>
      <c r="Q244" s="246"/>
      <c r="R244" s="246"/>
      <c r="S244" s="246"/>
      <c r="T244" s="247"/>
      <c r="U244" s="13"/>
      <c r="V244" s="13"/>
      <c r="W244" s="13"/>
      <c r="X244" s="13"/>
      <c r="Y244" s="13"/>
      <c r="Z244" s="13"/>
      <c r="AA244" s="13"/>
      <c r="AB244" s="13"/>
      <c r="AC244" s="13"/>
      <c r="AD244" s="13"/>
      <c r="AE244" s="13"/>
      <c r="AT244" s="248" t="s">
        <v>342</v>
      </c>
      <c r="AU244" s="248" t="s">
        <v>96</v>
      </c>
      <c r="AV244" s="13" t="s">
        <v>88</v>
      </c>
      <c r="AW244" s="13" t="s">
        <v>41</v>
      </c>
      <c r="AX244" s="13" t="s">
        <v>79</v>
      </c>
      <c r="AY244" s="248" t="s">
        <v>305</v>
      </c>
    </row>
    <row r="245" s="13" customFormat="1">
      <c r="A245" s="13"/>
      <c r="B245" s="238"/>
      <c r="C245" s="239"/>
      <c r="D245" s="231" t="s">
        <v>342</v>
      </c>
      <c r="E245" s="240" t="s">
        <v>35</v>
      </c>
      <c r="F245" s="241" t="s">
        <v>2935</v>
      </c>
      <c r="G245" s="239"/>
      <c r="H245" s="242">
        <v>13.023999999999999</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342</v>
      </c>
      <c r="AU245" s="248" t="s">
        <v>96</v>
      </c>
      <c r="AV245" s="13" t="s">
        <v>88</v>
      </c>
      <c r="AW245" s="13" t="s">
        <v>41</v>
      </c>
      <c r="AX245" s="13" t="s">
        <v>79</v>
      </c>
      <c r="AY245" s="248" t="s">
        <v>305</v>
      </c>
    </row>
    <row r="246" s="13" customFormat="1">
      <c r="A246" s="13"/>
      <c r="B246" s="238"/>
      <c r="C246" s="239"/>
      <c r="D246" s="231" t="s">
        <v>342</v>
      </c>
      <c r="E246" s="240" t="s">
        <v>35</v>
      </c>
      <c r="F246" s="241" t="s">
        <v>2936</v>
      </c>
      <c r="G246" s="239"/>
      <c r="H246" s="242">
        <v>21.867999999999999</v>
      </c>
      <c r="I246" s="243"/>
      <c r="J246" s="239"/>
      <c r="K246" s="239"/>
      <c r="L246" s="244"/>
      <c r="M246" s="245"/>
      <c r="N246" s="246"/>
      <c r="O246" s="246"/>
      <c r="P246" s="246"/>
      <c r="Q246" s="246"/>
      <c r="R246" s="246"/>
      <c r="S246" s="246"/>
      <c r="T246" s="247"/>
      <c r="U246" s="13"/>
      <c r="V246" s="13"/>
      <c r="W246" s="13"/>
      <c r="X246" s="13"/>
      <c r="Y246" s="13"/>
      <c r="Z246" s="13"/>
      <c r="AA246" s="13"/>
      <c r="AB246" s="13"/>
      <c r="AC246" s="13"/>
      <c r="AD246" s="13"/>
      <c r="AE246" s="13"/>
      <c r="AT246" s="248" t="s">
        <v>342</v>
      </c>
      <c r="AU246" s="248" t="s">
        <v>96</v>
      </c>
      <c r="AV246" s="13" t="s">
        <v>88</v>
      </c>
      <c r="AW246" s="13" t="s">
        <v>41</v>
      </c>
      <c r="AX246" s="13" t="s">
        <v>79</v>
      </c>
      <c r="AY246" s="248" t="s">
        <v>305</v>
      </c>
    </row>
    <row r="247" s="13" customFormat="1">
      <c r="A247" s="13"/>
      <c r="B247" s="238"/>
      <c r="C247" s="239"/>
      <c r="D247" s="231" t="s">
        <v>342</v>
      </c>
      <c r="E247" s="240" t="s">
        <v>35</v>
      </c>
      <c r="F247" s="241" t="s">
        <v>2937</v>
      </c>
      <c r="G247" s="239"/>
      <c r="H247" s="242">
        <v>17.952000000000002</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96</v>
      </c>
      <c r="AV247" s="13" t="s">
        <v>88</v>
      </c>
      <c r="AW247" s="13" t="s">
        <v>41</v>
      </c>
      <c r="AX247" s="13" t="s">
        <v>79</v>
      </c>
      <c r="AY247" s="248" t="s">
        <v>305</v>
      </c>
    </row>
    <row r="248" s="13" customFormat="1">
      <c r="A248" s="13"/>
      <c r="B248" s="238"/>
      <c r="C248" s="239"/>
      <c r="D248" s="231" t="s">
        <v>342</v>
      </c>
      <c r="E248" s="240" t="s">
        <v>35</v>
      </c>
      <c r="F248" s="241" t="s">
        <v>2938</v>
      </c>
      <c r="G248" s="239"/>
      <c r="H248" s="242">
        <v>22.701000000000001</v>
      </c>
      <c r="I248" s="243"/>
      <c r="J248" s="239"/>
      <c r="K248" s="239"/>
      <c r="L248" s="244"/>
      <c r="M248" s="245"/>
      <c r="N248" s="246"/>
      <c r="O248" s="246"/>
      <c r="P248" s="246"/>
      <c r="Q248" s="246"/>
      <c r="R248" s="246"/>
      <c r="S248" s="246"/>
      <c r="T248" s="247"/>
      <c r="U248" s="13"/>
      <c r="V248" s="13"/>
      <c r="W248" s="13"/>
      <c r="X248" s="13"/>
      <c r="Y248" s="13"/>
      <c r="Z248" s="13"/>
      <c r="AA248" s="13"/>
      <c r="AB248" s="13"/>
      <c r="AC248" s="13"/>
      <c r="AD248" s="13"/>
      <c r="AE248" s="13"/>
      <c r="AT248" s="248" t="s">
        <v>342</v>
      </c>
      <c r="AU248" s="248" t="s">
        <v>96</v>
      </c>
      <c r="AV248" s="13" t="s">
        <v>88</v>
      </c>
      <c r="AW248" s="13" t="s">
        <v>41</v>
      </c>
      <c r="AX248" s="13" t="s">
        <v>79</v>
      </c>
      <c r="AY248" s="248" t="s">
        <v>305</v>
      </c>
    </row>
    <row r="249" s="14" customFormat="1">
      <c r="A249" s="14"/>
      <c r="B249" s="249"/>
      <c r="C249" s="250"/>
      <c r="D249" s="231" t="s">
        <v>342</v>
      </c>
      <c r="E249" s="251" t="s">
        <v>35</v>
      </c>
      <c r="F249" s="252" t="s">
        <v>344</v>
      </c>
      <c r="G249" s="250"/>
      <c r="H249" s="253">
        <v>84.806999999999988</v>
      </c>
      <c r="I249" s="254"/>
      <c r="J249" s="250"/>
      <c r="K249" s="250"/>
      <c r="L249" s="255"/>
      <c r="M249" s="256"/>
      <c r="N249" s="257"/>
      <c r="O249" s="257"/>
      <c r="P249" s="257"/>
      <c r="Q249" s="257"/>
      <c r="R249" s="257"/>
      <c r="S249" s="257"/>
      <c r="T249" s="258"/>
      <c r="U249" s="14"/>
      <c r="V249" s="14"/>
      <c r="W249" s="14"/>
      <c r="X249" s="14"/>
      <c r="Y249" s="14"/>
      <c r="Z249" s="14"/>
      <c r="AA249" s="14"/>
      <c r="AB249" s="14"/>
      <c r="AC249" s="14"/>
      <c r="AD249" s="14"/>
      <c r="AE249" s="14"/>
      <c r="AT249" s="259" t="s">
        <v>342</v>
      </c>
      <c r="AU249" s="259" t="s">
        <v>96</v>
      </c>
      <c r="AV249" s="14" t="s">
        <v>313</v>
      </c>
      <c r="AW249" s="14" t="s">
        <v>41</v>
      </c>
      <c r="AX249" s="14" t="s">
        <v>86</v>
      </c>
      <c r="AY249" s="259" t="s">
        <v>305</v>
      </c>
    </row>
    <row r="250" s="2" customFormat="1" ht="37.8" customHeight="1">
      <c r="A250" s="42"/>
      <c r="B250" s="43"/>
      <c r="C250" s="218" t="s">
        <v>695</v>
      </c>
      <c r="D250" s="218" t="s">
        <v>308</v>
      </c>
      <c r="E250" s="219" t="s">
        <v>1451</v>
      </c>
      <c r="F250" s="220" t="s">
        <v>1452</v>
      </c>
      <c r="G250" s="221" t="s">
        <v>493</v>
      </c>
      <c r="H250" s="222">
        <v>22.609999999999999</v>
      </c>
      <c r="I250" s="223"/>
      <c r="J250" s="224">
        <f>ROUND(I250*H250,2)</f>
        <v>0</v>
      </c>
      <c r="K250" s="220" t="s">
        <v>389</v>
      </c>
      <c r="L250" s="48"/>
      <c r="M250" s="225" t="s">
        <v>35</v>
      </c>
      <c r="N250" s="226" t="s">
        <v>52</v>
      </c>
      <c r="O250" s="89"/>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1391</v>
      </c>
      <c r="AT250" s="229" t="s">
        <v>308</v>
      </c>
      <c r="AU250" s="229" t="s">
        <v>96</v>
      </c>
      <c r="AY250" s="20" t="s">
        <v>305</v>
      </c>
      <c r="BE250" s="230">
        <f>IF(N250="základní",J250,0)</f>
        <v>0</v>
      </c>
      <c r="BF250" s="230">
        <f>IF(N250="snížená",J250,0)</f>
        <v>0</v>
      </c>
      <c r="BG250" s="230">
        <f>IF(N250="zákl. přenesená",J250,0)</f>
        <v>0</v>
      </c>
      <c r="BH250" s="230">
        <f>IF(N250="sníž. přenesená",J250,0)</f>
        <v>0</v>
      </c>
      <c r="BI250" s="230">
        <f>IF(N250="nulová",J250,0)</f>
        <v>0</v>
      </c>
      <c r="BJ250" s="20" t="s">
        <v>313</v>
      </c>
      <c r="BK250" s="230">
        <f>ROUND(I250*H250,2)</f>
        <v>0</v>
      </c>
      <c r="BL250" s="20" t="s">
        <v>1391</v>
      </c>
      <c r="BM250" s="229" t="s">
        <v>2939</v>
      </c>
    </row>
    <row r="251" s="2" customFormat="1">
      <c r="A251" s="42"/>
      <c r="B251" s="43"/>
      <c r="C251" s="44"/>
      <c r="D251" s="231" t="s">
        <v>315</v>
      </c>
      <c r="E251" s="44"/>
      <c r="F251" s="232" t="s">
        <v>1454</v>
      </c>
      <c r="G251" s="44"/>
      <c r="H251" s="44"/>
      <c r="I251" s="233"/>
      <c r="J251" s="44"/>
      <c r="K251" s="44"/>
      <c r="L251" s="48"/>
      <c r="M251" s="234"/>
      <c r="N251" s="235"/>
      <c r="O251" s="89"/>
      <c r="P251" s="89"/>
      <c r="Q251" s="89"/>
      <c r="R251" s="89"/>
      <c r="S251" s="89"/>
      <c r="T251" s="90"/>
      <c r="U251" s="42"/>
      <c r="V251" s="42"/>
      <c r="W251" s="42"/>
      <c r="X251" s="42"/>
      <c r="Y251" s="42"/>
      <c r="Z251" s="42"/>
      <c r="AA251" s="42"/>
      <c r="AB251" s="42"/>
      <c r="AC251" s="42"/>
      <c r="AD251" s="42"/>
      <c r="AE251" s="42"/>
      <c r="AT251" s="20" t="s">
        <v>315</v>
      </c>
      <c r="AU251" s="20" t="s">
        <v>96</v>
      </c>
    </row>
    <row r="252" s="15" customFormat="1">
      <c r="A252" s="15"/>
      <c r="B252" s="275"/>
      <c r="C252" s="276"/>
      <c r="D252" s="231" t="s">
        <v>342</v>
      </c>
      <c r="E252" s="277" t="s">
        <v>35</v>
      </c>
      <c r="F252" s="278" t="s">
        <v>2796</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96</v>
      </c>
      <c r="AV252" s="15" t="s">
        <v>86</v>
      </c>
      <c r="AW252" s="15" t="s">
        <v>41</v>
      </c>
      <c r="AX252" s="15" t="s">
        <v>79</v>
      </c>
      <c r="AY252" s="284" t="s">
        <v>305</v>
      </c>
    </row>
    <row r="253" s="13" customFormat="1">
      <c r="A253" s="13"/>
      <c r="B253" s="238"/>
      <c r="C253" s="239"/>
      <c r="D253" s="231" t="s">
        <v>342</v>
      </c>
      <c r="E253" s="240" t="s">
        <v>35</v>
      </c>
      <c r="F253" s="241" t="s">
        <v>2940</v>
      </c>
      <c r="G253" s="239"/>
      <c r="H253" s="242">
        <v>22.609999999999999</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96</v>
      </c>
      <c r="AV253" s="13" t="s">
        <v>88</v>
      </c>
      <c r="AW253" s="13" t="s">
        <v>41</v>
      </c>
      <c r="AX253" s="13" t="s">
        <v>79</v>
      </c>
      <c r="AY253" s="248" t="s">
        <v>305</v>
      </c>
    </row>
    <row r="254" s="14" customFormat="1">
      <c r="A254" s="14"/>
      <c r="B254" s="249"/>
      <c r="C254" s="250"/>
      <c r="D254" s="231" t="s">
        <v>342</v>
      </c>
      <c r="E254" s="251" t="s">
        <v>35</v>
      </c>
      <c r="F254" s="252" t="s">
        <v>344</v>
      </c>
      <c r="G254" s="250"/>
      <c r="H254" s="253">
        <v>22.609999999999999</v>
      </c>
      <c r="I254" s="254"/>
      <c r="J254" s="250"/>
      <c r="K254" s="250"/>
      <c r="L254" s="255"/>
      <c r="M254" s="256"/>
      <c r="N254" s="257"/>
      <c r="O254" s="257"/>
      <c r="P254" s="257"/>
      <c r="Q254" s="257"/>
      <c r="R254" s="257"/>
      <c r="S254" s="257"/>
      <c r="T254" s="258"/>
      <c r="U254" s="14"/>
      <c r="V254" s="14"/>
      <c r="W254" s="14"/>
      <c r="X254" s="14"/>
      <c r="Y254" s="14"/>
      <c r="Z254" s="14"/>
      <c r="AA254" s="14"/>
      <c r="AB254" s="14"/>
      <c r="AC254" s="14"/>
      <c r="AD254" s="14"/>
      <c r="AE254" s="14"/>
      <c r="AT254" s="259" t="s">
        <v>342</v>
      </c>
      <c r="AU254" s="259" t="s">
        <v>96</v>
      </c>
      <c r="AV254" s="14" t="s">
        <v>313</v>
      </c>
      <c r="AW254" s="14" t="s">
        <v>41</v>
      </c>
      <c r="AX254" s="14" t="s">
        <v>86</v>
      </c>
      <c r="AY254" s="259" t="s">
        <v>305</v>
      </c>
    </row>
    <row r="255" s="2" customFormat="1" ht="49.05" customHeight="1">
      <c r="A255" s="42"/>
      <c r="B255" s="43"/>
      <c r="C255" s="218" t="s">
        <v>699</v>
      </c>
      <c r="D255" s="218" t="s">
        <v>308</v>
      </c>
      <c r="E255" s="219" t="s">
        <v>2798</v>
      </c>
      <c r="F255" s="220" t="s">
        <v>2799</v>
      </c>
      <c r="G255" s="221" t="s">
        <v>493</v>
      </c>
      <c r="H255" s="222">
        <v>11.68</v>
      </c>
      <c r="I255" s="223"/>
      <c r="J255" s="224">
        <f>ROUND(I255*H255,2)</f>
        <v>0</v>
      </c>
      <c r="K255" s="220" t="s">
        <v>389</v>
      </c>
      <c r="L255" s="48"/>
      <c r="M255" s="225" t="s">
        <v>35</v>
      </c>
      <c r="N255" s="226" t="s">
        <v>52</v>
      </c>
      <c r="O255" s="89"/>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1391</v>
      </c>
      <c r="AT255" s="229" t="s">
        <v>308</v>
      </c>
      <c r="AU255" s="229" t="s">
        <v>96</v>
      </c>
      <c r="AY255" s="20" t="s">
        <v>305</v>
      </c>
      <c r="BE255" s="230">
        <f>IF(N255="základní",J255,0)</f>
        <v>0</v>
      </c>
      <c r="BF255" s="230">
        <f>IF(N255="snížená",J255,0)</f>
        <v>0</v>
      </c>
      <c r="BG255" s="230">
        <f>IF(N255="zákl. přenesená",J255,0)</f>
        <v>0</v>
      </c>
      <c r="BH255" s="230">
        <f>IF(N255="sníž. přenesená",J255,0)</f>
        <v>0</v>
      </c>
      <c r="BI255" s="230">
        <f>IF(N255="nulová",J255,0)</f>
        <v>0</v>
      </c>
      <c r="BJ255" s="20" t="s">
        <v>313</v>
      </c>
      <c r="BK255" s="230">
        <f>ROUND(I255*H255,2)</f>
        <v>0</v>
      </c>
      <c r="BL255" s="20" t="s">
        <v>1391</v>
      </c>
      <c r="BM255" s="229" t="s">
        <v>2941</v>
      </c>
    </row>
    <row r="256" s="2" customFormat="1">
      <c r="A256" s="42"/>
      <c r="B256" s="43"/>
      <c r="C256" s="44"/>
      <c r="D256" s="231" t="s">
        <v>315</v>
      </c>
      <c r="E256" s="44"/>
      <c r="F256" s="232" t="s">
        <v>2801</v>
      </c>
      <c r="G256" s="44"/>
      <c r="H256" s="44"/>
      <c r="I256" s="233"/>
      <c r="J256" s="44"/>
      <c r="K256" s="44"/>
      <c r="L256" s="48"/>
      <c r="M256" s="234"/>
      <c r="N256" s="235"/>
      <c r="O256" s="89"/>
      <c r="P256" s="89"/>
      <c r="Q256" s="89"/>
      <c r="R256" s="89"/>
      <c r="S256" s="89"/>
      <c r="T256" s="90"/>
      <c r="U256" s="42"/>
      <c r="V256" s="42"/>
      <c r="W256" s="42"/>
      <c r="X256" s="42"/>
      <c r="Y256" s="42"/>
      <c r="Z256" s="42"/>
      <c r="AA256" s="42"/>
      <c r="AB256" s="42"/>
      <c r="AC256" s="42"/>
      <c r="AD256" s="42"/>
      <c r="AE256" s="42"/>
      <c r="AT256" s="20" t="s">
        <v>315</v>
      </c>
      <c r="AU256" s="20" t="s">
        <v>96</v>
      </c>
    </row>
    <row r="257" s="15" customFormat="1">
      <c r="A257" s="15"/>
      <c r="B257" s="275"/>
      <c r="C257" s="276"/>
      <c r="D257" s="231" t="s">
        <v>342</v>
      </c>
      <c r="E257" s="277" t="s">
        <v>35</v>
      </c>
      <c r="F257" s="278" t="s">
        <v>2802</v>
      </c>
      <c r="G257" s="276"/>
      <c r="H257" s="277" t="s">
        <v>35</v>
      </c>
      <c r="I257" s="279"/>
      <c r="J257" s="276"/>
      <c r="K257" s="276"/>
      <c r="L257" s="280"/>
      <c r="M257" s="281"/>
      <c r="N257" s="282"/>
      <c r="O257" s="282"/>
      <c r="P257" s="282"/>
      <c r="Q257" s="282"/>
      <c r="R257" s="282"/>
      <c r="S257" s="282"/>
      <c r="T257" s="283"/>
      <c r="U257" s="15"/>
      <c r="V257" s="15"/>
      <c r="W257" s="15"/>
      <c r="X257" s="15"/>
      <c r="Y257" s="15"/>
      <c r="Z257" s="15"/>
      <c r="AA257" s="15"/>
      <c r="AB257" s="15"/>
      <c r="AC257" s="15"/>
      <c r="AD257" s="15"/>
      <c r="AE257" s="15"/>
      <c r="AT257" s="284" t="s">
        <v>342</v>
      </c>
      <c r="AU257" s="284" t="s">
        <v>96</v>
      </c>
      <c r="AV257" s="15" t="s">
        <v>86</v>
      </c>
      <c r="AW257" s="15" t="s">
        <v>41</v>
      </c>
      <c r="AX257" s="15" t="s">
        <v>79</v>
      </c>
      <c r="AY257" s="284" t="s">
        <v>305</v>
      </c>
    </row>
    <row r="258" s="13" customFormat="1">
      <c r="A258" s="13"/>
      <c r="B258" s="238"/>
      <c r="C258" s="239"/>
      <c r="D258" s="231" t="s">
        <v>342</v>
      </c>
      <c r="E258" s="240" t="s">
        <v>35</v>
      </c>
      <c r="F258" s="241" t="s">
        <v>2942</v>
      </c>
      <c r="G258" s="239"/>
      <c r="H258" s="242">
        <v>11.68</v>
      </c>
      <c r="I258" s="243"/>
      <c r="J258" s="239"/>
      <c r="K258" s="239"/>
      <c r="L258" s="244"/>
      <c r="M258" s="245"/>
      <c r="N258" s="246"/>
      <c r="O258" s="246"/>
      <c r="P258" s="246"/>
      <c r="Q258" s="246"/>
      <c r="R258" s="246"/>
      <c r="S258" s="246"/>
      <c r="T258" s="247"/>
      <c r="U258" s="13"/>
      <c r="V258" s="13"/>
      <c r="W258" s="13"/>
      <c r="X258" s="13"/>
      <c r="Y258" s="13"/>
      <c r="Z258" s="13"/>
      <c r="AA258" s="13"/>
      <c r="AB258" s="13"/>
      <c r="AC258" s="13"/>
      <c r="AD258" s="13"/>
      <c r="AE258" s="13"/>
      <c r="AT258" s="248" t="s">
        <v>342</v>
      </c>
      <c r="AU258" s="248" t="s">
        <v>96</v>
      </c>
      <c r="AV258" s="13" t="s">
        <v>88</v>
      </c>
      <c r="AW258" s="13" t="s">
        <v>41</v>
      </c>
      <c r="AX258" s="13" t="s">
        <v>79</v>
      </c>
      <c r="AY258" s="248" t="s">
        <v>305</v>
      </c>
    </row>
    <row r="259" s="14" customFormat="1">
      <c r="A259" s="14"/>
      <c r="B259" s="249"/>
      <c r="C259" s="250"/>
      <c r="D259" s="231" t="s">
        <v>342</v>
      </c>
      <c r="E259" s="251" t="s">
        <v>35</v>
      </c>
      <c r="F259" s="252" t="s">
        <v>344</v>
      </c>
      <c r="G259" s="250"/>
      <c r="H259" s="253">
        <v>11.68</v>
      </c>
      <c r="I259" s="254"/>
      <c r="J259" s="250"/>
      <c r="K259" s="250"/>
      <c r="L259" s="255"/>
      <c r="M259" s="256"/>
      <c r="N259" s="257"/>
      <c r="O259" s="257"/>
      <c r="P259" s="257"/>
      <c r="Q259" s="257"/>
      <c r="R259" s="257"/>
      <c r="S259" s="257"/>
      <c r="T259" s="258"/>
      <c r="U259" s="14"/>
      <c r="V259" s="14"/>
      <c r="W259" s="14"/>
      <c r="X259" s="14"/>
      <c r="Y259" s="14"/>
      <c r="Z259" s="14"/>
      <c r="AA259" s="14"/>
      <c r="AB259" s="14"/>
      <c r="AC259" s="14"/>
      <c r="AD259" s="14"/>
      <c r="AE259" s="14"/>
      <c r="AT259" s="259" t="s">
        <v>342</v>
      </c>
      <c r="AU259" s="259" t="s">
        <v>96</v>
      </c>
      <c r="AV259" s="14" t="s">
        <v>313</v>
      </c>
      <c r="AW259" s="14" t="s">
        <v>41</v>
      </c>
      <c r="AX259" s="14" t="s">
        <v>86</v>
      </c>
      <c r="AY259" s="259" t="s">
        <v>305</v>
      </c>
    </row>
    <row r="260" s="2" customFormat="1" ht="21.75" customHeight="1">
      <c r="A260" s="42"/>
      <c r="B260" s="43"/>
      <c r="C260" s="218" t="s">
        <v>704</v>
      </c>
      <c r="D260" s="218" t="s">
        <v>308</v>
      </c>
      <c r="E260" s="219" t="s">
        <v>1519</v>
      </c>
      <c r="F260" s="220" t="s">
        <v>1520</v>
      </c>
      <c r="G260" s="221" t="s">
        <v>493</v>
      </c>
      <c r="H260" s="222">
        <v>111.56</v>
      </c>
      <c r="I260" s="223"/>
      <c r="J260" s="224">
        <f>ROUND(I260*H260,2)</f>
        <v>0</v>
      </c>
      <c r="K260" s="220" t="s">
        <v>389</v>
      </c>
      <c r="L260" s="48"/>
      <c r="M260" s="225" t="s">
        <v>35</v>
      </c>
      <c r="N260" s="226" t="s">
        <v>52</v>
      </c>
      <c r="O260" s="89"/>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1391</v>
      </c>
      <c r="AT260" s="229" t="s">
        <v>308</v>
      </c>
      <c r="AU260" s="229" t="s">
        <v>96</v>
      </c>
      <c r="AY260" s="20" t="s">
        <v>305</v>
      </c>
      <c r="BE260" s="230">
        <f>IF(N260="základní",J260,0)</f>
        <v>0</v>
      </c>
      <c r="BF260" s="230">
        <f>IF(N260="snížená",J260,0)</f>
        <v>0</v>
      </c>
      <c r="BG260" s="230">
        <f>IF(N260="zákl. přenesená",J260,0)</f>
        <v>0</v>
      </c>
      <c r="BH260" s="230">
        <f>IF(N260="sníž. přenesená",J260,0)</f>
        <v>0</v>
      </c>
      <c r="BI260" s="230">
        <f>IF(N260="nulová",J260,0)</f>
        <v>0</v>
      </c>
      <c r="BJ260" s="20" t="s">
        <v>313</v>
      </c>
      <c r="BK260" s="230">
        <f>ROUND(I260*H260,2)</f>
        <v>0</v>
      </c>
      <c r="BL260" s="20" t="s">
        <v>1391</v>
      </c>
      <c r="BM260" s="229" t="s">
        <v>2943</v>
      </c>
    </row>
    <row r="261" s="2" customFormat="1">
      <c r="A261" s="42"/>
      <c r="B261" s="43"/>
      <c r="C261" s="44"/>
      <c r="D261" s="231" t="s">
        <v>315</v>
      </c>
      <c r="E261" s="44"/>
      <c r="F261" s="232" t="s">
        <v>1522</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315</v>
      </c>
      <c r="AU261" s="20" t="s">
        <v>96</v>
      </c>
    </row>
    <row r="262" s="15" customFormat="1">
      <c r="A262" s="15"/>
      <c r="B262" s="275"/>
      <c r="C262" s="276"/>
      <c r="D262" s="231" t="s">
        <v>342</v>
      </c>
      <c r="E262" s="277" t="s">
        <v>35</v>
      </c>
      <c r="F262" s="278" t="s">
        <v>2944</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96</v>
      </c>
      <c r="AV262" s="15" t="s">
        <v>86</v>
      </c>
      <c r="AW262" s="15" t="s">
        <v>41</v>
      </c>
      <c r="AX262" s="15" t="s">
        <v>79</v>
      </c>
      <c r="AY262" s="284" t="s">
        <v>305</v>
      </c>
    </row>
    <row r="263" s="13" customFormat="1">
      <c r="A263" s="13"/>
      <c r="B263" s="238"/>
      <c r="C263" s="239"/>
      <c r="D263" s="231" t="s">
        <v>342</v>
      </c>
      <c r="E263" s="240" t="s">
        <v>35</v>
      </c>
      <c r="F263" s="241" t="s">
        <v>2945</v>
      </c>
      <c r="G263" s="239"/>
      <c r="H263" s="242">
        <v>46.439999999999998</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96</v>
      </c>
      <c r="AV263" s="13" t="s">
        <v>88</v>
      </c>
      <c r="AW263" s="13" t="s">
        <v>41</v>
      </c>
      <c r="AX263" s="13" t="s">
        <v>79</v>
      </c>
      <c r="AY263" s="248" t="s">
        <v>305</v>
      </c>
    </row>
    <row r="264" s="15" customFormat="1">
      <c r="A264" s="15"/>
      <c r="B264" s="275"/>
      <c r="C264" s="276"/>
      <c r="D264" s="231" t="s">
        <v>342</v>
      </c>
      <c r="E264" s="277" t="s">
        <v>35</v>
      </c>
      <c r="F264" s="278" t="s">
        <v>2946</v>
      </c>
      <c r="G264" s="276"/>
      <c r="H264" s="277" t="s">
        <v>35</v>
      </c>
      <c r="I264" s="279"/>
      <c r="J264" s="276"/>
      <c r="K264" s="276"/>
      <c r="L264" s="280"/>
      <c r="M264" s="281"/>
      <c r="N264" s="282"/>
      <c r="O264" s="282"/>
      <c r="P264" s="282"/>
      <c r="Q264" s="282"/>
      <c r="R264" s="282"/>
      <c r="S264" s="282"/>
      <c r="T264" s="283"/>
      <c r="U264" s="15"/>
      <c r="V264" s="15"/>
      <c r="W264" s="15"/>
      <c r="X264" s="15"/>
      <c r="Y264" s="15"/>
      <c r="Z264" s="15"/>
      <c r="AA264" s="15"/>
      <c r="AB264" s="15"/>
      <c r="AC264" s="15"/>
      <c r="AD264" s="15"/>
      <c r="AE264" s="15"/>
      <c r="AT264" s="284" t="s">
        <v>342</v>
      </c>
      <c r="AU264" s="284" t="s">
        <v>96</v>
      </c>
      <c r="AV264" s="15" t="s">
        <v>86</v>
      </c>
      <c r="AW264" s="15" t="s">
        <v>41</v>
      </c>
      <c r="AX264" s="15" t="s">
        <v>79</v>
      </c>
      <c r="AY264" s="284" t="s">
        <v>305</v>
      </c>
    </row>
    <row r="265" s="13" customFormat="1">
      <c r="A265" s="13"/>
      <c r="B265" s="238"/>
      <c r="C265" s="239"/>
      <c r="D265" s="231" t="s">
        <v>342</v>
      </c>
      <c r="E265" s="240" t="s">
        <v>35</v>
      </c>
      <c r="F265" s="241" t="s">
        <v>2947</v>
      </c>
      <c r="G265" s="239"/>
      <c r="H265" s="242">
        <v>65.120000000000005</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96</v>
      </c>
      <c r="AV265" s="13" t="s">
        <v>88</v>
      </c>
      <c r="AW265" s="13" t="s">
        <v>41</v>
      </c>
      <c r="AX265" s="13" t="s">
        <v>79</v>
      </c>
      <c r="AY265" s="248" t="s">
        <v>305</v>
      </c>
    </row>
    <row r="266" s="14" customFormat="1">
      <c r="A266" s="14"/>
      <c r="B266" s="249"/>
      <c r="C266" s="250"/>
      <c r="D266" s="231" t="s">
        <v>342</v>
      </c>
      <c r="E266" s="251" t="s">
        <v>35</v>
      </c>
      <c r="F266" s="252" t="s">
        <v>344</v>
      </c>
      <c r="G266" s="250"/>
      <c r="H266" s="253">
        <v>111.56</v>
      </c>
      <c r="I266" s="254"/>
      <c r="J266" s="250"/>
      <c r="K266" s="250"/>
      <c r="L266" s="255"/>
      <c r="M266" s="256"/>
      <c r="N266" s="257"/>
      <c r="O266" s="257"/>
      <c r="P266" s="257"/>
      <c r="Q266" s="257"/>
      <c r="R266" s="257"/>
      <c r="S266" s="257"/>
      <c r="T266" s="258"/>
      <c r="U266" s="14"/>
      <c r="V266" s="14"/>
      <c r="W266" s="14"/>
      <c r="X266" s="14"/>
      <c r="Y266" s="14"/>
      <c r="Z266" s="14"/>
      <c r="AA266" s="14"/>
      <c r="AB266" s="14"/>
      <c r="AC266" s="14"/>
      <c r="AD266" s="14"/>
      <c r="AE266" s="14"/>
      <c r="AT266" s="259" t="s">
        <v>342</v>
      </c>
      <c r="AU266" s="259" t="s">
        <v>96</v>
      </c>
      <c r="AV266" s="14" t="s">
        <v>313</v>
      </c>
      <c r="AW266" s="14" t="s">
        <v>41</v>
      </c>
      <c r="AX266" s="14" t="s">
        <v>86</v>
      </c>
      <c r="AY266" s="259" t="s">
        <v>305</v>
      </c>
    </row>
    <row r="267" s="2" customFormat="1" ht="24.15" customHeight="1">
      <c r="A267" s="42"/>
      <c r="B267" s="43"/>
      <c r="C267" s="218" t="s">
        <v>709</v>
      </c>
      <c r="D267" s="218" t="s">
        <v>308</v>
      </c>
      <c r="E267" s="219" t="s">
        <v>1528</v>
      </c>
      <c r="F267" s="220" t="s">
        <v>1529</v>
      </c>
      <c r="G267" s="221" t="s">
        <v>493</v>
      </c>
      <c r="H267" s="222">
        <v>5.5999999999999996</v>
      </c>
      <c r="I267" s="223"/>
      <c r="J267" s="224">
        <f>ROUND(I267*H267,2)</f>
        <v>0</v>
      </c>
      <c r="K267" s="220" t="s">
        <v>389</v>
      </c>
      <c r="L267" s="48"/>
      <c r="M267" s="225" t="s">
        <v>35</v>
      </c>
      <c r="N267" s="226" t="s">
        <v>52</v>
      </c>
      <c r="O267" s="89"/>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1391</v>
      </c>
      <c r="AT267" s="229" t="s">
        <v>308</v>
      </c>
      <c r="AU267" s="229" t="s">
        <v>96</v>
      </c>
      <c r="AY267" s="20" t="s">
        <v>305</v>
      </c>
      <c r="BE267" s="230">
        <f>IF(N267="základní",J267,0)</f>
        <v>0</v>
      </c>
      <c r="BF267" s="230">
        <f>IF(N267="snížená",J267,0)</f>
        <v>0</v>
      </c>
      <c r="BG267" s="230">
        <f>IF(N267="zákl. přenesená",J267,0)</f>
        <v>0</v>
      </c>
      <c r="BH267" s="230">
        <f>IF(N267="sníž. přenesená",J267,0)</f>
        <v>0</v>
      </c>
      <c r="BI267" s="230">
        <f>IF(N267="nulová",J267,0)</f>
        <v>0</v>
      </c>
      <c r="BJ267" s="20" t="s">
        <v>313</v>
      </c>
      <c r="BK267" s="230">
        <f>ROUND(I267*H267,2)</f>
        <v>0</v>
      </c>
      <c r="BL267" s="20" t="s">
        <v>1391</v>
      </c>
      <c r="BM267" s="229" t="s">
        <v>2948</v>
      </c>
    </row>
    <row r="268" s="2" customFormat="1">
      <c r="A268" s="42"/>
      <c r="B268" s="43"/>
      <c r="C268" s="44"/>
      <c r="D268" s="231" t="s">
        <v>315</v>
      </c>
      <c r="E268" s="44"/>
      <c r="F268" s="232" t="s">
        <v>1531</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315</v>
      </c>
      <c r="AU268" s="20" t="s">
        <v>96</v>
      </c>
    </row>
    <row r="269" s="15" customFormat="1">
      <c r="A269" s="15"/>
      <c r="B269" s="275"/>
      <c r="C269" s="276"/>
      <c r="D269" s="231" t="s">
        <v>342</v>
      </c>
      <c r="E269" s="277" t="s">
        <v>35</v>
      </c>
      <c r="F269" s="278" t="s">
        <v>2949</v>
      </c>
      <c r="G269" s="276"/>
      <c r="H269" s="277" t="s">
        <v>35</v>
      </c>
      <c r="I269" s="279"/>
      <c r="J269" s="276"/>
      <c r="K269" s="276"/>
      <c r="L269" s="280"/>
      <c r="M269" s="281"/>
      <c r="N269" s="282"/>
      <c r="O269" s="282"/>
      <c r="P269" s="282"/>
      <c r="Q269" s="282"/>
      <c r="R269" s="282"/>
      <c r="S269" s="282"/>
      <c r="T269" s="283"/>
      <c r="U269" s="15"/>
      <c r="V269" s="15"/>
      <c r="W269" s="15"/>
      <c r="X269" s="15"/>
      <c r="Y269" s="15"/>
      <c r="Z269" s="15"/>
      <c r="AA269" s="15"/>
      <c r="AB269" s="15"/>
      <c r="AC269" s="15"/>
      <c r="AD269" s="15"/>
      <c r="AE269" s="15"/>
      <c r="AT269" s="284" t="s">
        <v>342</v>
      </c>
      <c r="AU269" s="284" t="s">
        <v>96</v>
      </c>
      <c r="AV269" s="15" t="s">
        <v>86</v>
      </c>
      <c r="AW269" s="15" t="s">
        <v>41</v>
      </c>
      <c r="AX269" s="15" t="s">
        <v>79</v>
      </c>
      <c r="AY269" s="284" t="s">
        <v>305</v>
      </c>
    </row>
    <row r="270" s="13" customFormat="1">
      <c r="A270" s="13"/>
      <c r="B270" s="238"/>
      <c r="C270" s="239"/>
      <c r="D270" s="231" t="s">
        <v>342</v>
      </c>
      <c r="E270" s="240" t="s">
        <v>35</v>
      </c>
      <c r="F270" s="241" t="s">
        <v>2950</v>
      </c>
      <c r="G270" s="239"/>
      <c r="H270" s="242">
        <v>5.5999999999999996</v>
      </c>
      <c r="I270" s="243"/>
      <c r="J270" s="239"/>
      <c r="K270" s="239"/>
      <c r="L270" s="244"/>
      <c r="M270" s="245"/>
      <c r="N270" s="246"/>
      <c r="O270" s="246"/>
      <c r="P270" s="246"/>
      <c r="Q270" s="246"/>
      <c r="R270" s="246"/>
      <c r="S270" s="246"/>
      <c r="T270" s="247"/>
      <c r="U270" s="13"/>
      <c r="V270" s="13"/>
      <c r="W270" s="13"/>
      <c r="X270" s="13"/>
      <c r="Y270" s="13"/>
      <c r="Z270" s="13"/>
      <c r="AA270" s="13"/>
      <c r="AB270" s="13"/>
      <c r="AC270" s="13"/>
      <c r="AD270" s="13"/>
      <c r="AE270" s="13"/>
      <c r="AT270" s="248" t="s">
        <v>342</v>
      </c>
      <c r="AU270" s="248" t="s">
        <v>96</v>
      </c>
      <c r="AV270" s="13" t="s">
        <v>88</v>
      </c>
      <c r="AW270" s="13" t="s">
        <v>41</v>
      </c>
      <c r="AX270" s="13" t="s">
        <v>79</v>
      </c>
      <c r="AY270" s="248" t="s">
        <v>305</v>
      </c>
    </row>
    <row r="271" s="14" customFormat="1">
      <c r="A271" s="14"/>
      <c r="B271" s="249"/>
      <c r="C271" s="250"/>
      <c r="D271" s="231" t="s">
        <v>342</v>
      </c>
      <c r="E271" s="251" t="s">
        <v>35</v>
      </c>
      <c r="F271" s="252" t="s">
        <v>344</v>
      </c>
      <c r="G271" s="250"/>
      <c r="H271" s="253">
        <v>5.5999999999999996</v>
      </c>
      <c r="I271" s="254"/>
      <c r="J271" s="250"/>
      <c r="K271" s="250"/>
      <c r="L271" s="255"/>
      <c r="M271" s="256"/>
      <c r="N271" s="257"/>
      <c r="O271" s="257"/>
      <c r="P271" s="257"/>
      <c r="Q271" s="257"/>
      <c r="R271" s="257"/>
      <c r="S271" s="257"/>
      <c r="T271" s="258"/>
      <c r="U271" s="14"/>
      <c r="V271" s="14"/>
      <c r="W271" s="14"/>
      <c r="X271" s="14"/>
      <c r="Y271" s="14"/>
      <c r="Z271" s="14"/>
      <c r="AA271" s="14"/>
      <c r="AB271" s="14"/>
      <c r="AC271" s="14"/>
      <c r="AD271" s="14"/>
      <c r="AE271" s="14"/>
      <c r="AT271" s="259" t="s">
        <v>342</v>
      </c>
      <c r="AU271" s="259" t="s">
        <v>96</v>
      </c>
      <c r="AV271" s="14" t="s">
        <v>313</v>
      </c>
      <c r="AW271" s="14" t="s">
        <v>41</v>
      </c>
      <c r="AX271" s="14" t="s">
        <v>86</v>
      </c>
      <c r="AY271" s="259" t="s">
        <v>305</v>
      </c>
    </row>
    <row r="272" s="2" customFormat="1" ht="21.75" customHeight="1">
      <c r="A272" s="42"/>
      <c r="B272" s="43"/>
      <c r="C272" s="218" t="s">
        <v>713</v>
      </c>
      <c r="D272" s="218" t="s">
        <v>308</v>
      </c>
      <c r="E272" s="219" t="s">
        <v>1882</v>
      </c>
      <c r="F272" s="220" t="s">
        <v>1883</v>
      </c>
      <c r="G272" s="221" t="s">
        <v>493</v>
      </c>
      <c r="H272" s="222">
        <v>46.439999999999998</v>
      </c>
      <c r="I272" s="223"/>
      <c r="J272" s="224">
        <f>ROUND(I272*H272,2)</f>
        <v>0</v>
      </c>
      <c r="K272" s="220" t="s">
        <v>389</v>
      </c>
      <c r="L272" s="48"/>
      <c r="M272" s="225" t="s">
        <v>35</v>
      </c>
      <c r="N272" s="226" t="s">
        <v>52</v>
      </c>
      <c r="O272" s="89"/>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1391</v>
      </c>
      <c r="AT272" s="229" t="s">
        <v>308</v>
      </c>
      <c r="AU272" s="229" t="s">
        <v>96</v>
      </c>
      <c r="AY272" s="20" t="s">
        <v>305</v>
      </c>
      <c r="BE272" s="230">
        <f>IF(N272="základní",J272,0)</f>
        <v>0</v>
      </c>
      <c r="BF272" s="230">
        <f>IF(N272="snížená",J272,0)</f>
        <v>0</v>
      </c>
      <c r="BG272" s="230">
        <f>IF(N272="zákl. přenesená",J272,0)</f>
        <v>0</v>
      </c>
      <c r="BH272" s="230">
        <f>IF(N272="sníž. přenesená",J272,0)</f>
        <v>0</v>
      </c>
      <c r="BI272" s="230">
        <f>IF(N272="nulová",J272,0)</f>
        <v>0</v>
      </c>
      <c r="BJ272" s="20" t="s">
        <v>313</v>
      </c>
      <c r="BK272" s="230">
        <f>ROUND(I272*H272,2)</f>
        <v>0</v>
      </c>
      <c r="BL272" s="20" t="s">
        <v>1391</v>
      </c>
      <c r="BM272" s="229" t="s">
        <v>2951</v>
      </c>
    </row>
    <row r="273" s="2" customFormat="1">
      <c r="A273" s="42"/>
      <c r="B273" s="43"/>
      <c r="C273" s="44"/>
      <c r="D273" s="231" t="s">
        <v>315</v>
      </c>
      <c r="E273" s="44"/>
      <c r="F273" s="232" t="s">
        <v>1885</v>
      </c>
      <c r="G273" s="44"/>
      <c r="H273" s="44"/>
      <c r="I273" s="233"/>
      <c r="J273" s="44"/>
      <c r="K273" s="44"/>
      <c r="L273" s="48"/>
      <c r="M273" s="234"/>
      <c r="N273" s="235"/>
      <c r="O273" s="89"/>
      <c r="P273" s="89"/>
      <c r="Q273" s="89"/>
      <c r="R273" s="89"/>
      <c r="S273" s="89"/>
      <c r="T273" s="90"/>
      <c r="U273" s="42"/>
      <c r="V273" s="42"/>
      <c r="W273" s="42"/>
      <c r="X273" s="42"/>
      <c r="Y273" s="42"/>
      <c r="Z273" s="42"/>
      <c r="AA273" s="42"/>
      <c r="AB273" s="42"/>
      <c r="AC273" s="42"/>
      <c r="AD273" s="42"/>
      <c r="AE273" s="42"/>
      <c r="AT273" s="20" t="s">
        <v>315</v>
      </c>
      <c r="AU273" s="20" t="s">
        <v>96</v>
      </c>
    </row>
    <row r="274" s="15" customFormat="1">
      <c r="A274" s="15"/>
      <c r="B274" s="275"/>
      <c r="C274" s="276"/>
      <c r="D274" s="231" t="s">
        <v>342</v>
      </c>
      <c r="E274" s="277" t="s">
        <v>35</v>
      </c>
      <c r="F274" s="278" t="s">
        <v>2952</v>
      </c>
      <c r="G274" s="276"/>
      <c r="H274" s="277" t="s">
        <v>35</v>
      </c>
      <c r="I274" s="279"/>
      <c r="J274" s="276"/>
      <c r="K274" s="276"/>
      <c r="L274" s="280"/>
      <c r="M274" s="281"/>
      <c r="N274" s="282"/>
      <c r="O274" s="282"/>
      <c r="P274" s="282"/>
      <c r="Q274" s="282"/>
      <c r="R274" s="282"/>
      <c r="S274" s="282"/>
      <c r="T274" s="283"/>
      <c r="U274" s="15"/>
      <c r="V274" s="15"/>
      <c r="W274" s="15"/>
      <c r="X274" s="15"/>
      <c r="Y274" s="15"/>
      <c r="Z274" s="15"/>
      <c r="AA274" s="15"/>
      <c r="AB274" s="15"/>
      <c r="AC274" s="15"/>
      <c r="AD274" s="15"/>
      <c r="AE274" s="15"/>
      <c r="AT274" s="284" t="s">
        <v>342</v>
      </c>
      <c r="AU274" s="284" t="s">
        <v>96</v>
      </c>
      <c r="AV274" s="15" t="s">
        <v>86</v>
      </c>
      <c r="AW274" s="15" t="s">
        <v>41</v>
      </c>
      <c r="AX274" s="15" t="s">
        <v>79</v>
      </c>
      <c r="AY274" s="284" t="s">
        <v>305</v>
      </c>
    </row>
    <row r="275" s="13" customFormat="1">
      <c r="A275" s="13"/>
      <c r="B275" s="238"/>
      <c r="C275" s="239"/>
      <c r="D275" s="231" t="s">
        <v>342</v>
      </c>
      <c r="E275" s="240" t="s">
        <v>35</v>
      </c>
      <c r="F275" s="241" t="s">
        <v>2926</v>
      </c>
      <c r="G275" s="239"/>
      <c r="H275" s="242">
        <v>46.439999999999998</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342</v>
      </c>
      <c r="AU275" s="248" t="s">
        <v>96</v>
      </c>
      <c r="AV275" s="13" t="s">
        <v>88</v>
      </c>
      <c r="AW275" s="13" t="s">
        <v>41</v>
      </c>
      <c r="AX275" s="13" t="s">
        <v>79</v>
      </c>
      <c r="AY275" s="248" t="s">
        <v>305</v>
      </c>
    </row>
    <row r="276" s="14" customFormat="1">
      <c r="A276" s="14"/>
      <c r="B276" s="249"/>
      <c r="C276" s="250"/>
      <c r="D276" s="231" t="s">
        <v>342</v>
      </c>
      <c r="E276" s="251" t="s">
        <v>35</v>
      </c>
      <c r="F276" s="252" t="s">
        <v>344</v>
      </c>
      <c r="G276" s="250"/>
      <c r="H276" s="253">
        <v>46.439999999999998</v>
      </c>
      <c r="I276" s="254"/>
      <c r="J276" s="250"/>
      <c r="K276" s="250"/>
      <c r="L276" s="255"/>
      <c r="M276" s="256"/>
      <c r="N276" s="257"/>
      <c r="O276" s="257"/>
      <c r="P276" s="257"/>
      <c r="Q276" s="257"/>
      <c r="R276" s="257"/>
      <c r="S276" s="257"/>
      <c r="T276" s="258"/>
      <c r="U276" s="14"/>
      <c r="V276" s="14"/>
      <c r="W276" s="14"/>
      <c r="X276" s="14"/>
      <c r="Y276" s="14"/>
      <c r="Z276" s="14"/>
      <c r="AA276" s="14"/>
      <c r="AB276" s="14"/>
      <c r="AC276" s="14"/>
      <c r="AD276" s="14"/>
      <c r="AE276" s="14"/>
      <c r="AT276" s="259" t="s">
        <v>342</v>
      </c>
      <c r="AU276" s="259" t="s">
        <v>96</v>
      </c>
      <c r="AV276" s="14" t="s">
        <v>313</v>
      </c>
      <c r="AW276" s="14" t="s">
        <v>41</v>
      </c>
      <c r="AX276" s="14" t="s">
        <v>86</v>
      </c>
      <c r="AY276" s="259" t="s">
        <v>305</v>
      </c>
    </row>
    <row r="277" s="2" customFormat="1" ht="24.15" customHeight="1">
      <c r="A277" s="42"/>
      <c r="B277" s="43"/>
      <c r="C277" s="218" t="s">
        <v>722</v>
      </c>
      <c r="D277" s="218" t="s">
        <v>308</v>
      </c>
      <c r="E277" s="219" t="s">
        <v>1553</v>
      </c>
      <c r="F277" s="220" t="s">
        <v>1554</v>
      </c>
      <c r="G277" s="221" t="s">
        <v>493</v>
      </c>
      <c r="H277" s="222">
        <v>65.120000000000005</v>
      </c>
      <c r="I277" s="223"/>
      <c r="J277" s="224">
        <f>ROUND(I277*H277,2)</f>
        <v>0</v>
      </c>
      <c r="K277" s="220" t="s">
        <v>389</v>
      </c>
      <c r="L277" s="48"/>
      <c r="M277" s="225" t="s">
        <v>35</v>
      </c>
      <c r="N277" s="226" t="s">
        <v>52</v>
      </c>
      <c r="O277" s="89"/>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1391</v>
      </c>
      <c r="AT277" s="229" t="s">
        <v>308</v>
      </c>
      <c r="AU277" s="229" t="s">
        <v>96</v>
      </c>
      <c r="AY277" s="20" t="s">
        <v>305</v>
      </c>
      <c r="BE277" s="230">
        <f>IF(N277="základní",J277,0)</f>
        <v>0</v>
      </c>
      <c r="BF277" s="230">
        <f>IF(N277="snížená",J277,0)</f>
        <v>0</v>
      </c>
      <c r="BG277" s="230">
        <f>IF(N277="zákl. přenesená",J277,0)</f>
        <v>0</v>
      </c>
      <c r="BH277" s="230">
        <f>IF(N277="sníž. přenesená",J277,0)</f>
        <v>0</v>
      </c>
      <c r="BI277" s="230">
        <f>IF(N277="nulová",J277,0)</f>
        <v>0</v>
      </c>
      <c r="BJ277" s="20" t="s">
        <v>313</v>
      </c>
      <c r="BK277" s="230">
        <f>ROUND(I277*H277,2)</f>
        <v>0</v>
      </c>
      <c r="BL277" s="20" t="s">
        <v>1391</v>
      </c>
      <c r="BM277" s="229" t="s">
        <v>2953</v>
      </c>
    </row>
    <row r="278" s="2" customFormat="1">
      <c r="A278" s="42"/>
      <c r="B278" s="43"/>
      <c r="C278" s="44"/>
      <c r="D278" s="231" t="s">
        <v>315</v>
      </c>
      <c r="E278" s="44"/>
      <c r="F278" s="232" t="s">
        <v>1556</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315</v>
      </c>
      <c r="AU278" s="20" t="s">
        <v>96</v>
      </c>
    </row>
    <row r="279" s="15" customFormat="1">
      <c r="A279" s="15"/>
      <c r="B279" s="275"/>
      <c r="C279" s="276"/>
      <c r="D279" s="231" t="s">
        <v>342</v>
      </c>
      <c r="E279" s="277" t="s">
        <v>35</v>
      </c>
      <c r="F279" s="278" t="s">
        <v>2954</v>
      </c>
      <c r="G279" s="276"/>
      <c r="H279" s="277" t="s">
        <v>35</v>
      </c>
      <c r="I279" s="279"/>
      <c r="J279" s="276"/>
      <c r="K279" s="276"/>
      <c r="L279" s="280"/>
      <c r="M279" s="281"/>
      <c r="N279" s="282"/>
      <c r="O279" s="282"/>
      <c r="P279" s="282"/>
      <c r="Q279" s="282"/>
      <c r="R279" s="282"/>
      <c r="S279" s="282"/>
      <c r="T279" s="283"/>
      <c r="U279" s="15"/>
      <c r="V279" s="15"/>
      <c r="W279" s="15"/>
      <c r="X279" s="15"/>
      <c r="Y279" s="15"/>
      <c r="Z279" s="15"/>
      <c r="AA279" s="15"/>
      <c r="AB279" s="15"/>
      <c r="AC279" s="15"/>
      <c r="AD279" s="15"/>
      <c r="AE279" s="15"/>
      <c r="AT279" s="284" t="s">
        <v>342</v>
      </c>
      <c r="AU279" s="284" t="s">
        <v>96</v>
      </c>
      <c r="AV279" s="15" t="s">
        <v>86</v>
      </c>
      <c r="AW279" s="15" t="s">
        <v>41</v>
      </c>
      <c r="AX279" s="15" t="s">
        <v>79</v>
      </c>
      <c r="AY279" s="284" t="s">
        <v>305</v>
      </c>
    </row>
    <row r="280" s="13" customFormat="1">
      <c r="A280" s="13"/>
      <c r="B280" s="238"/>
      <c r="C280" s="239"/>
      <c r="D280" s="231" t="s">
        <v>342</v>
      </c>
      <c r="E280" s="240" t="s">
        <v>35</v>
      </c>
      <c r="F280" s="241" t="s">
        <v>2928</v>
      </c>
      <c r="G280" s="239"/>
      <c r="H280" s="242">
        <v>65.120000000000005</v>
      </c>
      <c r="I280" s="243"/>
      <c r="J280" s="239"/>
      <c r="K280" s="239"/>
      <c r="L280" s="244"/>
      <c r="M280" s="245"/>
      <c r="N280" s="246"/>
      <c r="O280" s="246"/>
      <c r="P280" s="246"/>
      <c r="Q280" s="246"/>
      <c r="R280" s="246"/>
      <c r="S280" s="246"/>
      <c r="T280" s="247"/>
      <c r="U280" s="13"/>
      <c r="V280" s="13"/>
      <c r="W280" s="13"/>
      <c r="X280" s="13"/>
      <c r="Y280" s="13"/>
      <c r="Z280" s="13"/>
      <c r="AA280" s="13"/>
      <c r="AB280" s="13"/>
      <c r="AC280" s="13"/>
      <c r="AD280" s="13"/>
      <c r="AE280" s="13"/>
      <c r="AT280" s="248" t="s">
        <v>342</v>
      </c>
      <c r="AU280" s="248" t="s">
        <v>96</v>
      </c>
      <c r="AV280" s="13" t="s">
        <v>88</v>
      </c>
      <c r="AW280" s="13" t="s">
        <v>41</v>
      </c>
      <c r="AX280" s="13" t="s">
        <v>79</v>
      </c>
      <c r="AY280" s="248" t="s">
        <v>305</v>
      </c>
    </row>
    <row r="281" s="14" customFormat="1">
      <c r="A281" s="14"/>
      <c r="B281" s="249"/>
      <c r="C281" s="250"/>
      <c r="D281" s="231" t="s">
        <v>342</v>
      </c>
      <c r="E281" s="251" t="s">
        <v>35</v>
      </c>
      <c r="F281" s="252" t="s">
        <v>344</v>
      </c>
      <c r="G281" s="250"/>
      <c r="H281" s="253">
        <v>65.120000000000005</v>
      </c>
      <c r="I281" s="254"/>
      <c r="J281" s="250"/>
      <c r="K281" s="250"/>
      <c r="L281" s="255"/>
      <c r="M281" s="285"/>
      <c r="N281" s="286"/>
      <c r="O281" s="286"/>
      <c r="P281" s="286"/>
      <c r="Q281" s="286"/>
      <c r="R281" s="286"/>
      <c r="S281" s="286"/>
      <c r="T281" s="287"/>
      <c r="U281" s="14"/>
      <c r="V281" s="14"/>
      <c r="W281" s="14"/>
      <c r="X281" s="14"/>
      <c r="Y281" s="14"/>
      <c r="Z281" s="14"/>
      <c r="AA281" s="14"/>
      <c r="AB281" s="14"/>
      <c r="AC281" s="14"/>
      <c r="AD281" s="14"/>
      <c r="AE281" s="14"/>
      <c r="AT281" s="259" t="s">
        <v>342</v>
      </c>
      <c r="AU281" s="259" t="s">
        <v>96</v>
      </c>
      <c r="AV281" s="14" t="s">
        <v>313</v>
      </c>
      <c r="AW281" s="14" t="s">
        <v>41</v>
      </c>
      <c r="AX281" s="14" t="s">
        <v>86</v>
      </c>
      <c r="AY281" s="259" t="s">
        <v>305</v>
      </c>
    </row>
    <row r="282" s="2" customFormat="1" ht="6.96" customHeight="1">
      <c r="A282" s="42"/>
      <c r="B282" s="64"/>
      <c r="C282" s="65"/>
      <c r="D282" s="65"/>
      <c r="E282" s="65"/>
      <c r="F282" s="65"/>
      <c r="G282" s="65"/>
      <c r="H282" s="65"/>
      <c r="I282" s="65"/>
      <c r="J282" s="65"/>
      <c r="K282" s="65"/>
      <c r="L282" s="48"/>
      <c r="M282" s="42"/>
      <c r="O282" s="42"/>
      <c r="P282" s="42"/>
      <c r="Q282" s="42"/>
      <c r="R282" s="42"/>
      <c r="S282" s="42"/>
      <c r="T282" s="42"/>
      <c r="U282" s="42"/>
      <c r="V282" s="42"/>
      <c r="W282" s="42"/>
      <c r="X282" s="42"/>
      <c r="Y282" s="42"/>
      <c r="Z282" s="42"/>
      <c r="AA282" s="42"/>
      <c r="AB282" s="42"/>
      <c r="AC282" s="42"/>
      <c r="AD282" s="42"/>
      <c r="AE282" s="42"/>
    </row>
  </sheetData>
  <sheetProtection sheet="1" autoFilter="0" formatColumns="0" formatRows="0" objects="1" scenarios="1" spinCount="100000" saltValue="OuH3s4Df0LBXxAWvk4APsMH5mF8WcODvKoT4j4d6FwNDUHKEGK1hCoNSLSvIH4VakUpGickF3uG66MY4NAWc1Q==" hashValue="ivREKoc4VDZAUJgEemQjzHEE0FIr1Uu6v/k9a13AxyEDO0RF86X4mfKsSYM8bC2FmfGbJfxze8EXw/Vy5BnmQA==" algorithmName="SHA-512" password="CCF9"/>
  <autoFilter ref="C87:K28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140</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2709</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2955</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ROUND((SUM(BE88:BE256)),  2)</f>
        <v>0</v>
      </c>
      <c r="G35" s="42"/>
      <c r="H35" s="42"/>
      <c r="I35" s="163">
        <v>0.20999999999999999</v>
      </c>
      <c r="J35" s="162">
        <f>ROUND(((SUM(BE88:BE256))*I35),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ROUND((SUM(BF88:BF256)),  2)</f>
        <v>0</v>
      </c>
      <c r="G36" s="42"/>
      <c r="H36" s="42"/>
      <c r="I36" s="163">
        <v>0.14999999999999999</v>
      </c>
      <c r="J36" s="162">
        <f>ROUND(((SUM(BF88:BF256))*I36),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ROUND((SUM(BG88:BG256)),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ROUND((SUM(BH88:BH256)),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ROUND((SUM(BI88:BI256)),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2709</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01–12-03 - Žel. přejezd P2285, evid. km 3,157</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1560</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J202</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2</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2709</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01–12-03 - Žel. přejezd P2285, evid. km 3,157</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P89+P202</f>
        <v>0</v>
      </c>
      <c r="Q88" s="101"/>
      <c r="R88" s="199">
        <f>R89+R202</f>
        <v>124.96046</v>
      </c>
      <c r="S88" s="101"/>
      <c r="T88" s="200">
        <f>T89+T202</f>
        <v>0</v>
      </c>
      <c r="U88" s="42"/>
      <c r="V88" s="42"/>
      <c r="W88" s="42"/>
      <c r="X88" s="42"/>
      <c r="Y88" s="42"/>
      <c r="Z88" s="42"/>
      <c r="AA88" s="42"/>
      <c r="AB88" s="42"/>
      <c r="AC88" s="42"/>
      <c r="AD88" s="42"/>
      <c r="AE88" s="42"/>
      <c r="AT88" s="20" t="s">
        <v>78</v>
      </c>
      <c r="AU88" s="20" t="s">
        <v>286</v>
      </c>
      <c r="BK88" s="201">
        <f>BK89+BK202</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124.96046</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1562</v>
      </c>
      <c r="G90" s="203"/>
      <c r="H90" s="203"/>
      <c r="I90" s="206"/>
      <c r="J90" s="217">
        <f>BK90</f>
        <v>0</v>
      </c>
      <c r="K90" s="203"/>
      <c r="L90" s="208"/>
      <c r="M90" s="209"/>
      <c r="N90" s="210"/>
      <c r="O90" s="210"/>
      <c r="P90" s="211">
        <f>SUM(P91:P201)</f>
        <v>0</v>
      </c>
      <c r="Q90" s="210"/>
      <c r="R90" s="211">
        <f>SUM(R91:R201)</f>
        <v>124.96046</v>
      </c>
      <c r="S90" s="210"/>
      <c r="T90" s="212">
        <f>SUM(T91:T201)</f>
        <v>0</v>
      </c>
      <c r="U90" s="12"/>
      <c r="V90" s="12"/>
      <c r="W90" s="12"/>
      <c r="X90" s="12"/>
      <c r="Y90" s="12"/>
      <c r="Z90" s="12"/>
      <c r="AA90" s="12"/>
      <c r="AB90" s="12"/>
      <c r="AC90" s="12"/>
      <c r="AD90" s="12"/>
      <c r="AE90" s="12"/>
      <c r="AR90" s="213" t="s">
        <v>86</v>
      </c>
      <c r="AT90" s="214" t="s">
        <v>78</v>
      </c>
      <c r="AU90" s="214" t="s">
        <v>86</v>
      </c>
      <c r="AY90" s="213" t="s">
        <v>305</v>
      </c>
      <c r="BK90" s="215">
        <f>SUM(BK91:BK201)</f>
        <v>0</v>
      </c>
    </row>
    <row r="91" s="2" customFormat="1" ht="16.5" customHeight="1">
      <c r="A91" s="42"/>
      <c r="B91" s="43"/>
      <c r="C91" s="260" t="s">
        <v>86</v>
      </c>
      <c r="D91" s="260" t="s">
        <v>303</v>
      </c>
      <c r="E91" s="261" t="s">
        <v>2711</v>
      </c>
      <c r="F91" s="262" t="s">
        <v>2712</v>
      </c>
      <c r="G91" s="263" t="s">
        <v>311</v>
      </c>
      <c r="H91" s="264">
        <v>6</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1371</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1371</v>
      </c>
      <c r="BM91" s="229" t="s">
        <v>2956</v>
      </c>
    </row>
    <row r="92" s="2" customFormat="1">
      <c r="A92" s="42"/>
      <c r="B92" s="43"/>
      <c r="C92" s="44"/>
      <c r="D92" s="231" t="s">
        <v>315</v>
      </c>
      <c r="E92" s="44"/>
      <c r="F92" s="232" t="s">
        <v>2712</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2714</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2715</v>
      </c>
      <c r="F94" s="262" t="s">
        <v>2716</v>
      </c>
      <c r="G94" s="263" t="s">
        <v>360</v>
      </c>
      <c r="H94" s="264">
        <v>10</v>
      </c>
      <c r="I94" s="265"/>
      <c r="J94" s="266">
        <f>ROUND(I94*H94,2)</f>
        <v>0</v>
      </c>
      <c r="K94" s="262" t="s">
        <v>35</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2957</v>
      </c>
    </row>
    <row r="95" s="2" customFormat="1">
      <c r="A95" s="42"/>
      <c r="B95" s="43"/>
      <c r="C95" s="44"/>
      <c r="D95" s="231" t="s">
        <v>315</v>
      </c>
      <c r="E95" s="44"/>
      <c r="F95" s="232" t="s">
        <v>2716</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2718</v>
      </c>
      <c r="G96" s="239"/>
      <c r="H96" s="242">
        <v>10</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10</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21.75" customHeight="1">
      <c r="A98" s="42"/>
      <c r="B98" s="43"/>
      <c r="C98" s="260" t="s">
        <v>96</v>
      </c>
      <c r="D98" s="260" t="s">
        <v>303</v>
      </c>
      <c r="E98" s="261" t="s">
        <v>1626</v>
      </c>
      <c r="F98" s="262" t="s">
        <v>1627</v>
      </c>
      <c r="G98" s="263" t="s">
        <v>725</v>
      </c>
      <c r="H98" s="264">
        <v>4</v>
      </c>
      <c r="I98" s="265"/>
      <c r="J98" s="266">
        <f>ROUND(I98*H98,2)</f>
        <v>0</v>
      </c>
      <c r="K98" s="262" t="s">
        <v>389</v>
      </c>
      <c r="L98" s="267"/>
      <c r="M98" s="268" t="s">
        <v>35</v>
      </c>
      <c r="N98" s="269" t="s">
        <v>52</v>
      </c>
      <c r="O98" s="89"/>
      <c r="P98" s="227">
        <f>O98*H98</f>
        <v>0</v>
      </c>
      <c r="Q98" s="227">
        <v>2.234</v>
      </c>
      <c r="R98" s="227">
        <f>Q98*H98</f>
        <v>8.9359999999999999</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2958</v>
      </c>
    </row>
    <row r="99" s="2" customFormat="1">
      <c r="A99" s="42"/>
      <c r="B99" s="43"/>
      <c r="C99" s="44"/>
      <c r="D99" s="231" t="s">
        <v>315</v>
      </c>
      <c r="E99" s="44"/>
      <c r="F99" s="232" t="s">
        <v>1627</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15" customFormat="1">
      <c r="A100" s="15"/>
      <c r="B100" s="275"/>
      <c r="C100" s="276"/>
      <c r="D100" s="231" t="s">
        <v>342</v>
      </c>
      <c r="E100" s="277" t="s">
        <v>35</v>
      </c>
      <c r="F100" s="278" t="s">
        <v>2720</v>
      </c>
      <c r="G100" s="276"/>
      <c r="H100" s="277" t="s">
        <v>35</v>
      </c>
      <c r="I100" s="279"/>
      <c r="J100" s="276"/>
      <c r="K100" s="276"/>
      <c r="L100" s="280"/>
      <c r="M100" s="281"/>
      <c r="N100" s="282"/>
      <c r="O100" s="282"/>
      <c r="P100" s="282"/>
      <c r="Q100" s="282"/>
      <c r="R100" s="282"/>
      <c r="S100" s="282"/>
      <c r="T100" s="283"/>
      <c r="U100" s="15"/>
      <c r="V100" s="15"/>
      <c r="W100" s="15"/>
      <c r="X100" s="15"/>
      <c r="Y100" s="15"/>
      <c r="Z100" s="15"/>
      <c r="AA100" s="15"/>
      <c r="AB100" s="15"/>
      <c r="AC100" s="15"/>
      <c r="AD100" s="15"/>
      <c r="AE100" s="15"/>
      <c r="AT100" s="284" t="s">
        <v>342</v>
      </c>
      <c r="AU100" s="284" t="s">
        <v>88</v>
      </c>
      <c r="AV100" s="15" t="s">
        <v>86</v>
      </c>
      <c r="AW100" s="15" t="s">
        <v>41</v>
      </c>
      <c r="AX100" s="15" t="s">
        <v>79</v>
      </c>
      <c r="AY100" s="284" t="s">
        <v>305</v>
      </c>
    </row>
    <row r="101" s="13" customFormat="1">
      <c r="A101" s="13"/>
      <c r="B101" s="238"/>
      <c r="C101" s="239"/>
      <c r="D101" s="231" t="s">
        <v>342</v>
      </c>
      <c r="E101" s="240" t="s">
        <v>35</v>
      </c>
      <c r="F101" s="241" t="s">
        <v>2099</v>
      </c>
      <c r="G101" s="239"/>
      <c r="H101" s="242">
        <v>1.1000000000000001</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342</v>
      </c>
      <c r="AU101" s="248" t="s">
        <v>88</v>
      </c>
      <c r="AV101" s="13" t="s">
        <v>88</v>
      </c>
      <c r="AW101" s="13" t="s">
        <v>41</v>
      </c>
      <c r="AX101" s="13" t="s">
        <v>79</v>
      </c>
      <c r="AY101" s="248" t="s">
        <v>305</v>
      </c>
    </row>
    <row r="102" s="15" customFormat="1">
      <c r="A102" s="15"/>
      <c r="B102" s="275"/>
      <c r="C102" s="276"/>
      <c r="D102" s="231" t="s">
        <v>342</v>
      </c>
      <c r="E102" s="277" t="s">
        <v>35</v>
      </c>
      <c r="F102" s="278" t="s">
        <v>2104</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2959</v>
      </c>
      <c r="G103" s="239"/>
      <c r="H103" s="242">
        <v>2.8999999999999999</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4" customFormat="1">
      <c r="A104" s="14"/>
      <c r="B104" s="249"/>
      <c r="C104" s="250"/>
      <c r="D104" s="231" t="s">
        <v>342</v>
      </c>
      <c r="E104" s="251" t="s">
        <v>35</v>
      </c>
      <c r="F104" s="252" t="s">
        <v>344</v>
      </c>
      <c r="G104" s="250"/>
      <c r="H104" s="253">
        <v>4</v>
      </c>
      <c r="I104" s="254"/>
      <c r="J104" s="250"/>
      <c r="K104" s="250"/>
      <c r="L104" s="255"/>
      <c r="M104" s="256"/>
      <c r="N104" s="257"/>
      <c r="O104" s="257"/>
      <c r="P104" s="257"/>
      <c r="Q104" s="257"/>
      <c r="R104" s="257"/>
      <c r="S104" s="257"/>
      <c r="T104" s="258"/>
      <c r="U104" s="14"/>
      <c r="V104" s="14"/>
      <c r="W104" s="14"/>
      <c r="X104" s="14"/>
      <c r="Y104" s="14"/>
      <c r="Z104" s="14"/>
      <c r="AA104" s="14"/>
      <c r="AB104" s="14"/>
      <c r="AC104" s="14"/>
      <c r="AD104" s="14"/>
      <c r="AE104" s="14"/>
      <c r="AT104" s="259" t="s">
        <v>342</v>
      </c>
      <c r="AU104" s="259" t="s">
        <v>88</v>
      </c>
      <c r="AV104" s="14" t="s">
        <v>313</v>
      </c>
      <c r="AW104" s="14" t="s">
        <v>41</v>
      </c>
      <c r="AX104" s="14" t="s">
        <v>86</v>
      </c>
      <c r="AY104" s="259" t="s">
        <v>305</v>
      </c>
    </row>
    <row r="105" s="2" customFormat="1" ht="21.75" customHeight="1">
      <c r="A105" s="42"/>
      <c r="B105" s="43"/>
      <c r="C105" s="260" t="s">
        <v>313</v>
      </c>
      <c r="D105" s="260" t="s">
        <v>303</v>
      </c>
      <c r="E105" s="261" t="s">
        <v>2095</v>
      </c>
      <c r="F105" s="262" t="s">
        <v>2096</v>
      </c>
      <c r="G105" s="263" t="s">
        <v>725</v>
      </c>
      <c r="H105" s="264">
        <v>0.14000000000000001</v>
      </c>
      <c r="I105" s="265"/>
      <c r="J105" s="266">
        <f>ROUND(I105*H105,2)</f>
        <v>0</v>
      </c>
      <c r="K105" s="262" t="s">
        <v>35</v>
      </c>
      <c r="L105" s="267"/>
      <c r="M105" s="268" t="s">
        <v>35</v>
      </c>
      <c r="N105" s="269" t="s">
        <v>52</v>
      </c>
      <c r="O105" s="89"/>
      <c r="P105" s="227">
        <f>O105*H105</f>
        <v>0</v>
      </c>
      <c r="Q105" s="227">
        <v>2.3399999999999999</v>
      </c>
      <c r="R105" s="227">
        <f>Q105*H105</f>
        <v>0.3276</v>
      </c>
      <c r="S105" s="227">
        <v>0</v>
      </c>
      <c r="T105" s="228">
        <f>S105*H105</f>
        <v>0</v>
      </c>
      <c r="U105" s="42"/>
      <c r="V105" s="42"/>
      <c r="W105" s="42"/>
      <c r="X105" s="42"/>
      <c r="Y105" s="42"/>
      <c r="Z105" s="42"/>
      <c r="AA105" s="42"/>
      <c r="AB105" s="42"/>
      <c r="AC105" s="42"/>
      <c r="AD105" s="42"/>
      <c r="AE105" s="42"/>
      <c r="AR105" s="229" t="s">
        <v>357</v>
      </c>
      <c r="AT105" s="229" t="s">
        <v>303</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2960</v>
      </c>
    </row>
    <row r="106" s="2" customFormat="1">
      <c r="A106" s="42"/>
      <c r="B106" s="43"/>
      <c r="C106" s="44"/>
      <c r="D106" s="231" t="s">
        <v>315</v>
      </c>
      <c r="E106" s="44"/>
      <c r="F106" s="232" t="s">
        <v>2096</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2722</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2961</v>
      </c>
      <c r="G108" s="239"/>
      <c r="H108" s="242">
        <v>0.14000000000000001</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0.14000000000000001</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16.5" customHeight="1">
      <c r="A110" s="42"/>
      <c r="B110" s="43"/>
      <c r="C110" s="260" t="s">
        <v>335</v>
      </c>
      <c r="D110" s="260" t="s">
        <v>303</v>
      </c>
      <c r="E110" s="261" t="s">
        <v>1563</v>
      </c>
      <c r="F110" s="262" t="s">
        <v>1564</v>
      </c>
      <c r="G110" s="263" t="s">
        <v>493</v>
      </c>
      <c r="H110" s="264">
        <v>21.675000000000001</v>
      </c>
      <c r="I110" s="265"/>
      <c r="J110" s="266">
        <f>ROUND(I110*H110,2)</f>
        <v>0</v>
      </c>
      <c r="K110" s="262" t="s">
        <v>389</v>
      </c>
      <c r="L110" s="267"/>
      <c r="M110" s="268" t="s">
        <v>35</v>
      </c>
      <c r="N110" s="269" t="s">
        <v>52</v>
      </c>
      <c r="O110" s="89"/>
      <c r="P110" s="227">
        <f>O110*H110</f>
        <v>0</v>
      </c>
      <c r="Q110" s="227">
        <v>1</v>
      </c>
      <c r="R110" s="227">
        <f>Q110*H110</f>
        <v>21.675000000000001</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2962</v>
      </c>
    </row>
    <row r="111" s="2" customFormat="1">
      <c r="A111" s="42"/>
      <c r="B111" s="43"/>
      <c r="C111" s="44"/>
      <c r="D111" s="231" t="s">
        <v>315</v>
      </c>
      <c r="E111" s="44"/>
      <c r="F111" s="232" t="s">
        <v>1564</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15" customFormat="1">
      <c r="A112" s="15"/>
      <c r="B112" s="275"/>
      <c r="C112" s="276"/>
      <c r="D112" s="231" t="s">
        <v>342</v>
      </c>
      <c r="E112" s="277" t="s">
        <v>35</v>
      </c>
      <c r="F112" s="278" t="s">
        <v>2725</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2963</v>
      </c>
      <c r="G113" s="239"/>
      <c r="H113" s="242">
        <v>21.675000000000001</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21.675000000000001</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345</v>
      </c>
      <c r="D115" s="260" t="s">
        <v>303</v>
      </c>
      <c r="E115" s="261" t="s">
        <v>1586</v>
      </c>
      <c r="F115" s="262" t="s">
        <v>1587</v>
      </c>
      <c r="G115" s="263" t="s">
        <v>493</v>
      </c>
      <c r="H115" s="264">
        <v>21.675000000000001</v>
      </c>
      <c r="I115" s="265"/>
      <c r="J115" s="266">
        <f>ROUND(I115*H115,2)</f>
        <v>0</v>
      </c>
      <c r="K115" s="262" t="s">
        <v>35</v>
      </c>
      <c r="L115" s="267"/>
      <c r="M115" s="268" t="s">
        <v>35</v>
      </c>
      <c r="N115" s="269" t="s">
        <v>52</v>
      </c>
      <c r="O115" s="89"/>
      <c r="P115" s="227">
        <f>O115*H115</f>
        <v>0</v>
      </c>
      <c r="Q115" s="227">
        <v>1</v>
      </c>
      <c r="R115" s="227">
        <f>Q115*H115</f>
        <v>21.675000000000001</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2964</v>
      </c>
    </row>
    <row r="116" s="2" customFormat="1">
      <c r="A116" s="42"/>
      <c r="B116" s="43"/>
      <c r="C116" s="44"/>
      <c r="D116" s="231" t="s">
        <v>315</v>
      </c>
      <c r="E116" s="44"/>
      <c r="F116" s="232" t="s">
        <v>1587</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5" customFormat="1">
      <c r="A117" s="15"/>
      <c r="B117" s="275"/>
      <c r="C117" s="276"/>
      <c r="D117" s="231" t="s">
        <v>342</v>
      </c>
      <c r="E117" s="277" t="s">
        <v>35</v>
      </c>
      <c r="F117" s="278" t="s">
        <v>2725</v>
      </c>
      <c r="G117" s="276"/>
      <c r="H117" s="277" t="s">
        <v>35</v>
      </c>
      <c r="I117" s="279"/>
      <c r="J117" s="276"/>
      <c r="K117" s="276"/>
      <c r="L117" s="280"/>
      <c r="M117" s="281"/>
      <c r="N117" s="282"/>
      <c r="O117" s="282"/>
      <c r="P117" s="282"/>
      <c r="Q117" s="282"/>
      <c r="R117" s="282"/>
      <c r="S117" s="282"/>
      <c r="T117" s="283"/>
      <c r="U117" s="15"/>
      <c r="V117" s="15"/>
      <c r="W117" s="15"/>
      <c r="X117" s="15"/>
      <c r="Y117" s="15"/>
      <c r="Z117" s="15"/>
      <c r="AA117" s="15"/>
      <c r="AB117" s="15"/>
      <c r="AC117" s="15"/>
      <c r="AD117" s="15"/>
      <c r="AE117" s="15"/>
      <c r="AT117" s="284" t="s">
        <v>342</v>
      </c>
      <c r="AU117" s="284" t="s">
        <v>88</v>
      </c>
      <c r="AV117" s="15" t="s">
        <v>86</v>
      </c>
      <c r="AW117" s="15" t="s">
        <v>41</v>
      </c>
      <c r="AX117" s="15" t="s">
        <v>79</v>
      </c>
      <c r="AY117" s="284" t="s">
        <v>305</v>
      </c>
    </row>
    <row r="118" s="13" customFormat="1">
      <c r="A118" s="13"/>
      <c r="B118" s="238"/>
      <c r="C118" s="239"/>
      <c r="D118" s="231" t="s">
        <v>342</v>
      </c>
      <c r="E118" s="240" t="s">
        <v>35</v>
      </c>
      <c r="F118" s="241" t="s">
        <v>2963</v>
      </c>
      <c r="G118" s="239"/>
      <c r="H118" s="242">
        <v>21.675000000000001</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79</v>
      </c>
      <c r="AY118" s="248" t="s">
        <v>305</v>
      </c>
    </row>
    <row r="119" s="14" customFormat="1">
      <c r="A119" s="14"/>
      <c r="B119" s="249"/>
      <c r="C119" s="250"/>
      <c r="D119" s="231" t="s">
        <v>342</v>
      </c>
      <c r="E119" s="251" t="s">
        <v>35</v>
      </c>
      <c r="F119" s="252" t="s">
        <v>344</v>
      </c>
      <c r="G119" s="250"/>
      <c r="H119" s="253">
        <v>21.675000000000001</v>
      </c>
      <c r="I119" s="254"/>
      <c r="J119" s="250"/>
      <c r="K119" s="250"/>
      <c r="L119" s="255"/>
      <c r="M119" s="256"/>
      <c r="N119" s="257"/>
      <c r="O119" s="257"/>
      <c r="P119" s="257"/>
      <c r="Q119" s="257"/>
      <c r="R119" s="257"/>
      <c r="S119" s="257"/>
      <c r="T119" s="258"/>
      <c r="U119" s="14"/>
      <c r="V119" s="14"/>
      <c r="W119" s="14"/>
      <c r="X119" s="14"/>
      <c r="Y119" s="14"/>
      <c r="Z119" s="14"/>
      <c r="AA119" s="14"/>
      <c r="AB119" s="14"/>
      <c r="AC119" s="14"/>
      <c r="AD119" s="14"/>
      <c r="AE119" s="14"/>
      <c r="AT119" s="259" t="s">
        <v>342</v>
      </c>
      <c r="AU119" s="259" t="s">
        <v>88</v>
      </c>
      <c r="AV119" s="14" t="s">
        <v>313</v>
      </c>
      <c r="AW119" s="14" t="s">
        <v>41</v>
      </c>
      <c r="AX119" s="14" t="s">
        <v>86</v>
      </c>
      <c r="AY119" s="259" t="s">
        <v>305</v>
      </c>
    </row>
    <row r="120" s="2" customFormat="1" ht="24.15" customHeight="1">
      <c r="A120" s="42"/>
      <c r="B120" s="43"/>
      <c r="C120" s="260" t="s">
        <v>352</v>
      </c>
      <c r="D120" s="260" t="s">
        <v>303</v>
      </c>
      <c r="E120" s="261" t="s">
        <v>2965</v>
      </c>
      <c r="F120" s="262" t="s">
        <v>2966</v>
      </c>
      <c r="G120" s="263" t="s">
        <v>493</v>
      </c>
      <c r="H120" s="264">
        <v>17.776</v>
      </c>
      <c r="I120" s="265"/>
      <c r="J120" s="266">
        <f>ROUND(I120*H120,2)</f>
        <v>0</v>
      </c>
      <c r="K120" s="262" t="s">
        <v>389</v>
      </c>
      <c r="L120" s="267"/>
      <c r="M120" s="268" t="s">
        <v>35</v>
      </c>
      <c r="N120" s="269" t="s">
        <v>52</v>
      </c>
      <c r="O120" s="89"/>
      <c r="P120" s="227">
        <f>O120*H120</f>
        <v>0</v>
      </c>
      <c r="Q120" s="227">
        <v>1</v>
      </c>
      <c r="R120" s="227">
        <f>Q120*H120</f>
        <v>17.776</v>
      </c>
      <c r="S120" s="227">
        <v>0</v>
      </c>
      <c r="T120" s="228">
        <f>S120*H120</f>
        <v>0</v>
      </c>
      <c r="U120" s="42"/>
      <c r="V120" s="42"/>
      <c r="W120" s="42"/>
      <c r="X120" s="42"/>
      <c r="Y120" s="42"/>
      <c r="Z120" s="42"/>
      <c r="AA120" s="42"/>
      <c r="AB120" s="42"/>
      <c r="AC120" s="42"/>
      <c r="AD120" s="42"/>
      <c r="AE120" s="42"/>
      <c r="AR120" s="229" t="s">
        <v>357</v>
      </c>
      <c r="AT120" s="229" t="s">
        <v>303</v>
      </c>
      <c r="AU120" s="229" t="s">
        <v>88</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2967</v>
      </c>
    </row>
    <row r="121" s="2" customFormat="1">
      <c r="A121" s="42"/>
      <c r="B121" s="43"/>
      <c r="C121" s="44"/>
      <c r="D121" s="231" t="s">
        <v>315</v>
      </c>
      <c r="E121" s="44"/>
      <c r="F121" s="232" t="s">
        <v>2966</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88</v>
      </c>
    </row>
    <row r="122" s="13" customFormat="1">
      <c r="A122" s="13"/>
      <c r="B122" s="238"/>
      <c r="C122" s="239"/>
      <c r="D122" s="231" t="s">
        <v>342</v>
      </c>
      <c r="E122" s="240" t="s">
        <v>35</v>
      </c>
      <c r="F122" s="241" t="s">
        <v>2968</v>
      </c>
      <c r="G122" s="239"/>
      <c r="H122" s="242">
        <v>17.776</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79</v>
      </c>
      <c r="AY122" s="248" t="s">
        <v>305</v>
      </c>
    </row>
    <row r="123" s="14" customFormat="1">
      <c r="A123" s="14"/>
      <c r="B123" s="249"/>
      <c r="C123" s="250"/>
      <c r="D123" s="231" t="s">
        <v>342</v>
      </c>
      <c r="E123" s="251" t="s">
        <v>35</v>
      </c>
      <c r="F123" s="252" t="s">
        <v>344</v>
      </c>
      <c r="G123" s="250"/>
      <c r="H123" s="253">
        <v>17.776</v>
      </c>
      <c r="I123" s="254"/>
      <c r="J123" s="250"/>
      <c r="K123" s="250"/>
      <c r="L123" s="255"/>
      <c r="M123" s="256"/>
      <c r="N123" s="257"/>
      <c r="O123" s="257"/>
      <c r="P123" s="257"/>
      <c r="Q123" s="257"/>
      <c r="R123" s="257"/>
      <c r="S123" s="257"/>
      <c r="T123" s="258"/>
      <c r="U123" s="14"/>
      <c r="V123" s="14"/>
      <c r="W123" s="14"/>
      <c r="X123" s="14"/>
      <c r="Y123" s="14"/>
      <c r="Z123" s="14"/>
      <c r="AA123" s="14"/>
      <c r="AB123" s="14"/>
      <c r="AC123" s="14"/>
      <c r="AD123" s="14"/>
      <c r="AE123" s="14"/>
      <c r="AT123" s="259" t="s">
        <v>342</v>
      </c>
      <c r="AU123" s="259" t="s">
        <v>88</v>
      </c>
      <c r="AV123" s="14" t="s">
        <v>313</v>
      </c>
      <c r="AW123" s="14" t="s">
        <v>41</v>
      </c>
      <c r="AX123" s="14" t="s">
        <v>86</v>
      </c>
      <c r="AY123" s="259" t="s">
        <v>305</v>
      </c>
    </row>
    <row r="124" s="2" customFormat="1" ht="21.75" customHeight="1">
      <c r="A124" s="42"/>
      <c r="B124" s="43"/>
      <c r="C124" s="260" t="s">
        <v>357</v>
      </c>
      <c r="D124" s="260" t="s">
        <v>303</v>
      </c>
      <c r="E124" s="261" t="s">
        <v>2832</v>
      </c>
      <c r="F124" s="262" t="s">
        <v>2833</v>
      </c>
      <c r="G124" s="263" t="s">
        <v>493</v>
      </c>
      <c r="H124" s="264">
        <v>25.872</v>
      </c>
      <c r="I124" s="265"/>
      <c r="J124" s="266">
        <f>ROUND(I124*H124,2)</f>
        <v>0</v>
      </c>
      <c r="K124" s="262" t="s">
        <v>389</v>
      </c>
      <c r="L124" s="267"/>
      <c r="M124" s="268" t="s">
        <v>35</v>
      </c>
      <c r="N124" s="269" t="s">
        <v>52</v>
      </c>
      <c r="O124" s="89"/>
      <c r="P124" s="227">
        <f>O124*H124</f>
        <v>0</v>
      </c>
      <c r="Q124" s="227">
        <v>1</v>
      </c>
      <c r="R124" s="227">
        <f>Q124*H124</f>
        <v>25.872</v>
      </c>
      <c r="S124" s="227">
        <v>0</v>
      </c>
      <c r="T124" s="228">
        <f>S124*H124</f>
        <v>0</v>
      </c>
      <c r="U124" s="42"/>
      <c r="V124" s="42"/>
      <c r="W124" s="42"/>
      <c r="X124" s="42"/>
      <c r="Y124" s="42"/>
      <c r="Z124" s="42"/>
      <c r="AA124" s="42"/>
      <c r="AB124" s="42"/>
      <c r="AC124" s="42"/>
      <c r="AD124" s="42"/>
      <c r="AE124" s="42"/>
      <c r="AR124" s="229" t="s">
        <v>357</v>
      </c>
      <c r="AT124" s="229" t="s">
        <v>303</v>
      </c>
      <c r="AU124" s="229" t="s">
        <v>88</v>
      </c>
      <c r="AY124" s="20" t="s">
        <v>305</v>
      </c>
      <c r="BE124" s="230">
        <f>IF(N124="základní",J124,0)</f>
        <v>0</v>
      </c>
      <c r="BF124" s="230">
        <f>IF(N124="snížená",J124,0)</f>
        <v>0</v>
      </c>
      <c r="BG124" s="230">
        <f>IF(N124="zákl. přenesená",J124,0)</f>
        <v>0</v>
      </c>
      <c r="BH124" s="230">
        <f>IF(N124="sníž. přenesená",J124,0)</f>
        <v>0</v>
      </c>
      <c r="BI124" s="230">
        <f>IF(N124="nulová",J124,0)</f>
        <v>0</v>
      </c>
      <c r="BJ124" s="20" t="s">
        <v>313</v>
      </c>
      <c r="BK124" s="230">
        <f>ROUND(I124*H124,2)</f>
        <v>0</v>
      </c>
      <c r="BL124" s="20" t="s">
        <v>313</v>
      </c>
      <c r="BM124" s="229" t="s">
        <v>2969</v>
      </c>
    </row>
    <row r="125" s="2" customFormat="1">
      <c r="A125" s="42"/>
      <c r="B125" s="43"/>
      <c r="C125" s="44"/>
      <c r="D125" s="231" t="s">
        <v>315</v>
      </c>
      <c r="E125" s="44"/>
      <c r="F125" s="232" t="s">
        <v>2833</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315</v>
      </c>
      <c r="AU125" s="20" t="s">
        <v>88</v>
      </c>
    </row>
    <row r="126" s="13" customFormat="1">
      <c r="A126" s="13"/>
      <c r="B126" s="238"/>
      <c r="C126" s="239"/>
      <c r="D126" s="231" t="s">
        <v>342</v>
      </c>
      <c r="E126" s="240" t="s">
        <v>35</v>
      </c>
      <c r="F126" s="241" t="s">
        <v>2970</v>
      </c>
      <c r="G126" s="239"/>
      <c r="H126" s="242">
        <v>25.872</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4" customFormat="1">
      <c r="A127" s="14"/>
      <c r="B127" s="249"/>
      <c r="C127" s="250"/>
      <c r="D127" s="231" t="s">
        <v>342</v>
      </c>
      <c r="E127" s="251" t="s">
        <v>35</v>
      </c>
      <c r="F127" s="252" t="s">
        <v>344</v>
      </c>
      <c r="G127" s="250"/>
      <c r="H127" s="253">
        <v>25.872</v>
      </c>
      <c r="I127" s="254"/>
      <c r="J127" s="250"/>
      <c r="K127" s="250"/>
      <c r="L127" s="255"/>
      <c r="M127" s="256"/>
      <c r="N127" s="257"/>
      <c r="O127" s="257"/>
      <c r="P127" s="257"/>
      <c r="Q127" s="257"/>
      <c r="R127" s="257"/>
      <c r="S127" s="257"/>
      <c r="T127" s="258"/>
      <c r="U127" s="14"/>
      <c r="V127" s="14"/>
      <c r="W127" s="14"/>
      <c r="X127" s="14"/>
      <c r="Y127" s="14"/>
      <c r="Z127" s="14"/>
      <c r="AA127" s="14"/>
      <c r="AB127" s="14"/>
      <c r="AC127" s="14"/>
      <c r="AD127" s="14"/>
      <c r="AE127" s="14"/>
      <c r="AT127" s="259" t="s">
        <v>342</v>
      </c>
      <c r="AU127" s="259" t="s">
        <v>88</v>
      </c>
      <c r="AV127" s="14" t="s">
        <v>313</v>
      </c>
      <c r="AW127" s="14" t="s">
        <v>41</v>
      </c>
      <c r="AX127" s="14" t="s">
        <v>86</v>
      </c>
      <c r="AY127" s="259" t="s">
        <v>305</v>
      </c>
    </row>
    <row r="128" s="2" customFormat="1" ht="24.15" customHeight="1">
      <c r="A128" s="42"/>
      <c r="B128" s="43"/>
      <c r="C128" s="260" t="s">
        <v>364</v>
      </c>
      <c r="D128" s="260" t="s">
        <v>303</v>
      </c>
      <c r="E128" s="261" t="s">
        <v>2971</v>
      </c>
      <c r="F128" s="262" t="s">
        <v>2972</v>
      </c>
      <c r="G128" s="263" t="s">
        <v>493</v>
      </c>
      <c r="H128" s="264">
        <v>25.079999999999998</v>
      </c>
      <c r="I128" s="265"/>
      <c r="J128" s="266">
        <f>ROUND(I128*H128,2)</f>
        <v>0</v>
      </c>
      <c r="K128" s="262" t="s">
        <v>389</v>
      </c>
      <c r="L128" s="267"/>
      <c r="M128" s="268" t="s">
        <v>35</v>
      </c>
      <c r="N128" s="269" t="s">
        <v>52</v>
      </c>
      <c r="O128" s="89"/>
      <c r="P128" s="227">
        <f>O128*H128</f>
        <v>0</v>
      </c>
      <c r="Q128" s="227">
        <v>1</v>
      </c>
      <c r="R128" s="227">
        <f>Q128*H128</f>
        <v>25.079999999999998</v>
      </c>
      <c r="S128" s="227">
        <v>0</v>
      </c>
      <c r="T128" s="228">
        <f>S128*H128</f>
        <v>0</v>
      </c>
      <c r="U128" s="42"/>
      <c r="V128" s="42"/>
      <c r="W128" s="42"/>
      <c r="X128" s="42"/>
      <c r="Y128" s="42"/>
      <c r="Z128" s="42"/>
      <c r="AA128" s="42"/>
      <c r="AB128" s="42"/>
      <c r="AC128" s="42"/>
      <c r="AD128" s="42"/>
      <c r="AE128" s="42"/>
      <c r="AR128" s="229" t="s">
        <v>357</v>
      </c>
      <c r="AT128" s="229" t="s">
        <v>303</v>
      </c>
      <c r="AU128" s="229" t="s">
        <v>88</v>
      </c>
      <c r="AY128" s="20" t="s">
        <v>305</v>
      </c>
      <c r="BE128" s="230">
        <f>IF(N128="základní",J128,0)</f>
        <v>0</v>
      </c>
      <c r="BF128" s="230">
        <f>IF(N128="snížená",J128,0)</f>
        <v>0</v>
      </c>
      <c r="BG128" s="230">
        <f>IF(N128="zákl. přenesená",J128,0)</f>
        <v>0</v>
      </c>
      <c r="BH128" s="230">
        <f>IF(N128="sníž. přenesená",J128,0)</f>
        <v>0</v>
      </c>
      <c r="BI128" s="230">
        <f>IF(N128="nulová",J128,0)</f>
        <v>0</v>
      </c>
      <c r="BJ128" s="20" t="s">
        <v>313</v>
      </c>
      <c r="BK128" s="230">
        <f>ROUND(I128*H128,2)</f>
        <v>0</v>
      </c>
      <c r="BL128" s="20" t="s">
        <v>313</v>
      </c>
      <c r="BM128" s="229" t="s">
        <v>2973</v>
      </c>
    </row>
    <row r="129" s="2" customFormat="1">
      <c r="A129" s="42"/>
      <c r="B129" s="43"/>
      <c r="C129" s="44"/>
      <c r="D129" s="231" t="s">
        <v>315</v>
      </c>
      <c r="E129" s="44"/>
      <c r="F129" s="232" t="s">
        <v>2972</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315</v>
      </c>
      <c r="AU129" s="20" t="s">
        <v>88</v>
      </c>
    </row>
    <row r="130" s="13" customFormat="1">
      <c r="A130" s="13"/>
      <c r="B130" s="238"/>
      <c r="C130" s="239"/>
      <c r="D130" s="231" t="s">
        <v>342</v>
      </c>
      <c r="E130" s="240" t="s">
        <v>35</v>
      </c>
      <c r="F130" s="241" t="s">
        <v>2974</v>
      </c>
      <c r="G130" s="239"/>
      <c r="H130" s="242">
        <v>25.079999999999998</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25.079999999999998</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16.5" customHeight="1">
      <c r="A132" s="42"/>
      <c r="B132" s="43"/>
      <c r="C132" s="260" t="s">
        <v>370</v>
      </c>
      <c r="D132" s="260" t="s">
        <v>303</v>
      </c>
      <c r="E132" s="261" t="s">
        <v>2975</v>
      </c>
      <c r="F132" s="262" t="s">
        <v>2976</v>
      </c>
      <c r="G132" s="263" t="s">
        <v>360</v>
      </c>
      <c r="H132" s="264">
        <v>58</v>
      </c>
      <c r="I132" s="265"/>
      <c r="J132" s="266">
        <f>ROUND(I132*H132,2)</f>
        <v>0</v>
      </c>
      <c r="K132" s="262" t="s">
        <v>35</v>
      </c>
      <c r="L132" s="267"/>
      <c r="M132" s="268" t="s">
        <v>35</v>
      </c>
      <c r="N132" s="269" t="s">
        <v>52</v>
      </c>
      <c r="O132" s="89"/>
      <c r="P132" s="227">
        <f>O132*H132</f>
        <v>0</v>
      </c>
      <c r="Q132" s="227">
        <v>0.058999999999999997</v>
      </c>
      <c r="R132" s="227">
        <f>Q132*H132</f>
        <v>3.4219999999999997</v>
      </c>
      <c r="S132" s="227">
        <v>0</v>
      </c>
      <c r="T132" s="228">
        <f>S132*H132</f>
        <v>0</v>
      </c>
      <c r="U132" s="42"/>
      <c r="V132" s="42"/>
      <c r="W132" s="42"/>
      <c r="X132" s="42"/>
      <c r="Y132" s="42"/>
      <c r="Z132" s="42"/>
      <c r="AA132" s="42"/>
      <c r="AB132" s="42"/>
      <c r="AC132" s="42"/>
      <c r="AD132" s="42"/>
      <c r="AE132" s="42"/>
      <c r="AR132" s="229" t="s">
        <v>357</v>
      </c>
      <c r="AT132" s="229" t="s">
        <v>303</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313</v>
      </c>
      <c r="BM132" s="229" t="s">
        <v>2977</v>
      </c>
    </row>
    <row r="133" s="2" customFormat="1">
      <c r="A133" s="42"/>
      <c r="B133" s="43"/>
      <c r="C133" s="44"/>
      <c r="D133" s="231" t="s">
        <v>315</v>
      </c>
      <c r="E133" s="44"/>
      <c r="F133" s="232" t="s">
        <v>2976</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2" customFormat="1" ht="24.15" customHeight="1">
      <c r="A134" s="42"/>
      <c r="B134" s="43"/>
      <c r="C134" s="218" t="s">
        <v>377</v>
      </c>
      <c r="D134" s="218" t="s">
        <v>308</v>
      </c>
      <c r="E134" s="219" t="s">
        <v>2733</v>
      </c>
      <c r="F134" s="220" t="s">
        <v>2734</v>
      </c>
      <c r="G134" s="221" t="s">
        <v>311</v>
      </c>
      <c r="H134" s="222">
        <v>6</v>
      </c>
      <c r="I134" s="223"/>
      <c r="J134" s="224">
        <f>ROUND(I134*H134,2)</f>
        <v>0</v>
      </c>
      <c r="K134" s="220" t="s">
        <v>389</v>
      </c>
      <c r="L134" s="48"/>
      <c r="M134" s="225" t="s">
        <v>35</v>
      </c>
      <c r="N134" s="226" t="s">
        <v>52</v>
      </c>
      <c r="O134" s="89"/>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313</v>
      </c>
      <c r="AT134" s="229" t="s">
        <v>308</v>
      </c>
      <c r="AU134" s="229" t="s">
        <v>88</v>
      </c>
      <c r="AY134" s="20" t="s">
        <v>305</v>
      </c>
      <c r="BE134" s="230">
        <f>IF(N134="základní",J134,0)</f>
        <v>0</v>
      </c>
      <c r="BF134" s="230">
        <f>IF(N134="snížená",J134,0)</f>
        <v>0</v>
      </c>
      <c r="BG134" s="230">
        <f>IF(N134="zákl. přenesená",J134,0)</f>
        <v>0</v>
      </c>
      <c r="BH134" s="230">
        <f>IF(N134="sníž. přenesená",J134,0)</f>
        <v>0</v>
      </c>
      <c r="BI134" s="230">
        <f>IF(N134="nulová",J134,0)</f>
        <v>0</v>
      </c>
      <c r="BJ134" s="20" t="s">
        <v>313</v>
      </c>
      <c r="BK134" s="230">
        <f>ROUND(I134*H134,2)</f>
        <v>0</v>
      </c>
      <c r="BL134" s="20" t="s">
        <v>313</v>
      </c>
      <c r="BM134" s="229" t="s">
        <v>2978</v>
      </c>
    </row>
    <row r="135" s="2" customFormat="1">
      <c r="A135" s="42"/>
      <c r="B135" s="43"/>
      <c r="C135" s="44"/>
      <c r="D135" s="231" t="s">
        <v>315</v>
      </c>
      <c r="E135" s="44"/>
      <c r="F135" s="232" t="s">
        <v>2736</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315</v>
      </c>
      <c r="AU135" s="20" t="s">
        <v>88</v>
      </c>
    </row>
    <row r="136" s="13" customFormat="1">
      <c r="A136" s="13"/>
      <c r="B136" s="238"/>
      <c r="C136" s="239"/>
      <c r="D136" s="231" t="s">
        <v>342</v>
      </c>
      <c r="E136" s="240" t="s">
        <v>35</v>
      </c>
      <c r="F136" s="241" t="s">
        <v>2737</v>
      </c>
      <c r="G136" s="239"/>
      <c r="H136" s="242">
        <v>6</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4" customFormat="1">
      <c r="A137" s="14"/>
      <c r="B137" s="249"/>
      <c r="C137" s="250"/>
      <c r="D137" s="231" t="s">
        <v>342</v>
      </c>
      <c r="E137" s="251" t="s">
        <v>35</v>
      </c>
      <c r="F137" s="252" t="s">
        <v>344</v>
      </c>
      <c r="G137" s="250"/>
      <c r="H137" s="253">
        <v>6</v>
      </c>
      <c r="I137" s="254"/>
      <c r="J137" s="250"/>
      <c r="K137" s="250"/>
      <c r="L137" s="255"/>
      <c r="M137" s="256"/>
      <c r="N137" s="257"/>
      <c r="O137" s="257"/>
      <c r="P137" s="257"/>
      <c r="Q137" s="257"/>
      <c r="R137" s="257"/>
      <c r="S137" s="257"/>
      <c r="T137" s="258"/>
      <c r="U137" s="14"/>
      <c r="V137" s="14"/>
      <c r="W137" s="14"/>
      <c r="X137" s="14"/>
      <c r="Y137" s="14"/>
      <c r="Z137" s="14"/>
      <c r="AA137" s="14"/>
      <c r="AB137" s="14"/>
      <c r="AC137" s="14"/>
      <c r="AD137" s="14"/>
      <c r="AE137" s="14"/>
      <c r="AT137" s="259" t="s">
        <v>342</v>
      </c>
      <c r="AU137" s="259" t="s">
        <v>88</v>
      </c>
      <c r="AV137" s="14" t="s">
        <v>313</v>
      </c>
      <c r="AW137" s="14" t="s">
        <v>41</v>
      </c>
      <c r="AX137" s="14" t="s">
        <v>86</v>
      </c>
      <c r="AY137" s="259" t="s">
        <v>305</v>
      </c>
    </row>
    <row r="138" s="2" customFormat="1" ht="24.15" customHeight="1">
      <c r="A138" s="42"/>
      <c r="B138" s="43"/>
      <c r="C138" s="218" t="s">
        <v>430</v>
      </c>
      <c r="D138" s="218" t="s">
        <v>308</v>
      </c>
      <c r="E138" s="219" t="s">
        <v>2738</v>
      </c>
      <c r="F138" s="220" t="s">
        <v>2739</v>
      </c>
      <c r="G138" s="221" t="s">
        <v>360</v>
      </c>
      <c r="H138" s="222">
        <v>2</v>
      </c>
      <c r="I138" s="223"/>
      <c r="J138" s="224">
        <f>ROUND(I138*H138,2)</f>
        <v>0</v>
      </c>
      <c r="K138" s="220" t="s">
        <v>389</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88</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2979</v>
      </c>
    </row>
    <row r="139" s="2" customFormat="1">
      <c r="A139" s="42"/>
      <c r="B139" s="43"/>
      <c r="C139" s="44"/>
      <c r="D139" s="231" t="s">
        <v>315</v>
      </c>
      <c r="E139" s="44"/>
      <c r="F139" s="232" t="s">
        <v>2741</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88</v>
      </c>
    </row>
    <row r="140" s="2" customFormat="1" ht="24.15" customHeight="1">
      <c r="A140" s="42"/>
      <c r="B140" s="43"/>
      <c r="C140" s="218" t="s">
        <v>434</v>
      </c>
      <c r="D140" s="218" t="s">
        <v>308</v>
      </c>
      <c r="E140" s="219" t="s">
        <v>2742</v>
      </c>
      <c r="F140" s="220" t="s">
        <v>2743</v>
      </c>
      <c r="G140" s="221" t="s">
        <v>360</v>
      </c>
      <c r="H140" s="222">
        <v>2</v>
      </c>
      <c r="I140" s="223"/>
      <c r="J140" s="224">
        <f>ROUND(I140*H140,2)</f>
        <v>0</v>
      </c>
      <c r="K140" s="220" t="s">
        <v>389</v>
      </c>
      <c r="L140" s="48"/>
      <c r="M140" s="225" t="s">
        <v>35</v>
      </c>
      <c r="N140" s="226" t="s">
        <v>52</v>
      </c>
      <c r="O140" s="89"/>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2980</v>
      </c>
    </row>
    <row r="141" s="2" customFormat="1">
      <c r="A141" s="42"/>
      <c r="B141" s="43"/>
      <c r="C141" s="44"/>
      <c r="D141" s="231" t="s">
        <v>315</v>
      </c>
      <c r="E141" s="44"/>
      <c r="F141" s="232" t="s">
        <v>2745</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2" customFormat="1" ht="21.75" customHeight="1">
      <c r="A142" s="42"/>
      <c r="B142" s="43"/>
      <c r="C142" s="218" t="s">
        <v>438</v>
      </c>
      <c r="D142" s="218" t="s">
        <v>308</v>
      </c>
      <c r="E142" s="219" t="s">
        <v>2872</v>
      </c>
      <c r="F142" s="220" t="s">
        <v>2873</v>
      </c>
      <c r="G142" s="221" t="s">
        <v>311</v>
      </c>
      <c r="H142" s="222">
        <v>9.6999999999999993</v>
      </c>
      <c r="I142" s="223"/>
      <c r="J142" s="224">
        <f>ROUND(I142*H142,2)</f>
        <v>0</v>
      </c>
      <c r="K142" s="220" t="s">
        <v>389</v>
      </c>
      <c r="L142" s="48"/>
      <c r="M142" s="225" t="s">
        <v>35</v>
      </c>
      <c r="N142" s="226" t="s">
        <v>52</v>
      </c>
      <c r="O142" s="89"/>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313</v>
      </c>
      <c r="AT142" s="229" t="s">
        <v>308</v>
      </c>
      <c r="AU142" s="229" t="s">
        <v>88</v>
      </c>
      <c r="AY142" s="20" t="s">
        <v>305</v>
      </c>
      <c r="BE142" s="230">
        <f>IF(N142="základní",J142,0)</f>
        <v>0</v>
      </c>
      <c r="BF142" s="230">
        <f>IF(N142="snížená",J142,0)</f>
        <v>0</v>
      </c>
      <c r="BG142" s="230">
        <f>IF(N142="zákl. přenesená",J142,0)</f>
        <v>0</v>
      </c>
      <c r="BH142" s="230">
        <f>IF(N142="sníž. přenesená",J142,0)</f>
        <v>0</v>
      </c>
      <c r="BI142" s="230">
        <f>IF(N142="nulová",J142,0)</f>
        <v>0</v>
      </c>
      <c r="BJ142" s="20" t="s">
        <v>313</v>
      </c>
      <c r="BK142" s="230">
        <f>ROUND(I142*H142,2)</f>
        <v>0</v>
      </c>
      <c r="BL142" s="20" t="s">
        <v>313</v>
      </c>
      <c r="BM142" s="229" t="s">
        <v>2981</v>
      </c>
    </row>
    <row r="143" s="2" customFormat="1">
      <c r="A143" s="42"/>
      <c r="B143" s="43"/>
      <c r="C143" s="44"/>
      <c r="D143" s="231" t="s">
        <v>315</v>
      </c>
      <c r="E143" s="44"/>
      <c r="F143" s="232" t="s">
        <v>2875</v>
      </c>
      <c r="G143" s="44"/>
      <c r="H143" s="44"/>
      <c r="I143" s="233"/>
      <c r="J143" s="44"/>
      <c r="K143" s="44"/>
      <c r="L143" s="48"/>
      <c r="M143" s="234"/>
      <c r="N143" s="235"/>
      <c r="O143" s="89"/>
      <c r="P143" s="89"/>
      <c r="Q143" s="89"/>
      <c r="R143" s="89"/>
      <c r="S143" s="89"/>
      <c r="T143" s="90"/>
      <c r="U143" s="42"/>
      <c r="V143" s="42"/>
      <c r="W143" s="42"/>
      <c r="X143" s="42"/>
      <c r="Y143" s="42"/>
      <c r="Z143" s="42"/>
      <c r="AA143" s="42"/>
      <c r="AB143" s="42"/>
      <c r="AC143" s="42"/>
      <c r="AD143" s="42"/>
      <c r="AE143" s="42"/>
      <c r="AT143" s="20" t="s">
        <v>315</v>
      </c>
      <c r="AU143" s="20" t="s">
        <v>88</v>
      </c>
    </row>
    <row r="144" s="15" customFormat="1">
      <c r="A144" s="15"/>
      <c r="B144" s="275"/>
      <c r="C144" s="276"/>
      <c r="D144" s="231" t="s">
        <v>342</v>
      </c>
      <c r="E144" s="277" t="s">
        <v>35</v>
      </c>
      <c r="F144" s="278" t="s">
        <v>2876</v>
      </c>
      <c r="G144" s="276"/>
      <c r="H144" s="277" t="s">
        <v>35</v>
      </c>
      <c r="I144" s="279"/>
      <c r="J144" s="276"/>
      <c r="K144" s="276"/>
      <c r="L144" s="280"/>
      <c r="M144" s="281"/>
      <c r="N144" s="282"/>
      <c r="O144" s="282"/>
      <c r="P144" s="282"/>
      <c r="Q144" s="282"/>
      <c r="R144" s="282"/>
      <c r="S144" s="282"/>
      <c r="T144" s="283"/>
      <c r="U144" s="15"/>
      <c r="V144" s="15"/>
      <c r="W144" s="15"/>
      <c r="X144" s="15"/>
      <c r="Y144" s="15"/>
      <c r="Z144" s="15"/>
      <c r="AA144" s="15"/>
      <c r="AB144" s="15"/>
      <c r="AC144" s="15"/>
      <c r="AD144" s="15"/>
      <c r="AE144" s="15"/>
      <c r="AT144" s="284" t="s">
        <v>342</v>
      </c>
      <c r="AU144" s="284" t="s">
        <v>88</v>
      </c>
      <c r="AV144" s="15" t="s">
        <v>86</v>
      </c>
      <c r="AW144" s="15" t="s">
        <v>41</v>
      </c>
      <c r="AX144" s="15" t="s">
        <v>79</v>
      </c>
      <c r="AY144" s="284" t="s">
        <v>305</v>
      </c>
    </row>
    <row r="145" s="13" customFormat="1">
      <c r="A145" s="13"/>
      <c r="B145" s="238"/>
      <c r="C145" s="239"/>
      <c r="D145" s="231" t="s">
        <v>342</v>
      </c>
      <c r="E145" s="240" t="s">
        <v>35</v>
      </c>
      <c r="F145" s="241" t="s">
        <v>2982</v>
      </c>
      <c r="G145" s="239"/>
      <c r="H145" s="242">
        <v>9.6999999999999993</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4" customFormat="1">
      <c r="A146" s="14"/>
      <c r="B146" s="249"/>
      <c r="C146" s="250"/>
      <c r="D146" s="231" t="s">
        <v>342</v>
      </c>
      <c r="E146" s="251" t="s">
        <v>35</v>
      </c>
      <c r="F146" s="252" t="s">
        <v>344</v>
      </c>
      <c r="G146" s="250"/>
      <c r="H146" s="253">
        <v>9.6999999999999993</v>
      </c>
      <c r="I146" s="254"/>
      <c r="J146" s="250"/>
      <c r="K146" s="250"/>
      <c r="L146" s="255"/>
      <c r="M146" s="256"/>
      <c r="N146" s="257"/>
      <c r="O146" s="257"/>
      <c r="P146" s="257"/>
      <c r="Q146" s="257"/>
      <c r="R146" s="257"/>
      <c r="S146" s="257"/>
      <c r="T146" s="258"/>
      <c r="U146" s="14"/>
      <c r="V146" s="14"/>
      <c r="W146" s="14"/>
      <c r="X146" s="14"/>
      <c r="Y146" s="14"/>
      <c r="Z146" s="14"/>
      <c r="AA146" s="14"/>
      <c r="AB146" s="14"/>
      <c r="AC146" s="14"/>
      <c r="AD146" s="14"/>
      <c r="AE146" s="14"/>
      <c r="AT146" s="259" t="s">
        <v>342</v>
      </c>
      <c r="AU146" s="259" t="s">
        <v>88</v>
      </c>
      <c r="AV146" s="14" t="s">
        <v>313</v>
      </c>
      <c r="AW146" s="14" t="s">
        <v>41</v>
      </c>
      <c r="AX146" s="14" t="s">
        <v>86</v>
      </c>
      <c r="AY146" s="259" t="s">
        <v>305</v>
      </c>
    </row>
    <row r="147" s="2" customFormat="1" ht="24.15" customHeight="1">
      <c r="A147" s="42"/>
      <c r="B147" s="43"/>
      <c r="C147" s="218" t="s">
        <v>8</v>
      </c>
      <c r="D147" s="218" t="s">
        <v>308</v>
      </c>
      <c r="E147" s="219" t="s">
        <v>2878</v>
      </c>
      <c r="F147" s="220" t="s">
        <v>2879</v>
      </c>
      <c r="G147" s="221" t="s">
        <v>338</v>
      </c>
      <c r="H147" s="222">
        <v>202</v>
      </c>
      <c r="I147" s="223"/>
      <c r="J147" s="224">
        <f>ROUND(I147*H147,2)</f>
        <v>0</v>
      </c>
      <c r="K147" s="220" t="s">
        <v>389</v>
      </c>
      <c r="L147" s="48"/>
      <c r="M147" s="225" t="s">
        <v>35</v>
      </c>
      <c r="N147" s="226"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313</v>
      </c>
      <c r="AT147" s="229" t="s">
        <v>308</v>
      </c>
      <c r="AU147" s="229" t="s">
        <v>88</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313</v>
      </c>
      <c r="BM147" s="229" t="s">
        <v>2983</v>
      </c>
    </row>
    <row r="148" s="2" customFormat="1">
      <c r="A148" s="42"/>
      <c r="B148" s="43"/>
      <c r="C148" s="44"/>
      <c r="D148" s="231" t="s">
        <v>315</v>
      </c>
      <c r="E148" s="44"/>
      <c r="F148" s="232" t="s">
        <v>2881</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88</v>
      </c>
    </row>
    <row r="149" s="13" customFormat="1">
      <c r="A149" s="13"/>
      <c r="B149" s="238"/>
      <c r="C149" s="239"/>
      <c r="D149" s="231" t="s">
        <v>342</v>
      </c>
      <c r="E149" s="240" t="s">
        <v>35</v>
      </c>
      <c r="F149" s="241" t="s">
        <v>2984</v>
      </c>
      <c r="G149" s="239"/>
      <c r="H149" s="242">
        <v>202</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4" customFormat="1">
      <c r="A150" s="14"/>
      <c r="B150" s="249"/>
      <c r="C150" s="250"/>
      <c r="D150" s="231" t="s">
        <v>342</v>
      </c>
      <c r="E150" s="251" t="s">
        <v>35</v>
      </c>
      <c r="F150" s="252" t="s">
        <v>344</v>
      </c>
      <c r="G150" s="250"/>
      <c r="H150" s="253">
        <v>202</v>
      </c>
      <c r="I150" s="254"/>
      <c r="J150" s="250"/>
      <c r="K150" s="250"/>
      <c r="L150" s="255"/>
      <c r="M150" s="256"/>
      <c r="N150" s="257"/>
      <c r="O150" s="257"/>
      <c r="P150" s="257"/>
      <c r="Q150" s="257"/>
      <c r="R150" s="257"/>
      <c r="S150" s="257"/>
      <c r="T150" s="258"/>
      <c r="U150" s="14"/>
      <c r="V150" s="14"/>
      <c r="W150" s="14"/>
      <c r="X150" s="14"/>
      <c r="Y150" s="14"/>
      <c r="Z150" s="14"/>
      <c r="AA150" s="14"/>
      <c r="AB150" s="14"/>
      <c r="AC150" s="14"/>
      <c r="AD150" s="14"/>
      <c r="AE150" s="14"/>
      <c r="AT150" s="259" t="s">
        <v>342</v>
      </c>
      <c r="AU150" s="259" t="s">
        <v>88</v>
      </c>
      <c r="AV150" s="14" t="s">
        <v>313</v>
      </c>
      <c r="AW150" s="14" t="s">
        <v>41</v>
      </c>
      <c r="AX150" s="14" t="s">
        <v>86</v>
      </c>
      <c r="AY150" s="259" t="s">
        <v>305</v>
      </c>
    </row>
    <row r="151" s="2" customFormat="1" ht="24.15" customHeight="1">
      <c r="A151" s="42"/>
      <c r="B151" s="43"/>
      <c r="C151" s="218" t="s">
        <v>447</v>
      </c>
      <c r="D151" s="218" t="s">
        <v>308</v>
      </c>
      <c r="E151" s="219" t="s">
        <v>2746</v>
      </c>
      <c r="F151" s="220" t="s">
        <v>2747</v>
      </c>
      <c r="G151" s="221" t="s">
        <v>311</v>
      </c>
      <c r="H151" s="222">
        <v>20.899999999999999</v>
      </c>
      <c r="I151" s="223"/>
      <c r="J151" s="224">
        <f>ROUND(I151*H151,2)</f>
        <v>0</v>
      </c>
      <c r="K151" s="220" t="s">
        <v>389</v>
      </c>
      <c r="L151" s="48"/>
      <c r="M151" s="225" t="s">
        <v>35</v>
      </c>
      <c r="N151" s="226" t="s">
        <v>52</v>
      </c>
      <c r="O151" s="89"/>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313</v>
      </c>
      <c r="AT151" s="229" t="s">
        <v>308</v>
      </c>
      <c r="AU151" s="229" t="s">
        <v>88</v>
      </c>
      <c r="AY151" s="20" t="s">
        <v>305</v>
      </c>
      <c r="BE151" s="230">
        <f>IF(N151="základní",J151,0)</f>
        <v>0</v>
      </c>
      <c r="BF151" s="230">
        <f>IF(N151="snížená",J151,0)</f>
        <v>0</v>
      </c>
      <c r="BG151" s="230">
        <f>IF(N151="zákl. přenesená",J151,0)</f>
        <v>0</v>
      </c>
      <c r="BH151" s="230">
        <f>IF(N151="sníž. přenesená",J151,0)</f>
        <v>0</v>
      </c>
      <c r="BI151" s="230">
        <f>IF(N151="nulová",J151,0)</f>
        <v>0</v>
      </c>
      <c r="BJ151" s="20" t="s">
        <v>313</v>
      </c>
      <c r="BK151" s="230">
        <f>ROUND(I151*H151,2)</f>
        <v>0</v>
      </c>
      <c r="BL151" s="20" t="s">
        <v>313</v>
      </c>
      <c r="BM151" s="229" t="s">
        <v>2985</v>
      </c>
    </row>
    <row r="152" s="2" customFormat="1">
      <c r="A152" s="42"/>
      <c r="B152" s="43"/>
      <c r="C152" s="44"/>
      <c r="D152" s="231" t="s">
        <v>315</v>
      </c>
      <c r="E152" s="44"/>
      <c r="F152" s="232" t="s">
        <v>2749</v>
      </c>
      <c r="G152" s="44"/>
      <c r="H152" s="44"/>
      <c r="I152" s="233"/>
      <c r="J152" s="44"/>
      <c r="K152" s="44"/>
      <c r="L152" s="48"/>
      <c r="M152" s="234"/>
      <c r="N152" s="235"/>
      <c r="O152" s="89"/>
      <c r="P152" s="89"/>
      <c r="Q152" s="89"/>
      <c r="R152" s="89"/>
      <c r="S152" s="89"/>
      <c r="T152" s="90"/>
      <c r="U152" s="42"/>
      <c r="V152" s="42"/>
      <c r="W152" s="42"/>
      <c r="X152" s="42"/>
      <c r="Y152" s="42"/>
      <c r="Z152" s="42"/>
      <c r="AA152" s="42"/>
      <c r="AB152" s="42"/>
      <c r="AC152" s="42"/>
      <c r="AD152" s="42"/>
      <c r="AE152" s="42"/>
      <c r="AT152" s="20" t="s">
        <v>315</v>
      </c>
      <c r="AU152" s="20" t="s">
        <v>88</v>
      </c>
    </row>
    <row r="153" s="15" customFormat="1">
      <c r="A153" s="15"/>
      <c r="B153" s="275"/>
      <c r="C153" s="276"/>
      <c r="D153" s="231" t="s">
        <v>342</v>
      </c>
      <c r="E153" s="277" t="s">
        <v>35</v>
      </c>
      <c r="F153" s="278" t="s">
        <v>2883</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2982</v>
      </c>
      <c r="G154" s="239"/>
      <c r="H154" s="242">
        <v>9.6999999999999993</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5" customFormat="1">
      <c r="A155" s="15"/>
      <c r="B155" s="275"/>
      <c r="C155" s="276"/>
      <c r="D155" s="231" t="s">
        <v>342</v>
      </c>
      <c r="E155" s="277" t="s">
        <v>35</v>
      </c>
      <c r="F155" s="278" t="s">
        <v>2884</v>
      </c>
      <c r="G155" s="276"/>
      <c r="H155" s="277" t="s">
        <v>35</v>
      </c>
      <c r="I155" s="279"/>
      <c r="J155" s="276"/>
      <c r="K155" s="276"/>
      <c r="L155" s="280"/>
      <c r="M155" s="281"/>
      <c r="N155" s="282"/>
      <c r="O155" s="282"/>
      <c r="P155" s="282"/>
      <c r="Q155" s="282"/>
      <c r="R155" s="282"/>
      <c r="S155" s="282"/>
      <c r="T155" s="283"/>
      <c r="U155" s="15"/>
      <c r="V155" s="15"/>
      <c r="W155" s="15"/>
      <c r="X155" s="15"/>
      <c r="Y155" s="15"/>
      <c r="Z155" s="15"/>
      <c r="AA155" s="15"/>
      <c r="AB155" s="15"/>
      <c r="AC155" s="15"/>
      <c r="AD155" s="15"/>
      <c r="AE155" s="15"/>
      <c r="AT155" s="284" t="s">
        <v>342</v>
      </c>
      <c r="AU155" s="284" t="s">
        <v>88</v>
      </c>
      <c r="AV155" s="15" t="s">
        <v>86</v>
      </c>
      <c r="AW155" s="15" t="s">
        <v>41</v>
      </c>
      <c r="AX155" s="15" t="s">
        <v>79</v>
      </c>
      <c r="AY155" s="284" t="s">
        <v>305</v>
      </c>
    </row>
    <row r="156" s="13" customFormat="1">
      <c r="A156" s="13"/>
      <c r="B156" s="238"/>
      <c r="C156" s="239"/>
      <c r="D156" s="231" t="s">
        <v>342</v>
      </c>
      <c r="E156" s="240" t="s">
        <v>35</v>
      </c>
      <c r="F156" s="241" t="s">
        <v>2986</v>
      </c>
      <c r="G156" s="239"/>
      <c r="H156" s="242">
        <v>11.199999999999999</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342</v>
      </c>
      <c r="AU156" s="248" t="s">
        <v>88</v>
      </c>
      <c r="AV156" s="13" t="s">
        <v>88</v>
      </c>
      <c r="AW156" s="13" t="s">
        <v>41</v>
      </c>
      <c r="AX156" s="13" t="s">
        <v>79</v>
      </c>
      <c r="AY156" s="248" t="s">
        <v>305</v>
      </c>
    </row>
    <row r="157" s="14" customFormat="1">
      <c r="A157" s="14"/>
      <c r="B157" s="249"/>
      <c r="C157" s="250"/>
      <c r="D157" s="231" t="s">
        <v>342</v>
      </c>
      <c r="E157" s="251" t="s">
        <v>35</v>
      </c>
      <c r="F157" s="252" t="s">
        <v>344</v>
      </c>
      <c r="G157" s="250"/>
      <c r="H157" s="253">
        <v>20.899999999999999</v>
      </c>
      <c r="I157" s="254"/>
      <c r="J157" s="250"/>
      <c r="K157" s="250"/>
      <c r="L157" s="255"/>
      <c r="M157" s="256"/>
      <c r="N157" s="257"/>
      <c r="O157" s="257"/>
      <c r="P157" s="257"/>
      <c r="Q157" s="257"/>
      <c r="R157" s="257"/>
      <c r="S157" s="257"/>
      <c r="T157" s="258"/>
      <c r="U157" s="14"/>
      <c r="V157" s="14"/>
      <c r="W157" s="14"/>
      <c r="X157" s="14"/>
      <c r="Y157" s="14"/>
      <c r="Z157" s="14"/>
      <c r="AA157" s="14"/>
      <c r="AB157" s="14"/>
      <c r="AC157" s="14"/>
      <c r="AD157" s="14"/>
      <c r="AE157" s="14"/>
      <c r="AT157" s="259" t="s">
        <v>342</v>
      </c>
      <c r="AU157" s="259" t="s">
        <v>88</v>
      </c>
      <c r="AV157" s="14" t="s">
        <v>313</v>
      </c>
      <c r="AW157" s="14" t="s">
        <v>41</v>
      </c>
      <c r="AX157" s="14" t="s">
        <v>86</v>
      </c>
      <c r="AY157" s="259" t="s">
        <v>305</v>
      </c>
    </row>
    <row r="158" s="2" customFormat="1" ht="37.8" customHeight="1">
      <c r="A158" s="42"/>
      <c r="B158" s="43"/>
      <c r="C158" s="218" t="s">
        <v>452</v>
      </c>
      <c r="D158" s="218" t="s">
        <v>308</v>
      </c>
      <c r="E158" s="219" t="s">
        <v>2886</v>
      </c>
      <c r="F158" s="220" t="s">
        <v>2887</v>
      </c>
      <c r="G158" s="221" t="s">
        <v>338</v>
      </c>
      <c r="H158" s="222">
        <v>196</v>
      </c>
      <c r="I158" s="223"/>
      <c r="J158" s="224">
        <f>ROUND(I158*H158,2)</f>
        <v>0</v>
      </c>
      <c r="K158" s="220" t="s">
        <v>389</v>
      </c>
      <c r="L158" s="48"/>
      <c r="M158" s="225" t="s">
        <v>35</v>
      </c>
      <c r="N158" s="226" t="s">
        <v>52</v>
      </c>
      <c r="O158" s="89"/>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313</v>
      </c>
      <c r="AT158" s="229" t="s">
        <v>308</v>
      </c>
      <c r="AU158" s="229" t="s">
        <v>88</v>
      </c>
      <c r="AY158" s="20" t="s">
        <v>305</v>
      </c>
      <c r="BE158" s="230">
        <f>IF(N158="základní",J158,0)</f>
        <v>0</v>
      </c>
      <c r="BF158" s="230">
        <f>IF(N158="snížená",J158,0)</f>
        <v>0</v>
      </c>
      <c r="BG158" s="230">
        <f>IF(N158="zákl. přenesená",J158,0)</f>
        <v>0</v>
      </c>
      <c r="BH158" s="230">
        <f>IF(N158="sníž. přenesená",J158,0)</f>
        <v>0</v>
      </c>
      <c r="BI158" s="230">
        <f>IF(N158="nulová",J158,0)</f>
        <v>0</v>
      </c>
      <c r="BJ158" s="20" t="s">
        <v>313</v>
      </c>
      <c r="BK158" s="230">
        <f>ROUND(I158*H158,2)</f>
        <v>0</v>
      </c>
      <c r="BL158" s="20" t="s">
        <v>313</v>
      </c>
      <c r="BM158" s="229" t="s">
        <v>2987</v>
      </c>
    </row>
    <row r="159" s="2" customFormat="1">
      <c r="A159" s="42"/>
      <c r="B159" s="43"/>
      <c r="C159" s="44"/>
      <c r="D159" s="231" t="s">
        <v>315</v>
      </c>
      <c r="E159" s="44"/>
      <c r="F159" s="232" t="s">
        <v>2889</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315</v>
      </c>
      <c r="AU159" s="20" t="s">
        <v>88</v>
      </c>
    </row>
    <row r="160" s="2" customFormat="1">
      <c r="A160" s="42"/>
      <c r="B160" s="43"/>
      <c r="C160" s="44"/>
      <c r="D160" s="231" t="s">
        <v>472</v>
      </c>
      <c r="E160" s="44"/>
      <c r="F160" s="274" t="s">
        <v>2988</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472</v>
      </c>
      <c r="AU160" s="20" t="s">
        <v>88</v>
      </c>
    </row>
    <row r="161" s="13" customFormat="1">
      <c r="A161" s="13"/>
      <c r="B161" s="238"/>
      <c r="C161" s="239"/>
      <c r="D161" s="231" t="s">
        <v>342</v>
      </c>
      <c r="E161" s="240" t="s">
        <v>35</v>
      </c>
      <c r="F161" s="241" t="s">
        <v>2989</v>
      </c>
      <c r="G161" s="239"/>
      <c r="H161" s="242">
        <v>196</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88</v>
      </c>
      <c r="AV161" s="13" t="s">
        <v>88</v>
      </c>
      <c r="AW161" s="13" t="s">
        <v>41</v>
      </c>
      <c r="AX161" s="13" t="s">
        <v>79</v>
      </c>
      <c r="AY161" s="248" t="s">
        <v>305</v>
      </c>
    </row>
    <row r="162" s="14" customFormat="1">
      <c r="A162" s="14"/>
      <c r="B162" s="249"/>
      <c r="C162" s="250"/>
      <c r="D162" s="231" t="s">
        <v>342</v>
      </c>
      <c r="E162" s="251" t="s">
        <v>35</v>
      </c>
      <c r="F162" s="252" t="s">
        <v>344</v>
      </c>
      <c r="G162" s="250"/>
      <c r="H162" s="253">
        <v>196</v>
      </c>
      <c r="I162" s="254"/>
      <c r="J162" s="250"/>
      <c r="K162" s="250"/>
      <c r="L162" s="255"/>
      <c r="M162" s="256"/>
      <c r="N162" s="257"/>
      <c r="O162" s="257"/>
      <c r="P162" s="257"/>
      <c r="Q162" s="257"/>
      <c r="R162" s="257"/>
      <c r="S162" s="257"/>
      <c r="T162" s="258"/>
      <c r="U162" s="14"/>
      <c r="V162" s="14"/>
      <c r="W162" s="14"/>
      <c r="X162" s="14"/>
      <c r="Y162" s="14"/>
      <c r="Z162" s="14"/>
      <c r="AA162" s="14"/>
      <c r="AB162" s="14"/>
      <c r="AC162" s="14"/>
      <c r="AD162" s="14"/>
      <c r="AE162" s="14"/>
      <c r="AT162" s="259" t="s">
        <v>342</v>
      </c>
      <c r="AU162" s="259" t="s">
        <v>88</v>
      </c>
      <c r="AV162" s="14" t="s">
        <v>313</v>
      </c>
      <c r="AW162" s="14" t="s">
        <v>41</v>
      </c>
      <c r="AX162" s="14" t="s">
        <v>86</v>
      </c>
      <c r="AY162" s="259" t="s">
        <v>305</v>
      </c>
    </row>
    <row r="163" s="2" customFormat="1" ht="24.15" customHeight="1">
      <c r="A163" s="42"/>
      <c r="B163" s="43"/>
      <c r="C163" s="218" t="s">
        <v>457</v>
      </c>
      <c r="D163" s="218" t="s">
        <v>308</v>
      </c>
      <c r="E163" s="219" t="s">
        <v>2762</v>
      </c>
      <c r="F163" s="220" t="s">
        <v>2763</v>
      </c>
      <c r="G163" s="221" t="s">
        <v>338</v>
      </c>
      <c r="H163" s="222">
        <v>190</v>
      </c>
      <c r="I163" s="223"/>
      <c r="J163" s="224">
        <f>ROUND(I163*H163,2)</f>
        <v>0</v>
      </c>
      <c r="K163" s="220" t="s">
        <v>35</v>
      </c>
      <c r="L163" s="48"/>
      <c r="M163" s="225" t="s">
        <v>35</v>
      </c>
      <c r="N163" s="226" t="s">
        <v>52</v>
      </c>
      <c r="O163" s="89"/>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313</v>
      </c>
      <c r="AT163" s="229" t="s">
        <v>308</v>
      </c>
      <c r="AU163" s="229" t="s">
        <v>88</v>
      </c>
      <c r="AY163" s="20" t="s">
        <v>305</v>
      </c>
      <c r="BE163" s="230">
        <f>IF(N163="základní",J163,0)</f>
        <v>0</v>
      </c>
      <c r="BF163" s="230">
        <f>IF(N163="snížená",J163,0)</f>
        <v>0</v>
      </c>
      <c r="BG163" s="230">
        <f>IF(N163="zákl. přenesená",J163,0)</f>
        <v>0</v>
      </c>
      <c r="BH163" s="230">
        <f>IF(N163="sníž. přenesená",J163,0)</f>
        <v>0</v>
      </c>
      <c r="BI163" s="230">
        <f>IF(N163="nulová",J163,0)</f>
        <v>0</v>
      </c>
      <c r="BJ163" s="20" t="s">
        <v>313</v>
      </c>
      <c r="BK163" s="230">
        <f>ROUND(I163*H163,2)</f>
        <v>0</v>
      </c>
      <c r="BL163" s="20" t="s">
        <v>313</v>
      </c>
      <c r="BM163" s="229" t="s">
        <v>2990</v>
      </c>
    </row>
    <row r="164" s="2" customFormat="1">
      <c r="A164" s="42"/>
      <c r="B164" s="43"/>
      <c r="C164" s="44"/>
      <c r="D164" s="231" t="s">
        <v>315</v>
      </c>
      <c r="E164" s="44"/>
      <c r="F164" s="232" t="s">
        <v>2765</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315</v>
      </c>
      <c r="AU164" s="20" t="s">
        <v>88</v>
      </c>
    </row>
    <row r="165" s="2" customFormat="1" ht="24.15" customHeight="1">
      <c r="A165" s="42"/>
      <c r="B165" s="43"/>
      <c r="C165" s="218" t="s">
        <v>604</v>
      </c>
      <c r="D165" s="218" t="s">
        <v>308</v>
      </c>
      <c r="E165" s="219" t="s">
        <v>2895</v>
      </c>
      <c r="F165" s="220" t="s">
        <v>2896</v>
      </c>
      <c r="G165" s="221" t="s">
        <v>338</v>
      </c>
      <c r="H165" s="222">
        <v>386</v>
      </c>
      <c r="I165" s="223"/>
      <c r="J165" s="224">
        <f>ROUND(I165*H165,2)</f>
        <v>0</v>
      </c>
      <c r="K165" s="220" t="s">
        <v>35</v>
      </c>
      <c r="L165" s="48"/>
      <c r="M165" s="225" t="s">
        <v>35</v>
      </c>
      <c r="N165" s="226" t="s">
        <v>52</v>
      </c>
      <c r="O165" s="89"/>
      <c r="P165" s="227">
        <f>O165*H165</f>
        <v>0</v>
      </c>
      <c r="Q165" s="227">
        <v>0.00051000000000000004</v>
      </c>
      <c r="R165" s="227">
        <f>Q165*H165</f>
        <v>0.19686000000000001</v>
      </c>
      <c r="S165" s="227">
        <v>0</v>
      </c>
      <c r="T165" s="228">
        <f>S165*H165</f>
        <v>0</v>
      </c>
      <c r="U165" s="42"/>
      <c r="V165" s="42"/>
      <c r="W165" s="42"/>
      <c r="X165" s="42"/>
      <c r="Y165" s="42"/>
      <c r="Z165" s="42"/>
      <c r="AA165" s="42"/>
      <c r="AB165" s="42"/>
      <c r="AC165" s="42"/>
      <c r="AD165" s="42"/>
      <c r="AE165" s="42"/>
      <c r="AR165" s="229" t="s">
        <v>313</v>
      </c>
      <c r="AT165" s="229" t="s">
        <v>308</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2991</v>
      </c>
    </row>
    <row r="166" s="2" customFormat="1">
      <c r="A166" s="42"/>
      <c r="B166" s="43"/>
      <c r="C166" s="44"/>
      <c r="D166" s="231" t="s">
        <v>315</v>
      </c>
      <c r="E166" s="44"/>
      <c r="F166" s="232" t="s">
        <v>2898</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13" customFormat="1">
      <c r="A167" s="13"/>
      <c r="B167" s="238"/>
      <c r="C167" s="239"/>
      <c r="D167" s="231" t="s">
        <v>342</v>
      </c>
      <c r="E167" s="240" t="s">
        <v>35</v>
      </c>
      <c r="F167" s="241" t="s">
        <v>2992</v>
      </c>
      <c r="G167" s="239"/>
      <c r="H167" s="242">
        <v>386</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386</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21.75" customHeight="1">
      <c r="A169" s="42"/>
      <c r="B169" s="43"/>
      <c r="C169" s="218" t="s">
        <v>610</v>
      </c>
      <c r="D169" s="218" t="s">
        <v>308</v>
      </c>
      <c r="E169" s="219" t="s">
        <v>2176</v>
      </c>
      <c r="F169" s="220" t="s">
        <v>2177</v>
      </c>
      <c r="G169" s="221" t="s">
        <v>311</v>
      </c>
      <c r="H169" s="222">
        <v>58</v>
      </c>
      <c r="I169" s="223"/>
      <c r="J169" s="224">
        <f>ROUND(I169*H169,2)</f>
        <v>0</v>
      </c>
      <c r="K169" s="220" t="s">
        <v>389</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313</v>
      </c>
      <c r="AT169" s="229" t="s">
        <v>308</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2993</v>
      </c>
    </row>
    <row r="170" s="2" customFormat="1">
      <c r="A170" s="42"/>
      <c r="B170" s="43"/>
      <c r="C170" s="44"/>
      <c r="D170" s="231" t="s">
        <v>315</v>
      </c>
      <c r="E170" s="44"/>
      <c r="F170" s="232" t="s">
        <v>2179</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2" customFormat="1" ht="24.15" customHeight="1">
      <c r="A171" s="42"/>
      <c r="B171" s="43"/>
      <c r="C171" s="218" t="s">
        <v>7</v>
      </c>
      <c r="D171" s="218" t="s">
        <v>308</v>
      </c>
      <c r="E171" s="219" t="s">
        <v>2185</v>
      </c>
      <c r="F171" s="220" t="s">
        <v>2186</v>
      </c>
      <c r="G171" s="221" t="s">
        <v>338</v>
      </c>
      <c r="H171" s="222">
        <v>170</v>
      </c>
      <c r="I171" s="223"/>
      <c r="J171" s="224">
        <f>ROUND(I171*H171,2)</f>
        <v>0</v>
      </c>
      <c r="K171" s="220" t="s">
        <v>389</v>
      </c>
      <c r="L171" s="48"/>
      <c r="M171" s="225" t="s">
        <v>35</v>
      </c>
      <c r="N171" s="226" t="s">
        <v>52</v>
      </c>
      <c r="O171" s="89"/>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313</v>
      </c>
      <c r="AT171" s="229" t="s">
        <v>308</v>
      </c>
      <c r="AU171" s="229" t="s">
        <v>88</v>
      </c>
      <c r="AY171" s="20" t="s">
        <v>305</v>
      </c>
      <c r="BE171" s="230">
        <f>IF(N171="základní",J171,0)</f>
        <v>0</v>
      </c>
      <c r="BF171" s="230">
        <f>IF(N171="snížená",J171,0)</f>
        <v>0</v>
      </c>
      <c r="BG171" s="230">
        <f>IF(N171="zákl. přenesená",J171,0)</f>
        <v>0</v>
      </c>
      <c r="BH171" s="230">
        <f>IF(N171="sníž. přenesená",J171,0)</f>
        <v>0</v>
      </c>
      <c r="BI171" s="230">
        <f>IF(N171="nulová",J171,0)</f>
        <v>0</v>
      </c>
      <c r="BJ171" s="20" t="s">
        <v>313</v>
      </c>
      <c r="BK171" s="230">
        <f>ROUND(I171*H171,2)</f>
        <v>0</v>
      </c>
      <c r="BL171" s="20" t="s">
        <v>313</v>
      </c>
      <c r="BM171" s="229" t="s">
        <v>2994</v>
      </c>
    </row>
    <row r="172" s="2" customFormat="1">
      <c r="A172" s="42"/>
      <c r="B172" s="43"/>
      <c r="C172" s="44"/>
      <c r="D172" s="231" t="s">
        <v>315</v>
      </c>
      <c r="E172" s="44"/>
      <c r="F172" s="232" t="s">
        <v>2188</v>
      </c>
      <c r="G172" s="44"/>
      <c r="H172" s="44"/>
      <c r="I172" s="233"/>
      <c r="J172" s="44"/>
      <c r="K172" s="44"/>
      <c r="L172" s="48"/>
      <c r="M172" s="234"/>
      <c r="N172" s="235"/>
      <c r="O172" s="89"/>
      <c r="P172" s="89"/>
      <c r="Q172" s="89"/>
      <c r="R172" s="89"/>
      <c r="S172" s="89"/>
      <c r="T172" s="90"/>
      <c r="U172" s="42"/>
      <c r="V172" s="42"/>
      <c r="W172" s="42"/>
      <c r="X172" s="42"/>
      <c r="Y172" s="42"/>
      <c r="Z172" s="42"/>
      <c r="AA172" s="42"/>
      <c r="AB172" s="42"/>
      <c r="AC172" s="42"/>
      <c r="AD172" s="42"/>
      <c r="AE172" s="42"/>
      <c r="AT172" s="20" t="s">
        <v>315</v>
      </c>
      <c r="AU172" s="20" t="s">
        <v>88</v>
      </c>
    </row>
    <row r="173" s="2" customFormat="1">
      <c r="A173" s="42"/>
      <c r="B173" s="43"/>
      <c r="C173" s="44"/>
      <c r="D173" s="231" t="s">
        <v>472</v>
      </c>
      <c r="E173" s="44"/>
      <c r="F173" s="274" t="s">
        <v>2995</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472</v>
      </c>
      <c r="AU173" s="20" t="s">
        <v>88</v>
      </c>
    </row>
    <row r="174" s="15" customFormat="1">
      <c r="A174" s="15"/>
      <c r="B174" s="275"/>
      <c r="C174" s="276"/>
      <c r="D174" s="231" t="s">
        <v>342</v>
      </c>
      <c r="E174" s="277" t="s">
        <v>35</v>
      </c>
      <c r="F174" s="278" t="s">
        <v>2996</v>
      </c>
      <c r="G174" s="276"/>
      <c r="H174" s="277" t="s">
        <v>35</v>
      </c>
      <c r="I174" s="279"/>
      <c r="J174" s="276"/>
      <c r="K174" s="276"/>
      <c r="L174" s="280"/>
      <c r="M174" s="281"/>
      <c r="N174" s="282"/>
      <c r="O174" s="282"/>
      <c r="P174" s="282"/>
      <c r="Q174" s="282"/>
      <c r="R174" s="282"/>
      <c r="S174" s="282"/>
      <c r="T174" s="283"/>
      <c r="U174" s="15"/>
      <c r="V174" s="15"/>
      <c r="W174" s="15"/>
      <c r="X174" s="15"/>
      <c r="Y174" s="15"/>
      <c r="Z174" s="15"/>
      <c r="AA174" s="15"/>
      <c r="AB174" s="15"/>
      <c r="AC174" s="15"/>
      <c r="AD174" s="15"/>
      <c r="AE174" s="15"/>
      <c r="AT174" s="284" t="s">
        <v>342</v>
      </c>
      <c r="AU174" s="284" t="s">
        <v>88</v>
      </c>
      <c r="AV174" s="15" t="s">
        <v>86</v>
      </c>
      <c r="AW174" s="15" t="s">
        <v>41</v>
      </c>
      <c r="AX174" s="15" t="s">
        <v>79</v>
      </c>
      <c r="AY174" s="284" t="s">
        <v>305</v>
      </c>
    </row>
    <row r="175" s="13" customFormat="1">
      <c r="A175" s="13"/>
      <c r="B175" s="238"/>
      <c r="C175" s="239"/>
      <c r="D175" s="231" t="s">
        <v>342</v>
      </c>
      <c r="E175" s="240" t="s">
        <v>35</v>
      </c>
      <c r="F175" s="241" t="s">
        <v>1085</v>
      </c>
      <c r="G175" s="239"/>
      <c r="H175" s="242">
        <v>85</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342</v>
      </c>
      <c r="AU175" s="248" t="s">
        <v>88</v>
      </c>
      <c r="AV175" s="13" t="s">
        <v>88</v>
      </c>
      <c r="AW175" s="13" t="s">
        <v>41</v>
      </c>
      <c r="AX175" s="13" t="s">
        <v>79</v>
      </c>
      <c r="AY175" s="248" t="s">
        <v>305</v>
      </c>
    </row>
    <row r="176" s="15" customFormat="1">
      <c r="A176" s="15"/>
      <c r="B176" s="275"/>
      <c r="C176" s="276"/>
      <c r="D176" s="231" t="s">
        <v>342</v>
      </c>
      <c r="E176" s="277" t="s">
        <v>35</v>
      </c>
      <c r="F176" s="278" t="s">
        <v>2997</v>
      </c>
      <c r="G176" s="276"/>
      <c r="H176" s="277" t="s">
        <v>35</v>
      </c>
      <c r="I176" s="279"/>
      <c r="J176" s="276"/>
      <c r="K176" s="276"/>
      <c r="L176" s="280"/>
      <c r="M176" s="281"/>
      <c r="N176" s="282"/>
      <c r="O176" s="282"/>
      <c r="P176" s="282"/>
      <c r="Q176" s="282"/>
      <c r="R176" s="282"/>
      <c r="S176" s="282"/>
      <c r="T176" s="283"/>
      <c r="U176" s="15"/>
      <c r="V176" s="15"/>
      <c r="W176" s="15"/>
      <c r="X176" s="15"/>
      <c r="Y176" s="15"/>
      <c r="Z176" s="15"/>
      <c r="AA176" s="15"/>
      <c r="AB176" s="15"/>
      <c r="AC176" s="15"/>
      <c r="AD176" s="15"/>
      <c r="AE176" s="15"/>
      <c r="AT176" s="284" t="s">
        <v>342</v>
      </c>
      <c r="AU176" s="284" t="s">
        <v>88</v>
      </c>
      <c r="AV176" s="15" t="s">
        <v>86</v>
      </c>
      <c r="AW176" s="15" t="s">
        <v>41</v>
      </c>
      <c r="AX176" s="15" t="s">
        <v>79</v>
      </c>
      <c r="AY176" s="284" t="s">
        <v>305</v>
      </c>
    </row>
    <row r="177" s="13" customFormat="1">
      <c r="A177" s="13"/>
      <c r="B177" s="238"/>
      <c r="C177" s="239"/>
      <c r="D177" s="231" t="s">
        <v>342</v>
      </c>
      <c r="E177" s="240" t="s">
        <v>35</v>
      </c>
      <c r="F177" s="241" t="s">
        <v>1085</v>
      </c>
      <c r="G177" s="239"/>
      <c r="H177" s="242">
        <v>85</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88</v>
      </c>
      <c r="AV177" s="13" t="s">
        <v>88</v>
      </c>
      <c r="AW177" s="13" t="s">
        <v>41</v>
      </c>
      <c r="AX177" s="13" t="s">
        <v>79</v>
      </c>
      <c r="AY177" s="248" t="s">
        <v>305</v>
      </c>
    </row>
    <row r="178" s="14" customFormat="1">
      <c r="A178" s="14"/>
      <c r="B178" s="249"/>
      <c r="C178" s="250"/>
      <c r="D178" s="231" t="s">
        <v>342</v>
      </c>
      <c r="E178" s="251" t="s">
        <v>35</v>
      </c>
      <c r="F178" s="252" t="s">
        <v>344</v>
      </c>
      <c r="G178" s="250"/>
      <c r="H178" s="253">
        <v>170</v>
      </c>
      <c r="I178" s="254"/>
      <c r="J178" s="250"/>
      <c r="K178" s="250"/>
      <c r="L178" s="255"/>
      <c r="M178" s="256"/>
      <c r="N178" s="257"/>
      <c r="O178" s="257"/>
      <c r="P178" s="257"/>
      <c r="Q178" s="257"/>
      <c r="R178" s="257"/>
      <c r="S178" s="257"/>
      <c r="T178" s="258"/>
      <c r="U178" s="14"/>
      <c r="V178" s="14"/>
      <c r="W178" s="14"/>
      <c r="X178" s="14"/>
      <c r="Y178" s="14"/>
      <c r="Z178" s="14"/>
      <c r="AA178" s="14"/>
      <c r="AB178" s="14"/>
      <c r="AC178" s="14"/>
      <c r="AD178" s="14"/>
      <c r="AE178" s="14"/>
      <c r="AT178" s="259" t="s">
        <v>342</v>
      </c>
      <c r="AU178" s="259" t="s">
        <v>88</v>
      </c>
      <c r="AV178" s="14" t="s">
        <v>313</v>
      </c>
      <c r="AW178" s="14" t="s">
        <v>41</v>
      </c>
      <c r="AX178" s="14" t="s">
        <v>86</v>
      </c>
      <c r="AY178" s="259" t="s">
        <v>305</v>
      </c>
    </row>
    <row r="179" s="2" customFormat="1" ht="24.15" customHeight="1">
      <c r="A179" s="42"/>
      <c r="B179" s="43"/>
      <c r="C179" s="218" t="s">
        <v>625</v>
      </c>
      <c r="D179" s="218" t="s">
        <v>308</v>
      </c>
      <c r="E179" s="219" t="s">
        <v>1790</v>
      </c>
      <c r="F179" s="220" t="s">
        <v>1791</v>
      </c>
      <c r="G179" s="221" t="s">
        <v>725</v>
      </c>
      <c r="H179" s="222">
        <v>2.8999999999999999</v>
      </c>
      <c r="I179" s="223"/>
      <c r="J179" s="224">
        <f>ROUND(I179*H179,2)</f>
        <v>0</v>
      </c>
      <c r="K179" s="220" t="s">
        <v>389</v>
      </c>
      <c r="L179" s="48"/>
      <c r="M179" s="225" t="s">
        <v>35</v>
      </c>
      <c r="N179" s="226" t="s">
        <v>52</v>
      </c>
      <c r="O179" s="89"/>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313</v>
      </c>
      <c r="AT179" s="229" t="s">
        <v>308</v>
      </c>
      <c r="AU179" s="229" t="s">
        <v>88</v>
      </c>
      <c r="AY179" s="20" t="s">
        <v>305</v>
      </c>
      <c r="BE179" s="230">
        <f>IF(N179="základní",J179,0)</f>
        <v>0</v>
      </c>
      <c r="BF179" s="230">
        <f>IF(N179="snížená",J179,0)</f>
        <v>0</v>
      </c>
      <c r="BG179" s="230">
        <f>IF(N179="zákl. přenesená",J179,0)</f>
        <v>0</v>
      </c>
      <c r="BH179" s="230">
        <f>IF(N179="sníž. přenesená",J179,0)</f>
        <v>0</v>
      </c>
      <c r="BI179" s="230">
        <f>IF(N179="nulová",J179,0)</f>
        <v>0</v>
      </c>
      <c r="BJ179" s="20" t="s">
        <v>313</v>
      </c>
      <c r="BK179" s="230">
        <f>ROUND(I179*H179,2)</f>
        <v>0</v>
      </c>
      <c r="BL179" s="20" t="s">
        <v>313</v>
      </c>
      <c r="BM179" s="229" t="s">
        <v>2998</v>
      </c>
    </row>
    <row r="180" s="2" customFormat="1">
      <c r="A180" s="42"/>
      <c r="B180" s="43"/>
      <c r="C180" s="44"/>
      <c r="D180" s="231" t="s">
        <v>315</v>
      </c>
      <c r="E180" s="44"/>
      <c r="F180" s="232" t="s">
        <v>1793</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315</v>
      </c>
      <c r="AU180" s="20" t="s">
        <v>88</v>
      </c>
    </row>
    <row r="181" s="2" customFormat="1">
      <c r="A181" s="42"/>
      <c r="B181" s="43"/>
      <c r="C181" s="44"/>
      <c r="D181" s="231" t="s">
        <v>472</v>
      </c>
      <c r="E181" s="44"/>
      <c r="F181" s="274" t="s">
        <v>2910</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472</v>
      </c>
      <c r="AU181" s="20" t="s">
        <v>88</v>
      </c>
    </row>
    <row r="182" s="15" customFormat="1">
      <c r="A182" s="15"/>
      <c r="B182" s="275"/>
      <c r="C182" s="276"/>
      <c r="D182" s="231" t="s">
        <v>342</v>
      </c>
      <c r="E182" s="277" t="s">
        <v>35</v>
      </c>
      <c r="F182" s="278" t="s">
        <v>2911</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88</v>
      </c>
      <c r="AV182" s="15" t="s">
        <v>86</v>
      </c>
      <c r="AW182" s="15" t="s">
        <v>41</v>
      </c>
      <c r="AX182" s="15" t="s">
        <v>79</v>
      </c>
      <c r="AY182" s="284" t="s">
        <v>305</v>
      </c>
    </row>
    <row r="183" s="13" customFormat="1">
      <c r="A183" s="13"/>
      <c r="B183" s="238"/>
      <c r="C183" s="239"/>
      <c r="D183" s="231" t="s">
        <v>342</v>
      </c>
      <c r="E183" s="240" t="s">
        <v>35</v>
      </c>
      <c r="F183" s="241" t="s">
        <v>2999</v>
      </c>
      <c r="G183" s="239"/>
      <c r="H183" s="242">
        <v>2.8999999999999999</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2.8999999999999999</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24.15" customHeight="1">
      <c r="A185" s="42"/>
      <c r="B185" s="43"/>
      <c r="C185" s="218" t="s">
        <v>630</v>
      </c>
      <c r="D185" s="218" t="s">
        <v>308</v>
      </c>
      <c r="E185" s="219" t="s">
        <v>1803</v>
      </c>
      <c r="F185" s="220" t="s">
        <v>1804</v>
      </c>
      <c r="G185" s="221" t="s">
        <v>725</v>
      </c>
      <c r="H185" s="222">
        <v>40</v>
      </c>
      <c r="I185" s="223"/>
      <c r="J185" s="224">
        <f>ROUND(I185*H185,2)</f>
        <v>0</v>
      </c>
      <c r="K185" s="220" t="s">
        <v>389</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3000</v>
      </c>
    </row>
    <row r="186" s="2" customFormat="1">
      <c r="A186" s="42"/>
      <c r="B186" s="43"/>
      <c r="C186" s="44"/>
      <c r="D186" s="231" t="s">
        <v>315</v>
      </c>
      <c r="E186" s="44"/>
      <c r="F186" s="232" t="s">
        <v>1806</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15" customFormat="1">
      <c r="A187" s="15"/>
      <c r="B187" s="275"/>
      <c r="C187" s="276"/>
      <c r="D187" s="231" t="s">
        <v>342</v>
      </c>
      <c r="E187" s="277" t="s">
        <v>35</v>
      </c>
      <c r="F187" s="278" t="s">
        <v>2916</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88</v>
      </c>
      <c r="AV187" s="15" t="s">
        <v>86</v>
      </c>
      <c r="AW187" s="15" t="s">
        <v>41</v>
      </c>
      <c r="AX187" s="15" t="s">
        <v>79</v>
      </c>
      <c r="AY187" s="284" t="s">
        <v>305</v>
      </c>
    </row>
    <row r="188" s="13" customFormat="1">
      <c r="A188" s="13"/>
      <c r="B188" s="238"/>
      <c r="C188" s="239"/>
      <c r="D188" s="231" t="s">
        <v>342</v>
      </c>
      <c r="E188" s="240" t="s">
        <v>35</v>
      </c>
      <c r="F188" s="241" t="s">
        <v>699</v>
      </c>
      <c r="G188" s="239"/>
      <c r="H188" s="242">
        <v>40</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4" customFormat="1">
      <c r="A189" s="14"/>
      <c r="B189" s="249"/>
      <c r="C189" s="250"/>
      <c r="D189" s="231" t="s">
        <v>342</v>
      </c>
      <c r="E189" s="251" t="s">
        <v>35</v>
      </c>
      <c r="F189" s="252" t="s">
        <v>344</v>
      </c>
      <c r="G189" s="250"/>
      <c r="H189" s="253">
        <v>40</v>
      </c>
      <c r="I189" s="254"/>
      <c r="J189" s="250"/>
      <c r="K189" s="250"/>
      <c r="L189" s="255"/>
      <c r="M189" s="256"/>
      <c r="N189" s="257"/>
      <c r="O189" s="257"/>
      <c r="P189" s="257"/>
      <c r="Q189" s="257"/>
      <c r="R189" s="257"/>
      <c r="S189" s="257"/>
      <c r="T189" s="258"/>
      <c r="U189" s="14"/>
      <c r="V189" s="14"/>
      <c r="W189" s="14"/>
      <c r="X189" s="14"/>
      <c r="Y189" s="14"/>
      <c r="Z189" s="14"/>
      <c r="AA189" s="14"/>
      <c r="AB189" s="14"/>
      <c r="AC189" s="14"/>
      <c r="AD189" s="14"/>
      <c r="AE189" s="14"/>
      <c r="AT189" s="259" t="s">
        <v>342</v>
      </c>
      <c r="AU189" s="259" t="s">
        <v>88</v>
      </c>
      <c r="AV189" s="14" t="s">
        <v>313</v>
      </c>
      <c r="AW189" s="14" t="s">
        <v>41</v>
      </c>
      <c r="AX189" s="14" t="s">
        <v>86</v>
      </c>
      <c r="AY189" s="259" t="s">
        <v>305</v>
      </c>
    </row>
    <row r="190" s="2" customFormat="1" ht="16.5" customHeight="1">
      <c r="A190" s="42"/>
      <c r="B190" s="43"/>
      <c r="C190" s="218" t="s">
        <v>637</v>
      </c>
      <c r="D190" s="218" t="s">
        <v>308</v>
      </c>
      <c r="E190" s="219" t="s">
        <v>800</v>
      </c>
      <c r="F190" s="220" t="s">
        <v>801</v>
      </c>
      <c r="G190" s="221" t="s">
        <v>338</v>
      </c>
      <c r="H190" s="222">
        <v>114</v>
      </c>
      <c r="I190" s="223"/>
      <c r="J190" s="224">
        <f>ROUND(I190*H190,2)</f>
        <v>0</v>
      </c>
      <c r="K190" s="220" t="s">
        <v>389</v>
      </c>
      <c r="L190" s="48"/>
      <c r="M190" s="225" t="s">
        <v>35</v>
      </c>
      <c r="N190" s="226" t="s">
        <v>52</v>
      </c>
      <c r="O190" s="89"/>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313</v>
      </c>
      <c r="AT190" s="229" t="s">
        <v>308</v>
      </c>
      <c r="AU190" s="229" t="s">
        <v>88</v>
      </c>
      <c r="AY190" s="20" t="s">
        <v>305</v>
      </c>
      <c r="BE190" s="230">
        <f>IF(N190="základní",J190,0)</f>
        <v>0</v>
      </c>
      <c r="BF190" s="230">
        <f>IF(N190="snížená",J190,0)</f>
        <v>0</v>
      </c>
      <c r="BG190" s="230">
        <f>IF(N190="zákl. přenesená",J190,0)</f>
        <v>0</v>
      </c>
      <c r="BH190" s="230">
        <f>IF(N190="sníž. přenesená",J190,0)</f>
        <v>0</v>
      </c>
      <c r="BI190" s="230">
        <f>IF(N190="nulová",J190,0)</f>
        <v>0</v>
      </c>
      <c r="BJ190" s="20" t="s">
        <v>313</v>
      </c>
      <c r="BK190" s="230">
        <f>ROUND(I190*H190,2)</f>
        <v>0</v>
      </c>
      <c r="BL190" s="20" t="s">
        <v>313</v>
      </c>
      <c r="BM190" s="229" t="s">
        <v>3001</v>
      </c>
    </row>
    <row r="191" s="2" customFormat="1">
      <c r="A191" s="42"/>
      <c r="B191" s="43"/>
      <c r="C191" s="44"/>
      <c r="D191" s="231" t="s">
        <v>315</v>
      </c>
      <c r="E191" s="44"/>
      <c r="F191" s="232" t="s">
        <v>803</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315</v>
      </c>
      <c r="AU191" s="20" t="s">
        <v>88</v>
      </c>
    </row>
    <row r="192" s="15" customFormat="1">
      <c r="A192" s="15"/>
      <c r="B192" s="275"/>
      <c r="C192" s="276"/>
      <c r="D192" s="231" t="s">
        <v>342</v>
      </c>
      <c r="E192" s="277" t="s">
        <v>35</v>
      </c>
      <c r="F192" s="278" t="s">
        <v>2775</v>
      </c>
      <c r="G192" s="276"/>
      <c r="H192" s="277" t="s">
        <v>35</v>
      </c>
      <c r="I192" s="279"/>
      <c r="J192" s="276"/>
      <c r="K192" s="276"/>
      <c r="L192" s="280"/>
      <c r="M192" s="281"/>
      <c r="N192" s="282"/>
      <c r="O192" s="282"/>
      <c r="P192" s="282"/>
      <c r="Q192" s="282"/>
      <c r="R192" s="282"/>
      <c r="S192" s="282"/>
      <c r="T192" s="283"/>
      <c r="U192" s="15"/>
      <c r="V192" s="15"/>
      <c r="W192" s="15"/>
      <c r="X192" s="15"/>
      <c r="Y192" s="15"/>
      <c r="Z192" s="15"/>
      <c r="AA192" s="15"/>
      <c r="AB192" s="15"/>
      <c r="AC192" s="15"/>
      <c r="AD192" s="15"/>
      <c r="AE192" s="15"/>
      <c r="AT192" s="284" t="s">
        <v>342</v>
      </c>
      <c r="AU192" s="284" t="s">
        <v>88</v>
      </c>
      <c r="AV192" s="15" t="s">
        <v>86</v>
      </c>
      <c r="AW192" s="15" t="s">
        <v>41</v>
      </c>
      <c r="AX192" s="15" t="s">
        <v>79</v>
      </c>
      <c r="AY192" s="284" t="s">
        <v>305</v>
      </c>
    </row>
    <row r="193" s="13" customFormat="1">
      <c r="A193" s="13"/>
      <c r="B193" s="238"/>
      <c r="C193" s="239"/>
      <c r="D193" s="231" t="s">
        <v>342</v>
      </c>
      <c r="E193" s="240" t="s">
        <v>35</v>
      </c>
      <c r="F193" s="241" t="s">
        <v>3002</v>
      </c>
      <c r="G193" s="239"/>
      <c r="H193" s="242">
        <v>114</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88</v>
      </c>
      <c r="AV193" s="13" t="s">
        <v>88</v>
      </c>
      <c r="AW193" s="13" t="s">
        <v>41</v>
      </c>
      <c r="AX193" s="13" t="s">
        <v>79</v>
      </c>
      <c r="AY193" s="248" t="s">
        <v>305</v>
      </c>
    </row>
    <row r="194" s="14" customFormat="1">
      <c r="A194" s="14"/>
      <c r="B194" s="249"/>
      <c r="C194" s="250"/>
      <c r="D194" s="231" t="s">
        <v>342</v>
      </c>
      <c r="E194" s="251" t="s">
        <v>35</v>
      </c>
      <c r="F194" s="252" t="s">
        <v>344</v>
      </c>
      <c r="G194" s="250"/>
      <c r="H194" s="253">
        <v>114</v>
      </c>
      <c r="I194" s="254"/>
      <c r="J194" s="250"/>
      <c r="K194" s="250"/>
      <c r="L194" s="255"/>
      <c r="M194" s="256"/>
      <c r="N194" s="257"/>
      <c r="O194" s="257"/>
      <c r="P194" s="257"/>
      <c r="Q194" s="257"/>
      <c r="R194" s="257"/>
      <c r="S194" s="257"/>
      <c r="T194" s="258"/>
      <c r="U194" s="14"/>
      <c r="V194" s="14"/>
      <c r="W194" s="14"/>
      <c r="X194" s="14"/>
      <c r="Y194" s="14"/>
      <c r="Z194" s="14"/>
      <c r="AA194" s="14"/>
      <c r="AB194" s="14"/>
      <c r="AC194" s="14"/>
      <c r="AD194" s="14"/>
      <c r="AE194" s="14"/>
      <c r="AT194" s="259" t="s">
        <v>342</v>
      </c>
      <c r="AU194" s="259" t="s">
        <v>88</v>
      </c>
      <c r="AV194" s="14" t="s">
        <v>313</v>
      </c>
      <c r="AW194" s="14" t="s">
        <v>41</v>
      </c>
      <c r="AX194" s="14" t="s">
        <v>86</v>
      </c>
      <c r="AY194" s="259" t="s">
        <v>305</v>
      </c>
    </row>
    <row r="195" s="2" customFormat="1" ht="24.15" customHeight="1">
      <c r="A195" s="42"/>
      <c r="B195" s="43"/>
      <c r="C195" s="218" t="s">
        <v>641</v>
      </c>
      <c r="D195" s="218" t="s">
        <v>308</v>
      </c>
      <c r="E195" s="219" t="s">
        <v>2918</v>
      </c>
      <c r="F195" s="220" t="s">
        <v>2919</v>
      </c>
      <c r="G195" s="221" t="s">
        <v>338</v>
      </c>
      <c r="H195" s="222">
        <v>58</v>
      </c>
      <c r="I195" s="223"/>
      <c r="J195" s="224">
        <f>ROUND(I195*H195,2)</f>
        <v>0</v>
      </c>
      <c r="K195" s="220" t="s">
        <v>35</v>
      </c>
      <c r="L195" s="48"/>
      <c r="M195" s="225" t="s">
        <v>35</v>
      </c>
      <c r="N195" s="226" t="s">
        <v>52</v>
      </c>
      <c r="O195" s="89"/>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313</v>
      </c>
      <c r="AT195" s="229" t="s">
        <v>308</v>
      </c>
      <c r="AU195" s="229" t="s">
        <v>88</v>
      </c>
      <c r="AY195" s="20" t="s">
        <v>305</v>
      </c>
      <c r="BE195" s="230">
        <f>IF(N195="základní",J195,0)</f>
        <v>0</v>
      </c>
      <c r="BF195" s="230">
        <f>IF(N195="snížená",J195,0)</f>
        <v>0</v>
      </c>
      <c r="BG195" s="230">
        <f>IF(N195="zákl. přenesená",J195,0)</f>
        <v>0</v>
      </c>
      <c r="BH195" s="230">
        <f>IF(N195="sníž. přenesená",J195,0)</f>
        <v>0</v>
      </c>
      <c r="BI195" s="230">
        <f>IF(N195="nulová",J195,0)</f>
        <v>0</v>
      </c>
      <c r="BJ195" s="20" t="s">
        <v>313</v>
      </c>
      <c r="BK195" s="230">
        <f>ROUND(I195*H195,2)</f>
        <v>0</v>
      </c>
      <c r="BL195" s="20" t="s">
        <v>313</v>
      </c>
      <c r="BM195" s="229" t="s">
        <v>3003</v>
      </c>
    </row>
    <row r="196" s="2" customFormat="1">
      <c r="A196" s="42"/>
      <c r="B196" s="43"/>
      <c r="C196" s="44"/>
      <c r="D196" s="231" t="s">
        <v>315</v>
      </c>
      <c r="E196" s="44"/>
      <c r="F196" s="232" t="s">
        <v>2921</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315</v>
      </c>
      <c r="AU196" s="20" t="s">
        <v>88</v>
      </c>
    </row>
    <row r="197" s="15" customFormat="1">
      <c r="A197" s="15"/>
      <c r="B197" s="275"/>
      <c r="C197" s="276"/>
      <c r="D197" s="231" t="s">
        <v>342</v>
      </c>
      <c r="E197" s="277" t="s">
        <v>35</v>
      </c>
      <c r="F197" s="278" t="s">
        <v>2922</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3" customFormat="1">
      <c r="A198" s="13"/>
      <c r="B198" s="238"/>
      <c r="C198" s="239"/>
      <c r="D198" s="231" t="s">
        <v>342</v>
      </c>
      <c r="E198" s="240" t="s">
        <v>35</v>
      </c>
      <c r="F198" s="241" t="s">
        <v>3004</v>
      </c>
      <c r="G198" s="239"/>
      <c r="H198" s="242">
        <v>58</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4" customFormat="1">
      <c r="A199" s="14"/>
      <c r="B199" s="249"/>
      <c r="C199" s="250"/>
      <c r="D199" s="231" t="s">
        <v>342</v>
      </c>
      <c r="E199" s="251" t="s">
        <v>35</v>
      </c>
      <c r="F199" s="252" t="s">
        <v>344</v>
      </c>
      <c r="G199" s="250"/>
      <c r="H199" s="253">
        <v>58</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88</v>
      </c>
      <c r="AV199" s="14" t="s">
        <v>313</v>
      </c>
      <c r="AW199" s="14" t="s">
        <v>41</v>
      </c>
      <c r="AX199" s="14" t="s">
        <v>86</v>
      </c>
      <c r="AY199" s="259" t="s">
        <v>305</v>
      </c>
    </row>
    <row r="200" s="2" customFormat="1" ht="21.75" customHeight="1">
      <c r="A200" s="42"/>
      <c r="B200" s="43"/>
      <c r="C200" s="218" t="s">
        <v>1704</v>
      </c>
      <c r="D200" s="218" t="s">
        <v>308</v>
      </c>
      <c r="E200" s="219" t="s">
        <v>3005</v>
      </c>
      <c r="F200" s="220" t="s">
        <v>3006</v>
      </c>
      <c r="G200" s="221" t="s">
        <v>360</v>
      </c>
      <c r="H200" s="222">
        <v>1</v>
      </c>
      <c r="I200" s="223"/>
      <c r="J200" s="224">
        <f>ROUND(I200*H200,2)</f>
        <v>0</v>
      </c>
      <c r="K200" s="220" t="s">
        <v>35</v>
      </c>
      <c r="L200" s="48"/>
      <c r="M200" s="225" t="s">
        <v>35</v>
      </c>
      <c r="N200" s="226" t="s">
        <v>52</v>
      </c>
      <c r="O200" s="89"/>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313</v>
      </c>
      <c r="AT200" s="229" t="s">
        <v>308</v>
      </c>
      <c r="AU200" s="229" t="s">
        <v>88</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313</v>
      </c>
      <c r="BM200" s="229" t="s">
        <v>3007</v>
      </c>
    </row>
    <row r="201" s="2" customFormat="1">
      <c r="A201" s="42"/>
      <c r="B201" s="43"/>
      <c r="C201" s="44"/>
      <c r="D201" s="231" t="s">
        <v>315</v>
      </c>
      <c r="E201" s="44"/>
      <c r="F201" s="232" t="s">
        <v>3006</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88</v>
      </c>
    </row>
    <row r="202" s="12" customFormat="1" ht="25.92" customHeight="1">
      <c r="A202" s="12"/>
      <c r="B202" s="202"/>
      <c r="C202" s="203"/>
      <c r="D202" s="204" t="s">
        <v>78</v>
      </c>
      <c r="E202" s="205" t="s">
        <v>385</v>
      </c>
      <c r="F202" s="205" t="s">
        <v>386</v>
      </c>
      <c r="G202" s="203"/>
      <c r="H202" s="203"/>
      <c r="I202" s="206"/>
      <c r="J202" s="207">
        <f>BK202</f>
        <v>0</v>
      </c>
      <c r="K202" s="203"/>
      <c r="L202" s="208"/>
      <c r="M202" s="209"/>
      <c r="N202" s="210"/>
      <c r="O202" s="210"/>
      <c r="P202" s="211">
        <f>SUM(P203:P256)</f>
        <v>0</v>
      </c>
      <c r="Q202" s="210"/>
      <c r="R202" s="211">
        <f>SUM(R203:R256)</f>
        <v>0</v>
      </c>
      <c r="S202" s="210"/>
      <c r="T202" s="212">
        <f>SUM(T203:T256)</f>
        <v>0</v>
      </c>
      <c r="U202" s="12"/>
      <c r="V202" s="12"/>
      <c r="W202" s="12"/>
      <c r="X202" s="12"/>
      <c r="Y202" s="12"/>
      <c r="Z202" s="12"/>
      <c r="AA202" s="12"/>
      <c r="AB202" s="12"/>
      <c r="AC202" s="12"/>
      <c r="AD202" s="12"/>
      <c r="AE202" s="12"/>
      <c r="AR202" s="213" t="s">
        <v>313</v>
      </c>
      <c r="AT202" s="214" t="s">
        <v>78</v>
      </c>
      <c r="AU202" s="214" t="s">
        <v>79</v>
      </c>
      <c r="AY202" s="213" t="s">
        <v>305</v>
      </c>
      <c r="BK202" s="215">
        <f>SUM(BK203:BK256)</f>
        <v>0</v>
      </c>
    </row>
    <row r="203" s="2" customFormat="1" ht="37.8" customHeight="1">
      <c r="A203" s="42"/>
      <c r="B203" s="43"/>
      <c r="C203" s="218" t="s">
        <v>1712</v>
      </c>
      <c r="D203" s="218" t="s">
        <v>308</v>
      </c>
      <c r="E203" s="219" t="s">
        <v>1415</v>
      </c>
      <c r="F203" s="220" t="s">
        <v>1416</v>
      </c>
      <c r="G203" s="221" t="s">
        <v>493</v>
      </c>
      <c r="H203" s="222">
        <v>138.66</v>
      </c>
      <c r="I203" s="223"/>
      <c r="J203" s="224">
        <f>ROUND(I203*H203,2)</f>
        <v>0</v>
      </c>
      <c r="K203" s="220" t="s">
        <v>389</v>
      </c>
      <c r="L203" s="48"/>
      <c r="M203" s="225" t="s">
        <v>35</v>
      </c>
      <c r="N203" s="226" t="s">
        <v>52</v>
      </c>
      <c r="O203" s="89"/>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1391</v>
      </c>
      <c r="AT203" s="229" t="s">
        <v>308</v>
      </c>
      <c r="AU203" s="229" t="s">
        <v>86</v>
      </c>
      <c r="AY203" s="20" t="s">
        <v>305</v>
      </c>
      <c r="BE203" s="230">
        <f>IF(N203="základní",J203,0)</f>
        <v>0</v>
      </c>
      <c r="BF203" s="230">
        <f>IF(N203="snížená",J203,0)</f>
        <v>0</v>
      </c>
      <c r="BG203" s="230">
        <f>IF(N203="zákl. přenesená",J203,0)</f>
        <v>0</v>
      </c>
      <c r="BH203" s="230">
        <f>IF(N203="sníž. přenesená",J203,0)</f>
        <v>0</v>
      </c>
      <c r="BI203" s="230">
        <f>IF(N203="nulová",J203,0)</f>
        <v>0</v>
      </c>
      <c r="BJ203" s="20" t="s">
        <v>313</v>
      </c>
      <c r="BK203" s="230">
        <f>ROUND(I203*H203,2)</f>
        <v>0</v>
      </c>
      <c r="BL203" s="20" t="s">
        <v>1391</v>
      </c>
      <c r="BM203" s="229" t="s">
        <v>3008</v>
      </c>
    </row>
    <row r="204" s="2" customFormat="1">
      <c r="A204" s="42"/>
      <c r="B204" s="43"/>
      <c r="C204" s="44"/>
      <c r="D204" s="231" t="s">
        <v>315</v>
      </c>
      <c r="E204" s="44"/>
      <c r="F204" s="232" t="s">
        <v>1418</v>
      </c>
      <c r="G204" s="44"/>
      <c r="H204" s="44"/>
      <c r="I204" s="233"/>
      <c r="J204" s="44"/>
      <c r="K204" s="44"/>
      <c r="L204" s="48"/>
      <c r="M204" s="234"/>
      <c r="N204" s="235"/>
      <c r="O204" s="89"/>
      <c r="P204" s="89"/>
      <c r="Q204" s="89"/>
      <c r="R204" s="89"/>
      <c r="S204" s="89"/>
      <c r="T204" s="90"/>
      <c r="U204" s="42"/>
      <c r="V204" s="42"/>
      <c r="W204" s="42"/>
      <c r="X204" s="42"/>
      <c r="Y204" s="42"/>
      <c r="Z204" s="42"/>
      <c r="AA204" s="42"/>
      <c r="AB204" s="42"/>
      <c r="AC204" s="42"/>
      <c r="AD204" s="42"/>
      <c r="AE204" s="42"/>
      <c r="AT204" s="20" t="s">
        <v>315</v>
      </c>
      <c r="AU204" s="20" t="s">
        <v>86</v>
      </c>
    </row>
    <row r="205" s="15" customFormat="1">
      <c r="A205" s="15"/>
      <c r="B205" s="275"/>
      <c r="C205" s="276"/>
      <c r="D205" s="231" t="s">
        <v>342</v>
      </c>
      <c r="E205" s="277" t="s">
        <v>35</v>
      </c>
      <c r="F205" s="278" t="s">
        <v>2925</v>
      </c>
      <c r="G205" s="276"/>
      <c r="H205" s="277" t="s">
        <v>35</v>
      </c>
      <c r="I205" s="279"/>
      <c r="J205" s="276"/>
      <c r="K205" s="276"/>
      <c r="L205" s="280"/>
      <c r="M205" s="281"/>
      <c r="N205" s="282"/>
      <c r="O205" s="282"/>
      <c r="P205" s="282"/>
      <c r="Q205" s="282"/>
      <c r="R205" s="282"/>
      <c r="S205" s="282"/>
      <c r="T205" s="283"/>
      <c r="U205" s="15"/>
      <c r="V205" s="15"/>
      <c r="W205" s="15"/>
      <c r="X205" s="15"/>
      <c r="Y205" s="15"/>
      <c r="Z205" s="15"/>
      <c r="AA205" s="15"/>
      <c r="AB205" s="15"/>
      <c r="AC205" s="15"/>
      <c r="AD205" s="15"/>
      <c r="AE205" s="15"/>
      <c r="AT205" s="284" t="s">
        <v>342</v>
      </c>
      <c r="AU205" s="284" t="s">
        <v>86</v>
      </c>
      <c r="AV205" s="15" t="s">
        <v>86</v>
      </c>
      <c r="AW205" s="15" t="s">
        <v>41</v>
      </c>
      <c r="AX205" s="15" t="s">
        <v>79</v>
      </c>
      <c r="AY205" s="284" t="s">
        <v>305</v>
      </c>
    </row>
    <row r="206" s="13" customFormat="1">
      <c r="A206" s="13"/>
      <c r="B206" s="238"/>
      <c r="C206" s="239"/>
      <c r="D206" s="231" t="s">
        <v>342</v>
      </c>
      <c r="E206" s="240" t="s">
        <v>35</v>
      </c>
      <c r="F206" s="241" t="s">
        <v>3009</v>
      </c>
      <c r="G206" s="239"/>
      <c r="H206" s="242">
        <v>72</v>
      </c>
      <c r="I206" s="243"/>
      <c r="J206" s="239"/>
      <c r="K206" s="239"/>
      <c r="L206" s="244"/>
      <c r="M206" s="245"/>
      <c r="N206" s="246"/>
      <c r="O206" s="246"/>
      <c r="P206" s="246"/>
      <c r="Q206" s="246"/>
      <c r="R206" s="246"/>
      <c r="S206" s="246"/>
      <c r="T206" s="247"/>
      <c r="U206" s="13"/>
      <c r="V206" s="13"/>
      <c r="W206" s="13"/>
      <c r="X206" s="13"/>
      <c r="Y206" s="13"/>
      <c r="Z206" s="13"/>
      <c r="AA206" s="13"/>
      <c r="AB206" s="13"/>
      <c r="AC206" s="13"/>
      <c r="AD206" s="13"/>
      <c r="AE206" s="13"/>
      <c r="AT206" s="248" t="s">
        <v>342</v>
      </c>
      <c r="AU206" s="248" t="s">
        <v>86</v>
      </c>
      <c r="AV206" s="13" t="s">
        <v>88</v>
      </c>
      <c r="AW206" s="13" t="s">
        <v>41</v>
      </c>
      <c r="AX206" s="13" t="s">
        <v>79</v>
      </c>
      <c r="AY206" s="248" t="s">
        <v>305</v>
      </c>
    </row>
    <row r="207" s="15" customFormat="1">
      <c r="A207" s="15"/>
      <c r="B207" s="275"/>
      <c r="C207" s="276"/>
      <c r="D207" s="231" t="s">
        <v>342</v>
      </c>
      <c r="E207" s="277" t="s">
        <v>35</v>
      </c>
      <c r="F207" s="278" t="s">
        <v>2927</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86</v>
      </c>
      <c r="AV207" s="15" t="s">
        <v>86</v>
      </c>
      <c r="AW207" s="15" t="s">
        <v>41</v>
      </c>
      <c r="AX207" s="15" t="s">
        <v>79</v>
      </c>
      <c r="AY207" s="284" t="s">
        <v>305</v>
      </c>
    </row>
    <row r="208" s="13" customFormat="1">
      <c r="A208" s="13"/>
      <c r="B208" s="238"/>
      <c r="C208" s="239"/>
      <c r="D208" s="231" t="s">
        <v>342</v>
      </c>
      <c r="E208" s="240" t="s">
        <v>35</v>
      </c>
      <c r="F208" s="241" t="s">
        <v>3010</v>
      </c>
      <c r="G208" s="239"/>
      <c r="H208" s="242">
        <v>66.659999999999997</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86</v>
      </c>
      <c r="AV208" s="13" t="s">
        <v>88</v>
      </c>
      <c r="AW208" s="13" t="s">
        <v>41</v>
      </c>
      <c r="AX208" s="13" t="s">
        <v>79</v>
      </c>
      <c r="AY208" s="248" t="s">
        <v>305</v>
      </c>
    </row>
    <row r="209" s="14" customFormat="1">
      <c r="A209" s="14"/>
      <c r="B209" s="249"/>
      <c r="C209" s="250"/>
      <c r="D209" s="231" t="s">
        <v>342</v>
      </c>
      <c r="E209" s="251" t="s">
        <v>35</v>
      </c>
      <c r="F209" s="252" t="s">
        <v>344</v>
      </c>
      <c r="G209" s="250"/>
      <c r="H209" s="253">
        <v>138.66</v>
      </c>
      <c r="I209" s="254"/>
      <c r="J209" s="250"/>
      <c r="K209" s="250"/>
      <c r="L209" s="255"/>
      <c r="M209" s="256"/>
      <c r="N209" s="257"/>
      <c r="O209" s="257"/>
      <c r="P209" s="257"/>
      <c r="Q209" s="257"/>
      <c r="R209" s="257"/>
      <c r="S209" s="257"/>
      <c r="T209" s="258"/>
      <c r="U209" s="14"/>
      <c r="V209" s="14"/>
      <c r="W209" s="14"/>
      <c r="X209" s="14"/>
      <c r="Y209" s="14"/>
      <c r="Z209" s="14"/>
      <c r="AA209" s="14"/>
      <c r="AB209" s="14"/>
      <c r="AC209" s="14"/>
      <c r="AD209" s="14"/>
      <c r="AE209" s="14"/>
      <c r="AT209" s="259" t="s">
        <v>342</v>
      </c>
      <c r="AU209" s="259" t="s">
        <v>86</v>
      </c>
      <c r="AV209" s="14" t="s">
        <v>313</v>
      </c>
      <c r="AW209" s="14" t="s">
        <v>41</v>
      </c>
      <c r="AX209" s="14" t="s">
        <v>86</v>
      </c>
      <c r="AY209" s="259" t="s">
        <v>305</v>
      </c>
    </row>
    <row r="210" s="2" customFormat="1" ht="49.05" customHeight="1">
      <c r="A210" s="42"/>
      <c r="B210" s="43"/>
      <c r="C210" s="218" t="s">
        <v>646</v>
      </c>
      <c r="D210" s="218" t="s">
        <v>308</v>
      </c>
      <c r="E210" s="219" t="s">
        <v>1840</v>
      </c>
      <c r="F210" s="220" t="s">
        <v>1841</v>
      </c>
      <c r="G210" s="221" t="s">
        <v>493</v>
      </c>
      <c r="H210" s="222">
        <v>2.8119999999999998</v>
      </c>
      <c r="I210" s="223"/>
      <c r="J210" s="224">
        <f>ROUND(I210*H210,2)</f>
        <v>0</v>
      </c>
      <c r="K210" s="220" t="s">
        <v>389</v>
      </c>
      <c r="L210" s="48"/>
      <c r="M210" s="225" t="s">
        <v>35</v>
      </c>
      <c r="N210" s="226" t="s">
        <v>52</v>
      </c>
      <c r="O210" s="89"/>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1391</v>
      </c>
      <c r="AT210" s="229" t="s">
        <v>308</v>
      </c>
      <c r="AU210" s="229" t="s">
        <v>86</v>
      </c>
      <c r="AY210" s="20" t="s">
        <v>305</v>
      </c>
      <c r="BE210" s="230">
        <f>IF(N210="základní",J210,0)</f>
        <v>0</v>
      </c>
      <c r="BF210" s="230">
        <f>IF(N210="snížená",J210,0)</f>
        <v>0</v>
      </c>
      <c r="BG210" s="230">
        <f>IF(N210="zákl. přenesená",J210,0)</f>
        <v>0</v>
      </c>
      <c r="BH210" s="230">
        <f>IF(N210="sníž. přenesená",J210,0)</f>
        <v>0</v>
      </c>
      <c r="BI210" s="230">
        <f>IF(N210="nulová",J210,0)</f>
        <v>0</v>
      </c>
      <c r="BJ210" s="20" t="s">
        <v>313</v>
      </c>
      <c r="BK210" s="230">
        <f>ROUND(I210*H210,2)</f>
        <v>0</v>
      </c>
      <c r="BL210" s="20" t="s">
        <v>1391</v>
      </c>
      <c r="BM210" s="229" t="s">
        <v>3011</v>
      </c>
    </row>
    <row r="211" s="2" customFormat="1">
      <c r="A211" s="42"/>
      <c r="B211" s="43"/>
      <c r="C211" s="44"/>
      <c r="D211" s="231" t="s">
        <v>315</v>
      </c>
      <c r="E211" s="44"/>
      <c r="F211" s="232" t="s">
        <v>1843</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315</v>
      </c>
      <c r="AU211" s="20" t="s">
        <v>86</v>
      </c>
    </row>
    <row r="212" s="15" customFormat="1">
      <c r="A212" s="15"/>
      <c r="B212" s="275"/>
      <c r="C212" s="276"/>
      <c r="D212" s="231" t="s">
        <v>342</v>
      </c>
      <c r="E212" s="277" t="s">
        <v>35</v>
      </c>
      <c r="F212" s="278" t="s">
        <v>2930</v>
      </c>
      <c r="G212" s="276"/>
      <c r="H212" s="277" t="s">
        <v>35</v>
      </c>
      <c r="I212" s="279"/>
      <c r="J212" s="276"/>
      <c r="K212" s="276"/>
      <c r="L212" s="280"/>
      <c r="M212" s="281"/>
      <c r="N212" s="282"/>
      <c r="O212" s="282"/>
      <c r="P212" s="282"/>
      <c r="Q212" s="282"/>
      <c r="R212" s="282"/>
      <c r="S212" s="282"/>
      <c r="T212" s="283"/>
      <c r="U212" s="15"/>
      <c r="V212" s="15"/>
      <c r="W212" s="15"/>
      <c r="X212" s="15"/>
      <c r="Y212" s="15"/>
      <c r="Z212" s="15"/>
      <c r="AA212" s="15"/>
      <c r="AB212" s="15"/>
      <c r="AC212" s="15"/>
      <c r="AD212" s="15"/>
      <c r="AE212" s="15"/>
      <c r="AT212" s="284" t="s">
        <v>342</v>
      </c>
      <c r="AU212" s="284" t="s">
        <v>86</v>
      </c>
      <c r="AV212" s="15" t="s">
        <v>86</v>
      </c>
      <c r="AW212" s="15" t="s">
        <v>41</v>
      </c>
      <c r="AX212" s="15" t="s">
        <v>79</v>
      </c>
      <c r="AY212" s="284" t="s">
        <v>305</v>
      </c>
    </row>
    <row r="213" s="13" customFormat="1">
      <c r="A213" s="13"/>
      <c r="B213" s="238"/>
      <c r="C213" s="239"/>
      <c r="D213" s="231" t="s">
        <v>342</v>
      </c>
      <c r="E213" s="240" t="s">
        <v>35</v>
      </c>
      <c r="F213" s="241" t="s">
        <v>3012</v>
      </c>
      <c r="G213" s="239"/>
      <c r="H213" s="242">
        <v>2.8119999999999998</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86</v>
      </c>
      <c r="AV213" s="13" t="s">
        <v>88</v>
      </c>
      <c r="AW213" s="13" t="s">
        <v>41</v>
      </c>
      <c r="AX213" s="13" t="s">
        <v>79</v>
      </c>
      <c r="AY213" s="248" t="s">
        <v>305</v>
      </c>
    </row>
    <row r="214" s="14" customFormat="1">
      <c r="A214" s="14"/>
      <c r="B214" s="249"/>
      <c r="C214" s="250"/>
      <c r="D214" s="231" t="s">
        <v>342</v>
      </c>
      <c r="E214" s="251" t="s">
        <v>35</v>
      </c>
      <c r="F214" s="252" t="s">
        <v>344</v>
      </c>
      <c r="G214" s="250"/>
      <c r="H214" s="253">
        <v>2.8119999999999998</v>
      </c>
      <c r="I214" s="254"/>
      <c r="J214" s="250"/>
      <c r="K214" s="250"/>
      <c r="L214" s="255"/>
      <c r="M214" s="256"/>
      <c r="N214" s="257"/>
      <c r="O214" s="257"/>
      <c r="P214" s="257"/>
      <c r="Q214" s="257"/>
      <c r="R214" s="257"/>
      <c r="S214" s="257"/>
      <c r="T214" s="258"/>
      <c r="U214" s="14"/>
      <c r="V214" s="14"/>
      <c r="W214" s="14"/>
      <c r="X214" s="14"/>
      <c r="Y214" s="14"/>
      <c r="Z214" s="14"/>
      <c r="AA214" s="14"/>
      <c r="AB214" s="14"/>
      <c r="AC214" s="14"/>
      <c r="AD214" s="14"/>
      <c r="AE214" s="14"/>
      <c r="AT214" s="259" t="s">
        <v>342</v>
      </c>
      <c r="AU214" s="259" t="s">
        <v>86</v>
      </c>
      <c r="AV214" s="14" t="s">
        <v>313</v>
      </c>
      <c r="AW214" s="14" t="s">
        <v>41</v>
      </c>
      <c r="AX214" s="14" t="s">
        <v>86</v>
      </c>
      <c r="AY214" s="259" t="s">
        <v>305</v>
      </c>
    </row>
    <row r="215" s="2" customFormat="1" ht="37.8" customHeight="1">
      <c r="A215" s="42"/>
      <c r="B215" s="43"/>
      <c r="C215" s="218" t="s">
        <v>651</v>
      </c>
      <c r="D215" s="218" t="s">
        <v>308</v>
      </c>
      <c r="E215" s="219" t="s">
        <v>2787</v>
      </c>
      <c r="F215" s="220" t="s">
        <v>2788</v>
      </c>
      <c r="G215" s="221" t="s">
        <v>493</v>
      </c>
      <c r="H215" s="222">
        <v>78.641000000000005</v>
      </c>
      <c r="I215" s="223"/>
      <c r="J215" s="224">
        <f>ROUND(I215*H215,2)</f>
        <v>0</v>
      </c>
      <c r="K215" s="220" t="s">
        <v>389</v>
      </c>
      <c r="L215" s="48"/>
      <c r="M215" s="225" t="s">
        <v>35</v>
      </c>
      <c r="N215" s="226" t="s">
        <v>52</v>
      </c>
      <c r="O215" s="89"/>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1391</v>
      </c>
      <c r="AT215" s="229" t="s">
        <v>308</v>
      </c>
      <c r="AU215" s="229" t="s">
        <v>86</v>
      </c>
      <c r="AY215" s="20" t="s">
        <v>305</v>
      </c>
      <c r="BE215" s="230">
        <f>IF(N215="základní",J215,0)</f>
        <v>0</v>
      </c>
      <c r="BF215" s="230">
        <f>IF(N215="snížená",J215,0)</f>
        <v>0</v>
      </c>
      <c r="BG215" s="230">
        <f>IF(N215="zákl. přenesená",J215,0)</f>
        <v>0</v>
      </c>
      <c r="BH215" s="230">
        <f>IF(N215="sníž. přenesená",J215,0)</f>
        <v>0</v>
      </c>
      <c r="BI215" s="230">
        <f>IF(N215="nulová",J215,0)</f>
        <v>0</v>
      </c>
      <c r="BJ215" s="20" t="s">
        <v>313</v>
      </c>
      <c r="BK215" s="230">
        <f>ROUND(I215*H215,2)</f>
        <v>0</v>
      </c>
      <c r="BL215" s="20" t="s">
        <v>1391</v>
      </c>
      <c r="BM215" s="229" t="s">
        <v>3013</v>
      </c>
    </row>
    <row r="216" s="2" customFormat="1">
      <c r="A216" s="42"/>
      <c r="B216" s="43"/>
      <c r="C216" s="44"/>
      <c r="D216" s="231" t="s">
        <v>315</v>
      </c>
      <c r="E216" s="44"/>
      <c r="F216" s="232" t="s">
        <v>2790</v>
      </c>
      <c r="G216" s="44"/>
      <c r="H216" s="44"/>
      <c r="I216" s="233"/>
      <c r="J216" s="44"/>
      <c r="K216" s="44"/>
      <c r="L216" s="48"/>
      <c r="M216" s="234"/>
      <c r="N216" s="235"/>
      <c r="O216" s="89"/>
      <c r="P216" s="89"/>
      <c r="Q216" s="89"/>
      <c r="R216" s="89"/>
      <c r="S216" s="89"/>
      <c r="T216" s="90"/>
      <c r="U216" s="42"/>
      <c r="V216" s="42"/>
      <c r="W216" s="42"/>
      <c r="X216" s="42"/>
      <c r="Y216" s="42"/>
      <c r="Z216" s="42"/>
      <c r="AA216" s="42"/>
      <c r="AB216" s="42"/>
      <c r="AC216" s="42"/>
      <c r="AD216" s="42"/>
      <c r="AE216" s="42"/>
      <c r="AT216" s="20" t="s">
        <v>315</v>
      </c>
      <c r="AU216" s="20" t="s">
        <v>86</v>
      </c>
    </row>
    <row r="217" s="13" customFormat="1">
      <c r="A217" s="13"/>
      <c r="B217" s="238"/>
      <c r="C217" s="239"/>
      <c r="D217" s="231" t="s">
        <v>342</v>
      </c>
      <c r="E217" s="240" t="s">
        <v>35</v>
      </c>
      <c r="F217" s="241" t="s">
        <v>3014</v>
      </c>
      <c r="G217" s="239"/>
      <c r="H217" s="242">
        <v>9.5999999999999996</v>
      </c>
      <c r="I217" s="243"/>
      <c r="J217" s="239"/>
      <c r="K217" s="239"/>
      <c r="L217" s="244"/>
      <c r="M217" s="245"/>
      <c r="N217" s="246"/>
      <c r="O217" s="246"/>
      <c r="P217" s="246"/>
      <c r="Q217" s="246"/>
      <c r="R217" s="246"/>
      <c r="S217" s="246"/>
      <c r="T217" s="247"/>
      <c r="U217" s="13"/>
      <c r="V217" s="13"/>
      <c r="W217" s="13"/>
      <c r="X217" s="13"/>
      <c r="Y217" s="13"/>
      <c r="Z217" s="13"/>
      <c r="AA217" s="13"/>
      <c r="AB217" s="13"/>
      <c r="AC217" s="13"/>
      <c r="AD217" s="13"/>
      <c r="AE217" s="13"/>
      <c r="AT217" s="248" t="s">
        <v>342</v>
      </c>
      <c r="AU217" s="248" t="s">
        <v>86</v>
      </c>
      <c r="AV217" s="13" t="s">
        <v>88</v>
      </c>
      <c r="AW217" s="13" t="s">
        <v>41</v>
      </c>
      <c r="AX217" s="13" t="s">
        <v>79</v>
      </c>
      <c r="AY217" s="248" t="s">
        <v>305</v>
      </c>
    </row>
    <row r="218" s="13" customFormat="1">
      <c r="A218" s="13"/>
      <c r="B218" s="238"/>
      <c r="C218" s="239"/>
      <c r="D218" s="231" t="s">
        <v>342</v>
      </c>
      <c r="E218" s="240" t="s">
        <v>35</v>
      </c>
      <c r="F218" s="241" t="s">
        <v>3015</v>
      </c>
      <c r="G218" s="239"/>
      <c r="H218" s="242">
        <v>0.313</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342</v>
      </c>
      <c r="AU218" s="248" t="s">
        <v>86</v>
      </c>
      <c r="AV218" s="13" t="s">
        <v>88</v>
      </c>
      <c r="AW218" s="13" t="s">
        <v>41</v>
      </c>
      <c r="AX218" s="13" t="s">
        <v>79</v>
      </c>
      <c r="AY218" s="248" t="s">
        <v>305</v>
      </c>
    </row>
    <row r="219" s="13" customFormat="1">
      <c r="A219" s="13"/>
      <c r="B219" s="238"/>
      <c r="C219" s="239"/>
      <c r="D219" s="231" t="s">
        <v>342</v>
      </c>
      <c r="E219" s="240" t="s">
        <v>35</v>
      </c>
      <c r="F219" s="241" t="s">
        <v>3016</v>
      </c>
      <c r="G219" s="239"/>
      <c r="H219" s="242">
        <v>17.776</v>
      </c>
      <c r="I219" s="243"/>
      <c r="J219" s="239"/>
      <c r="K219" s="239"/>
      <c r="L219" s="244"/>
      <c r="M219" s="245"/>
      <c r="N219" s="246"/>
      <c r="O219" s="246"/>
      <c r="P219" s="246"/>
      <c r="Q219" s="246"/>
      <c r="R219" s="246"/>
      <c r="S219" s="246"/>
      <c r="T219" s="247"/>
      <c r="U219" s="13"/>
      <c r="V219" s="13"/>
      <c r="W219" s="13"/>
      <c r="X219" s="13"/>
      <c r="Y219" s="13"/>
      <c r="Z219" s="13"/>
      <c r="AA219" s="13"/>
      <c r="AB219" s="13"/>
      <c r="AC219" s="13"/>
      <c r="AD219" s="13"/>
      <c r="AE219" s="13"/>
      <c r="AT219" s="248" t="s">
        <v>342</v>
      </c>
      <c r="AU219" s="248" t="s">
        <v>86</v>
      </c>
      <c r="AV219" s="13" t="s">
        <v>88</v>
      </c>
      <c r="AW219" s="13" t="s">
        <v>41</v>
      </c>
      <c r="AX219" s="13" t="s">
        <v>79</v>
      </c>
      <c r="AY219" s="248" t="s">
        <v>305</v>
      </c>
    </row>
    <row r="220" s="13" customFormat="1">
      <c r="A220" s="13"/>
      <c r="B220" s="238"/>
      <c r="C220" s="239"/>
      <c r="D220" s="231" t="s">
        <v>342</v>
      </c>
      <c r="E220" s="240" t="s">
        <v>35</v>
      </c>
      <c r="F220" s="241" t="s">
        <v>3017</v>
      </c>
      <c r="G220" s="239"/>
      <c r="H220" s="242">
        <v>25.872</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86</v>
      </c>
      <c r="AV220" s="13" t="s">
        <v>88</v>
      </c>
      <c r="AW220" s="13" t="s">
        <v>41</v>
      </c>
      <c r="AX220" s="13" t="s">
        <v>79</v>
      </c>
      <c r="AY220" s="248" t="s">
        <v>305</v>
      </c>
    </row>
    <row r="221" s="13" customFormat="1">
      <c r="A221" s="13"/>
      <c r="B221" s="238"/>
      <c r="C221" s="239"/>
      <c r="D221" s="231" t="s">
        <v>342</v>
      </c>
      <c r="E221" s="240" t="s">
        <v>35</v>
      </c>
      <c r="F221" s="241" t="s">
        <v>3018</v>
      </c>
      <c r="G221" s="239"/>
      <c r="H221" s="242">
        <v>25.079999999999998</v>
      </c>
      <c r="I221" s="243"/>
      <c r="J221" s="239"/>
      <c r="K221" s="239"/>
      <c r="L221" s="244"/>
      <c r="M221" s="245"/>
      <c r="N221" s="246"/>
      <c r="O221" s="246"/>
      <c r="P221" s="246"/>
      <c r="Q221" s="246"/>
      <c r="R221" s="246"/>
      <c r="S221" s="246"/>
      <c r="T221" s="247"/>
      <c r="U221" s="13"/>
      <c r="V221" s="13"/>
      <c r="W221" s="13"/>
      <c r="X221" s="13"/>
      <c r="Y221" s="13"/>
      <c r="Z221" s="13"/>
      <c r="AA221" s="13"/>
      <c r="AB221" s="13"/>
      <c r="AC221" s="13"/>
      <c r="AD221" s="13"/>
      <c r="AE221" s="13"/>
      <c r="AT221" s="248" t="s">
        <v>342</v>
      </c>
      <c r="AU221" s="248" t="s">
        <v>86</v>
      </c>
      <c r="AV221" s="13" t="s">
        <v>88</v>
      </c>
      <c r="AW221" s="13" t="s">
        <v>41</v>
      </c>
      <c r="AX221" s="13" t="s">
        <v>79</v>
      </c>
      <c r="AY221" s="248" t="s">
        <v>305</v>
      </c>
    </row>
    <row r="222" s="14" customFormat="1">
      <c r="A222" s="14"/>
      <c r="B222" s="249"/>
      <c r="C222" s="250"/>
      <c r="D222" s="231" t="s">
        <v>342</v>
      </c>
      <c r="E222" s="251" t="s">
        <v>35</v>
      </c>
      <c r="F222" s="252" t="s">
        <v>344</v>
      </c>
      <c r="G222" s="250"/>
      <c r="H222" s="253">
        <v>78.640999999999991</v>
      </c>
      <c r="I222" s="254"/>
      <c r="J222" s="250"/>
      <c r="K222" s="250"/>
      <c r="L222" s="255"/>
      <c r="M222" s="256"/>
      <c r="N222" s="257"/>
      <c r="O222" s="257"/>
      <c r="P222" s="257"/>
      <c r="Q222" s="257"/>
      <c r="R222" s="257"/>
      <c r="S222" s="257"/>
      <c r="T222" s="258"/>
      <c r="U222" s="14"/>
      <c r="V222" s="14"/>
      <c r="W222" s="14"/>
      <c r="X222" s="14"/>
      <c r="Y222" s="14"/>
      <c r="Z222" s="14"/>
      <c r="AA222" s="14"/>
      <c r="AB222" s="14"/>
      <c r="AC222" s="14"/>
      <c r="AD222" s="14"/>
      <c r="AE222" s="14"/>
      <c r="AT222" s="259" t="s">
        <v>342</v>
      </c>
      <c r="AU222" s="259" t="s">
        <v>86</v>
      </c>
      <c r="AV222" s="14" t="s">
        <v>313</v>
      </c>
      <c r="AW222" s="14" t="s">
        <v>41</v>
      </c>
      <c r="AX222" s="14" t="s">
        <v>86</v>
      </c>
      <c r="AY222" s="259" t="s">
        <v>305</v>
      </c>
    </row>
    <row r="223" s="2" customFormat="1" ht="37.8" customHeight="1">
      <c r="A223" s="42"/>
      <c r="B223" s="43"/>
      <c r="C223" s="218" t="s">
        <v>655</v>
      </c>
      <c r="D223" s="218" t="s">
        <v>308</v>
      </c>
      <c r="E223" s="219" t="s">
        <v>1451</v>
      </c>
      <c r="F223" s="220" t="s">
        <v>1452</v>
      </c>
      <c r="G223" s="221" t="s">
        <v>493</v>
      </c>
      <c r="H223" s="222">
        <v>43.350000000000001</v>
      </c>
      <c r="I223" s="223"/>
      <c r="J223" s="224">
        <f>ROUND(I223*H223,2)</f>
        <v>0</v>
      </c>
      <c r="K223" s="220" t="s">
        <v>389</v>
      </c>
      <c r="L223" s="48"/>
      <c r="M223" s="225" t="s">
        <v>35</v>
      </c>
      <c r="N223" s="226" t="s">
        <v>52</v>
      </c>
      <c r="O223" s="89"/>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1391</v>
      </c>
      <c r="AT223" s="229" t="s">
        <v>308</v>
      </c>
      <c r="AU223" s="229" t="s">
        <v>86</v>
      </c>
      <c r="AY223" s="20" t="s">
        <v>305</v>
      </c>
      <c r="BE223" s="230">
        <f>IF(N223="základní",J223,0)</f>
        <v>0</v>
      </c>
      <c r="BF223" s="230">
        <f>IF(N223="snížená",J223,0)</f>
        <v>0</v>
      </c>
      <c r="BG223" s="230">
        <f>IF(N223="zákl. přenesená",J223,0)</f>
        <v>0</v>
      </c>
      <c r="BH223" s="230">
        <f>IF(N223="sníž. přenesená",J223,0)</f>
        <v>0</v>
      </c>
      <c r="BI223" s="230">
        <f>IF(N223="nulová",J223,0)</f>
        <v>0</v>
      </c>
      <c r="BJ223" s="20" t="s">
        <v>313</v>
      </c>
      <c r="BK223" s="230">
        <f>ROUND(I223*H223,2)</f>
        <v>0</v>
      </c>
      <c r="BL223" s="20" t="s">
        <v>1391</v>
      </c>
      <c r="BM223" s="229" t="s">
        <v>3019</v>
      </c>
    </row>
    <row r="224" s="2" customFormat="1">
      <c r="A224" s="42"/>
      <c r="B224" s="43"/>
      <c r="C224" s="44"/>
      <c r="D224" s="231" t="s">
        <v>315</v>
      </c>
      <c r="E224" s="44"/>
      <c r="F224" s="232" t="s">
        <v>1454</v>
      </c>
      <c r="G224" s="44"/>
      <c r="H224" s="44"/>
      <c r="I224" s="233"/>
      <c r="J224" s="44"/>
      <c r="K224" s="44"/>
      <c r="L224" s="48"/>
      <c r="M224" s="234"/>
      <c r="N224" s="235"/>
      <c r="O224" s="89"/>
      <c r="P224" s="89"/>
      <c r="Q224" s="89"/>
      <c r="R224" s="89"/>
      <c r="S224" s="89"/>
      <c r="T224" s="90"/>
      <c r="U224" s="42"/>
      <c r="V224" s="42"/>
      <c r="W224" s="42"/>
      <c r="X224" s="42"/>
      <c r="Y224" s="42"/>
      <c r="Z224" s="42"/>
      <c r="AA224" s="42"/>
      <c r="AB224" s="42"/>
      <c r="AC224" s="42"/>
      <c r="AD224" s="42"/>
      <c r="AE224" s="42"/>
      <c r="AT224" s="20" t="s">
        <v>315</v>
      </c>
      <c r="AU224" s="20" t="s">
        <v>86</v>
      </c>
    </row>
    <row r="225" s="15" customFormat="1">
      <c r="A225" s="15"/>
      <c r="B225" s="275"/>
      <c r="C225" s="276"/>
      <c r="D225" s="231" t="s">
        <v>342</v>
      </c>
      <c r="E225" s="277" t="s">
        <v>35</v>
      </c>
      <c r="F225" s="278" t="s">
        <v>2796</v>
      </c>
      <c r="G225" s="276"/>
      <c r="H225" s="277" t="s">
        <v>35</v>
      </c>
      <c r="I225" s="279"/>
      <c r="J225" s="276"/>
      <c r="K225" s="276"/>
      <c r="L225" s="280"/>
      <c r="M225" s="281"/>
      <c r="N225" s="282"/>
      <c r="O225" s="282"/>
      <c r="P225" s="282"/>
      <c r="Q225" s="282"/>
      <c r="R225" s="282"/>
      <c r="S225" s="282"/>
      <c r="T225" s="283"/>
      <c r="U225" s="15"/>
      <c r="V225" s="15"/>
      <c r="W225" s="15"/>
      <c r="X225" s="15"/>
      <c r="Y225" s="15"/>
      <c r="Z225" s="15"/>
      <c r="AA225" s="15"/>
      <c r="AB225" s="15"/>
      <c r="AC225" s="15"/>
      <c r="AD225" s="15"/>
      <c r="AE225" s="15"/>
      <c r="AT225" s="284" t="s">
        <v>342</v>
      </c>
      <c r="AU225" s="284" t="s">
        <v>86</v>
      </c>
      <c r="AV225" s="15" t="s">
        <v>86</v>
      </c>
      <c r="AW225" s="15" t="s">
        <v>41</v>
      </c>
      <c r="AX225" s="15" t="s">
        <v>79</v>
      </c>
      <c r="AY225" s="284" t="s">
        <v>305</v>
      </c>
    </row>
    <row r="226" s="13" customFormat="1">
      <c r="A226" s="13"/>
      <c r="B226" s="238"/>
      <c r="C226" s="239"/>
      <c r="D226" s="231" t="s">
        <v>342</v>
      </c>
      <c r="E226" s="240" t="s">
        <v>35</v>
      </c>
      <c r="F226" s="241" t="s">
        <v>3020</v>
      </c>
      <c r="G226" s="239"/>
      <c r="H226" s="242">
        <v>21.675000000000001</v>
      </c>
      <c r="I226" s="243"/>
      <c r="J226" s="239"/>
      <c r="K226" s="239"/>
      <c r="L226" s="244"/>
      <c r="M226" s="245"/>
      <c r="N226" s="246"/>
      <c r="O226" s="246"/>
      <c r="P226" s="246"/>
      <c r="Q226" s="246"/>
      <c r="R226" s="246"/>
      <c r="S226" s="246"/>
      <c r="T226" s="247"/>
      <c r="U226" s="13"/>
      <c r="V226" s="13"/>
      <c r="W226" s="13"/>
      <c r="X226" s="13"/>
      <c r="Y226" s="13"/>
      <c r="Z226" s="13"/>
      <c r="AA226" s="13"/>
      <c r="AB226" s="13"/>
      <c r="AC226" s="13"/>
      <c r="AD226" s="13"/>
      <c r="AE226" s="13"/>
      <c r="AT226" s="248" t="s">
        <v>342</v>
      </c>
      <c r="AU226" s="248" t="s">
        <v>86</v>
      </c>
      <c r="AV226" s="13" t="s">
        <v>88</v>
      </c>
      <c r="AW226" s="13" t="s">
        <v>41</v>
      </c>
      <c r="AX226" s="13" t="s">
        <v>79</v>
      </c>
      <c r="AY226" s="248" t="s">
        <v>305</v>
      </c>
    </row>
    <row r="227" s="15" customFormat="1">
      <c r="A227" s="15"/>
      <c r="B227" s="275"/>
      <c r="C227" s="276"/>
      <c r="D227" s="231" t="s">
        <v>342</v>
      </c>
      <c r="E227" s="277" t="s">
        <v>35</v>
      </c>
      <c r="F227" s="278" t="s">
        <v>3021</v>
      </c>
      <c r="G227" s="276"/>
      <c r="H227" s="277" t="s">
        <v>35</v>
      </c>
      <c r="I227" s="279"/>
      <c r="J227" s="276"/>
      <c r="K227" s="276"/>
      <c r="L227" s="280"/>
      <c r="M227" s="281"/>
      <c r="N227" s="282"/>
      <c r="O227" s="282"/>
      <c r="P227" s="282"/>
      <c r="Q227" s="282"/>
      <c r="R227" s="282"/>
      <c r="S227" s="282"/>
      <c r="T227" s="283"/>
      <c r="U227" s="15"/>
      <c r="V227" s="15"/>
      <c r="W227" s="15"/>
      <c r="X227" s="15"/>
      <c r="Y227" s="15"/>
      <c r="Z227" s="15"/>
      <c r="AA227" s="15"/>
      <c r="AB227" s="15"/>
      <c r="AC227" s="15"/>
      <c r="AD227" s="15"/>
      <c r="AE227" s="15"/>
      <c r="AT227" s="284" t="s">
        <v>342</v>
      </c>
      <c r="AU227" s="284" t="s">
        <v>86</v>
      </c>
      <c r="AV227" s="15" t="s">
        <v>86</v>
      </c>
      <c r="AW227" s="15" t="s">
        <v>41</v>
      </c>
      <c r="AX227" s="15" t="s">
        <v>79</v>
      </c>
      <c r="AY227" s="284" t="s">
        <v>305</v>
      </c>
    </row>
    <row r="228" s="13" customFormat="1">
      <c r="A228" s="13"/>
      <c r="B228" s="238"/>
      <c r="C228" s="239"/>
      <c r="D228" s="231" t="s">
        <v>342</v>
      </c>
      <c r="E228" s="240" t="s">
        <v>35</v>
      </c>
      <c r="F228" s="241" t="s">
        <v>3020</v>
      </c>
      <c r="G228" s="239"/>
      <c r="H228" s="242">
        <v>21.675000000000001</v>
      </c>
      <c r="I228" s="243"/>
      <c r="J228" s="239"/>
      <c r="K228" s="239"/>
      <c r="L228" s="244"/>
      <c r="M228" s="245"/>
      <c r="N228" s="246"/>
      <c r="O228" s="246"/>
      <c r="P228" s="246"/>
      <c r="Q228" s="246"/>
      <c r="R228" s="246"/>
      <c r="S228" s="246"/>
      <c r="T228" s="247"/>
      <c r="U228" s="13"/>
      <c r="V228" s="13"/>
      <c r="W228" s="13"/>
      <c r="X228" s="13"/>
      <c r="Y228" s="13"/>
      <c r="Z228" s="13"/>
      <c r="AA228" s="13"/>
      <c r="AB228" s="13"/>
      <c r="AC228" s="13"/>
      <c r="AD228" s="13"/>
      <c r="AE228" s="13"/>
      <c r="AT228" s="248" t="s">
        <v>342</v>
      </c>
      <c r="AU228" s="248" t="s">
        <v>86</v>
      </c>
      <c r="AV228" s="13" t="s">
        <v>88</v>
      </c>
      <c r="AW228" s="13" t="s">
        <v>41</v>
      </c>
      <c r="AX228" s="13" t="s">
        <v>79</v>
      </c>
      <c r="AY228" s="248" t="s">
        <v>305</v>
      </c>
    </row>
    <row r="229" s="14" customFormat="1">
      <c r="A229" s="14"/>
      <c r="B229" s="249"/>
      <c r="C229" s="250"/>
      <c r="D229" s="231" t="s">
        <v>342</v>
      </c>
      <c r="E229" s="251" t="s">
        <v>35</v>
      </c>
      <c r="F229" s="252" t="s">
        <v>344</v>
      </c>
      <c r="G229" s="250"/>
      <c r="H229" s="253">
        <v>43.350000000000001</v>
      </c>
      <c r="I229" s="254"/>
      <c r="J229" s="250"/>
      <c r="K229" s="250"/>
      <c r="L229" s="255"/>
      <c r="M229" s="256"/>
      <c r="N229" s="257"/>
      <c r="O229" s="257"/>
      <c r="P229" s="257"/>
      <c r="Q229" s="257"/>
      <c r="R229" s="257"/>
      <c r="S229" s="257"/>
      <c r="T229" s="258"/>
      <c r="U229" s="14"/>
      <c r="V229" s="14"/>
      <c r="W229" s="14"/>
      <c r="X229" s="14"/>
      <c r="Y229" s="14"/>
      <c r="Z229" s="14"/>
      <c r="AA229" s="14"/>
      <c r="AB229" s="14"/>
      <c r="AC229" s="14"/>
      <c r="AD229" s="14"/>
      <c r="AE229" s="14"/>
      <c r="AT229" s="259" t="s">
        <v>342</v>
      </c>
      <c r="AU229" s="259" t="s">
        <v>86</v>
      </c>
      <c r="AV229" s="14" t="s">
        <v>313</v>
      </c>
      <c r="AW229" s="14" t="s">
        <v>41</v>
      </c>
      <c r="AX229" s="14" t="s">
        <v>86</v>
      </c>
      <c r="AY229" s="259" t="s">
        <v>305</v>
      </c>
    </row>
    <row r="230" s="2" customFormat="1" ht="49.05" customHeight="1">
      <c r="A230" s="42"/>
      <c r="B230" s="43"/>
      <c r="C230" s="218" t="s">
        <v>659</v>
      </c>
      <c r="D230" s="218" t="s">
        <v>308</v>
      </c>
      <c r="E230" s="219" t="s">
        <v>2798</v>
      </c>
      <c r="F230" s="220" t="s">
        <v>2799</v>
      </c>
      <c r="G230" s="221" t="s">
        <v>493</v>
      </c>
      <c r="H230" s="222">
        <v>18.699999999999999</v>
      </c>
      <c r="I230" s="223"/>
      <c r="J230" s="224">
        <f>ROUND(I230*H230,2)</f>
        <v>0</v>
      </c>
      <c r="K230" s="220" t="s">
        <v>389</v>
      </c>
      <c r="L230" s="48"/>
      <c r="M230" s="225" t="s">
        <v>35</v>
      </c>
      <c r="N230" s="226" t="s">
        <v>52</v>
      </c>
      <c r="O230" s="89"/>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1391</v>
      </c>
      <c r="AT230" s="229" t="s">
        <v>308</v>
      </c>
      <c r="AU230" s="229" t="s">
        <v>86</v>
      </c>
      <c r="AY230" s="20" t="s">
        <v>305</v>
      </c>
      <c r="BE230" s="230">
        <f>IF(N230="základní",J230,0)</f>
        <v>0</v>
      </c>
      <c r="BF230" s="230">
        <f>IF(N230="snížená",J230,0)</f>
        <v>0</v>
      </c>
      <c r="BG230" s="230">
        <f>IF(N230="zákl. přenesená",J230,0)</f>
        <v>0</v>
      </c>
      <c r="BH230" s="230">
        <f>IF(N230="sníž. přenesená",J230,0)</f>
        <v>0</v>
      </c>
      <c r="BI230" s="230">
        <f>IF(N230="nulová",J230,0)</f>
        <v>0</v>
      </c>
      <c r="BJ230" s="20" t="s">
        <v>313</v>
      </c>
      <c r="BK230" s="230">
        <f>ROUND(I230*H230,2)</f>
        <v>0</v>
      </c>
      <c r="BL230" s="20" t="s">
        <v>1391</v>
      </c>
      <c r="BM230" s="229" t="s">
        <v>3022</v>
      </c>
    </row>
    <row r="231" s="2" customFormat="1">
      <c r="A231" s="42"/>
      <c r="B231" s="43"/>
      <c r="C231" s="44"/>
      <c r="D231" s="231" t="s">
        <v>315</v>
      </c>
      <c r="E231" s="44"/>
      <c r="F231" s="232" t="s">
        <v>2801</v>
      </c>
      <c r="G231" s="44"/>
      <c r="H231" s="44"/>
      <c r="I231" s="233"/>
      <c r="J231" s="44"/>
      <c r="K231" s="44"/>
      <c r="L231" s="48"/>
      <c r="M231" s="234"/>
      <c r="N231" s="235"/>
      <c r="O231" s="89"/>
      <c r="P231" s="89"/>
      <c r="Q231" s="89"/>
      <c r="R231" s="89"/>
      <c r="S231" s="89"/>
      <c r="T231" s="90"/>
      <c r="U231" s="42"/>
      <c r="V231" s="42"/>
      <c r="W231" s="42"/>
      <c r="X231" s="42"/>
      <c r="Y231" s="42"/>
      <c r="Z231" s="42"/>
      <c r="AA231" s="42"/>
      <c r="AB231" s="42"/>
      <c r="AC231" s="42"/>
      <c r="AD231" s="42"/>
      <c r="AE231" s="42"/>
      <c r="AT231" s="20" t="s">
        <v>315</v>
      </c>
      <c r="AU231" s="20" t="s">
        <v>86</v>
      </c>
    </row>
    <row r="232" s="15" customFormat="1">
      <c r="A232" s="15"/>
      <c r="B232" s="275"/>
      <c r="C232" s="276"/>
      <c r="D232" s="231" t="s">
        <v>342</v>
      </c>
      <c r="E232" s="277" t="s">
        <v>35</v>
      </c>
      <c r="F232" s="278" t="s">
        <v>2802</v>
      </c>
      <c r="G232" s="276"/>
      <c r="H232" s="277" t="s">
        <v>35</v>
      </c>
      <c r="I232" s="279"/>
      <c r="J232" s="276"/>
      <c r="K232" s="276"/>
      <c r="L232" s="280"/>
      <c r="M232" s="281"/>
      <c r="N232" s="282"/>
      <c r="O232" s="282"/>
      <c r="P232" s="282"/>
      <c r="Q232" s="282"/>
      <c r="R232" s="282"/>
      <c r="S232" s="282"/>
      <c r="T232" s="283"/>
      <c r="U232" s="15"/>
      <c r="V232" s="15"/>
      <c r="W232" s="15"/>
      <c r="X232" s="15"/>
      <c r="Y232" s="15"/>
      <c r="Z232" s="15"/>
      <c r="AA232" s="15"/>
      <c r="AB232" s="15"/>
      <c r="AC232" s="15"/>
      <c r="AD232" s="15"/>
      <c r="AE232" s="15"/>
      <c r="AT232" s="284" t="s">
        <v>342</v>
      </c>
      <c r="AU232" s="284" t="s">
        <v>86</v>
      </c>
      <c r="AV232" s="15" t="s">
        <v>86</v>
      </c>
      <c r="AW232" s="15" t="s">
        <v>41</v>
      </c>
      <c r="AX232" s="15" t="s">
        <v>79</v>
      </c>
      <c r="AY232" s="284" t="s">
        <v>305</v>
      </c>
    </row>
    <row r="233" s="13" customFormat="1">
      <c r="A233" s="13"/>
      <c r="B233" s="238"/>
      <c r="C233" s="239"/>
      <c r="D233" s="231" t="s">
        <v>342</v>
      </c>
      <c r="E233" s="240" t="s">
        <v>35</v>
      </c>
      <c r="F233" s="241" t="s">
        <v>2803</v>
      </c>
      <c r="G233" s="239"/>
      <c r="H233" s="242">
        <v>18.699999999999999</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86</v>
      </c>
      <c r="AV233" s="13" t="s">
        <v>88</v>
      </c>
      <c r="AW233" s="13" t="s">
        <v>41</v>
      </c>
      <c r="AX233" s="13" t="s">
        <v>79</v>
      </c>
      <c r="AY233" s="248" t="s">
        <v>305</v>
      </c>
    </row>
    <row r="234" s="14" customFormat="1">
      <c r="A234" s="14"/>
      <c r="B234" s="249"/>
      <c r="C234" s="250"/>
      <c r="D234" s="231" t="s">
        <v>342</v>
      </c>
      <c r="E234" s="251" t="s">
        <v>35</v>
      </c>
      <c r="F234" s="252" t="s">
        <v>344</v>
      </c>
      <c r="G234" s="250"/>
      <c r="H234" s="253">
        <v>18.699999999999999</v>
      </c>
      <c r="I234" s="254"/>
      <c r="J234" s="250"/>
      <c r="K234" s="250"/>
      <c r="L234" s="255"/>
      <c r="M234" s="256"/>
      <c r="N234" s="257"/>
      <c r="O234" s="257"/>
      <c r="P234" s="257"/>
      <c r="Q234" s="257"/>
      <c r="R234" s="257"/>
      <c r="S234" s="257"/>
      <c r="T234" s="258"/>
      <c r="U234" s="14"/>
      <c r="V234" s="14"/>
      <c r="W234" s="14"/>
      <c r="X234" s="14"/>
      <c r="Y234" s="14"/>
      <c r="Z234" s="14"/>
      <c r="AA234" s="14"/>
      <c r="AB234" s="14"/>
      <c r="AC234" s="14"/>
      <c r="AD234" s="14"/>
      <c r="AE234" s="14"/>
      <c r="AT234" s="259" t="s">
        <v>342</v>
      </c>
      <c r="AU234" s="259" t="s">
        <v>86</v>
      </c>
      <c r="AV234" s="14" t="s">
        <v>313</v>
      </c>
      <c r="AW234" s="14" t="s">
        <v>41</v>
      </c>
      <c r="AX234" s="14" t="s">
        <v>86</v>
      </c>
      <c r="AY234" s="259" t="s">
        <v>305</v>
      </c>
    </row>
    <row r="235" s="2" customFormat="1" ht="21.75" customHeight="1">
      <c r="A235" s="42"/>
      <c r="B235" s="43"/>
      <c r="C235" s="218" t="s">
        <v>663</v>
      </c>
      <c r="D235" s="218" t="s">
        <v>308</v>
      </c>
      <c r="E235" s="219" t="s">
        <v>1519</v>
      </c>
      <c r="F235" s="220" t="s">
        <v>1520</v>
      </c>
      <c r="G235" s="221" t="s">
        <v>493</v>
      </c>
      <c r="H235" s="222">
        <v>138.66</v>
      </c>
      <c r="I235" s="223"/>
      <c r="J235" s="224">
        <f>ROUND(I235*H235,2)</f>
        <v>0</v>
      </c>
      <c r="K235" s="220" t="s">
        <v>389</v>
      </c>
      <c r="L235" s="48"/>
      <c r="M235" s="225" t="s">
        <v>35</v>
      </c>
      <c r="N235" s="226" t="s">
        <v>52</v>
      </c>
      <c r="O235" s="89"/>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1391</v>
      </c>
      <c r="AT235" s="229" t="s">
        <v>308</v>
      </c>
      <c r="AU235" s="229" t="s">
        <v>86</v>
      </c>
      <c r="AY235" s="20" t="s">
        <v>305</v>
      </c>
      <c r="BE235" s="230">
        <f>IF(N235="základní",J235,0)</f>
        <v>0</v>
      </c>
      <c r="BF235" s="230">
        <f>IF(N235="snížená",J235,0)</f>
        <v>0</v>
      </c>
      <c r="BG235" s="230">
        <f>IF(N235="zákl. přenesená",J235,0)</f>
        <v>0</v>
      </c>
      <c r="BH235" s="230">
        <f>IF(N235="sníž. přenesená",J235,0)</f>
        <v>0</v>
      </c>
      <c r="BI235" s="230">
        <f>IF(N235="nulová",J235,0)</f>
        <v>0</v>
      </c>
      <c r="BJ235" s="20" t="s">
        <v>313</v>
      </c>
      <c r="BK235" s="230">
        <f>ROUND(I235*H235,2)</f>
        <v>0</v>
      </c>
      <c r="BL235" s="20" t="s">
        <v>1391</v>
      </c>
      <c r="BM235" s="229" t="s">
        <v>3023</v>
      </c>
    </row>
    <row r="236" s="2" customFormat="1">
      <c r="A236" s="42"/>
      <c r="B236" s="43"/>
      <c r="C236" s="44"/>
      <c r="D236" s="231" t="s">
        <v>315</v>
      </c>
      <c r="E236" s="44"/>
      <c r="F236" s="232" t="s">
        <v>1522</v>
      </c>
      <c r="G236" s="44"/>
      <c r="H236" s="44"/>
      <c r="I236" s="233"/>
      <c r="J236" s="44"/>
      <c r="K236" s="44"/>
      <c r="L236" s="48"/>
      <c r="M236" s="234"/>
      <c r="N236" s="235"/>
      <c r="O236" s="89"/>
      <c r="P236" s="89"/>
      <c r="Q236" s="89"/>
      <c r="R236" s="89"/>
      <c r="S236" s="89"/>
      <c r="T236" s="90"/>
      <c r="U236" s="42"/>
      <c r="V236" s="42"/>
      <c r="W236" s="42"/>
      <c r="X236" s="42"/>
      <c r="Y236" s="42"/>
      <c r="Z236" s="42"/>
      <c r="AA236" s="42"/>
      <c r="AB236" s="42"/>
      <c r="AC236" s="42"/>
      <c r="AD236" s="42"/>
      <c r="AE236" s="42"/>
      <c r="AT236" s="20" t="s">
        <v>315</v>
      </c>
      <c r="AU236" s="20" t="s">
        <v>86</v>
      </c>
    </row>
    <row r="237" s="15" customFormat="1">
      <c r="A237" s="15"/>
      <c r="B237" s="275"/>
      <c r="C237" s="276"/>
      <c r="D237" s="231" t="s">
        <v>342</v>
      </c>
      <c r="E237" s="277" t="s">
        <v>35</v>
      </c>
      <c r="F237" s="278" t="s">
        <v>2944</v>
      </c>
      <c r="G237" s="276"/>
      <c r="H237" s="277" t="s">
        <v>35</v>
      </c>
      <c r="I237" s="279"/>
      <c r="J237" s="276"/>
      <c r="K237" s="276"/>
      <c r="L237" s="280"/>
      <c r="M237" s="281"/>
      <c r="N237" s="282"/>
      <c r="O237" s="282"/>
      <c r="P237" s="282"/>
      <c r="Q237" s="282"/>
      <c r="R237" s="282"/>
      <c r="S237" s="282"/>
      <c r="T237" s="283"/>
      <c r="U237" s="15"/>
      <c r="V237" s="15"/>
      <c r="W237" s="15"/>
      <c r="X237" s="15"/>
      <c r="Y237" s="15"/>
      <c r="Z237" s="15"/>
      <c r="AA237" s="15"/>
      <c r="AB237" s="15"/>
      <c r="AC237" s="15"/>
      <c r="AD237" s="15"/>
      <c r="AE237" s="15"/>
      <c r="AT237" s="284" t="s">
        <v>342</v>
      </c>
      <c r="AU237" s="284" t="s">
        <v>86</v>
      </c>
      <c r="AV237" s="15" t="s">
        <v>86</v>
      </c>
      <c r="AW237" s="15" t="s">
        <v>41</v>
      </c>
      <c r="AX237" s="15" t="s">
        <v>79</v>
      </c>
      <c r="AY237" s="284" t="s">
        <v>305</v>
      </c>
    </row>
    <row r="238" s="13" customFormat="1">
      <c r="A238" s="13"/>
      <c r="B238" s="238"/>
      <c r="C238" s="239"/>
      <c r="D238" s="231" t="s">
        <v>342</v>
      </c>
      <c r="E238" s="240" t="s">
        <v>35</v>
      </c>
      <c r="F238" s="241" t="s">
        <v>3009</v>
      </c>
      <c r="G238" s="239"/>
      <c r="H238" s="242">
        <v>72</v>
      </c>
      <c r="I238" s="243"/>
      <c r="J238" s="239"/>
      <c r="K238" s="239"/>
      <c r="L238" s="244"/>
      <c r="M238" s="245"/>
      <c r="N238" s="246"/>
      <c r="O238" s="246"/>
      <c r="P238" s="246"/>
      <c r="Q238" s="246"/>
      <c r="R238" s="246"/>
      <c r="S238" s="246"/>
      <c r="T238" s="247"/>
      <c r="U238" s="13"/>
      <c r="V238" s="13"/>
      <c r="W238" s="13"/>
      <c r="X238" s="13"/>
      <c r="Y238" s="13"/>
      <c r="Z238" s="13"/>
      <c r="AA238" s="13"/>
      <c r="AB238" s="13"/>
      <c r="AC238" s="13"/>
      <c r="AD238" s="13"/>
      <c r="AE238" s="13"/>
      <c r="AT238" s="248" t="s">
        <v>342</v>
      </c>
      <c r="AU238" s="248" t="s">
        <v>86</v>
      </c>
      <c r="AV238" s="13" t="s">
        <v>88</v>
      </c>
      <c r="AW238" s="13" t="s">
        <v>41</v>
      </c>
      <c r="AX238" s="13" t="s">
        <v>79</v>
      </c>
      <c r="AY238" s="248" t="s">
        <v>305</v>
      </c>
    </row>
    <row r="239" s="15" customFormat="1">
      <c r="A239" s="15"/>
      <c r="B239" s="275"/>
      <c r="C239" s="276"/>
      <c r="D239" s="231" t="s">
        <v>342</v>
      </c>
      <c r="E239" s="277" t="s">
        <v>35</v>
      </c>
      <c r="F239" s="278" t="s">
        <v>2946</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86</v>
      </c>
      <c r="AV239" s="15" t="s">
        <v>86</v>
      </c>
      <c r="AW239" s="15" t="s">
        <v>41</v>
      </c>
      <c r="AX239" s="15" t="s">
        <v>79</v>
      </c>
      <c r="AY239" s="284" t="s">
        <v>305</v>
      </c>
    </row>
    <row r="240" s="13" customFormat="1">
      <c r="A240" s="13"/>
      <c r="B240" s="238"/>
      <c r="C240" s="239"/>
      <c r="D240" s="231" t="s">
        <v>342</v>
      </c>
      <c r="E240" s="240" t="s">
        <v>35</v>
      </c>
      <c r="F240" s="241" t="s">
        <v>3010</v>
      </c>
      <c r="G240" s="239"/>
      <c r="H240" s="242">
        <v>66.659999999999997</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86</v>
      </c>
      <c r="AV240" s="13" t="s">
        <v>88</v>
      </c>
      <c r="AW240" s="13" t="s">
        <v>41</v>
      </c>
      <c r="AX240" s="13" t="s">
        <v>79</v>
      </c>
      <c r="AY240" s="248" t="s">
        <v>305</v>
      </c>
    </row>
    <row r="241" s="14" customFormat="1">
      <c r="A241" s="14"/>
      <c r="B241" s="249"/>
      <c r="C241" s="250"/>
      <c r="D241" s="231" t="s">
        <v>342</v>
      </c>
      <c r="E241" s="251" t="s">
        <v>35</v>
      </c>
      <c r="F241" s="252" t="s">
        <v>344</v>
      </c>
      <c r="G241" s="250"/>
      <c r="H241" s="253">
        <v>138.66</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342</v>
      </c>
      <c r="AU241" s="259" t="s">
        <v>86</v>
      </c>
      <c r="AV241" s="14" t="s">
        <v>313</v>
      </c>
      <c r="AW241" s="14" t="s">
        <v>41</v>
      </c>
      <c r="AX241" s="14" t="s">
        <v>86</v>
      </c>
      <c r="AY241" s="259" t="s">
        <v>305</v>
      </c>
    </row>
    <row r="242" s="2" customFormat="1" ht="24.15" customHeight="1">
      <c r="A242" s="42"/>
      <c r="B242" s="43"/>
      <c r="C242" s="218" t="s">
        <v>668</v>
      </c>
      <c r="D242" s="218" t="s">
        <v>308</v>
      </c>
      <c r="E242" s="219" t="s">
        <v>1528</v>
      </c>
      <c r="F242" s="220" t="s">
        <v>1529</v>
      </c>
      <c r="G242" s="221" t="s">
        <v>493</v>
      </c>
      <c r="H242" s="222">
        <v>2.8119999999999998</v>
      </c>
      <c r="I242" s="223"/>
      <c r="J242" s="224">
        <f>ROUND(I242*H242,2)</f>
        <v>0</v>
      </c>
      <c r="K242" s="220" t="s">
        <v>389</v>
      </c>
      <c r="L242" s="48"/>
      <c r="M242" s="225" t="s">
        <v>35</v>
      </c>
      <c r="N242" s="226" t="s">
        <v>52</v>
      </c>
      <c r="O242" s="89"/>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1391</v>
      </c>
      <c r="AT242" s="229" t="s">
        <v>308</v>
      </c>
      <c r="AU242" s="229" t="s">
        <v>86</v>
      </c>
      <c r="AY242" s="20" t="s">
        <v>305</v>
      </c>
      <c r="BE242" s="230">
        <f>IF(N242="základní",J242,0)</f>
        <v>0</v>
      </c>
      <c r="BF242" s="230">
        <f>IF(N242="snížená",J242,0)</f>
        <v>0</v>
      </c>
      <c r="BG242" s="230">
        <f>IF(N242="zákl. přenesená",J242,0)</f>
        <v>0</v>
      </c>
      <c r="BH242" s="230">
        <f>IF(N242="sníž. přenesená",J242,0)</f>
        <v>0</v>
      </c>
      <c r="BI242" s="230">
        <f>IF(N242="nulová",J242,0)</f>
        <v>0</v>
      </c>
      <c r="BJ242" s="20" t="s">
        <v>313</v>
      </c>
      <c r="BK242" s="230">
        <f>ROUND(I242*H242,2)</f>
        <v>0</v>
      </c>
      <c r="BL242" s="20" t="s">
        <v>1391</v>
      </c>
      <c r="BM242" s="229" t="s">
        <v>3024</v>
      </c>
    </row>
    <row r="243" s="2" customFormat="1">
      <c r="A243" s="42"/>
      <c r="B243" s="43"/>
      <c r="C243" s="44"/>
      <c r="D243" s="231" t="s">
        <v>315</v>
      </c>
      <c r="E243" s="44"/>
      <c r="F243" s="232" t="s">
        <v>1531</v>
      </c>
      <c r="G243" s="44"/>
      <c r="H243" s="44"/>
      <c r="I243" s="233"/>
      <c r="J243" s="44"/>
      <c r="K243" s="44"/>
      <c r="L243" s="48"/>
      <c r="M243" s="234"/>
      <c r="N243" s="235"/>
      <c r="O243" s="89"/>
      <c r="P243" s="89"/>
      <c r="Q243" s="89"/>
      <c r="R243" s="89"/>
      <c r="S243" s="89"/>
      <c r="T243" s="90"/>
      <c r="U243" s="42"/>
      <c r="V243" s="42"/>
      <c r="W243" s="42"/>
      <c r="X243" s="42"/>
      <c r="Y243" s="42"/>
      <c r="Z243" s="42"/>
      <c r="AA243" s="42"/>
      <c r="AB243" s="42"/>
      <c r="AC243" s="42"/>
      <c r="AD243" s="42"/>
      <c r="AE243" s="42"/>
      <c r="AT243" s="20" t="s">
        <v>315</v>
      </c>
      <c r="AU243" s="20" t="s">
        <v>86</v>
      </c>
    </row>
    <row r="244" s="15" customFormat="1">
      <c r="A244" s="15"/>
      <c r="B244" s="275"/>
      <c r="C244" s="276"/>
      <c r="D244" s="231" t="s">
        <v>342</v>
      </c>
      <c r="E244" s="277" t="s">
        <v>35</v>
      </c>
      <c r="F244" s="278" t="s">
        <v>2949</v>
      </c>
      <c r="G244" s="276"/>
      <c r="H244" s="277" t="s">
        <v>35</v>
      </c>
      <c r="I244" s="279"/>
      <c r="J244" s="276"/>
      <c r="K244" s="276"/>
      <c r="L244" s="280"/>
      <c r="M244" s="281"/>
      <c r="N244" s="282"/>
      <c r="O244" s="282"/>
      <c r="P244" s="282"/>
      <c r="Q244" s="282"/>
      <c r="R244" s="282"/>
      <c r="S244" s="282"/>
      <c r="T244" s="283"/>
      <c r="U244" s="15"/>
      <c r="V244" s="15"/>
      <c r="W244" s="15"/>
      <c r="X244" s="15"/>
      <c r="Y244" s="15"/>
      <c r="Z244" s="15"/>
      <c r="AA244" s="15"/>
      <c r="AB244" s="15"/>
      <c r="AC244" s="15"/>
      <c r="AD244" s="15"/>
      <c r="AE244" s="15"/>
      <c r="AT244" s="284" t="s">
        <v>342</v>
      </c>
      <c r="AU244" s="284" t="s">
        <v>86</v>
      </c>
      <c r="AV244" s="15" t="s">
        <v>86</v>
      </c>
      <c r="AW244" s="15" t="s">
        <v>41</v>
      </c>
      <c r="AX244" s="15" t="s">
        <v>79</v>
      </c>
      <c r="AY244" s="284" t="s">
        <v>305</v>
      </c>
    </row>
    <row r="245" s="13" customFormat="1">
      <c r="A245" s="13"/>
      <c r="B245" s="238"/>
      <c r="C245" s="239"/>
      <c r="D245" s="231" t="s">
        <v>342</v>
      </c>
      <c r="E245" s="240" t="s">
        <v>35</v>
      </c>
      <c r="F245" s="241" t="s">
        <v>3012</v>
      </c>
      <c r="G245" s="239"/>
      <c r="H245" s="242">
        <v>2.8119999999999998</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342</v>
      </c>
      <c r="AU245" s="248" t="s">
        <v>86</v>
      </c>
      <c r="AV245" s="13" t="s">
        <v>88</v>
      </c>
      <c r="AW245" s="13" t="s">
        <v>41</v>
      </c>
      <c r="AX245" s="13" t="s">
        <v>79</v>
      </c>
      <c r="AY245" s="248" t="s">
        <v>305</v>
      </c>
    </row>
    <row r="246" s="14" customFormat="1">
      <c r="A246" s="14"/>
      <c r="B246" s="249"/>
      <c r="C246" s="250"/>
      <c r="D246" s="231" t="s">
        <v>342</v>
      </c>
      <c r="E246" s="251" t="s">
        <v>35</v>
      </c>
      <c r="F246" s="252" t="s">
        <v>344</v>
      </c>
      <c r="G246" s="250"/>
      <c r="H246" s="253">
        <v>2.8119999999999998</v>
      </c>
      <c r="I246" s="254"/>
      <c r="J246" s="250"/>
      <c r="K246" s="250"/>
      <c r="L246" s="255"/>
      <c r="M246" s="256"/>
      <c r="N246" s="257"/>
      <c r="O246" s="257"/>
      <c r="P246" s="257"/>
      <c r="Q246" s="257"/>
      <c r="R246" s="257"/>
      <c r="S246" s="257"/>
      <c r="T246" s="258"/>
      <c r="U246" s="14"/>
      <c r="V246" s="14"/>
      <c r="W246" s="14"/>
      <c r="X246" s="14"/>
      <c r="Y246" s="14"/>
      <c r="Z246" s="14"/>
      <c r="AA246" s="14"/>
      <c r="AB246" s="14"/>
      <c r="AC246" s="14"/>
      <c r="AD246" s="14"/>
      <c r="AE246" s="14"/>
      <c r="AT246" s="259" t="s">
        <v>342</v>
      </c>
      <c r="AU246" s="259" t="s">
        <v>86</v>
      </c>
      <c r="AV246" s="14" t="s">
        <v>313</v>
      </c>
      <c r="AW246" s="14" t="s">
        <v>41</v>
      </c>
      <c r="AX246" s="14" t="s">
        <v>86</v>
      </c>
      <c r="AY246" s="259" t="s">
        <v>305</v>
      </c>
    </row>
    <row r="247" s="2" customFormat="1" ht="21.75" customHeight="1">
      <c r="A247" s="42"/>
      <c r="B247" s="43"/>
      <c r="C247" s="218" t="s">
        <v>672</v>
      </c>
      <c r="D247" s="218" t="s">
        <v>308</v>
      </c>
      <c r="E247" s="219" t="s">
        <v>1882</v>
      </c>
      <c r="F247" s="220" t="s">
        <v>1883</v>
      </c>
      <c r="G247" s="221" t="s">
        <v>493</v>
      </c>
      <c r="H247" s="222">
        <v>72</v>
      </c>
      <c r="I247" s="223"/>
      <c r="J247" s="224">
        <f>ROUND(I247*H247,2)</f>
        <v>0</v>
      </c>
      <c r="K247" s="220" t="s">
        <v>389</v>
      </c>
      <c r="L247" s="48"/>
      <c r="M247" s="225" t="s">
        <v>35</v>
      </c>
      <c r="N247" s="226" t="s">
        <v>52</v>
      </c>
      <c r="O247" s="89"/>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1391</v>
      </c>
      <c r="AT247" s="229" t="s">
        <v>308</v>
      </c>
      <c r="AU247" s="229" t="s">
        <v>86</v>
      </c>
      <c r="AY247" s="20" t="s">
        <v>305</v>
      </c>
      <c r="BE247" s="230">
        <f>IF(N247="základní",J247,0)</f>
        <v>0</v>
      </c>
      <c r="BF247" s="230">
        <f>IF(N247="snížená",J247,0)</f>
        <v>0</v>
      </c>
      <c r="BG247" s="230">
        <f>IF(N247="zákl. přenesená",J247,0)</f>
        <v>0</v>
      </c>
      <c r="BH247" s="230">
        <f>IF(N247="sníž. přenesená",J247,0)</f>
        <v>0</v>
      </c>
      <c r="BI247" s="230">
        <f>IF(N247="nulová",J247,0)</f>
        <v>0</v>
      </c>
      <c r="BJ247" s="20" t="s">
        <v>313</v>
      </c>
      <c r="BK247" s="230">
        <f>ROUND(I247*H247,2)</f>
        <v>0</v>
      </c>
      <c r="BL247" s="20" t="s">
        <v>1391</v>
      </c>
      <c r="BM247" s="229" t="s">
        <v>3025</v>
      </c>
    </row>
    <row r="248" s="2" customFormat="1">
      <c r="A248" s="42"/>
      <c r="B248" s="43"/>
      <c r="C248" s="44"/>
      <c r="D248" s="231" t="s">
        <v>315</v>
      </c>
      <c r="E248" s="44"/>
      <c r="F248" s="232" t="s">
        <v>1885</v>
      </c>
      <c r="G248" s="44"/>
      <c r="H248" s="44"/>
      <c r="I248" s="233"/>
      <c r="J248" s="44"/>
      <c r="K248" s="44"/>
      <c r="L248" s="48"/>
      <c r="M248" s="234"/>
      <c r="N248" s="235"/>
      <c r="O248" s="89"/>
      <c r="P248" s="89"/>
      <c r="Q248" s="89"/>
      <c r="R248" s="89"/>
      <c r="S248" s="89"/>
      <c r="T248" s="90"/>
      <c r="U248" s="42"/>
      <c r="V248" s="42"/>
      <c r="W248" s="42"/>
      <c r="X248" s="42"/>
      <c r="Y248" s="42"/>
      <c r="Z248" s="42"/>
      <c r="AA248" s="42"/>
      <c r="AB248" s="42"/>
      <c r="AC248" s="42"/>
      <c r="AD248" s="42"/>
      <c r="AE248" s="42"/>
      <c r="AT248" s="20" t="s">
        <v>315</v>
      </c>
      <c r="AU248" s="20" t="s">
        <v>86</v>
      </c>
    </row>
    <row r="249" s="15" customFormat="1">
      <c r="A249" s="15"/>
      <c r="B249" s="275"/>
      <c r="C249" s="276"/>
      <c r="D249" s="231" t="s">
        <v>342</v>
      </c>
      <c r="E249" s="277" t="s">
        <v>35</v>
      </c>
      <c r="F249" s="278" t="s">
        <v>2952</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86</v>
      </c>
      <c r="AV249" s="15" t="s">
        <v>86</v>
      </c>
      <c r="AW249" s="15" t="s">
        <v>41</v>
      </c>
      <c r="AX249" s="15" t="s">
        <v>79</v>
      </c>
      <c r="AY249" s="284" t="s">
        <v>305</v>
      </c>
    </row>
    <row r="250" s="13" customFormat="1">
      <c r="A250" s="13"/>
      <c r="B250" s="238"/>
      <c r="C250" s="239"/>
      <c r="D250" s="231" t="s">
        <v>342</v>
      </c>
      <c r="E250" s="240" t="s">
        <v>35</v>
      </c>
      <c r="F250" s="241" t="s">
        <v>972</v>
      </c>
      <c r="G250" s="239"/>
      <c r="H250" s="242">
        <v>72</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86</v>
      </c>
      <c r="AV250" s="13" t="s">
        <v>88</v>
      </c>
      <c r="AW250" s="13" t="s">
        <v>41</v>
      </c>
      <c r="AX250" s="13" t="s">
        <v>79</v>
      </c>
      <c r="AY250" s="248" t="s">
        <v>305</v>
      </c>
    </row>
    <row r="251" s="14" customFormat="1">
      <c r="A251" s="14"/>
      <c r="B251" s="249"/>
      <c r="C251" s="250"/>
      <c r="D251" s="231" t="s">
        <v>342</v>
      </c>
      <c r="E251" s="251" t="s">
        <v>35</v>
      </c>
      <c r="F251" s="252" t="s">
        <v>344</v>
      </c>
      <c r="G251" s="250"/>
      <c r="H251" s="253">
        <v>72</v>
      </c>
      <c r="I251" s="254"/>
      <c r="J251" s="250"/>
      <c r="K251" s="250"/>
      <c r="L251" s="255"/>
      <c r="M251" s="256"/>
      <c r="N251" s="257"/>
      <c r="O251" s="257"/>
      <c r="P251" s="257"/>
      <c r="Q251" s="257"/>
      <c r="R251" s="257"/>
      <c r="S251" s="257"/>
      <c r="T251" s="258"/>
      <c r="U251" s="14"/>
      <c r="V251" s="14"/>
      <c r="W251" s="14"/>
      <c r="X251" s="14"/>
      <c r="Y251" s="14"/>
      <c r="Z251" s="14"/>
      <c r="AA251" s="14"/>
      <c r="AB251" s="14"/>
      <c r="AC251" s="14"/>
      <c r="AD251" s="14"/>
      <c r="AE251" s="14"/>
      <c r="AT251" s="259" t="s">
        <v>342</v>
      </c>
      <c r="AU251" s="259" t="s">
        <v>86</v>
      </c>
      <c r="AV251" s="14" t="s">
        <v>313</v>
      </c>
      <c r="AW251" s="14" t="s">
        <v>41</v>
      </c>
      <c r="AX251" s="14" t="s">
        <v>86</v>
      </c>
      <c r="AY251" s="259" t="s">
        <v>305</v>
      </c>
    </row>
    <row r="252" s="2" customFormat="1" ht="24.15" customHeight="1">
      <c r="A252" s="42"/>
      <c r="B252" s="43"/>
      <c r="C252" s="218" t="s">
        <v>629</v>
      </c>
      <c r="D252" s="218" t="s">
        <v>308</v>
      </c>
      <c r="E252" s="219" t="s">
        <v>1553</v>
      </c>
      <c r="F252" s="220" t="s">
        <v>1554</v>
      </c>
      <c r="G252" s="221" t="s">
        <v>493</v>
      </c>
      <c r="H252" s="222">
        <v>66.659999999999997</v>
      </c>
      <c r="I252" s="223"/>
      <c r="J252" s="224">
        <f>ROUND(I252*H252,2)</f>
        <v>0</v>
      </c>
      <c r="K252" s="220" t="s">
        <v>389</v>
      </c>
      <c r="L252" s="48"/>
      <c r="M252" s="225" t="s">
        <v>35</v>
      </c>
      <c r="N252" s="226" t="s">
        <v>52</v>
      </c>
      <c r="O252" s="89"/>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1391</v>
      </c>
      <c r="AT252" s="229" t="s">
        <v>308</v>
      </c>
      <c r="AU252" s="229" t="s">
        <v>86</v>
      </c>
      <c r="AY252" s="20" t="s">
        <v>305</v>
      </c>
      <c r="BE252" s="230">
        <f>IF(N252="základní",J252,0)</f>
        <v>0</v>
      </c>
      <c r="BF252" s="230">
        <f>IF(N252="snížená",J252,0)</f>
        <v>0</v>
      </c>
      <c r="BG252" s="230">
        <f>IF(N252="zákl. přenesená",J252,0)</f>
        <v>0</v>
      </c>
      <c r="BH252" s="230">
        <f>IF(N252="sníž. přenesená",J252,0)</f>
        <v>0</v>
      </c>
      <c r="BI252" s="230">
        <f>IF(N252="nulová",J252,0)</f>
        <v>0</v>
      </c>
      <c r="BJ252" s="20" t="s">
        <v>313</v>
      </c>
      <c r="BK252" s="230">
        <f>ROUND(I252*H252,2)</f>
        <v>0</v>
      </c>
      <c r="BL252" s="20" t="s">
        <v>1391</v>
      </c>
      <c r="BM252" s="229" t="s">
        <v>3026</v>
      </c>
    </row>
    <row r="253" s="2" customFormat="1">
      <c r="A253" s="42"/>
      <c r="B253" s="43"/>
      <c r="C253" s="44"/>
      <c r="D253" s="231" t="s">
        <v>315</v>
      </c>
      <c r="E253" s="44"/>
      <c r="F253" s="232" t="s">
        <v>1556</v>
      </c>
      <c r="G253" s="44"/>
      <c r="H253" s="44"/>
      <c r="I253" s="233"/>
      <c r="J253" s="44"/>
      <c r="K253" s="44"/>
      <c r="L253" s="48"/>
      <c r="M253" s="234"/>
      <c r="N253" s="235"/>
      <c r="O253" s="89"/>
      <c r="P253" s="89"/>
      <c r="Q253" s="89"/>
      <c r="R253" s="89"/>
      <c r="S253" s="89"/>
      <c r="T253" s="90"/>
      <c r="U253" s="42"/>
      <c r="V253" s="42"/>
      <c r="W253" s="42"/>
      <c r="X253" s="42"/>
      <c r="Y253" s="42"/>
      <c r="Z253" s="42"/>
      <c r="AA253" s="42"/>
      <c r="AB253" s="42"/>
      <c r="AC253" s="42"/>
      <c r="AD253" s="42"/>
      <c r="AE253" s="42"/>
      <c r="AT253" s="20" t="s">
        <v>315</v>
      </c>
      <c r="AU253" s="20" t="s">
        <v>86</v>
      </c>
    </row>
    <row r="254" s="15" customFormat="1">
      <c r="A254" s="15"/>
      <c r="B254" s="275"/>
      <c r="C254" s="276"/>
      <c r="D254" s="231" t="s">
        <v>342</v>
      </c>
      <c r="E254" s="277" t="s">
        <v>35</v>
      </c>
      <c r="F254" s="278" t="s">
        <v>2954</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86</v>
      </c>
      <c r="AV254" s="15" t="s">
        <v>86</v>
      </c>
      <c r="AW254" s="15" t="s">
        <v>41</v>
      </c>
      <c r="AX254" s="15" t="s">
        <v>79</v>
      </c>
      <c r="AY254" s="284" t="s">
        <v>305</v>
      </c>
    </row>
    <row r="255" s="13" customFormat="1">
      <c r="A255" s="13"/>
      <c r="B255" s="238"/>
      <c r="C255" s="239"/>
      <c r="D255" s="231" t="s">
        <v>342</v>
      </c>
      <c r="E255" s="240" t="s">
        <v>35</v>
      </c>
      <c r="F255" s="241" t="s">
        <v>3027</v>
      </c>
      <c r="G255" s="239"/>
      <c r="H255" s="242">
        <v>66.659999999999997</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86</v>
      </c>
      <c r="AV255" s="13" t="s">
        <v>88</v>
      </c>
      <c r="AW255" s="13" t="s">
        <v>41</v>
      </c>
      <c r="AX255" s="13" t="s">
        <v>79</v>
      </c>
      <c r="AY255" s="248" t="s">
        <v>305</v>
      </c>
    </row>
    <row r="256" s="14" customFormat="1">
      <c r="A256" s="14"/>
      <c r="B256" s="249"/>
      <c r="C256" s="250"/>
      <c r="D256" s="231" t="s">
        <v>342</v>
      </c>
      <c r="E256" s="251" t="s">
        <v>35</v>
      </c>
      <c r="F256" s="252" t="s">
        <v>344</v>
      </c>
      <c r="G256" s="250"/>
      <c r="H256" s="253">
        <v>66.659999999999997</v>
      </c>
      <c r="I256" s="254"/>
      <c r="J256" s="250"/>
      <c r="K256" s="250"/>
      <c r="L256" s="255"/>
      <c r="M256" s="285"/>
      <c r="N256" s="286"/>
      <c r="O256" s="286"/>
      <c r="P256" s="286"/>
      <c r="Q256" s="286"/>
      <c r="R256" s="286"/>
      <c r="S256" s="286"/>
      <c r="T256" s="287"/>
      <c r="U256" s="14"/>
      <c r="V256" s="14"/>
      <c r="W256" s="14"/>
      <c r="X256" s="14"/>
      <c r="Y256" s="14"/>
      <c r="Z256" s="14"/>
      <c r="AA256" s="14"/>
      <c r="AB256" s="14"/>
      <c r="AC256" s="14"/>
      <c r="AD256" s="14"/>
      <c r="AE256" s="14"/>
      <c r="AT256" s="259" t="s">
        <v>342</v>
      </c>
      <c r="AU256" s="259" t="s">
        <v>86</v>
      </c>
      <c r="AV256" s="14" t="s">
        <v>313</v>
      </c>
      <c r="AW256" s="14" t="s">
        <v>41</v>
      </c>
      <c r="AX256" s="14" t="s">
        <v>86</v>
      </c>
      <c r="AY256" s="259" t="s">
        <v>305</v>
      </c>
    </row>
    <row r="257" s="2" customFormat="1" ht="6.96" customHeight="1">
      <c r="A257" s="42"/>
      <c r="B257" s="64"/>
      <c r="C257" s="65"/>
      <c r="D257" s="65"/>
      <c r="E257" s="65"/>
      <c r="F257" s="65"/>
      <c r="G257" s="65"/>
      <c r="H257" s="65"/>
      <c r="I257" s="65"/>
      <c r="J257" s="65"/>
      <c r="K257" s="65"/>
      <c r="L257" s="48"/>
      <c r="M257" s="42"/>
      <c r="O257" s="42"/>
      <c r="P257" s="42"/>
      <c r="Q257" s="42"/>
      <c r="R257" s="42"/>
      <c r="S257" s="42"/>
      <c r="T257" s="42"/>
      <c r="U257" s="42"/>
      <c r="V257" s="42"/>
      <c r="W257" s="42"/>
      <c r="X257" s="42"/>
      <c r="Y257" s="42"/>
      <c r="Z257" s="42"/>
      <c r="AA257" s="42"/>
      <c r="AB257" s="42"/>
      <c r="AC257" s="42"/>
      <c r="AD257" s="42"/>
      <c r="AE257" s="42"/>
    </row>
  </sheetData>
  <sheetProtection sheet="1" autoFilter="0" formatColumns="0" formatRows="0" objects="1" scenarios="1" spinCount="100000" saltValue="0YJM/5oSPSoRKt4Msvw/MSeReibIqG6KkcDgOUlugWHoHd89IT8V90EKiQxlp8SH7ZKsOcrny7MZnGaX7FtC6Q==" hashValue="vzppcT0cCrMxjIXVG9/lbuK8YJ60AXGZ/SQVjYIToH9umtxd5ECErIGbH8DWsBdOGfn2w07dgEmejgVFyuHN4Q==" algorithmName="SHA-512" password="CCF9"/>
  <autoFilter ref="C87:K25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143</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2709</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3028</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ROUND((SUM(BE88:BE221)),  2)</f>
        <v>0</v>
      </c>
      <c r="G35" s="42"/>
      <c r="H35" s="42"/>
      <c r="I35" s="163">
        <v>0.20999999999999999</v>
      </c>
      <c r="J35" s="162">
        <f>ROUND(((SUM(BE88:BE221))*I35),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ROUND((SUM(BF88:BF221)),  2)</f>
        <v>0</v>
      </c>
      <c r="G36" s="42"/>
      <c r="H36" s="42"/>
      <c r="I36" s="163">
        <v>0.14999999999999999</v>
      </c>
      <c r="J36" s="162">
        <f>ROUND(((SUM(BF88:BF221))*I36),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ROUND((SUM(BG88:BG221)),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ROUND((SUM(BH88:BH221)),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ROUND((SUM(BI88:BI221)),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2709</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01–12-04 - Žel. přejezd P2286, evid. km 4,437</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1560</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J175</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2</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2709</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01–12-04 - Žel. přejezd P2286, evid. km 4,437</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P89+P175</f>
        <v>0</v>
      </c>
      <c r="Q88" s="101"/>
      <c r="R88" s="199">
        <f>R89+R175</f>
        <v>51.200599999999994</v>
      </c>
      <c r="S88" s="101"/>
      <c r="T88" s="200">
        <f>T89+T175</f>
        <v>0</v>
      </c>
      <c r="U88" s="42"/>
      <c r="V88" s="42"/>
      <c r="W88" s="42"/>
      <c r="X88" s="42"/>
      <c r="Y88" s="42"/>
      <c r="Z88" s="42"/>
      <c r="AA88" s="42"/>
      <c r="AB88" s="42"/>
      <c r="AC88" s="42"/>
      <c r="AD88" s="42"/>
      <c r="AE88" s="42"/>
      <c r="AT88" s="20" t="s">
        <v>78</v>
      </c>
      <c r="AU88" s="20" t="s">
        <v>286</v>
      </c>
      <c r="BK88" s="201">
        <f>BK89+BK175</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51.200599999999994</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1562</v>
      </c>
      <c r="G90" s="203"/>
      <c r="H90" s="203"/>
      <c r="I90" s="206"/>
      <c r="J90" s="217">
        <f>BK90</f>
        <v>0</v>
      </c>
      <c r="K90" s="203"/>
      <c r="L90" s="208"/>
      <c r="M90" s="209"/>
      <c r="N90" s="210"/>
      <c r="O90" s="210"/>
      <c r="P90" s="211">
        <f>SUM(P91:P174)</f>
        <v>0</v>
      </c>
      <c r="Q90" s="210"/>
      <c r="R90" s="211">
        <f>SUM(R91:R174)</f>
        <v>51.200599999999994</v>
      </c>
      <c r="S90" s="210"/>
      <c r="T90" s="212">
        <f>SUM(T91:T174)</f>
        <v>0</v>
      </c>
      <c r="U90" s="12"/>
      <c r="V90" s="12"/>
      <c r="W90" s="12"/>
      <c r="X90" s="12"/>
      <c r="Y90" s="12"/>
      <c r="Z90" s="12"/>
      <c r="AA90" s="12"/>
      <c r="AB90" s="12"/>
      <c r="AC90" s="12"/>
      <c r="AD90" s="12"/>
      <c r="AE90" s="12"/>
      <c r="AR90" s="213" t="s">
        <v>86</v>
      </c>
      <c r="AT90" s="214" t="s">
        <v>78</v>
      </c>
      <c r="AU90" s="214" t="s">
        <v>86</v>
      </c>
      <c r="AY90" s="213" t="s">
        <v>305</v>
      </c>
      <c r="BK90" s="215">
        <f>SUM(BK91:BK174)</f>
        <v>0</v>
      </c>
    </row>
    <row r="91" s="2" customFormat="1" ht="16.5" customHeight="1">
      <c r="A91" s="42"/>
      <c r="B91" s="43"/>
      <c r="C91" s="260" t="s">
        <v>86</v>
      </c>
      <c r="D91" s="260" t="s">
        <v>303</v>
      </c>
      <c r="E91" s="261" t="s">
        <v>2711</v>
      </c>
      <c r="F91" s="262" t="s">
        <v>2712</v>
      </c>
      <c r="G91" s="263" t="s">
        <v>311</v>
      </c>
      <c r="H91" s="264">
        <v>6</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1371</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1371</v>
      </c>
      <c r="BM91" s="229" t="s">
        <v>3029</v>
      </c>
    </row>
    <row r="92" s="2" customFormat="1">
      <c r="A92" s="42"/>
      <c r="B92" s="43"/>
      <c r="C92" s="44"/>
      <c r="D92" s="231" t="s">
        <v>315</v>
      </c>
      <c r="E92" s="44"/>
      <c r="F92" s="232" t="s">
        <v>2712</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2714</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2715</v>
      </c>
      <c r="F94" s="262" t="s">
        <v>2716</v>
      </c>
      <c r="G94" s="263" t="s">
        <v>360</v>
      </c>
      <c r="H94" s="264">
        <v>10</v>
      </c>
      <c r="I94" s="265"/>
      <c r="J94" s="266">
        <f>ROUND(I94*H94,2)</f>
        <v>0</v>
      </c>
      <c r="K94" s="262" t="s">
        <v>35</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3030</v>
      </c>
    </row>
    <row r="95" s="2" customFormat="1">
      <c r="A95" s="42"/>
      <c r="B95" s="43"/>
      <c r="C95" s="44"/>
      <c r="D95" s="231" t="s">
        <v>315</v>
      </c>
      <c r="E95" s="44"/>
      <c r="F95" s="232" t="s">
        <v>2716</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2718</v>
      </c>
      <c r="G96" s="239"/>
      <c r="H96" s="242">
        <v>10</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10</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16.5" customHeight="1">
      <c r="A98" s="42"/>
      <c r="B98" s="43"/>
      <c r="C98" s="260" t="s">
        <v>96</v>
      </c>
      <c r="D98" s="260" t="s">
        <v>303</v>
      </c>
      <c r="E98" s="261" t="s">
        <v>2730</v>
      </c>
      <c r="F98" s="262" t="s">
        <v>2731</v>
      </c>
      <c r="G98" s="263" t="s">
        <v>493</v>
      </c>
      <c r="H98" s="264">
        <v>3.8300000000000001</v>
      </c>
      <c r="I98" s="265"/>
      <c r="J98" s="266">
        <f>ROUND(I98*H98,2)</f>
        <v>0</v>
      </c>
      <c r="K98" s="262" t="s">
        <v>389</v>
      </c>
      <c r="L98" s="267"/>
      <c r="M98" s="268" t="s">
        <v>35</v>
      </c>
      <c r="N98" s="269" t="s">
        <v>52</v>
      </c>
      <c r="O98" s="89"/>
      <c r="P98" s="227">
        <f>O98*H98</f>
        <v>0</v>
      </c>
      <c r="Q98" s="227">
        <v>1</v>
      </c>
      <c r="R98" s="227">
        <f>Q98*H98</f>
        <v>3.8300000000000001</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3031</v>
      </c>
    </row>
    <row r="99" s="2" customFormat="1">
      <c r="A99" s="42"/>
      <c r="B99" s="43"/>
      <c r="C99" s="44"/>
      <c r="D99" s="231" t="s">
        <v>315</v>
      </c>
      <c r="E99" s="44"/>
      <c r="F99" s="232" t="s">
        <v>2731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ht="21.75" customHeight="1">
      <c r="A100" s="42"/>
      <c r="B100" s="43"/>
      <c r="C100" s="260" t="s">
        <v>313</v>
      </c>
      <c r="D100" s="260" t="s">
        <v>303</v>
      </c>
      <c r="E100" s="261" t="s">
        <v>1626</v>
      </c>
      <c r="F100" s="262" t="s">
        <v>1627</v>
      </c>
      <c r="G100" s="263" t="s">
        <v>725</v>
      </c>
      <c r="H100" s="264">
        <v>1.1000000000000001</v>
      </c>
      <c r="I100" s="265"/>
      <c r="J100" s="266">
        <f>ROUND(I100*H100,2)</f>
        <v>0</v>
      </c>
      <c r="K100" s="262" t="s">
        <v>389</v>
      </c>
      <c r="L100" s="267"/>
      <c r="M100" s="268" t="s">
        <v>35</v>
      </c>
      <c r="N100" s="269" t="s">
        <v>52</v>
      </c>
      <c r="O100" s="89"/>
      <c r="P100" s="227">
        <f>O100*H100</f>
        <v>0</v>
      </c>
      <c r="Q100" s="227">
        <v>2.234</v>
      </c>
      <c r="R100" s="227">
        <f>Q100*H100</f>
        <v>2.4574000000000003</v>
      </c>
      <c r="S100" s="227">
        <v>0</v>
      </c>
      <c r="T100" s="228">
        <f>S100*H100</f>
        <v>0</v>
      </c>
      <c r="U100" s="42"/>
      <c r="V100" s="42"/>
      <c r="W100" s="42"/>
      <c r="X100" s="42"/>
      <c r="Y100" s="42"/>
      <c r="Z100" s="42"/>
      <c r="AA100" s="42"/>
      <c r="AB100" s="42"/>
      <c r="AC100" s="42"/>
      <c r="AD100" s="42"/>
      <c r="AE100" s="42"/>
      <c r="AR100" s="229" t="s">
        <v>357</v>
      </c>
      <c r="AT100" s="229" t="s">
        <v>303</v>
      </c>
      <c r="AU100" s="229" t="s">
        <v>88</v>
      </c>
      <c r="AY100" s="20" t="s">
        <v>305</v>
      </c>
      <c r="BE100" s="230">
        <f>IF(N100="základní",J100,0)</f>
        <v>0</v>
      </c>
      <c r="BF100" s="230">
        <f>IF(N100="snížená",J100,0)</f>
        <v>0</v>
      </c>
      <c r="BG100" s="230">
        <f>IF(N100="zákl. přenesená",J100,0)</f>
        <v>0</v>
      </c>
      <c r="BH100" s="230">
        <f>IF(N100="sníž. přenesená",J100,0)</f>
        <v>0</v>
      </c>
      <c r="BI100" s="230">
        <f>IF(N100="nulová",J100,0)</f>
        <v>0</v>
      </c>
      <c r="BJ100" s="20" t="s">
        <v>313</v>
      </c>
      <c r="BK100" s="230">
        <f>ROUND(I100*H100,2)</f>
        <v>0</v>
      </c>
      <c r="BL100" s="20" t="s">
        <v>313</v>
      </c>
      <c r="BM100" s="229" t="s">
        <v>3032</v>
      </c>
    </row>
    <row r="101" s="2" customFormat="1">
      <c r="A101" s="42"/>
      <c r="B101" s="43"/>
      <c r="C101" s="44"/>
      <c r="D101" s="231" t="s">
        <v>315</v>
      </c>
      <c r="E101" s="44"/>
      <c r="F101" s="232" t="s">
        <v>1627</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315</v>
      </c>
      <c r="AU101" s="20" t="s">
        <v>88</v>
      </c>
    </row>
    <row r="102" s="15" customFormat="1">
      <c r="A102" s="15"/>
      <c r="B102" s="275"/>
      <c r="C102" s="276"/>
      <c r="D102" s="231" t="s">
        <v>342</v>
      </c>
      <c r="E102" s="277" t="s">
        <v>35</v>
      </c>
      <c r="F102" s="278" t="s">
        <v>2720</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2099</v>
      </c>
      <c r="G103" s="239"/>
      <c r="H103" s="242">
        <v>1.1000000000000001</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4" customFormat="1">
      <c r="A104" s="14"/>
      <c r="B104" s="249"/>
      <c r="C104" s="250"/>
      <c r="D104" s="231" t="s">
        <v>342</v>
      </c>
      <c r="E104" s="251" t="s">
        <v>35</v>
      </c>
      <c r="F104" s="252" t="s">
        <v>344</v>
      </c>
      <c r="G104" s="250"/>
      <c r="H104" s="253">
        <v>1.1000000000000001</v>
      </c>
      <c r="I104" s="254"/>
      <c r="J104" s="250"/>
      <c r="K104" s="250"/>
      <c r="L104" s="255"/>
      <c r="M104" s="256"/>
      <c r="N104" s="257"/>
      <c r="O104" s="257"/>
      <c r="P104" s="257"/>
      <c r="Q104" s="257"/>
      <c r="R104" s="257"/>
      <c r="S104" s="257"/>
      <c r="T104" s="258"/>
      <c r="U104" s="14"/>
      <c r="V104" s="14"/>
      <c r="W104" s="14"/>
      <c r="X104" s="14"/>
      <c r="Y104" s="14"/>
      <c r="Z104" s="14"/>
      <c r="AA104" s="14"/>
      <c r="AB104" s="14"/>
      <c r="AC104" s="14"/>
      <c r="AD104" s="14"/>
      <c r="AE104" s="14"/>
      <c r="AT104" s="259" t="s">
        <v>342</v>
      </c>
      <c r="AU104" s="259" t="s">
        <v>88</v>
      </c>
      <c r="AV104" s="14" t="s">
        <v>313</v>
      </c>
      <c r="AW104" s="14" t="s">
        <v>41</v>
      </c>
      <c r="AX104" s="14" t="s">
        <v>86</v>
      </c>
      <c r="AY104" s="259" t="s">
        <v>305</v>
      </c>
    </row>
    <row r="105" s="2" customFormat="1" ht="16.5" customHeight="1">
      <c r="A105" s="42"/>
      <c r="B105" s="43"/>
      <c r="C105" s="260" t="s">
        <v>335</v>
      </c>
      <c r="D105" s="260" t="s">
        <v>303</v>
      </c>
      <c r="E105" s="261" t="s">
        <v>1600</v>
      </c>
      <c r="F105" s="262" t="s">
        <v>1601</v>
      </c>
      <c r="G105" s="263" t="s">
        <v>493</v>
      </c>
      <c r="H105" s="264">
        <v>9.8599999999999994</v>
      </c>
      <c r="I105" s="265"/>
      <c r="J105" s="266">
        <f>ROUND(I105*H105,2)</f>
        <v>0</v>
      </c>
      <c r="K105" s="262" t="s">
        <v>389</v>
      </c>
      <c r="L105" s="267"/>
      <c r="M105" s="268" t="s">
        <v>35</v>
      </c>
      <c r="N105" s="269" t="s">
        <v>52</v>
      </c>
      <c r="O105" s="89"/>
      <c r="P105" s="227">
        <f>O105*H105</f>
        <v>0</v>
      </c>
      <c r="Q105" s="227">
        <v>1</v>
      </c>
      <c r="R105" s="227">
        <f>Q105*H105</f>
        <v>9.8599999999999994</v>
      </c>
      <c r="S105" s="227">
        <v>0</v>
      </c>
      <c r="T105" s="228">
        <f>S105*H105</f>
        <v>0</v>
      </c>
      <c r="U105" s="42"/>
      <c r="V105" s="42"/>
      <c r="W105" s="42"/>
      <c r="X105" s="42"/>
      <c r="Y105" s="42"/>
      <c r="Z105" s="42"/>
      <c r="AA105" s="42"/>
      <c r="AB105" s="42"/>
      <c r="AC105" s="42"/>
      <c r="AD105" s="42"/>
      <c r="AE105" s="42"/>
      <c r="AR105" s="229" t="s">
        <v>357</v>
      </c>
      <c r="AT105" s="229" t="s">
        <v>303</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3033</v>
      </c>
    </row>
    <row r="106" s="2" customFormat="1">
      <c r="A106" s="42"/>
      <c r="B106" s="43"/>
      <c r="C106" s="44"/>
      <c r="D106" s="231" t="s">
        <v>315</v>
      </c>
      <c r="E106" s="44"/>
      <c r="F106" s="232" t="s">
        <v>1601</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3034</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3035</v>
      </c>
      <c r="G108" s="239"/>
      <c r="H108" s="242">
        <v>9.8599999999999994</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9.8599999999999994</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21.75" customHeight="1">
      <c r="A110" s="42"/>
      <c r="B110" s="43"/>
      <c r="C110" s="260" t="s">
        <v>345</v>
      </c>
      <c r="D110" s="260" t="s">
        <v>303</v>
      </c>
      <c r="E110" s="261" t="s">
        <v>2095</v>
      </c>
      <c r="F110" s="262" t="s">
        <v>2096</v>
      </c>
      <c r="G110" s="263" t="s">
        <v>725</v>
      </c>
      <c r="H110" s="264">
        <v>0.13200000000000001</v>
      </c>
      <c r="I110" s="265"/>
      <c r="J110" s="266">
        <f>ROUND(I110*H110,2)</f>
        <v>0</v>
      </c>
      <c r="K110" s="262" t="s">
        <v>35</v>
      </c>
      <c r="L110" s="267"/>
      <c r="M110" s="268" t="s">
        <v>35</v>
      </c>
      <c r="N110" s="269" t="s">
        <v>52</v>
      </c>
      <c r="O110" s="89"/>
      <c r="P110" s="227">
        <f>O110*H110</f>
        <v>0</v>
      </c>
      <c r="Q110" s="227">
        <v>2.3399999999999999</v>
      </c>
      <c r="R110" s="227">
        <f>Q110*H110</f>
        <v>0.30887999999999999</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3036</v>
      </c>
    </row>
    <row r="111" s="2" customFormat="1">
      <c r="A111" s="42"/>
      <c r="B111" s="43"/>
      <c r="C111" s="44"/>
      <c r="D111" s="231" t="s">
        <v>315</v>
      </c>
      <c r="E111" s="44"/>
      <c r="F111" s="232" t="s">
        <v>2096</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15" customFormat="1">
      <c r="A112" s="15"/>
      <c r="B112" s="275"/>
      <c r="C112" s="276"/>
      <c r="D112" s="231" t="s">
        <v>342</v>
      </c>
      <c r="E112" s="277" t="s">
        <v>35</v>
      </c>
      <c r="F112" s="278" t="s">
        <v>2722</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2723</v>
      </c>
      <c r="G113" s="239"/>
      <c r="H113" s="242">
        <v>0.13200000000000001</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0.13200000000000001</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352</v>
      </c>
      <c r="D115" s="260" t="s">
        <v>303</v>
      </c>
      <c r="E115" s="261" t="s">
        <v>1563</v>
      </c>
      <c r="F115" s="262" t="s">
        <v>1564</v>
      </c>
      <c r="G115" s="263" t="s">
        <v>493</v>
      </c>
      <c r="H115" s="264">
        <v>14.789999999999999</v>
      </c>
      <c r="I115" s="265"/>
      <c r="J115" s="266">
        <f>ROUND(I115*H115,2)</f>
        <v>0</v>
      </c>
      <c r="K115" s="262" t="s">
        <v>389</v>
      </c>
      <c r="L115" s="267"/>
      <c r="M115" s="268" t="s">
        <v>35</v>
      </c>
      <c r="N115" s="269" t="s">
        <v>52</v>
      </c>
      <c r="O115" s="89"/>
      <c r="P115" s="227">
        <f>O115*H115</f>
        <v>0</v>
      </c>
      <c r="Q115" s="227">
        <v>1</v>
      </c>
      <c r="R115" s="227">
        <f>Q115*H115</f>
        <v>14.789999999999999</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3037</v>
      </c>
    </row>
    <row r="116" s="2" customFormat="1">
      <c r="A116" s="42"/>
      <c r="B116" s="43"/>
      <c r="C116" s="44"/>
      <c r="D116" s="231" t="s">
        <v>315</v>
      </c>
      <c r="E116" s="44"/>
      <c r="F116" s="232" t="s">
        <v>1564</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3" customFormat="1">
      <c r="A117" s="13"/>
      <c r="B117" s="238"/>
      <c r="C117" s="239"/>
      <c r="D117" s="231" t="s">
        <v>342</v>
      </c>
      <c r="E117" s="240" t="s">
        <v>35</v>
      </c>
      <c r="F117" s="241" t="s">
        <v>3038</v>
      </c>
      <c r="G117" s="239"/>
      <c r="H117" s="242">
        <v>14.789999999999999</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14.789999999999999</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21.75" customHeight="1">
      <c r="A119" s="42"/>
      <c r="B119" s="43"/>
      <c r="C119" s="260" t="s">
        <v>357</v>
      </c>
      <c r="D119" s="260" t="s">
        <v>303</v>
      </c>
      <c r="E119" s="261" t="s">
        <v>491</v>
      </c>
      <c r="F119" s="262" t="s">
        <v>492</v>
      </c>
      <c r="G119" s="263" t="s">
        <v>493</v>
      </c>
      <c r="H119" s="264">
        <v>19.719999999999999</v>
      </c>
      <c r="I119" s="265"/>
      <c r="J119" s="266">
        <f>ROUND(I119*H119,2)</f>
        <v>0</v>
      </c>
      <c r="K119" s="262" t="s">
        <v>389</v>
      </c>
      <c r="L119" s="267"/>
      <c r="M119" s="268" t="s">
        <v>35</v>
      </c>
      <c r="N119" s="269" t="s">
        <v>52</v>
      </c>
      <c r="O119" s="89"/>
      <c r="P119" s="227">
        <f>O119*H119</f>
        <v>0</v>
      </c>
      <c r="Q119" s="227">
        <v>1</v>
      </c>
      <c r="R119" s="227">
        <f>Q119*H119</f>
        <v>19.719999999999999</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3039</v>
      </c>
    </row>
    <row r="120" s="2" customFormat="1">
      <c r="A120" s="42"/>
      <c r="B120" s="43"/>
      <c r="C120" s="44"/>
      <c r="D120" s="231" t="s">
        <v>315</v>
      </c>
      <c r="E120" s="44"/>
      <c r="F120" s="232" t="s">
        <v>492</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3" customFormat="1">
      <c r="A121" s="13"/>
      <c r="B121" s="238"/>
      <c r="C121" s="239"/>
      <c r="D121" s="231" t="s">
        <v>342</v>
      </c>
      <c r="E121" s="240" t="s">
        <v>35</v>
      </c>
      <c r="F121" s="241" t="s">
        <v>3040</v>
      </c>
      <c r="G121" s="239"/>
      <c r="H121" s="242">
        <v>19.719999999999999</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19.719999999999999</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24.15" customHeight="1">
      <c r="A123" s="42"/>
      <c r="B123" s="43"/>
      <c r="C123" s="218" t="s">
        <v>364</v>
      </c>
      <c r="D123" s="218" t="s">
        <v>308</v>
      </c>
      <c r="E123" s="219" t="s">
        <v>2733</v>
      </c>
      <c r="F123" s="220" t="s">
        <v>2734</v>
      </c>
      <c r="G123" s="221" t="s">
        <v>311</v>
      </c>
      <c r="H123" s="222">
        <v>6</v>
      </c>
      <c r="I123" s="223"/>
      <c r="J123" s="224">
        <f>ROUND(I123*H123,2)</f>
        <v>0</v>
      </c>
      <c r="K123" s="220" t="s">
        <v>389</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3041</v>
      </c>
    </row>
    <row r="124" s="2" customFormat="1">
      <c r="A124" s="42"/>
      <c r="B124" s="43"/>
      <c r="C124" s="44"/>
      <c r="D124" s="231" t="s">
        <v>315</v>
      </c>
      <c r="E124" s="44"/>
      <c r="F124" s="232" t="s">
        <v>2736</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3" customFormat="1">
      <c r="A125" s="13"/>
      <c r="B125" s="238"/>
      <c r="C125" s="239"/>
      <c r="D125" s="231" t="s">
        <v>342</v>
      </c>
      <c r="E125" s="240" t="s">
        <v>35</v>
      </c>
      <c r="F125" s="241" t="s">
        <v>2737</v>
      </c>
      <c r="G125" s="239"/>
      <c r="H125" s="242">
        <v>6</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6</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18" t="s">
        <v>370</v>
      </c>
      <c r="D127" s="218" t="s">
        <v>308</v>
      </c>
      <c r="E127" s="219" t="s">
        <v>2738</v>
      </c>
      <c r="F127" s="220" t="s">
        <v>2739</v>
      </c>
      <c r="G127" s="221" t="s">
        <v>360</v>
      </c>
      <c r="H127" s="222">
        <v>4</v>
      </c>
      <c r="I127" s="223"/>
      <c r="J127" s="224">
        <f>ROUND(I127*H127,2)</f>
        <v>0</v>
      </c>
      <c r="K127" s="220" t="s">
        <v>389</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3042</v>
      </c>
    </row>
    <row r="128" s="2" customFormat="1">
      <c r="A128" s="42"/>
      <c r="B128" s="43"/>
      <c r="C128" s="44"/>
      <c r="D128" s="231" t="s">
        <v>315</v>
      </c>
      <c r="E128" s="44"/>
      <c r="F128" s="232" t="s">
        <v>2741</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ht="21.75" customHeight="1">
      <c r="A129" s="42"/>
      <c r="B129" s="43"/>
      <c r="C129" s="218" t="s">
        <v>377</v>
      </c>
      <c r="D129" s="218" t="s">
        <v>308</v>
      </c>
      <c r="E129" s="219" t="s">
        <v>3043</v>
      </c>
      <c r="F129" s="220" t="s">
        <v>3044</v>
      </c>
      <c r="G129" s="221" t="s">
        <v>311</v>
      </c>
      <c r="H129" s="222">
        <v>4</v>
      </c>
      <c r="I129" s="223"/>
      <c r="J129" s="224">
        <f>ROUND(I129*H129,2)</f>
        <v>0</v>
      </c>
      <c r="K129" s="220" t="s">
        <v>389</v>
      </c>
      <c r="L129" s="48"/>
      <c r="M129" s="225" t="s">
        <v>35</v>
      </c>
      <c r="N129" s="226"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313</v>
      </c>
      <c r="AT129" s="229" t="s">
        <v>308</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3045</v>
      </c>
    </row>
    <row r="130" s="2" customFormat="1">
      <c r="A130" s="42"/>
      <c r="B130" s="43"/>
      <c r="C130" s="44"/>
      <c r="D130" s="231" t="s">
        <v>315</v>
      </c>
      <c r="E130" s="44"/>
      <c r="F130" s="232" t="s">
        <v>3046</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2" customFormat="1" ht="21.75" customHeight="1">
      <c r="A131" s="42"/>
      <c r="B131" s="43"/>
      <c r="C131" s="218" t="s">
        <v>430</v>
      </c>
      <c r="D131" s="218" t="s">
        <v>308</v>
      </c>
      <c r="E131" s="219" t="s">
        <v>3047</v>
      </c>
      <c r="F131" s="220" t="s">
        <v>3048</v>
      </c>
      <c r="G131" s="221" t="s">
        <v>311</v>
      </c>
      <c r="H131" s="222">
        <v>8</v>
      </c>
      <c r="I131" s="223"/>
      <c r="J131" s="224">
        <f>ROUND(I131*H131,2)</f>
        <v>0</v>
      </c>
      <c r="K131" s="220" t="s">
        <v>389</v>
      </c>
      <c r="L131" s="48"/>
      <c r="M131" s="225" t="s">
        <v>35</v>
      </c>
      <c r="N131" s="226" t="s">
        <v>52</v>
      </c>
      <c r="O131" s="89"/>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313</v>
      </c>
      <c r="AT131" s="229" t="s">
        <v>308</v>
      </c>
      <c r="AU131" s="229" t="s">
        <v>88</v>
      </c>
      <c r="AY131" s="20" t="s">
        <v>305</v>
      </c>
      <c r="BE131" s="230">
        <f>IF(N131="základní",J131,0)</f>
        <v>0</v>
      </c>
      <c r="BF131" s="230">
        <f>IF(N131="snížená",J131,0)</f>
        <v>0</v>
      </c>
      <c r="BG131" s="230">
        <f>IF(N131="zákl. přenesená",J131,0)</f>
        <v>0</v>
      </c>
      <c r="BH131" s="230">
        <f>IF(N131="sníž. přenesená",J131,0)</f>
        <v>0</v>
      </c>
      <c r="BI131" s="230">
        <f>IF(N131="nulová",J131,0)</f>
        <v>0</v>
      </c>
      <c r="BJ131" s="20" t="s">
        <v>313</v>
      </c>
      <c r="BK131" s="230">
        <f>ROUND(I131*H131,2)</f>
        <v>0</v>
      </c>
      <c r="BL131" s="20" t="s">
        <v>313</v>
      </c>
      <c r="BM131" s="229" t="s">
        <v>3049</v>
      </c>
    </row>
    <row r="132" s="2" customFormat="1">
      <c r="A132" s="42"/>
      <c r="B132" s="43"/>
      <c r="C132" s="44"/>
      <c r="D132" s="231" t="s">
        <v>315</v>
      </c>
      <c r="E132" s="44"/>
      <c r="F132" s="232" t="s">
        <v>3050</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315</v>
      </c>
      <c r="AU132" s="20" t="s">
        <v>88</v>
      </c>
    </row>
    <row r="133" s="13" customFormat="1">
      <c r="A133" s="13"/>
      <c r="B133" s="238"/>
      <c r="C133" s="239"/>
      <c r="D133" s="231" t="s">
        <v>342</v>
      </c>
      <c r="E133" s="240" t="s">
        <v>35</v>
      </c>
      <c r="F133" s="241" t="s">
        <v>2751</v>
      </c>
      <c r="G133" s="239"/>
      <c r="H133" s="242">
        <v>8</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8</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24.15" customHeight="1">
      <c r="A135" s="42"/>
      <c r="B135" s="43"/>
      <c r="C135" s="218" t="s">
        <v>434</v>
      </c>
      <c r="D135" s="218" t="s">
        <v>308</v>
      </c>
      <c r="E135" s="219" t="s">
        <v>2746</v>
      </c>
      <c r="F135" s="220" t="s">
        <v>2747</v>
      </c>
      <c r="G135" s="221" t="s">
        <v>311</v>
      </c>
      <c r="H135" s="222">
        <v>8.4000000000000004</v>
      </c>
      <c r="I135" s="223"/>
      <c r="J135" s="224">
        <f>ROUND(I135*H135,2)</f>
        <v>0</v>
      </c>
      <c r="K135" s="220" t="s">
        <v>389</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3051</v>
      </c>
    </row>
    <row r="136" s="2" customFormat="1">
      <c r="A136" s="42"/>
      <c r="B136" s="43"/>
      <c r="C136" s="44"/>
      <c r="D136" s="231" t="s">
        <v>315</v>
      </c>
      <c r="E136" s="44"/>
      <c r="F136" s="232" t="s">
        <v>2749</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15" customFormat="1">
      <c r="A137" s="15"/>
      <c r="B137" s="275"/>
      <c r="C137" s="276"/>
      <c r="D137" s="231" t="s">
        <v>342</v>
      </c>
      <c r="E137" s="277" t="s">
        <v>35</v>
      </c>
      <c r="F137" s="278" t="s">
        <v>2884</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88</v>
      </c>
      <c r="AV137" s="15" t="s">
        <v>86</v>
      </c>
      <c r="AW137" s="15" t="s">
        <v>41</v>
      </c>
      <c r="AX137" s="15" t="s">
        <v>79</v>
      </c>
      <c r="AY137" s="284" t="s">
        <v>305</v>
      </c>
    </row>
    <row r="138" s="13" customFormat="1">
      <c r="A138" s="13"/>
      <c r="B138" s="238"/>
      <c r="C138" s="239"/>
      <c r="D138" s="231" t="s">
        <v>342</v>
      </c>
      <c r="E138" s="240" t="s">
        <v>35</v>
      </c>
      <c r="F138" s="241" t="s">
        <v>3052</v>
      </c>
      <c r="G138" s="239"/>
      <c r="H138" s="242">
        <v>8.4000000000000004</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88</v>
      </c>
      <c r="AV138" s="13" t="s">
        <v>88</v>
      </c>
      <c r="AW138" s="13" t="s">
        <v>41</v>
      </c>
      <c r="AX138" s="13" t="s">
        <v>79</v>
      </c>
      <c r="AY138" s="248" t="s">
        <v>305</v>
      </c>
    </row>
    <row r="139" s="14" customFormat="1">
      <c r="A139" s="14"/>
      <c r="B139" s="249"/>
      <c r="C139" s="250"/>
      <c r="D139" s="231" t="s">
        <v>342</v>
      </c>
      <c r="E139" s="251" t="s">
        <v>35</v>
      </c>
      <c r="F139" s="252" t="s">
        <v>344</v>
      </c>
      <c r="G139" s="250"/>
      <c r="H139" s="253">
        <v>8.4000000000000004</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342</v>
      </c>
      <c r="AU139" s="259" t="s">
        <v>88</v>
      </c>
      <c r="AV139" s="14" t="s">
        <v>313</v>
      </c>
      <c r="AW139" s="14" t="s">
        <v>41</v>
      </c>
      <c r="AX139" s="14" t="s">
        <v>86</v>
      </c>
      <c r="AY139" s="259" t="s">
        <v>305</v>
      </c>
    </row>
    <row r="140" s="2" customFormat="1" ht="16.5" customHeight="1">
      <c r="A140" s="42"/>
      <c r="B140" s="43"/>
      <c r="C140" s="218" t="s">
        <v>438</v>
      </c>
      <c r="D140" s="218" t="s">
        <v>308</v>
      </c>
      <c r="E140" s="219" t="s">
        <v>3053</v>
      </c>
      <c r="F140" s="220" t="s">
        <v>3054</v>
      </c>
      <c r="G140" s="221" t="s">
        <v>338</v>
      </c>
      <c r="H140" s="222">
        <v>58</v>
      </c>
      <c r="I140" s="223"/>
      <c r="J140" s="224">
        <f>ROUND(I140*H140,2)</f>
        <v>0</v>
      </c>
      <c r="K140" s="220" t="s">
        <v>35</v>
      </c>
      <c r="L140" s="48"/>
      <c r="M140" s="225" t="s">
        <v>35</v>
      </c>
      <c r="N140" s="226" t="s">
        <v>52</v>
      </c>
      <c r="O140" s="89"/>
      <c r="P140" s="227">
        <f>O140*H140</f>
        <v>0</v>
      </c>
      <c r="Q140" s="227">
        <v>0.0040400000000000002</v>
      </c>
      <c r="R140" s="227">
        <f>Q140*H140</f>
        <v>0.23432</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3055</v>
      </c>
    </row>
    <row r="141" s="2" customFormat="1">
      <c r="A141" s="42"/>
      <c r="B141" s="43"/>
      <c r="C141" s="44"/>
      <c r="D141" s="231" t="s">
        <v>315</v>
      </c>
      <c r="E141" s="44"/>
      <c r="F141" s="232" t="s">
        <v>3056</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15" customFormat="1">
      <c r="A142" s="15"/>
      <c r="B142" s="275"/>
      <c r="C142" s="276"/>
      <c r="D142" s="231" t="s">
        <v>342</v>
      </c>
      <c r="E142" s="277" t="s">
        <v>35</v>
      </c>
      <c r="F142" s="278" t="s">
        <v>3057</v>
      </c>
      <c r="G142" s="276"/>
      <c r="H142" s="277" t="s">
        <v>35</v>
      </c>
      <c r="I142" s="279"/>
      <c r="J142" s="276"/>
      <c r="K142" s="276"/>
      <c r="L142" s="280"/>
      <c r="M142" s="281"/>
      <c r="N142" s="282"/>
      <c r="O142" s="282"/>
      <c r="P142" s="282"/>
      <c r="Q142" s="282"/>
      <c r="R142" s="282"/>
      <c r="S142" s="282"/>
      <c r="T142" s="283"/>
      <c r="U142" s="15"/>
      <c r="V142" s="15"/>
      <c r="W142" s="15"/>
      <c r="X142" s="15"/>
      <c r="Y142" s="15"/>
      <c r="Z142" s="15"/>
      <c r="AA142" s="15"/>
      <c r="AB142" s="15"/>
      <c r="AC142" s="15"/>
      <c r="AD142" s="15"/>
      <c r="AE142" s="15"/>
      <c r="AT142" s="284" t="s">
        <v>342</v>
      </c>
      <c r="AU142" s="284" t="s">
        <v>88</v>
      </c>
      <c r="AV142" s="15" t="s">
        <v>86</v>
      </c>
      <c r="AW142" s="15" t="s">
        <v>41</v>
      </c>
      <c r="AX142" s="15" t="s">
        <v>79</v>
      </c>
      <c r="AY142" s="284" t="s">
        <v>305</v>
      </c>
    </row>
    <row r="143" s="13" customFormat="1">
      <c r="A143" s="13"/>
      <c r="B143" s="238"/>
      <c r="C143" s="239"/>
      <c r="D143" s="231" t="s">
        <v>342</v>
      </c>
      <c r="E143" s="240" t="s">
        <v>35</v>
      </c>
      <c r="F143" s="241" t="s">
        <v>856</v>
      </c>
      <c r="G143" s="239"/>
      <c r="H143" s="242">
        <v>58</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342</v>
      </c>
      <c r="AU143" s="248" t="s">
        <v>88</v>
      </c>
      <c r="AV143" s="13" t="s">
        <v>88</v>
      </c>
      <c r="AW143" s="13" t="s">
        <v>41</v>
      </c>
      <c r="AX143" s="13" t="s">
        <v>79</v>
      </c>
      <c r="AY143" s="248" t="s">
        <v>305</v>
      </c>
    </row>
    <row r="144" s="14" customFormat="1">
      <c r="A144" s="14"/>
      <c r="B144" s="249"/>
      <c r="C144" s="250"/>
      <c r="D144" s="231" t="s">
        <v>342</v>
      </c>
      <c r="E144" s="251" t="s">
        <v>35</v>
      </c>
      <c r="F144" s="252" t="s">
        <v>344</v>
      </c>
      <c r="G144" s="250"/>
      <c r="H144" s="253">
        <v>58</v>
      </c>
      <c r="I144" s="254"/>
      <c r="J144" s="250"/>
      <c r="K144" s="250"/>
      <c r="L144" s="255"/>
      <c r="M144" s="256"/>
      <c r="N144" s="257"/>
      <c r="O144" s="257"/>
      <c r="P144" s="257"/>
      <c r="Q144" s="257"/>
      <c r="R144" s="257"/>
      <c r="S144" s="257"/>
      <c r="T144" s="258"/>
      <c r="U144" s="14"/>
      <c r="V144" s="14"/>
      <c r="W144" s="14"/>
      <c r="X144" s="14"/>
      <c r="Y144" s="14"/>
      <c r="Z144" s="14"/>
      <c r="AA144" s="14"/>
      <c r="AB144" s="14"/>
      <c r="AC144" s="14"/>
      <c r="AD144" s="14"/>
      <c r="AE144" s="14"/>
      <c r="AT144" s="259" t="s">
        <v>342</v>
      </c>
      <c r="AU144" s="259" t="s">
        <v>88</v>
      </c>
      <c r="AV144" s="14" t="s">
        <v>313</v>
      </c>
      <c r="AW144" s="14" t="s">
        <v>41</v>
      </c>
      <c r="AX144" s="14" t="s">
        <v>86</v>
      </c>
      <c r="AY144" s="259" t="s">
        <v>305</v>
      </c>
    </row>
    <row r="145" s="2" customFormat="1" ht="24.15" customHeight="1">
      <c r="A145" s="42"/>
      <c r="B145" s="43"/>
      <c r="C145" s="218" t="s">
        <v>8</v>
      </c>
      <c r="D145" s="218" t="s">
        <v>308</v>
      </c>
      <c r="E145" s="219" t="s">
        <v>2762</v>
      </c>
      <c r="F145" s="220" t="s">
        <v>2763</v>
      </c>
      <c r="G145" s="221" t="s">
        <v>338</v>
      </c>
      <c r="H145" s="222">
        <v>58</v>
      </c>
      <c r="I145" s="223"/>
      <c r="J145" s="224">
        <f>ROUND(I145*H145,2)</f>
        <v>0</v>
      </c>
      <c r="K145" s="220" t="s">
        <v>35</v>
      </c>
      <c r="L145" s="48"/>
      <c r="M145" s="225" t="s">
        <v>35</v>
      </c>
      <c r="N145" s="226" t="s">
        <v>52</v>
      </c>
      <c r="O145" s="89"/>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313</v>
      </c>
      <c r="AT145" s="229" t="s">
        <v>308</v>
      </c>
      <c r="AU145" s="229" t="s">
        <v>88</v>
      </c>
      <c r="AY145" s="20" t="s">
        <v>305</v>
      </c>
      <c r="BE145" s="230">
        <f>IF(N145="základní",J145,0)</f>
        <v>0</v>
      </c>
      <c r="BF145" s="230">
        <f>IF(N145="snížená",J145,0)</f>
        <v>0</v>
      </c>
      <c r="BG145" s="230">
        <f>IF(N145="zákl. přenesená",J145,0)</f>
        <v>0</v>
      </c>
      <c r="BH145" s="230">
        <f>IF(N145="sníž. přenesená",J145,0)</f>
        <v>0</v>
      </c>
      <c r="BI145" s="230">
        <f>IF(N145="nulová",J145,0)</f>
        <v>0</v>
      </c>
      <c r="BJ145" s="20" t="s">
        <v>313</v>
      </c>
      <c r="BK145" s="230">
        <f>ROUND(I145*H145,2)</f>
        <v>0</v>
      </c>
      <c r="BL145" s="20" t="s">
        <v>313</v>
      </c>
      <c r="BM145" s="229" t="s">
        <v>3058</v>
      </c>
    </row>
    <row r="146" s="2" customFormat="1">
      <c r="A146" s="42"/>
      <c r="B146" s="43"/>
      <c r="C146" s="44"/>
      <c r="D146" s="231" t="s">
        <v>315</v>
      </c>
      <c r="E146" s="44"/>
      <c r="F146" s="232" t="s">
        <v>2765</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315</v>
      </c>
      <c r="AU146" s="20" t="s">
        <v>88</v>
      </c>
    </row>
    <row r="147" s="2" customFormat="1" ht="24.15" customHeight="1">
      <c r="A147" s="42"/>
      <c r="B147" s="43"/>
      <c r="C147" s="218" t="s">
        <v>447</v>
      </c>
      <c r="D147" s="218" t="s">
        <v>308</v>
      </c>
      <c r="E147" s="219" t="s">
        <v>2757</v>
      </c>
      <c r="F147" s="220" t="s">
        <v>2758</v>
      </c>
      <c r="G147" s="221" t="s">
        <v>338</v>
      </c>
      <c r="H147" s="222">
        <v>58</v>
      </c>
      <c r="I147" s="223"/>
      <c r="J147" s="224">
        <f>ROUND(I147*H147,2)</f>
        <v>0</v>
      </c>
      <c r="K147" s="220" t="s">
        <v>389</v>
      </c>
      <c r="L147" s="48"/>
      <c r="M147" s="225" t="s">
        <v>35</v>
      </c>
      <c r="N147" s="226"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313</v>
      </c>
      <c r="AT147" s="229" t="s">
        <v>308</v>
      </c>
      <c r="AU147" s="229" t="s">
        <v>88</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313</v>
      </c>
      <c r="BM147" s="229" t="s">
        <v>3059</v>
      </c>
    </row>
    <row r="148" s="2" customFormat="1">
      <c r="A148" s="42"/>
      <c r="B148" s="43"/>
      <c r="C148" s="44"/>
      <c r="D148" s="231" t="s">
        <v>315</v>
      </c>
      <c r="E148" s="44"/>
      <c r="F148" s="232" t="s">
        <v>2760</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88</v>
      </c>
    </row>
    <row r="149" s="2" customFormat="1">
      <c r="A149" s="42"/>
      <c r="B149" s="43"/>
      <c r="C149" s="44"/>
      <c r="D149" s="231" t="s">
        <v>472</v>
      </c>
      <c r="E149" s="44"/>
      <c r="F149" s="274" t="s">
        <v>2761</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472</v>
      </c>
      <c r="AU149" s="20" t="s">
        <v>88</v>
      </c>
    </row>
    <row r="150" s="2" customFormat="1" ht="24.15" customHeight="1">
      <c r="A150" s="42"/>
      <c r="B150" s="43"/>
      <c r="C150" s="218" t="s">
        <v>452</v>
      </c>
      <c r="D150" s="218" t="s">
        <v>308</v>
      </c>
      <c r="E150" s="219" t="s">
        <v>2185</v>
      </c>
      <c r="F150" s="220" t="s">
        <v>2186</v>
      </c>
      <c r="G150" s="221" t="s">
        <v>338</v>
      </c>
      <c r="H150" s="222">
        <v>58</v>
      </c>
      <c r="I150" s="223"/>
      <c r="J150" s="224">
        <f>ROUND(I150*H150,2)</f>
        <v>0</v>
      </c>
      <c r="K150" s="220" t="s">
        <v>389</v>
      </c>
      <c r="L150" s="48"/>
      <c r="M150" s="225" t="s">
        <v>35</v>
      </c>
      <c r="N150" s="226" t="s">
        <v>52</v>
      </c>
      <c r="O150" s="89"/>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313</v>
      </c>
      <c r="AT150" s="229" t="s">
        <v>308</v>
      </c>
      <c r="AU150" s="229" t="s">
        <v>88</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313</v>
      </c>
      <c r="BM150" s="229" t="s">
        <v>3060</v>
      </c>
    </row>
    <row r="151" s="2" customFormat="1">
      <c r="A151" s="42"/>
      <c r="B151" s="43"/>
      <c r="C151" s="44"/>
      <c r="D151" s="231" t="s">
        <v>315</v>
      </c>
      <c r="E151" s="44"/>
      <c r="F151" s="232" t="s">
        <v>2188</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88</v>
      </c>
    </row>
    <row r="152" s="15" customFormat="1">
      <c r="A152" s="15"/>
      <c r="B152" s="275"/>
      <c r="C152" s="276"/>
      <c r="D152" s="231" t="s">
        <v>342</v>
      </c>
      <c r="E152" s="277" t="s">
        <v>35</v>
      </c>
      <c r="F152" s="278" t="s">
        <v>2996</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88</v>
      </c>
      <c r="AV152" s="15" t="s">
        <v>86</v>
      </c>
      <c r="AW152" s="15" t="s">
        <v>41</v>
      </c>
      <c r="AX152" s="15" t="s">
        <v>79</v>
      </c>
      <c r="AY152" s="284" t="s">
        <v>305</v>
      </c>
    </row>
    <row r="153" s="13" customFormat="1">
      <c r="A153" s="13"/>
      <c r="B153" s="238"/>
      <c r="C153" s="239"/>
      <c r="D153" s="231" t="s">
        <v>342</v>
      </c>
      <c r="E153" s="240" t="s">
        <v>35</v>
      </c>
      <c r="F153" s="241" t="s">
        <v>856</v>
      </c>
      <c r="G153" s="239"/>
      <c r="H153" s="242">
        <v>58</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4" customFormat="1">
      <c r="A154" s="14"/>
      <c r="B154" s="249"/>
      <c r="C154" s="250"/>
      <c r="D154" s="231" t="s">
        <v>342</v>
      </c>
      <c r="E154" s="251" t="s">
        <v>35</v>
      </c>
      <c r="F154" s="252" t="s">
        <v>344</v>
      </c>
      <c r="G154" s="250"/>
      <c r="H154" s="253">
        <v>58</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342</v>
      </c>
      <c r="AU154" s="259" t="s">
        <v>88</v>
      </c>
      <c r="AV154" s="14" t="s">
        <v>313</v>
      </c>
      <c r="AW154" s="14" t="s">
        <v>41</v>
      </c>
      <c r="AX154" s="14" t="s">
        <v>86</v>
      </c>
      <c r="AY154" s="259" t="s">
        <v>305</v>
      </c>
    </row>
    <row r="155" s="2" customFormat="1" ht="24.15" customHeight="1">
      <c r="A155" s="42"/>
      <c r="B155" s="43"/>
      <c r="C155" s="218" t="s">
        <v>457</v>
      </c>
      <c r="D155" s="218" t="s">
        <v>308</v>
      </c>
      <c r="E155" s="219" t="s">
        <v>3061</v>
      </c>
      <c r="F155" s="220" t="s">
        <v>1758</v>
      </c>
      <c r="G155" s="221" t="s">
        <v>338</v>
      </c>
      <c r="H155" s="222">
        <v>58</v>
      </c>
      <c r="I155" s="223"/>
      <c r="J155" s="224">
        <f>ROUND(I155*H155,2)</f>
        <v>0</v>
      </c>
      <c r="K155" s="220" t="s">
        <v>35</v>
      </c>
      <c r="L155" s="48"/>
      <c r="M155" s="225" t="s">
        <v>35</v>
      </c>
      <c r="N155" s="226" t="s">
        <v>52</v>
      </c>
      <c r="O155" s="89"/>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313</v>
      </c>
      <c r="AT155" s="229" t="s">
        <v>308</v>
      </c>
      <c r="AU155" s="229" t="s">
        <v>88</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313</v>
      </c>
      <c r="BM155" s="229" t="s">
        <v>3062</v>
      </c>
    </row>
    <row r="156" s="2" customFormat="1">
      <c r="A156" s="42"/>
      <c r="B156" s="43"/>
      <c r="C156" s="44"/>
      <c r="D156" s="231" t="s">
        <v>315</v>
      </c>
      <c r="E156" s="44"/>
      <c r="F156" s="232" t="s">
        <v>1760</v>
      </c>
      <c r="G156" s="44"/>
      <c r="H156" s="44"/>
      <c r="I156" s="233"/>
      <c r="J156" s="44"/>
      <c r="K156" s="44"/>
      <c r="L156" s="48"/>
      <c r="M156" s="234"/>
      <c r="N156" s="235"/>
      <c r="O156" s="89"/>
      <c r="P156" s="89"/>
      <c r="Q156" s="89"/>
      <c r="R156" s="89"/>
      <c r="S156" s="89"/>
      <c r="T156" s="90"/>
      <c r="U156" s="42"/>
      <c r="V156" s="42"/>
      <c r="W156" s="42"/>
      <c r="X156" s="42"/>
      <c r="Y156" s="42"/>
      <c r="Z156" s="42"/>
      <c r="AA156" s="42"/>
      <c r="AB156" s="42"/>
      <c r="AC156" s="42"/>
      <c r="AD156" s="42"/>
      <c r="AE156" s="42"/>
      <c r="AT156" s="20" t="s">
        <v>315</v>
      </c>
      <c r="AU156" s="20" t="s">
        <v>88</v>
      </c>
    </row>
    <row r="157" s="15" customFormat="1">
      <c r="A157" s="15"/>
      <c r="B157" s="275"/>
      <c r="C157" s="276"/>
      <c r="D157" s="231" t="s">
        <v>342</v>
      </c>
      <c r="E157" s="277" t="s">
        <v>35</v>
      </c>
      <c r="F157" s="278" t="s">
        <v>3063</v>
      </c>
      <c r="G157" s="276"/>
      <c r="H157" s="277" t="s">
        <v>35</v>
      </c>
      <c r="I157" s="279"/>
      <c r="J157" s="276"/>
      <c r="K157" s="276"/>
      <c r="L157" s="280"/>
      <c r="M157" s="281"/>
      <c r="N157" s="282"/>
      <c r="O157" s="282"/>
      <c r="P157" s="282"/>
      <c r="Q157" s="282"/>
      <c r="R157" s="282"/>
      <c r="S157" s="282"/>
      <c r="T157" s="283"/>
      <c r="U157" s="15"/>
      <c r="V157" s="15"/>
      <c r="W157" s="15"/>
      <c r="X157" s="15"/>
      <c r="Y157" s="15"/>
      <c r="Z157" s="15"/>
      <c r="AA157" s="15"/>
      <c r="AB157" s="15"/>
      <c r="AC157" s="15"/>
      <c r="AD157" s="15"/>
      <c r="AE157" s="15"/>
      <c r="AT157" s="284" t="s">
        <v>342</v>
      </c>
      <c r="AU157" s="284" t="s">
        <v>88</v>
      </c>
      <c r="AV157" s="15" t="s">
        <v>86</v>
      </c>
      <c r="AW157" s="15" t="s">
        <v>41</v>
      </c>
      <c r="AX157" s="15" t="s">
        <v>79</v>
      </c>
      <c r="AY157" s="284" t="s">
        <v>305</v>
      </c>
    </row>
    <row r="158" s="13" customFormat="1">
      <c r="A158" s="13"/>
      <c r="B158" s="238"/>
      <c r="C158" s="239"/>
      <c r="D158" s="231" t="s">
        <v>342</v>
      </c>
      <c r="E158" s="240" t="s">
        <v>35</v>
      </c>
      <c r="F158" s="241" t="s">
        <v>856</v>
      </c>
      <c r="G158" s="239"/>
      <c r="H158" s="242">
        <v>58</v>
      </c>
      <c r="I158" s="243"/>
      <c r="J158" s="239"/>
      <c r="K158" s="239"/>
      <c r="L158" s="244"/>
      <c r="M158" s="245"/>
      <c r="N158" s="246"/>
      <c r="O158" s="246"/>
      <c r="P158" s="246"/>
      <c r="Q158" s="246"/>
      <c r="R158" s="246"/>
      <c r="S158" s="246"/>
      <c r="T158" s="247"/>
      <c r="U158" s="13"/>
      <c r="V158" s="13"/>
      <c r="W158" s="13"/>
      <c r="X158" s="13"/>
      <c r="Y158" s="13"/>
      <c r="Z158" s="13"/>
      <c r="AA158" s="13"/>
      <c r="AB158" s="13"/>
      <c r="AC158" s="13"/>
      <c r="AD158" s="13"/>
      <c r="AE158" s="13"/>
      <c r="AT158" s="248" t="s">
        <v>342</v>
      </c>
      <c r="AU158" s="248" t="s">
        <v>88</v>
      </c>
      <c r="AV158" s="13" t="s">
        <v>88</v>
      </c>
      <c r="AW158" s="13" t="s">
        <v>41</v>
      </c>
      <c r="AX158" s="13" t="s">
        <v>79</v>
      </c>
      <c r="AY158" s="248" t="s">
        <v>305</v>
      </c>
    </row>
    <row r="159" s="14" customFormat="1">
      <c r="A159" s="14"/>
      <c r="B159" s="249"/>
      <c r="C159" s="250"/>
      <c r="D159" s="231" t="s">
        <v>342</v>
      </c>
      <c r="E159" s="251" t="s">
        <v>35</v>
      </c>
      <c r="F159" s="252" t="s">
        <v>344</v>
      </c>
      <c r="G159" s="250"/>
      <c r="H159" s="253">
        <v>58</v>
      </c>
      <c r="I159" s="254"/>
      <c r="J159" s="250"/>
      <c r="K159" s="250"/>
      <c r="L159" s="255"/>
      <c r="M159" s="256"/>
      <c r="N159" s="257"/>
      <c r="O159" s="257"/>
      <c r="P159" s="257"/>
      <c r="Q159" s="257"/>
      <c r="R159" s="257"/>
      <c r="S159" s="257"/>
      <c r="T159" s="258"/>
      <c r="U159" s="14"/>
      <c r="V159" s="14"/>
      <c r="W159" s="14"/>
      <c r="X159" s="14"/>
      <c r="Y159" s="14"/>
      <c r="Z159" s="14"/>
      <c r="AA159" s="14"/>
      <c r="AB159" s="14"/>
      <c r="AC159" s="14"/>
      <c r="AD159" s="14"/>
      <c r="AE159" s="14"/>
      <c r="AT159" s="259" t="s">
        <v>342</v>
      </c>
      <c r="AU159" s="259" t="s">
        <v>88</v>
      </c>
      <c r="AV159" s="14" t="s">
        <v>313</v>
      </c>
      <c r="AW159" s="14" t="s">
        <v>41</v>
      </c>
      <c r="AX159" s="14" t="s">
        <v>86</v>
      </c>
      <c r="AY159" s="259" t="s">
        <v>305</v>
      </c>
    </row>
    <row r="160" s="2" customFormat="1" ht="24.15" customHeight="1">
      <c r="A160" s="42"/>
      <c r="B160" s="43"/>
      <c r="C160" s="218" t="s">
        <v>604</v>
      </c>
      <c r="D160" s="218" t="s">
        <v>308</v>
      </c>
      <c r="E160" s="219" t="s">
        <v>1751</v>
      </c>
      <c r="F160" s="220" t="s">
        <v>1752</v>
      </c>
      <c r="G160" s="221" t="s">
        <v>338</v>
      </c>
      <c r="H160" s="222">
        <v>58</v>
      </c>
      <c r="I160" s="223"/>
      <c r="J160" s="224">
        <f>ROUND(I160*H160,2)</f>
        <v>0</v>
      </c>
      <c r="K160" s="220" t="s">
        <v>35</v>
      </c>
      <c r="L160" s="48"/>
      <c r="M160" s="225" t="s">
        <v>35</v>
      </c>
      <c r="N160" s="226" t="s">
        <v>52</v>
      </c>
      <c r="O160" s="89"/>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313</v>
      </c>
      <c r="AT160" s="229" t="s">
        <v>308</v>
      </c>
      <c r="AU160" s="229" t="s">
        <v>88</v>
      </c>
      <c r="AY160" s="20" t="s">
        <v>305</v>
      </c>
      <c r="BE160" s="230">
        <f>IF(N160="základní",J160,0)</f>
        <v>0</v>
      </c>
      <c r="BF160" s="230">
        <f>IF(N160="snížená",J160,0)</f>
        <v>0</v>
      </c>
      <c r="BG160" s="230">
        <f>IF(N160="zákl. přenesená",J160,0)</f>
        <v>0</v>
      </c>
      <c r="BH160" s="230">
        <f>IF(N160="sníž. přenesená",J160,0)</f>
        <v>0</v>
      </c>
      <c r="BI160" s="230">
        <f>IF(N160="nulová",J160,0)</f>
        <v>0</v>
      </c>
      <c r="BJ160" s="20" t="s">
        <v>313</v>
      </c>
      <c r="BK160" s="230">
        <f>ROUND(I160*H160,2)</f>
        <v>0</v>
      </c>
      <c r="BL160" s="20" t="s">
        <v>313</v>
      </c>
      <c r="BM160" s="229" t="s">
        <v>3064</v>
      </c>
    </row>
    <row r="161" s="2" customFormat="1">
      <c r="A161" s="42"/>
      <c r="B161" s="43"/>
      <c r="C161" s="44"/>
      <c r="D161" s="231" t="s">
        <v>315</v>
      </c>
      <c r="E161" s="44"/>
      <c r="F161" s="232" t="s">
        <v>1754</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315</v>
      </c>
      <c r="AU161" s="20" t="s">
        <v>88</v>
      </c>
    </row>
    <row r="162" s="15" customFormat="1">
      <c r="A162" s="15"/>
      <c r="B162" s="275"/>
      <c r="C162" s="276"/>
      <c r="D162" s="231" t="s">
        <v>342</v>
      </c>
      <c r="E162" s="277" t="s">
        <v>35</v>
      </c>
      <c r="F162" s="278" t="s">
        <v>3065</v>
      </c>
      <c r="G162" s="276"/>
      <c r="H162" s="277" t="s">
        <v>35</v>
      </c>
      <c r="I162" s="279"/>
      <c r="J162" s="276"/>
      <c r="K162" s="276"/>
      <c r="L162" s="280"/>
      <c r="M162" s="281"/>
      <c r="N162" s="282"/>
      <c r="O162" s="282"/>
      <c r="P162" s="282"/>
      <c r="Q162" s="282"/>
      <c r="R162" s="282"/>
      <c r="S162" s="282"/>
      <c r="T162" s="283"/>
      <c r="U162" s="15"/>
      <c r="V162" s="15"/>
      <c r="W162" s="15"/>
      <c r="X162" s="15"/>
      <c r="Y162" s="15"/>
      <c r="Z162" s="15"/>
      <c r="AA162" s="15"/>
      <c r="AB162" s="15"/>
      <c r="AC162" s="15"/>
      <c r="AD162" s="15"/>
      <c r="AE162" s="15"/>
      <c r="AT162" s="284" t="s">
        <v>342</v>
      </c>
      <c r="AU162" s="284" t="s">
        <v>88</v>
      </c>
      <c r="AV162" s="15" t="s">
        <v>86</v>
      </c>
      <c r="AW162" s="15" t="s">
        <v>41</v>
      </c>
      <c r="AX162" s="15" t="s">
        <v>79</v>
      </c>
      <c r="AY162" s="284" t="s">
        <v>305</v>
      </c>
    </row>
    <row r="163" s="13" customFormat="1">
      <c r="A163" s="13"/>
      <c r="B163" s="238"/>
      <c r="C163" s="239"/>
      <c r="D163" s="231" t="s">
        <v>342</v>
      </c>
      <c r="E163" s="240" t="s">
        <v>35</v>
      </c>
      <c r="F163" s="241" t="s">
        <v>856</v>
      </c>
      <c r="G163" s="239"/>
      <c r="H163" s="242">
        <v>58</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342</v>
      </c>
      <c r="AU163" s="248" t="s">
        <v>88</v>
      </c>
      <c r="AV163" s="13" t="s">
        <v>88</v>
      </c>
      <c r="AW163" s="13" t="s">
        <v>41</v>
      </c>
      <c r="AX163" s="13" t="s">
        <v>79</v>
      </c>
      <c r="AY163" s="248" t="s">
        <v>305</v>
      </c>
    </row>
    <row r="164" s="14" customFormat="1">
      <c r="A164" s="14"/>
      <c r="B164" s="249"/>
      <c r="C164" s="250"/>
      <c r="D164" s="231" t="s">
        <v>342</v>
      </c>
      <c r="E164" s="251" t="s">
        <v>35</v>
      </c>
      <c r="F164" s="252" t="s">
        <v>344</v>
      </c>
      <c r="G164" s="250"/>
      <c r="H164" s="253">
        <v>58</v>
      </c>
      <c r="I164" s="254"/>
      <c r="J164" s="250"/>
      <c r="K164" s="250"/>
      <c r="L164" s="255"/>
      <c r="M164" s="256"/>
      <c r="N164" s="257"/>
      <c r="O164" s="257"/>
      <c r="P164" s="257"/>
      <c r="Q164" s="257"/>
      <c r="R164" s="257"/>
      <c r="S164" s="257"/>
      <c r="T164" s="258"/>
      <c r="U164" s="14"/>
      <c r="V164" s="14"/>
      <c r="W164" s="14"/>
      <c r="X164" s="14"/>
      <c r="Y164" s="14"/>
      <c r="Z164" s="14"/>
      <c r="AA164" s="14"/>
      <c r="AB164" s="14"/>
      <c r="AC164" s="14"/>
      <c r="AD164" s="14"/>
      <c r="AE164" s="14"/>
      <c r="AT164" s="259" t="s">
        <v>342</v>
      </c>
      <c r="AU164" s="259" t="s">
        <v>88</v>
      </c>
      <c r="AV164" s="14" t="s">
        <v>313</v>
      </c>
      <c r="AW164" s="14" t="s">
        <v>41</v>
      </c>
      <c r="AX164" s="14" t="s">
        <v>86</v>
      </c>
      <c r="AY164" s="259" t="s">
        <v>305</v>
      </c>
    </row>
    <row r="165" s="2" customFormat="1" ht="24.15" customHeight="1">
      <c r="A165" s="42"/>
      <c r="B165" s="43"/>
      <c r="C165" s="218" t="s">
        <v>610</v>
      </c>
      <c r="D165" s="218" t="s">
        <v>308</v>
      </c>
      <c r="E165" s="219" t="s">
        <v>1803</v>
      </c>
      <c r="F165" s="220" t="s">
        <v>1804</v>
      </c>
      <c r="G165" s="221" t="s">
        <v>725</v>
      </c>
      <c r="H165" s="222">
        <v>27.5</v>
      </c>
      <c r="I165" s="223"/>
      <c r="J165" s="224">
        <f>ROUND(I165*H165,2)</f>
        <v>0</v>
      </c>
      <c r="K165" s="220" t="s">
        <v>389</v>
      </c>
      <c r="L165" s="48"/>
      <c r="M165" s="225" t="s">
        <v>35</v>
      </c>
      <c r="N165" s="226" t="s">
        <v>52</v>
      </c>
      <c r="O165" s="89"/>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313</v>
      </c>
      <c r="AT165" s="229" t="s">
        <v>308</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3066</v>
      </c>
    </row>
    <row r="166" s="2" customFormat="1">
      <c r="A166" s="42"/>
      <c r="B166" s="43"/>
      <c r="C166" s="44"/>
      <c r="D166" s="231" t="s">
        <v>315</v>
      </c>
      <c r="E166" s="44"/>
      <c r="F166" s="232" t="s">
        <v>1806</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15" customFormat="1">
      <c r="A167" s="15"/>
      <c r="B167" s="275"/>
      <c r="C167" s="276"/>
      <c r="D167" s="231" t="s">
        <v>342</v>
      </c>
      <c r="E167" s="277" t="s">
        <v>35</v>
      </c>
      <c r="F167" s="278" t="s">
        <v>2772</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3067</v>
      </c>
      <c r="G168" s="239"/>
      <c r="H168" s="242">
        <v>27.5</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4" customFormat="1">
      <c r="A169" s="14"/>
      <c r="B169" s="249"/>
      <c r="C169" s="250"/>
      <c r="D169" s="231" t="s">
        <v>342</v>
      </c>
      <c r="E169" s="251" t="s">
        <v>35</v>
      </c>
      <c r="F169" s="252" t="s">
        <v>344</v>
      </c>
      <c r="G169" s="250"/>
      <c r="H169" s="253">
        <v>27.5</v>
      </c>
      <c r="I169" s="254"/>
      <c r="J169" s="250"/>
      <c r="K169" s="250"/>
      <c r="L169" s="255"/>
      <c r="M169" s="256"/>
      <c r="N169" s="257"/>
      <c r="O169" s="257"/>
      <c r="P169" s="257"/>
      <c r="Q169" s="257"/>
      <c r="R169" s="257"/>
      <c r="S169" s="257"/>
      <c r="T169" s="258"/>
      <c r="U169" s="14"/>
      <c r="V169" s="14"/>
      <c r="W169" s="14"/>
      <c r="X169" s="14"/>
      <c r="Y169" s="14"/>
      <c r="Z169" s="14"/>
      <c r="AA169" s="14"/>
      <c r="AB169" s="14"/>
      <c r="AC169" s="14"/>
      <c r="AD169" s="14"/>
      <c r="AE169" s="14"/>
      <c r="AT169" s="259" t="s">
        <v>342</v>
      </c>
      <c r="AU169" s="259" t="s">
        <v>88</v>
      </c>
      <c r="AV169" s="14" t="s">
        <v>313</v>
      </c>
      <c r="AW169" s="14" t="s">
        <v>41</v>
      </c>
      <c r="AX169" s="14" t="s">
        <v>86</v>
      </c>
      <c r="AY169" s="259" t="s">
        <v>305</v>
      </c>
    </row>
    <row r="170" s="2" customFormat="1" ht="16.5" customHeight="1">
      <c r="A170" s="42"/>
      <c r="B170" s="43"/>
      <c r="C170" s="218" t="s">
        <v>7</v>
      </c>
      <c r="D170" s="218" t="s">
        <v>308</v>
      </c>
      <c r="E170" s="219" t="s">
        <v>800</v>
      </c>
      <c r="F170" s="220" t="s">
        <v>801</v>
      </c>
      <c r="G170" s="221" t="s">
        <v>338</v>
      </c>
      <c r="H170" s="222">
        <v>58</v>
      </c>
      <c r="I170" s="223"/>
      <c r="J170" s="224">
        <f>ROUND(I170*H170,2)</f>
        <v>0</v>
      </c>
      <c r="K170" s="220" t="s">
        <v>389</v>
      </c>
      <c r="L170" s="48"/>
      <c r="M170" s="225" t="s">
        <v>35</v>
      </c>
      <c r="N170" s="226" t="s">
        <v>52</v>
      </c>
      <c r="O170" s="89"/>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313</v>
      </c>
      <c r="AT170" s="229" t="s">
        <v>308</v>
      </c>
      <c r="AU170" s="229" t="s">
        <v>88</v>
      </c>
      <c r="AY170" s="20" t="s">
        <v>305</v>
      </c>
      <c r="BE170" s="230">
        <f>IF(N170="základní",J170,0)</f>
        <v>0</v>
      </c>
      <c r="BF170" s="230">
        <f>IF(N170="snížená",J170,0)</f>
        <v>0</v>
      </c>
      <c r="BG170" s="230">
        <f>IF(N170="zákl. přenesená",J170,0)</f>
        <v>0</v>
      </c>
      <c r="BH170" s="230">
        <f>IF(N170="sníž. přenesená",J170,0)</f>
        <v>0</v>
      </c>
      <c r="BI170" s="230">
        <f>IF(N170="nulová",J170,0)</f>
        <v>0</v>
      </c>
      <c r="BJ170" s="20" t="s">
        <v>313</v>
      </c>
      <c r="BK170" s="230">
        <f>ROUND(I170*H170,2)</f>
        <v>0</v>
      </c>
      <c r="BL170" s="20" t="s">
        <v>313</v>
      </c>
      <c r="BM170" s="229" t="s">
        <v>3068</v>
      </c>
    </row>
    <row r="171" s="2" customFormat="1">
      <c r="A171" s="42"/>
      <c r="B171" s="43"/>
      <c r="C171" s="44"/>
      <c r="D171" s="231" t="s">
        <v>315</v>
      </c>
      <c r="E171" s="44"/>
      <c r="F171" s="232" t="s">
        <v>803</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315</v>
      </c>
      <c r="AU171" s="20" t="s">
        <v>88</v>
      </c>
    </row>
    <row r="172" s="15" customFormat="1">
      <c r="A172" s="15"/>
      <c r="B172" s="275"/>
      <c r="C172" s="276"/>
      <c r="D172" s="231" t="s">
        <v>342</v>
      </c>
      <c r="E172" s="277" t="s">
        <v>35</v>
      </c>
      <c r="F172" s="278" t="s">
        <v>2775</v>
      </c>
      <c r="G172" s="276"/>
      <c r="H172" s="277" t="s">
        <v>35</v>
      </c>
      <c r="I172" s="279"/>
      <c r="J172" s="276"/>
      <c r="K172" s="276"/>
      <c r="L172" s="280"/>
      <c r="M172" s="281"/>
      <c r="N172" s="282"/>
      <c r="O172" s="282"/>
      <c r="P172" s="282"/>
      <c r="Q172" s="282"/>
      <c r="R172" s="282"/>
      <c r="S172" s="282"/>
      <c r="T172" s="283"/>
      <c r="U172" s="15"/>
      <c r="V172" s="15"/>
      <c r="W172" s="15"/>
      <c r="X172" s="15"/>
      <c r="Y172" s="15"/>
      <c r="Z172" s="15"/>
      <c r="AA172" s="15"/>
      <c r="AB172" s="15"/>
      <c r="AC172" s="15"/>
      <c r="AD172" s="15"/>
      <c r="AE172" s="15"/>
      <c r="AT172" s="284" t="s">
        <v>342</v>
      </c>
      <c r="AU172" s="284" t="s">
        <v>88</v>
      </c>
      <c r="AV172" s="15" t="s">
        <v>86</v>
      </c>
      <c r="AW172" s="15" t="s">
        <v>41</v>
      </c>
      <c r="AX172" s="15" t="s">
        <v>79</v>
      </c>
      <c r="AY172" s="284" t="s">
        <v>305</v>
      </c>
    </row>
    <row r="173" s="13" customFormat="1">
      <c r="A173" s="13"/>
      <c r="B173" s="238"/>
      <c r="C173" s="239"/>
      <c r="D173" s="231" t="s">
        <v>342</v>
      </c>
      <c r="E173" s="240" t="s">
        <v>35</v>
      </c>
      <c r="F173" s="241" t="s">
        <v>856</v>
      </c>
      <c r="G173" s="239"/>
      <c r="H173" s="242">
        <v>58</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4" customFormat="1">
      <c r="A174" s="14"/>
      <c r="B174" s="249"/>
      <c r="C174" s="250"/>
      <c r="D174" s="231" t="s">
        <v>342</v>
      </c>
      <c r="E174" s="251" t="s">
        <v>35</v>
      </c>
      <c r="F174" s="252" t="s">
        <v>344</v>
      </c>
      <c r="G174" s="250"/>
      <c r="H174" s="253">
        <v>58</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12" customFormat="1" ht="25.92" customHeight="1">
      <c r="A175" s="12"/>
      <c r="B175" s="202"/>
      <c r="C175" s="203"/>
      <c r="D175" s="204" t="s">
        <v>78</v>
      </c>
      <c r="E175" s="205" t="s">
        <v>385</v>
      </c>
      <c r="F175" s="205" t="s">
        <v>386</v>
      </c>
      <c r="G175" s="203"/>
      <c r="H175" s="203"/>
      <c r="I175" s="206"/>
      <c r="J175" s="207">
        <f>BK175</f>
        <v>0</v>
      </c>
      <c r="K175" s="203"/>
      <c r="L175" s="208"/>
      <c r="M175" s="209"/>
      <c r="N175" s="210"/>
      <c r="O175" s="210"/>
      <c r="P175" s="211">
        <f>SUM(P176:P221)</f>
        <v>0</v>
      </c>
      <c r="Q175" s="210"/>
      <c r="R175" s="211">
        <f>SUM(R176:R221)</f>
        <v>0</v>
      </c>
      <c r="S175" s="210"/>
      <c r="T175" s="212">
        <f>SUM(T176:T221)</f>
        <v>0</v>
      </c>
      <c r="U175" s="12"/>
      <c r="V175" s="12"/>
      <c r="W175" s="12"/>
      <c r="X175" s="12"/>
      <c r="Y175" s="12"/>
      <c r="Z175" s="12"/>
      <c r="AA175" s="12"/>
      <c r="AB175" s="12"/>
      <c r="AC175" s="12"/>
      <c r="AD175" s="12"/>
      <c r="AE175" s="12"/>
      <c r="AR175" s="213" t="s">
        <v>313</v>
      </c>
      <c r="AT175" s="214" t="s">
        <v>78</v>
      </c>
      <c r="AU175" s="214" t="s">
        <v>79</v>
      </c>
      <c r="AY175" s="213" t="s">
        <v>305</v>
      </c>
      <c r="BK175" s="215">
        <f>SUM(BK176:BK221)</f>
        <v>0</v>
      </c>
    </row>
    <row r="176" s="2" customFormat="1" ht="37.8" customHeight="1">
      <c r="A176" s="42"/>
      <c r="B176" s="43"/>
      <c r="C176" s="218" t="s">
        <v>625</v>
      </c>
      <c r="D176" s="218" t="s">
        <v>308</v>
      </c>
      <c r="E176" s="219" t="s">
        <v>1415</v>
      </c>
      <c r="F176" s="220" t="s">
        <v>1416</v>
      </c>
      <c r="G176" s="221" t="s">
        <v>493</v>
      </c>
      <c r="H176" s="222">
        <v>49.5</v>
      </c>
      <c r="I176" s="223"/>
      <c r="J176" s="224">
        <f>ROUND(I176*H176,2)</f>
        <v>0</v>
      </c>
      <c r="K176" s="220" t="s">
        <v>389</v>
      </c>
      <c r="L176" s="48"/>
      <c r="M176" s="225" t="s">
        <v>35</v>
      </c>
      <c r="N176" s="226"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1391</v>
      </c>
      <c r="AT176" s="229" t="s">
        <v>308</v>
      </c>
      <c r="AU176" s="229" t="s">
        <v>86</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1391</v>
      </c>
      <c r="BM176" s="229" t="s">
        <v>3069</v>
      </c>
    </row>
    <row r="177" s="2" customFormat="1">
      <c r="A177" s="42"/>
      <c r="B177" s="43"/>
      <c r="C177" s="44"/>
      <c r="D177" s="231" t="s">
        <v>315</v>
      </c>
      <c r="E177" s="44"/>
      <c r="F177" s="232" t="s">
        <v>1418</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86</v>
      </c>
    </row>
    <row r="178" s="15" customFormat="1">
      <c r="A178" s="15"/>
      <c r="B178" s="275"/>
      <c r="C178" s="276"/>
      <c r="D178" s="231" t="s">
        <v>342</v>
      </c>
      <c r="E178" s="277" t="s">
        <v>35</v>
      </c>
      <c r="F178" s="278" t="s">
        <v>2925</v>
      </c>
      <c r="G178" s="276"/>
      <c r="H178" s="277" t="s">
        <v>35</v>
      </c>
      <c r="I178" s="279"/>
      <c r="J178" s="276"/>
      <c r="K178" s="276"/>
      <c r="L178" s="280"/>
      <c r="M178" s="281"/>
      <c r="N178" s="282"/>
      <c r="O178" s="282"/>
      <c r="P178" s="282"/>
      <c r="Q178" s="282"/>
      <c r="R178" s="282"/>
      <c r="S178" s="282"/>
      <c r="T178" s="283"/>
      <c r="U178" s="15"/>
      <c r="V178" s="15"/>
      <c r="W178" s="15"/>
      <c r="X178" s="15"/>
      <c r="Y178" s="15"/>
      <c r="Z178" s="15"/>
      <c r="AA178" s="15"/>
      <c r="AB178" s="15"/>
      <c r="AC178" s="15"/>
      <c r="AD178" s="15"/>
      <c r="AE178" s="15"/>
      <c r="AT178" s="284" t="s">
        <v>342</v>
      </c>
      <c r="AU178" s="284" t="s">
        <v>86</v>
      </c>
      <c r="AV178" s="15" t="s">
        <v>86</v>
      </c>
      <c r="AW178" s="15" t="s">
        <v>41</v>
      </c>
      <c r="AX178" s="15" t="s">
        <v>79</v>
      </c>
      <c r="AY178" s="284" t="s">
        <v>305</v>
      </c>
    </row>
    <row r="179" s="13" customFormat="1">
      <c r="A179" s="13"/>
      <c r="B179" s="238"/>
      <c r="C179" s="239"/>
      <c r="D179" s="231" t="s">
        <v>342</v>
      </c>
      <c r="E179" s="240" t="s">
        <v>35</v>
      </c>
      <c r="F179" s="241" t="s">
        <v>3070</v>
      </c>
      <c r="G179" s="239"/>
      <c r="H179" s="242">
        <v>49.5</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86</v>
      </c>
      <c r="AV179" s="13" t="s">
        <v>88</v>
      </c>
      <c r="AW179" s="13" t="s">
        <v>41</v>
      </c>
      <c r="AX179" s="13" t="s">
        <v>79</v>
      </c>
      <c r="AY179" s="248" t="s">
        <v>305</v>
      </c>
    </row>
    <row r="180" s="14" customFormat="1">
      <c r="A180" s="14"/>
      <c r="B180" s="249"/>
      <c r="C180" s="250"/>
      <c r="D180" s="231" t="s">
        <v>342</v>
      </c>
      <c r="E180" s="251" t="s">
        <v>35</v>
      </c>
      <c r="F180" s="252" t="s">
        <v>344</v>
      </c>
      <c r="G180" s="250"/>
      <c r="H180" s="253">
        <v>49.5</v>
      </c>
      <c r="I180" s="254"/>
      <c r="J180" s="250"/>
      <c r="K180" s="250"/>
      <c r="L180" s="255"/>
      <c r="M180" s="256"/>
      <c r="N180" s="257"/>
      <c r="O180" s="257"/>
      <c r="P180" s="257"/>
      <c r="Q180" s="257"/>
      <c r="R180" s="257"/>
      <c r="S180" s="257"/>
      <c r="T180" s="258"/>
      <c r="U180" s="14"/>
      <c r="V180" s="14"/>
      <c r="W180" s="14"/>
      <c r="X180" s="14"/>
      <c r="Y180" s="14"/>
      <c r="Z180" s="14"/>
      <c r="AA180" s="14"/>
      <c r="AB180" s="14"/>
      <c r="AC180" s="14"/>
      <c r="AD180" s="14"/>
      <c r="AE180" s="14"/>
      <c r="AT180" s="259" t="s">
        <v>342</v>
      </c>
      <c r="AU180" s="259" t="s">
        <v>86</v>
      </c>
      <c r="AV180" s="14" t="s">
        <v>313</v>
      </c>
      <c r="AW180" s="14" t="s">
        <v>41</v>
      </c>
      <c r="AX180" s="14" t="s">
        <v>86</v>
      </c>
      <c r="AY180" s="259" t="s">
        <v>305</v>
      </c>
    </row>
    <row r="181" s="2" customFormat="1" ht="49.05" customHeight="1">
      <c r="A181" s="42"/>
      <c r="B181" s="43"/>
      <c r="C181" s="218" t="s">
        <v>630</v>
      </c>
      <c r="D181" s="218" t="s">
        <v>308</v>
      </c>
      <c r="E181" s="219" t="s">
        <v>1840</v>
      </c>
      <c r="F181" s="220" t="s">
        <v>1841</v>
      </c>
      <c r="G181" s="221" t="s">
        <v>493</v>
      </c>
      <c r="H181" s="222">
        <v>1.8999999999999999</v>
      </c>
      <c r="I181" s="223"/>
      <c r="J181" s="224">
        <f>ROUND(I181*H181,2)</f>
        <v>0</v>
      </c>
      <c r="K181" s="220" t="s">
        <v>389</v>
      </c>
      <c r="L181" s="48"/>
      <c r="M181" s="225" t="s">
        <v>35</v>
      </c>
      <c r="N181" s="226" t="s">
        <v>52</v>
      </c>
      <c r="O181" s="89"/>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1391</v>
      </c>
      <c r="AT181" s="229" t="s">
        <v>308</v>
      </c>
      <c r="AU181" s="229" t="s">
        <v>86</v>
      </c>
      <c r="AY181" s="20" t="s">
        <v>305</v>
      </c>
      <c r="BE181" s="230">
        <f>IF(N181="základní",J181,0)</f>
        <v>0</v>
      </c>
      <c r="BF181" s="230">
        <f>IF(N181="snížená",J181,0)</f>
        <v>0</v>
      </c>
      <c r="BG181" s="230">
        <f>IF(N181="zákl. přenesená",J181,0)</f>
        <v>0</v>
      </c>
      <c r="BH181" s="230">
        <f>IF(N181="sníž. přenesená",J181,0)</f>
        <v>0</v>
      </c>
      <c r="BI181" s="230">
        <f>IF(N181="nulová",J181,0)</f>
        <v>0</v>
      </c>
      <c r="BJ181" s="20" t="s">
        <v>313</v>
      </c>
      <c r="BK181" s="230">
        <f>ROUND(I181*H181,2)</f>
        <v>0</v>
      </c>
      <c r="BL181" s="20" t="s">
        <v>1391</v>
      </c>
      <c r="BM181" s="229" t="s">
        <v>3071</v>
      </c>
    </row>
    <row r="182" s="2" customFormat="1">
      <c r="A182" s="42"/>
      <c r="B182" s="43"/>
      <c r="C182" s="44"/>
      <c r="D182" s="231" t="s">
        <v>315</v>
      </c>
      <c r="E182" s="44"/>
      <c r="F182" s="232" t="s">
        <v>1843</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315</v>
      </c>
      <c r="AU182" s="20" t="s">
        <v>86</v>
      </c>
    </row>
    <row r="183" s="15" customFormat="1">
      <c r="A183" s="15"/>
      <c r="B183" s="275"/>
      <c r="C183" s="276"/>
      <c r="D183" s="231" t="s">
        <v>342</v>
      </c>
      <c r="E183" s="277" t="s">
        <v>35</v>
      </c>
      <c r="F183" s="278" t="s">
        <v>2785</v>
      </c>
      <c r="G183" s="276"/>
      <c r="H183" s="277" t="s">
        <v>35</v>
      </c>
      <c r="I183" s="279"/>
      <c r="J183" s="276"/>
      <c r="K183" s="276"/>
      <c r="L183" s="280"/>
      <c r="M183" s="281"/>
      <c r="N183" s="282"/>
      <c r="O183" s="282"/>
      <c r="P183" s="282"/>
      <c r="Q183" s="282"/>
      <c r="R183" s="282"/>
      <c r="S183" s="282"/>
      <c r="T183" s="283"/>
      <c r="U183" s="15"/>
      <c r="V183" s="15"/>
      <c r="W183" s="15"/>
      <c r="X183" s="15"/>
      <c r="Y183" s="15"/>
      <c r="Z183" s="15"/>
      <c r="AA183" s="15"/>
      <c r="AB183" s="15"/>
      <c r="AC183" s="15"/>
      <c r="AD183" s="15"/>
      <c r="AE183" s="15"/>
      <c r="AT183" s="284" t="s">
        <v>342</v>
      </c>
      <c r="AU183" s="284" t="s">
        <v>86</v>
      </c>
      <c r="AV183" s="15" t="s">
        <v>86</v>
      </c>
      <c r="AW183" s="15" t="s">
        <v>41</v>
      </c>
      <c r="AX183" s="15" t="s">
        <v>79</v>
      </c>
      <c r="AY183" s="284" t="s">
        <v>305</v>
      </c>
    </row>
    <row r="184" s="13" customFormat="1">
      <c r="A184" s="13"/>
      <c r="B184" s="238"/>
      <c r="C184" s="239"/>
      <c r="D184" s="231" t="s">
        <v>342</v>
      </c>
      <c r="E184" s="240" t="s">
        <v>35</v>
      </c>
      <c r="F184" s="241" t="s">
        <v>2222</v>
      </c>
      <c r="G184" s="239"/>
      <c r="H184" s="242">
        <v>1.5</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342</v>
      </c>
      <c r="AU184" s="248" t="s">
        <v>86</v>
      </c>
      <c r="AV184" s="13" t="s">
        <v>88</v>
      </c>
      <c r="AW184" s="13" t="s">
        <v>41</v>
      </c>
      <c r="AX184" s="13" t="s">
        <v>79</v>
      </c>
      <c r="AY184" s="248" t="s">
        <v>305</v>
      </c>
    </row>
    <row r="185" s="15" customFormat="1">
      <c r="A185" s="15"/>
      <c r="B185" s="275"/>
      <c r="C185" s="276"/>
      <c r="D185" s="231" t="s">
        <v>342</v>
      </c>
      <c r="E185" s="277" t="s">
        <v>35</v>
      </c>
      <c r="F185" s="278" t="s">
        <v>3072</v>
      </c>
      <c r="G185" s="276"/>
      <c r="H185" s="277" t="s">
        <v>35</v>
      </c>
      <c r="I185" s="279"/>
      <c r="J185" s="276"/>
      <c r="K185" s="276"/>
      <c r="L185" s="280"/>
      <c r="M185" s="281"/>
      <c r="N185" s="282"/>
      <c r="O185" s="282"/>
      <c r="P185" s="282"/>
      <c r="Q185" s="282"/>
      <c r="R185" s="282"/>
      <c r="S185" s="282"/>
      <c r="T185" s="283"/>
      <c r="U185" s="15"/>
      <c r="V185" s="15"/>
      <c r="W185" s="15"/>
      <c r="X185" s="15"/>
      <c r="Y185" s="15"/>
      <c r="Z185" s="15"/>
      <c r="AA185" s="15"/>
      <c r="AB185" s="15"/>
      <c r="AC185" s="15"/>
      <c r="AD185" s="15"/>
      <c r="AE185" s="15"/>
      <c r="AT185" s="284" t="s">
        <v>342</v>
      </c>
      <c r="AU185" s="284" t="s">
        <v>86</v>
      </c>
      <c r="AV185" s="15" t="s">
        <v>86</v>
      </c>
      <c r="AW185" s="15" t="s">
        <v>41</v>
      </c>
      <c r="AX185" s="15" t="s">
        <v>79</v>
      </c>
      <c r="AY185" s="284" t="s">
        <v>305</v>
      </c>
    </row>
    <row r="186" s="13" customFormat="1">
      <c r="A186" s="13"/>
      <c r="B186" s="238"/>
      <c r="C186" s="239"/>
      <c r="D186" s="231" t="s">
        <v>342</v>
      </c>
      <c r="E186" s="240" t="s">
        <v>35</v>
      </c>
      <c r="F186" s="241" t="s">
        <v>3073</v>
      </c>
      <c r="G186" s="239"/>
      <c r="H186" s="242">
        <v>0.40000000000000002</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342</v>
      </c>
      <c r="AU186" s="248" t="s">
        <v>86</v>
      </c>
      <c r="AV186" s="13" t="s">
        <v>88</v>
      </c>
      <c r="AW186" s="13" t="s">
        <v>41</v>
      </c>
      <c r="AX186" s="13" t="s">
        <v>79</v>
      </c>
      <c r="AY186" s="248" t="s">
        <v>305</v>
      </c>
    </row>
    <row r="187" s="14" customFormat="1">
      <c r="A187" s="14"/>
      <c r="B187" s="249"/>
      <c r="C187" s="250"/>
      <c r="D187" s="231" t="s">
        <v>342</v>
      </c>
      <c r="E187" s="251" t="s">
        <v>35</v>
      </c>
      <c r="F187" s="252" t="s">
        <v>344</v>
      </c>
      <c r="G187" s="250"/>
      <c r="H187" s="253">
        <v>1.8999999999999999</v>
      </c>
      <c r="I187" s="254"/>
      <c r="J187" s="250"/>
      <c r="K187" s="250"/>
      <c r="L187" s="255"/>
      <c r="M187" s="256"/>
      <c r="N187" s="257"/>
      <c r="O187" s="257"/>
      <c r="P187" s="257"/>
      <c r="Q187" s="257"/>
      <c r="R187" s="257"/>
      <c r="S187" s="257"/>
      <c r="T187" s="258"/>
      <c r="U187" s="14"/>
      <c r="V187" s="14"/>
      <c r="W187" s="14"/>
      <c r="X187" s="14"/>
      <c r="Y187" s="14"/>
      <c r="Z187" s="14"/>
      <c r="AA187" s="14"/>
      <c r="AB187" s="14"/>
      <c r="AC187" s="14"/>
      <c r="AD187" s="14"/>
      <c r="AE187" s="14"/>
      <c r="AT187" s="259" t="s">
        <v>342</v>
      </c>
      <c r="AU187" s="259" t="s">
        <v>86</v>
      </c>
      <c r="AV187" s="14" t="s">
        <v>313</v>
      </c>
      <c r="AW187" s="14" t="s">
        <v>41</v>
      </c>
      <c r="AX187" s="14" t="s">
        <v>86</v>
      </c>
      <c r="AY187" s="259" t="s">
        <v>305</v>
      </c>
    </row>
    <row r="188" s="2" customFormat="1" ht="37.8" customHeight="1">
      <c r="A188" s="42"/>
      <c r="B188" s="43"/>
      <c r="C188" s="218" t="s">
        <v>637</v>
      </c>
      <c r="D188" s="218" t="s">
        <v>308</v>
      </c>
      <c r="E188" s="219" t="s">
        <v>2787</v>
      </c>
      <c r="F188" s="220" t="s">
        <v>2788</v>
      </c>
      <c r="G188" s="221" t="s">
        <v>493</v>
      </c>
      <c r="H188" s="222">
        <v>6.7789999999999999</v>
      </c>
      <c r="I188" s="223"/>
      <c r="J188" s="224">
        <f>ROUND(I188*H188,2)</f>
        <v>0</v>
      </c>
      <c r="K188" s="220" t="s">
        <v>389</v>
      </c>
      <c r="L188" s="48"/>
      <c r="M188" s="225" t="s">
        <v>35</v>
      </c>
      <c r="N188" s="226" t="s">
        <v>52</v>
      </c>
      <c r="O188" s="89"/>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1391</v>
      </c>
      <c r="AT188" s="229" t="s">
        <v>308</v>
      </c>
      <c r="AU188" s="229" t="s">
        <v>86</v>
      </c>
      <c r="AY188" s="20" t="s">
        <v>305</v>
      </c>
      <c r="BE188" s="230">
        <f>IF(N188="základní",J188,0)</f>
        <v>0</v>
      </c>
      <c r="BF188" s="230">
        <f>IF(N188="snížená",J188,0)</f>
        <v>0</v>
      </c>
      <c r="BG188" s="230">
        <f>IF(N188="zákl. přenesená",J188,0)</f>
        <v>0</v>
      </c>
      <c r="BH188" s="230">
        <f>IF(N188="sníž. přenesená",J188,0)</f>
        <v>0</v>
      </c>
      <c r="BI188" s="230">
        <f>IF(N188="nulová",J188,0)</f>
        <v>0</v>
      </c>
      <c r="BJ188" s="20" t="s">
        <v>313</v>
      </c>
      <c r="BK188" s="230">
        <f>ROUND(I188*H188,2)</f>
        <v>0</v>
      </c>
      <c r="BL188" s="20" t="s">
        <v>1391</v>
      </c>
      <c r="BM188" s="229" t="s">
        <v>3074</v>
      </c>
    </row>
    <row r="189" s="2" customFormat="1">
      <c r="A189" s="42"/>
      <c r="B189" s="43"/>
      <c r="C189" s="44"/>
      <c r="D189" s="231" t="s">
        <v>315</v>
      </c>
      <c r="E189" s="44"/>
      <c r="F189" s="232" t="s">
        <v>2790</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315</v>
      </c>
      <c r="AU189" s="20" t="s">
        <v>86</v>
      </c>
    </row>
    <row r="190" s="13" customFormat="1">
      <c r="A190" s="13"/>
      <c r="B190" s="238"/>
      <c r="C190" s="239"/>
      <c r="D190" s="231" t="s">
        <v>342</v>
      </c>
      <c r="E190" s="240" t="s">
        <v>35</v>
      </c>
      <c r="F190" s="241" t="s">
        <v>3075</v>
      </c>
      <c r="G190" s="239"/>
      <c r="H190" s="242">
        <v>3.8300000000000001</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86</v>
      </c>
      <c r="AV190" s="13" t="s">
        <v>88</v>
      </c>
      <c r="AW190" s="13" t="s">
        <v>41</v>
      </c>
      <c r="AX190" s="13" t="s">
        <v>79</v>
      </c>
      <c r="AY190" s="248" t="s">
        <v>305</v>
      </c>
    </row>
    <row r="191" s="13" customFormat="1">
      <c r="A191" s="13"/>
      <c r="B191" s="238"/>
      <c r="C191" s="239"/>
      <c r="D191" s="231" t="s">
        <v>342</v>
      </c>
      <c r="E191" s="240" t="s">
        <v>35</v>
      </c>
      <c r="F191" s="241" t="s">
        <v>2791</v>
      </c>
      <c r="G191" s="239"/>
      <c r="H191" s="242">
        <v>2.6400000000000001</v>
      </c>
      <c r="I191" s="243"/>
      <c r="J191" s="239"/>
      <c r="K191" s="239"/>
      <c r="L191" s="244"/>
      <c r="M191" s="245"/>
      <c r="N191" s="246"/>
      <c r="O191" s="246"/>
      <c r="P191" s="246"/>
      <c r="Q191" s="246"/>
      <c r="R191" s="246"/>
      <c r="S191" s="246"/>
      <c r="T191" s="247"/>
      <c r="U191" s="13"/>
      <c r="V191" s="13"/>
      <c r="W191" s="13"/>
      <c r="X191" s="13"/>
      <c r="Y191" s="13"/>
      <c r="Z191" s="13"/>
      <c r="AA191" s="13"/>
      <c r="AB191" s="13"/>
      <c r="AC191" s="13"/>
      <c r="AD191" s="13"/>
      <c r="AE191" s="13"/>
      <c r="AT191" s="248" t="s">
        <v>342</v>
      </c>
      <c r="AU191" s="248" t="s">
        <v>86</v>
      </c>
      <c r="AV191" s="13" t="s">
        <v>88</v>
      </c>
      <c r="AW191" s="13" t="s">
        <v>41</v>
      </c>
      <c r="AX191" s="13" t="s">
        <v>79</v>
      </c>
      <c r="AY191" s="248" t="s">
        <v>305</v>
      </c>
    </row>
    <row r="192" s="13" customFormat="1">
      <c r="A192" s="13"/>
      <c r="B192" s="238"/>
      <c r="C192" s="239"/>
      <c r="D192" s="231" t="s">
        <v>342</v>
      </c>
      <c r="E192" s="240" t="s">
        <v>35</v>
      </c>
      <c r="F192" s="241" t="s">
        <v>3076</v>
      </c>
      <c r="G192" s="239"/>
      <c r="H192" s="242">
        <v>0.309</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86</v>
      </c>
      <c r="AV192" s="13" t="s">
        <v>88</v>
      </c>
      <c r="AW192" s="13" t="s">
        <v>41</v>
      </c>
      <c r="AX192" s="13" t="s">
        <v>79</v>
      </c>
      <c r="AY192" s="248" t="s">
        <v>305</v>
      </c>
    </row>
    <row r="193" s="14" customFormat="1">
      <c r="A193" s="14"/>
      <c r="B193" s="249"/>
      <c r="C193" s="250"/>
      <c r="D193" s="231" t="s">
        <v>342</v>
      </c>
      <c r="E193" s="251" t="s">
        <v>35</v>
      </c>
      <c r="F193" s="252" t="s">
        <v>344</v>
      </c>
      <c r="G193" s="250"/>
      <c r="H193" s="253">
        <v>6.7790000000000008</v>
      </c>
      <c r="I193" s="254"/>
      <c r="J193" s="250"/>
      <c r="K193" s="250"/>
      <c r="L193" s="255"/>
      <c r="M193" s="256"/>
      <c r="N193" s="257"/>
      <c r="O193" s="257"/>
      <c r="P193" s="257"/>
      <c r="Q193" s="257"/>
      <c r="R193" s="257"/>
      <c r="S193" s="257"/>
      <c r="T193" s="258"/>
      <c r="U193" s="14"/>
      <c r="V193" s="14"/>
      <c r="W193" s="14"/>
      <c r="X193" s="14"/>
      <c r="Y193" s="14"/>
      <c r="Z193" s="14"/>
      <c r="AA193" s="14"/>
      <c r="AB193" s="14"/>
      <c r="AC193" s="14"/>
      <c r="AD193" s="14"/>
      <c r="AE193" s="14"/>
      <c r="AT193" s="259" t="s">
        <v>342</v>
      </c>
      <c r="AU193" s="259" t="s">
        <v>86</v>
      </c>
      <c r="AV193" s="14" t="s">
        <v>313</v>
      </c>
      <c r="AW193" s="14" t="s">
        <v>41</v>
      </c>
      <c r="AX193" s="14" t="s">
        <v>86</v>
      </c>
      <c r="AY193" s="259" t="s">
        <v>305</v>
      </c>
    </row>
    <row r="194" s="2" customFormat="1" ht="37.8" customHeight="1">
      <c r="A194" s="42"/>
      <c r="B194" s="43"/>
      <c r="C194" s="218" t="s">
        <v>641</v>
      </c>
      <c r="D194" s="218" t="s">
        <v>308</v>
      </c>
      <c r="E194" s="219" t="s">
        <v>1451</v>
      </c>
      <c r="F194" s="220" t="s">
        <v>1452</v>
      </c>
      <c r="G194" s="221" t="s">
        <v>493</v>
      </c>
      <c r="H194" s="222">
        <v>44.369999999999997</v>
      </c>
      <c r="I194" s="223"/>
      <c r="J194" s="224">
        <f>ROUND(I194*H194,2)</f>
        <v>0</v>
      </c>
      <c r="K194" s="220" t="s">
        <v>389</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1391</v>
      </c>
      <c r="AT194" s="229" t="s">
        <v>308</v>
      </c>
      <c r="AU194" s="229" t="s">
        <v>86</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1391</v>
      </c>
      <c r="BM194" s="229" t="s">
        <v>3077</v>
      </c>
    </row>
    <row r="195" s="2" customFormat="1">
      <c r="A195" s="42"/>
      <c r="B195" s="43"/>
      <c r="C195" s="44"/>
      <c r="D195" s="231" t="s">
        <v>315</v>
      </c>
      <c r="E195" s="44"/>
      <c r="F195" s="232" t="s">
        <v>1454</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86</v>
      </c>
    </row>
    <row r="196" s="13" customFormat="1">
      <c r="A196" s="13"/>
      <c r="B196" s="238"/>
      <c r="C196" s="239"/>
      <c r="D196" s="231" t="s">
        <v>342</v>
      </c>
      <c r="E196" s="240" t="s">
        <v>35</v>
      </c>
      <c r="F196" s="241" t="s">
        <v>3078</v>
      </c>
      <c r="G196" s="239"/>
      <c r="H196" s="242">
        <v>9.8599999999999994</v>
      </c>
      <c r="I196" s="243"/>
      <c r="J196" s="239"/>
      <c r="K196" s="239"/>
      <c r="L196" s="244"/>
      <c r="M196" s="245"/>
      <c r="N196" s="246"/>
      <c r="O196" s="246"/>
      <c r="P196" s="246"/>
      <c r="Q196" s="246"/>
      <c r="R196" s="246"/>
      <c r="S196" s="246"/>
      <c r="T196" s="247"/>
      <c r="U196" s="13"/>
      <c r="V196" s="13"/>
      <c r="W196" s="13"/>
      <c r="X196" s="13"/>
      <c r="Y196" s="13"/>
      <c r="Z196" s="13"/>
      <c r="AA196" s="13"/>
      <c r="AB196" s="13"/>
      <c r="AC196" s="13"/>
      <c r="AD196" s="13"/>
      <c r="AE196" s="13"/>
      <c r="AT196" s="248" t="s">
        <v>342</v>
      </c>
      <c r="AU196" s="248" t="s">
        <v>86</v>
      </c>
      <c r="AV196" s="13" t="s">
        <v>88</v>
      </c>
      <c r="AW196" s="13" t="s">
        <v>41</v>
      </c>
      <c r="AX196" s="13" t="s">
        <v>79</v>
      </c>
      <c r="AY196" s="248" t="s">
        <v>305</v>
      </c>
    </row>
    <row r="197" s="13" customFormat="1">
      <c r="A197" s="13"/>
      <c r="B197" s="238"/>
      <c r="C197" s="239"/>
      <c r="D197" s="231" t="s">
        <v>342</v>
      </c>
      <c r="E197" s="240" t="s">
        <v>35</v>
      </c>
      <c r="F197" s="241" t="s">
        <v>3079</v>
      </c>
      <c r="G197" s="239"/>
      <c r="H197" s="242">
        <v>14.789999999999999</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86</v>
      </c>
      <c r="AV197" s="13" t="s">
        <v>88</v>
      </c>
      <c r="AW197" s="13" t="s">
        <v>41</v>
      </c>
      <c r="AX197" s="13" t="s">
        <v>79</v>
      </c>
      <c r="AY197" s="248" t="s">
        <v>305</v>
      </c>
    </row>
    <row r="198" s="13" customFormat="1">
      <c r="A198" s="13"/>
      <c r="B198" s="238"/>
      <c r="C198" s="239"/>
      <c r="D198" s="231" t="s">
        <v>342</v>
      </c>
      <c r="E198" s="240" t="s">
        <v>35</v>
      </c>
      <c r="F198" s="241" t="s">
        <v>3080</v>
      </c>
      <c r="G198" s="239"/>
      <c r="H198" s="242">
        <v>19.719999999999999</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86</v>
      </c>
      <c r="AV198" s="13" t="s">
        <v>88</v>
      </c>
      <c r="AW198" s="13" t="s">
        <v>41</v>
      </c>
      <c r="AX198" s="13" t="s">
        <v>79</v>
      </c>
      <c r="AY198" s="248" t="s">
        <v>305</v>
      </c>
    </row>
    <row r="199" s="14" customFormat="1">
      <c r="A199" s="14"/>
      <c r="B199" s="249"/>
      <c r="C199" s="250"/>
      <c r="D199" s="231" t="s">
        <v>342</v>
      </c>
      <c r="E199" s="251" t="s">
        <v>35</v>
      </c>
      <c r="F199" s="252" t="s">
        <v>344</v>
      </c>
      <c r="G199" s="250"/>
      <c r="H199" s="253">
        <v>44.369999999999997</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86</v>
      </c>
      <c r="AV199" s="14" t="s">
        <v>313</v>
      </c>
      <c r="AW199" s="14" t="s">
        <v>41</v>
      </c>
      <c r="AX199" s="14" t="s">
        <v>86</v>
      </c>
      <c r="AY199" s="259" t="s">
        <v>305</v>
      </c>
    </row>
    <row r="200" s="2" customFormat="1" ht="49.05" customHeight="1">
      <c r="A200" s="42"/>
      <c r="B200" s="43"/>
      <c r="C200" s="218" t="s">
        <v>1704</v>
      </c>
      <c r="D200" s="218" t="s">
        <v>308</v>
      </c>
      <c r="E200" s="219" t="s">
        <v>2798</v>
      </c>
      <c r="F200" s="220" t="s">
        <v>2799</v>
      </c>
      <c r="G200" s="221" t="s">
        <v>493</v>
      </c>
      <c r="H200" s="222">
        <v>18.699999999999999</v>
      </c>
      <c r="I200" s="223"/>
      <c r="J200" s="224">
        <f>ROUND(I200*H200,2)</f>
        <v>0</v>
      </c>
      <c r="K200" s="220" t="s">
        <v>389</v>
      </c>
      <c r="L200" s="48"/>
      <c r="M200" s="225" t="s">
        <v>35</v>
      </c>
      <c r="N200" s="226" t="s">
        <v>52</v>
      </c>
      <c r="O200" s="89"/>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1391</v>
      </c>
      <c r="AT200" s="229" t="s">
        <v>308</v>
      </c>
      <c r="AU200" s="229" t="s">
        <v>86</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1391</v>
      </c>
      <c r="BM200" s="229" t="s">
        <v>3081</v>
      </c>
    </row>
    <row r="201" s="2" customFormat="1">
      <c r="A201" s="42"/>
      <c r="B201" s="43"/>
      <c r="C201" s="44"/>
      <c r="D201" s="231" t="s">
        <v>315</v>
      </c>
      <c r="E201" s="44"/>
      <c r="F201" s="232" t="s">
        <v>2801</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86</v>
      </c>
    </row>
    <row r="202" s="15" customFormat="1">
      <c r="A202" s="15"/>
      <c r="B202" s="275"/>
      <c r="C202" s="276"/>
      <c r="D202" s="231" t="s">
        <v>342</v>
      </c>
      <c r="E202" s="277" t="s">
        <v>35</v>
      </c>
      <c r="F202" s="278" t="s">
        <v>2802</v>
      </c>
      <c r="G202" s="276"/>
      <c r="H202" s="277" t="s">
        <v>35</v>
      </c>
      <c r="I202" s="279"/>
      <c r="J202" s="276"/>
      <c r="K202" s="276"/>
      <c r="L202" s="280"/>
      <c r="M202" s="281"/>
      <c r="N202" s="282"/>
      <c r="O202" s="282"/>
      <c r="P202" s="282"/>
      <c r="Q202" s="282"/>
      <c r="R202" s="282"/>
      <c r="S202" s="282"/>
      <c r="T202" s="283"/>
      <c r="U202" s="15"/>
      <c r="V202" s="15"/>
      <c r="W202" s="15"/>
      <c r="X202" s="15"/>
      <c r="Y202" s="15"/>
      <c r="Z202" s="15"/>
      <c r="AA202" s="15"/>
      <c r="AB202" s="15"/>
      <c r="AC202" s="15"/>
      <c r="AD202" s="15"/>
      <c r="AE202" s="15"/>
      <c r="AT202" s="284" t="s">
        <v>342</v>
      </c>
      <c r="AU202" s="284" t="s">
        <v>86</v>
      </c>
      <c r="AV202" s="15" t="s">
        <v>86</v>
      </c>
      <c r="AW202" s="15" t="s">
        <v>41</v>
      </c>
      <c r="AX202" s="15" t="s">
        <v>79</v>
      </c>
      <c r="AY202" s="284" t="s">
        <v>305</v>
      </c>
    </row>
    <row r="203" s="13" customFormat="1">
      <c r="A203" s="13"/>
      <c r="B203" s="238"/>
      <c r="C203" s="239"/>
      <c r="D203" s="231" t="s">
        <v>342</v>
      </c>
      <c r="E203" s="240" t="s">
        <v>35</v>
      </c>
      <c r="F203" s="241" t="s">
        <v>2803</v>
      </c>
      <c r="G203" s="239"/>
      <c r="H203" s="242">
        <v>18.699999999999999</v>
      </c>
      <c r="I203" s="243"/>
      <c r="J203" s="239"/>
      <c r="K203" s="239"/>
      <c r="L203" s="244"/>
      <c r="M203" s="245"/>
      <c r="N203" s="246"/>
      <c r="O203" s="246"/>
      <c r="P203" s="246"/>
      <c r="Q203" s="246"/>
      <c r="R203" s="246"/>
      <c r="S203" s="246"/>
      <c r="T203" s="247"/>
      <c r="U203" s="13"/>
      <c r="V203" s="13"/>
      <c r="W203" s="13"/>
      <c r="X203" s="13"/>
      <c r="Y203" s="13"/>
      <c r="Z203" s="13"/>
      <c r="AA203" s="13"/>
      <c r="AB203" s="13"/>
      <c r="AC203" s="13"/>
      <c r="AD203" s="13"/>
      <c r="AE203" s="13"/>
      <c r="AT203" s="248" t="s">
        <v>342</v>
      </c>
      <c r="AU203" s="248" t="s">
        <v>86</v>
      </c>
      <c r="AV203" s="13" t="s">
        <v>88</v>
      </c>
      <c r="AW203" s="13" t="s">
        <v>41</v>
      </c>
      <c r="AX203" s="13" t="s">
        <v>79</v>
      </c>
      <c r="AY203" s="248" t="s">
        <v>305</v>
      </c>
    </row>
    <row r="204" s="14" customFormat="1">
      <c r="A204" s="14"/>
      <c r="B204" s="249"/>
      <c r="C204" s="250"/>
      <c r="D204" s="231" t="s">
        <v>342</v>
      </c>
      <c r="E204" s="251" t="s">
        <v>35</v>
      </c>
      <c r="F204" s="252" t="s">
        <v>344</v>
      </c>
      <c r="G204" s="250"/>
      <c r="H204" s="253">
        <v>18.699999999999999</v>
      </c>
      <c r="I204" s="254"/>
      <c r="J204" s="250"/>
      <c r="K204" s="250"/>
      <c r="L204" s="255"/>
      <c r="M204" s="256"/>
      <c r="N204" s="257"/>
      <c r="O204" s="257"/>
      <c r="P204" s="257"/>
      <c r="Q204" s="257"/>
      <c r="R204" s="257"/>
      <c r="S204" s="257"/>
      <c r="T204" s="258"/>
      <c r="U204" s="14"/>
      <c r="V204" s="14"/>
      <c r="W204" s="14"/>
      <c r="X204" s="14"/>
      <c r="Y204" s="14"/>
      <c r="Z204" s="14"/>
      <c r="AA204" s="14"/>
      <c r="AB204" s="14"/>
      <c r="AC204" s="14"/>
      <c r="AD204" s="14"/>
      <c r="AE204" s="14"/>
      <c r="AT204" s="259" t="s">
        <v>342</v>
      </c>
      <c r="AU204" s="259" t="s">
        <v>86</v>
      </c>
      <c r="AV204" s="14" t="s">
        <v>313</v>
      </c>
      <c r="AW204" s="14" t="s">
        <v>41</v>
      </c>
      <c r="AX204" s="14" t="s">
        <v>86</v>
      </c>
      <c r="AY204" s="259" t="s">
        <v>305</v>
      </c>
    </row>
    <row r="205" s="2" customFormat="1" ht="21.75" customHeight="1">
      <c r="A205" s="42"/>
      <c r="B205" s="43"/>
      <c r="C205" s="218" t="s">
        <v>1712</v>
      </c>
      <c r="D205" s="218" t="s">
        <v>308</v>
      </c>
      <c r="E205" s="219" t="s">
        <v>1519</v>
      </c>
      <c r="F205" s="220" t="s">
        <v>1520</v>
      </c>
      <c r="G205" s="221" t="s">
        <v>493</v>
      </c>
      <c r="H205" s="222">
        <v>49.5</v>
      </c>
      <c r="I205" s="223"/>
      <c r="J205" s="224">
        <f>ROUND(I205*H205,2)</f>
        <v>0</v>
      </c>
      <c r="K205" s="220" t="s">
        <v>389</v>
      </c>
      <c r="L205" s="48"/>
      <c r="M205" s="225" t="s">
        <v>35</v>
      </c>
      <c r="N205" s="226" t="s">
        <v>52</v>
      </c>
      <c r="O205" s="89"/>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1391</v>
      </c>
      <c r="AT205" s="229" t="s">
        <v>308</v>
      </c>
      <c r="AU205" s="229" t="s">
        <v>86</v>
      </c>
      <c r="AY205" s="20" t="s">
        <v>305</v>
      </c>
      <c r="BE205" s="230">
        <f>IF(N205="základní",J205,0)</f>
        <v>0</v>
      </c>
      <c r="BF205" s="230">
        <f>IF(N205="snížená",J205,0)</f>
        <v>0</v>
      </c>
      <c r="BG205" s="230">
        <f>IF(N205="zákl. přenesená",J205,0)</f>
        <v>0</v>
      </c>
      <c r="BH205" s="230">
        <f>IF(N205="sníž. přenesená",J205,0)</f>
        <v>0</v>
      </c>
      <c r="BI205" s="230">
        <f>IF(N205="nulová",J205,0)</f>
        <v>0</v>
      </c>
      <c r="BJ205" s="20" t="s">
        <v>313</v>
      </c>
      <c r="BK205" s="230">
        <f>ROUND(I205*H205,2)</f>
        <v>0</v>
      </c>
      <c r="BL205" s="20" t="s">
        <v>1391</v>
      </c>
      <c r="BM205" s="229" t="s">
        <v>3082</v>
      </c>
    </row>
    <row r="206" s="2" customFormat="1">
      <c r="A206" s="42"/>
      <c r="B206" s="43"/>
      <c r="C206" s="44"/>
      <c r="D206" s="231" t="s">
        <v>315</v>
      </c>
      <c r="E206" s="44"/>
      <c r="F206" s="232" t="s">
        <v>1522</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315</v>
      </c>
      <c r="AU206" s="20" t="s">
        <v>86</v>
      </c>
    </row>
    <row r="207" s="15" customFormat="1">
      <c r="A207" s="15"/>
      <c r="B207" s="275"/>
      <c r="C207" s="276"/>
      <c r="D207" s="231" t="s">
        <v>342</v>
      </c>
      <c r="E207" s="277" t="s">
        <v>35</v>
      </c>
      <c r="F207" s="278" t="s">
        <v>2944</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86</v>
      </c>
      <c r="AV207" s="15" t="s">
        <v>86</v>
      </c>
      <c r="AW207" s="15" t="s">
        <v>41</v>
      </c>
      <c r="AX207" s="15" t="s">
        <v>79</v>
      </c>
      <c r="AY207" s="284" t="s">
        <v>305</v>
      </c>
    </row>
    <row r="208" s="13" customFormat="1">
      <c r="A208" s="13"/>
      <c r="B208" s="238"/>
      <c r="C208" s="239"/>
      <c r="D208" s="231" t="s">
        <v>342</v>
      </c>
      <c r="E208" s="240" t="s">
        <v>35</v>
      </c>
      <c r="F208" s="241" t="s">
        <v>3070</v>
      </c>
      <c r="G208" s="239"/>
      <c r="H208" s="242">
        <v>49.5</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86</v>
      </c>
      <c r="AV208" s="13" t="s">
        <v>88</v>
      </c>
      <c r="AW208" s="13" t="s">
        <v>41</v>
      </c>
      <c r="AX208" s="13" t="s">
        <v>79</v>
      </c>
      <c r="AY208" s="248" t="s">
        <v>305</v>
      </c>
    </row>
    <row r="209" s="14" customFormat="1">
      <c r="A209" s="14"/>
      <c r="B209" s="249"/>
      <c r="C209" s="250"/>
      <c r="D209" s="231" t="s">
        <v>342</v>
      </c>
      <c r="E209" s="251" t="s">
        <v>35</v>
      </c>
      <c r="F209" s="252" t="s">
        <v>344</v>
      </c>
      <c r="G209" s="250"/>
      <c r="H209" s="253">
        <v>49.5</v>
      </c>
      <c r="I209" s="254"/>
      <c r="J209" s="250"/>
      <c r="K209" s="250"/>
      <c r="L209" s="255"/>
      <c r="M209" s="256"/>
      <c r="N209" s="257"/>
      <c r="O209" s="257"/>
      <c r="P209" s="257"/>
      <c r="Q209" s="257"/>
      <c r="R209" s="257"/>
      <c r="S209" s="257"/>
      <c r="T209" s="258"/>
      <c r="U209" s="14"/>
      <c r="V209" s="14"/>
      <c r="W209" s="14"/>
      <c r="X209" s="14"/>
      <c r="Y209" s="14"/>
      <c r="Z209" s="14"/>
      <c r="AA209" s="14"/>
      <c r="AB209" s="14"/>
      <c r="AC209" s="14"/>
      <c r="AD209" s="14"/>
      <c r="AE209" s="14"/>
      <c r="AT209" s="259" t="s">
        <v>342</v>
      </c>
      <c r="AU209" s="259" t="s">
        <v>86</v>
      </c>
      <c r="AV209" s="14" t="s">
        <v>313</v>
      </c>
      <c r="AW209" s="14" t="s">
        <v>41</v>
      </c>
      <c r="AX209" s="14" t="s">
        <v>86</v>
      </c>
      <c r="AY209" s="259" t="s">
        <v>305</v>
      </c>
    </row>
    <row r="210" s="2" customFormat="1" ht="24.15" customHeight="1">
      <c r="A210" s="42"/>
      <c r="B210" s="43"/>
      <c r="C210" s="218" t="s">
        <v>646</v>
      </c>
      <c r="D210" s="218" t="s">
        <v>308</v>
      </c>
      <c r="E210" s="219" t="s">
        <v>1528</v>
      </c>
      <c r="F210" s="220" t="s">
        <v>1529</v>
      </c>
      <c r="G210" s="221" t="s">
        <v>493</v>
      </c>
      <c r="H210" s="222">
        <v>1.8999999999999999</v>
      </c>
      <c r="I210" s="223"/>
      <c r="J210" s="224">
        <f>ROUND(I210*H210,2)</f>
        <v>0</v>
      </c>
      <c r="K210" s="220" t="s">
        <v>389</v>
      </c>
      <c r="L210" s="48"/>
      <c r="M210" s="225" t="s">
        <v>35</v>
      </c>
      <c r="N210" s="226" t="s">
        <v>52</v>
      </c>
      <c r="O210" s="89"/>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1391</v>
      </c>
      <c r="AT210" s="229" t="s">
        <v>308</v>
      </c>
      <c r="AU210" s="229" t="s">
        <v>86</v>
      </c>
      <c r="AY210" s="20" t="s">
        <v>305</v>
      </c>
      <c r="BE210" s="230">
        <f>IF(N210="základní",J210,0)</f>
        <v>0</v>
      </c>
      <c r="BF210" s="230">
        <f>IF(N210="snížená",J210,0)</f>
        <v>0</v>
      </c>
      <c r="BG210" s="230">
        <f>IF(N210="zákl. přenesená",J210,0)</f>
        <v>0</v>
      </c>
      <c r="BH210" s="230">
        <f>IF(N210="sníž. přenesená",J210,0)</f>
        <v>0</v>
      </c>
      <c r="BI210" s="230">
        <f>IF(N210="nulová",J210,0)</f>
        <v>0</v>
      </c>
      <c r="BJ210" s="20" t="s">
        <v>313</v>
      </c>
      <c r="BK210" s="230">
        <f>ROUND(I210*H210,2)</f>
        <v>0</v>
      </c>
      <c r="BL210" s="20" t="s">
        <v>1391</v>
      </c>
      <c r="BM210" s="229" t="s">
        <v>3083</v>
      </c>
    </row>
    <row r="211" s="2" customFormat="1">
      <c r="A211" s="42"/>
      <c r="B211" s="43"/>
      <c r="C211" s="44"/>
      <c r="D211" s="231" t="s">
        <v>315</v>
      </c>
      <c r="E211" s="44"/>
      <c r="F211" s="232" t="s">
        <v>1531</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315</v>
      </c>
      <c r="AU211" s="20" t="s">
        <v>86</v>
      </c>
    </row>
    <row r="212" s="15" customFormat="1">
      <c r="A212" s="15"/>
      <c r="B212" s="275"/>
      <c r="C212" s="276"/>
      <c r="D212" s="231" t="s">
        <v>342</v>
      </c>
      <c r="E212" s="277" t="s">
        <v>35</v>
      </c>
      <c r="F212" s="278" t="s">
        <v>2808</v>
      </c>
      <c r="G212" s="276"/>
      <c r="H212" s="277" t="s">
        <v>35</v>
      </c>
      <c r="I212" s="279"/>
      <c r="J212" s="276"/>
      <c r="K212" s="276"/>
      <c r="L212" s="280"/>
      <c r="M212" s="281"/>
      <c r="N212" s="282"/>
      <c r="O212" s="282"/>
      <c r="P212" s="282"/>
      <c r="Q212" s="282"/>
      <c r="R212" s="282"/>
      <c r="S212" s="282"/>
      <c r="T212" s="283"/>
      <c r="U212" s="15"/>
      <c r="V212" s="15"/>
      <c r="W212" s="15"/>
      <c r="X212" s="15"/>
      <c r="Y212" s="15"/>
      <c r="Z212" s="15"/>
      <c r="AA212" s="15"/>
      <c r="AB212" s="15"/>
      <c r="AC212" s="15"/>
      <c r="AD212" s="15"/>
      <c r="AE212" s="15"/>
      <c r="AT212" s="284" t="s">
        <v>342</v>
      </c>
      <c r="AU212" s="284" t="s">
        <v>86</v>
      </c>
      <c r="AV212" s="15" t="s">
        <v>86</v>
      </c>
      <c r="AW212" s="15" t="s">
        <v>41</v>
      </c>
      <c r="AX212" s="15" t="s">
        <v>79</v>
      </c>
      <c r="AY212" s="284" t="s">
        <v>305</v>
      </c>
    </row>
    <row r="213" s="13" customFormat="1">
      <c r="A213" s="13"/>
      <c r="B213" s="238"/>
      <c r="C213" s="239"/>
      <c r="D213" s="231" t="s">
        <v>342</v>
      </c>
      <c r="E213" s="240" t="s">
        <v>35</v>
      </c>
      <c r="F213" s="241" t="s">
        <v>2222</v>
      </c>
      <c r="G213" s="239"/>
      <c r="H213" s="242">
        <v>1.5</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86</v>
      </c>
      <c r="AV213" s="13" t="s">
        <v>88</v>
      </c>
      <c r="AW213" s="13" t="s">
        <v>41</v>
      </c>
      <c r="AX213" s="13" t="s">
        <v>79</v>
      </c>
      <c r="AY213" s="248" t="s">
        <v>305</v>
      </c>
    </row>
    <row r="214" s="15" customFormat="1">
      <c r="A214" s="15"/>
      <c r="B214" s="275"/>
      <c r="C214" s="276"/>
      <c r="D214" s="231" t="s">
        <v>342</v>
      </c>
      <c r="E214" s="277" t="s">
        <v>35</v>
      </c>
      <c r="F214" s="278" t="s">
        <v>3084</v>
      </c>
      <c r="G214" s="276"/>
      <c r="H214" s="277" t="s">
        <v>35</v>
      </c>
      <c r="I214" s="279"/>
      <c r="J214" s="276"/>
      <c r="K214" s="276"/>
      <c r="L214" s="280"/>
      <c r="M214" s="281"/>
      <c r="N214" s="282"/>
      <c r="O214" s="282"/>
      <c r="P214" s="282"/>
      <c r="Q214" s="282"/>
      <c r="R214" s="282"/>
      <c r="S214" s="282"/>
      <c r="T214" s="283"/>
      <c r="U214" s="15"/>
      <c r="V214" s="15"/>
      <c r="W214" s="15"/>
      <c r="X214" s="15"/>
      <c r="Y214" s="15"/>
      <c r="Z214" s="15"/>
      <c r="AA214" s="15"/>
      <c r="AB214" s="15"/>
      <c r="AC214" s="15"/>
      <c r="AD214" s="15"/>
      <c r="AE214" s="15"/>
      <c r="AT214" s="284" t="s">
        <v>342</v>
      </c>
      <c r="AU214" s="284" t="s">
        <v>86</v>
      </c>
      <c r="AV214" s="15" t="s">
        <v>86</v>
      </c>
      <c r="AW214" s="15" t="s">
        <v>41</v>
      </c>
      <c r="AX214" s="15" t="s">
        <v>79</v>
      </c>
      <c r="AY214" s="284" t="s">
        <v>305</v>
      </c>
    </row>
    <row r="215" s="13" customFormat="1">
      <c r="A215" s="13"/>
      <c r="B215" s="238"/>
      <c r="C215" s="239"/>
      <c r="D215" s="231" t="s">
        <v>342</v>
      </c>
      <c r="E215" s="240" t="s">
        <v>35</v>
      </c>
      <c r="F215" s="241" t="s">
        <v>3073</v>
      </c>
      <c r="G215" s="239"/>
      <c r="H215" s="242">
        <v>0.40000000000000002</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86</v>
      </c>
      <c r="AV215" s="13" t="s">
        <v>88</v>
      </c>
      <c r="AW215" s="13" t="s">
        <v>41</v>
      </c>
      <c r="AX215" s="13" t="s">
        <v>79</v>
      </c>
      <c r="AY215" s="248" t="s">
        <v>305</v>
      </c>
    </row>
    <row r="216" s="14" customFormat="1">
      <c r="A216" s="14"/>
      <c r="B216" s="249"/>
      <c r="C216" s="250"/>
      <c r="D216" s="231" t="s">
        <v>342</v>
      </c>
      <c r="E216" s="251" t="s">
        <v>35</v>
      </c>
      <c r="F216" s="252" t="s">
        <v>344</v>
      </c>
      <c r="G216" s="250"/>
      <c r="H216" s="253">
        <v>1.8999999999999999</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86</v>
      </c>
      <c r="AV216" s="14" t="s">
        <v>313</v>
      </c>
      <c r="AW216" s="14" t="s">
        <v>41</v>
      </c>
      <c r="AX216" s="14" t="s">
        <v>86</v>
      </c>
      <c r="AY216" s="259" t="s">
        <v>305</v>
      </c>
    </row>
    <row r="217" s="2" customFormat="1" ht="21.75" customHeight="1">
      <c r="A217" s="42"/>
      <c r="B217" s="43"/>
      <c r="C217" s="218" t="s">
        <v>651</v>
      </c>
      <c r="D217" s="218" t="s">
        <v>308</v>
      </c>
      <c r="E217" s="219" t="s">
        <v>1882</v>
      </c>
      <c r="F217" s="220" t="s">
        <v>1883</v>
      </c>
      <c r="G217" s="221" t="s">
        <v>493</v>
      </c>
      <c r="H217" s="222">
        <v>49.5</v>
      </c>
      <c r="I217" s="223"/>
      <c r="J217" s="224">
        <f>ROUND(I217*H217,2)</f>
        <v>0</v>
      </c>
      <c r="K217" s="220" t="s">
        <v>389</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1391</v>
      </c>
      <c r="AT217" s="229" t="s">
        <v>308</v>
      </c>
      <c r="AU217" s="229" t="s">
        <v>86</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1391</v>
      </c>
      <c r="BM217" s="229" t="s">
        <v>3085</v>
      </c>
    </row>
    <row r="218" s="2" customFormat="1">
      <c r="A218" s="42"/>
      <c r="B218" s="43"/>
      <c r="C218" s="44"/>
      <c r="D218" s="231" t="s">
        <v>315</v>
      </c>
      <c r="E218" s="44"/>
      <c r="F218" s="232" t="s">
        <v>1885</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86</v>
      </c>
    </row>
    <row r="219" s="15" customFormat="1">
      <c r="A219" s="15"/>
      <c r="B219" s="275"/>
      <c r="C219" s="276"/>
      <c r="D219" s="231" t="s">
        <v>342</v>
      </c>
      <c r="E219" s="277" t="s">
        <v>35</v>
      </c>
      <c r="F219" s="278" t="s">
        <v>2952</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86</v>
      </c>
      <c r="AV219" s="15" t="s">
        <v>86</v>
      </c>
      <c r="AW219" s="15" t="s">
        <v>41</v>
      </c>
      <c r="AX219" s="15" t="s">
        <v>79</v>
      </c>
      <c r="AY219" s="284" t="s">
        <v>305</v>
      </c>
    </row>
    <row r="220" s="13" customFormat="1">
      <c r="A220" s="13"/>
      <c r="B220" s="238"/>
      <c r="C220" s="239"/>
      <c r="D220" s="231" t="s">
        <v>342</v>
      </c>
      <c r="E220" s="240" t="s">
        <v>35</v>
      </c>
      <c r="F220" s="241" t="s">
        <v>3086</v>
      </c>
      <c r="G220" s="239"/>
      <c r="H220" s="242">
        <v>49.5</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86</v>
      </c>
      <c r="AV220" s="13" t="s">
        <v>88</v>
      </c>
      <c r="AW220" s="13" t="s">
        <v>41</v>
      </c>
      <c r="AX220" s="13" t="s">
        <v>79</v>
      </c>
      <c r="AY220" s="248" t="s">
        <v>305</v>
      </c>
    </row>
    <row r="221" s="14" customFormat="1">
      <c r="A221" s="14"/>
      <c r="B221" s="249"/>
      <c r="C221" s="250"/>
      <c r="D221" s="231" t="s">
        <v>342</v>
      </c>
      <c r="E221" s="251" t="s">
        <v>35</v>
      </c>
      <c r="F221" s="252" t="s">
        <v>344</v>
      </c>
      <c r="G221" s="250"/>
      <c r="H221" s="253">
        <v>49.5</v>
      </c>
      <c r="I221" s="254"/>
      <c r="J221" s="250"/>
      <c r="K221" s="250"/>
      <c r="L221" s="255"/>
      <c r="M221" s="285"/>
      <c r="N221" s="286"/>
      <c r="O221" s="286"/>
      <c r="P221" s="286"/>
      <c r="Q221" s="286"/>
      <c r="R221" s="286"/>
      <c r="S221" s="286"/>
      <c r="T221" s="287"/>
      <c r="U221" s="14"/>
      <c r="V221" s="14"/>
      <c r="W221" s="14"/>
      <c r="X221" s="14"/>
      <c r="Y221" s="14"/>
      <c r="Z221" s="14"/>
      <c r="AA221" s="14"/>
      <c r="AB221" s="14"/>
      <c r="AC221" s="14"/>
      <c r="AD221" s="14"/>
      <c r="AE221" s="14"/>
      <c r="AT221" s="259" t="s">
        <v>342</v>
      </c>
      <c r="AU221" s="259" t="s">
        <v>86</v>
      </c>
      <c r="AV221" s="14" t="s">
        <v>313</v>
      </c>
      <c r="AW221" s="14" t="s">
        <v>41</v>
      </c>
      <c r="AX221" s="14" t="s">
        <v>86</v>
      </c>
      <c r="AY221" s="259" t="s">
        <v>305</v>
      </c>
    </row>
    <row r="222" s="2" customFormat="1" ht="6.96" customHeight="1">
      <c r="A222" s="42"/>
      <c r="B222" s="64"/>
      <c r="C222" s="65"/>
      <c r="D222" s="65"/>
      <c r="E222" s="65"/>
      <c r="F222" s="65"/>
      <c r="G222" s="65"/>
      <c r="H222" s="65"/>
      <c r="I222" s="65"/>
      <c r="J222" s="65"/>
      <c r="K222" s="65"/>
      <c r="L222" s="48"/>
      <c r="M222" s="42"/>
      <c r="O222" s="42"/>
      <c r="P222" s="42"/>
      <c r="Q222" s="42"/>
      <c r="R222" s="42"/>
      <c r="S222" s="42"/>
      <c r="T222" s="42"/>
      <c r="U222" s="42"/>
      <c r="V222" s="42"/>
      <c r="W222" s="42"/>
      <c r="X222" s="42"/>
      <c r="Y222" s="42"/>
      <c r="Z222" s="42"/>
      <c r="AA222" s="42"/>
      <c r="AB222" s="42"/>
      <c r="AC222" s="42"/>
      <c r="AD222" s="42"/>
      <c r="AE222" s="42"/>
    </row>
  </sheetData>
  <sheetProtection sheet="1" autoFilter="0" formatColumns="0" formatRows="0" objects="1" scenarios="1" spinCount="100000" saltValue="GOcqUbSvzlA04lGCS5EgzjAn1h/+Ism8IepHQIXmw/xBCPmnvVLvSaA27+NtGfeEbjQQnXNlFTLR7uWzBY2jJA==" hashValue="HJcbd5w8BEqTGAG6izoz535EYNsvjXn7mMUk0DAp8rwkKGYSbORJcdlaFQ7KRVn6iV7PJeJ/pW7MfNKjpYzUSg==" algorithmName="SHA-512" password="CCF9"/>
  <autoFilter ref="C87:K22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2709</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3087</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ROUND((SUM(BE88:BE218)),  2)</f>
        <v>0</v>
      </c>
      <c r="G35" s="42"/>
      <c r="H35" s="42"/>
      <c r="I35" s="163">
        <v>0.20999999999999999</v>
      </c>
      <c r="J35" s="162">
        <f>ROUND(((SUM(BE88:BE218))*I35),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ROUND((SUM(BF88:BF218)),  2)</f>
        <v>0</v>
      </c>
      <c r="G36" s="42"/>
      <c r="H36" s="42"/>
      <c r="I36" s="163">
        <v>0.14999999999999999</v>
      </c>
      <c r="J36" s="162">
        <f>ROUND(((SUM(BF88:BF218))*I36),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ROUND((SUM(BG88:BG218)),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ROUND((SUM(BH88:BH218)),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ROUND((SUM(BI88:BI218)),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2709</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01–12-05 - Žel. přejezd P2287, evid. km 4,951</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1560</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J172</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2</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2709</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01–12-05 - Žel. přejezd P2287, evid. km 4,951</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P89+P172</f>
        <v>0</v>
      </c>
      <c r="Q88" s="101"/>
      <c r="R88" s="199">
        <f>R89+R172</f>
        <v>119.52936</v>
      </c>
      <c r="S88" s="101"/>
      <c r="T88" s="200">
        <f>T89+T172</f>
        <v>0</v>
      </c>
      <c r="U88" s="42"/>
      <c r="V88" s="42"/>
      <c r="W88" s="42"/>
      <c r="X88" s="42"/>
      <c r="Y88" s="42"/>
      <c r="Z88" s="42"/>
      <c r="AA88" s="42"/>
      <c r="AB88" s="42"/>
      <c r="AC88" s="42"/>
      <c r="AD88" s="42"/>
      <c r="AE88" s="42"/>
      <c r="AT88" s="20" t="s">
        <v>78</v>
      </c>
      <c r="AU88" s="20" t="s">
        <v>286</v>
      </c>
      <c r="BK88" s="201">
        <f>BK89+BK172</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119.52936</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1562</v>
      </c>
      <c r="G90" s="203"/>
      <c r="H90" s="203"/>
      <c r="I90" s="206"/>
      <c r="J90" s="217">
        <f>BK90</f>
        <v>0</v>
      </c>
      <c r="K90" s="203"/>
      <c r="L90" s="208"/>
      <c r="M90" s="209"/>
      <c r="N90" s="210"/>
      <c r="O90" s="210"/>
      <c r="P90" s="211">
        <f>SUM(P91:P171)</f>
        <v>0</v>
      </c>
      <c r="Q90" s="210"/>
      <c r="R90" s="211">
        <f>SUM(R91:R171)</f>
        <v>119.52936</v>
      </c>
      <c r="S90" s="210"/>
      <c r="T90" s="212">
        <f>SUM(T91:T171)</f>
        <v>0</v>
      </c>
      <c r="U90" s="12"/>
      <c r="V90" s="12"/>
      <c r="W90" s="12"/>
      <c r="X90" s="12"/>
      <c r="Y90" s="12"/>
      <c r="Z90" s="12"/>
      <c r="AA90" s="12"/>
      <c r="AB90" s="12"/>
      <c r="AC90" s="12"/>
      <c r="AD90" s="12"/>
      <c r="AE90" s="12"/>
      <c r="AR90" s="213" t="s">
        <v>86</v>
      </c>
      <c r="AT90" s="214" t="s">
        <v>78</v>
      </c>
      <c r="AU90" s="214" t="s">
        <v>86</v>
      </c>
      <c r="AY90" s="213" t="s">
        <v>305</v>
      </c>
      <c r="BK90" s="215">
        <f>SUM(BK91:BK171)</f>
        <v>0</v>
      </c>
    </row>
    <row r="91" s="2" customFormat="1" ht="16.5" customHeight="1">
      <c r="A91" s="42"/>
      <c r="B91" s="43"/>
      <c r="C91" s="260" t="s">
        <v>86</v>
      </c>
      <c r="D91" s="260" t="s">
        <v>303</v>
      </c>
      <c r="E91" s="261" t="s">
        <v>2711</v>
      </c>
      <c r="F91" s="262" t="s">
        <v>2712</v>
      </c>
      <c r="G91" s="263" t="s">
        <v>311</v>
      </c>
      <c r="H91" s="264">
        <v>6</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1371</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1371</v>
      </c>
      <c r="BM91" s="229" t="s">
        <v>3088</v>
      </c>
    </row>
    <row r="92" s="2" customFormat="1">
      <c r="A92" s="42"/>
      <c r="B92" s="43"/>
      <c r="C92" s="44"/>
      <c r="D92" s="231" t="s">
        <v>315</v>
      </c>
      <c r="E92" s="44"/>
      <c r="F92" s="232" t="s">
        <v>2712</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2714</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2715</v>
      </c>
      <c r="F94" s="262" t="s">
        <v>2716</v>
      </c>
      <c r="G94" s="263" t="s">
        <v>360</v>
      </c>
      <c r="H94" s="264">
        <v>10</v>
      </c>
      <c r="I94" s="265"/>
      <c r="J94" s="266">
        <f>ROUND(I94*H94,2)</f>
        <v>0</v>
      </c>
      <c r="K94" s="262" t="s">
        <v>35</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3089</v>
      </c>
    </row>
    <row r="95" s="2" customFormat="1">
      <c r="A95" s="42"/>
      <c r="B95" s="43"/>
      <c r="C95" s="44"/>
      <c r="D95" s="231" t="s">
        <v>315</v>
      </c>
      <c r="E95" s="44"/>
      <c r="F95" s="232" t="s">
        <v>2716</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2718</v>
      </c>
      <c r="G96" s="239"/>
      <c r="H96" s="242">
        <v>10</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10</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16.5" customHeight="1">
      <c r="A98" s="42"/>
      <c r="B98" s="43"/>
      <c r="C98" s="260" t="s">
        <v>96</v>
      </c>
      <c r="D98" s="260" t="s">
        <v>303</v>
      </c>
      <c r="E98" s="261" t="s">
        <v>2730</v>
      </c>
      <c r="F98" s="262" t="s">
        <v>2731</v>
      </c>
      <c r="G98" s="263" t="s">
        <v>493</v>
      </c>
      <c r="H98" s="264">
        <v>8.3000000000000007</v>
      </c>
      <c r="I98" s="265"/>
      <c r="J98" s="266">
        <f>ROUND(I98*H98,2)</f>
        <v>0</v>
      </c>
      <c r="K98" s="262" t="s">
        <v>389</v>
      </c>
      <c r="L98" s="267"/>
      <c r="M98" s="268" t="s">
        <v>35</v>
      </c>
      <c r="N98" s="269" t="s">
        <v>52</v>
      </c>
      <c r="O98" s="89"/>
      <c r="P98" s="227">
        <f>O98*H98</f>
        <v>0</v>
      </c>
      <c r="Q98" s="227">
        <v>1</v>
      </c>
      <c r="R98" s="227">
        <f>Q98*H98</f>
        <v>8.3000000000000007</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3090</v>
      </c>
    </row>
    <row r="99" s="2" customFormat="1">
      <c r="A99" s="42"/>
      <c r="B99" s="43"/>
      <c r="C99" s="44"/>
      <c r="D99" s="231" t="s">
        <v>315</v>
      </c>
      <c r="E99" s="44"/>
      <c r="F99" s="232" t="s">
        <v>2731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ht="21.75" customHeight="1">
      <c r="A100" s="42"/>
      <c r="B100" s="43"/>
      <c r="C100" s="260" t="s">
        <v>313</v>
      </c>
      <c r="D100" s="260" t="s">
        <v>303</v>
      </c>
      <c r="E100" s="261" t="s">
        <v>1626</v>
      </c>
      <c r="F100" s="262" t="s">
        <v>1627</v>
      </c>
      <c r="G100" s="263" t="s">
        <v>725</v>
      </c>
      <c r="H100" s="264">
        <v>1.1000000000000001</v>
      </c>
      <c r="I100" s="265"/>
      <c r="J100" s="266">
        <f>ROUND(I100*H100,2)</f>
        <v>0</v>
      </c>
      <c r="K100" s="262" t="s">
        <v>389</v>
      </c>
      <c r="L100" s="267"/>
      <c r="M100" s="268" t="s">
        <v>35</v>
      </c>
      <c r="N100" s="269" t="s">
        <v>52</v>
      </c>
      <c r="O100" s="89"/>
      <c r="P100" s="227">
        <f>O100*H100</f>
        <v>0</v>
      </c>
      <c r="Q100" s="227">
        <v>2.234</v>
      </c>
      <c r="R100" s="227">
        <f>Q100*H100</f>
        <v>2.4574000000000003</v>
      </c>
      <c r="S100" s="227">
        <v>0</v>
      </c>
      <c r="T100" s="228">
        <f>S100*H100</f>
        <v>0</v>
      </c>
      <c r="U100" s="42"/>
      <c r="V100" s="42"/>
      <c r="W100" s="42"/>
      <c r="X100" s="42"/>
      <c r="Y100" s="42"/>
      <c r="Z100" s="42"/>
      <c r="AA100" s="42"/>
      <c r="AB100" s="42"/>
      <c r="AC100" s="42"/>
      <c r="AD100" s="42"/>
      <c r="AE100" s="42"/>
      <c r="AR100" s="229" t="s">
        <v>357</v>
      </c>
      <c r="AT100" s="229" t="s">
        <v>303</v>
      </c>
      <c r="AU100" s="229" t="s">
        <v>88</v>
      </c>
      <c r="AY100" s="20" t="s">
        <v>305</v>
      </c>
      <c r="BE100" s="230">
        <f>IF(N100="základní",J100,0)</f>
        <v>0</v>
      </c>
      <c r="BF100" s="230">
        <f>IF(N100="snížená",J100,0)</f>
        <v>0</v>
      </c>
      <c r="BG100" s="230">
        <f>IF(N100="zákl. přenesená",J100,0)</f>
        <v>0</v>
      </c>
      <c r="BH100" s="230">
        <f>IF(N100="sníž. přenesená",J100,0)</f>
        <v>0</v>
      </c>
      <c r="BI100" s="230">
        <f>IF(N100="nulová",J100,0)</f>
        <v>0</v>
      </c>
      <c r="BJ100" s="20" t="s">
        <v>313</v>
      </c>
      <c r="BK100" s="230">
        <f>ROUND(I100*H100,2)</f>
        <v>0</v>
      </c>
      <c r="BL100" s="20" t="s">
        <v>313</v>
      </c>
      <c r="BM100" s="229" t="s">
        <v>3091</v>
      </c>
    </row>
    <row r="101" s="2" customFormat="1">
      <c r="A101" s="42"/>
      <c r="B101" s="43"/>
      <c r="C101" s="44"/>
      <c r="D101" s="231" t="s">
        <v>315</v>
      </c>
      <c r="E101" s="44"/>
      <c r="F101" s="232" t="s">
        <v>1627</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315</v>
      </c>
      <c r="AU101" s="20" t="s">
        <v>88</v>
      </c>
    </row>
    <row r="102" s="15" customFormat="1">
      <c r="A102" s="15"/>
      <c r="B102" s="275"/>
      <c r="C102" s="276"/>
      <c r="D102" s="231" t="s">
        <v>342</v>
      </c>
      <c r="E102" s="277" t="s">
        <v>35</v>
      </c>
      <c r="F102" s="278" t="s">
        <v>2720</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2099</v>
      </c>
      <c r="G103" s="239"/>
      <c r="H103" s="242">
        <v>1.1000000000000001</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4" customFormat="1">
      <c r="A104" s="14"/>
      <c r="B104" s="249"/>
      <c r="C104" s="250"/>
      <c r="D104" s="231" t="s">
        <v>342</v>
      </c>
      <c r="E104" s="251" t="s">
        <v>35</v>
      </c>
      <c r="F104" s="252" t="s">
        <v>344</v>
      </c>
      <c r="G104" s="250"/>
      <c r="H104" s="253">
        <v>1.1000000000000001</v>
      </c>
      <c r="I104" s="254"/>
      <c r="J104" s="250"/>
      <c r="K104" s="250"/>
      <c r="L104" s="255"/>
      <c r="M104" s="256"/>
      <c r="N104" s="257"/>
      <c r="O104" s="257"/>
      <c r="P104" s="257"/>
      <c r="Q104" s="257"/>
      <c r="R104" s="257"/>
      <c r="S104" s="257"/>
      <c r="T104" s="258"/>
      <c r="U104" s="14"/>
      <c r="V104" s="14"/>
      <c r="W104" s="14"/>
      <c r="X104" s="14"/>
      <c r="Y104" s="14"/>
      <c r="Z104" s="14"/>
      <c r="AA104" s="14"/>
      <c r="AB104" s="14"/>
      <c r="AC104" s="14"/>
      <c r="AD104" s="14"/>
      <c r="AE104" s="14"/>
      <c r="AT104" s="259" t="s">
        <v>342</v>
      </c>
      <c r="AU104" s="259" t="s">
        <v>88</v>
      </c>
      <c r="AV104" s="14" t="s">
        <v>313</v>
      </c>
      <c r="AW104" s="14" t="s">
        <v>41</v>
      </c>
      <c r="AX104" s="14" t="s">
        <v>86</v>
      </c>
      <c r="AY104" s="259" t="s">
        <v>305</v>
      </c>
    </row>
    <row r="105" s="2" customFormat="1" ht="16.5" customHeight="1">
      <c r="A105" s="42"/>
      <c r="B105" s="43"/>
      <c r="C105" s="260" t="s">
        <v>335</v>
      </c>
      <c r="D105" s="260" t="s">
        <v>303</v>
      </c>
      <c r="E105" s="261" t="s">
        <v>1600</v>
      </c>
      <c r="F105" s="262" t="s">
        <v>1601</v>
      </c>
      <c r="G105" s="263" t="s">
        <v>493</v>
      </c>
      <c r="H105" s="264">
        <v>21.59</v>
      </c>
      <c r="I105" s="265"/>
      <c r="J105" s="266">
        <f>ROUND(I105*H105,2)</f>
        <v>0</v>
      </c>
      <c r="K105" s="262" t="s">
        <v>389</v>
      </c>
      <c r="L105" s="267"/>
      <c r="M105" s="268" t="s">
        <v>35</v>
      </c>
      <c r="N105" s="269" t="s">
        <v>52</v>
      </c>
      <c r="O105" s="89"/>
      <c r="P105" s="227">
        <f>O105*H105</f>
        <v>0</v>
      </c>
      <c r="Q105" s="227">
        <v>1</v>
      </c>
      <c r="R105" s="227">
        <f>Q105*H105</f>
        <v>21.59</v>
      </c>
      <c r="S105" s="227">
        <v>0</v>
      </c>
      <c r="T105" s="228">
        <f>S105*H105</f>
        <v>0</v>
      </c>
      <c r="U105" s="42"/>
      <c r="V105" s="42"/>
      <c r="W105" s="42"/>
      <c r="X105" s="42"/>
      <c r="Y105" s="42"/>
      <c r="Z105" s="42"/>
      <c r="AA105" s="42"/>
      <c r="AB105" s="42"/>
      <c r="AC105" s="42"/>
      <c r="AD105" s="42"/>
      <c r="AE105" s="42"/>
      <c r="AR105" s="229" t="s">
        <v>357</v>
      </c>
      <c r="AT105" s="229" t="s">
        <v>303</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3092</v>
      </c>
    </row>
    <row r="106" s="2" customFormat="1">
      <c r="A106" s="42"/>
      <c r="B106" s="43"/>
      <c r="C106" s="44"/>
      <c r="D106" s="231" t="s">
        <v>315</v>
      </c>
      <c r="E106" s="44"/>
      <c r="F106" s="232" t="s">
        <v>1601</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3034</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3093</v>
      </c>
      <c r="G108" s="239"/>
      <c r="H108" s="242">
        <v>21.59</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21.59</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21.75" customHeight="1">
      <c r="A110" s="42"/>
      <c r="B110" s="43"/>
      <c r="C110" s="260" t="s">
        <v>345</v>
      </c>
      <c r="D110" s="260" t="s">
        <v>303</v>
      </c>
      <c r="E110" s="261" t="s">
        <v>2095</v>
      </c>
      <c r="F110" s="262" t="s">
        <v>2096</v>
      </c>
      <c r="G110" s="263" t="s">
        <v>725</v>
      </c>
      <c r="H110" s="264">
        <v>0.13200000000000001</v>
      </c>
      <c r="I110" s="265"/>
      <c r="J110" s="266">
        <f>ROUND(I110*H110,2)</f>
        <v>0</v>
      </c>
      <c r="K110" s="262" t="s">
        <v>35</v>
      </c>
      <c r="L110" s="267"/>
      <c r="M110" s="268" t="s">
        <v>35</v>
      </c>
      <c r="N110" s="269" t="s">
        <v>52</v>
      </c>
      <c r="O110" s="89"/>
      <c r="P110" s="227">
        <f>O110*H110</f>
        <v>0</v>
      </c>
      <c r="Q110" s="227">
        <v>2.3399999999999999</v>
      </c>
      <c r="R110" s="227">
        <f>Q110*H110</f>
        <v>0.30887999999999999</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3094</v>
      </c>
    </row>
    <row r="111" s="2" customFormat="1">
      <c r="A111" s="42"/>
      <c r="B111" s="43"/>
      <c r="C111" s="44"/>
      <c r="D111" s="231" t="s">
        <v>315</v>
      </c>
      <c r="E111" s="44"/>
      <c r="F111" s="232" t="s">
        <v>2096</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15" customFormat="1">
      <c r="A112" s="15"/>
      <c r="B112" s="275"/>
      <c r="C112" s="276"/>
      <c r="D112" s="231" t="s">
        <v>342</v>
      </c>
      <c r="E112" s="277" t="s">
        <v>35</v>
      </c>
      <c r="F112" s="278" t="s">
        <v>2822</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2723</v>
      </c>
      <c r="G113" s="239"/>
      <c r="H113" s="242">
        <v>0.13200000000000001</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0.13200000000000001</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352</v>
      </c>
      <c r="D115" s="260" t="s">
        <v>303</v>
      </c>
      <c r="E115" s="261" t="s">
        <v>1563</v>
      </c>
      <c r="F115" s="262" t="s">
        <v>1564</v>
      </c>
      <c r="G115" s="263" t="s">
        <v>493</v>
      </c>
      <c r="H115" s="264">
        <v>43.18</v>
      </c>
      <c r="I115" s="265"/>
      <c r="J115" s="266">
        <f>ROUND(I115*H115,2)</f>
        <v>0</v>
      </c>
      <c r="K115" s="262" t="s">
        <v>389</v>
      </c>
      <c r="L115" s="267"/>
      <c r="M115" s="268" t="s">
        <v>35</v>
      </c>
      <c r="N115" s="269" t="s">
        <v>52</v>
      </c>
      <c r="O115" s="89"/>
      <c r="P115" s="227">
        <f>O115*H115</f>
        <v>0</v>
      </c>
      <c r="Q115" s="227">
        <v>1</v>
      </c>
      <c r="R115" s="227">
        <f>Q115*H115</f>
        <v>43.18</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3095</v>
      </c>
    </row>
    <row r="116" s="2" customFormat="1">
      <c r="A116" s="42"/>
      <c r="B116" s="43"/>
      <c r="C116" s="44"/>
      <c r="D116" s="231" t="s">
        <v>315</v>
      </c>
      <c r="E116" s="44"/>
      <c r="F116" s="232" t="s">
        <v>1564</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3" customFormat="1">
      <c r="A117" s="13"/>
      <c r="B117" s="238"/>
      <c r="C117" s="239"/>
      <c r="D117" s="231" t="s">
        <v>342</v>
      </c>
      <c r="E117" s="240" t="s">
        <v>35</v>
      </c>
      <c r="F117" s="241" t="s">
        <v>3096</v>
      </c>
      <c r="G117" s="239"/>
      <c r="H117" s="242">
        <v>43.18</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43.18</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21.75" customHeight="1">
      <c r="A119" s="42"/>
      <c r="B119" s="43"/>
      <c r="C119" s="260" t="s">
        <v>357</v>
      </c>
      <c r="D119" s="260" t="s">
        <v>303</v>
      </c>
      <c r="E119" s="261" t="s">
        <v>491</v>
      </c>
      <c r="F119" s="262" t="s">
        <v>492</v>
      </c>
      <c r="G119" s="263" t="s">
        <v>493</v>
      </c>
      <c r="H119" s="264">
        <v>43.18</v>
      </c>
      <c r="I119" s="265"/>
      <c r="J119" s="266">
        <f>ROUND(I119*H119,2)</f>
        <v>0</v>
      </c>
      <c r="K119" s="262" t="s">
        <v>389</v>
      </c>
      <c r="L119" s="267"/>
      <c r="M119" s="268" t="s">
        <v>35</v>
      </c>
      <c r="N119" s="269" t="s">
        <v>52</v>
      </c>
      <c r="O119" s="89"/>
      <c r="P119" s="227">
        <f>O119*H119</f>
        <v>0</v>
      </c>
      <c r="Q119" s="227">
        <v>1</v>
      </c>
      <c r="R119" s="227">
        <f>Q119*H119</f>
        <v>43.18</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3097</v>
      </c>
    </row>
    <row r="120" s="2" customFormat="1">
      <c r="A120" s="42"/>
      <c r="B120" s="43"/>
      <c r="C120" s="44"/>
      <c r="D120" s="231" t="s">
        <v>315</v>
      </c>
      <c r="E120" s="44"/>
      <c r="F120" s="232" t="s">
        <v>492</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3" customFormat="1">
      <c r="A121" s="13"/>
      <c r="B121" s="238"/>
      <c r="C121" s="239"/>
      <c r="D121" s="231" t="s">
        <v>342</v>
      </c>
      <c r="E121" s="240" t="s">
        <v>35</v>
      </c>
      <c r="F121" s="241" t="s">
        <v>3098</v>
      </c>
      <c r="G121" s="239"/>
      <c r="H121" s="242">
        <v>43.18</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43.18</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24.15" customHeight="1">
      <c r="A123" s="42"/>
      <c r="B123" s="43"/>
      <c r="C123" s="218" t="s">
        <v>364</v>
      </c>
      <c r="D123" s="218" t="s">
        <v>308</v>
      </c>
      <c r="E123" s="219" t="s">
        <v>2733</v>
      </c>
      <c r="F123" s="220" t="s">
        <v>2734</v>
      </c>
      <c r="G123" s="221" t="s">
        <v>311</v>
      </c>
      <c r="H123" s="222">
        <v>6</v>
      </c>
      <c r="I123" s="223"/>
      <c r="J123" s="224">
        <f>ROUND(I123*H123,2)</f>
        <v>0</v>
      </c>
      <c r="K123" s="220" t="s">
        <v>389</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3099</v>
      </c>
    </row>
    <row r="124" s="2" customFormat="1">
      <c r="A124" s="42"/>
      <c r="B124" s="43"/>
      <c r="C124" s="44"/>
      <c r="D124" s="231" t="s">
        <v>315</v>
      </c>
      <c r="E124" s="44"/>
      <c r="F124" s="232" t="s">
        <v>2736</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3" customFormat="1">
      <c r="A125" s="13"/>
      <c r="B125" s="238"/>
      <c r="C125" s="239"/>
      <c r="D125" s="231" t="s">
        <v>342</v>
      </c>
      <c r="E125" s="240" t="s">
        <v>35</v>
      </c>
      <c r="F125" s="241" t="s">
        <v>2737</v>
      </c>
      <c r="G125" s="239"/>
      <c r="H125" s="242">
        <v>6</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6</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18" t="s">
        <v>370</v>
      </c>
      <c r="D127" s="218" t="s">
        <v>308</v>
      </c>
      <c r="E127" s="219" t="s">
        <v>2738</v>
      </c>
      <c r="F127" s="220" t="s">
        <v>2739</v>
      </c>
      <c r="G127" s="221" t="s">
        <v>360</v>
      </c>
      <c r="H127" s="222">
        <v>4</v>
      </c>
      <c r="I127" s="223"/>
      <c r="J127" s="224">
        <f>ROUND(I127*H127,2)</f>
        <v>0</v>
      </c>
      <c r="K127" s="220" t="s">
        <v>389</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3100</v>
      </c>
    </row>
    <row r="128" s="2" customFormat="1">
      <c r="A128" s="42"/>
      <c r="B128" s="43"/>
      <c r="C128" s="44"/>
      <c r="D128" s="231" t="s">
        <v>315</v>
      </c>
      <c r="E128" s="44"/>
      <c r="F128" s="232" t="s">
        <v>2741</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ht="21.75" customHeight="1">
      <c r="A129" s="42"/>
      <c r="B129" s="43"/>
      <c r="C129" s="218" t="s">
        <v>377</v>
      </c>
      <c r="D129" s="218" t="s">
        <v>308</v>
      </c>
      <c r="E129" s="219" t="s">
        <v>3043</v>
      </c>
      <c r="F129" s="220" t="s">
        <v>3044</v>
      </c>
      <c r="G129" s="221" t="s">
        <v>311</v>
      </c>
      <c r="H129" s="222">
        <v>4</v>
      </c>
      <c r="I129" s="223"/>
      <c r="J129" s="224">
        <f>ROUND(I129*H129,2)</f>
        <v>0</v>
      </c>
      <c r="K129" s="220" t="s">
        <v>389</v>
      </c>
      <c r="L129" s="48"/>
      <c r="M129" s="225" t="s">
        <v>35</v>
      </c>
      <c r="N129" s="226"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313</v>
      </c>
      <c r="AT129" s="229" t="s">
        <v>308</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3101</v>
      </c>
    </row>
    <row r="130" s="2" customFormat="1">
      <c r="A130" s="42"/>
      <c r="B130" s="43"/>
      <c r="C130" s="44"/>
      <c r="D130" s="231" t="s">
        <v>315</v>
      </c>
      <c r="E130" s="44"/>
      <c r="F130" s="232" t="s">
        <v>3046</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2" customFormat="1" ht="21.75" customHeight="1">
      <c r="A131" s="42"/>
      <c r="B131" s="43"/>
      <c r="C131" s="218" t="s">
        <v>430</v>
      </c>
      <c r="D131" s="218" t="s">
        <v>308</v>
      </c>
      <c r="E131" s="219" t="s">
        <v>3047</v>
      </c>
      <c r="F131" s="220" t="s">
        <v>3048</v>
      </c>
      <c r="G131" s="221" t="s">
        <v>311</v>
      </c>
      <c r="H131" s="222">
        <v>8</v>
      </c>
      <c r="I131" s="223"/>
      <c r="J131" s="224">
        <f>ROUND(I131*H131,2)</f>
        <v>0</v>
      </c>
      <c r="K131" s="220" t="s">
        <v>389</v>
      </c>
      <c r="L131" s="48"/>
      <c r="M131" s="225" t="s">
        <v>35</v>
      </c>
      <c r="N131" s="226" t="s">
        <v>52</v>
      </c>
      <c r="O131" s="89"/>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313</v>
      </c>
      <c r="AT131" s="229" t="s">
        <v>308</v>
      </c>
      <c r="AU131" s="229" t="s">
        <v>88</v>
      </c>
      <c r="AY131" s="20" t="s">
        <v>305</v>
      </c>
      <c r="BE131" s="230">
        <f>IF(N131="základní",J131,0)</f>
        <v>0</v>
      </c>
      <c r="BF131" s="230">
        <f>IF(N131="snížená",J131,0)</f>
        <v>0</v>
      </c>
      <c r="BG131" s="230">
        <f>IF(N131="zákl. přenesená",J131,0)</f>
        <v>0</v>
      </c>
      <c r="BH131" s="230">
        <f>IF(N131="sníž. přenesená",J131,0)</f>
        <v>0</v>
      </c>
      <c r="BI131" s="230">
        <f>IF(N131="nulová",J131,0)</f>
        <v>0</v>
      </c>
      <c r="BJ131" s="20" t="s">
        <v>313</v>
      </c>
      <c r="BK131" s="230">
        <f>ROUND(I131*H131,2)</f>
        <v>0</v>
      </c>
      <c r="BL131" s="20" t="s">
        <v>313</v>
      </c>
      <c r="BM131" s="229" t="s">
        <v>3102</v>
      </c>
    </row>
    <row r="132" s="2" customFormat="1">
      <c r="A132" s="42"/>
      <c r="B132" s="43"/>
      <c r="C132" s="44"/>
      <c r="D132" s="231" t="s">
        <v>315</v>
      </c>
      <c r="E132" s="44"/>
      <c r="F132" s="232" t="s">
        <v>3050</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315</v>
      </c>
      <c r="AU132" s="20" t="s">
        <v>88</v>
      </c>
    </row>
    <row r="133" s="13" customFormat="1">
      <c r="A133" s="13"/>
      <c r="B133" s="238"/>
      <c r="C133" s="239"/>
      <c r="D133" s="231" t="s">
        <v>342</v>
      </c>
      <c r="E133" s="240" t="s">
        <v>35</v>
      </c>
      <c r="F133" s="241" t="s">
        <v>2751</v>
      </c>
      <c r="G133" s="239"/>
      <c r="H133" s="242">
        <v>8</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8</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24.15" customHeight="1">
      <c r="A135" s="42"/>
      <c r="B135" s="43"/>
      <c r="C135" s="218" t="s">
        <v>434</v>
      </c>
      <c r="D135" s="218" t="s">
        <v>308</v>
      </c>
      <c r="E135" s="219" t="s">
        <v>2746</v>
      </c>
      <c r="F135" s="220" t="s">
        <v>2747</v>
      </c>
      <c r="G135" s="221" t="s">
        <v>311</v>
      </c>
      <c r="H135" s="222">
        <v>8</v>
      </c>
      <c r="I135" s="223"/>
      <c r="J135" s="224">
        <f>ROUND(I135*H135,2)</f>
        <v>0</v>
      </c>
      <c r="K135" s="220" t="s">
        <v>389</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3103</v>
      </c>
    </row>
    <row r="136" s="2" customFormat="1">
      <c r="A136" s="42"/>
      <c r="B136" s="43"/>
      <c r="C136" s="44"/>
      <c r="D136" s="231" t="s">
        <v>315</v>
      </c>
      <c r="E136" s="44"/>
      <c r="F136" s="232" t="s">
        <v>2749</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15" customFormat="1">
      <c r="A137" s="15"/>
      <c r="B137" s="275"/>
      <c r="C137" s="276"/>
      <c r="D137" s="231" t="s">
        <v>342</v>
      </c>
      <c r="E137" s="277" t="s">
        <v>35</v>
      </c>
      <c r="F137" s="278" t="s">
        <v>2884</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88</v>
      </c>
      <c r="AV137" s="15" t="s">
        <v>86</v>
      </c>
      <c r="AW137" s="15" t="s">
        <v>41</v>
      </c>
      <c r="AX137" s="15" t="s">
        <v>79</v>
      </c>
      <c r="AY137" s="284" t="s">
        <v>305</v>
      </c>
    </row>
    <row r="138" s="13" customFormat="1">
      <c r="A138" s="13"/>
      <c r="B138" s="238"/>
      <c r="C138" s="239"/>
      <c r="D138" s="231" t="s">
        <v>342</v>
      </c>
      <c r="E138" s="240" t="s">
        <v>35</v>
      </c>
      <c r="F138" s="241" t="s">
        <v>2751</v>
      </c>
      <c r="G138" s="239"/>
      <c r="H138" s="242">
        <v>8</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88</v>
      </c>
      <c r="AV138" s="13" t="s">
        <v>88</v>
      </c>
      <c r="AW138" s="13" t="s">
        <v>41</v>
      </c>
      <c r="AX138" s="13" t="s">
        <v>79</v>
      </c>
      <c r="AY138" s="248" t="s">
        <v>305</v>
      </c>
    </row>
    <row r="139" s="14" customFormat="1">
      <c r="A139" s="14"/>
      <c r="B139" s="249"/>
      <c r="C139" s="250"/>
      <c r="D139" s="231" t="s">
        <v>342</v>
      </c>
      <c r="E139" s="251" t="s">
        <v>35</v>
      </c>
      <c r="F139" s="252" t="s">
        <v>344</v>
      </c>
      <c r="G139" s="250"/>
      <c r="H139" s="253">
        <v>8</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342</v>
      </c>
      <c r="AU139" s="259" t="s">
        <v>88</v>
      </c>
      <c r="AV139" s="14" t="s">
        <v>313</v>
      </c>
      <c r="AW139" s="14" t="s">
        <v>41</v>
      </c>
      <c r="AX139" s="14" t="s">
        <v>86</v>
      </c>
      <c r="AY139" s="259" t="s">
        <v>305</v>
      </c>
    </row>
    <row r="140" s="2" customFormat="1" ht="24.15" customHeight="1">
      <c r="A140" s="42"/>
      <c r="B140" s="43"/>
      <c r="C140" s="218" t="s">
        <v>438</v>
      </c>
      <c r="D140" s="218" t="s">
        <v>308</v>
      </c>
      <c r="E140" s="219" t="s">
        <v>2757</v>
      </c>
      <c r="F140" s="220" t="s">
        <v>2758</v>
      </c>
      <c r="G140" s="221" t="s">
        <v>338</v>
      </c>
      <c r="H140" s="222">
        <v>127</v>
      </c>
      <c r="I140" s="223"/>
      <c r="J140" s="224">
        <f>ROUND(I140*H140,2)</f>
        <v>0</v>
      </c>
      <c r="K140" s="220" t="s">
        <v>389</v>
      </c>
      <c r="L140" s="48"/>
      <c r="M140" s="225" t="s">
        <v>35</v>
      </c>
      <c r="N140" s="226" t="s">
        <v>52</v>
      </c>
      <c r="O140" s="89"/>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3104</v>
      </c>
    </row>
    <row r="141" s="2" customFormat="1">
      <c r="A141" s="42"/>
      <c r="B141" s="43"/>
      <c r="C141" s="44"/>
      <c r="D141" s="231" t="s">
        <v>315</v>
      </c>
      <c r="E141" s="44"/>
      <c r="F141" s="232" t="s">
        <v>2760</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2" customFormat="1">
      <c r="A142" s="42"/>
      <c r="B142" s="43"/>
      <c r="C142" s="44"/>
      <c r="D142" s="231" t="s">
        <v>472</v>
      </c>
      <c r="E142" s="44"/>
      <c r="F142" s="274" t="s">
        <v>2761</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472</v>
      </c>
      <c r="AU142" s="20" t="s">
        <v>88</v>
      </c>
    </row>
    <row r="143" s="2" customFormat="1" ht="24.15" customHeight="1">
      <c r="A143" s="42"/>
      <c r="B143" s="43"/>
      <c r="C143" s="218" t="s">
        <v>8</v>
      </c>
      <c r="D143" s="218" t="s">
        <v>308</v>
      </c>
      <c r="E143" s="219" t="s">
        <v>2762</v>
      </c>
      <c r="F143" s="220" t="s">
        <v>2763</v>
      </c>
      <c r="G143" s="221" t="s">
        <v>338</v>
      </c>
      <c r="H143" s="222">
        <v>127</v>
      </c>
      <c r="I143" s="223"/>
      <c r="J143" s="224">
        <f>ROUND(I143*H143,2)</f>
        <v>0</v>
      </c>
      <c r="K143" s="220" t="s">
        <v>35</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313</v>
      </c>
      <c r="AT143" s="229" t="s">
        <v>308</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3105</v>
      </c>
    </row>
    <row r="144" s="2" customFormat="1">
      <c r="A144" s="42"/>
      <c r="B144" s="43"/>
      <c r="C144" s="44"/>
      <c r="D144" s="231" t="s">
        <v>315</v>
      </c>
      <c r="E144" s="44"/>
      <c r="F144" s="232" t="s">
        <v>2765</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2" customFormat="1" ht="16.5" customHeight="1">
      <c r="A145" s="42"/>
      <c r="B145" s="43"/>
      <c r="C145" s="218" t="s">
        <v>447</v>
      </c>
      <c r="D145" s="218" t="s">
        <v>308</v>
      </c>
      <c r="E145" s="219" t="s">
        <v>3053</v>
      </c>
      <c r="F145" s="220" t="s">
        <v>3054</v>
      </c>
      <c r="G145" s="221" t="s">
        <v>338</v>
      </c>
      <c r="H145" s="222">
        <v>127</v>
      </c>
      <c r="I145" s="223"/>
      <c r="J145" s="224">
        <f>ROUND(I145*H145,2)</f>
        <v>0</v>
      </c>
      <c r="K145" s="220" t="s">
        <v>35</v>
      </c>
      <c r="L145" s="48"/>
      <c r="M145" s="225" t="s">
        <v>35</v>
      </c>
      <c r="N145" s="226" t="s">
        <v>52</v>
      </c>
      <c r="O145" s="89"/>
      <c r="P145" s="227">
        <f>O145*H145</f>
        <v>0</v>
      </c>
      <c r="Q145" s="227">
        <v>0.0040400000000000002</v>
      </c>
      <c r="R145" s="227">
        <f>Q145*H145</f>
        <v>0.51307999999999998</v>
      </c>
      <c r="S145" s="227">
        <v>0</v>
      </c>
      <c r="T145" s="228">
        <f>S145*H145</f>
        <v>0</v>
      </c>
      <c r="U145" s="42"/>
      <c r="V145" s="42"/>
      <c r="W145" s="42"/>
      <c r="X145" s="42"/>
      <c r="Y145" s="42"/>
      <c r="Z145" s="42"/>
      <c r="AA145" s="42"/>
      <c r="AB145" s="42"/>
      <c r="AC145" s="42"/>
      <c r="AD145" s="42"/>
      <c r="AE145" s="42"/>
      <c r="AR145" s="229" t="s">
        <v>313</v>
      </c>
      <c r="AT145" s="229" t="s">
        <v>308</v>
      </c>
      <c r="AU145" s="229" t="s">
        <v>88</v>
      </c>
      <c r="AY145" s="20" t="s">
        <v>305</v>
      </c>
      <c r="BE145" s="230">
        <f>IF(N145="základní",J145,0)</f>
        <v>0</v>
      </c>
      <c r="BF145" s="230">
        <f>IF(N145="snížená",J145,0)</f>
        <v>0</v>
      </c>
      <c r="BG145" s="230">
        <f>IF(N145="zákl. přenesená",J145,0)</f>
        <v>0</v>
      </c>
      <c r="BH145" s="230">
        <f>IF(N145="sníž. přenesená",J145,0)</f>
        <v>0</v>
      </c>
      <c r="BI145" s="230">
        <f>IF(N145="nulová",J145,0)</f>
        <v>0</v>
      </c>
      <c r="BJ145" s="20" t="s">
        <v>313</v>
      </c>
      <c r="BK145" s="230">
        <f>ROUND(I145*H145,2)</f>
        <v>0</v>
      </c>
      <c r="BL145" s="20" t="s">
        <v>313</v>
      </c>
      <c r="BM145" s="229" t="s">
        <v>3106</v>
      </c>
    </row>
    <row r="146" s="2" customFormat="1">
      <c r="A146" s="42"/>
      <c r="B146" s="43"/>
      <c r="C146" s="44"/>
      <c r="D146" s="231" t="s">
        <v>315</v>
      </c>
      <c r="E146" s="44"/>
      <c r="F146" s="232" t="s">
        <v>3056</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315</v>
      </c>
      <c r="AU146" s="20" t="s">
        <v>88</v>
      </c>
    </row>
    <row r="147" s="15" customFormat="1">
      <c r="A147" s="15"/>
      <c r="B147" s="275"/>
      <c r="C147" s="276"/>
      <c r="D147" s="231" t="s">
        <v>342</v>
      </c>
      <c r="E147" s="277" t="s">
        <v>35</v>
      </c>
      <c r="F147" s="278" t="s">
        <v>3057</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3" customFormat="1">
      <c r="A148" s="13"/>
      <c r="B148" s="238"/>
      <c r="C148" s="239"/>
      <c r="D148" s="231" t="s">
        <v>342</v>
      </c>
      <c r="E148" s="240" t="s">
        <v>35</v>
      </c>
      <c r="F148" s="241" t="s">
        <v>1361</v>
      </c>
      <c r="G148" s="239"/>
      <c r="H148" s="242">
        <v>127</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342</v>
      </c>
      <c r="AU148" s="248" t="s">
        <v>88</v>
      </c>
      <c r="AV148" s="13" t="s">
        <v>88</v>
      </c>
      <c r="AW148" s="13" t="s">
        <v>41</v>
      </c>
      <c r="AX148" s="13" t="s">
        <v>79</v>
      </c>
      <c r="AY148" s="248" t="s">
        <v>305</v>
      </c>
    </row>
    <row r="149" s="14" customFormat="1">
      <c r="A149" s="14"/>
      <c r="B149" s="249"/>
      <c r="C149" s="250"/>
      <c r="D149" s="231" t="s">
        <v>342</v>
      </c>
      <c r="E149" s="251" t="s">
        <v>35</v>
      </c>
      <c r="F149" s="252" t="s">
        <v>344</v>
      </c>
      <c r="G149" s="250"/>
      <c r="H149" s="253">
        <v>127</v>
      </c>
      <c r="I149" s="254"/>
      <c r="J149" s="250"/>
      <c r="K149" s="250"/>
      <c r="L149" s="255"/>
      <c r="M149" s="256"/>
      <c r="N149" s="257"/>
      <c r="O149" s="257"/>
      <c r="P149" s="257"/>
      <c r="Q149" s="257"/>
      <c r="R149" s="257"/>
      <c r="S149" s="257"/>
      <c r="T149" s="258"/>
      <c r="U149" s="14"/>
      <c r="V149" s="14"/>
      <c r="W149" s="14"/>
      <c r="X149" s="14"/>
      <c r="Y149" s="14"/>
      <c r="Z149" s="14"/>
      <c r="AA149" s="14"/>
      <c r="AB149" s="14"/>
      <c r="AC149" s="14"/>
      <c r="AD149" s="14"/>
      <c r="AE149" s="14"/>
      <c r="AT149" s="259" t="s">
        <v>342</v>
      </c>
      <c r="AU149" s="259" t="s">
        <v>88</v>
      </c>
      <c r="AV149" s="14" t="s">
        <v>313</v>
      </c>
      <c r="AW149" s="14" t="s">
        <v>41</v>
      </c>
      <c r="AX149" s="14" t="s">
        <v>86</v>
      </c>
      <c r="AY149" s="259" t="s">
        <v>305</v>
      </c>
    </row>
    <row r="150" s="2" customFormat="1" ht="24.15" customHeight="1">
      <c r="A150" s="42"/>
      <c r="B150" s="43"/>
      <c r="C150" s="218" t="s">
        <v>452</v>
      </c>
      <c r="D150" s="218" t="s">
        <v>308</v>
      </c>
      <c r="E150" s="219" t="s">
        <v>1751</v>
      </c>
      <c r="F150" s="220" t="s">
        <v>1752</v>
      </c>
      <c r="G150" s="221" t="s">
        <v>338</v>
      </c>
      <c r="H150" s="222">
        <v>127</v>
      </c>
      <c r="I150" s="223"/>
      <c r="J150" s="224">
        <f>ROUND(I150*H150,2)</f>
        <v>0</v>
      </c>
      <c r="K150" s="220" t="s">
        <v>35</v>
      </c>
      <c r="L150" s="48"/>
      <c r="M150" s="225" t="s">
        <v>35</v>
      </c>
      <c r="N150" s="226" t="s">
        <v>52</v>
      </c>
      <c r="O150" s="89"/>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313</v>
      </c>
      <c r="AT150" s="229" t="s">
        <v>308</v>
      </c>
      <c r="AU150" s="229" t="s">
        <v>88</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313</v>
      </c>
      <c r="BM150" s="229" t="s">
        <v>3107</v>
      </c>
    </row>
    <row r="151" s="2" customFormat="1">
      <c r="A151" s="42"/>
      <c r="B151" s="43"/>
      <c r="C151" s="44"/>
      <c r="D151" s="231" t="s">
        <v>315</v>
      </c>
      <c r="E151" s="44"/>
      <c r="F151" s="232" t="s">
        <v>1754</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88</v>
      </c>
    </row>
    <row r="152" s="15" customFormat="1">
      <c r="A152" s="15"/>
      <c r="B152" s="275"/>
      <c r="C152" s="276"/>
      <c r="D152" s="231" t="s">
        <v>342</v>
      </c>
      <c r="E152" s="277" t="s">
        <v>35</v>
      </c>
      <c r="F152" s="278" t="s">
        <v>3065</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88</v>
      </c>
      <c r="AV152" s="15" t="s">
        <v>86</v>
      </c>
      <c r="AW152" s="15" t="s">
        <v>41</v>
      </c>
      <c r="AX152" s="15" t="s">
        <v>79</v>
      </c>
      <c r="AY152" s="284" t="s">
        <v>305</v>
      </c>
    </row>
    <row r="153" s="13" customFormat="1">
      <c r="A153" s="13"/>
      <c r="B153" s="238"/>
      <c r="C153" s="239"/>
      <c r="D153" s="231" t="s">
        <v>342</v>
      </c>
      <c r="E153" s="240" t="s">
        <v>35</v>
      </c>
      <c r="F153" s="241" t="s">
        <v>1361</v>
      </c>
      <c r="G153" s="239"/>
      <c r="H153" s="242">
        <v>127</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4" customFormat="1">
      <c r="A154" s="14"/>
      <c r="B154" s="249"/>
      <c r="C154" s="250"/>
      <c r="D154" s="231" t="s">
        <v>342</v>
      </c>
      <c r="E154" s="251" t="s">
        <v>35</v>
      </c>
      <c r="F154" s="252" t="s">
        <v>344</v>
      </c>
      <c r="G154" s="250"/>
      <c r="H154" s="253">
        <v>127</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342</v>
      </c>
      <c r="AU154" s="259" t="s">
        <v>88</v>
      </c>
      <c r="AV154" s="14" t="s">
        <v>313</v>
      </c>
      <c r="AW154" s="14" t="s">
        <v>41</v>
      </c>
      <c r="AX154" s="14" t="s">
        <v>86</v>
      </c>
      <c r="AY154" s="259" t="s">
        <v>305</v>
      </c>
    </row>
    <row r="155" s="2" customFormat="1" ht="24.15" customHeight="1">
      <c r="A155" s="42"/>
      <c r="B155" s="43"/>
      <c r="C155" s="218" t="s">
        <v>457</v>
      </c>
      <c r="D155" s="218" t="s">
        <v>308</v>
      </c>
      <c r="E155" s="219" t="s">
        <v>3061</v>
      </c>
      <c r="F155" s="220" t="s">
        <v>1758</v>
      </c>
      <c r="G155" s="221" t="s">
        <v>338</v>
      </c>
      <c r="H155" s="222">
        <v>254</v>
      </c>
      <c r="I155" s="223"/>
      <c r="J155" s="224">
        <f>ROUND(I155*H155,2)</f>
        <v>0</v>
      </c>
      <c r="K155" s="220" t="s">
        <v>35</v>
      </c>
      <c r="L155" s="48"/>
      <c r="M155" s="225" t="s">
        <v>35</v>
      </c>
      <c r="N155" s="226" t="s">
        <v>52</v>
      </c>
      <c r="O155" s="89"/>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313</v>
      </c>
      <c r="AT155" s="229" t="s">
        <v>308</v>
      </c>
      <c r="AU155" s="229" t="s">
        <v>88</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313</v>
      </c>
      <c r="BM155" s="229" t="s">
        <v>3108</v>
      </c>
    </row>
    <row r="156" s="2" customFormat="1">
      <c r="A156" s="42"/>
      <c r="B156" s="43"/>
      <c r="C156" s="44"/>
      <c r="D156" s="231" t="s">
        <v>315</v>
      </c>
      <c r="E156" s="44"/>
      <c r="F156" s="232" t="s">
        <v>1760</v>
      </c>
      <c r="G156" s="44"/>
      <c r="H156" s="44"/>
      <c r="I156" s="233"/>
      <c r="J156" s="44"/>
      <c r="K156" s="44"/>
      <c r="L156" s="48"/>
      <c r="M156" s="234"/>
      <c r="N156" s="235"/>
      <c r="O156" s="89"/>
      <c r="P156" s="89"/>
      <c r="Q156" s="89"/>
      <c r="R156" s="89"/>
      <c r="S156" s="89"/>
      <c r="T156" s="90"/>
      <c r="U156" s="42"/>
      <c r="V156" s="42"/>
      <c r="W156" s="42"/>
      <c r="X156" s="42"/>
      <c r="Y156" s="42"/>
      <c r="Z156" s="42"/>
      <c r="AA156" s="42"/>
      <c r="AB156" s="42"/>
      <c r="AC156" s="42"/>
      <c r="AD156" s="42"/>
      <c r="AE156" s="42"/>
      <c r="AT156" s="20" t="s">
        <v>315</v>
      </c>
      <c r="AU156" s="20" t="s">
        <v>88</v>
      </c>
    </row>
    <row r="157" s="15" customFormat="1">
      <c r="A157" s="15"/>
      <c r="B157" s="275"/>
      <c r="C157" s="276"/>
      <c r="D157" s="231" t="s">
        <v>342</v>
      </c>
      <c r="E157" s="277" t="s">
        <v>35</v>
      </c>
      <c r="F157" s="278" t="s">
        <v>3109</v>
      </c>
      <c r="G157" s="276"/>
      <c r="H157" s="277" t="s">
        <v>35</v>
      </c>
      <c r="I157" s="279"/>
      <c r="J157" s="276"/>
      <c r="K157" s="276"/>
      <c r="L157" s="280"/>
      <c r="M157" s="281"/>
      <c r="N157" s="282"/>
      <c r="O157" s="282"/>
      <c r="P157" s="282"/>
      <c r="Q157" s="282"/>
      <c r="R157" s="282"/>
      <c r="S157" s="282"/>
      <c r="T157" s="283"/>
      <c r="U157" s="15"/>
      <c r="V157" s="15"/>
      <c r="W157" s="15"/>
      <c r="X157" s="15"/>
      <c r="Y157" s="15"/>
      <c r="Z157" s="15"/>
      <c r="AA157" s="15"/>
      <c r="AB157" s="15"/>
      <c r="AC157" s="15"/>
      <c r="AD157" s="15"/>
      <c r="AE157" s="15"/>
      <c r="AT157" s="284" t="s">
        <v>342</v>
      </c>
      <c r="AU157" s="284" t="s">
        <v>88</v>
      </c>
      <c r="AV157" s="15" t="s">
        <v>86</v>
      </c>
      <c r="AW157" s="15" t="s">
        <v>41</v>
      </c>
      <c r="AX157" s="15" t="s">
        <v>79</v>
      </c>
      <c r="AY157" s="284" t="s">
        <v>305</v>
      </c>
    </row>
    <row r="158" s="13" customFormat="1">
      <c r="A158" s="13"/>
      <c r="B158" s="238"/>
      <c r="C158" s="239"/>
      <c r="D158" s="231" t="s">
        <v>342</v>
      </c>
      <c r="E158" s="240" t="s">
        <v>35</v>
      </c>
      <c r="F158" s="241" t="s">
        <v>1361</v>
      </c>
      <c r="G158" s="239"/>
      <c r="H158" s="242">
        <v>127</v>
      </c>
      <c r="I158" s="243"/>
      <c r="J158" s="239"/>
      <c r="K158" s="239"/>
      <c r="L158" s="244"/>
      <c r="M158" s="245"/>
      <c r="N158" s="246"/>
      <c r="O158" s="246"/>
      <c r="P158" s="246"/>
      <c r="Q158" s="246"/>
      <c r="R158" s="246"/>
      <c r="S158" s="246"/>
      <c r="T158" s="247"/>
      <c r="U158" s="13"/>
      <c r="V158" s="13"/>
      <c r="W158" s="13"/>
      <c r="X158" s="13"/>
      <c r="Y158" s="13"/>
      <c r="Z158" s="13"/>
      <c r="AA158" s="13"/>
      <c r="AB158" s="13"/>
      <c r="AC158" s="13"/>
      <c r="AD158" s="13"/>
      <c r="AE158" s="13"/>
      <c r="AT158" s="248" t="s">
        <v>342</v>
      </c>
      <c r="AU158" s="248" t="s">
        <v>88</v>
      </c>
      <c r="AV158" s="13" t="s">
        <v>88</v>
      </c>
      <c r="AW158" s="13" t="s">
        <v>41</v>
      </c>
      <c r="AX158" s="13" t="s">
        <v>79</v>
      </c>
      <c r="AY158" s="248" t="s">
        <v>305</v>
      </c>
    </row>
    <row r="159" s="15" customFormat="1">
      <c r="A159" s="15"/>
      <c r="B159" s="275"/>
      <c r="C159" s="276"/>
      <c r="D159" s="231" t="s">
        <v>342</v>
      </c>
      <c r="E159" s="277" t="s">
        <v>35</v>
      </c>
      <c r="F159" s="278" t="s">
        <v>3063</v>
      </c>
      <c r="G159" s="276"/>
      <c r="H159" s="277" t="s">
        <v>35</v>
      </c>
      <c r="I159" s="279"/>
      <c r="J159" s="276"/>
      <c r="K159" s="276"/>
      <c r="L159" s="280"/>
      <c r="M159" s="281"/>
      <c r="N159" s="282"/>
      <c r="O159" s="282"/>
      <c r="P159" s="282"/>
      <c r="Q159" s="282"/>
      <c r="R159" s="282"/>
      <c r="S159" s="282"/>
      <c r="T159" s="283"/>
      <c r="U159" s="15"/>
      <c r="V159" s="15"/>
      <c r="W159" s="15"/>
      <c r="X159" s="15"/>
      <c r="Y159" s="15"/>
      <c r="Z159" s="15"/>
      <c r="AA159" s="15"/>
      <c r="AB159" s="15"/>
      <c r="AC159" s="15"/>
      <c r="AD159" s="15"/>
      <c r="AE159" s="15"/>
      <c r="AT159" s="284" t="s">
        <v>342</v>
      </c>
      <c r="AU159" s="284" t="s">
        <v>88</v>
      </c>
      <c r="AV159" s="15" t="s">
        <v>86</v>
      </c>
      <c r="AW159" s="15" t="s">
        <v>41</v>
      </c>
      <c r="AX159" s="15" t="s">
        <v>79</v>
      </c>
      <c r="AY159" s="284" t="s">
        <v>305</v>
      </c>
    </row>
    <row r="160" s="13" customFormat="1">
      <c r="A160" s="13"/>
      <c r="B160" s="238"/>
      <c r="C160" s="239"/>
      <c r="D160" s="231" t="s">
        <v>342</v>
      </c>
      <c r="E160" s="240" t="s">
        <v>35</v>
      </c>
      <c r="F160" s="241" t="s">
        <v>1361</v>
      </c>
      <c r="G160" s="239"/>
      <c r="H160" s="242">
        <v>127</v>
      </c>
      <c r="I160" s="243"/>
      <c r="J160" s="239"/>
      <c r="K160" s="239"/>
      <c r="L160" s="244"/>
      <c r="M160" s="245"/>
      <c r="N160" s="246"/>
      <c r="O160" s="246"/>
      <c r="P160" s="246"/>
      <c r="Q160" s="246"/>
      <c r="R160" s="246"/>
      <c r="S160" s="246"/>
      <c r="T160" s="247"/>
      <c r="U160" s="13"/>
      <c r="V160" s="13"/>
      <c r="W160" s="13"/>
      <c r="X160" s="13"/>
      <c r="Y160" s="13"/>
      <c r="Z160" s="13"/>
      <c r="AA160" s="13"/>
      <c r="AB160" s="13"/>
      <c r="AC160" s="13"/>
      <c r="AD160" s="13"/>
      <c r="AE160" s="13"/>
      <c r="AT160" s="248" t="s">
        <v>342</v>
      </c>
      <c r="AU160" s="248" t="s">
        <v>88</v>
      </c>
      <c r="AV160" s="13" t="s">
        <v>88</v>
      </c>
      <c r="AW160" s="13" t="s">
        <v>41</v>
      </c>
      <c r="AX160" s="13" t="s">
        <v>79</v>
      </c>
      <c r="AY160" s="248" t="s">
        <v>305</v>
      </c>
    </row>
    <row r="161" s="14" customFormat="1">
      <c r="A161" s="14"/>
      <c r="B161" s="249"/>
      <c r="C161" s="250"/>
      <c r="D161" s="231" t="s">
        <v>342</v>
      </c>
      <c r="E161" s="251" t="s">
        <v>35</v>
      </c>
      <c r="F161" s="252" t="s">
        <v>344</v>
      </c>
      <c r="G161" s="250"/>
      <c r="H161" s="253">
        <v>254</v>
      </c>
      <c r="I161" s="254"/>
      <c r="J161" s="250"/>
      <c r="K161" s="250"/>
      <c r="L161" s="255"/>
      <c r="M161" s="256"/>
      <c r="N161" s="257"/>
      <c r="O161" s="257"/>
      <c r="P161" s="257"/>
      <c r="Q161" s="257"/>
      <c r="R161" s="257"/>
      <c r="S161" s="257"/>
      <c r="T161" s="258"/>
      <c r="U161" s="14"/>
      <c r="V161" s="14"/>
      <c r="W161" s="14"/>
      <c r="X161" s="14"/>
      <c r="Y161" s="14"/>
      <c r="Z161" s="14"/>
      <c r="AA161" s="14"/>
      <c r="AB161" s="14"/>
      <c r="AC161" s="14"/>
      <c r="AD161" s="14"/>
      <c r="AE161" s="14"/>
      <c r="AT161" s="259" t="s">
        <v>342</v>
      </c>
      <c r="AU161" s="259" t="s">
        <v>88</v>
      </c>
      <c r="AV161" s="14" t="s">
        <v>313</v>
      </c>
      <c r="AW161" s="14" t="s">
        <v>41</v>
      </c>
      <c r="AX161" s="14" t="s">
        <v>86</v>
      </c>
      <c r="AY161" s="259" t="s">
        <v>305</v>
      </c>
    </row>
    <row r="162" s="2" customFormat="1" ht="24.15" customHeight="1">
      <c r="A162" s="42"/>
      <c r="B162" s="43"/>
      <c r="C162" s="218" t="s">
        <v>604</v>
      </c>
      <c r="D162" s="218" t="s">
        <v>308</v>
      </c>
      <c r="E162" s="219" t="s">
        <v>1803</v>
      </c>
      <c r="F162" s="220" t="s">
        <v>1804</v>
      </c>
      <c r="G162" s="221" t="s">
        <v>725</v>
      </c>
      <c r="H162" s="222">
        <v>66</v>
      </c>
      <c r="I162" s="223"/>
      <c r="J162" s="224">
        <f>ROUND(I162*H162,2)</f>
        <v>0</v>
      </c>
      <c r="K162" s="220" t="s">
        <v>389</v>
      </c>
      <c r="L162" s="48"/>
      <c r="M162" s="225" t="s">
        <v>35</v>
      </c>
      <c r="N162" s="226" t="s">
        <v>52</v>
      </c>
      <c r="O162" s="89"/>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313</v>
      </c>
      <c r="AT162" s="229" t="s">
        <v>308</v>
      </c>
      <c r="AU162" s="229" t="s">
        <v>88</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313</v>
      </c>
      <c r="BM162" s="229" t="s">
        <v>3110</v>
      </c>
    </row>
    <row r="163" s="2" customFormat="1">
      <c r="A163" s="42"/>
      <c r="B163" s="43"/>
      <c r="C163" s="44"/>
      <c r="D163" s="231" t="s">
        <v>315</v>
      </c>
      <c r="E163" s="44"/>
      <c r="F163" s="232" t="s">
        <v>1806</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88</v>
      </c>
    </row>
    <row r="164" s="15" customFormat="1">
      <c r="A164" s="15"/>
      <c r="B164" s="275"/>
      <c r="C164" s="276"/>
      <c r="D164" s="231" t="s">
        <v>342</v>
      </c>
      <c r="E164" s="277" t="s">
        <v>35</v>
      </c>
      <c r="F164" s="278" t="s">
        <v>2772</v>
      </c>
      <c r="G164" s="276"/>
      <c r="H164" s="277" t="s">
        <v>35</v>
      </c>
      <c r="I164" s="279"/>
      <c r="J164" s="276"/>
      <c r="K164" s="276"/>
      <c r="L164" s="280"/>
      <c r="M164" s="281"/>
      <c r="N164" s="282"/>
      <c r="O164" s="282"/>
      <c r="P164" s="282"/>
      <c r="Q164" s="282"/>
      <c r="R164" s="282"/>
      <c r="S164" s="282"/>
      <c r="T164" s="283"/>
      <c r="U164" s="15"/>
      <c r="V164" s="15"/>
      <c r="W164" s="15"/>
      <c r="X164" s="15"/>
      <c r="Y164" s="15"/>
      <c r="Z164" s="15"/>
      <c r="AA164" s="15"/>
      <c r="AB164" s="15"/>
      <c r="AC164" s="15"/>
      <c r="AD164" s="15"/>
      <c r="AE164" s="15"/>
      <c r="AT164" s="284" t="s">
        <v>342</v>
      </c>
      <c r="AU164" s="284" t="s">
        <v>88</v>
      </c>
      <c r="AV164" s="15" t="s">
        <v>86</v>
      </c>
      <c r="AW164" s="15" t="s">
        <v>41</v>
      </c>
      <c r="AX164" s="15" t="s">
        <v>79</v>
      </c>
      <c r="AY164" s="284" t="s">
        <v>305</v>
      </c>
    </row>
    <row r="165" s="13" customFormat="1">
      <c r="A165" s="13"/>
      <c r="B165" s="238"/>
      <c r="C165" s="239"/>
      <c r="D165" s="231" t="s">
        <v>342</v>
      </c>
      <c r="E165" s="240" t="s">
        <v>35</v>
      </c>
      <c r="F165" s="241" t="s">
        <v>934</v>
      </c>
      <c r="G165" s="239"/>
      <c r="H165" s="242">
        <v>66</v>
      </c>
      <c r="I165" s="243"/>
      <c r="J165" s="239"/>
      <c r="K165" s="239"/>
      <c r="L165" s="244"/>
      <c r="M165" s="245"/>
      <c r="N165" s="246"/>
      <c r="O165" s="246"/>
      <c r="P165" s="246"/>
      <c r="Q165" s="246"/>
      <c r="R165" s="246"/>
      <c r="S165" s="246"/>
      <c r="T165" s="247"/>
      <c r="U165" s="13"/>
      <c r="V165" s="13"/>
      <c r="W165" s="13"/>
      <c r="X165" s="13"/>
      <c r="Y165" s="13"/>
      <c r="Z165" s="13"/>
      <c r="AA165" s="13"/>
      <c r="AB165" s="13"/>
      <c r="AC165" s="13"/>
      <c r="AD165" s="13"/>
      <c r="AE165" s="13"/>
      <c r="AT165" s="248" t="s">
        <v>342</v>
      </c>
      <c r="AU165" s="248" t="s">
        <v>88</v>
      </c>
      <c r="AV165" s="13" t="s">
        <v>88</v>
      </c>
      <c r="AW165" s="13" t="s">
        <v>41</v>
      </c>
      <c r="AX165" s="13" t="s">
        <v>79</v>
      </c>
      <c r="AY165" s="248" t="s">
        <v>305</v>
      </c>
    </row>
    <row r="166" s="14" customFormat="1">
      <c r="A166" s="14"/>
      <c r="B166" s="249"/>
      <c r="C166" s="250"/>
      <c r="D166" s="231" t="s">
        <v>342</v>
      </c>
      <c r="E166" s="251" t="s">
        <v>35</v>
      </c>
      <c r="F166" s="252" t="s">
        <v>344</v>
      </c>
      <c r="G166" s="250"/>
      <c r="H166" s="253">
        <v>66</v>
      </c>
      <c r="I166" s="254"/>
      <c r="J166" s="250"/>
      <c r="K166" s="250"/>
      <c r="L166" s="255"/>
      <c r="M166" s="256"/>
      <c r="N166" s="257"/>
      <c r="O166" s="257"/>
      <c r="P166" s="257"/>
      <c r="Q166" s="257"/>
      <c r="R166" s="257"/>
      <c r="S166" s="257"/>
      <c r="T166" s="258"/>
      <c r="U166" s="14"/>
      <c r="V166" s="14"/>
      <c r="W166" s="14"/>
      <c r="X166" s="14"/>
      <c r="Y166" s="14"/>
      <c r="Z166" s="14"/>
      <c r="AA166" s="14"/>
      <c r="AB166" s="14"/>
      <c r="AC166" s="14"/>
      <c r="AD166" s="14"/>
      <c r="AE166" s="14"/>
      <c r="AT166" s="259" t="s">
        <v>342</v>
      </c>
      <c r="AU166" s="259" t="s">
        <v>88</v>
      </c>
      <c r="AV166" s="14" t="s">
        <v>313</v>
      </c>
      <c r="AW166" s="14" t="s">
        <v>41</v>
      </c>
      <c r="AX166" s="14" t="s">
        <v>86</v>
      </c>
      <c r="AY166" s="259" t="s">
        <v>305</v>
      </c>
    </row>
    <row r="167" s="2" customFormat="1" ht="16.5" customHeight="1">
      <c r="A167" s="42"/>
      <c r="B167" s="43"/>
      <c r="C167" s="218" t="s">
        <v>610</v>
      </c>
      <c r="D167" s="218" t="s">
        <v>308</v>
      </c>
      <c r="E167" s="219" t="s">
        <v>800</v>
      </c>
      <c r="F167" s="220" t="s">
        <v>801</v>
      </c>
      <c r="G167" s="221" t="s">
        <v>338</v>
      </c>
      <c r="H167" s="222">
        <v>127</v>
      </c>
      <c r="I167" s="223"/>
      <c r="J167" s="224">
        <f>ROUND(I167*H167,2)</f>
        <v>0</v>
      </c>
      <c r="K167" s="220" t="s">
        <v>389</v>
      </c>
      <c r="L167" s="48"/>
      <c r="M167" s="225" t="s">
        <v>35</v>
      </c>
      <c r="N167" s="226" t="s">
        <v>52</v>
      </c>
      <c r="O167" s="89"/>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313</v>
      </c>
      <c r="AT167" s="229" t="s">
        <v>308</v>
      </c>
      <c r="AU167" s="229" t="s">
        <v>88</v>
      </c>
      <c r="AY167" s="20" t="s">
        <v>305</v>
      </c>
      <c r="BE167" s="230">
        <f>IF(N167="základní",J167,0)</f>
        <v>0</v>
      </c>
      <c r="BF167" s="230">
        <f>IF(N167="snížená",J167,0)</f>
        <v>0</v>
      </c>
      <c r="BG167" s="230">
        <f>IF(N167="zákl. přenesená",J167,0)</f>
        <v>0</v>
      </c>
      <c r="BH167" s="230">
        <f>IF(N167="sníž. přenesená",J167,0)</f>
        <v>0</v>
      </c>
      <c r="BI167" s="230">
        <f>IF(N167="nulová",J167,0)</f>
        <v>0</v>
      </c>
      <c r="BJ167" s="20" t="s">
        <v>313</v>
      </c>
      <c r="BK167" s="230">
        <f>ROUND(I167*H167,2)</f>
        <v>0</v>
      </c>
      <c r="BL167" s="20" t="s">
        <v>313</v>
      </c>
      <c r="BM167" s="229" t="s">
        <v>3111</v>
      </c>
    </row>
    <row r="168" s="2" customFormat="1">
      <c r="A168" s="42"/>
      <c r="B168" s="43"/>
      <c r="C168" s="44"/>
      <c r="D168" s="231" t="s">
        <v>315</v>
      </c>
      <c r="E168" s="44"/>
      <c r="F168" s="232" t="s">
        <v>803</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315</v>
      </c>
      <c r="AU168" s="20" t="s">
        <v>88</v>
      </c>
    </row>
    <row r="169" s="15" customFormat="1">
      <c r="A169" s="15"/>
      <c r="B169" s="275"/>
      <c r="C169" s="276"/>
      <c r="D169" s="231" t="s">
        <v>342</v>
      </c>
      <c r="E169" s="277" t="s">
        <v>35</v>
      </c>
      <c r="F169" s="278" t="s">
        <v>2775</v>
      </c>
      <c r="G169" s="276"/>
      <c r="H169" s="277" t="s">
        <v>35</v>
      </c>
      <c r="I169" s="279"/>
      <c r="J169" s="276"/>
      <c r="K169" s="276"/>
      <c r="L169" s="280"/>
      <c r="M169" s="281"/>
      <c r="N169" s="282"/>
      <c r="O169" s="282"/>
      <c r="P169" s="282"/>
      <c r="Q169" s="282"/>
      <c r="R169" s="282"/>
      <c r="S169" s="282"/>
      <c r="T169" s="283"/>
      <c r="U169" s="15"/>
      <c r="V169" s="15"/>
      <c r="W169" s="15"/>
      <c r="X169" s="15"/>
      <c r="Y169" s="15"/>
      <c r="Z169" s="15"/>
      <c r="AA169" s="15"/>
      <c r="AB169" s="15"/>
      <c r="AC169" s="15"/>
      <c r="AD169" s="15"/>
      <c r="AE169" s="15"/>
      <c r="AT169" s="284" t="s">
        <v>342</v>
      </c>
      <c r="AU169" s="284" t="s">
        <v>88</v>
      </c>
      <c r="AV169" s="15" t="s">
        <v>86</v>
      </c>
      <c r="AW169" s="15" t="s">
        <v>41</v>
      </c>
      <c r="AX169" s="15" t="s">
        <v>79</v>
      </c>
      <c r="AY169" s="284" t="s">
        <v>305</v>
      </c>
    </row>
    <row r="170" s="13" customFormat="1">
      <c r="A170" s="13"/>
      <c r="B170" s="238"/>
      <c r="C170" s="239"/>
      <c r="D170" s="231" t="s">
        <v>342</v>
      </c>
      <c r="E170" s="240" t="s">
        <v>35</v>
      </c>
      <c r="F170" s="241" t="s">
        <v>1361</v>
      </c>
      <c r="G170" s="239"/>
      <c r="H170" s="242">
        <v>127</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4" customFormat="1">
      <c r="A171" s="14"/>
      <c r="B171" s="249"/>
      <c r="C171" s="250"/>
      <c r="D171" s="231" t="s">
        <v>342</v>
      </c>
      <c r="E171" s="251" t="s">
        <v>35</v>
      </c>
      <c r="F171" s="252" t="s">
        <v>344</v>
      </c>
      <c r="G171" s="250"/>
      <c r="H171" s="253">
        <v>127</v>
      </c>
      <c r="I171" s="254"/>
      <c r="J171" s="250"/>
      <c r="K171" s="250"/>
      <c r="L171" s="255"/>
      <c r="M171" s="256"/>
      <c r="N171" s="257"/>
      <c r="O171" s="257"/>
      <c r="P171" s="257"/>
      <c r="Q171" s="257"/>
      <c r="R171" s="257"/>
      <c r="S171" s="257"/>
      <c r="T171" s="258"/>
      <c r="U171" s="14"/>
      <c r="V171" s="14"/>
      <c r="W171" s="14"/>
      <c r="X171" s="14"/>
      <c r="Y171" s="14"/>
      <c r="Z171" s="14"/>
      <c r="AA171" s="14"/>
      <c r="AB171" s="14"/>
      <c r="AC171" s="14"/>
      <c r="AD171" s="14"/>
      <c r="AE171" s="14"/>
      <c r="AT171" s="259" t="s">
        <v>342</v>
      </c>
      <c r="AU171" s="259" t="s">
        <v>88</v>
      </c>
      <c r="AV171" s="14" t="s">
        <v>313</v>
      </c>
      <c r="AW171" s="14" t="s">
        <v>41</v>
      </c>
      <c r="AX171" s="14" t="s">
        <v>86</v>
      </c>
      <c r="AY171" s="259" t="s">
        <v>305</v>
      </c>
    </row>
    <row r="172" s="12" customFormat="1" ht="25.92" customHeight="1">
      <c r="A172" s="12"/>
      <c r="B172" s="202"/>
      <c r="C172" s="203"/>
      <c r="D172" s="204" t="s">
        <v>78</v>
      </c>
      <c r="E172" s="205" t="s">
        <v>385</v>
      </c>
      <c r="F172" s="205" t="s">
        <v>386</v>
      </c>
      <c r="G172" s="203"/>
      <c r="H172" s="203"/>
      <c r="I172" s="206"/>
      <c r="J172" s="207">
        <f>BK172</f>
        <v>0</v>
      </c>
      <c r="K172" s="203"/>
      <c r="L172" s="208"/>
      <c r="M172" s="209"/>
      <c r="N172" s="210"/>
      <c r="O172" s="210"/>
      <c r="P172" s="211">
        <f>SUM(P173:P218)</f>
        <v>0</v>
      </c>
      <c r="Q172" s="210"/>
      <c r="R172" s="211">
        <f>SUM(R173:R218)</f>
        <v>0</v>
      </c>
      <c r="S172" s="210"/>
      <c r="T172" s="212">
        <f>SUM(T173:T218)</f>
        <v>0</v>
      </c>
      <c r="U172" s="12"/>
      <c r="V172" s="12"/>
      <c r="W172" s="12"/>
      <c r="X172" s="12"/>
      <c r="Y172" s="12"/>
      <c r="Z172" s="12"/>
      <c r="AA172" s="12"/>
      <c r="AB172" s="12"/>
      <c r="AC172" s="12"/>
      <c r="AD172" s="12"/>
      <c r="AE172" s="12"/>
      <c r="AR172" s="213" t="s">
        <v>313</v>
      </c>
      <c r="AT172" s="214" t="s">
        <v>78</v>
      </c>
      <c r="AU172" s="214" t="s">
        <v>79</v>
      </c>
      <c r="AY172" s="213" t="s">
        <v>305</v>
      </c>
      <c r="BK172" s="215">
        <f>SUM(BK173:BK218)</f>
        <v>0</v>
      </c>
    </row>
    <row r="173" s="2" customFormat="1" ht="37.8" customHeight="1">
      <c r="A173" s="42"/>
      <c r="B173" s="43"/>
      <c r="C173" s="218" t="s">
        <v>7</v>
      </c>
      <c r="D173" s="218" t="s">
        <v>308</v>
      </c>
      <c r="E173" s="219" t="s">
        <v>1415</v>
      </c>
      <c r="F173" s="220" t="s">
        <v>1416</v>
      </c>
      <c r="G173" s="221" t="s">
        <v>493</v>
      </c>
      <c r="H173" s="222">
        <v>118.8</v>
      </c>
      <c r="I173" s="223"/>
      <c r="J173" s="224">
        <f>ROUND(I173*H173,2)</f>
        <v>0</v>
      </c>
      <c r="K173" s="220" t="s">
        <v>389</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1391</v>
      </c>
      <c r="AT173" s="229" t="s">
        <v>308</v>
      </c>
      <c r="AU173" s="229" t="s">
        <v>86</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1391</v>
      </c>
      <c r="BM173" s="229" t="s">
        <v>3112</v>
      </c>
    </row>
    <row r="174" s="2" customFormat="1">
      <c r="A174" s="42"/>
      <c r="B174" s="43"/>
      <c r="C174" s="44"/>
      <c r="D174" s="231" t="s">
        <v>315</v>
      </c>
      <c r="E174" s="44"/>
      <c r="F174" s="232" t="s">
        <v>1418</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86</v>
      </c>
    </row>
    <row r="175" s="15" customFormat="1">
      <c r="A175" s="15"/>
      <c r="B175" s="275"/>
      <c r="C175" s="276"/>
      <c r="D175" s="231" t="s">
        <v>342</v>
      </c>
      <c r="E175" s="277" t="s">
        <v>35</v>
      </c>
      <c r="F175" s="278" t="s">
        <v>2925</v>
      </c>
      <c r="G175" s="276"/>
      <c r="H175" s="277" t="s">
        <v>35</v>
      </c>
      <c r="I175" s="279"/>
      <c r="J175" s="276"/>
      <c r="K175" s="276"/>
      <c r="L175" s="280"/>
      <c r="M175" s="281"/>
      <c r="N175" s="282"/>
      <c r="O175" s="282"/>
      <c r="P175" s="282"/>
      <c r="Q175" s="282"/>
      <c r="R175" s="282"/>
      <c r="S175" s="282"/>
      <c r="T175" s="283"/>
      <c r="U175" s="15"/>
      <c r="V175" s="15"/>
      <c r="W175" s="15"/>
      <c r="X175" s="15"/>
      <c r="Y175" s="15"/>
      <c r="Z175" s="15"/>
      <c r="AA175" s="15"/>
      <c r="AB175" s="15"/>
      <c r="AC175" s="15"/>
      <c r="AD175" s="15"/>
      <c r="AE175" s="15"/>
      <c r="AT175" s="284" t="s">
        <v>342</v>
      </c>
      <c r="AU175" s="284" t="s">
        <v>86</v>
      </c>
      <c r="AV175" s="15" t="s">
        <v>86</v>
      </c>
      <c r="AW175" s="15" t="s">
        <v>41</v>
      </c>
      <c r="AX175" s="15" t="s">
        <v>79</v>
      </c>
      <c r="AY175" s="284" t="s">
        <v>305</v>
      </c>
    </row>
    <row r="176" s="13" customFormat="1">
      <c r="A176" s="13"/>
      <c r="B176" s="238"/>
      <c r="C176" s="239"/>
      <c r="D176" s="231" t="s">
        <v>342</v>
      </c>
      <c r="E176" s="240" t="s">
        <v>35</v>
      </c>
      <c r="F176" s="241" t="s">
        <v>3113</v>
      </c>
      <c r="G176" s="239"/>
      <c r="H176" s="242">
        <v>118.8</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86</v>
      </c>
      <c r="AV176" s="13" t="s">
        <v>88</v>
      </c>
      <c r="AW176" s="13" t="s">
        <v>41</v>
      </c>
      <c r="AX176" s="13" t="s">
        <v>79</v>
      </c>
      <c r="AY176" s="248" t="s">
        <v>305</v>
      </c>
    </row>
    <row r="177" s="14" customFormat="1">
      <c r="A177" s="14"/>
      <c r="B177" s="249"/>
      <c r="C177" s="250"/>
      <c r="D177" s="231" t="s">
        <v>342</v>
      </c>
      <c r="E177" s="251" t="s">
        <v>35</v>
      </c>
      <c r="F177" s="252" t="s">
        <v>344</v>
      </c>
      <c r="G177" s="250"/>
      <c r="H177" s="253">
        <v>118.8</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342</v>
      </c>
      <c r="AU177" s="259" t="s">
        <v>86</v>
      </c>
      <c r="AV177" s="14" t="s">
        <v>313</v>
      </c>
      <c r="AW177" s="14" t="s">
        <v>41</v>
      </c>
      <c r="AX177" s="14" t="s">
        <v>86</v>
      </c>
      <c r="AY177" s="259" t="s">
        <v>305</v>
      </c>
    </row>
    <row r="178" s="2" customFormat="1" ht="49.05" customHeight="1">
      <c r="A178" s="42"/>
      <c r="B178" s="43"/>
      <c r="C178" s="218" t="s">
        <v>625</v>
      </c>
      <c r="D178" s="218" t="s">
        <v>308</v>
      </c>
      <c r="E178" s="219" t="s">
        <v>1840</v>
      </c>
      <c r="F178" s="220" t="s">
        <v>1841</v>
      </c>
      <c r="G178" s="221" t="s">
        <v>493</v>
      </c>
      <c r="H178" s="222">
        <v>1.8999999999999999</v>
      </c>
      <c r="I178" s="223"/>
      <c r="J178" s="224">
        <f>ROUND(I178*H178,2)</f>
        <v>0</v>
      </c>
      <c r="K178" s="220" t="s">
        <v>389</v>
      </c>
      <c r="L178" s="48"/>
      <c r="M178" s="225" t="s">
        <v>35</v>
      </c>
      <c r="N178" s="226" t="s">
        <v>52</v>
      </c>
      <c r="O178" s="89"/>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1391</v>
      </c>
      <c r="AT178" s="229" t="s">
        <v>308</v>
      </c>
      <c r="AU178" s="229" t="s">
        <v>86</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1391</v>
      </c>
      <c r="BM178" s="229" t="s">
        <v>3114</v>
      </c>
    </row>
    <row r="179" s="2" customFormat="1">
      <c r="A179" s="42"/>
      <c r="B179" s="43"/>
      <c r="C179" s="44"/>
      <c r="D179" s="231" t="s">
        <v>315</v>
      </c>
      <c r="E179" s="44"/>
      <c r="F179" s="232" t="s">
        <v>1843</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86</v>
      </c>
    </row>
    <row r="180" s="15" customFormat="1">
      <c r="A180" s="15"/>
      <c r="B180" s="275"/>
      <c r="C180" s="276"/>
      <c r="D180" s="231" t="s">
        <v>342</v>
      </c>
      <c r="E180" s="277" t="s">
        <v>35</v>
      </c>
      <c r="F180" s="278" t="s">
        <v>2785</v>
      </c>
      <c r="G180" s="276"/>
      <c r="H180" s="277" t="s">
        <v>35</v>
      </c>
      <c r="I180" s="279"/>
      <c r="J180" s="276"/>
      <c r="K180" s="276"/>
      <c r="L180" s="280"/>
      <c r="M180" s="281"/>
      <c r="N180" s="282"/>
      <c r="O180" s="282"/>
      <c r="P180" s="282"/>
      <c r="Q180" s="282"/>
      <c r="R180" s="282"/>
      <c r="S180" s="282"/>
      <c r="T180" s="283"/>
      <c r="U180" s="15"/>
      <c r="V180" s="15"/>
      <c r="W180" s="15"/>
      <c r="X180" s="15"/>
      <c r="Y180" s="15"/>
      <c r="Z180" s="15"/>
      <c r="AA180" s="15"/>
      <c r="AB180" s="15"/>
      <c r="AC180" s="15"/>
      <c r="AD180" s="15"/>
      <c r="AE180" s="15"/>
      <c r="AT180" s="284" t="s">
        <v>342</v>
      </c>
      <c r="AU180" s="284" t="s">
        <v>86</v>
      </c>
      <c r="AV180" s="15" t="s">
        <v>86</v>
      </c>
      <c r="AW180" s="15" t="s">
        <v>41</v>
      </c>
      <c r="AX180" s="15" t="s">
        <v>79</v>
      </c>
      <c r="AY180" s="284" t="s">
        <v>305</v>
      </c>
    </row>
    <row r="181" s="13" customFormat="1">
      <c r="A181" s="13"/>
      <c r="B181" s="238"/>
      <c r="C181" s="239"/>
      <c r="D181" s="231" t="s">
        <v>342</v>
      </c>
      <c r="E181" s="240" t="s">
        <v>35</v>
      </c>
      <c r="F181" s="241" t="s">
        <v>2222</v>
      </c>
      <c r="G181" s="239"/>
      <c r="H181" s="242">
        <v>1.5</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86</v>
      </c>
      <c r="AV181" s="13" t="s">
        <v>88</v>
      </c>
      <c r="AW181" s="13" t="s">
        <v>41</v>
      </c>
      <c r="AX181" s="13" t="s">
        <v>79</v>
      </c>
      <c r="AY181" s="248" t="s">
        <v>305</v>
      </c>
    </row>
    <row r="182" s="15" customFormat="1">
      <c r="A182" s="15"/>
      <c r="B182" s="275"/>
      <c r="C182" s="276"/>
      <c r="D182" s="231" t="s">
        <v>342</v>
      </c>
      <c r="E182" s="277" t="s">
        <v>35</v>
      </c>
      <c r="F182" s="278" t="s">
        <v>3072</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86</v>
      </c>
      <c r="AV182" s="15" t="s">
        <v>86</v>
      </c>
      <c r="AW182" s="15" t="s">
        <v>41</v>
      </c>
      <c r="AX182" s="15" t="s">
        <v>79</v>
      </c>
      <c r="AY182" s="284" t="s">
        <v>305</v>
      </c>
    </row>
    <row r="183" s="13" customFormat="1">
      <c r="A183" s="13"/>
      <c r="B183" s="238"/>
      <c r="C183" s="239"/>
      <c r="D183" s="231" t="s">
        <v>342</v>
      </c>
      <c r="E183" s="240" t="s">
        <v>35</v>
      </c>
      <c r="F183" s="241" t="s">
        <v>3073</v>
      </c>
      <c r="G183" s="239"/>
      <c r="H183" s="242">
        <v>0.40000000000000002</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86</v>
      </c>
      <c r="AV183" s="13" t="s">
        <v>88</v>
      </c>
      <c r="AW183" s="13" t="s">
        <v>41</v>
      </c>
      <c r="AX183" s="13" t="s">
        <v>79</v>
      </c>
      <c r="AY183" s="248" t="s">
        <v>305</v>
      </c>
    </row>
    <row r="184" s="14" customFormat="1">
      <c r="A184" s="14"/>
      <c r="B184" s="249"/>
      <c r="C184" s="250"/>
      <c r="D184" s="231" t="s">
        <v>342</v>
      </c>
      <c r="E184" s="251" t="s">
        <v>35</v>
      </c>
      <c r="F184" s="252" t="s">
        <v>344</v>
      </c>
      <c r="G184" s="250"/>
      <c r="H184" s="253">
        <v>1.8999999999999999</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86</v>
      </c>
      <c r="AV184" s="14" t="s">
        <v>313</v>
      </c>
      <c r="AW184" s="14" t="s">
        <v>41</v>
      </c>
      <c r="AX184" s="14" t="s">
        <v>86</v>
      </c>
      <c r="AY184" s="259" t="s">
        <v>305</v>
      </c>
    </row>
    <row r="185" s="2" customFormat="1" ht="37.8" customHeight="1">
      <c r="A185" s="42"/>
      <c r="B185" s="43"/>
      <c r="C185" s="218" t="s">
        <v>630</v>
      </c>
      <c r="D185" s="218" t="s">
        <v>308</v>
      </c>
      <c r="E185" s="219" t="s">
        <v>2787</v>
      </c>
      <c r="F185" s="220" t="s">
        <v>2788</v>
      </c>
      <c r="G185" s="221" t="s">
        <v>493</v>
      </c>
      <c r="H185" s="222">
        <v>11.249000000000001</v>
      </c>
      <c r="I185" s="223"/>
      <c r="J185" s="224">
        <f>ROUND(I185*H185,2)</f>
        <v>0</v>
      </c>
      <c r="K185" s="220" t="s">
        <v>389</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1391</v>
      </c>
      <c r="AT185" s="229" t="s">
        <v>308</v>
      </c>
      <c r="AU185" s="229" t="s">
        <v>86</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1391</v>
      </c>
      <c r="BM185" s="229" t="s">
        <v>3115</v>
      </c>
    </row>
    <row r="186" s="2" customFormat="1">
      <c r="A186" s="42"/>
      <c r="B186" s="43"/>
      <c r="C186" s="44"/>
      <c r="D186" s="231" t="s">
        <v>315</v>
      </c>
      <c r="E186" s="44"/>
      <c r="F186" s="232" t="s">
        <v>2790</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86</v>
      </c>
    </row>
    <row r="187" s="13" customFormat="1">
      <c r="A187" s="13"/>
      <c r="B187" s="238"/>
      <c r="C187" s="239"/>
      <c r="D187" s="231" t="s">
        <v>342</v>
      </c>
      <c r="E187" s="240" t="s">
        <v>35</v>
      </c>
      <c r="F187" s="241" t="s">
        <v>3116</v>
      </c>
      <c r="G187" s="239"/>
      <c r="H187" s="242">
        <v>8.3000000000000007</v>
      </c>
      <c r="I187" s="243"/>
      <c r="J187" s="239"/>
      <c r="K187" s="239"/>
      <c r="L187" s="244"/>
      <c r="M187" s="245"/>
      <c r="N187" s="246"/>
      <c r="O187" s="246"/>
      <c r="P187" s="246"/>
      <c r="Q187" s="246"/>
      <c r="R187" s="246"/>
      <c r="S187" s="246"/>
      <c r="T187" s="247"/>
      <c r="U187" s="13"/>
      <c r="V187" s="13"/>
      <c r="W187" s="13"/>
      <c r="X187" s="13"/>
      <c r="Y187" s="13"/>
      <c r="Z187" s="13"/>
      <c r="AA187" s="13"/>
      <c r="AB187" s="13"/>
      <c r="AC187" s="13"/>
      <c r="AD187" s="13"/>
      <c r="AE187" s="13"/>
      <c r="AT187" s="248" t="s">
        <v>342</v>
      </c>
      <c r="AU187" s="248" t="s">
        <v>86</v>
      </c>
      <c r="AV187" s="13" t="s">
        <v>88</v>
      </c>
      <c r="AW187" s="13" t="s">
        <v>41</v>
      </c>
      <c r="AX187" s="13" t="s">
        <v>79</v>
      </c>
      <c r="AY187" s="248" t="s">
        <v>305</v>
      </c>
    </row>
    <row r="188" s="13" customFormat="1">
      <c r="A188" s="13"/>
      <c r="B188" s="238"/>
      <c r="C188" s="239"/>
      <c r="D188" s="231" t="s">
        <v>342</v>
      </c>
      <c r="E188" s="240" t="s">
        <v>35</v>
      </c>
      <c r="F188" s="241" t="s">
        <v>2791</v>
      </c>
      <c r="G188" s="239"/>
      <c r="H188" s="242">
        <v>2.6400000000000001</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86</v>
      </c>
      <c r="AV188" s="13" t="s">
        <v>88</v>
      </c>
      <c r="AW188" s="13" t="s">
        <v>41</v>
      </c>
      <c r="AX188" s="13" t="s">
        <v>79</v>
      </c>
      <c r="AY188" s="248" t="s">
        <v>305</v>
      </c>
    </row>
    <row r="189" s="13" customFormat="1">
      <c r="A189" s="13"/>
      <c r="B189" s="238"/>
      <c r="C189" s="239"/>
      <c r="D189" s="231" t="s">
        <v>342</v>
      </c>
      <c r="E189" s="240" t="s">
        <v>35</v>
      </c>
      <c r="F189" s="241" t="s">
        <v>3076</v>
      </c>
      <c r="G189" s="239"/>
      <c r="H189" s="242">
        <v>0.309</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342</v>
      </c>
      <c r="AU189" s="248" t="s">
        <v>86</v>
      </c>
      <c r="AV189" s="13" t="s">
        <v>88</v>
      </c>
      <c r="AW189" s="13" t="s">
        <v>41</v>
      </c>
      <c r="AX189" s="13" t="s">
        <v>79</v>
      </c>
      <c r="AY189" s="248" t="s">
        <v>305</v>
      </c>
    </row>
    <row r="190" s="14" customFormat="1">
      <c r="A190" s="14"/>
      <c r="B190" s="249"/>
      <c r="C190" s="250"/>
      <c r="D190" s="231" t="s">
        <v>342</v>
      </c>
      <c r="E190" s="251" t="s">
        <v>35</v>
      </c>
      <c r="F190" s="252" t="s">
        <v>344</v>
      </c>
      <c r="G190" s="250"/>
      <c r="H190" s="253">
        <v>11.249000000000001</v>
      </c>
      <c r="I190" s="254"/>
      <c r="J190" s="250"/>
      <c r="K190" s="250"/>
      <c r="L190" s="255"/>
      <c r="M190" s="256"/>
      <c r="N190" s="257"/>
      <c r="O190" s="257"/>
      <c r="P190" s="257"/>
      <c r="Q190" s="257"/>
      <c r="R190" s="257"/>
      <c r="S190" s="257"/>
      <c r="T190" s="258"/>
      <c r="U190" s="14"/>
      <c r="V190" s="14"/>
      <c r="W190" s="14"/>
      <c r="X190" s="14"/>
      <c r="Y190" s="14"/>
      <c r="Z190" s="14"/>
      <c r="AA190" s="14"/>
      <c r="AB190" s="14"/>
      <c r="AC190" s="14"/>
      <c r="AD190" s="14"/>
      <c r="AE190" s="14"/>
      <c r="AT190" s="259" t="s">
        <v>342</v>
      </c>
      <c r="AU190" s="259" t="s">
        <v>86</v>
      </c>
      <c r="AV190" s="14" t="s">
        <v>313</v>
      </c>
      <c r="AW190" s="14" t="s">
        <v>41</v>
      </c>
      <c r="AX190" s="14" t="s">
        <v>86</v>
      </c>
      <c r="AY190" s="259" t="s">
        <v>305</v>
      </c>
    </row>
    <row r="191" s="2" customFormat="1" ht="37.8" customHeight="1">
      <c r="A191" s="42"/>
      <c r="B191" s="43"/>
      <c r="C191" s="218" t="s">
        <v>637</v>
      </c>
      <c r="D191" s="218" t="s">
        <v>308</v>
      </c>
      <c r="E191" s="219" t="s">
        <v>1451</v>
      </c>
      <c r="F191" s="220" t="s">
        <v>1452</v>
      </c>
      <c r="G191" s="221" t="s">
        <v>493</v>
      </c>
      <c r="H191" s="222">
        <v>107.95</v>
      </c>
      <c r="I191" s="223"/>
      <c r="J191" s="224">
        <f>ROUND(I191*H191,2)</f>
        <v>0</v>
      </c>
      <c r="K191" s="220" t="s">
        <v>389</v>
      </c>
      <c r="L191" s="48"/>
      <c r="M191" s="225" t="s">
        <v>35</v>
      </c>
      <c r="N191" s="226"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1391</v>
      </c>
      <c r="AT191" s="229" t="s">
        <v>308</v>
      </c>
      <c r="AU191" s="229" t="s">
        <v>86</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1391</v>
      </c>
      <c r="BM191" s="229" t="s">
        <v>3117</v>
      </c>
    </row>
    <row r="192" s="2" customFormat="1">
      <c r="A192" s="42"/>
      <c r="B192" s="43"/>
      <c r="C192" s="44"/>
      <c r="D192" s="231" t="s">
        <v>315</v>
      </c>
      <c r="E192" s="44"/>
      <c r="F192" s="232" t="s">
        <v>1454</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86</v>
      </c>
    </row>
    <row r="193" s="13" customFormat="1">
      <c r="A193" s="13"/>
      <c r="B193" s="238"/>
      <c r="C193" s="239"/>
      <c r="D193" s="231" t="s">
        <v>342</v>
      </c>
      <c r="E193" s="240" t="s">
        <v>35</v>
      </c>
      <c r="F193" s="241" t="s">
        <v>3118</v>
      </c>
      <c r="G193" s="239"/>
      <c r="H193" s="242">
        <v>21.59</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86</v>
      </c>
      <c r="AV193" s="13" t="s">
        <v>88</v>
      </c>
      <c r="AW193" s="13" t="s">
        <v>41</v>
      </c>
      <c r="AX193" s="13" t="s">
        <v>79</v>
      </c>
      <c r="AY193" s="248" t="s">
        <v>305</v>
      </c>
    </row>
    <row r="194" s="13" customFormat="1">
      <c r="A194" s="13"/>
      <c r="B194" s="238"/>
      <c r="C194" s="239"/>
      <c r="D194" s="231" t="s">
        <v>342</v>
      </c>
      <c r="E194" s="240" t="s">
        <v>35</v>
      </c>
      <c r="F194" s="241" t="s">
        <v>3119</v>
      </c>
      <c r="G194" s="239"/>
      <c r="H194" s="242">
        <v>43.18</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86</v>
      </c>
      <c r="AV194" s="13" t="s">
        <v>88</v>
      </c>
      <c r="AW194" s="13" t="s">
        <v>41</v>
      </c>
      <c r="AX194" s="13" t="s">
        <v>79</v>
      </c>
      <c r="AY194" s="248" t="s">
        <v>305</v>
      </c>
    </row>
    <row r="195" s="13" customFormat="1">
      <c r="A195" s="13"/>
      <c r="B195" s="238"/>
      <c r="C195" s="239"/>
      <c r="D195" s="231" t="s">
        <v>342</v>
      </c>
      <c r="E195" s="240" t="s">
        <v>35</v>
      </c>
      <c r="F195" s="241" t="s">
        <v>3120</v>
      </c>
      <c r="G195" s="239"/>
      <c r="H195" s="242">
        <v>43.18</v>
      </c>
      <c r="I195" s="243"/>
      <c r="J195" s="239"/>
      <c r="K195" s="239"/>
      <c r="L195" s="244"/>
      <c r="M195" s="245"/>
      <c r="N195" s="246"/>
      <c r="O195" s="246"/>
      <c r="P195" s="246"/>
      <c r="Q195" s="246"/>
      <c r="R195" s="246"/>
      <c r="S195" s="246"/>
      <c r="T195" s="247"/>
      <c r="U195" s="13"/>
      <c r="V195" s="13"/>
      <c r="W195" s="13"/>
      <c r="X195" s="13"/>
      <c r="Y195" s="13"/>
      <c r="Z195" s="13"/>
      <c r="AA195" s="13"/>
      <c r="AB195" s="13"/>
      <c r="AC195" s="13"/>
      <c r="AD195" s="13"/>
      <c r="AE195" s="13"/>
      <c r="AT195" s="248" t="s">
        <v>342</v>
      </c>
      <c r="AU195" s="248" t="s">
        <v>86</v>
      </c>
      <c r="AV195" s="13" t="s">
        <v>88</v>
      </c>
      <c r="AW195" s="13" t="s">
        <v>41</v>
      </c>
      <c r="AX195" s="13" t="s">
        <v>79</v>
      </c>
      <c r="AY195" s="248" t="s">
        <v>305</v>
      </c>
    </row>
    <row r="196" s="14" customFormat="1">
      <c r="A196" s="14"/>
      <c r="B196" s="249"/>
      <c r="C196" s="250"/>
      <c r="D196" s="231" t="s">
        <v>342</v>
      </c>
      <c r="E196" s="251" t="s">
        <v>35</v>
      </c>
      <c r="F196" s="252" t="s">
        <v>344</v>
      </c>
      <c r="G196" s="250"/>
      <c r="H196" s="253">
        <v>107.94999999999999</v>
      </c>
      <c r="I196" s="254"/>
      <c r="J196" s="250"/>
      <c r="K196" s="250"/>
      <c r="L196" s="255"/>
      <c r="M196" s="256"/>
      <c r="N196" s="257"/>
      <c r="O196" s="257"/>
      <c r="P196" s="257"/>
      <c r="Q196" s="257"/>
      <c r="R196" s="257"/>
      <c r="S196" s="257"/>
      <c r="T196" s="258"/>
      <c r="U196" s="14"/>
      <c r="V196" s="14"/>
      <c r="W196" s="14"/>
      <c r="X196" s="14"/>
      <c r="Y196" s="14"/>
      <c r="Z196" s="14"/>
      <c r="AA196" s="14"/>
      <c r="AB196" s="14"/>
      <c r="AC196" s="14"/>
      <c r="AD196" s="14"/>
      <c r="AE196" s="14"/>
      <c r="AT196" s="259" t="s">
        <v>342</v>
      </c>
      <c r="AU196" s="259" t="s">
        <v>86</v>
      </c>
      <c r="AV196" s="14" t="s">
        <v>313</v>
      </c>
      <c r="AW196" s="14" t="s">
        <v>41</v>
      </c>
      <c r="AX196" s="14" t="s">
        <v>86</v>
      </c>
      <c r="AY196" s="259" t="s">
        <v>305</v>
      </c>
    </row>
    <row r="197" s="2" customFormat="1" ht="49.05" customHeight="1">
      <c r="A197" s="42"/>
      <c r="B197" s="43"/>
      <c r="C197" s="218" t="s">
        <v>641</v>
      </c>
      <c r="D197" s="218" t="s">
        <v>308</v>
      </c>
      <c r="E197" s="219" t="s">
        <v>2798</v>
      </c>
      <c r="F197" s="220" t="s">
        <v>2799</v>
      </c>
      <c r="G197" s="221" t="s">
        <v>493</v>
      </c>
      <c r="H197" s="222">
        <v>18.699999999999999</v>
      </c>
      <c r="I197" s="223"/>
      <c r="J197" s="224">
        <f>ROUND(I197*H197,2)</f>
        <v>0</v>
      </c>
      <c r="K197" s="220" t="s">
        <v>389</v>
      </c>
      <c r="L197" s="48"/>
      <c r="M197" s="225" t="s">
        <v>35</v>
      </c>
      <c r="N197" s="226" t="s">
        <v>52</v>
      </c>
      <c r="O197" s="89"/>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1391</v>
      </c>
      <c r="AT197" s="229" t="s">
        <v>308</v>
      </c>
      <c r="AU197" s="229" t="s">
        <v>86</v>
      </c>
      <c r="AY197" s="20" t="s">
        <v>305</v>
      </c>
      <c r="BE197" s="230">
        <f>IF(N197="základní",J197,0)</f>
        <v>0</v>
      </c>
      <c r="BF197" s="230">
        <f>IF(N197="snížená",J197,0)</f>
        <v>0</v>
      </c>
      <c r="BG197" s="230">
        <f>IF(N197="zákl. přenesená",J197,0)</f>
        <v>0</v>
      </c>
      <c r="BH197" s="230">
        <f>IF(N197="sníž. přenesená",J197,0)</f>
        <v>0</v>
      </c>
      <c r="BI197" s="230">
        <f>IF(N197="nulová",J197,0)</f>
        <v>0</v>
      </c>
      <c r="BJ197" s="20" t="s">
        <v>313</v>
      </c>
      <c r="BK197" s="230">
        <f>ROUND(I197*H197,2)</f>
        <v>0</v>
      </c>
      <c r="BL197" s="20" t="s">
        <v>1391</v>
      </c>
      <c r="BM197" s="229" t="s">
        <v>3121</v>
      </c>
    </row>
    <row r="198" s="2" customFormat="1">
      <c r="A198" s="42"/>
      <c r="B198" s="43"/>
      <c r="C198" s="44"/>
      <c r="D198" s="231" t="s">
        <v>315</v>
      </c>
      <c r="E198" s="44"/>
      <c r="F198" s="232" t="s">
        <v>2801</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315</v>
      </c>
      <c r="AU198" s="20" t="s">
        <v>86</v>
      </c>
    </row>
    <row r="199" s="15" customFormat="1">
      <c r="A199" s="15"/>
      <c r="B199" s="275"/>
      <c r="C199" s="276"/>
      <c r="D199" s="231" t="s">
        <v>342</v>
      </c>
      <c r="E199" s="277" t="s">
        <v>35</v>
      </c>
      <c r="F199" s="278" t="s">
        <v>2802</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86</v>
      </c>
      <c r="AV199" s="15" t="s">
        <v>86</v>
      </c>
      <c r="AW199" s="15" t="s">
        <v>41</v>
      </c>
      <c r="AX199" s="15" t="s">
        <v>79</v>
      </c>
      <c r="AY199" s="284" t="s">
        <v>305</v>
      </c>
    </row>
    <row r="200" s="13" customFormat="1">
      <c r="A200" s="13"/>
      <c r="B200" s="238"/>
      <c r="C200" s="239"/>
      <c r="D200" s="231" t="s">
        <v>342</v>
      </c>
      <c r="E200" s="240" t="s">
        <v>35</v>
      </c>
      <c r="F200" s="241" t="s">
        <v>2803</v>
      </c>
      <c r="G200" s="239"/>
      <c r="H200" s="242">
        <v>18.699999999999999</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86</v>
      </c>
      <c r="AV200" s="13" t="s">
        <v>88</v>
      </c>
      <c r="AW200" s="13" t="s">
        <v>41</v>
      </c>
      <c r="AX200" s="13" t="s">
        <v>79</v>
      </c>
      <c r="AY200" s="248" t="s">
        <v>305</v>
      </c>
    </row>
    <row r="201" s="14" customFormat="1">
      <c r="A201" s="14"/>
      <c r="B201" s="249"/>
      <c r="C201" s="250"/>
      <c r="D201" s="231" t="s">
        <v>342</v>
      </c>
      <c r="E201" s="251" t="s">
        <v>35</v>
      </c>
      <c r="F201" s="252" t="s">
        <v>344</v>
      </c>
      <c r="G201" s="250"/>
      <c r="H201" s="253">
        <v>18.699999999999999</v>
      </c>
      <c r="I201" s="254"/>
      <c r="J201" s="250"/>
      <c r="K201" s="250"/>
      <c r="L201" s="255"/>
      <c r="M201" s="256"/>
      <c r="N201" s="257"/>
      <c r="O201" s="257"/>
      <c r="P201" s="257"/>
      <c r="Q201" s="257"/>
      <c r="R201" s="257"/>
      <c r="S201" s="257"/>
      <c r="T201" s="258"/>
      <c r="U201" s="14"/>
      <c r="V201" s="14"/>
      <c r="W201" s="14"/>
      <c r="X201" s="14"/>
      <c r="Y201" s="14"/>
      <c r="Z201" s="14"/>
      <c r="AA201" s="14"/>
      <c r="AB201" s="14"/>
      <c r="AC201" s="14"/>
      <c r="AD201" s="14"/>
      <c r="AE201" s="14"/>
      <c r="AT201" s="259" t="s">
        <v>342</v>
      </c>
      <c r="AU201" s="259" t="s">
        <v>86</v>
      </c>
      <c r="AV201" s="14" t="s">
        <v>313</v>
      </c>
      <c r="AW201" s="14" t="s">
        <v>41</v>
      </c>
      <c r="AX201" s="14" t="s">
        <v>86</v>
      </c>
      <c r="AY201" s="259" t="s">
        <v>305</v>
      </c>
    </row>
    <row r="202" s="2" customFormat="1" ht="21.75" customHeight="1">
      <c r="A202" s="42"/>
      <c r="B202" s="43"/>
      <c r="C202" s="218" t="s">
        <v>1704</v>
      </c>
      <c r="D202" s="218" t="s">
        <v>308</v>
      </c>
      <c r="E202" s="219" t="s">
        <v>1519</v>
      </c>
      <c r="F202" s="220" t="s">
        <v>1520</v>
      </c>
      <c r="G202" s="221" t="s">
        <v>493</v>
      </c>
      <c r="H202" s="222">
        <v>118.8</v>
      </c>
      <c r="I202" s="223"/>
      <c r="J202" s="224">
        <f>ROUND(I202*H202,2)</f>
        <v>0</v>
      </c>
      <c r="K202" s="220" t="s">
        <v>389</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1391</v>
      </c>
      <c r="AT202" s="229" t="s">
        <v>308</v>
      </c>
      <c r="AU202" s="229" t="s">
        <v>86</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1391</v>
      </c>
      <c r="BM202" s="229" t="s">
        <v>3122</v>
      </c>
    </row>
    <row r="203" s="2" customFormat="1">
      <c r="A203" s="42"/>
      <c r="B203" s="43"/>
      <c r="C203" s="44"/>
      <c r="D203" s="231" t="s">
        <v>315</v>
      </c>
      <c r="E203" s="44"/>
      <c r="F203" s="232" t="s">
        <v>1522</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86</v>
      </c>
    </row>
    <row r="204" s="15" customFormat="1">
      <c r="A204" s="15"/>
      <c r="B204" s="275"/>
      <c r="C204" s="276"/>
      <c r="D204" s="231" t="s">
        <v>342</v>
      </c>
      <c r="E204" s="277" t="s">
        <v>35</v>
      </c>
      <c r="F204" s="278" t="s">
        <v>2944</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86</v>
      </c>
      <c r="AV204" s="15" t="s">
        <v>86</v>
      </c>
      <c r="AW204" s="15" t="s">
        <v>41</v>
      </c>
      <c r="AX204" s="15" t="s">
        <v>79</v>
      </c>
      <c r="AY204" s="284" t="s">
        <v>305</v>
      </c>
    </row>
    <row r="205" s="13" customFormat="1">
      <c r="A205" s="13"/>
      <c r="B205" s="238"/>
      <c r="C205" s="239"/>
      <c r="D205" s="231" t="s">
        <v>342</v>
      </c>
      <c r="E205" s="240" t="s">
        <v>35</v>
      </c>
      <c r="F205" s="241" t="s">
        <v>3113</v>
      </c>
      <c r="G205" s="239"/>
      <c r="H205" s="242">
        <v>118.8</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86</v>
      </c>
      <c r="AV205" s="13" t="s">
        <v>88</v>
      </c>
      <c r="AW205" s="13" t="s">
        <v>41</v>
      </c>
      <c r="AX205" s="13" t="s">
        <v>79</v>
      </c>
      <c r="AY205" s="248" t="s">
        <v>305</v>
      </c>
    </row>
    <row r="206" s="14" customFormat="1">
      <c r="A206" s="14"/>
      <c r="B206" s="249"/>
      <c r="C206" s="250"/>
      <c r="D206" s="231" t="s">
        <v>342</v>
      </c>
      <c r="E206" s="251" t="s">
        <v>35</v>
      </c>
      <c r="F206" s="252" t="s">
        <v>344</v>
      </c>
      <c r="G206" s="250"/>
      <c r="H206" s="253">
        <v>118.8</v>
      </c>
      <c r="I206" s="254"/>
      <c r="J206" s="250"/>
      <c r="K206" s="250"/>
      <c r="L206" s="255"/>
      <c r="M206" s="256"/>
      <c r="N206" s="257"/>
      <c r="O206" s="257"/>
      <c r="P206" s="257"/>
      <c r="Q206" s="257"/>
      <c r="R206" s="257"/>
      <c r="S206" s="257"/>
      <c r="T206" s="258"/>
      <c r="U206" s="14"/>
      <c r="V206" s="14"/>
      <c r="W206" s="14"/>
      <c r="X206" s="14"/>
      <c r="Y206" s="14"/>
      <c r="Z206" s="14"/>
      <c r="AA206" s="14"/>
      <c r="AB206" s="14"/>
      <c r="AC206" s="14"/>
      <c r="AD206" s="14"/>
      <c r="AE206" s="14"/>
      <c r="AT206" s="259" t="s">
        <v>342</v>
      </c>
      <c r="AU206" s="259" t="s">
        <v>86</v>
      </c>
      <c r="AV206" s="14" t="s">
        <v>313</v>
      </c>
      <c r="AW206" s="14" t="s">
        <v>41</v>
      </c>
      <c r="AX206" s="14" t="s">
        <v>86</v>
      </c>
      <c r="AY206" s="259" t="s">
        <v>305</v>
      </c>
    </row>
    <row r="207" s="2" customFormat="1" ht="24.15" customHeight="1">
      <c r="A207" s="42"/>
      <c r="B207" s="43"/>
      <c r="C207" s="218" t="s">
        <v>1712</v>
      </c>
      <c r="D207" s="218" t="s">
        <v>308</v>
      </c>
      <c r="E207" s="219" t="s">
        <v>1528</v>
      </c>
      <c r="F207" s="220" t="s">
        <v>1529</v>
      </c>
      <c r="G207" s="221" t="s">
        <v>493</v>
      </c>
      <c r="H207" s="222">
        <v>1.8999999999999999</v>
      </c>
      <c r="I207" s="223"/>
      <c r="J207" s="224">
        <f>ROUND(I207*H207,2)</f>
        <v>0</v>
      </c>
      <c r="K207" s="220" t="s">
        <v>389</v>
      </c>
      <c r="L207" s="48"/>
      <c r="M207" s="225" t="s">
        <v>35</v>
      </c>
      <c r="N207" s="226" t="s">
        <v>52</v>
      </c>
      <c r="O207" s="89"/>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1391</v>
      </c>
      <c r="AT207" s="229" t="s">
        <v>308</v>
      </c>
      <c r="AU207" s="229" t="s">
        <v>86</v>
      </c>
      <c r="AY207" s="20" t="s">
        <v>305</v>
      </c>
      <c r="BE207" s="230">
        <f>IF(N207="základní",J207,0)</f>
        <v>0</v>
      </c>
      <c r="BF207" s="230">
        <f>IF(N207="snížená",J207,0)</f>
        <v>0</v>
      </c>
      <c r="BG207" s="230">
        <f>IF(N207="zákl. přenesená",J207,0)</f>
        <v>0</v>
      </c>
      <c r="BH207" s="230">
        <f>IF(N207="sníž. přenesená",J207,0)</f>
        <v>0</v>
      </c>
      <c r="BI207" s="230">
        <f>IF(N207="nulová",J207,0)</f>
        <v>0</v>
      </c>
      <c r="BJ207" s="20" t="s">
        <v>313</v>
      </c>
      <c r="BK207" s="230">
        <f>ROUND(I207*H207,2)</f>
        <v>0</v>
      </c>
      <c r="BL207" s="20" t="s">
        <v>1391</v>
      </c>
      <c r="BM207" s="229" t="s">
        <v>3123</v>
      </c>
    </row>
    <row r="208" s="2" customFormat="1">
      <c r="A208" s="42"/>
      <c r="B208" s="43"/>
      <c r="C208" s="44"/>
      <c r="D208" s="231" t="s">
        <v>315</v>
      </c>
      <c r="E208" s="44"/>
      <c r="F208" s="232" t="s">
        <v>1531</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315</v>
      </c>
      <c r="AU208" s="20" t="s">
        <v>86</v>
      </c>
    </row>
    <row r="209" s="15" customFormat="1">
      <c r="A209" s="15"/>
      <c r="B209" s="275"/>
      <c r="C209" s="276"/>
      <c r="D209" s="231" t="s">
        <v>342</v>
      </c>
      <c r="E209" s="277" t="s">
        <v>35</v>
      </c>
      <c r="F209" s="278" t="s">
        <v>2808</v>
      </c>
      <c r="G209" s="276"/>
      <c r="H209" s="277" t="s">
        <v>35</v>
      </c>
      <c r="I209" s="279"/>
      <c r="J209" s="276"/>
      <c r="K209" s="276"/>
      <c r="L209" s="280"/>
      <c r="M209" s="281"/>
      <c r="N209" s="282"/>
      <c r="O209" s="282"/>
      <c r="P209" s="282"/>
      <c r="Q209" s="282"/>
      <c r="R209" s="282"/>
      <c r="S209" s="282"/>
      <c r="T209" s="283"/>
      <c r="U209" s="15"/>
      <c r="V209" s="15"/>
      <c r="W209" s="15"/>
      <c r="X209" s="15"/>
      <c r="Y209" s="15"/>
      <c r="Z209" s="15"/>
      <c r="AA209" s="15"/>
      <c r="AB209" s="15"/>
      <c r="AC209" s="15"/>
      <c r="AD209" s="15"/>
      <c r="AE209" s="15"/>
      <c r="AT209" s="284" t="s">
        <v>342</v>
      </c>
      <c r="AU209" s="284" t="s">
        <v>86</v>
      </c>
      <c r="AV209" s="15" t="s">
        <v>86</v>
      </c>
      <c r="AW209" s="15" t="s">
        <v>41</v>
      </c>
      <c r="AX209" s="15" t="s">
        <v>79</v>
      </c>
      <c r="AY209" s="284" t="s">
        <v>305</v>
      </c>
    </row>
    <row r="210" s="13" customFormat="1">
      <c r="A210" s="13"/>
      <c r="B210" s="238"/>
      <c r="C210" s="239"/>
      <c r="D210" s="231" t="s">
        <v>342</v>
      </c>
      <c r="E210" s="240" t="s">
        <v>35</v>
      </c>
      <c r="F210" s="241" t="s">
        <v>2222</v>
      </c>
      <c r="G210" s="239"/>
      <c r="H210" s="242">
        <v>1.5</v>
      </c>
      <c r="I210" s="243"/>
      <c r="J210" s="239"/>
      <c r="K210" s="239"/>
      <c r="L210" s="244"/>
      <c r="M210" s="245"/>
      <c r="N210" s="246"/>
      <c r="O210" s="246"/>
      <c r="P210" s="246"/>
      <c r="Q210" s="246"/>
      <c r="R210" s="246"/>
      <c r="S210" s="246"/>
      <c r="T210" s="247"/>
      <c r="U210" s="13"/>
      <c r="V210" s="13"/>
      <c r="W210" s="13"/>
      <c r="X210" s="13"/>
      <c r="Y210" s="13"/>
      <c r="Z210" s="13"/>
      <c r="AA210" s="13"/>
      <c r="AB210" s="13"/>
      <c r="AC210" s="13"/>
      <c r="AD210" s="13"/>
      <c r="AE210" s="13"/>
      <c r="AT210" s="248" t="s">
        <v>342</v>
      </c>
      <c r="AU210" s="248" t="s">
        <v>86</v>
      </c>
      <c r="AV210" s="13" t="s">
        <v>88</v>
      </c>
      <c r="AW210" s="13" t="s">
        <v>41</v>
      </c>
      <c r="AX210" s="13" t="s">
        <v>79</v>
      </c>
      <c r="AY210" s="248" t="s">
        <v>305</v>
      </c>
    </row>
    <row r="211" s="15" customFormat="1">
      <c r="A211" s="15"/>
      <c r="B211" s="275"/>
      <c r="C211" s="276"/>
      <c r="D211" s="231" t="s">
        <v>342</v>
      </c>
      <c r="E211" s="277" t="s">
        <v>35</v>
      </c>
      <c r="F211" s="278" t="s">
        <v>3084</v>
      </c>
      <c r="G211" s="276"/>
      <c r="H211" s="277" t="s">
        <v>35</v>
      </c>
      <c r="I211" s="279"/>
      <c r="J211" s="276"/>
      <c r="K211" s="276"/>
      <c r="L211" s="280"/>
      <c r="M211" s="281"/>
      <c r="N211" s="282"/>
      <c r="O211" s="282"/>
      <c r="P211" s="282"/>
      <c r="Q211" s="282"/>
      <c r="R211" s="282"/>
      <c r="S211" s="282"/>
      <c r="T211" s="283"/>
      <c r="U211" s="15"/>
      <c r="V211" s="15"/>
      <c r="W211" s="15"/>
      <c r="X211" s="15"/>
      <c r="Y211" s="15"/>
      <c r="Z211" s="15"/>
      <c r="AA211" s="15"/>
      <c r="AB211" s="15"/>
      <c r="AC211" s="15"/>
      <c r="AD211" s="15"/>
      <c r="AE211" s="15"/>
      <c r="AT211" s="284" t="s">
        <v>342</v>
      </c>
      <c r="AU211" s="284" t="s">
        <v>86</v>
      </c>
      <c r="AV211" s="15" t="s">
        <v>86</v>
      </c>
      <c r="AW211" s="15" t="s">
        <v>41</v>
      </c>
      <c r="AX211" s="15" t="s">
        <v>79</v>
      </c>
      <c r="AY211" s="284" t="s">
        <v>305</v>
      </c>
    </row>
    <row r="212" s="13" customFormat="1">
      <c r="A212" s="13"/>
      <c r="B212" s="238"/>
      <c r="C212" s="239"/>
      <c r="D212" s="231" t="s">
        <v>342</v>
      </c>
      <c r="E212" s="240" t="s">
        <v>35</v>
      </c>
      <c r="F212" s="241" t="s">
        <v>3073</v>
      </c>
      <c r="G212" s="239"/>
      <c r="H212" s="242">
        <v>0.40000000000000002</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86</v>
      </c>
      <c r="AV212" s="13" t="s">
        <v>88</v>
      </c>
      <c r="AW212" s="13" t="s">
        <v>41</v>
      </c>
      <c r="AX212" s="13" t="s">
        <v>79</v>
      </c>
      <c r="AY212" s="248" t="s">
        <v>305</v>
      </c>
    </row>
    <row r="213" s="14" customFormat="1">
      <c r="A213" s="14"/>
      <c r="B213" s="249"/>
      <c r="C213" s="250"/>
      <c r="D213" s="231" t="s">
        <v>342</v>
      </c>
      <c r="E213" s="251" t="s">
        <v>35</v>
      </c>
      <c r="F213" s="252" t="s">
        <v>344</v>
      </c>
      <c r="G213" s="250"/>
      <c r="H213" s="253">
        <v>1.8999999999999999</v>
      </c>
      <c r="I213" s="254"/>
      <c r="J213" s="250"/>
      <c r="K213" s="250"/>
      <c r="L213" s="255"/>
      <c r="M213" s="256"/>
      <c r="N213" s="257"/>
      <c r="O213" s="257"/>
      <c r="P213" s="257"/>
      <c r="Q213" s="257"/>
      <c r="R213" s="257"/>
      <c r="S213" s="257"/>
      <c r="T213" s="258"/>
      <c r="U213" s="14"/>
      <c r="V213" s="14"/>
      <c r="W213" s="14"/>
      <c r="X213" s="14"/>
      <c r="Y213" s="14"/>
      <c r="Z213" s="14"/>
      <c r="AA213" s="14"/>
      <c r="AB213" s="14"/>
      <c r="AC213" s="14"/>
      <c r="AD213" s="14"/>
      <c r="AE213" s="14"/>
      <c r="AT213" s="259" t="s">
        <v>342</v>
      </c>
      <c r="AU213" s="259" t="s">
        <v>86</v>
      </c>
      <c r="AV213" s="14" t="s">
        <v>313</v>
      </c>
      <c r="AW213" s="14" t="s">
        <v>41</v>
      </c>
      <c r="AX213" s="14" t="s">
        <v>86</v>
      </c>
      <c r="AY213" s="259" t="s">
        <v>305</v>
      </c>
    </row>
    <row r="214" s="2" customFormat="1" ht="21.75" customHeight="1">
      <c r="A214" s="42"/>
      <c r="B214" s="43"/>
      <c r="C214" s="218" t="s">
        <v>646</v>
      </c>
      <c r="D214" s="218" t="s">
        <v>308</v>
      </c>
      <c r="E214" s="219" t="s">
        <v>1882</v>
      </c>
      <c r="F214" s="220" t="s">
        <v>1883</v>
      </c>
      <c r="G214" s="221" t="s">
        <v>493</v>
      </c>
      <c r="H214" s="222">
        <v>118.8</v>
      </c>
      <c r="I214" s="223"/>
      <c r="J214" s="224">
        <f>ROUND(I214*H214,2)</f>
        <v>0</v>
      </c>
      <c r="K214" s="220" t="s">
        <v>389</v>
      </c>
      <c r="L214" s="48"/>
      <c r="M214" s="225" t="s">
        <v>35</v>
      </c>
      <c r="N214" s="226" t="s">
        <v>52</v>
      </c>
      <c r="O214" s="89"/>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1391</v>
      </c>
      <c r="AT214" s="229" t="s">
        <v>308</v>
      </c>
      <c r="AU214" s="229" t="s">
        <v>86</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1391</v>
      </c>
      <c r="BM214" s="229" t="s">
        <v>3124</v>
      </c>
    </row>
    <row r="215" s="2" customFormat="1">
      <c r="A215" s="42"/>
      <c r="B215" s="43"/>
      <c r="C215" s="44"/>
      <c r="D215" s="231" t="s">
        <v>315</v>
      </c>
      <c r="E215" s="44"/>
      <c r="F215" s="232" t="s">
        <v>1885</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86</v>
      </c>
    </row>
    <row r="216" s="15" customFormat="1">
      <c r="A216" s="15"/>
      <c r="B216" s="275"/>
      <c r="C216" s="276"/>
      <c r="D216" s="231" t="s">
        <v>342</v>
      </c>
      <c r="E216" s="277" t="s">
        <v>35</v>
      </c>
      <c r="F216" s="278" t="s">
        <v>2952</v>
      </c>
      <c r="G216" s="276"/>
      <c r="H216" s="277" t="s">
        <v>35</v>
      </c>
      <c r="I216" s="279"/>
      <c r="J216" s="276"/>
      <c r="K216" s="276"/>
      <c r="L216" s="280"/>
      <c r="M216" s="281"/>
      <c r="N216" s="282"/>
      <c r="O216" s="282"/>
      <c r="P216" s="282"/>
      <c r="Q216" s="282"/>
      <c r="R216" s="282"/>
      <c r="S216" s="282"/>
      <c r="T216" s="283"/>
      <c r="U216" s="15"/>
      <c r="V216" s="15"/>
      <c r="W216" s="15"/>
      <c r="X216" s="15"/>
      <c r="Y216" s="15"/>
      <c r="Z216" s="15"/>
      <c r="AA216" s="15"/>
      <c r="AB216" s="15"/>
      <c r="AC216" s="15"/>
      <c r="AD216" s="15"/>
      <c r="AE216" s="15"/>
      <c r="AT216" s="284" t="s">
        <v>342</v>
      </c>
      <c r="AU216" s="284" t="s">
        <v>86</v>
      </c>
      <c r="AV216" s="15" t="s">
        <v>86</v>
      </c>
      <c r="AW216" s="15" t="s">
        <v>41</v>
      </c>
      <c r="AX216" s="15" t="s">
        <v>79</v>
      </c>
      <c r="AY216" s="284" t="s">
        <v>305</v>
      </c>
    </row>
    <row r="217" s="13" customFormat="1">
      <c r="A217" s="13"/>
      <c r="B217" s="238"/>
      <c r="C217" s="239"/>
      <c r="D217" s="231" t="s">
        <v>342</v>
      </c>
      <c r="E217" s="240" t="s">
        <v>35</v>
      </c>
      <c r="F217" s="241" t="s">
        <v>3125</v>
      </c>
      <c r="G217" s="239"/>
      <c r="H217" s="242">
        <v>118.8</v>
      </c>
      <c r="I217" s="243"/>
      <c r="J217" s="239"/>
      <c r="K217" s="239"/>
      <c r="L217" s="244"/>
      <c r="M217" s="245"/>
      <c r="N217" s="246"/>
      <c r="O217" s="246"/>
      <c r="P217" s="246"/>
      <c r="Q217" s="246"/>
      <c r="R217" s="246"/>
      <c r="S217" s="246"/>
      <c r="T217" s="247"/>
      <c r="U217" s="13"/>
      <c r="V217" s="13"/>
      <c r="W217" s="13"/>
      <c r="X217" s="13"/>
      <c r="Y217" s="13"/>
      <c r="Z217" s="13"/>
      <c r="AA217" s="13"/>
      <c r="AB217" s="13"/>
      <c r="AC217" s="13"/>
      <c r="AD217" s="13"/>
      <c r="AE217" s="13"/>
      <c r="AT217" s="248" t="s">
        <v>342</v>
      </c>
      <c r="AU217" s="248" t="s">
        <v>86</v>
      </c>
      <c r="AV217" s="13" t="s">
        <v>88</v>
      </c>
      <c r="AW217" s="13" t="s">
        <v>41</v>
      </c>
      <c r="AX217" s="13" t="s">
        <v>79</v>
      </c>
      <c r="AY217" s="248" t="s">
        <v>305</v>
      </c>
    </row>
    <row r="218" s="14" customFormat="1">
      <c r="A218" s="14"/>
      <c r="B218" s="249"/>
      <c r="C218" s="250"/>
      <c r="D218" s="231" t="s">
        <v>342</v>
      </c>
      <c r="E218" s="251" t="s">
        <v>35</v>
      </c>
      <c r="F218" s="252" t="s">
        <v>344</v>
      </c>
      <c r="G218" s="250"/>
      <c r="H218" s="253">
        <v>118.8</v>
      </c>
      <c r="I218" s="254"/>
      <c r="J218" s="250"/>
      <c r="K218" s="250"/>
      <c r="L218" s="255"/>
      <c r="M218" s="285"/>
      <c r="N218" s="286"/>
      <c r="O218" s="286"/>
      <c r="P218" s="286"/>
      <c r="Q218" s="286"/>
      <c r="R218" s="286"/>
      <c r="S218" s="286"/>
      <c r="T218" s="287"/>
      <c r="U218" s="14"/>
      <c r="V218" s="14"/>
      <c r="W218" s="14"/>
      <c r="X218" s="14"/>
      <c r="Y218" s="14"/>
      <c r="Z218" s="14"/>
      <c r="AA218" s="14"/>
      <c r="AB218" s="14"/>
      <c r="AC218" s="14"/>
      <c r="AD218" s="14"/>
      <c r="AE218" s="14"/>
      <c r="AT218" s="259" t="s">
        <v>342</v>
      </c>
      <c r="AU218" s="259" t="s">
        <v>86</v>
      </c>
      <c r="AV218" s="14" t="s">
        <v>313</v>
      </c>
      <c r="AW218" s="14" t="s">
        <v>41</v>
      </c>
      <c r="AX218" s="14" t="s">
        <v>86</v>
      </c>
      <c r="AY218" s="259" t="s">
        <v>305</v>
      </c>
    </row>
    <row r="219" s="2" customFormat="1" ht="6.96" customHeight="1">
      <c r="A219" s="42"/>
      <c r="B219" s="64"/>
      <c r="C219" s="65"/>
      <c r="D219" s="65"/>
      <c r="E219" s="65"/>
      <c r="F219" s="65"/>
      <c r="G219" s="65"/>
      <c r="H219" s="65"/>
      <c r="I219" s="65"/>
      <c r="J219" s="65"/>
      <c r="K219" s="65"/>
      <c r="L219" s="48"/>
      <c r="M219" s="42"/>
      <c r="O219" s="42"/>
      <c r="P219" s="42"/>
      <c r="Q219" s="42"/>
      <c r="R219" s="42"/>
      <c r="S219" s="42"/>
      <c r="T219" s="42"/>
      <c r="U219" s="42"/>
      <c r="V219" s="42"/>
      <c r="W219" s="42"/>
      <c r="X219" s="42"/>
      <c r="Y219" s="42"/>
      <c r="Z219" s="42"/>
      <c r="AA219" s="42"/>
      <c r="AB219" s="42"/>
      <c r="AC219" s="42"/>
      <c r="AD219" s="42"/>
      <c r="AE219" s="42"/>
    </row>
  </sheetData>
  <sheetProtection sheet="1" autoFilter="0" formatColumns="0" formatRows="0" objects="1" scenarios="1" spinCount="100000" saltValue="6flQEta2b7c78A+kyDlwEW+KcyGn6O3txOnPgX+s2SXf+XrEyPe5/GHEiTW0r8ZCla2V/aPVLalWLJAGJlyWEw==" hashValue="wM5Jfs45w0NOgog4hMmt76na8osgb1sUuzEIK02JusCmNCdiXpLi+DDYeOtAynnQnFHawHm4rzg9ptToBge63A==" algorithmName="SHA-512" password="CCF9"/>
  <autoFilter ref="C87:K218"/>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2709</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3126</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ROUND((SUM(BE88:BE221)),  2)</f>
        <v>0</v>
      </c>
      <c r="G35" s="42"/>
      <c r="H35" s="42"/>
      <c r="I35" s="163">
        <v>0.20999999999999999</v>
      </c>
      <c r="J35" s="162">
        <f>ROUND(((SUM(BE88:BE221))*I35),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ROUND((SUM(BF88:BF221)),  2)</f>
        <v>0</v>
      </c>
      <c r="G36" s="42"/>
      <c r="H36" s="42"/>
      <c r="I36" s="163">
        <v>0.14999999999999999</v>
      </c>
      <c r="J36" s="162">
        <f>ROUND(((SUM(BF88:BF221))*I36),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ROUND((SUM(BG88:BG221)),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ROUND((SUM(BH88:BH221)),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ROUND((SUM(BI88:BI221)),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2709</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01–12-06 - Žel. přejezd P2288, evid. km 5,555</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1560</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J175</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2</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2709</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01–12-06 - Žel. přejezd P2288, evid. km 5,555</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P89+P175</f>
        <v>0</v>
      </c>
      <c r="Q88" s="101"/>
      <c r="R88" s="199">
        <f>R89+R175</f>
        <v>26.1494</v>
      </c>
      <c r="S88" s="101"/>
      <c r="T88" s="200">
        <f>T89+T175</f>
        <v>0</v>
      </c>
      <c r="U88" s="42"/>
      <c r="V88" s="42"/>
      <c r="W88" s="42"/>
      <c r="X88" s="42"/>
      <c r="Y88" s="42"/>
      <c r="Z88" s="42"/>
      <c r="AA88" s="42"/>
      <c r="AB88" s="42"/>
      <c r="AC88" s="42"/>
      <c r="AD88" s="42"/>
      <c r="AE88" s="42"/>
      <c r="AT88" s="20" t="s">
        <v>78</v>
      </c>
      <c r="AU88" s="20" t="s">
        <v>286</v>
      </c>
      <c r="BK88" s="201">
        <f>BK89+BK175</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26.1494</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1562</v>
      </c>
      <c r="G90" s="203"/>
      <c r="H90" s="203"/>
      <c r="I90" s="206"/>
      <c r="J90" s="217">
        <f>BK90</f>
        <v>0</v>
      </c>
      <c r="K90" s="203"/>
      <c r="L90" s="208"/>
      <c r="M90" s="209"/>
      <c r="N90" s="210"/>
      <c r="O90" s="210"/>
      <c r="P90" s="211">
        <f>SUM(P91:P174)</f>
        <v>0</v>
      </c>
      <c r="Q90" s="210"/>
      <c r="R90" s="211">
        <f>SUM(R91:R174)</f>
        <v>26.1494</v>
      </c>
      <c r="S90" s="210"/>
      <c r="T90" s="212">
        <f>SUM(T91:T174)</f>
        <v>0</v>
      </c>
      <c r="U90" s="12"/>
      <c r="V90" s="12"/>
      <c r="W90" s="12"/>
      <c r="X90" s="12"/>
      <c r="Y90" s="12"/>
      <c r="Z90" s="12"/>
      <c r="AA90" s="12"/>
      <c r="AB90" s="12"/>
      <c r="AC90" s="12"/>
      <c r="AD90" s="12"/>
      <c r="AE90" s="12"/>
      <c r="AR90" s="213" t="s">
        <v>86</v>
      </c>
      <c r="AT90" s="214" t="s">
        <v>78</v>
      </c>
      <c r="AU90" s="214" t="s">
        <v>86</v>
      </c>
      <c r="AY90" s="213" t="s">
        <v>305</v>
      </c>
      <c r="BK90" s="215">
        <f>SUM(BK91:BK174)</f>
        <v>0</v>
      </c>
    </row>
    <row r="91" s="2" customFormat="1" ht="16.5" customHeight="1">
      <c r="A91" s="42"/>
      <c r="B91" s="43"/>
      <c r="C91" s="260" t="s">
        <v>86</v>
      </c>
      <c r="D91" s="260" t="s">
        <v>303</v>
      </c>
      <c r="E91" s="261" t="s">
        <v>2711</v>
      </c>
      <c r="F91" s="262" t="s">
        <v>2712</v>
      </c>
      <c r="G91" s="263" t="s">
        <v>311</v>
      </c>
      <c r="H91" s="264">
        <v>6</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1371</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1371</v>
      </c>
      <c r="BM91" s="229" t="s">
        <v>3127</v>
      </c>
    </row>
    <row r="92" s="2" customFormat="1">
      <c r="A92" s="42"/>
      <c r="B92" s="43"/>
      <c r="C92" s="44"/>
      <c r="D92" s="231" t="s">
        <v>315</v>
      </c>
      <c r="E92" s="44"/>
      <c r="F92" s="232" t="s">
        <v>2712</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2714</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2715</v>
      </c>
      <c r="F94" s="262" t="s">
        <v>2716</v>
      </c>
      <c r="G94" s="263" t="s">
        <v>360</v>
      </c>
      <c r="H94" s="264">
        <v>10</v>
      </c>
      <c r="I94" s="265"/>
      <c r="J94" s="266">
        <f>ROUND(I94*H94,2)</f>
        <v>0</v>
      </c>
      <c r="K94" s="262" t="s">
        <v>35</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3128</v>
      </c>
    </row>
    <row r="95" s="2" customFormat="1">
      <c r="A95" s="42"/>
      <c r="B95" s="43"/>
      <c r="C95" s="44"/>
      <c r="D95" s="231" t="s">
        <v>315</v>
      </c>
      <c r="E95" s="44"/>
      <c r="F95" s="232" t="s">
        <v>2716</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2718</v>
      </c>
      <c r="G96" s="239"/>
      <c r="H96" s="242">
        <v>10</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10</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16.5" customHeight="1">
      <c r="A98" s="42"/>
      <c r="B98" s="43"/>
      <c r="C98" s="260" t="s">
        <v>96</v>
      </c>
      <c r="D98" s="260" t="s">
        <v>303</v>
      </c>
      <c r="E98" s="261" t="s">
        <v>2730</v>
      </c>
      <c r="F98" s="262" t="s">
        <v>2731</v>
      </c>
      <c r="G98" s="263" t="s">
        <v>493</v>
      </c>
      <c r="H98" s="264">
        <v>1.8500000000000001</v>
      </c>
      <c r="I98" s="265"/>
      <c r="J98" s="266">
        <f>ROUND(I98*H98,2)</f>
        <v>0</v>
      </c>
      <c r="K98" s="262" t="s">
        <v>389</v>
      </c>
      <c r="L98" s="267"/>
      <c r="M98" s="268" t="s">
        <v>35</v>
      </c>
      <c r="N98" s="269" t="s">
        <v>52</v>
      </c>
      <c r="O98" s="89"/>
      <c r="P98" s="227">
        <f>O98*H98</f>
        <v>0</v>
      </c>
      <c r="Q98" s="227">
        <v>1</v>
      </c>
      <c r="R98" s="227">
        <f>Q98*H98</f>
        <v>1.8500000000000001</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3129</v>
      </c>
    </row>
    <row r="99" s="2" customFormat="1">
      <c r="A99" s="42"/>
      <c r="B99" s="43"/>
      <c r="C99" s="44"/>
      <c r="D99" s="231" t="s">
        <v>315</v>
      </c>
      <c r="E99" s="44"/>
      <c r="F99" s="232" t="s">
        <v>2731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ht="21.75" customHeight="1">
      <c r="A100" s="42"/>
      <c r="B100" s="43"/>
      <c r="C100" s="260" t="s">
        <v>313</v>
      </c>
      <c r="D100" s="260" t="s">
        <v>303</v>
      </c>
      <c r="E100" s="261" t="s">
        <v>1626</v>
      </c>
      <c r="F100" s="262" t="s">
        <v>1627</v>
      </c>
      <c r="G100" s="263" t="s">
        <v>725</v>
      </c>
      <c r="H100" s="264">
        <v>1.1000000000000001</v>
      </c>
      <c r="I100" s="265"/>
      <c r="J100" s="266">
        <f>ROUND(I100*H100,2)</f>
        <v>0</v>
      </c>
      <c r="K100" s="262" t="s">
        <v>389</v>
      </c>
      <c r="L100" s="267"/>
      <c r="M100" s="268" t="s">
        <v>35</v>
      </c>
      <c r="N100" s="269" t="s">
        <v>52</v>
      </c>
      <c r="O100" s="89"/>
      <c r="P100" s="227">
        <f>O100*H100</f>
        <v>0</v>
      </c>
      <c r="Q100" s="227">
        <v>2.234</v>
      </c>
      <c r="R100" s="227">
        <f>Q100*H100</f>
        <v>2.4574000000000003</v>
      </c>
      <c r="S100" s="227">
        <v>0</v>
      </c>
      <c r="T100" s="228">
        <f>S100*H100</f>
        <v>0</v>
      </c>
      <c r="U100" s="42"/>
      <c r="V100" s="42"/>
      <c r="W100" s="42"/>
      <c r="X100" s="42"/>
      <c r="Y100" s="42"/>
      <c r="Z100" s="42"/>
      <c r="AA100" s="42"/>
      <c r="AB100" s="42"/>
      <c r="AC100" s="42"/>
      <c r="AD100" s="42"/>
      <c r="AE100" s="42"/>
      <c r="AR100" s="229" t="s">
        <v>357</v>
      </c>
      <c r="AT100" s="229" t="s">
        <v>303</v>
      </c>
      <c r="AU100" s="229" t="s">
        <v>88</v>
      </c>
      <c r="AY100" s="20" t="s">
        <v>305</v>
      </c>
      <c r="BE100" s="230">
        <f>IF(N100="základní",J100,0)</f>
        <v>0</v>
      </c>
      <c r="BF100" s="230">
        <f>IF(N100="snížená",J100,0)</f>
        <v>0</v>
      </c>
      <c r="BG100" s="230">
        <f>IF(N100="zákl. přenesená",J100,0)</f>
        <v>0</v>
      </c>
      <c r="BH100" s="230">
        <f>IF(N100="sníž. přenesená",J100,0)</f>
        <v>0</v>
      </c>
      <c r="BI100" s="230">
        <f>IF(N100="nulová",J100,0)</f>
        <v>0</v>
      </c>
      <c r="BJ100" s="20" t="s">
        <v>313</v>
      </c>
      <c r="BK100" s="230">
        <f>ROUND(I100*H100,2)</f>
        <v>0</v>
      </c>
      <c r="BL100" s="20" t="s">
        <v>313</v>
      </c>
      <c r="BM100" s="229" t="s">
        <v>3130</v>
      </c>
    </row>
    <row r="101" s="2" customFormat="1">
      <c r="A101" s="42"/>
      <c r="B101" s="43"/>
      <c r="C101" s="44"/>
      <c r="D101" s="231" t="s">
        <v>315</v>
      </c>
      <c r="E101" s="44"/>
      <c r="F101" s="232" t="s">
        <v>1627</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315</v>
      </c>
      <c r="AU101" s="20" t="s">
        <v>88</v>
      </c>
    </row>
    <row r="102" s="15" customFormat="1">
      <c r="A102" s="15"/>
      <c r="B102" s="275"/>
      <c r="C102" s="276"/>
      <c r="D102" s="231" t="s">
        <v>342</v>
      </c>
      <c r="E102" s="277" t="s">
        <v>35</v>
      </c>
      <c r="F102" s="278" t="s">
        <v>2720</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2099</v>
      </c>
      <c r="G103" s="239"/>
      <c r="H103" s="242">
        <v>1.1000000000000001</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4" customFormat="1">
      <c r="A104" s="14"/>
      <c r="B104" s="249"/>
      <c r="C104" s="250"/>
      <c r="D104" s="231" t="s">
        <v>342</v>
      </c>
      <c r="E104" s="251" t="s">
        <v>35</v>
      </c>
      <c r="F104" s="252" t="s">
        <v>344</v>
      </c>
      <c r="G104" s="250"/>
      <c r="H104" s="253">
        <v>1.1000000000000001</v>
      </c>
      <c r="I104" s="254"/>
      <c r="J104" s="250"/>
      <c r="K104" s="250"/>
      <c r="L104" s="255"/>
      <c r="M104" s="256"/>
      <c r="N104" s="257"/>
      <c r="O104" s="257"/>
      <c r="P104" s="257"/>
      <c r="Q104" s="257"/>
      <c r="R104" s="257"/>
      <c r="S104" s="257"/>
      <c r="T104" s="258"/>
      <c r="U104" s="14"/>
      <c r="V104" s="14"/>
      <c r="W104" s="14"/>
      <c r="X104" s="14"/>
      <c r="Y104" s="14"/>
      <c r="Z104" s="14"/>
      <c r="AA104" s="14"/>
      <c r="AB104" s="14"/>
      <c r="AC104" s="14"/>
      <c r="AD104" s="14"/>
      <c r="AE104" s="14"/>
      <c r="AT104" s="259" t="s">
        <v>342</v>
      </c>
      <c r="AU104" s="259" t="s">
        <v>88</v>
      </c>
      <c r="AV104" s="14" t="s">
        <v>313</v>
      </c>
      <c r="AW104" s="14" t="s">
        <v>41</v>
      </c>
      <c r="AX104" s="14" t="s">
        <v>86</v>
      </c>
      <c r="AY104" s="259" t="s">
        <v>305</v>
      </c>
    </row>
    <row r="105" s="2" customFormat="1" ht="16.5" customHeight="1">
      <c r="A105" s="42"/>
      <c r="B105" s="43"/>
      <c r="C105" s="260" t="s">
        <v>335</v>
      </c>
      <c r="D105" s="260" t="s">
        <v>303</v>
      </c>
      <c r="E105" s="261" t="s">
        <v>1600</v>
      </c>
      <c r="F105" s="262" t="s">
        <v>1601</v>
      </c>
      <c r="G105" s="263" t="s">
        <v>493</v>
      </c>
      <c r="H105" s="264">
        <v>4.7599999999999998</v>
      </c>
      <c r="I105" s="265"/>
      <c r="J105" s="266">
        <f>ROUND(I105*H105,2)</f>
        <v>0</v>
      </c>
      <c r="K105" s="262" t="s">
        <v>389</v>
      </c>
      <c r="L105" s="267"/>
      <c r="M105" s="268" t="s">
        <v>35</v>
      </c>
      <c r="N105" s="269" t="s">
        <v>52</v>
      </c>
      <c r="O105" s="89"/>
      <c r="P105" s="227">
        <f>O105*H105</f>
        <v>0</v>
      </c>
      <c r="Q105" s="227">
        <v>1</v>
      </c>
      <c r="R105" s="227">
        <f>Q105*H105</f>
        <v>4.7599999999999998</v>
      </c>
      <c r="S105" s="227">
        <v>0</v>
      </c>
      <c r="T105" s="228">
        <f>S105*H105</f>
        <v>0</v>
      </c>
      <c r="U105" s="42"/>
      <c r="V105" s="42"/>
      <c r="W105" s="42"/>
      <c r="X105" s="42"/>
      <c r="Y105" s="42"/>
      <c r="Z105" s="42"/>
      <c r="AA105" s="42"/>
      <c r="AB105" s="42"/>
      <c r="AC105" s="42"/>
      <c r="AD105" s="42"/>
      <c r="AE105" s="42"/>
      <c r="AR105" s="229" t="s">
        <v>357</v>
      </c>
      <c r="AT105" s="229" t="s">
        <v>303</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3131</v>
      </c>
    </row>
    <row r="106" s="2" customFormat="1">
      <c r="A106" s="42"/>
      <c r="B106" s="43"/>
      <c r="C106" s="44"/>
      <c r="D106" s="231" t="s">
        <v>315</v>
      </c>
      <c r="E106" s="44"/>
      <c r="F106" s="232" t="s">
        <v>1601</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3034</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3132</v>
      </c>
      <c r="G108" s="239"/>
      <c r="H108" s="242">
        <v>4.7599999999999998</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4.7599999999999998</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21.75" customHeight="1">
      <c r="A110" s="42"/>
      <c r="B110" s="43"/>
      <c r="C110" s="260" t="s">
        <v>345</v>
      </c>
      <c r="D110" s="260" t="s">
        <v>303</v>
      </c>
      <c r="E110" s="261" t="s">
        <v>2095</v>
      </c>
      <c r="F110" s="262" t="s">
        <v>2096</v>
      </c>
      <c r="G110" s="263" t="s">
        <v>725</v>
      </c>
      <c r="H110" s="264">
        <v>0.13200000000000001</v>
      </c>
      <c r="I110" s="265"/>
      <c r="J110" s="266">
        <f>ROUND(I110*H110,2)</f>
        <v>0</v>
      </c>
      <c r="K110" s="262" t="s">
        <v>35</v>
      </c>
      <c r="L110" s="267"/>
      <c r="M110" s="268" t="s">
        <v>35</v>
      </c>
      <c r="N110" s="269" t="s">
        <v>52</v>
      </c>
      <c r="O110" s="89"/>
      <c r="P110" s="227">
        <f>O110*H110</f>
        <v>0</v>
      </c>
      <c r="Q110" s="227">
        <v>2.3399999999999999</v>
      </c>
      <c r="R110" s="227">
        <f>Q110*H110</f>
        <v>0.30887999999999999</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3133</v>
      </c>
    </row>
    <row r="111" s="2" customFormat="1">
      <c r="A111" s="42"/>
      <c r="B111" s="43"/>
      <c r="C111" s="44"/>
      <c r="D111" s="231" t="s">
        <v>315</v>
      </c>
      <c r="E111" s="44"/>
      <c r="F111" s="232" t="s">
        <v>2096</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15" customFormat="1">
      <c r="A112" s="15"/>
      <c r="B112" s="275"/>
      <c r="C112" s="276"/>
      <c r="D112" s="231" t="s">
        <v>342</v>
      </c>
      <c r="E112" s="277" t="s">
        <v>35</v>
      </c>
      <c r="F112" s="278" t="s">
        <v>2722</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2723</v>
      </c>
      <c r="G113" s="239"/>
      <c r="H113" s="242">
        <v>0.13200000000000001</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0.13200000000000001</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352</v>
      </c>
      <c r="D115" s="260" t="s">
        <v>303</v>
      </c>
      <c r="E115" s="261" t="s">
        <v>1563</v>
      </c>
      <c r="F115" s="262" t="s">
        <v>1564</v>
      </c>
      <c r="G115" s="263" t="s">
        <v>493</v>
      </c>
      <c r="H115" s="264">
        <v>7.1399999999999997</v>
      </c>
      <c r="I115" s="265"/>
      <c r="J115" s="266">
        <f>ROUND(I115*H115,2)</f>
        <v>0</v>
      </c>
      <c r="K115" s="262" t="s">
        <v>389</v>
      </c>
      <c r="L115" s="267"/>
      <c r="M115" s="268" t="s">
        <v>35</v>
      </c>
      <c r="N115" s="269" t="s">
        <v>52</v>
      </c>
      <c r="O115" s="89"/>
      <c r="P115" s="227">
        <f>O115*H115</f>
        <v>0</v>
      </c>
      <c r="Q115" s="227">
        <v>1</v>
      </c>
      <c r="R115" s="227">
        <f>Q115*H115</f>
        <v>7.1399999999999997</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3134</v>
      </c>
    </row>
    <row r="116" s="2" customFormat="1">
      <c r="A116" s="42"/>
      <c r="B116" s="43"/>
      <c r="C116" s="44"/>
      <c r="D116" s="231" t="s">
        <v>315</v>
      </c>
      <c r="E116" s="44"/>
      <c r="F116" s="232" t="s">
        <v>1564</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3" customFormat="1">
      <c r="A117" s="13"/>
      <c r="B117" s="238"/>
      <c r="C117" s="239"/>
      <c r="D117" s="231" t="s">
        <v>342</v>
      </c>
      <c r="E117" s="240" t="s">
        <v>35</v>
      </c>
      <c r="F117" s="241" t="s">
        <v>3135</v>
      </c>
      <c r="G117" s="239"/>
      <c r="H117" s="242">
        <v>7.1399999999999997</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7.1399999999999997</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21.75" customHeight="1">
      <c r="A119" s="42"/>
      <c r="B119" s="43"/>
      <c r="C119" s="260" t="s">
        <v>357</v>
      </c>
      <c r="D119" s="260" t="s">
        <v>303</v>
      </c>
      <c r="E119" s="261" t="s">
        <v>491</v>
      </c>
      <c r="F119" s="262" t="s">
        <v>492</v>
      </c>
      <c r="G119" s="263" t="s">
        <v>493</v>
      </c>
      <c r="H119" s="264">
        <v>9.5199999999999996</v>
      </c>
      <c r="I119" s="265"/>
      <c r="J119" s="266">
        <f>ROUND(I119*H119,2)</f>
        <v>0</v>
      </c>
      <c r="K119" s="262" t="s">
        <v>389</v>
      </c>
      <c r="L119" s="267"/>
      <c r="M119" s="268" t="s">
        <v>35</v>
      </c>
      <c r="N119" s="269" t="s">
        <v>52</v>
      </c>
      <c r="O119" s="89"/>
      <c r="P119" s="227">
        <f>O119*H119</f>
        <v>0</v>
      </c>
      <c r="Q119" s="227">
        <v>1</v>
      </c>
      <c r="R119" s="227">
        <f>Q119*H119</f>
        <v>9.5199999999999996</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3136</v>
      </c>
    </row>
    <row r="120" s="2" customFormat="1">
      <c r="A120" s="42"/>
      <c r="B120" s="43"/>
      <c r="C120" s="44"/>
      <c r="D120" s="231" t="s">
        <v>315</v>
      </c>
      <c r="E120" s="44"/>
      <c r="F120" s="232" t="s">
        <v>492</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3" customFormat="1">
      <c r="A121" s="13"/>
      <c r="B121" s="238"/>
      <c r="C121" s="239"/>
      <c r="D121" s="231" t="s">
        <v>342</v>
      </c>
      <c r="E121" s="240" t="s">
        <v>35</v>
      </c>
      <c r="F121" s="241" t="s">
        <v>3137</v>
      </c>
      <c r="G121" s="239"/>
      <c r="H121" s="242">
        <v>9.5199999999999996</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9.5199999999999996</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24.15" customHeight="1">
      <c r="A123" s="42"/>
      <c r="B123" s="43"/>
      <c r="C123" s="218" t="s">
        <v>364</v>
      </c>
      <c r="D123" s="218" t="s">
        <v>308</v>
      </c>
      <c r="E123" s="219" t="s">
        <v>2733</v>
      </c>
      <c r="F123" s="220" t="s">
        <v>2734</v>
      </c>
      <c r="G123" s="221" t="s">
        <v>311</v>
      </c>
      <c r="H123" s="222">
        <v>6</v>
      </c>
      <c r="I123" s="223"/>
      <c r="J123" s="224">
        <f>ROUND(I123*H123,2)</f>
        <v>0</v>
      </c>
      <c r="K123" s="220" t="s">
        <v>389</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3138</v>
      </c>
    </row>
    <row r="124" s="2" customFormat="1">
      <c r="A124" s="42"/>
      <c r="B124" s="43"/>
      <c r="C124" s="44"/>
      <c r="D124" s="231" t="s">
        <v>315</v>
      </c>
      <c r="E124" s="44"/>
      <c r="F124" s="232" t="s">
        <v>2736</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3" customFormat="1">
      <c r="A125" s="13"/>
      <c r="B125" s="238"/>
      <c r="C125" s="239"/>
      <c r="D125" s="231" t="s">
        <v>342</v>
      </c>
      <c r="E125" s="240" t="s">
        <v>35</v>
      </c>
      <c r="F125" s="241" t="s">
        <v>2737</v>
      </c>
      <c r="G125" s="239"/>
      <c r="H125" s="242">
        <v>6</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6</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18" t="s">
        <v>370</v>
      </c>
      <c r="D127" s="218" t="s">
        <v>308</v>
      </c>
      <c r="E127" s="219" t="s">
        <v>2738</v>
      </c>
      <c r="F127" s="220" t="s">
        <v>2739</v>
      </c>
      <c r="G127" s="221" t="s">
        <v>360</v>
      </c>
      <c r="H127" s="222">
        <v>4</v>
      </c>
      <c r="I127" s="223"/>
      <c r="J127" s="224">
        <f>ROUND(I127*H127,2)</f>
        <v>0</v>
      </c>
      <c r="K127" s="220" t="s">
        <v>389</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3139</v>
      </c>
    </row>
    <row r="128" s="2" customFormat="1">
      <c r="A128" s="42"/>
      <c r="B128" s="43"/>
      <c r="C128" s="44"/>
      <c r="D128" s="231" t="s">
        <v>315</v>
      </c>
      <c r="E128" s="44"/>
      <c r="F128" s="232" t="s">
        <v>2741</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ht="21.75" customHeight="1">
      <c r="A129" s="42"/>
      <c r="B129" s="43"/>
      <c r="C129" s="218" t="s">
        <v>377</v>
      </c>
      <c r="D129" s="218" t="s">
        <v>308</v>
      </c>
      <c r="E129" s="219" t="s">
        <v>3043</v>
      </c>
      <c r="F129" s="220" t="s">
        <v>3044</v>
      </c>
      <c r="G129" s="221" t="s">
        <v>311</v>
      </c>
      <c r="H129" s="222">
        <v>4</v>
      </c>
      <c r="I129" s="223"/>
      <c r="J129" s="224">
        <f>ROUND(I129*H129,2)</f>
        <v>0</v>
      </c>
      <c r="K129" s="220" t="s">
        <v>389</v>
      </c>
      <c r="L129" s="48"/>
      <c r="M129" s="225" t="s">
        <v>35</v>
      </c>
      <c r="N129" s="226"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313</v>
      </c>
      <c r="AT129" s="229" t="s">
        <v>308</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3140</v>
      </c>
    </row>
    <row r="130" s="2" customFormat="1">
      <c r="A130" s="42"/>
      <c r="B130" s="43"/>
      <c r="C130" s="44"/>
      <c r="D130" s="231" t="s">
        <v>315</v>
      </c>
      <c r="E130" s="44"/>
      <c r="F130" s="232" t="s">
        <v>3046</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2" customFormat="1" ht="21.75" customHeight="1">
      <c r="A131" s="42"/>
      <c r="B131" s="43"/>
      <c r="C131" s="218" t="s">
        <v>430</v>
      </c>
      <c r="D131" s="218" t="s">
        <v>308</v>
      </c>
      <c r="E131" s="219" t="s">
        <v>3047</v>
      </c>
      <c r="F131" s="220" t="s">
        <v>3048</v>
      </c>
      <c r="G131" s="221" t="s">
        <v>311</v>
      </c>
      <c r="H131" s="222">
        <v>8</v>
      </c>
      <c r="I131" s="223"/>
      <c r="J131" s="224">
        <f>ROUND(I131*H131,2)</f>
        <v>0</v>
      </c>
      <c r="K131" s="220" t="s">
        <v>389</v>
      </c>
      <c r="L131" s="48"/>
      <c r="M131" s="225" t="s">
        <v>35</v>
      </c>
      <c r="N131" s="226" t="s">
        <v>52</v>
      </c>
      <c r="O131" s="89"/>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313</v>
      </c>
      <c r="AT131" s="229" t="s">
        <v>308</v>
      </c>
      <c r="AU131" s="229" t="s">
        <v>88</v>
      </c>
      <c r="AY131" s="20" t="s">
        <v>305</v>
      </c>
      <c r="BE131" s="230">
        <f>IF(N131="základní",J131,0)</f>
        <v>0</v>
      </c>
      <c r="BF131" s="230">
        <f>IF(N131="snížená",J131,0)</f>
        <v>0</v>
      </c>
      <c r="BG131" s="230">
        <f>IF(N131="zákl. přenesená",J131,0)</f>
        <v>0</v>
      </c>
      <c r="BH131" s="230">
        <f>IF(N131="sníž. přenesená",J131,0)</f>
        <v>0</v>
      </c>
      <c r="BI131" s="230">
        <f>IF(N131="nulová",J131,0)</f>
        <v>0</v>
      </c>
      <c r="BJ131" s="20" t="s">
        <v>313</v>
      </c>
      <c r="BK131" s="230">
        <f>ROUND(I131*H131,2)</f>
        <v>0</v>
      </c>
      <c r="BL131" s="20" t="s">
        <v>313</v>
      </c>
      <c r="BM131" s="229" t="s">
        <v>3141</v>
      </c>
    </row>
    <row r="132" s="2" customFormat="1">
      <c r="A132" s="42"/>
      <c r="B132" s="43"/>
      <c r="C132" s="44"/>
      <c r="D132" s="231" t="s">
        <v>315</v>
      </c>
      <c r="E132" s="44"/>
      <c r="F132" s="232" t="s">
        <v>3050</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315</v>
      </c>
      <c r="AU132" s="20" t="s">
        <v>88</v>
      </c>
    </row>
    <row r="133" s="13" customFormat="1">
      <c r="A133" s="13"/>
      <c r="B133" s="238"/>
      <c r="C133" s="239"/>
      <c r="D133" s="231" t="s">
        <v>342</v>
      </c>
      <c r="E133" s="240" t="s">
        <v>35</v>
      </c>
      <c r="F133" s="241" t="s">
        <v>2751</v>
      </c>
      <c r="G133" s="239"/>
      <c r="H133" s="242">
        <v>8</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8</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24.15" customHeight="1">
      <c r="A135" s="42"/>
      <c r="B135" s="43"/>
      <c r="C135" s="218" t="s">
        <v>434</v>
      </c>
      <c r="D135" s="218" t="s">
        <v>308</v>
      </c>
      <c r="E135" s="219" t="s">
        <v>2746</v>
      </c>
      <c r="F135" s="220" t="s">
        <v>2747</v>
      </c>
      <c r="G135" s="221" t="s">
        <v>311</v>
      </c>
      <c r="H135" s="222">
        <v>8</v>
      </c>
      <c r="I135" s="223"/>
      <c r="J135" s="224">
        <f>ROUND(I135*H135,2)</f>
        <v>0</v>
      </c>
      <c r="K135" s="220" t="s">
        <v>389</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3142</v>
      </c>
    </row>
    <row r="136" s="2" customFormat="1">
      <c r="A136" s="42"/>
      <c r="B136" s="43"/>
      <c r="C136" s="44"/>
      <c r="D136" s="231" t="s">
        <v>315</v>
      </c>
      <c r="E136" s="44"/>
      <c r="F136" s="232" t="s">
        <v>2749</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15" customFormat="1">
      <c r="A137" s="15"/>
      <c r="B137" s="275"/>
      <c r="C137" s="276"/>
      <c r="D137" s="231" t="s">
        <v>342</v>
      </c>
      <c r="E137" s="277" t="s">
        <v>35</v>
      </c>
      <c r="F137" s="278" t="s">
        <v>2884</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88</v>
      </c>
      <c r="AV137" s="15" t="s">
        <v>86</v>
      </c>
      <c r="AW137" s="15" t="s">
        <v>41</v>
      </c>
      <c r="AX137" s="15" t="s">
        <v>79</v>
      </c>
      <c r="AY137" s="284" t="s">
        <v>305</v>
      </c>
    </row>
    <row r="138" s="13" customFormat="1">
      <c r="A138" s="13"/>
      <c r="B138" s="238"/>
      <c r="C138" s="239"/>
      <c r="D138" s="231" t="s">
        <v>342</v>
      </c>
      <c r="E138" s="240" t="s">
        <v>35</v>
      </c>
      <c r="F138" s="241" t="s">
        <v>2751</v>
      </c>
      <c r="G138" s="239"/>
      <c r="H138" s="242">
        <v>8</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88</v>
      </c>
      <c r="AV138" s="13" t="s">
        <v>88</v>
      </c>
      <c r="AW138" s="13" t="s">
        <v>41</v>
      </c>
      <c r="AX138" s="13" t="s">
        <v>79</v>
      </c>
      <c r="AY138" s="248" t="s">
        <v>305</v>
      </c>
    </row>
    <row r="139" s="14" customFormat="1">
      <c r="A139" s="14"/>
      <c r="B139" s="249"/>
      <c r="C139" s="250"/>
      <c r="D139" s="231" t="s">
        <v>342</v>
      </c>
      <c r="E139" s="251" t="s">
        <v>35</v>
      </c>
      <c r="F139" s="252" t="s">
        <v>344</v>
      </c>
      <c r="G139" s="250"/>
      <c r="H139" s="253">
        <v>8</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342</v>
      </c>
      <c r="AU139" s="259" t="s">
        <v>88</v>
      </c>
      <c r="AV139" s="14" t="s">
        <v>313</v>
      </c>
      <c r="AW139" s="14" t="s">
        <v>41</v>
      </c>
      <c r="AX139" s="14" t="s">
        <v>86</v>
      </c>
      <c r="AY139" s="259" t="s">
        <v>305</v>
      </c>
    </row>
    <row r="140" s="2" customFormat="1" ht="24.15" customHeight="1">
      <c r="A140" s="42"/>
      <c r="B140" s="43"/>
      <c r="C140" s="218" t="s">
        <v>438</v>
      </c>
      <c r="D140" s="218" t="s">
        <v>308</v>
      </c>
      <c r="E140" s="219" t="s">
        <v>2757</v>
      </c>
      <c r="F140" s="220" t="s">
        <v>2758</v>
      </c>
      <c r="G140" s="221" t="s">
        <v>338</v>
      </c>
      <c r="H140" s="222">
        <v>28</v>
      </c>
      <c r="I140" s="223"/>
      <c r="J140" s="224">
        <f>ROUND(I140*H140,2)</f>
        <v>0</v>
      </c>
      <c r="K140" s="220" t="s">
        <v>389</v>
      </c>
      <c r="L140" s="48"/>
      <c r="M140" s="225" t="s">
        <v>35</v>
      </c>
      <c r="N140" s="226" t="s">
        <v>52</v>
      </c>
      <c r="O140" s="89"/>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3143</v>
      </c>
    </row>
    <row r="141" s="2" customFormat="1">
      <c r="A141" s="42"/>
      <c r="B141" s="43"/>
      <c r="C141" s="44"/>
      <c r="D141" s="231" t="s">
        <v>315</v>
      </c>
      <c r="E141" s="44"/>
      <c r="F141" s="232" t="s">
        <v>2760</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2" customFormat="1">
      <c r="A142" s="42"/>
      <c r="B142" s="43"/>
      <c r="C142" s="44"/>
      <c r="D142" s="231" t="s">
        <v>472</v>
      </c>
      <c r="E142" s="44"/>
      <c r="F142" s="274" t="s">
        <v>2761</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472</v>
      </c>
      <c r="AU142" s="20" t="s">
        <v>88</v>
      </c>
    </row>
    <row r="143" s="2" customFormat="1" ht="24.15" customHeight="1">
      <c r="A143" s="42"/>
      <c r="B143" s="43"/>
      <c r="C143" s="218" t="s">
        <v>8</v>
      </c>
      <c r="D143" s="218" t="s">
        <v>308</v>
      </c>
      <c r="E143" s="219" t="s">
        <v>2762</v>
      </c>
      <c r="F143" s="220" t="s">
        <v>2763</v>
      </c>
      <c r="G143" s="221" t="s">
        <v>338</v>
      </c>
      <c r="H143" s="222">
        <v>28</v>
      </c>
      <c r="I143" s="223"/>
      <c r="J143" s="224">
        <f>ROUND(I143*H143,2)</f>
        <v>0</v>
      </c>
      <c r="K143" s="220" t="s">
        <v>35</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313</v>
      </c>
      <c r="AT143" s="229" t="s">
        <v>308</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3144</v>
      </c>
    </row>
    <row r="144" s="2" customFormat="1">
      <c r="A144" s="42"/>
      <c r="B144" s="43"/>
      <c r="C144" s="44"/>
      <c r="D144" s="231" t="s">
        <v>315</v>
      </c>
      <c r="E144" s="44"/>
      <c r="F144" s="232" t="s">
        <v>2765</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2" customFormat="1" ht="16.5" customHeight="1">
      <c r="A145" s="42"/>
      <c r="B145" s="43"/>
      <c r="C145" s="218" t="s">
        <v>447</v>
      </c>
      <c r="D145" s="218" t="s">
        <v>308</v>
      </c>
      <c r="E145" s="219" t="s">
        <v>3053</v>
      </c>
      <c r="F145" s="220" t="s">
        <v>3054</v>
      </c>
      <c r="G145" s="221" t="s">
        <v>338</v>
      </c>
      <c r="H145" s="222">
        <v>28</v>
      </c>
      <c r="I145" s="223"/>
      <c r="J145" s="224">
        <f>ROUND(I145*H145,2)</f>
        <v>0</v>
      </c>
      <c r="K145" s="220" t="s">
        <v>35</v>
      </c>
      <c r="L145" s="48"/>
      <c r="M145" s="225" t="s">
        <v>35</v>
      </c>
      <c r="N145" s="226" t="s">
        <v>52</v>
      </c>
      <c r="O145" s="89"/>
      <c r="P145" s="227">
        <f>O145*H145</f>
        <v>0</v>
      </c>
      <c r="Q145" s="227">
        <v>0.0040400000000000002</v>
      </c>
      <c r="R145" s="227">
        <f>Q145*H145</f>
        <v>0.11312</v>
      </c>
      <c r="S145" s="227">
        <v>0</v>
      </c>
      <c r="T145" s="228">
        <f>S145*H145</f>
        <v>0</v>
      </c>
      <c r="U145" s="42"/>
      <c r="V145" s="42"/>
      <c r="W145" s="42"/>
      <c r="X145" s="42"/>
      <c r="Y145" s="42"/>
      <c r="Z145" s="42"/>
      <c r="AA145" s="42"/>
      <c r="AB145" s="42"/>
      <c r="AC145" s="42"/>
      <c r="AD145" s="42"/>
      <c r="AE145" s="42"/>
      <c r="AR145" s="229" t="s">
        <v>313</v>
      </c>
      <c r="AT145" s="229" t="s">
        <v>308</v>
      </c>
      <c r="AU145" s="229" t="s">
        <v>88</v>
      </c>
      <c r="AY145" s="20" t="s">
        <v>305</v>
      </c>
      <c r="BE145" s="230">
        <f>IF(N145="základní",J145,0)</f>
        <v>0</v>
      </c>
      <c r="BF145" s="230">
        <f>IF(N145="snížená",J145,0)</f>
        <v>0</v>
      </c>
      <c r="BG145" s="230">
        <f>IF(N145="zákl. přenesená",J145,0)</f>
        <v>0</v>
      </c>
      <c r="BH145" s="230">
        <f>IF(N145="sníž. přenesená",J145,0)</f>
        <v>0</v>
      </c>
      <c r="BI145" s="230">
        <f>IF(N145="nulová",J145,0)</f>
        <v>0</v>
      </c>
      <c r="BJ145" s="20" t="s">
        <v>313</v>
      </c>
      <c r="BK145" s="230">
        <f>ROUND(I145*H145,2)</f>
        <v>0</v>
      </c>
      <c r="BL145" s="20" t="s">
        <v>313</v>
      </c>
      <c r="BM145" s="229" t="s">
        <v>3145</v>
      </c>
    </row>
    <row r="146" s="2" customFormat="1">
      <c r="A146" s="42"/>
      <c r="B146" s="43"/>
      <c r="C146" s="44"/>
      <c r="D146" s="231" t="s">
        <v>315</v>
      </c>
      <c r="E146" s="44"/>
      <c r="F146" s="232" t="s">
        <v>3056</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315</v>
      </c>
      <c r="AU146" s="20" t="s">
        <v>88</v>
      </c>
    </row>
    <row r="147" s="15" customFormat="1">
      <c r="A147" s="15"/>
      <c r="B147" s="275"/>
      <c r="C147" s="276"/>
      <c r="D147" s="231" t="s">
        <v>342</v>
      </c>
      <c r="E147" s="277" t="s">
        <v>35</v>
      </c>
      <c r="F147" s="278" t="s">
        <v>3057</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3" customFormat="1">
      <c r="A148" s="13"/>
      <c r="B148" s="238"/>
      <c r="C148" s="239"/>
      <c r="D148" s="231" t="s">
        <v>342</v>
      </c>
      <c r="E148" s="240" t="s">
        <v>35</v>
      </c>
      <c r="F148" s="241" t="s">
        <v>646</v>
      </c>
      <c r="G148" s="239"/>
      <c r="H148" s="242">
        <v>28</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342</v>
      </c>
      <c r="AU148" s="248" t="s">
        <v>88</v>
      </c>
      <c r="AV148" s="13" t="s">
        <v>88</v>
      </c>
      <c r="AW148" s="13" t="s">
        <v>41</v>
      </c>
      <c r="AX148" s="13" t="s">
        <v>79</v>
      </c>
      <c r="AY148" s="248" t="s">
        <v>305</v>
      </c>
    </row>
    <row r="149" s="14" customFormat="1">
      <c r="A149" s="14"/>
      <c r="B149" s="249"/>
      <c r="C149" s="250"/>
      <c r="D149" s="231" t="s">
        <v>342</v>
      </c>
      <c r="E149" s="251" t="s">
        <v>35</v>
      </c>
      <c r="F149" s="252" t="s">
        <v>344</v>
      </c>
      <c r="G149" s="250"/>
      <c r="H149" s="253">
        <v>28</v>
      </c>
      <c r="I149" s="254"/>
      <c r="J149" s="250"/>
      <c r="K149" s="250"/>
      <c r="L149" s="255"/>
      <c r="M149" s="256"/>
      <c r="N149" s="257"/>
      <c r="O149" s="257"/>
      <c r="P149" s="257"/>
      <c r="Q149" s="257"/>
      <c r="R149" s="257"/>
      <c r="S149" s="257"/>
      <c r="T149" s="258"/>
      <c r="U149" s="14"/>
      <c r="V149" s="14"/>
      <c r="W149" s="14"/>
      <c r="X149" s="14"/>
      <c r="Y149" s="14"/>
      <c r="Z149" s="14"/>
      <c r="AA149" s="14"/>
      <c r="AB149" s="14"/>
      <c r="AC149" s="14"/>
      <c r="AD149" s="14"/>
      <c r="AE149" s="14"/>
      <c r="AT149" s="259" t="s">
        <v>342</v>
      </c>
      <c r="AU149" s="259" t="s">
        <v>88</v>
      </c>
      <c r="AV149" s="14" t="s">
        <v>313</v>
      </c>
      <c r="AW149" s="14" t="s">
        <v>41</v>
      </c>
      <c r="AX149" s="14" t="s">
        <v>86</v>
      </c>
      <c r="AY149" s="259" t="s">
        <v>305</v>
      </c>
    </row>
    <row r="150" s="2" customFormat="1" ht="24.15" customHeight="1">
      <c r="A150" s="42"/>
      <c r="B150" s="43"/>
      <c r="C150" s="218" t="s">
        <v>452</v>
      </c>
      <c r="D150" s="218" t="s">
        <v>308</v>
      </c>
      <c r="E150" s="219" t="s">
        <v>1751</v>
      </c>
      <c r="F150" s="220" t="s">
        <v>1752</v>
      </c>
      <c r="G150" s="221" t="s">
        <v>338</v>
      </c>
      <c r="H150" s="222">
        <v>28</v>
      </c>
      <c r="I150" s="223"/>
      <c r="J150" s="224">
        <f>ROUND(I150*H150,2)</f>
        <v>0</v>
      </c>
      <c r="K150" s="220" t="s">
        <v>389</v>
      </c>
      <c r="L150" s="48"/>
      <c r="M150" s="225" t="s">
        <v>35</v>
      </c>
      <c r="N150" s="226" t="s">
        <v>52</v>
      </c>
      <c r="O150" s="89"/>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313</v>
      </c>
      <c r="AT150" s="229" t="s">
        <v>308</v>
      </c>
      <c r="AU150" s="229" t="s">
        <v>88</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313</v>
      </c>
      <c r="BM150" s="229" t="s">
        <v>3146</v>
      </c>
    </row>
    <row r="151" s="2" customFormat="1">
      <c r="A151" s="42"/>
      <c r="B151" s="43"/>
      <c r="C151" s="44"/>
      <c r="D151" s="231" t="s">
        <v>315</v>
      </c>
      <c r="E151" s="44"/>
      <c r="F151" s="232" t="s">
        <v>1754</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88</v>
      </c>
    </row>
    <row r="152" s="15" customFormat="1">
      <c r="A152" s="15"/>
      <c r="B152" s="275"/>
      <c r="C152" s="276"/>
      <c r="D152" s="231" t="s">
        <v>342</v>
      </c>
      <c r="E152" s="277" t="s">
        <v>35</v>
      </c>
      <c r="F152" s="278" t="s">
        <v>3065</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88</v>
      </c>
      <c r="AV152" s="15" t="s">
        <v>86</v>
      </c>
      <c r="AW152" s="15" t="s">
        <v>41</v>
      </c>
      <c r="AX152" s="15" t="s">
        <v>79</v>
      </c>
      <c r="AY152" s="284" t="s">
        <v>305</v>
      </c>
    </row>
    <row r="153" s="13" customFormat="1">
      <c r="A153" s="13"/>
      <c r="B153" s="238"/>
      <c r="C153" s="239"/>
      <c r="D153" s="231" t="s">
        <v>342</v>
      </c>
      <c r="E153" s="240" t="s">
        <v>35</v>
      </c>
      <c r="F153" s="241" t="s">
        <v>646</v>
      </c>
      <c r="G153" s="239"/>
      <c r="H153" s="242">
        <v>28</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4" customFormat="1">
      <c r="A154" s="14"/>
      <c r="B154" s="249"/>
      <c r="C154" s="250"/>
      <c r="D154" s="231" t="s">
        <v>342</v>
      </c>
      <c r="E154" s="251" t="s">
        <v>35</v>
      </c>
      <c r="F154" s="252" t="s">
        <v>344</v>
      </c>
      <c r="G154" s="250"/>
      <c r="H154" s="253">
        <v>28</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342</v>
      </c>
      <c r="AU154" s="259" t="s">
        <v>88</v>
      </c>
      <c r="AV154" s="14" t="s">
        <v>313</v>
      </c>
      <c r="AW154" s="14" t="s">
        <v>41</v>
      </c>
      <c r="AX154" s="14" t="s">
        <v>86</v>
      </c>
      <c r="AY154" s="259" t="s">
        <v>305</v>
      </c>
    </row>
    <row r="155" s="2" customFormat="1" ht="24.15" customHeight="1">
      <c r="A155" s="42"/>
      <c r="B155" s="43"/>
      <c r="C155" s="218" t="s">
        <v>457</v>
      </c>
      <c r="D155" s="218" t="s">
        <v>308</v>
      </c>
      <c r="E155" s="219" t="s">
        <v>2185</v>
      </c>
      <c r="F155" s="220" t="s">
        <v>2186</v>
      </c>
      <c r="G155" s="221" t="s">
        <v>338</v>
      </c>
      <c r="H155" s="222">
        <v>28</v>
      </c>
      <c r="I155" s="223"/>
      <c r="J155" s="224">
        <f>ROUND(I155*H155,2)</f>
        <v>0</v>
      </c>
      <c r="K155" s="220" t="s">
        <v>389</v>
      </c>
      <c r="L155" s="48"/>
      <c r="M155" s="225" t="s">
        <v>35</v>
      </c>
      <c r="N155" s="226" t="s">
        <v>52</v>
      </c>
      <c r="O155" s="89"/>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313</v>
      </c>
      <c r="AT155" s="229" t="s">
        <v>308</v>
      </c>
      <c r="AU155" s="229" t="s">
        <v>88</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313</v>
      </c>
      <c r="BM155" s="229" t="s">
        <v>3147</v>
      </c>
    </row>
    <row r="156" s="2" customFormat="1">
      <c r="A156" s="42"/>
      <c r="B156" s="43"/>
      <c r="C156" s="44"/>
      <c r="D156" s="231" t="s">
        <v>315</v>
      </c>
      <c r="E156" s="44"/>
      <c r="F156" s="232" t="s">
        <v>2188</v>
      </c>
      <c r="G156" s="44"/>
      <c r="H156" s="44"/>
      <c r="I156" s="233"/>
      <c r="J156" s="44"/>
      <c r="K156" s="44"/>
      <c r="L156" s="48"/>
      <c r="M156" s="234"/>
      <c r="N156" s="235"/>
      <c r="O156" s="89"/>
      <c r="P156" s="89"/>
      <c r="Q156" s="89"/>
      <c r="R156" s="89"/>
      <c r="S156" s="89"/>
      <c r="T156" s="90"/>
      <c r="U156" s="42"/>
      <c r="V156" s="42"/>
      <c r="W156" s="42"/>
      <c r="X156" s="42"/>
      <c r="Y156" s="42"/>
      <c r="Z156" s="42"/>
      <c r="AA156" s="42"/>
      <c r="AB156" s="42"/>
      <c r="AC156" s="42"/>
      <c r="AD156" s="42"/>
      <c r="AE156" s="42"/>
      <c r="AT156" s="20" t="s">
        <v>315</v>
      </c>
      <c r="AU156" s="20" t="s">
        <v>88</v>
      </c>
    </row>
    <row r="157" s="15" customFormat="1">
      <c r="A157" s="15"/>
      <c r="B157" s="275"/>
      <c r="C157" s="276"/>
      <c r="D157" s="231" t="s">
        <v>342</v>
      </c>
      <c r="E157" s="277" t="s">
        <v>35</v>
      </c>
      <c r="F157" s="278" t="s">
        <v>3109</v>
      </c>
      <c r="G157" s="276"/>
      <c r="H157" s="277" t="s">
        <v>35</v>
      </c>
      <c r="I157" s="279"/>
      <c r="J157" s="276"/>
      <c r="K157" s="276"/>
      <c r="L157" s="280"/>
      <c r="M157" s="281"/>
      <c r="N157" s="282"/>
      <c r="O157" s="282"/>
      <c r="P157" s="282"/>
      <c r="Q157" s="282"/>
      <c r="R157" s="282"/>
      <c r="S157" s="282"/>
      <c r="T157" s="283"/>
      <c r="U157" s="15"/>
      <c r="V157" s="15"/>
      <c r="W157" s="15"/>
      <c r="X157" s="15"/>
      <c r="Y157" s="15"/>
      <c r="Z157" s="15"/>
      <c r="AA157" s="15"/>
      <c r="AB157" s="15"/>
      <c r="AC157" s="15"/>
      <c r="AD157" s="15"/>
      <c r="AE157" s="15"/>
      <c r="AT157" s="284" t="s">
        <v>342</v>
      </c>
      <c r="AU157" s="284" t="s">
        <v>88</v>
      </c>
      <c r="AV157" s="15" t="s">
        <v>86</v>
      </c>
      <c r="AW157" s="15" t="s">
        <v>41</v>
      </c>
      <c r="AX157" s="15" t="s">
        <v>79</v>
      </c>
      <c r="AY157" s="284" t="s">
        <v>305</v>
      </c>
    </row>
    <row r="158" s="13" customFormat="1">
      <c r="A158" s="13"/>
      <c r="B158" s="238"/>
      <c r="C158" s="239"/>
      <c r="D158" s="231" t="s">
        <v>342</v>
      </c>
      <c r="E158" s="240" t="s">
        <v>35</v>
      </c>
      <c r="F158" s="241" t="s">
        <v>646</v>
      </c>
      <c r="G158" s="239"/>
      <c r="H158" s="242">
        <v>28</v>
      </c>
      <c r="I158" s="243"/>
      <c r="J158" s="239"/>
      <c r="K158" s="239"/>
      <c r="L158" s="244"/>
      <c r="M158" s="245"/>
      <c r="N158" s="246"/>
      <c r="O158" s="246"/>
      <c r="P158" s="246"/>
      <c r="Q158" s="246"/>
      <c r="R158" s="246"/>
      <c r="S158" s="246"/>
      <c r="T158" s="247"/>
      <c r="U158" s="13"/>
      <c r="V158" s="13"/>
      <c r="W158" s="13"/>
      <c r="X158" s="13"/>
      <c r="Y158" s="13"/>
      <c r="Z158" s="13"/>
      <c r="AA158" s="13"/>
      <c r="AB158" s="13"/>
      <c r="AC158" s="13"/>
      <c r="AD158" s="13"/>
      <c r="AE158" s="13"/>
      <c r="AT158" s="248" t="s">
        <v>342</v>
      </c>
      <c r="AU158" s="248" t="s">
        <v>88</v>
      </c>
      <c r="AV158" s="13" t="s">
        <v>88</v>
      </c>
      <c r="AW158" s="13" t="s">
        <v>41</v>
      </c>
      <c r="AX158" s="13" t="s">
        <v>79</v>
      </c>
      <c r="AY158" s="248" t="s">
        <v>305</v>
      </c>
    </row>
    <row r="159" s="14" customFormat="1">
      <c r="A159" s="14"/>
      <c r="B159" s="249"/>
      <c r="C159" s="250"/>
      <c r="D159" s="231" t="s">
        <v>342</v>
      </c>
      <c r="E159" s="251" t="s">
        <v>35</v>
      </c>
      <c r="F159" s="252" t="s">
        <v>344</v>
      </c>
      <c r="G159" s="250"/>
      <c r="H159" s="253">
        <v>28</v>
      </c>
      <c r="I159" s="254"/>
      <c r="J159" s="250"/>
      <c r="K159" s="250"/>
      <c r="L159" s="255"/>
      <c r="M159" s="256"/>
      <c r="N159" s="257"/>
      <c r="O159" s="257"/>
      <c r="P159" s="257"/>
      <c r="Q159" s="257"/>
      <c r="R159" s="257"/>
      <c r="S159" s="257"/>
      <c r="T159" s="258"/>
      <c r="U159" s="14"/>
      <c r="V159" s="14"/>
      <c r="W159" s="14"/>
      <c r="X159" s="14"/>
      <c r="Y159" s="14"/>
      <c r="Z159" s="14"/>
      <c r="AA159" s="14"/>
      <c r="AB159" s="14"/>
      <c r="AC159" s="14"/>
      <c r="AD159" s="14"/>
      <c r="AE159" s="14"/>
      <c r="AT159" s="259" t="s">
        <v>342</v>
      </c>
      <c r="AU159" s="259" t="s">
        <v>88</v>
      </c>
      <c r="AV159" s="14" t="s">
        <v>313</v>
      </c>
      <c r="AW159" s="14" t="s">
        <v>41</v>
      </c>
      <c r="AX159" s="14" t="s">
        <v>86</v>
      </c>
      <c r="AY159" s="259" t="s">
        <v>305</v>
      </c>
    </row>
    <row r="160" s="2" customFormat="1" ht="24.15" customHeight="1">
      <c r="A160" s="42"/>
      <c r="B160" s="43"/>
      <c r="C160" s="218" t="s">
        <v>604</v>
      </c>
      <c r="D160" s="218" t="s">
        <v>308</v>
      </c>
      <c r="E160" s="219" t="s">
        <v>3061</v>
      </c>
      <c r="F160" s="220" t="s">
        <v>1758</v>
      </c>
      <c r="G160" s="221" t="s">
        <v>338</v>
      </c>
      <c r="H160" s="222">
        <v>28</v>
      </c>
      <c r="I160" s="223"/>
      <c r="J160" s="224">
        <f>ROUND(I160*H160,2)</f>
        <v>0</v>
      </c>
      <c r="K160" s="220" t="s">
        <v>35</v>
      </c>
      <c r="L160" s="48"/>
      <c r="M160" s="225" t="s">
        <v>35</v>
      </c>
      <c r="N160" s="226" t="s">
        <v>52</v>
      </c>
      <c r="O160" s="89"/>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313</v>
      </c>
      <c r="AT160" s="229" t="s">
        <v>308</v>
      </c>
      <c r="AU160" s="229" t="s">
        <v>88</v>
      </c>
      <c r="AY160" s="20" t="s">
        <v>305</v>
      </c>
      <c r="BE160" s="230">
        <f>IF(N160="základní",J160,0)</f>
        <v>0</v>
      </c>
      <c r="BF160" s="230">
        <f>IF(N160="snížená",J160,0)</f>
        <v>0</v>
      </c>
      <c r="BG160" s="230">
        <f>IF(N160="zákl. přenesená",J160,0)</f>
        <v>0</v>
      </c>
      <c r="BH160" s="230">
        <f>IF(N160="sníž. přenesená",J160,0)</f>
        <v>0</v>
      </c>
      <c r="BI160" s="230">
        <f>IF(N160="nulová",J160,0)</f>
        <v>0</v>
      </c>
      <c r="BJ160" s="20" t="s">
        <v>313</v>
      </c>
      <c r="BK160" s="230">
        <f>ROUND(I160*H160,2)</f>
        <v>0</v>
      </c>
      <c r="BL160" s="20" t="s">
        <v>313</v>
      </c>
      <c r="BM160" s="229" t="s">
        <v>3148</v>
      </c>
    </row>
    <row r="161" s="2" customFormat="1">
      <c r="A161" s="42"/>
      <c r="B161" s="43"/>
      <c r="C161" s="44"/>
      <c r="D161" s="231" t="s">
        <v>315</v>
      </c>
      <c r="E161" s="44"/>
      <c r="F161" s="232" t="s">
        <v>1760</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315</v>
      </c>
      <c r="AU161" s="20" t="s">
        <v>88</v>
      </c>
    </row>
    <row r="162" s="15" customFormat="1">
      <c r="A162" s="15"/>
      <c r="B162" s="275"/>
      <c r="C162" s="276"/>
      <c r="D162" s="231" t="s">
        <v>342</v>
      </c>
      <c r="E162" s="277" t="s">
        <v>35</v>
      </c>
      <c r="F162" s="278" t="s">
        <v>3063</v>
      </c>
      <c r="G162" s="276"/>
      <c r="H162" s="277" t="s">
        <v>35</v>
      </c>
      <c r="I162" s="279"/>
      <c r="J162" s="276"/>
      <c r="K162" s="276"/>
      <c r="L162" s="280"/>
      <c r="M162" s="281"/>
      <c r="N162" s="282"/>
      <c r="O162" s="282"/>
      <c r="P162" s="282"/>
      <c r="Q162" s="282"/>
      <c r="R162" s="282"/>
      <c r="S162" s="282"/>
      <c r="T162" s="283"/>
      <c r="U162" s="15"/>
      <c r="V162" s="15"/>
      <c r="W162" s="15"/>
      <c r="X162" s="15"/>
      <c r="Y162" s="15"/>
      <c r="Z162" s="15"/>
      <c r="AA162" s="15"/>
      <c r="AB162" s="15"/>
      <c r="AC162" s="15"/>
      <c r="AD162" s="15"/>
      <c r="AE162" s="15"/>
      <c r="AT162" s="284" t="s">
        <v>342</v>
      </c>
      <c r="AU162" s="284" t="s">
        <v>88</v>
      </c>
      <c r="AV162" s="15" t="s">
        <v>86</v>
      </c>
      <c r="AW162" s="15" t="s">
        <v>41</v>
      </c>
      <c r="AX162" s="15" t="s">
        <v>79</v>
      </c>
      <c r="AY162" s="284" t="s">
        <v>305</v>
      </c>
    </row>
    <row r="163" s="13" customFormat="1">
      <c r="A163" s="13"/>
      <c r="B163" s="238"/>
      <c r="C163" s="239"/>
      <c r="D163" s="231" t="s">
        <v>342</v>
      </c>
      <c r="E163" s="240" t="s">
        <v>35</v>
      </c>
      <c r="F163" s="241" t="s">
        <v>646</v>
      </c>
      <c r="G163" s="239"/>
      <c r="H163" s="242">
        <v>28</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342</v>
      </c>
      <c r="AU163" s="248" t="s">
        <v>88</v>
      </c>
      <c r="AV163" s="13" t="s">
        <v>88</v>
      </c>
      <c r="AW163" s="13" t="s">
        <v>41</v>
      </c>
      <c r="AX163" s="13" t="s">
        <v>79</v>
      </c>
      <c r="AY163" s="248" t="s">
        <v>305</v>
      </c>
    </row>
    <row r="164" s="14" customFormat="1">
      <c r="A164" s="14"/>
      <c r="B164" s="249"/>
      <c r="C164" s="250"/>
      <c r="D164" s="231" t="s">
        <v>342</v>
      </c>
      <c r="E164" s="251" t="s">
        <v>35</v>
      </c>
      <c r="F164" s="252" t="s">
        <v>344</v>
      </c>
      <c r="G164" s="250"/>
      <c r="H164" s="253">
        <v>28</v>
      </c>
      <c r="I164" s="254"/>
      <c r="J164" s="250"/>
      <c r="K164" s="250"/>
      <c r="L164" s="255"/>
      <c r="M164" s="256"/>
      <c r="N164" s="257"/>
      <c r="O164" s="257"/>
      <c r="P164" s="257"/>
      <c r="Q164" s="257"/>
      <c r="R164" s="257"/>
      <c r="S164" s="257"/>
      <c r="T164" s="258"/>
      <c r="U164" s="14"/>
      <c r="V164" s="14"/>
      <c r="W164" s="14"/>
      <c r="X164" s="14"/>
      <c r="Y164" s="14"/>
      <c r="Z164" s="14"/>
      <c r="AA164" s="14"/>
      <c r="AB164" s="14"/>
      <c r="AC164" s="14"/>
      <c r="AD164" s="14"/>
      <c r="AE164" s="14"/>
      <c r="AT164" s="259" t="s">
        <v>342</v>
      </c>
      <c r="AU164" s="259" t="s">
        <v>88</v>
      </c>
      <c r="AV164" s="14" t="s">
        <v>313</v>
      </c>
      <c r="AW164" s="14" t="s">
        <v>41</v>
      </c>
      <c r="AX164" s="14" t="s">
        <v>86</v>
      </c>
      <c r="AY164" s="259" t="s">
        <v>305</v>
      </c>
    </row>
    <row r="165" s="2" customFormat="1" ht="24.15" customHeight="1">
      <c r="A165" s="42"/>
      <c r="B165" s="43"/>
      <c r="C165" s="218" t="s">
        <v>610</v>
      </c>
      <c r="D165" s="218" t="s">
        <v>308</v>
      </c>
      <c r="E165" s="219" t="s">
        <v>1803</v>
      </c>
      <c r="F165" s="220" t="s">
        <v>1804</v>
      </c>
      <c r="G165" s="221" t="s">
        <v>725</v>
      </c>
      <c r="H165" s="222">
        <v>14</v>
      </c>
      <c r="I165" s="223"/>
      <c r="J165" s="224">
        <f>ROUND(I165*H165,2)</f>
        <v>0</v>
      </c>
      <c r="K165" s="220" t="s">
        <v>389</v>
      </c>
      <c r="L165" s="48"/>
      <c r="M165" s="225" t="s">
        <v>35</v>
      </c>
      <c r="N165" s="226" t="s">
        <v>52</v>
      </c>
      <c r="O165" s="89"/>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313</v>
      </c>
      <c r="AT165" s="229" t="s">
        <v>308</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3149</v>
      </c>
    </row>
    <row r="166" s="2" customFormat="1">
      <c r="A166" s="42"/>
      <c r="B166" s="43"/>
      <c r="C166" s="44"/>
      <c r="D166" s="231" t="s">
        <v>315</v>
      </c>
      <c r="E166" s="44"/>
      <c r="F166" s="232" t="s">
        <v>1806</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15" customFormat="1">
      <c r="A167" s="15"/>
      <c r="B167" s="275"/>
      <c r="C167" s="276"/>
      <c r="D167" s="231" t="s">
        <v>342</v>
      </c>
      <c r="E167" s="277" t="s">
        <v>35</v>
      </c>
      <c r="F167" s="278" t="s">
        <v>2772</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438</v>
      </c>
      <c r="G168" s="239"/>
      <c r="H168" s="242">
        <v>14</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4" customFormat="1">
      <c r="A169" s="14"/>
      <c r="B169" s="249"/>
      <c r="C169" s="250"/>
      <c r="D169" s="231" t="s">
        <v>342</v>
      </c>
      <c r="E169" s="251" t="s">
        <v>35</v>
      </c>
      <c r="F169" s="252" t="s">
        <v>344</v>
      </c>
      <c r="G169" s="250"/>
      <c r="H169" s="253">
        <v>14</v>
      </c>
      <c r="I169" s="254"/>
      <c r="J169" s="250"/>
      <c r="K169" s="250"/>
      <c r="L169" s="255"/>
      <c r="M169" s="256"/>
      <c r="N169" s="257"/>
      <c r="O169" s="257"/>
      <c r="P169" s="257"/>
      <c r="Q169" s="257"/>
      <c r="R169" s="257"/>
      <c r="S169" s="257"/>
      <c r="T169" s="258"/>
      <c r="U169" s="14"/>
      <c r="V169" s="14"/>
      <c r="W169" s="14"/>
      <c r="X169" s="14"/>
      <c r="Y169" s="14"/>
      <c r="Z169" s="14"/>
      <c r="AA169" s="14"/>
      <c r="AB169" s="14"/>
      <c r="AC169" s="14"/>
      <c r="AD169" s="14"/>
      <c r="AE169" s="14"/>
      <c r="AT169" s="259" t="s">
        <v>342</v>
      </c>
      <c r="AU169" s="259" t="s">
        <v>88</v>
      </c>
      <c r="AV169" s="14" t="s">
        <v>313</v>
      </c>
      <c r="AW169" s="14" t="s">
        <v>41</v>
      </c>
      <c r="AX169" s="14" t="s">
        <v>86</v>
      </c>
      <c r="AY169" s="259" t="s">
        <v>305</v>
      </c>
    </row>
    <row r="170" s="2" customFormat="1" ht="16.5" customHeight="1">
      <c r="A170" s="42"/>
      <c r="B170" s="43"/>
      <c r="C170" s="218" t="s">
        <v>7</v>
      </c>
      <c r="D170" s="218" t="s">
        <v>308</v>
      </c>
      <c r="E170" s="219" t="s">
        <v>800</v>
      </c>
      <c r="F170" s="220" t="s">
        <v>801</v>
      </c>
      <c r="G170" s="221" t="s">
        <v>338</v>
      </c>
      <c r="H170" s="222">
        <v>28</v>
      </c>
      <c r="I170" s="223"/>
      <c r="J170" s="224">
        <f>ROUND(I170*H170,2)</f>
        <v>0</v>
      </c>
      <c r="K170" s="220" t="s">
        <v>389</v>
      </c>
      <c r="L170" s="48"/>
      <c r="M170" s="225" t="s">
        <v>35</v>
      </c>
      <c r="N170" s="226" t="s">
        <v>52</v>
      </c>
      <c r="O170" s="89"/>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313</v>
      </c>
      <c r="AT170" s="229" t="s">
        <v>308</v>
      </c>
      <c r="AU170" s="229" t="s">
        <v>88</v>
      </c>
      <c r="AY170" s="20" t="s">
        <v>305</v>
      </c>
      <c r="BE170" s="230">
        <f>IF(N170="základní",J170,0)</f>
        <v>0</v>
      </c>
      <c r="BF170" s="230">
        <f>IF(N170="snížená",J170,0)</f>
        <v>0</v>
      </c>
      <c r="BG170" s="230">
        <f>IF(N170="zákl. přenesená",J170,0)</f>
        <v>0</v>
      </c>
      <c r="BH170" s="230">
        <f>IF(N170="sníž. přenesená",J170,0)</f>
        <v>0</v>
      </c>
      <c r="BI170" s="230">
        <f>IF(N170="nulová",J170,0)</f>
        <v>0</v>
      </c>
      <c r="BJ170" s="20" t="s">
        <v>313</v>
      </c>
      <c r="BK170" s="230">
        <f>ROUND(I170*H170,2)</f>
        <v>0</v>
      </c>
      <c r="BL170" s="20" t="s">
        <v>313</v>
      </c>
      <c r="BM170" s="229" t="s">
        <v>3150</v>
      </c>
    </row>
    <row r="171" s="2" customFormat="1">
      <c r="A171" s="42"/>
      <c r="B171" s="43"/>
      <c r="C171" s="44"/>
      <c r="D171" s="231" t="s">
        <v>315</v>
      </c>
      <c r="E171" s="44"/>
      <c r="F171" s="232" t="s">
        <v>803</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315</v>
      </c>
      <c r="AU171" s="20" t="s">
        <v>88</v>
      </c>
    </row>
    <row r="172" s="15" customFormat="1">
      <c r="A172" s="15"/>
      <c r="B172" s="275"/>
      <c r="C172" s="276"/>
      <c r="D172" s="231" t="s">
        <v>342</v>
      </c>
      <c r="E172" s="277" t="s">
        <v>35</v>
      </c>
      <c r="F172" s="278" t="s">
        <v>2775</v>
      </c>
      <c r="G172" s="276"/>
      <c r="H172" s="277" t="s">
        <v>35</v>
      </c>
      <c r="I172" s="279"/>
      <c r="J172" s="276"/>
      <c r="K172" s="276"/>
      <c r="L172" s="280"/>
      <c r="M172" s="281"/>
      <c r="N172" s="282"/>
      <c r="O172" s="282"/>
      <c r="P172" s="282"/>
      <c r="Q172" s="282"/>
      <c r="R172" s="282"/>
      <c r="S172" s="282"/>
      <c r="T172" s="283"/>
      <c r="U172" s="15"/>
      <c r="V172" s="15"/>
      <c r="W172" s="15"/>
      <c r="X172" s="15"/>
      <c r="Y172" s="15"/>
      <c r="Z172" s="15"/>
      <c r="AA172" s="15"/>
      <c r="AB172" s="15"/>
      <c r="AC172" s="15"/>
      <c r="AD172" s="15"/>
      <c r="AE172" s="15"/>
      <c r="AT172" s="284" t="s">
        <v>342</v>
      </c>
      <c r="AU172" s="284" t="s">
        <v>88</v>
      </c>
      <c r="AV172" s="15" t="s">
        <v>86</v>
      </c>
      <c r="AW172" s="15" t="s">
        <v>41</v>
      </c>
      <c r="AX172" s="15" t="s">
        <v>79</v>
      </c>
      <c r="AY172" s="284" t="s">
        <v>305</v>
      </c>
    </row>
    <row r="173" s="13" customFormat="1">
      <c r="A173" s="13"/>
      <c r="B173" s="238"/>
      <c r="C173" s="239"/>
      <c r="D173" s="231" t="s">
        <v>342</v>
      </c>
      <c r="E173" s="240" t="s">
        <v>35</v>
      </c>
      <c r="F173" s="241" t="s">
        <v>646</v>
      </c>
      <c r="G173" s="239"/>
      <c r="H173" s="242">
        <v>28</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4" customFormat="1">
      <c r="A174" s="14"/>
      <c r="B174" s="249"/>
      <c r="C174" s="250"/>
      <c r="D174" s="231" t="s">
        <v>342</v>
      </c>
      <c r="E174" s="251" t="s">
        <v>35</v>
      </c>
      <c r="F174" s="252" t="s">
        <v>344</v>
      </c>
      <c r="G174" s="250"/>
      <c r="H174" s="253">
        <v>28</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12" customFormat="1" ht="25.92" customHeight="1">
      <c r="A175" s="12"/>
      <c r="B175" s="202"/>
      <c r="C175" s="203"/>
      <c r="D175" s="204" t="s">
        <v>78</v>
      </c>
      <c r="E175" s="205" t="s">
        <v>385</v>
      </c>
      <c r="F175" s="205" t="s">
        <v>386</v>
      </c>
      <c r="G175" s="203"/>
      <c r="H175" s="203"/>
      <c r="I175" s="206"/>
      <c r="J175" s="207">
        <f>BK175</f>
        <v>0</v>
      </c>
      <c r="K175" s="203"/>
      <c r="L175" s="208"/>
      <c r="M175" s="209"/>
      <c r="N175" s="210"/>
      <c r="O175" s="210"/>
      <c r="P175" s="211">
        <f>SUM(P176:P221)</f>
        <v>0</v>
      </c>
      <c r="Q175" s="210"/>
      <c r="R175" s="211">
        <f>SUM(R176:R221)</f>
        <v>0</v>
      </c>
      <c r="S175" s="210"/>
      <c r="T175" s="212">
        <f>SUM(T176:T221)</f>
        <v>0</v>
      </c>
      <c r="U175" s="12"/>
      <c r="V175" s="12"/>
      <c r="W175" s="12"/>
      <c r="X175" s="12"/>
      <c r="Y175" s="12"/>
      <c r="Z175" s="12"/>
      <c r="AA175" s="12"/>
      <c r="AB175" s="12"/>
      <c r="AC175" s="12"/>
      <c r="AD175" s="12"/>
      <c r="AE175" s="12"/>
      <c r="AR175" s="213" t="s">
        <v>313</v>
      </c>
      <c r="AT175" s="214" t="s">
        <v>78</v>
      </c>
      <c r="AU175" s="214" t="s">
        <v>79</v>
      </c>
      <c r="AY175" s="213" t="s">
        <v>305</v>
      </c>
      <c r="BK175" s="215">
        <f>SUM(BK176:BK221)</f>
        <v>0</v>
      </c>
    </row>
    <row r="176" s="2" customFormat="1" ht="37.8" customHeight="1">
      <c r="A176" s="42"/>
      <c r="B176" s="43"/>
      <c r="C176" s="218" t="s">
        <v>625</v>
      </c>
      <c r="D176" s="218" t="s">
        <v>308</v>
      </c>
      <c r="E176" s="219" t="s">
        <v>1415</v>
      </c>
      <c r="F176" s="220" t="s">
        <v>1416</v>
      </c>
      <c r="G176" s="221" t="s">
        <v>493</v>
      </c>
      <c r="H176" s="222">
        <v>25.199999999999999</v>
      </c>
      <c r="I176" s="223"/>
      <c r="J176" s="224">
        <f>ROUND(I176*H176,2)</f>
        <v>0</v>
      </c>
      <c r="K176" s="220" t="s">
        <v>389</v>
      </c>
      <c r="L176" s="48"/>
      <c r="M176" s="225" t="s">
        <v>35</v>
      </c>
      <c r="N176" s="226"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1391</v>
      </c>
      <c r="AT176" s="229" t="s">
        <v>308</v>
      </c>
      <c r="AU176" s="229" t="s">
        <v>86</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1391</v>
      </c>
      <c r="BM176" s="229" t="s">
        <v>3151</v>
      </c>
    </row>
    <row r="177" s="2" customFormat="1">
      <c r="A177" s="42"/>
      <c r="B177" s="43"/>
      <c r="C177" s="44"/>
      <c r="D177" s="231" t="s">
        <v>315</v>
      </c>
      <c r="E177" s="44"/>
      <c r="F177" s="232" t="s">
        <v>1418</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86</v>
      </c>
    </row>
    <row r="178" s="15" customFormat="1">
      <c r="A178" s="15"/>
      <c r="B178" s="275"/>
      <c r="C178" s="276"/>
      <c r="D178" s="231" t="s">
        <v>342</v>
      </c>
      <c r="E178" s="277" t="s">
        <v>35</v>
      </c>
      <c r="F178" s="278" t="s">
        <v>2925</v>
      </c>
      <c r="G178" s="276"/>
      <c r="H178" s="277" t="s">
        <v>35</v>
      </c>
      <c r="I178" s="279"/>
      <c r="J178" s="276"/>
      <c r="K178" s="276"/>
      <c r="L178" s="280"/>
      <c r="M178" s="281"/>
      <c r="N178" s="282"/>
      <c r="O178" s="282"/>
      <c r="P178" s="282"/>
      <c r="Q178" s="282"/>
      <c r="R178" s="282"/>
      <c r="S178" s="282"/>
      <c r="T178" s="283"/>
      <c r="U178" s="15"/>
      <c r="V178" s="15"/>
      <c r="W178" s="15"/>
      <c r="X178" s="15"/>
      <c r="Y178" s="15"/>
      <c r="Z178" s="15"/>
      <c r="AA178" s="15"/>
      <c r="AB178" s="15"/>
      <c r="AC178" s="15"/>
      <c r="AD178" s="15"/>
      <c r="AE178" s="15"/>
      <c r="AT178" s="284" t="s">
        <v>342</v>
      </c>
      <c r="AU178" s="284" t="s">
        <v>86</v>
      </c>
      <c r="AV178" s="15" t="s">
        <v>86</v>
      </c>
      <c r="AW178" s="15" t="s">
        <v>41</v>
      </c>
      <c r="AX178" s="15" t="s">
        <v>79</v>
      </c>
      <c r="AY178" s="284" t="s">
        <v>305</v>
      </c>
    </row>
    <row r="179" s="13" customFormat="1">
      <c r="A179" s="13"/>
      <c r="B179" s="238"/>
      <c r="C179" s="239"/>
      <c r="D179" s="231" t="s">
        <v>342</v>
      </c>
      <c r="E179" s="240" t="s">
        <v>35</v>
      </c>
      <c r="F179" s="241" t="s">
        <v>3152</v>
      </c>
      <c r="G179" s="239"/>
      <c r="H179" s="242">
        <v>25.199999999999999</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86</v>
      </c>
      <c r="AV179" s="13" t="s">
        <v>88</v>
      </c>
      <c r="AW179" s="13" t="s">
        <v>41</v>
      </c>
      <c r="AX179" s="13" t="s">
        <v>79</v>
      </c>
      <c r="AY179" s="248" t="s">
        <v>305</v>
      </c>
    </row>
    <row r="180" s="14" customFormat="1">
      <c r="A180" s="14"/>
      <c r="B180" s="249"/>
      <c r="C180" s="250"/>
      <c r="D180" s="231" t="s">
        <v>342</v>
      </c>
      <c r="E180" s="251" t="s">
        <v>35</v>
      </c>
      <c r="F180" s="252" t="s">
        <v>344</v>
      </c>
      <c r="G180" s="250"/>
      <c r="H180" s="253">
        <v>25.199999999999999</v>
      </c>
      <c r="I180" s="254"/>
      <c r="J180" s="250"/>
      <c r="K180" s="250"/>
      <c r="L180" s="255"/>
      <c r="M180" s="256"/>
      <c r="N180" s="257"/>
      <c r="O180" s="257"/>
      <c r="P180" s="257"/>
      <c r="Q180" s="257"/>
      <c r="R180" s="257"/>
      <c r="S180" s="257"/>
      <c r="T180" s="258"/>
      <c r="U180" s="14"/>
      <c r="V180" s="14"/>
      <c r="W180" s="14"/>
      <c r="X180" s="14"/>
      <c r="Y180" s="14"/>
      <c r="Z180" s="14"/>
      <c r="AA180" s="14"/>
      <c r="AB180" s="14"/>
      <c r="AC180" s="14"/>
      <c r="AD180" s="14"/>
      <c r="AE180" s="14"/>
      <c r="AT180" s="259" t="s">
        <v>342</v>
      </c>
      <c r="AU180" s="259" t="s">
        <v>86</v>
      </c>
      <c r="AV180" s="14" t="s">
        <v>313</v>
      </c>
      <c r="AW180" s="14" t="s">
        <v>41</v>
      </c>
      <c r="AX180" s="14" t="s">
        <v>86</v>
      </c>
      <c r="AY180" s="259" t="s">
        <v>305</v>
      </c>
    </row>
    <row r="181" s="2" customFormat="1" ht="49.05" customHeight="1">
      <c r="A181" s="42"/>
      <c r="B181" s="43"/>
      <c r="C181" s="218" t="s">
        <v>630</v>
      </c>
      <c r="D181" s="218" t="s">
        <v>308</v>
      </c>
      <c r="E181" s="219" t="s">
        <v>1840</v>
      </c>
      <c r="F181" s="220" t="s">
        <v>1841</v>
      </c>
      <c r="G181" s="221" t="s">
        <v>493</v>
      </c>
      <c r="H181" s="222">
        <v>1.8999999999999999</v>
      </c>
      <c r="I181" s="223"/>
      <c r="J181" s="224">
        <f>ROUND(I181*H181,2)</f>
        <v>0</v>
      </c>
      <c r="K181" s="220" t="s">
        <v>389</v>
      </c>
      <c r="L181" s="48"/>
      <c r="M181" s="225" t="s">
        <v>35</v>
      </c>
      <c r="N181" s="226" t="s">
        <v>52</v>
      </c>
      <c r="O181" s="89"/>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1391</v>
      </c>
      <c r="AT181" s="229" t="s">
        <v>308</v>
      </c>
      <c r="AU181" s="229" t="s">
        <v>86</v>
      </c>
      <c r="AY181" s="20" t="s">
        <v>305</v>
      </c>
      <c r="BE181" s="230">
        <f>IF(N181="základní",J181,0)</f>
        <v>0</v>
      </c>
      <c r="BF181" s="230">
        <f>IF(N181="snížená",J181,0)</f>
        <v>0</v>
      </c>
      <c r="BG181" s="230">
        <f>IF(N181="zákl. přenesená",J181,0)</f>
        <v>0</v>
      </c>
      <c r="BH181" s="230">
        <f>IF(N181="sníž. přenesená",J181,0)</f>
        <v>0</v>
      </c>
      <c r="BI181" s="230">
        <f>IF(N181="nulová",J181,0)</f>
        <v>0</v>
      </c>
      <c r="BJ181" s="20" t="s">
        <v>313</v>
      </c>
      <c r="BK181" s="230">
        <f>ROUND(I181*H181,2)</f>
        <v>0</v>
      </c>
      <c r="BL181" s="20" t="s">
        <v>1391</v>
      </c>
      <c r="BM181" s="229" t="s">
        <v>3153</v>
      </c>
    </row>
    <row r="182" s="2" customFormat="1">
      <c r="A182" s="42"/>
      <c r="B182" s="43"/>
      <c r="C182" s="44"/>
      <c r="D182" s="231" t="s">
        <v>315</v>
      </c>
      <c r="E182" s="44"/>
      <c r="F182" s="232" t="s">
        <v>1843</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315</v>
      </c>
      <c r="AU182" s="20" t="s">
        <v>86</v>
      </c>
    </row>
    <row r="183" s="15" customFormat="1">
      <c r="A183" s="15"/>
      <c r="B183" s="275"/>
      <c r="C183" s="276"/>
      <c r="D183" s="231" t="s">
        <v>342</v>
      </c>
      <c r="E183" s="277" t="s">
        <v>35</v>
      </c>
      <c r="F183" s="278" t="s">
        <v>2785</v>
      </c>
      <c r="G183" s="276"/>
      <c r="H183" s="277" t="s">
        <v>35</v>
      </c>
      <c r="I183" s="279"/>
      <c r="J183" s="276"/>
      <c r="K183" s="276"/>
      <c r="L183" s="280"/>
      <c r="M183" s="281"/>
      <c r="N183" s="282"/>
      <c r="O183" s="282"/>
      <c r="P183" s="282"/>
      <c r="Q183" s="282"/>
      <c r="R183" s="282"/>
      <c r="S183" s="282"/>
      <c r="T183" s="283"/>
      <c r="U183" s="15"/>
      <c r="V183" s="15"/>
      <c r="W183" s="15"/>
      <c r="X183" s="15"/>
      <c r="Y183" s="15"/>
      <c r="Z183" s="15"/>
      <c r="AA183" s="15"/>
      <c r="AB183" s="15"/>
      <c r="AC183" s="15"/>
      <c r="AD183" s="15"/>
      <c r="AE183" s="15"/>
      <c r="AT183" s="284" t="s">
        <v>342</v>
      </c>
      <c r="AU183" s="284" t="s">
        <v>86</v>
      </c>
      <c r="AV183" s="15" t="s">
        <v>86</v>
      </c>
      <c r="AW183" s="15" t="s">
        <v>41</v>
      </c>
      <c r="AX183" s="15" t="s">
        <v>79</v>
      </c>
      <c r="AY183" s="284" t="s">
        <v>305</v>
      </c>
    </row>
    <row r="184" s="13" customFormat="1">
      <c r="A184" s="13"/>
      <c r="B184" s="238"/>
      <c r="C184" s="239"/>
      <c r="D184" s="231" t="s">
        <v>342</v>
      </c>
      <c r="E184" s="240" t="s">
        <v>35</v>
      </c>
      <c r="F184" s="241" t="s">
        <v>2222</v>
      </c>
      <c r="G184" s="239"/>
      <c r="H184" s="242">
        <v>1.5</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342</v>
      </c>
      <c r="AU184" s="248" t="s">
        <v>86</v>
      </c>
      <c r="AV184" s="13" t="s">
        <v>88</v>
      </c>
      <c r="AW184" s="13" t="s">
        <v>41</v>
      </c>
      <c r="AX184" s="13" t="s">
        <v>79</v>
      </c>
      <c r="AY184" s="248" t="s">
        <v>305</v>
      </c>
    </row>
    <row r="185" s="15" customFormat="1">
      <c r="A185" s="15"/>
      <c r="B185" s="275"/>
      <c r="C185" s="276"/>
      <c r="D185" s="231" t="s">
        <v>342</v>
      </c>
      <c r="E185" s="277" t="s">
        <v>35</v>
      </c>
      <c r="F185" s="278" t="s">
        <v>3072</v>
      </c>
      <c r="G185" s="276"/>
      <c r="H185" s="277" t="s">
        <v>35</v>
      </c>
      <c r="I185" s="279"/>
      <c r="J185" s="276"/>
      <c r="K185" s="276"/>
      <c r="L185" s="280"/>
      <c r="M185" s="281"/>
      <c r="N185" s="282"/>
      <c r="O185" s="282"/>
      <c r="P185" s="282"/>
      <c r="Q185" s="282"/>
      <c r="R185" s="282"/>
      <c r="S185" s="282"/>
      <c r="T185" s="283"/>
      <c r="U185" s="15"/>
      <c r="V185" s="15"/>
      <c r="W185" s="15"/>
      <c r="X185" s="15"/>
      <c r="Y185" s="15"/>
      <c r="Z185" s="15"/>
      <c r="AA185" s="15"/>
      <c r="AB185" s="15"/>
      <c r="AC185" s="15"/>
      <c r="AD185" s="15"/>
      <c r="AE185" s="15"/>
      <c r="AT185" s="284" t="s">
        <v>342</v>
      </c>
      <c r="AU185" s="284" t="s">
        <v>86</v>
      </c>
      <c r="AV185" s="15" t="s">
        <v>86</v>
      </c>
      <c r="AW185" s="15" t="s">
        <v>41</v>
      </c>
      <c r="AX185" s="15" t="s">
        <v>79</v>
      </c>
      <c r="AY185" s="284" t="s">
        <v>305</v>
      </c>
    </row>
    <row r="186" s="13" customFormat="1">
      <c r="A186" s="13"/>
      <c r="B186" s="238"/>
      <c r="C186" s="239"/>
      <c r="D186" s="231" t="s">
        <v>342</v>
      </c>
      <c r="E186" s="240" t="s">
        <v>35</v>
      </c>
      <c r="F186" s="241" t="s">
        <v>3073</v>
      </c>
      <c r="G186" s="239"/>
      <c r="H186" s="242">
        <v>0.40000000000000002</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342</v>
      </c>
      <c r="AU186" s="248" t="s">
        <v>86</v>
      </c>
      <c r="AV186" s="13" t="s">
        <v>88</v>
      </c>
      <c r="AW186" s="13" t="s">
        <v>41</v>
      </c>
      <c r="AX186" s="13" t="s">
        <v>79</v>
      </c>
      <c r="AY186" s="248" t="s">
        <v>305</v>
      </c>
    </row>
    <row r="187" s="14" customFormat="1">
      <c r="A187" s="14"/>
      <c r="B187" s="249"/>
      <c r="C187" s="250"/>
      <c r="D187" s="231" t="s">
        <v>342</v>
      </c>
      <c r="E187" s="251" t="s">
        <v>35</v>
      </c>
      <c r="F187" s="252" t="s">
        <v>344</v>
      </c>
      <c r="G187" s="250"/>
      <c r="H187" s="253">
        <v>1.8999999999999999</v>
      </c>
      <c r="I187" s="254"/>
      <c r="J187" s="250"/>
      <c r="K187" s="250"/>
      <c r="L187" s="255"/>
      <c r="M187" s="256"/>
      <c r="N187" s="257"/>
      <c r="O187" s="257"/>
      <c r="P187" s="257"/>
      <c r="Q187" s="257"/>
      <c r="R187" s="257"/>
      <c r="S187" s="257"/>
      <c r="T187" s="258"/>
      <c r="U187" s="14"/>
      <c r="V187" s="14"/>
      <c r="W187" s="14"/>
      <c r="X187" s="14"/>
      <c r="Y187" s="14"/>
      <c r="Z187" s="14"/>
      <c r="AA187" s="14"/>
      <c r="AB187" s="14"/>
      <c r="AC187" s="14"/>
      <c r="AD187" s="14"/>
      <c r="AE187" s="14"/>
      <c r="AT187" s="259" t="s">
        <v>342</v>
      </c>
      <c r="AU187" s="259" t="s">
        <v>86</v>
      </c>
      <c r="AV187" s="14" t="s">
        <v>313</v>
      </c>
      <c r="AW187" s="14" t="s">
        <v>41</v>
      </c>
      <c r="AX187" s="14" t="s">
        <v>86</v>
      </c>
      <c r="AY187" s="259" t="s">
        <v>305</v>
      </c>
    </row>
    <row r="188" s="2" customFormat="1" ht="37.8" customHeight="1">
      <c r="A188" s="42"/>
      <c r="B188" s="43"/>
      <c r="C188" s="218" t="s">
        <v>637</v>
      </c>
      <c r="D188" s="218" t="s">
        <v>308</v>
      </c>
      <c r="E188" s="219" t="s">
        <v>2787</v>
      </c>
      <c r="F188" s="220" t="s">
        <v>2788</v>
      </c>
      <c r="G188" s="221" t="s">
        <v>493</v>
      </c>
      <c r="H188" s="222">
        <v>4.7990000000000004</v>
      </c>
      <c r="I188" s="223"/>
      <c r="J188" s="224">
        <f>ROUND(I188*H188,2)</f>
        <v>0</v>
      </c>
      <c r="K188" s="220" t="s">
        <v>389</v>
      </c>
      <c r="L188" s="48"/>
      <c r="M188" s="225" t="s">
        <v>35</v>
      </c>
      <c r="N188" s="226" t="s">
        <v>52</v>
      </c>
      <c r="O188" s="89"/>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1391</v>
      </c>
      <c r="AT188" s="229" t="s">
        <v>308</v>
      </c>
      <c r="AU188" s="229" t="s">
        <v>86</v>
      </c>
      <c r="AY188" s="20" t="s">
        <v>305</v>
      </c>
      <c r="BE188" s="230">
        <f>IF(N188="základní",J188,0)</f>
        <v>0</v>
      </c>
      <c r="BF188" s="230">
        <f>IF(N188="snížená",J188,0)</f>
        <v>0</v>
      </c>
      <c r="BG188" s="230">
        <f>IF(N188="zákl. přenesená",J188,0)</f>
        <v>0</v>
      </c>
      <c r="BH188" s="230">
        <f>IF(N188="sníž. přenesená",J188,0)</f>
        <v>0</v>
      </c>
      <c r="BI188" s="230">
        <f>IF(N188="nulová",J188,0)</f>
        <v>0</v>
      </c>
      <c r="BJ188" s="20" t="s">
        <v>313</v>
      </c>
      <c r="BK188" s="230">
        <f>ROUND(I188*H188,2)</f>
        <v>0</v>
      </c>
      <c r="BL188" s="20" t="s">
        <v>1391</v>
      </c>
      <c r="BM188" s="229" t="s">
        <v>3154</v>
      </c>
    </row>
    <row r="189" s="2" customFormat="1">
      <c r="A189" s="42"/>
      <c r="B189" s="43"/>
      <c r="C189" s="44"/>
      <c r="D189" s="231" t="s">
        <v>315</v>
      </c>
      <c r="E189" s="44"/>
      <c r="F189" s="232" t="s">
        <v>2790</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315</v>
      </c>
      <c r="AU189" s="20" t="s">
        <v>86</v>
      </c>
    </row>
    <row r="190" s="13" customFormat="1">
      <c r="A190" s="13"/>
      <c r="B190" s="238"/>
      <c r="C190" s="239"/>
      <c r="D190" s="231" t="s">
        <v>342</v>
      </c>
      <c r="E190" s="240" t="s">
        <v>35</v>
      </c>
      <c r="F190" s="241" t="s">
        <v>3155</v>
      </c>
      <c r="G190" s="239"/>
      <c r="H190" s="242">
        <v>1.8500000000000001</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86</v>
      </c>
      <c r="AV190" s="13" t="s">
        <v>88</v>
      </c>
      <c r="AW190" s="13" t="s">
        <v>41</v>
      </c>
      <c r="AX190" s="13" t="s">
        <v>79</v>
      </c>
      <c r="AY190" s="248" t="s">
        <v>305</v>
      </c>
    </row>
    <row r="191" s="13" customFormat="1">
      <c r="A191" s="13"/>
      <c r="B191" s="238"/>
      <c r="C191" s="239"/>
      <c r="D191" s="231" t="s">
        <v>342</v>
      </c>
      <c r="E191" s="240" t="s">
        <v>35</v>
      </c>
      <c r="F191" s="241" t="s">
        <v>2791</v>
      </c>
      <c r="G191" s="239"/>
      <c r="H191" s="242">
        <v>2.6400000000000001</v>
      </c>
      <c r="I191" s="243"/>
      <c r="J191" s="239"/>
      <c r="K191" s="239"/>
      <c r="L191" s="244"/>
      <c r="M191" s="245"/>
      <c r="N191" s="246"/>
      <c r="O191" s="246"/>
      <c r="P191" s="246"/>
      <c r="Q191" s="246"/>
      <c r="R191" s="246"/>
      <c r="S191" s="246"/>
      <c r="T191" s="247"/>
      <c r="U191" s="13"/>
      <c r="V191" s="13"/>
      <c r="W191" s="13"/>
      <c r="X191" s="13"/>
      <c r="Y191" s="13"/>
      <c r="Z191" s="13"/>
      <c r="AA191" s="13"/>
      <c r="AB191" s="13"/>
      <c r="AC191" s="13"/>
      <c r="AD191" s="13"/>
      <c r="AE191" s="13"/>
      <c r="AT191" s="248" t="s">
        <v>342</v>
      </c>
      <c r="AU191" s="248" t="s">
        <v>86</v>
      </c>
      <c r="AV191" s="13" t="s">
        <v>88</v>
      </c>
      <c r="AW191" s="13" t="s">
        <v>41</v>
      </c>
      <c r="AX191" s="13" t="s">
        <v>79</v>
      </c>
      <c r="AY191" s="248" t="s">
        <v>305</v>
      </c>
    </row>
    <row r="192" s="13" customFormat="1">
      <c r="A192" s="13"/>
      <c r="B192" s="238"/>
      <c r="C192" s="239"/>
      <c r="D192" s="231" t="s">
        <v>342</v>
      </c>
      <c r="E192" s="240" t="s">
        <v>35</v>
      </c>
      <c r="F192" s="241" t="s">
        <v>3076</v>
      </c>
      <c r="G192" s="239"/>
      <c r="H192" s="242">
        <v>0.309</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86</v>
      </c>
      <c r="AV192" s="13" t="s">
        <v>88</v>
      </c>
      <c r="AW192" s="13" t="s">
        <v>41</v>
      </c>
      <c r="AX192" s="13" t="s">
        <v>79</v>
      </c>
      <c r="AY192" s="248" t="s">
        <v>305</v>
      </c>
    </row>
    <row r="193" s="14" customFormat="1">
      <c r="A193" s="14"/>
      <c r="B193" s="249"/>
      <c r="C193" s="250"/>
      <c r="D193" s="231" t="s">
        <v>342</v>
      </c>
      <c r="E193" s="251" t="s">
        <v>35</v>
      </c>
      <c r="F193" s="252" t="s">
        <v>344</v>
      </c>
      <c r="G193" s="250"/>
      <c r="H193" s="253">
        <v>4.7990000000000004</v>
      </c>
      <c r="I193" s="254"/>
      <c r="J193" s="250"/>
      <c r="K193" s="250"/>
      <c r="L193" s="255"/>
      <c r="M193" s="256"/>
      <c r="N193" s="257"/>
      <c r="O193" s="257"/>
      <c r="P193" s="257"/>
      <c r="Q193" s="257"/>
      <c r="R193" s="257"/>
      <c r="S193" s="257"/>
      <c r="T193" s="258"/>
      <c r="U193" s="14"/>
      <c r="V193" s="14"/>
      <c r="W193" s="14"/>
      <c r="X193" s="14"/>
      <c r="Y193" s="14"/>
      <c r="Z193" s="14"/>
      <c r="AA193" s="14"/>
      <c r="AB193" s="14"/>
      <c r="AC193" s="14"/>
      <c r="AD193" s="14"/>
      <c r="AE193" s="14"/>
      <c r="AT193" s="259" t="s">
        <v>342</v>
      </c>
      <c r="AU193" s="259" t="s">
        <v>86</v>
      </c>
      <c r="AV193" s="14" t="s">
        <v>313</v>
      </c>
      <c r="AW193" s="14" t="s">
        <v>41</v>
      </c>
      <c r="AX193" s="14" t="s">
        <v>86</v>
      </c>
      <c r="AY193" s="259" t="s">
        <v>305</v>
      </c>
    </row>
    <row r="194" s="2" customFormat="1" ht="37.8" customHeight="1">
      <c r="A194" s="42"/>
      <c r="B194" s="43"/>
      <c r="C194" s="218" t="s">
        <v>641</v>
      </c>
      <c r="D194" s="218" t="s">
        <v>308</v>
      </c>
      <c r="E194" s="219" t="s">
        <v>1451</v>
      </c>
      <c r="F194" s="220" t="s">
        <v>1452</v>
      </c>
      <c r="G194" s="221" t="s">
        <v>493</v>
      </c>
      <c r="H194" s="222">
        <v>21.420000000000002</v>
      </c>
      <c r="I194" s="223"/>
      <c r="J194" s="224">
        <f>ROUND(I194*H194,2)</f>
        <v>0</v>
      </c>
      <c r="K194" s="220" t="s">
        <v>389</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1391</v>
      </c>
      <c r="AT194" s="229" t="s">
        <v>308</v>
      </c>
      <c r="AU194" s="229" t="s">
        <v>86</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1391</v>
      </c>
      <c r="BM194" s="229" t="s">
        <v>3156</v>
      </c>
    </row>
    <row r="195" s="2" customFormat="1">
      <c r="A195" s="42"/>
      <c r="B195" s="43"/>
      <c r="C195" s="44"/>
      <c r="D195" s="231" t="s">
        <v>315</v>
      </c>
      <c r="E195" s="44"/>
      <c r="F195" s="232" t="s">
        <v>1454</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86</v>
      </c>
    </row>
    <row r="196" s="13" customFormat="1">
      <c r="A196" s="13"/>
      <c r="B196" s="238"/>
      <c r="C196" s="239"/>
      <c r="D196" s="231" t="s">
        <v>342</v>
      </c>
      <c r="E196" s="240" t="s">
        <v>35</v>
      </c>
      <c r="F196" s="241" t="s">
        <v>3157</v>
      </c>
      <c r="G196" s="239"/>
      <c r="H196" s="242">
        <v>4.7599999999999998</v>
      </c>
      <c r="I196" s="243"/>
      <c r="J196" s="239"/>
      <c r="K196" s="239"/>
      <c r="L196" s="244"/>
      <c r="M196" s="245"/>
      <c r="N196" s="246"/>
      <c r="O196" s="246"/>
      <c r="P196" s="246"/>
      <c r="Q196" s="246"/>
      <c r="R196" s="246"/>
      <c r="S196" s="246"/>
      <c r="T196" s="247"/>
      <c r="U196" s="13"/>
      <c r="V196" s="13"/>
      <c r="W196" s="13"/>
      <c r="X196" s="13"/>
      <c r="Y196" s="13"/>
      <c r="Z196" s="13"/>
      <c r="AA196" s="13"/>
      <c r="AB196" s="13"/>
      <c r="AC196" s="13"/>
      <c r="AD196" s="13"/>
      <c r="AE196" s="13"/>
      <c r="AT196" s="248" t="s">
        <v>342</v>
      </c>
      <c r="AU196" s="248" t="s">
        <v>86</v>
      </c>
      <c r="AV196" s="13" t="s">
        <v>88</v>
      </c>
      <c r="AW196" s="13" t="s">
        <v>41</v>
      </c>
      <c r="AX196" s="13" t="s">
        <v>79</v>
      </c>
      <c r="AY196" s="248" t="s">
        <v>305</v>
      </c>
    </row>
    <row r="197" s="13" customFormat="1">
      <c r="A197" s="13"/>
      <c r="B197" s="238"/>
      <c r="C197" s="239"/>
      <c r="D197" s="231" t="s">
        <v>342</v>
      </c>
      <c r="E197" s="240" t="s">
        <v>35</v>
      </c>
      <c r="F197" s="241" t="s">
        <v>3158</v>
      </c>
      <c r="G197" s="239"/>
      <c r="H197" s="242">
        <v>7.1399999999999997</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86</v>
      </c>
      <c r="AV197" s="13" t="s">
        <v>88</v>
      </c>
      <c r="AW197" s="13" t="s">
        <v>41</v>
      </c>
      <c r="AX197" s="13" t="s">
        <v>79</v>
      </c>
      <c r="AY197" s="248" t="s">
        <v>305</v>
      </c>
    </row>
    <row r="198" s="13" customFormat="1">
      <c r="A198" s="13"/>
      <c r="B198" s="238"/>
      <c r="C198" s="239"/>
      <c r="D198" s="231" t="s">
        <v>342</v>
      </c>
      <c r="E198" s="240" t="s">
        <v>35</v>
      </c>
      <c r="F198" s="241" t="s">
        <v>3159</v>
      </c>
      <c r="G198" s="239"/>
      <c r="H198" s="242">
        <v>9.5199999999999996</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86</v>
      </c>
      <c r="AV198" s="13" t="s">
        <v>88</v>
      </c>
      <c r="AW198" s="13" t="s">
        <v>41</v>
      </c>
      <c r="AX198" s="13" t="s">
        <v>79</v>
      </c>
      <c r="AY198" s="248" t="s">
        <v>305</v>
      </c>
    </row>
    <row r="199" s="14" customFormat="1">
      <c r="A199" s="14"/>
      <c r="B199" s="249"/>
      <c r="C199" s="250"/>
      <c r="D199" s="231" t="s">
        <v>342</v>
      </c>
      <c r="E199" s="251" t="s">
        <v>35</v>
      </c>
      <c r="F199" s="252" t="s">
        <v>344</v>
      </c>
      <c r="G199" s="250"/>
      <c r="H199" s="253">
        <v>21.419999999999998</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86</v>
      </c>
      <c r="AV199" s="14" t="s">
        <v>313</v>
      </c>
      <c r="AW199" s="14" t="s">
        <v>41</v>
      </c>
      <c r="AX199" s="14" t="s">
        <v>86</v>
      </c>
      <c r="AY199" s="259" t="s">
        <v>305</v>
      </c>
    </row>
    <row r="200" s="2" customFormat="1" ht="49.05" customHeight="1">
      <c r="A200" s="42"/>
      <c r="B200" s="43"/>
      <c r="C200" s="218" t="s">
        <v>1704</v>
      </c>
      <c r="D200" s="218" t="s">
        <v>308</v>
      </c>
      <c r="E200" s="219" t="s">
        <v>2798</v>
      </c>
      <c r="F200" s="220" t="s">
        <v>2799</v>
      </c>
      <c r="G200" s="221" t="s">
        <v>493</v>
      </c>
      <c r="H200" s="222">
        <v>18.699999999999999</v>
      </c>
      <c r="I200" s="223"/>
      <c r="J200" s="224">
        <f>ROUND(I200*H200,2)</f>
        <v>0</v>
      </c>
      <c r="K200" s="220" t="s">
        <v>389</v>
      </c>
      <c r="L200" s="48"/>
      <c r="M200" s="225" t="s">
        <v>35</v>
      </c>
      <c r="N200" s="226" t="s">
        <v>52</v>
      </c>
      <c r="O200" s="89"/>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1391</v>
      </c>
      <c r="AT200" s="229" t="s">
        <v>308</v>
      </c>
      <c r="AU200" s="229" t="s">
        <v>86</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1391</v>
      </c>
      <c r="BM200" s="229" t="s">
        <v>3160</v>
      </c>
    </row>
    <row r="201" s="2" customFormat="1">
      <c r="A201" s="42"/>
      <c r="B201" s="43"/>
      <c r="C201" s="44"/>
      <c r="D201" s="231" t="s">
        <v>315</v>
      </c>
      <c r="E201" s="44"/>
      <c r="F201" s="232" t="s">
        <v>2801</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86</v>
      </c>
    </row>
    <row r="202" s="15" customFormat="1">
      <c r="A202" s="15"/>
      <c r="B202" s="275"/>
      <c r="C202" s="276"/>
      <c r="D202" s="231" t="s">
        <v>342</v>
      </c>
      <c r="E202" s="277" t="s">
        <v>35</v>
      </c>
      <c r="F202" s="278" t="s">
        <v>2802</v>
      </c>
      <c r="G202" s="276"/>
      <c r="H202" s="277" t="s">
        <v>35</v>
      </c>
      <c r="I202" s="279"/>
      <c r="J202" s="276"/>
      <c r="K202" s="276"/>
      <c r="L202" s="280"/>
      <c r="M202" s="281"/>
      <c r="N202" s="282"/>
      <c r="O202" s="282"/>
      <c r="P202" s="282"/>
      <c r="Q202" s="282"/>
      <c r="R202" s="282"/>
      <c r="S202" s="282"/>
      <c r="T202" s="283"/>
      <c r="U202" s="15"/>
      <c r="V202" s="15"/>
      <c r="W202" s="15"/>
      <c r="X202" s="15"/>
      <c r="Y202" s="15"/>
      <c r="Z202" s="15"/>
      <c r="AA202" s="15"/>
      <c r="AB202" s="15"/>
      <c r="AC202" s="15"/>
      <c r="AD202" s="15"/>
      <c r="AE202" s="15"/>
      <c r="AT202" s="284" t="s">
        <v>342</v>
      </c>
      <c r="AU202" s="284" t="s">
        <v>86</v>
      </c>
      <c r="AV202" s="15" t="s">
        <v>86</v>
      </c>
      <c r="AW202" s="15" t="s">
        <v>41</v>
      </c>
      <c r="AX202" s="15" t="s">
        <v>79</v>
      </c>
      <c r="AY202" s="284" t="s">
        <v>305</v>
      </c>
    </row>
    <row r="203" s="13" customFormat="1">
      <c r="A203" s="13"/>
      <c r="B203" s="238"/>
      <c r="C203" s="239"/>
      <c r="D203" s="231" t="s">
        <v>342</v>
      </c>
      <c r="E203" s="240" t="s">
        <v>35</v>
      </c>
      <c r="F203" s="241" t="s">
        <v>2803</v>
      </c>
      <c r="G203" s="239"/>
      <c r="H203" s="242">
        <v>18.699999999999999</v>
      </c>
      <c r="I203" s="243"/>
      <c r="J203" s="239"/>
      <c r="K203" s="239"/>
      <c r="L203" s="244"/>
      <c r="M203" s="245"/>
      <c r="N203" s="246"/>
      <c r="O203" s="246"/>
      <c r="P203" s="246"/>
      <c r="Q203" s="246"/>
      <c r="R203" s="246"/>
      <c r="S203" s="246"/>
      <c r="T203" s="247"/>
      <c r="U203" s="13"/>
      <c r="V203" s="13"/>
      <c r="W203" s="13"/>
      <c r="X203" s="13"/>
      <c r="Y203" s="13"/>
      <c r="Z203" s="13"/>
      <c r="AA203" s="13"/>
      <c r="AB203" s="13"/>
      <c r="AC203" s="13"/>
      <c r="AD203" s="13"/>
      <c r="AE203" s="13"/>
      <c r="AT203" s="248" t="s">
        <v>342</v>
      </c>
      <c r="AU203" s="248" t="s">
        <v>86</v>
      </c>
      <c r="AV203" s="13" t="s">
        <v>88</v>
      </c>
      <c r="AW203" s="13" t="s">
        <v>41</v>
      </c>
      <c r="AX203" s="13" t="s">
        <v>79</v>
      </c>
      <c r="AY203" s="248" t="s">
        <v>305</v>
      </c>
    </row>
    <row r="204" s="14" customFormat="1">
      <c r="A204" s="14"/>
      <c r="B204" s="249"/>
      <c r="C204" s="250"/>
      <c r="D204" s="231" t="s">
        <v>342</v>
      </c>
      <c r="E204" s="251" t="s">
        <v>35</v>
      </c>
      <c r="F204" s="252" t="s">
        <v>344</v>
      </c>
      <c r="G204" s="250"/>
      <c r="H204" s="253">
        <v>18.699999999999999</v>
      </c>
      <c r="I204" s="254"/>
      <c r="J204" s="250"/>
      <c r="K204" s="250"/>
      <c r="L204" s="255"/>
      <c r="M204" s="256"/>
      <c r="N204" s="257"/>
      <c r="O204" s="257"/>
      <c r="P204" s="257"/>
      <c r="Q204" s="257"/>
      <c r="R204" s="257"/>
      <c r="S204" s="257"/>
      <c r="T204" s="258"/>
      <c r="U204" s="14"/>
      <c r="V204" s="14"/>
      <c r="W204" s="14"/>
      <c r="X204" s="14"/>
      <c r="Y204" s="14"/>
      <c r="Z204" s="14"/>
      <c r="AA204" s="14"/>
      <c r="AB204" s="14"/>
      <c r="AC204" s="14"/>
      <c r="AD204" s="14"/>
      <c r="AE204" s="14"/>
      <c r="AT204" s="259" t="s">
        <v>342</v>
      </c>
      <c r="AU204" s="259" t="s">
        <v>86</v>
      </c>
      <c r="AV204" s="14" t="s">
        <v>313</v>
      </c>
      <c r="AW204" s="14" t="s">
        <v>41</v>
      </c>
      <c r="AX204" s="14" t="s">
        <v>86</v>
      </c>
      <c r="AY204" s="259" t="s">
        <v>305</v>
      </c>
    </row>
    <row r="205" s="2" customFormat="1" ht="21.75" customHeight="1">
      <c r="A205" s="42"/>
      <c r="B205" s="43"/>
      <c r="C205" s="218" t="s">
        <v>1712</v>
      </c>
      <c r="D205" s="218" t="s">
        <v>308</v>
      </c>
      <c r="E205" s="219" t="s">
        <v>1519</v>
      </c>
      <c r="F205" s="220" t="s">
        <v>1520</v>
      </c>
      <c r="G205" s="221" t="s">
        <v>493</v>
      </c>
      <c r="H205" s="222">
        <v>25.199999999999999</v>
      </c>
      <c r="I205" s="223"/>
      <c r="J205" s="224">
        <f>ROUND(I205*H205,2)</f>
        <v>0</v>
      </c>
      <c r="K205" s="220" t="s">
        <v>389</v>
      </c>
      <c r="L205" s="48"/>
      <c r="M205" s="225" t="s">
        <v>35</v>
      </c>
      <c r="N205" s="226" t="s">
        <v>52</v>
      </c>
      <c r="O205" s="89"/>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1391</v>
      </c>
      <c r="AT205" s="229" t="s">
        <v>308</v>
      </c>
      <c r="AU205" s="229" t="s">
        <v>86</v>
      </c>
      <c r="AY205" s="20" t="s">
        <v>305</v>
      </c>
      <c r="BE205" s="230">
        <f>IF(N205="základní",J205,0)</f>
        <v>0</v>
      </c>
      <c r="BF205" s="230">
        <f>IF(N205="snížená",J205,0)</f>
        <v>0</v>
      </c>
      <c r="BG205" s="230">
        <f>IF(N205="zákl. přenesená",J205,0)</f>
        <v>0</v>
      </c>
      <c r="BH205" s="230">
        <f>IF(N205="sníž. přenesená",J205,0)</f>
        <v>0</v>
      </c>
      <c r="BI205" s="230">
        <f>IF(N205="nulová",J205,0)</f>
        <v>0</v>
      </c>
      <c r="BJ205" s="20" t="s">
        <v>313</v>
      </c>
      <c r="BK205" s="230">
        <f>ROUND(I205*H205,2)</f>
        <v>0</v>
      </c>
      <c r="BL205" s="20" t="s">
        <v>1391</v>
      </c>
      <c r="BM205" s="229" t="s">
        <v>3161</v>
      </c>
    </row>
    <row r="206" s="2" customFormat="1">
      <c r="A206" s="42"/>
      <c r="B206" s="43"/>
      <c r="C206" s="44"/>
      <c r="D206" s="231" t="s">
        <v>315</v>
      </c>
      <c r="E206" s="44"/>
      <c r="F206" s="232" t="s">
        <v>1522</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315</v>
      </c>
      <c r="AU206" s="20" t="s">
        <v>86</v>
      </c>
    </row>
    <row r="207" s="15" customFormat="1">
      <c r="A207" s="15"/>
      <c r="B207" s="275"/>
      <c r="C207" s="276"/>
      <c r="D207" s="231" t="s">
        <v>342</v>
      </c>
      <c r="E207" s="277" t="s">
        <v>35</v>
      </c>
      <c r="F207" s="278" t="s">
        <v>2944</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86</v>
      </c>
      <c r="AV207" s="15" t="s">
        <v>86</v>
      </c>
      <c r="AW207" s="15" t="s">
        <v>41</v>
      </c>
      <c r="AX207" s="15" t="s">
        <v>79</v>
      </c>
      <c r="AY207" s="284" t="s">
        <v>305</v>
      </c>
    </row>
    <row r="208" s="13" customFormat="1">
      <c r="A208" s="13"/>
      <c r="B208" s="238"/>
      <c r="C208" s="239"/>
      <c r="D208" s="231" t="s">
        <v>342</v>
      </c>
      <c r="E208" s="240" t="s">
        <v>35</v>
      </c>
      <c r="F208" s="241" t="s">
        <v>3152</v>
      </c>
      <c r="G208" s="239"/>
      <c r="H208" s="242">
        <v>25.199999999999999</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86</v>
      </c>
      <c r="AV208" s="13" t="s">
        <v>88</v>
      </c>
      <c r="AW208" s="13" t="s">
        <v>41</v>
      </c>
      <c r="AX208" s="13" t="s">
        <v>79</v>
      </c>
      <c r="AY208" s="248" t="s">
        <v>305</v>
      </c>
    </row>
    <row r="209" s="14" customFormat="1">
      <c r="A209" s="14"/>
      <c r="B209" s="249"/>
      <c r="C209" s="250"/>
      <c r="D209" s="231" t="s">
        <v>342</v>
      </c>
      <c r="E209" s="251" t="s">
        <v>35</v>
      </c>
      <c r="F209" s="252" t="s">
        <v>344</v>
      </c>
      <c r="G209" s="250"/>
      <c r="H209" s="253">
        <v>25.199999999999999</v>
      </c>
      <c r="I209" s="254"/>
      <c r="J209" s="250"/>
      <c r="K209" s="250"/>
      <c r="L209" s="255"/>
      <c r="M209" s="256"/>
      <c r="N209" s="257"/>
      <c r="O209" s="257"/>
      <c r="P209" s="257"/>
      <c r="Q209" s="257"/>
      <c r="R209" s="257"/>
      <c r="S209" s="257"/>
      <c r="T209" s="258"/>
      <c r="U209" s="14"/>
      <c r="V209" s="14"/>
      <c r="W209" s="14"/>
      <c r="X209" s="14"/>
      <c r="Y209" s="14"/>
      <c r="Z209" s="14"/>
      <c r="AA209" s="14"/>
      <c r="AB209" s="14"/>
      <c r="AC209" s="14"/>
      <c r="AD209" s="14"/>
      <c r="AE209" s="14"/>
      <c r="AT209" s="259" t="s">
        <v>342</v>
      </c>
      <c r="AU209" s="259" t="s">
        <v>86</v>
      </c>
      <c r="AV209" s="14" t="s">
        <v>313</v>
      </c>
      <c r="AW209" s="14" t="s">
        <v>41</v>
      </c>
      <c r="AX209" s="14" t="s">
        <v>86</v>
      </c>
      <c r="AY209" s="259" t="s">
        <v>305</v>
      </c>
    </row>
    <row r="210" s="2" customFormat="1" ht="24.15" customHeight="1">
      <c r="A210" s="42"/>
      <c r="B210" s="43"/>
      <c r="C210" s="218" t="s">
        <v>646</v>
      </c>
      <c r="D210" s="218" t="s">
        <v>308</v>
      </c>
      <c r="E210" s="219" t="s">
        <v>1528</v>
      </c>
      <c r="F210" s="220" t="s">
        <v>1529</v>
      </c>
      <c r="G210" s="221" t="s">
        <v>493</v>
      </c>
      <c r="H210" s="222">
        <v>1.8999999999999999</v>
      </c>
      <c r="I210" s="223"/>
      <c r="J210" s="224">
        <f>ROUND(I210*H210,2)</f>
        <v>0</v>
      </c>
      <c r="K210" s="220" t="s">
        <v>389</v>
      </c>
      <c r="L210" s="48"/>
      <c r="M210" s="225" t="s">
        <v>35</v>
      </c>
      <c r="N210" s="226" t="s">
        <v>52</v>
      </c>
      <c r="O210" s="89"/>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1391</v>
      </c>
      <c r="AT210" s="229" t="s">
        <v>308</v>
      </c>
      <c r="AU210" s="229" t="s">
        <v>86</v>
      </c>
      <c r="AY210" s="20" t="s">
        <v>305</v>
      </c>
      <c r="BE210" s="230">
        <f>IF(N210="základní",J210,0)</f>
        <v>0</v>
      </c>
      <c r="BF210" s="230">
        <f>IF(N210="snížená",J210,0)</f>
        <v>0</v>
      </c>
      <c r="BG210" s="230">
        <f>IF(N210="zákl. přenesená",J210,0)</f>
        <v>0</v>
      </c>
      <c r="BH210" s="230">
        <f>IF(N210="sníž. přenesená",J210,0)</f>
        <v>0</v>
      </c>
      <c r="BI210" s="230">
        <f>IF(N210="nulová",J210,0)</f>
        <v>0</v>
      </c>
      <c r="BJ210" s="20" t="s">
        <v>313</v>
      </c>
      <c r="BK210" s="230">
        <f>ROUND(I210*H210,2)</f>
        <v>0</v>
      </c>
      <c r="BL210" s="20" t="s">
        <v>1391</v>
      </c>
      <c r="BM210" s="229" t="s">
        <v>3162</v>
      </c>
    </row>
    <row r="211" s="2" customFormat="1">
      <c r="A211" s="42"/>
      <c r="B211" s="43"/>
      <c r="C211" s="44"/>
      <c r="D211" s="231" t="s">
        <v>315</v>
      </c>
      <c r="E211" s="44"/>
      <c r="F211" s="232" t="s">
        <v>1531</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315</v>
      </c>
      <c r="AU211" s="20" t="s">
        <v>86</v>
      </c>
    </row>
    <row r="212" s="15" customFormat="1">
      <c r="A212" s="15"/>
      <c r="B212" s="275"/>
      <c r="C212" s="276"/>
      <c r="D212" s="231" t="s">
        <v>342</v>
      </c>
      <c r="E212" s="277" t="s">
        <v>35</v>
      </c>
      <c r="F212" s="278" t="s">
        <v>2808</v>
      </c>
      <c r="G212" s="276"/>
      <c r="H212" s="277" t="s">
        <v>35</v>
      </c>
      <c r="I212" s="279"/>
      <c r="J212" s="276"/>
      <c r="K212" s="276"/>
      <c r="L212" s="280"/>
      <c r="M212" s="281"/>
      <c r="N212" s="282"/>
      <c r="O212" s="282"/>
      <c r="P212" s="282"/>
      <c r="Q212" s="282"/>
      <c r="R212" s="282"/>
      <c r="S212" s="282"/>
      <c r="T212" s="283"/>
      <c r="U212" s="15"/>
      <c r="V212" s="15"/>
      <c r="W212" s="15"/>
      <c r="X212" s="15"/>
      <c r="Y212" s="15"/>
      <c r="Z212" s="15"/>
      <c r="AA212" s="15"/>
      <c r="AB212" s="15"/>
      <c r="AC212" s="15"/>
      <c r="AD212" s="15"/>
      <c r="AE212" s="15"/>
      <c r="AT212" s="284" t="s">
        <v>342</v>
      </c>
      <c r="AU212" s="284" t="s">
        <v>86</v>
      </c>
      <c r="AV212" s="15" t="s">
        <v>86</v>
      </c>
      <c r="AW212" s="15" t="s">
        <v>41</v>
      </c>
      <c r="AX212" s="15" t="s">
        <v>79</v>
      </c>
      <c r="AY212" s="284" t="s">
        <v>305</v>
      </c>
    </row>
    <row r="213" s="13" customFormat="1">
      <c r="A213" s="13"/>
      <c r="B213" s="238"/>
      <c r="C213" s="239"/>
      <c r="D213" s="231" t="s">
        <v>342</v>
      </c>
      <c r="E213" s="240" t="s">
        <v>35</v>
      </c>
      <c r="F213" s="241" t="s">
        <v>2222</v>
      </c>
      <c r="G213" s="239"/>
      <c r="H213" s="242">
        <v>1.5</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86</v>
      </c>
      <c r="AV213" s="13" t="s">
        <v>88</v>
      </c>
      <c r="AW213" s="13" t="s">
        <v>41</v>
      </c>
      <c r="AX213" s="13" t="s">
        <v>79</v>
      </c>
      <c r="AY213" s="248" t="s">
        <v>305</v>
      </c>
    </row>
    <row r="214" s="15" customFormat="1">
      <c r="A214" s="15"/>
      <c r="B214" s="275"/>
      <c r="C214" s="276"/>
      <c r="D214" s="231" t="s">
        <v>342</v>
      </c>
      <c r="E214" s="277" t="s">
        <v>35</v>
      </c>
      <c r="F214" s="278" t="s">
        <v>3084</v>
      </c>
      <c r="G214" s="276"/>
      <c r="H214" s="277" t="s">
        <v>35</v>
      </c>
      <c r="I214" s="279"/>
      <c r="J214" s="276"/>
      <c r="K214" s="276"/>
      <c r="L214" s="280"/>
      <c r="M214" s="281"/>
      <c r="N214" s="282"/>
      <c r="O214" s="282"/>
      <c r="P214" s="282"/>
      <c r="Q214" s="282"/>
      <c r="R214" s="282"/>
      <c r="S214" s="282"/>
      <c r="T214" s="283"/>
      <c r="U214" s="15"/>
      <c r="V214" s="15"/>
      <c r="W214" s="15"/>
      <c r="X214" s="15"/>
      <c r="Y214" s="15"/>
      <c r="Z214" s="15"/>
      <c r="AA214" s="15"/>
      <c r="AB214" s="15"/>
      <c r="AC214" s="15"/>
      <c r="AD214" s="15"/>
      <c r="AE214" s="15"/>
      <c r="AT214" s="284" t="s">
        <v>342</v>
      </c>
      <c r="AU214" s="284" t="s">
        <v>86</v>
      </c>
      <c r="AV214" s="15" t="s">
        <v>86</v>
      </c>
      <c r="AW214" s="15" t="s">
        <v>41</v>
      </c>
      <c r="AX214" s="15" t="s">
        <v>79</v>
      </c>
      <c r="AY214" s="284" t="s">
        <v>305</v>
      </c>
    </row>
    <row r="215" s="13" customFormat="1">
      <c r="A215" s="13"/>
      <c r="B215" s="238"/>
      <c r="C215" s="239"/>
      <c r="D215" s="231" t="s">
        <v>342</v>
      </c>
      <c r="E215" s="240" t="s">
        <v>35</v>
      </c>
      <c r="F215" s="241" t="s">
        <v>3073</v>
      </c>
      <c r="G215" s="239"/>
      <c r="H215" s="242">
        <v>0.40000000000000002</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86</v>
      </c>
      <c r="AV215" s="13" t="s">
        <v>88</v>
      </c>
      <c r="AW215" s="13" t="s">
        <v>41</v>
      </c>
      <c r="AX215" s="13" t="s">
        <v>79</v>
      </c>
      <c r="AY215" s="248" t="s">
        <v>305</v>
      </c>
    </row>
    <row r="216" s="14" customFormat="1">
      <c r="A216" s="14"/>
      <c r="B216" s="249"/>
      <c r="C216" s="250"/>
      <c r="D216" s="231" t="s">
        <v>342</v>
      </c>
      <c r="E216" s="251" t="s">
        <v>35</v>
      </c>
      <c r="F216" s="252" t="s">
        <v>344</v>
      </c>
      <c r="G216" s="250"/>
      <c r="H216" s="253">
        <v>1.8999999999999999</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86</v>
      </c>
      <c r="AV216" s="14" t="s">
        <v>313</v>
      </c>
      <c r="AW216" s="14" t="s">
        <v>41</v>
      </c>
      <c r="AX216" s="14" t="s">
        <v>86</v>
      </c>
      <c r="AY216" s="259" t="s">
        <v>305</v>
      </c>
    </row>
    <row r="217" s="2" customFormat="1" ht="21.75" customHeight="1">
      <c r="A217" s="42"/>
      <c r="B217" s="43"/>
      <c r="C217" s="218" t="s">
        <v>651</v>
      </c>
      <c r="D217" s="218" t="s">
        <v>308</v>
      </c>
      <c r="E217" s="219" t="s">
        <v>1882</v>
      </c>
      <c r="F217" s="220" t="s">
        <v>1883</v>
      </c>
      <c r="G217" s="221" t="s">
        <v>493</v>
      </c>
      <c r="H217" s="222">
        <v>25.199999999999999</v>
      </c>
      <c r="I217" s="223"/>
      <c r="J217" s="224">
        <f>ROUND(I217*H217,2)</f>
        <v>0</v>
      </c>
      <c r="K217" s="220" t="s">
        <v>389</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1391</v>
      </c>
      <c r="AT217" s="229" t="s">
        <v>308</v>
      </c>
      <c r="AU217" s="229" t="s">
        <v>86</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1391</v>
      </c>
      <c r="BM217" s="229" t="s">
        <v>3163</v>
      </c>
    </row>
    <row r="218" s="2" customFormat="1">
      <c r="A218" s="42"/>
      <c r="B218" s="43"/>
      <c r="C218" s="44"/>
      <c r="D218" s="231" t="s">
        <v>315</v>
      </c>
      <c r="E218" s="44"/>
      <c r="F218" s="232" t="s">
        <v>1885</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86</v>
      </c>
    </row>
    <row r="219" s="15" customFormat="1">
      <c r="A219" s="15"/>
      <c r="B219" s="275"/>
      <c r="C219" s="276"/>
      <c r="D219" s="231" t="s">
        <v>342</v>
      </c>
      <c r="E219" s="277" t="s">
        <v>35</v>
      </c>
      <c r="F219" s="278" t="s">
        <v>2952</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86</v>
      </c>
      <c r="AV219" s="15" t="s">
        <v>86</v>
      </c>
      <c r="AW219" s="15" t="s">
        <v>41</v>
      </c>
      <c r="AX219" s="15" t="s">
        <v>79</v>
      </c>
      <c r="AY219" s="284" t="s">
        <v>305</v>
      </c>
    </row>
    <row r="220" s="13" customFormat="1">
      <c r="A220" s="13"/>
      <c r="B220" s="238"/>
      <c r="C220" s="239"/>
      <c r="D220" s="231" t="s">
        <v>342</v>
      </c>
      <c r="E220" s="240" t="s">
        <v>35</v>
      </c>
      <c r="F220" s="241" t="s">
        <v>3164</v>
      </c>
      <c r="G220" s="239"/>
      <c r="H220" s="242">
        <v>25.199999999999999</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86</v>
      </c>
      <c r="AV220" s="13" t="s">
        <v>88</v>
      </c>
      <c r="AW220" s="13" t="s">
        <v>41</v>
      </c>
      <c r="AX220" s="13" t="s">
        <v>79</v>
      </c>
      <c r="AY220" s="248" t="s">
        <v>305</v>
      </c>
    </row>
    <row r="221" s="14" customFormat="1">
      <c r="A221" s="14"/>
      <c r="B221" s="249"/>
      <c r="C221" s="250"/>
      <c r="D221" s="231" t="s">
        <v>342</v>
      </c>
      <c r="E221" s="251" t="s">
        <v>35</v>
      </c>
      <c r="F221" s="252" t="s">
        <v>344</v>
      </c>
      <c r="G221" s="250"/>
      <c r="H221" s="253">
        <v>25.199999999999999</v>
      </c>
      <c r="I221" s="254"/>
      <c r="J221" s="250"/>
      <c r="K221" s="250"/>
      <c r="L221" s="255"/>
      <c r="M221" s="285"/>
      <c r="N221" s="286"/>
      <c r="O221" s="286"/>
      <c r="P221" s="286"/>
      <c r="Q221" s="286"/>
      <c r="R221" s="286"/>
      <c r="S221" s="286"/>
      <c r="T221" s="287"/>
      <c r="U221" s="14"/>
      <c r="V221" s="14"/>
      <c r="W221" s="14"/>
      <c r="X221" s="14"/>
      <c r="Y221" s="14"/>
      <c r="Z221" s="14"/>
      <c r="AA221" s="14"/>
      <c r="AB221" s="14"/>
      <c r="AC221" s="14"/>
      <c r="AD221" s="14"/>
      <c r="AE221" s="14"/>
      <c r="AT221" s="259" t="s">
        <v>342</v>
      </c>
      <c r="AU221" s="259" t="s">
        <v>86</v>
      </c>
      <c r="AV221" s="14" t="s">
        <v>313</v>
      </c>
      <c r="AW221" s="14" t="s">
        <v>41</v>
      </c>
      <c r="AX221" s="14" t="s">
        <v>86</v>
      </c>
      <c r="AY221" s="259" t="s">
        <v>305</v>
      </c>
    </row>
    <row r="222" s="2" customFormat="1" ht="6.96" customHeight="1">
      <c r="A222" s="42"/>
      <c r="B222" s="64"/>
      <c r="C222" s="65"/>
      <c r="D222" s="65"/>
      <c r="E222" s="65"/>
      <c r="F222" s="65"/>
      <c r="G222" s="65"/>
      <c r="H222" s="65"/>
      <c r="I222" s="65"/>
      <c r="J222" s="65"/>
      <c r="K222" s="65"/>
      <c r="L222" s="48"/>
      <c r="M222" s="42"/>
      <c r="O222" s="42"/>
      <c r="P222" s="42"/>
      <c r="Q222" s="42"/>
      <c r="R222" s="42"/>
      <c r="S222" s="42"/>
      <c r="T222" s="42"/>
      <c r="U222" s="42"/>
      <c r="V222" s="42"/>
      <c r="W222" s="42"/>
      <c r="X222" s="42"/>
      <c r="Y222" s="42"/>
      <c r="Z222" s="42"/>
      <c r="AA222" s="42"/>
      <c r="AB222" s="42"/>
      <c r="AC222" s="42"/>
      <c r="AD222" s="42"/>
      <c r="AE222" s="42"/>
    </row>
  </sheetData>
  <sheetProtection sheet="1" autoFilter="0" formatColumns="0" formatRows="0" objects="1" scenarios="1" spinCount="100000" saltValue="GTwqr6jPh87i9Q9aywNFnK7Q0sYr3vbUrQTFoENVJVbHx5wf8NhFEU9ebf3N0yGcRcha3IVuwNo/pKugSa8GNQ==" hashValue="wMlhcMlkIYc4SWEMOGAhM30wpX0g/YPXYWRXxxE+kVSNvNgLVI3NZsy6VxioWoYjK1Qftgd0Aj9sfpxPpnB9oQ==" algorithmName="SHA-512" password="CCF9"/>
  <autoFilter ref="C87:K22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2709</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3165</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ROUND((SUM(BE88:BE309)),  2)</f>
        <v>0</v>
      </c>
      <c r="G35" s="42"/>
      <c r="H35" s="42"/>
      <c r="I35" s="163">
        <v>0.20999999999999999</v>
      </c>
      <c r="J35" s="162">
        <f>ROUND(((SUM(BE88:BE309))*I35),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ROUND((SUM(BF88:BF309)),  2)</f>
        <v>0</v>
      </c>
      <c r="G36" s="42"/>
      <c r="H36" s="42"/>
      <c r="I36" s="163">
        <v>0.14999999999999999</v>
      </c>
      <c r="J36" s="162">
        <f>ROUND(((SUM(BF88:BF309))*I36),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ROUND((SUM(BG88:BG309)),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ROUND((SUM(BH88:BH309)),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ROUND((SUM(BI88:BI309)),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2709</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01–12-07 - Žel. přejezd P2289, evid. km 5,915</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1560</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J242</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2</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2709</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01–12-07 - Žel. přejezd P2289, evid. km 5,915</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P89+P242</f>
        <v>0</v>
      </c>
      <c r="Q88" s="101"/>
      <c r="R88" s="199">
        <f>R89+R242</f>
        <v>137.0619191059524</v>
      </c>
      <c r="S88" s="101"/>
      <c r="T88" s="200">
        <f>T89+T242</f>
        <v>0</v>
      </c>
      <c r="U88" s="42"/>
      <c r="V88" s="42"/>
      <c r="W88" s="42"/>
      <c r="X88" s="42"/>
      <c r="Y88" s="42"/>
      <c r="Z88" s="42"/>
      <c r="AA88" s="42"/>
      <c r="AB88" s="42"/>
      <c r="AC88" s="42"/>
      <c r="AD88" s="42"/>
      <c r="AE88" s="42"/>
      <c r="AT88" s="20" t="s">
        <v>78</v>
      </c>
      <c r="AU88" s="20" t="s">
        <v>286</v>
      </c>
      <c r="BK88" s="201">
        <f>BK89+BK242</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137.0619191059524</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1562</v>
      </c>
      <c r="G90" s="203"/>
      <c r="H90" s="203"/>
      <c r="I90" s="206"/>
      <c r="J90" s="217">
        <f>BK90</f>
        <v>0</v>
      </c>
      <c r="K90" s="203"/>
      <c r="L90" s="208"/>
      <c r="M90" s="209"/>
      <c r="N90" s="210"/>
      <c r="O90" s="210"/>
      <c r="P90" s="211">
        <f>SUM(P91:P241)</f>
        <v>0</v>
      </c>
      <c r="Q90" s="210"/>
      <c r="R90" s="211">
        <f>SUM(R91:R241)</f>
        <v>137.0619191059524</v>
      </c>
      <c r="S90" s="210"/>
      <c r="T90" s="212">
        <f>SUM(T91:T241)</f>
        <v>0</v>
      </c>
      <c r="U90" s="12"/>
      <c r="V90" s="12"/>
      <c r="W90" s="12"/>
      <c r="X90" s="12"/>
      <c r="Y90" s="12"/>
      <c r="Z90" s="12"/>
      <c r="AA90" s="12"/>
      <c r="AB90" s="12"/>
      <c r="AC90" s="12"/>
      <c r="AD90" s="12"/>
      <c r="AE90" s="12"/>
      <c r="AR90" s="213" t="s">
        <v>86</v>
      </c>
      <c r="AT90" s="214" t="s">
        <v>78</v>
      </c>
      <c r="AU90" s="214" t="s">
        <v>86</v>
      </c>
      <c r="AY90" s="213" t="s">
        <v>305</v>
      </c>
      <c r="BK90" s="215">
        <f>SUM(BK91:BK241)</f>
        <v>0</v>
      </c>
    </row>
    <row r="91" s="2" customFormat="1" ht="16.5" customHeight="1">
      <c r="A91" s="42"/>
      <c r="B91" s="43"/>
      <c r="C91" s="260" t="s">
        <v>86</v>
      </c>
      <c r="D91" s="260" t="s">
        <v>303</v>
      </c>
      <c r="E91" s="261" t="s">
        <v>2711</v>
      </c>
      <c r="F91" s="262" t="s">
        <v>2712</v>
      </c>
      <c r="G91" s="263" t="s">
        <v>311</v>
      </c>
      <c r="H91" s="264">
        <v>6</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1371</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1371</v>
      </c>
      <c r="BM91" s="229" t="s">
        <v>3166</v>
      </c>
    </row>
    <row r="92" s="2" customFormat="1">
      <c r="A92" s="42"/>
      <c r="B92" s="43"/>
      <c r="C92" s="44"/>
      <c r="D92" s="231" t="s">
        <v>315</v>
      </c>
      <c r="E92" s="44"/>
      <c r="F92" s="232" t="s">
        <v>2712</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2714</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2715</v>
      </c>
      <c r="F94" s="262" t="s">
        <v>2716</v>
      </c>
      <c r="G94" s="263" t="s">
        <v>360</v>
      </c>
      <c r="H94" s="264">
        <v>10</v>
      </c>
      <c r="I94" s="265"/>
      <c r="J94" s="266">
        <f>ROUND(I94*H94,2)</f>
        <v>0</v>
      </c>
      <c r="K94" s="262" t="s">
        <v>35</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3167</v>
      </c>
    </row>
    <row r="95" s="2" customFormat="1">
      <c r="A95" s="42"/>
      <c r="B95" s="43"/>
      <c r="C95" s="44"/>
      <c r="D95" s="231" t="s">
        <v>315</v>
      </c>
      <c r="E95" s="44"/>
      <c r="F95" s="232" t="s">
        <v>2716</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2718</v>
      </c>
      <c r="G96" s="239"/>
      <c r="H96" s="242">
        <v>10</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10</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21.75" customHeight="1">
      <c r="A98" s="42"/>
      <c r="B98" s="43"/>
      <c r="C98" s="260" t="s">
        <v>96</v>
      </c>
      <c r="D98" s="260" t="s">
        <v>303</v>
      </c>
      <c r="E98" s="261" t="s">
        <v>1626</v>
      </c>
      <c r="F98" s="262" t="s">
        <v>1627</v>
      </c>
      <c r="G98" s="263" t="s">
        <v>725</v>
      </c>
      <c r="H98" s="264">
        <v>3.8999999999999999</v>
      </c>
      <c r="I98" s="265"/>
      <c r="J98" s="266">
        <f>ROUND(I98*H98,2)</f>
        <v>0</v>
      </c>
      <c r="K98" s="262" t="s">
        <v>389</v>
      </c>
      <c r="L98" s="267"/>
      <c r="M98" s="268" t="s">
        <v>35</v>
      </c>
      <c r="N98" s="269" t="s">
        <v>52</v>
      </c>
      <c r="O98" s="89"/>
      <c r="P98" s="227">
        <f>O98*H98</f>
        <v>0</v>
      </c>
      <c r="Q98" s="227">
        <v>2.234</v>
      </c>
      <c r="R98" s="227">
        <f>Q98*H98</f>
        <v>8.7126000000000001</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3168</v>
      </c>
    </row>
    <row r="99" s="2" customFormat="1">
      <c r="A99" s="42"/>
      <c r="B99" s="43"/>
      <c r="C99" s="44"/>
      <c r="D99" s="231" t="s">
        <v>315</v>
      </c>
      <c r="E99" s="44"/>
      <c r="F99" s="232" t="s">
        <v>1627</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15" customFormat="1">
      <c r="A100" s="15"/>
      <c r="B100" s="275"/>
      <c r="C100" s="276"/>
      <c r="D100" s="231" t="s">
        <v>342</v>
      </c>
      <c r="E100" s="277" t="s">
        <v>35</v>
      </c>
      <c r="F100" s="278" t="s">
        <v>2720</v>
      </c>
      <c r="G100" s="276"/>
      <c r="H100" s="277" t="s">
        <v>35</v>
      </c>
      <c r="I100" s="279"/>
      <c r="J100" s="276"/>
      <c r="K100" s="276"/>
      <c r="L100" s="280"/>
      <c r="M100" s="281"/>
      <c r="N100" s="282"/>
      <c r="O100" s="282"/>
      <c r="P100" s="282"/>
      <c r="Q100" s="282"/>
      <c r="R100" s="282"/>
      <c r="S100" s="282"/>
      <c r="T100" s="283"/>
      <c r="U100" s="15"/>
      <c r="V100" s="15"/>
      <c r="W100" s="15"/>
      <c r="X100" s="15"/>
      <c r="Y100" s="15"/>
      <c r="Z100" s="15"/>
      <c r="AA100" s="15"/>
      <c r="AB100" s="15"/>
      <c r="AC100" s="15"/>
      <c r="AD100" s="15"/>
      <c r="AE100" s="15"/>
      <c r="AT100" s="284" t="s">
        <v>342</v>
      </c>
      <c r="AU100" s="284" t="s">
        <v>88</v>
      </c>
      <c r="AV100" s="15" t="s">
        <v>86</v>
      </c>
      <c r="AW100" s="15" t="s">
        <v>41</v>
      </c>
      <c r="AX100" s="15" t="s">
        <v>79</v>
      </c>
      <c r="AY100" s="284" t="s">
        <v>305</v>
      </c>
    </row>
    <row r="101" s="13" customFormat="1">
      <c r="A101" s="13"/>
      <c r="B101" s="238"/>
      <c r="C101" s="239"/>
      <c r="D101" s="231" t="s">
        <v>342</v>
      </c>
      <c r="E101" s="240" t="s">
        <v>35</v>
      </c>
      <c r="F101" s="241" t="s">
        <v>2099</v>
      </c>
      <c r="G101" s="239"/>
      <c r="H101" s="242">
        <v>1.1000000000000001</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342</v>
      </c>
      <c r="AU101" s="248" t="s">
        <v>88</v>
      </c>
      <c r="AV101" s="13" t="s">
        <v>88</v>
      </c>
      <c r="AW101" s="13" t="s">
        <v>41</v>
      </c>
      <c r="AX101" s="13" t="s">
        <v>79</v>
      </c>
      <c r="AY101" s="248" t="s">
        <v>305</v>
      </c>
    </row>
    <row r="102" s="15" customFormat="1">
      <c r="A102" s="15"/>
      <c r="B102" s="275"/>
      <c r="C102" s="276"/>
      <c r="D102" s="231" t="s">
        <v>342</v>
      </c>
      <c r="E102" s="277" t="s">
        <v>35</v>
      </c>
      <c r="F102" s="278" t="s">
        <v>2104</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3169</v>
      </c>
      <c r="G103" s="239"/>
      <c r="H103" s="242">
        <v>2.7999999999999998</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4" customFormat="1">
      <c r="A104" s="14"/>
      <c r="B104" s="249"/>
      <c r="C104" s="250"/>
      <c r="D104" s="231" t="s">
        <v>342</v>
      </c>
      <c r="E104" s="251" t="s">
        <v>35</v>
      </c>
      <c r="F104" s="252" t="s">
        <v>344</v>
      </c>
      <c r="G104" s="250"/>
      <c r="H104" s="253">
        <v>3.8999999999999999</v>
      </c>
      <c r="I104" s="254"/>
      <c r="J104" s="250"/>
      <c r="K104" s="250"/>
      <c r="L104" s="255"/>
      <c r="M104" s="256"/>
      <c r="N104" s="257"/>
      <c r="O104" s="257"/>
      <c r="P104" s="257"/>
      <c r="Q104" s="257"/>
      <c r="R104" s="257"/>
      <c r="S104" s="257"/>
      <c r="T104" s="258"/>
      <c r="U104" s="14"/>
      <c r="V104" s="14"/>
      <c r="W104" s="14"/>
      <c r="X104" s="14"/>
      <c r="Y104" s="14"/>
      <c r="Z104" s="14"/>
      <c r="AA104" s="14"/>
      <c r="AB104" s="14"/>
      <c r="AC104" s="14"/>
      <c r="AD104" s="14"/>
      <c r="AE104" s="14"/>
      <c r="AT104" s="259" t="s">
        <v>342</v>
      </c>
      <c r="AU104" s="259" t="s">
        <v>88</v>
      </c>
      <c r="AV104" s="14" t="s">
        <v>313</v>
      </c>
      <c r="AW104" s="14" t="s">
        <v>41</v>
      </c>
      <c r="AX104" s="14" t="s">
        <v>86</v>
      </c>
      <c r="AY104" s="259" t="s">
        <v>305</v>
      </c>
    </row>
    <row r="105" s="2" customFormat="1" ht="21.75" customHeight="1">
      <c r="A105" s="42"/>
      <c r="B105" s="43"/>
      <c r="C105" s="260" t="s">
        <v>313</v>
      </c>
      <c r="D105" s="260" t="s">
        <v>303</v>
      </c>
      <c r="E105" s="261" t="s">
        <v>2095</v>
      </c>
      <c r="F105" s="262" t="s">
        <v>2096</v>
      </c>
      <c r="G105" s="263" t="s">
        <v>725</v>
      </c>
      <c r="H105" s="264">
        <v>0.14000000000000001</v>
      </c>
      <c r="I105" s="265"/>
      <c r="J105" s="266">
        <f>ROUND(I105*H105,2)</f>
        <v>0</v>
      </c>
      <c r="K105" s="262" t="s">
        <v>35</v>
      </c>
      <c r="L105" s="267"/>
      <c r="M105" s="268" t="s">
        <v>35</v>
      </c>
      <c r="N105" s="269" t="s">
        <v>52</v>
      </c>
      <c r="O105" s="89"/>
      <c r="P105" s="227">
        <f>O105*H105</f>
        <v>0</v>
      </c>
      <c r="Q105" s="227">
        <v>2.3399999999999999</v>
      </c>
      <c r="R105" s="227">
        <f>Q105*H105</f>
        <v>0.3276</v>
      </c>
      <c r="S105" s="227">
        <v>0</v>
      </c>
      <c r="T105" s="228">
        <f>S105*H105</f>
        <v>0</v>
      </c>
      <c r="U105" s="42"/>
      <c r="V105" s="42"/>
      <c r="W105" s="42"/>
      <c r="X105" s="42"/>
      <c r="Y105" s="42"/>
      <c r="Z105" s="42"/>
      <c r="AA105" s="42"/>
      <c r="AB105" s="42"/>
      <c r="AC105" s="42"/>
      <c r="AD105" s="42"/>
      <c r="AE105" s="42"/>
      <c r="AR105" s="229" t="s">
        <v>357</v>
      </c>
      <c r="AT105" s="229" t="s">
        <v>303</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3170</v>
      </c>
    </row>
    <row r="106" s="2" customFormat="1">
      <c r="A106" s="42"/>
      <c r="B106" s="43"/>
      <c r="C106" s="44"/>
      <c r="D106" s="231" t="s">
        <v>315</v>
      </c>
      <c r="E106" s="44"/>
      <c r="F106" s="232" t="s">
        <v>2096</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2822</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2961</v>
      </c>
      <c r="G108" s="239"/>
      <c r="H108" s="242">
        <v>0.14000000000000001</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0.14000000000000001</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16.5" customHeight="1">
      <c r="A110" s="42"/>
      <c r="B110" s="43"/>
      <c r="C110" s="260" t="s">
        <v>335</v>
      </c>
      <c r="D110" s="260" t="s">
        <v>303</v>
      </c>
      <c r="E110" s="261" t="s">
        <v>1563</v>
      </c>
      <c r="F110" s="262" t="s">
        <v>1564</v>
      </c>
      <c r="G110" s="263" t="s">
        <v>493</v>
      </c>
      <c r="H110" s="264">
        <v>22.440000000000001</v>
      </c>
      <c r="I110" s="265"/>
      <c r="J110" s="266">
        <f>ROUND(I110*H110,2)</f>
        <v>0</v>
      </c>
      <c r="K110" s="262" t="s">
        <v>389</v>
      </c>
      <c r="L110" s="267"/>
      <c r="M110" s="268" t="s">
        <v>35</v>
      </c>
      <c r="N110" s="269" t="s">
        <v>52</v>
      </c>
      <c r="O110" s="89"/>
      <c r="P110" s="227">
        <f>O110*H110</f>
        <v>0</v>
      </c>
      <c r="Q110" s="227">
        <v>1</v>
      </c>
      <c r="R110" s="227">
        <f>Q110*H110</f>
        <v>22.440000000000001</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3171</v>
      </c>
    </row>
    <row r="111" s="2" customFormat="1">
      <c r="A111" s="42"/>
      <c r="B111" s="43"/>
      <c r="C111" s="44"/>
      <c r="D111" s="231" t="s">
        <v>315</v>
      </c>
      <c r="E111" s="44"/>
      <c r="F111" s="232" t="s">
        <v>1564</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15" customFormat="1">
      <c r="A112" s="15"/>
      <c r="B112" s="275"/>
      <c r="C112" s="276"/>
      <c r="D112" s="231" t="s">
        <v>342</v>
      </c>
      <c r="E112" s="277" t="s">
        <v>35</v>
      </c>
      <c r="F112" s="278" t="s">
        <v>2725</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3172</v>
      </c>
      <c r="G113" s="239"/>
      <c r="H113" s="242">
        <v>22.440000000000001</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22.440000000000001</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345</v>
      </c>
      <c r="D115" s="260" t="s">
        <v>303</v>
      </c>
      <c r="E115" s="261" t="s">
        <v>1586</v>
      </c>
      <c r="F115" s="262" t="s">
        <v>1587</v>
      </c>
      <c r="G115" s="263" t="s">
        <v>493</v>
      </c>
      <c r="H115" s="264">
        <v>16.829999999999998</v>
      </c>
      <c r="I115" s="265"/>
      <c r="J115" s="266">
        <f>ROUND(I115*H115,2)</f>
        <v>0</v>
      </c>
      <c r="K115" s="262" t="s">
        <v>35</v>
      </c>
      <c r="L115" s="267"/>
      <c r="M115" s="268" t="s">
        <v>35</v>
      </c>
      <c r="N115" s="269" t="s">
        <v>52</v>
      </c>
      <c r="O115" s="89"/>
      <c r="P115" s="227">
        <f>O115*H115</f>
        <v>0</v>
      </c>
      <c r="Q115" s="227">
        <v>1</v>
      </c>
      <c r="R115" s="227">
        <f>Q115*H115</f>
        <v>16.829999999999998</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3173</v>
      </c>
    </row>
    <row r="116" s="2" customFormat="1">
      <c r="A116" s="42"/>
      <c r="B116" s="43"/>
      <c r="C116" s="44"/>
      <c r="D116" s="231" t="s">
        <v>315</v>
      </c>
      <c r="E116" s="44"/>
      <c r="F116" s="232" t="s">
        <v>1587</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5" customFormat="1">
      <c r="A117" s="15"/>
      <c r="B117" s="275"/>
      <c r="C117" s="276"/>
      <c r="D117" s="231" t="s">
        <v>342</v>
      </c>
      <c r="E117" s="277" t="s">
        <v>35</v>
      </c>
      <c r="F117" s="278" t="s">
        <v>2725</v>
      </c>
      <c r="G117" s="276"/>
      <c r="H117" s="277" t="s">
        <v>35</v>
      </c>
      <c r="I117" s="279"/>
      <c r="J117" s="276"/>
      <c r="K117" s="276"/>
      <c r="L117" s="280"/>
      <c r="M117" s="281"/>
      <c r="N117" s="282"/>
      <c r="O117" s="282"/>
      <c r="P117" s="282"/>
      <c r="Q117" s="282"/>
      <c r="R117" s="282"/>
      <c r="S117" s="282"/>
      <c r="T117" s="283"/>
      <c r="U117" s="15"/>
      <c r="V117" s="15"/>
      <c r="W117" s="15"/>
      <c r="X117" s="15"/>
      <c r="Y117" s="15"/>
      <c r="Z117" s="15"/>
      <c r="AA117" s="15"/>
      <c r="AB117" s="15"/>
      <c r="AC117" s="15"/>
      <c r="AD117" s="15"/>
      <c r="AE117" s="15"/>
      <c r="AT117" s="284" t="s">
        <v>342</v>
      </c>
      <c r="AU117" s="284" t="s">
        <v>88</v>
      </c>
      <c r="AV117" s="15" t="s">
        <v>86</v>
      </c>
      <c r="AW117" s="15" t="s">
        <v>41</v>
      </c>
      <c r="AX117" s="15" t="s">
        <v>79</v>
      </c>
      <c r="AY117" s="284" t="s">
        <v>305</v>
      </c>
    </row>
    <row r="118" s="13" customFormat="1">
      <c r="A118" s="13"/>
      <c r="B118" s="238"/>
      <c r="C118" s="239"/>
      <c r="D118" s="231" t="s">
        <v>342</v>
      </c>
      <c r="E118" s="240" t="s">
        <v>35</v>
      </c>
      <c r="F118" s="241" t="s">
        <v>3174</v>
      </c>
      <c r="G118" s="239"/>
      <c r="H118" s="242">
        <v>16.829999999999998</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79</v>
      </c>
      <c r="AY118" s="248" t="s">
        <v>305</v>
      </c>
    </row>
    <row r="119" s="14" customFormat="1">
      <c r="A119" s="14"/>
      <c r="B119" s="249"/>
      <c r="C119" s="250"/>
      <c r="D119" s="231" t="s">
        <v>342</v>
      </c>
      <c r="E119" s="251" t="s">
        <v>35</v>
      </c>
      <c r="F119" s="252" t="s">
        <v>344</v>
      </c>
      <c r="G119" s="250"/>
      <c r="H119" s="253">
        <v>16.829999999999998</v>
      </c>
      <c r="I119" s="254"/>
      <c r="J119" s="250"/>
      <c r="K119" s="250"/>
      <c r="L119" s="255"/>
      <c r="M119" s="256"/>
      <c r="N119" s="257"/>
      <c r="O119" s="257"/>
      <c r="P119" s="257"/>
      <c r="Q119" s="257"/>
      <c r="R119" s="257"/>
      <c r="S119" s="257"/>
      <c r="T119" s="258"/>
      <c r="U119" s="14"/>
      <c r="V119" s="14"/>
      <c r="W119" s="14"/>
      <c r="X119" s="14"/>
      <c r="Y119" s="14"/>
      <c r="Z119" s="14"/>
      <c r="AA119" s="14"/>
      <c r="AB119" s="14"/>
      <c r="AC119" s="14"/>
      <c r="AD119" s="14"/>
      <c r="AE119" s="14"/>
      <c r="AT119" s="259" t="s">
        <v>342</v>
      </c>
      <c r="AU119" s="259" t="s">
        <v>88</v>
      </c>
      <c r="AV119" s="14" t="s">
        <v>313</v>
      </c>
      <c r="AW119" s="14" t="s">
        <v>41</v>
      </c>
      <c r="AX119" s="14" t="s">
        <v>86</v>
      </c>
      <c r="AY119" s="259" t="s">
        <v>305</v>
      </c>
    </row>
    <row r="120" s="2" customFormat="1" ht="24.15" customHeight="1">
      <c r="A120" s="42"/>
      <c r="B120" s="43"/>
      <c r="C120" s="260" t="s">
        <v>352</v>
      </c>
      <c r="D120" s="260" t="s">
        <v>303</v>
      </c>
      <c r="E120" s="261" t="s">
        <v>2965</v>
      </c>
      <c r="F120" s="262" t="s">
        <v>2966</v>
      </c>
      <c r="G120" s="263" t="s">
        <v>493</v>
      </c>
      <c r="H120" s="264">
        <v>10.736000000000001</v>
      </c>
      <c r="I120" s="265"/>
      <c r="J120" s="266">
        <f>ROUND(I120*H120,2)</f>
        <v>0</v>
      </c>
      <c r="K120" s="262" t="s">
        <v>389</v>
      </c>
      <c r="L120" s="267"/>
      <c r="M120" s="268" t="s">
        <v>35</v>
      </c>
      <c r="N120" s="269" t="s">
        <v>52</v>
      </c>
      <c r="O120" s="89"/>
      <c r="P120" s="227">
        <f>O120*H120</f>
        <v>0</v>
      </c>
      <c r="Q120" s="227">
        <v>1</v>
      </c>
      <c r="R120" s="227">
        <f>Q120*H120</f>
        <v>10.736000000000001</v>
      </c>
      <c r="S120" s="227">
        <v>0</v>
      </c>
      <c r="T120" s="228">
        <f>S120*H120</f>
        <v>0</v>
      </c>
      <c r="U120" s="42"/>
      <c r="V120" s="42"/>
      <c r="W120" s="42"/>
      <c r="X120" s="42"/>
      <c r="Y120" s="42"/>
      <c r="Z120" s="42"/>
      <c r="AA120" s="42"/>
      <c r="AB120" s="42"/>
      <c r="AC120" s="42"/>
      <c r="AD120" s="42"/>
      <c r="AE120" s="42"/>
      <c r="AR120" s="229" t="s">
        <v>357</v>
      </c>
      <c r="AT120" s="229" t="s">
        <v>303</v>
      </c>
      <c r="AU120" s="229" t="s">
        <v>88</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3175</v>
      </c>
    </row>
    <row r="121" s="2" customFormat="1">
      <c r="A121" s="42"/>
      <c r="B121" s="43"/>
      <c r="C121" s="44"/>
      <c r="D121" s="231" t="s">
        <v>315</v>
      </c>
      <c r="E121" s="44"/>
      <c r="F121" s="232" t="s">
        <v>2966</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88</v>
      </c>
    </row>
    <row r="122" s="13" customFormat="1">
      <c r="A122" s="13"/>
      <c r="B122" s="238"/>
      <c r="C122" s="239"/>
      <c r="D122" s="231" t="s">
        <v>342</v>
      </c>
      <c r="E122" s="240" t="s">
        <v>35</v>
      </c>
      <c r="F122" s="241" t="s">
        <v>3176</v>
      </c>
      <c r="G122" s="239"/>
      <c r="H122" s="242">
        <v>10.736000000000001</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79</v>
      </c>
      <c r="AY122" s="248" t="s">
        <v>305</v>
      </c>
    </row>
    <row r="123" s="14" customFormat="1">
      <c r="A123" s="14"/>
      <c r="B123" s="249"/>
      <c r="C123" s="250"/>
      <c r="D123" s="231" t="s">
        <v>342</v>
      </c>
      <c r="E123" s="251" t="s">
        <v>35</v>
      </c>
      <c r="F123" s="252" t="s">
        <v>344</v>
      </c>
      <c r="G123" s="250"/>
      <c r="H123" s="253">
        <v>10.736000000000001</v>
      </c>
      <c r="I123" s="254"/>
      <c r="J123" s="250"/>
      <c r="K123" s="250"/>
      <c r="L123" s="255"/>
      <c r="M123" s="256"/>
      <c r="N123" s="257"/>
      <c r="O123" s="257"/>
      <c r="P123" s="257"/>
      <c r="Q123" s="257"/>
      <c r="R123" s="257"/>
      <c r="S123" s="257"/>
      <c r="T123" s="258"/>
      <c r="U123" s="14"/>
      <c r="V123" s="14"/>
      <c r="W123" s="14"/>
      <c r="X123" s="14"/>
      <c r="Y123" s="14"/>
      <c r="Z123" s="14"/>
      <c r="AA123" s="14"/>
      <c r="AB123" s="14"/>
      <c r="AC123" s="14"/>
      <c r="AD123" s="14"/>
      <c r="AE123" s="14"/>
      <c r="AT123" s="259" t="s">
        <v>342</v>
      </c>
      <c r="AU123" s="259" t="s">
        <v>88</v>
      </c>
      <c r="AV123" s="14" t="s">
        <v>313</v>
      </c>
      <c r="AW123" s="14" t="s">
        <v>41</v>
      </c>
      <c r="AX123" s="14" t="s">
        <v>86</v>
      </c>
      <c r="AY123" s="259" t="s">
        <v>305</v>
      </c>
    </row>
    <row r="124" s="2" customFormat="1" ht="21.75" customHeight="1">
      <c r="A124" s="42"/>
      <c r="B124" s="43"/>
      <c r="C124" s="260" t="s">
        <v>357</v>
      </c>
      <c r="D124" s="260" t="s">
        <v>303</v>
      </c>
      <c r="E124" s="261" t="s">
        <v>2832</v>
      </c>
      <c r="F124" s="262" t="s">
        <v>2833</v>
      </c>
      <c r="G124" s="263" t="s">
        <v>493</v>
      </c>
      <c r="H124" s="264">
        <v>15.84</v>
      </c>
      <c r="I124" s="265"/>
      <c r="J124" s="266">
        <f>ROUND(I124*H124,2)</f>
        <v>0</v>
      </c>
      <c r="K124" s="262" t="s">
        <v>389</v>
      </c>
      <c r="L124" s="267"/>
      <c r="M124" s="268" t="s">
        <v>35</v>
      </c>
      <c r="N124" s="269" t="s">
        <v>52</v>
      </c>
      <c r="O124" s="89"/>
      <c r="P124" s="227">
        <f>O124*H124</f>
        <v>0</v>
      </c>
      <c r="Q124" s="227">
        <v>1</v>
      </c>
      <c r="R124" s="227">
        <f>Q124*H124</f>
        <v>15.84</v>
      </c>
      <c r="S124" s="227">
        <v>0</v>
      </c>
      <c r="T124" s="228">
        <f>S124*H124</f>
        <v>0</v>
      </c>
      <c r="U124" s="42"/>
      <c r="V124" s="42"/>
      <c r="W124" s="42"/>
      <c r="X124" s="42"/>
      <c r="Y124" s="42"/>
      <c r="Z124" s="42"/>
      <c r="AA124" s="42"/>
      <c r="AB124" s="42"/>
      <c r="AC124" s="42"/>
      <c r="AD124" s="42"/>
      <c r="AE124" s="42"/>
      <c r="AR124" s="229" t="s">
        <v>357</v>
      </c>
      <c r="AT124" s="229" t="s">
        <v>303</v>
      </c>
      <c r="AU124" s="229" t="s">
        <v>88</v>
      </c>
      <c r="AY124" s="20" t="s">
        <v>305</v>
      </c>
      <c r="BE124" s="230">
        <f>IF(N124="základní",J124,0)</f>
        <v>0</v>
      </c>
      <c r="BF124" s="230">
        <f>IF(N124="snížená",J124,0)</f>
        <v>0</v>
      </c>
      <c r="BG124" s="230">
        <f>IF(N124="zákl. přenesená",J124,0)</f>
        <v>0</v>
      </c>
      <c r="BH124" s="230">
        <f>IF(N124="sníž. přenesená",J124,0)</f>
        <v>0</v>
      </c>
      <c r="BI124" s="230">
        <f>IF(N124="nulová",J124,0)</f>
        <v>0</v>
      </c>
      <c r="BJ124" s="20" t="s">
        <v>313</v>
      </c>
      <c r="BK124" s="230">
        <f>ROUND(I124*H124,2)</f>
        <v>0</v>
      </c>
      <c r="BL124" s="20" t="s">
        <v>313</v>
      </c>
      <c r="BM124" s="229" t="s">
        <v>3177</v>
      </c>
    </row>
    <row r="125" s="2" customFormat="1">
      <c r="A125" s="42"/>
      <c r="B125" s="43"/>
      <c r="C125" s="44"/>
      <c r="D125" s="231" t="s">
        <v>315</v>
      </c>
      <c r="E125" s="44"/>
      <c r="F125" s="232" t="s">
        <v>2833</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315</v>
      </c>
      <c r="AU125" s="20" t="s">
        <v>88</v>
      </c>
    </row>
    <row r="126" s="13" customFormat="1">
      <c r="A126" s="13"/>
      <c r="B126" s="238"/>
      <c r="C126" s="239"/>
      <c r="D126" s="231" t="s">
        <v>342</v>
      </c>
      <c r="E126" s="240" t="s">
        <v>35</v>
      </c>
      <c r="F126" s="241" t="s">
        <v>3178</v>
      </c>
      <c r="G126" s="239"/>
      <c r="H126" s="242">
        <v>15.84</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4" customFormat="1">
      <c r="A127" s="14"/>
      <c r="B127" s="249"/>
      <c r="C127" s="250"/>
      <c r="D127" s="231" t="s">
        <v>342</v>
      </c>
      <c r="E127" s="251" t="s">
        <v>35</v>
      </c>
      <c r="F127" s="252" t="s">
        <v>344</v>
      </c>
      <c r="G127" s="250"/>
      <c r="H127" s="253">
        <v>15.84</v>
      </c>
      <c r="I127" s="254"/>
      <c r="J127" s="250"/>
      <c r="K127" s="250"/>
      <c r="L127" s="255"/>
      <c r="M127" s="256"/>
      <c r="N127" s="257"/>
      <c r="O127" s="257"/>
      <c r="P127" s="257"/>
      <c r="Q127" s="257"/>
      <c r="R127" s="257"/>
      <c r="S127" s="257"/>
      <c r="T127" s="258"/>
      <c r="U127" s="14"/>
      <c r="V127" s="14"/>
      <c r="W127" s="14"/>
      <c r="X127" s="14"/>
      <c r="Y127" s="14"/>
      <c r="Z127" s="14"/>
      <c r="AA127" s="14"/>
      <c r="AB127" s="14"/>
      <c r="AC127" s="14"/>
      <c r="AD127" s="14"/>
      <c r="AE127" s="14"/>
      <c r="AT127" s="259" t="s">
        <v>342</v>
      </c>
      <c r="AU127" s="259" t="s">
        <v>88</v>
      </c>
      <c r="AV127" s="14" t="s">
        <v>313</v>
      </c>
      <c r="AW127" s="14" t="s">
        <v>41</v>
      </c>
      <c r="AX127" s="14" t="s">
        <v>86</v>
      </c>
      <c r="AY127" s="259" t="s">
        <v>305</v>
      </c>
    </row>
    <row r="128" s="2" customFormat="1" ht="24.15" customHeight="1">
      <c r="A128" s="42"/>
      <c r="B128" s="43"/>
      <c r="C128" s="260" t="s">
        <v>364</v>
      </c>
      <c r="D128" s="260" t="s">
        <v>303</v>
      </c>
      <c r="E128" s="261" t="s">
        <v>2971</v>
      </c>
      <c r="F128" s="262" t="s">
        <v>2972</v>
      </c>
      <c r="G128" s="263" t="s">
        <v>493</v>
      </c>
      <c r="H128" s="264">
        <v>15.576000000000001</v>
      </c>
      <c r="I128" s="265"/>
      <c r="J128" s="266">
        <f>ROUND(I128*H128,2)</f>
        <v>0</v>
      </c>
      <c r="K128" s="262" t="s">
        <v>389</v>
      </c>
      <c r="L128" s="267"/>
      <c r="M128" s="268" t="s">
        <v>35</v>
      </c>
      <c r="N128" s="269" t="s">
        <v>52</v>
      </c>
      <c r="O128" s="89"/>
      <c r="P128" s="227">
        <f>O128*H128</f>
        <v>0</v>
      </c>
      <c r="Q128" s="227">
        <v>1</v>
      </c>
      <c r="R128" s="227">
        <f>Q128*H128</f>
        <v>15.576000000000001</v>
      </c>
      <c r="S128" s="227">
        <v>0</v>
      </c>
      <c r="T128" s="228">
        <f>S128*H128</f>
        <v>0</v>
      </c>
      <c r="U128" s="42"/>
      <c r="V128" s="42"/>
      <c r="W128" s="42"/>
      <c r="X128" s="42"/>
      <c r="Y128" s="42"/>
      <c r="Z128" s="42"/>
      <c r="AA128" s="42"/>
      <c r="AB128" s="42"/>
      <c r="AC128" s="42"/>
      <c r="AD128" s="42"/>
      <c r="AE128" s="42"/>
      <c r="AR128" s="229" t="s">
        <v>357</v>
      </c>
      <c r="AT128" s="229" t="s">
        <v>303</v>
      </c>
      <c r="AU128" s="229" t="s">
        <v>88</v>
      </c>
      <c r="AY128" s="20" t="s">
        <v>305</v>
      </c>
      <c r="BE128" s="230">
        <f>IF(N128="základní",J128,0)</f>
        <v>0</v>
      </c>
      <c r="BF128" s="230">
        <f>IF(N128="snížená",J128,0)</f>
        <v>0</v>
      </c>
      <c r="BG128" s="230">
        <f>IF(N128="zákl. přenesená",J128,0)</f>
        <v>0</v>
      </c>
      <c r="BH128" s="230">
        <f>IF(N128="sníž. přenesená",J128,0)</f>
        <v>0</v>
      </c>
      <c r="BI128" s="230">
        <f>IF(N128="nulová",J128,0)</f>
        <v>0</v>
      </c>
      <c r="BJ128" s="20" t="s">
        <v>313</v>
      </c>
      <c r="BK128" s="230">
        <f>ROUND(I128*H128,2)</f>
        <v>0</v>
      </c>
      <c r="BL128" s="20" t="s">
        <v>313</v>
      </c>
      <c r="BM128" s="229" t="s">
        <v>3179</v>
      </c>
    </row>
    <row r="129" s="2" customFormat="1">
      <c r="A129" s="42"/>
      <c r="B129" s="43"/>
      <c r="C129" s="44"/>
      <c r="D129" s="231" t="s">
        <v>315</v>
      </c>
      <c r="E129" s="44"/>
      <c r="F129" s="232" t="s">
        <v>2972</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315</v>
      </c>
      <c r="AU129" s="20" t="s">
        <v>88</v>
      </c>
    </row>
    <row r="130" s="13" customFormat="1">
      <c r="A130" s="13"/>
      <c r="B130" s="238"/>
      <c r="C130" s="239"/>
      <c r="D130" s="231" t="s">
        <v>342</v>
      </c>
      <c r="E130" s="240" t="s">
        <v>35</v>
      </c>
      <c r="F130" s="241" t="s">
        <v>3180</v>
      </c>
      <c r="G130" s="239"/>
      <c r="H130" s="242">
        <v>15.576000000000001</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15.576000000000001</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16.5" customHeight="1">
      <c r="A132" s="42"/>
      <c r="B132" s="43"/>
      <c r="C132" s="260" t="s">
        <v>370</v>
      </c>
      <c r="D132" s="260" t="s">
        <v>303</v>
      </c>
      <c r="E132" s="261" t="s">
        <v>2975</v>
      </c>
      <c r="F132" s="262" t="s">
        <v>2976</v>
      </c>
      <c r="G132" s="263" t="s">
        <v>360</v>
      </c>
      <c r="H132" s="264">
        <v>56</v>
      </c>
      <c r="I132" s="265"/>
      <c r="J132" s="266">
        <f>ROUND(I132*H132,2)</f>
        <v>0</v>
      </c>
      <c r="K132" s="262" t="s">
        <v>35</v>
      </c>
      <c r="L132" s="267"/>
      <c r="M132" s="268" t="s">
        <v>35</v>
      </c>
      <c r="N132" s="269" t="s">
        <v>52</v>
      </c>
      <c r="O132" s="89"/>
      <c r="P132" s="227">
        <f>O132*H132</f>
        <v>0</v>
      </c>
      <c r="Q132" s="227">
        <v>0.058999999999999997</v>
      </c>
      <c r="R132" s="227">
        <f>Q132*H132</f>
        <v>3.3039999999999998</v>
      </c>
      <c r="S132" s="227">
        <v>0</v>
      </c>
      <c r="T132" s="228">
        <f>S132*H132</f>
        <v>0</v>
      </c>
      <c r="U132" s="42"/>
      <c r="V132" s="42"/>
      <c r="W132" s="42"/>
      <c r="X132" s="42"/>
      <c r="Y132" s="42"/>
      <c r="Z132" s="42"/>
      <c r="AA132" s="42"/>
      <c r="AB132" s="42"/>
      <c r="AC132" s="42"/>
      <c r="AD132" s="42"/>
      <c r="AE132" s="42"/>
      <c r="AR132" s="229" t="s">
        <v>357</v>
      </c>
      <c r="AT132" s="229" t="s">
        <v>303</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313</v>
      </c>
      <c r="BM132" s="229" t="s">
        <v>3181</v>
      </c>
    </row>
    <row r="133" s="2" customFormat="1">
      <c r="A133" s="42"/>
      <c r="B133" s="43"/>
      <c r="C133" s="44"/>
      <c r="D133" s="231" t="s">
        <v>315</v>
      </c>
      <c r="E133" s="44"/>
      <c r="F133" s="232" t="s">
        <v>2976</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2" customFormat="1" ht="24.15" customHeight="1">
      <c r="A134" s="42"/>
      <c r="B134" s="43"/>
      <c r="C134" s="218" t="s">
        <v>377</v>
      </c>
      <c r="D134" s="218" t="s">
        <v>308</v>
      </c>
      <c r="E134" s="219" t="s">
        <v>2733</v>
      </c>
      <c r="F134" s="220" t="s">
        <v>2734</v>
      </c>
      <c r="G134" s="221" t="s">
        <v>311</v>
      </c>
      <c r="H134" s="222">
        <v>6</v>
      </c>
      <c r="I134" s="223"/>
      <c r="J134" s="224">
        <f>ROUND(I134*H134,2)</f>
        <v>0</v>
      </c>
      <c r="K134" s="220" t="s">
        <v>389</v>
      </c>
      <c r="L134" s="48"/>
      <c r="M134" s="225" t="s">
        <v>35</v>
      </c>
      <c r="N134" s="226" t="s">
        <v>52</v>
      </c>
      <c r="O134" s="89"/>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313</v>
      </c>
      <c r="AT134" s="229" t="s">
        <v>308</v>
      </c>
      <c r="AU134" s="229" t="s">
        <v>88</v>
      </c>
      <c r="AY134" s="20" t="s">
        <v>305</v>
      </c>
      <c r="BE134" s="230">
        <f>IF(N134="základní",J134,0)</f>
        <v>0</v>
      </c>
      <c r="BF134" s="230">
        <f>IF(N134="snížená",J134,0)</f>
        <v>0</v>
      </c>
      <c r="BG134" s="230">
        <f>IF(N134="zákl. přenesená",J134,0)</f>
        <v>0</v>
      </c>
      <c r="BH134" s="230">
        <f>IF(N134="sníž. přenesená",J134,0)</f>
        <v>0</v>
      </c>
      <c r="BI134" s="230">
        <f>IF(N134="nulová",J134,0)</f>
        <v>0</v>
      </c>
      <c r="BJ134" s="20" t="s">
        <v>313</v>
      </c>
      <c r="BK134" s="230">
        <f>ROUND(I134*H134,2)</f>
        <v>0</v>
      </c>
      <c r="BL134" s="20" t="s">
        <v>313</v>
      </c>
      <c r="BM134" s="229" t="s">
        <v>3182</v>
      </c>
    </row>
    <row r="135" s="2" customFormat="1">
      <c r="A135" s="42"/>
      <c r="B135" s="43"/>
      <c r="C135" s="44"/>
      <c r="D135" s="231" t="s">
        <v>315</v>
      </c>
      <c r="E135" s="44"/>
      <c r="F135" s="232" t="s">
        <v>2736</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315</v>
      </c>
      <c r="AU135" s="20" t="s">
        <v>88</v>
      </c>
    </row>
    <row r="136" s="13" customFormat="1">
      <c r="A136" s="13"/>
      <c r="B136" s="238"/>
      <c r="C136" s="239"/>
      <c r="D136" s="231" t="s">
        <v>342</v>
      </c>
      <c r="E136" s="240" t="s">
        <v>35</v>
      </c>
      <c r="F136" s="241" t="s">
        <v>2737</v>
      </c>
      <c r="G136" s="239"/>
      <c r="H136" s="242">
        <v>6</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4" customFormat="1">
      <c r="A137" s="14"/>
      <c r="B137" s="249"/>
      <c r="C137" s="250"/>
      <c r="D137" s="231" t="s">
        <v>342</v>
      </c>
      <c r="E137" s="251" t="s">
        <v>35</v>
      </c>
      <c r="F137" s="252" t="s">
        <v>344</v>
      </c>
      <c r="G137" s="250"/>
      <c r="H137" s="253">
        <v>6</v>
      </c>
      <c r="I137" s="254"/>
      <c r="J137" s="250"/>
      <c r="K137" s="250"/>
      <c r="L137" s="255"/>
      <c r="M137" s="256"/>
      <c r="N137" s="257"/>
      <c r="O137" s="257"/>
      <c r="P137" s="257"/>
      <c r="Q137" s="257"/>
      <c r="R137" s="257"/>
      <c r="S137" s="257"/>
      <c r="T137" s="258"/>
      <c r="U137" s="14"/>
      <c r="V137" s="14"/>
      <c r="W137" s="14"/>
      <c r="X137" s="14"/>
      <c r="Y137" s="14"/>
      <c r="Z137" s="14"/>
      <c r="AA137" s="14"/>
      <c r="AB137" s="14"/>
      <c r="AC137" s="14"/>
      <c r="AD137" s="14"/>
      <c r="AE137" s="14"/>
      <c r="AT137" s="259" t="s">
        <v>342</v>
      </c>
      <c r="AU137" s="259" t="s">
        <v>88</v>
      </c>
      <c r="AV137" s="14" t="s">
        <v>313</v>
      </c>
      <c r="AW137" s="14" t="s">
        <v>41</v>
      </c>
      <c r="AX137" s="14" t="s">
        <v>86</v>
      </c>
      <c r="AY137" s="259" t="s">
        <v>305</v>
      </c>
    </row>
    <row r="138" s="2" customFormat="1" ht="24.15" customHeight="1">
      <c r="A138" s="42"/>
      <c r="B138" s="43"/>
      <c r="C138" s="218" t="s">
        <v>430</v>
      </c>
      <c r="D138" s="218" t="s">
        <v>308</v>
      </c>
      <c r="E138" s="219" t="s">
        <v>3183</v>
      </c>
      <c r="F138" s="220" t="s">
        <v>3184</v>
      </c>
      <c r="G138" s="221" t="s">
        <v>360</v>
      </c>
      <c r="H138" s="222">
        <v>10</v>
      </c>
      <c r="I138" s="223"/>
      <c r="J138" s="224">
        <f>ROUND(I138*H138,2)</f>
        <v>0</v>
      </c>
      <c r="K138" s="220" t="s">
        <v>389</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88</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3185</v>
      </c>
    </row>
    <row r="139" s="2" customFormat="1">
      <c r="A139" s="42"/>
      <c r="B139" s="43"/>
      <c r="C139" s="44"/>
      <c r="D139" s="231" t="s">
        <v>315</v>
      </c>
      <c r="E139" s="44"/>
      <c r="F139" s="232" t="s">
        <v>3186</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88</v>
      </c>
    </row>
    <row r="140" s="15" customFormat="1">
      <c r="A140" s="15"/>
      <c r="B140" s="275"/>
      <c r="C140" s="276"/>
      <c r="D140" s="231" t="s">
        <v>342</v>
      </c>
      <c r="E140" s="277" t="s">
        <v>35</v>
      </c>
      <c r="F140" s="278" t="s">
        <v>3187</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370</v>
      </c>
      <c r="G141" s="239"/>
      <c r="H141" s="242">
        <v>10</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4" customFormat="1">
      <c r="A142" s="14"/>
      <c r="B142" s="249"/>
      <c r="C142" s="250"/>
      <c r="D142" s="231" t="s">
        <v>342</v>
      </c>
      <c r="E142" s="251" t="s">
        <v>35</v>
      </c>
      <c r="F142" s="252" t="s">
        <v>344</v>
      </c>
      <c r="G142" s="250"/>
      <c r="H142" s="253">
        <v>10</v>
      </c>
      <c r="I142" s="254"/>
      <c r="J142" s="250"/>
      <c r="K142" s="250"/>
      <c r="L142" s="255"/>
      <c r="M142" s="256"/>
      <c r="N142" s="257"/>
      <c r="O142" s="257"/>
      <c r="P142" s="257"/>
      <c r="Q142" s="257"/>
      <c r="R142" s="257"/>
      <c r="S142" s="257"/>
      <c r="T142" s="258"/>
      <c r="U142" s="14"/>
      <c r="V142" s="14"/>
      <c r="W142" s="14"/>
      <c r="X142" s="14"/>
      <c r="Y142" s="14"/>
      <c r="Z142" s="14"/>
      <c r="AA142" s="14"/>
      <c r="AB142" s="14"/>
      <c r="AC142" s="14"/>
      <c r="AD142" s="14"/>
      <c r="AE142" s="14"/>
      <c r="AT142" s="259" t="s">
        <v>342</v>
      </c>
      <c r="AU142" s="259" t="s">
        <v>88</v>
      </c>
      <c r="AV142" s="14" t="s">
        <v>313</v>
      </c>
      <c r="AW142" s="14" t="s">
        <v>41</v>
      </c>
      <c r="AX142" s="14" t="s">
        <v>86</v>
      </c>
      <c r="AY142" s="259" t="s">
        <v>305</v>
      </c>
    </row>
    <row r="143" s="2" customFormat="1" ht="24.15" customHeight="1">
      <c r="A143" s="42"/>
      <c r="B143" s="43"/>
      <c r="C143" s="218" t="s">
        <v>434</v>
      </c>
      <c r="D143" s="218" t="s">
        <v>308</v>
      </c>
      <c r="E143" s="219" t="s">
        <v>2738</v>
      </c>
      <c r="F143" s="220" t="s">
        <v>2739</v>
      </c>
      <c r="G143" s="221" t="s">
        <v>360</v>
      </c>
      <c r="H143" s="222">
        <v>2</v>
      </c>
      <c r="I143" s="223"/>
      <c r="J143" s="224">
        <f>ROUND(I143*H143,2)</f>
        <v>0</v>
      </c>
      <c r="K143" s="220" t="s">
        <v>389</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313</v>
      </c>
      <c r="AT143" s="229" t="s">
        <v>308</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3188</v>
      </c>
    </row>
    <row r="144" s="2" customFormat="1">
      <c r="A144" s="42"/>
      <c r="B144" s="43"/>
      <c r="C144" s="44"/>
      <c r="D144" s="231" t="s">
        <v>315</v>
      </c>
      <c r="E144" s="44"/>
      <c r="F144" s="232" t="s">
        <v>2741</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2" customFormat="1" ht="24.15" customHeight="1">
      <c r="A145" s="42"/>
      <c r="B145" s="43"/>
      <c r="C145" s="218" t="s">
        <v>438</v>
      </c>
      <c r="D145" s="218" t="s">
        <v>308</v>
      </c>
      <c r="E145" s="219" t="s">
        <v>2742</v>
      </c>
      <c r="F145" s="220" t="s">
        <v>2743</v>
      </c>
      <c r="G145" s="221" t="s">
        <v>360</v>
      </c>
      <c r="H145" s="222">
        <v>2</v>
      </c>
      <c r="I145" s="223"/>
      <c r="J145" s="224">
        <f>ROUND(I145*H145,2)</f>
        <v>0</v>
      </c>
      <c r="K145" s="220" t="s">
        <v>389</v>
      </c>
      <c r="L145" s="48"/>
      <c r="M145" s="225" t="s">
        <v>35</v>
      </c>
      <c r="N145" s="226" t="s">
        <v>52</v>
      </c>
      <c r="O145" s="89"/>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313</v>
      </c>
      <c r="AT145" s="229" t="s">
        <v>308</v>
      </c>
      <c r="AU145" s="229" t="s">
        <v>88</v>
      </c>
      <c r="AY145" s="20" t="s">
        <v>305</v>
      </c>
      <c r="BE145" s="230">
        <f>IF(N145="základní",J145,0)</f>
        <v>0</v>
      </c>
      <c r="BF145" s="230">
        <f>IF(N145="snížená",J145,0)</f>
        <v>0</v>
      </c>
      <c r="BG145" s="230">
        <f>IF(N145="zákl. přenesená",J145,0)</f>
        <v>0</v>
      </c>
      <c r="BH145" s="230">
        <f>IF(N145="sníž. přenesená",J145,0)</f>
        <v>0</v>
      </c>
      <c r="BI145" s="230">
        <f>IF(N145="nulová",J145,0)</f>
        <v>0</v>
      </c>
      <c r="BJ145" s="20" t="s">
        <v>313</v>
      </c>
      <c r="BK145" s="230">
        <f>ROUND(I145*H145,2)</f>
        <v>0</v>
      </c>
      <c r="BL145" s="20" t="s">
        <v>313</v>
      </c>
      <c r="BM145" s="229" t="s">
        <v>3189</v>
      </c>
    </row>
    <row r="146" s="2" customFormat="1">
      <c r="A146" s="42"/>
      <c r="B146" s="43"/>
      <c r="C146" s="44"/>
      <c r="D146" s="231" t="s">
        <v>315</v>
      </c>
      <c r="E146" s="44"/>
      <c r="F146" s="232" t="s">
        <v>2745</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315</v>
      </c>
      <c r="AU146" s="20" t="s">
        <v>88</v>
      </c>
    </row>
    <row r="147" s="2" customFormat="1" ht="21.75" customHeight="1">
      <c r="A147" s="42"/>
      <c r="B147" s="43"/>
      <c r="C147" s="218" t="s">
        <v>8</v>
      </c>
      <c r="D147" s="218" t="s">
        <v>308</v>
      </c>
      <c r="E147" s="219" t="s">
        <v>2872</v>
      </c>
      <c r="F147" s="220" t="s">
        <v>2873</v>
      </c>
      <c r="G147" s="221" t="s">
        <v>311</v>
      </c>
      <c r="H147" s="222">
        <v>4.2000000000000002</v>
      </c>
      <c r="I147" s="223"/>
      <c r="J147" s="224">
        <f>ROUND(I147*H147,2)</f>
        <v>0</v>
      </c>
      <c r="K147" s="220" t="s">
        <v>389</v>
      </c>
      <c r="L147" s="48"/>
      <c r="M147" s="225" t="s">
        <v>35</v>
      </c>
      <c r="N147" s="226"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313</v>
      </c>
      <c r="AT147" s="229" t="s">
        <v>308</v>
      </c>
      <c r="AU147" s="229" t="s">
        <v>88</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313</v>
      </c>
      <c r="BM147" s="229" t="s">
        <v>3190</v>
      </c>
    </row>
    <row r="148" s="2" customFormat="1">
      <c r="A148" s="42"/>
      <c r="B148" s="43"/>
      <c r="C148" s="44"/>
      <c r="D148" s="231" t="s">
        <v>315</v>
      </c>
      <c r="E148" s="44"/>
      <c r="F148" s="232" t="s">
        <v>2875</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88</v>
      </c>
    </row>
    <row r="149" s="15" customFormat="1">
      <c r="A149" s="15"/>
      <c r="B149" s="275"/>
      <c r="C149" s="276"/>
      <c r="D149" s="231" t="s">
        <v>342</v>
      </c>
      <c r="E149" s="277" t="s">
        <v>35</v>
      </c>
      <c r="F149" s="278" t="s">
        <v>2876</v>
      </c>
      <c r="G149" s="276"/>
      <c r="H149" s="277" t="s">
        <v>35</v>
      </c>
      <c r="I149" s="279"/>
      <c r="J149" s="276"/>
      <c r="K149" s="276"/>
      <c r="L149" s="280"/>
      <c r="M149" s="281"/>
      <c r="N149" s="282"/>
      <c r="O149" s="282"/>
      <c r="P149" s="282"/>
      <c r="Q149" s="282"/>
      <c r="R149" s="282"/>
      <c r="S149" s="282"/>
      <c r="T149" s="283"/>
      <c r="U149" s="15"/>
      <c r="V149" s="15"/>
      <c r="W149" s="15"/>
      <c r="X149" s="15"/>
      <c r="Y149" s="15"/>
      <c r="Z149" s="15"/>
      <c r="AA149" s="15"/>
      <c r="AB149" s="15"/>
      <c r="AC149" s="15"/>
      <c r="AD149" s="15"/>
      <c r="AE149" s="15"/>
      <c r="AT149" s="284" t="s">
        <v>342</v>
      </c>
      <c r="AU149" s="284" t="s">
        <v>88</v>
      </c>
      <c r="AV149" s="15" t="s">
        <v>86</v>
      </c>
      <c r="AW149" s="15" t="s">
        <v>41</v>
      </c>
      <c r="AX149" s="15" t="s">
        <v>79</v>
      </c>
      <c r="AY149" s="284" t="s">
        <v>305</v>
      </c>
    </row>
    <row r="150" s="13" customFormat="1">
      <c r="A150" s="13"/>
      <c r="B150" s="238"/>
      <c r="C150" s="239"/>
      <c r="D150" s="231" t="s">
        <v>342</v>
      </c>
      <c r="E150" s="240" t="s">
        <v>35</v>
      </c>
      <c r="F150" s="241" t="s">
        <v>3191</v>
      </c>
      <c r="G150" s="239"/>
      <c r="H150" s="242">
        <v>4.2000000000000002</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4" customFormat="1">
      <c r="A151" s="14"/>
      <c r="B151" s="249"/>
      <c r="C151" s="250"/>
      <c r="D151" s="231" t="s">
        <v>342</v>
      </c>
      <c r="E151" s="251" t="s">
        <v>35</v>
      </c>
      <c r="F151" s="252" t="s">
        <v>344</v>
      </c>
      <c r="G151" s="250"/>
      <c r="H151" s="253">
        <v>4.2000000000000002</v>
      </c>
      <c r="I151" s="254"/>
      <c r="J151" s="250"/>
      <c r="K151" s="250"/>
      <c r="L151" s="255"/>
      <c r="M151" s="256"/>
      <c r="N151" s="257"/>
      <c r="O151" s="257"/>
      <c r="P151" s="257"/>
      <c r="Q151" s="257"/>
      <c r="R151" s="257"/>
      <c r="S151" s="257"/>
      <c r="T151" s="258"/>
      <c r="U151" s="14"/>
      <c r="V151" s="14"/>
      <c r="W151" s="14"/>
      <c r="X151" s="14"/>
      <c r="Y151" s="14"/>
      <c r="Z151" s="14"/>
      <c r="AA151" s="14"/>
      <c r="AB151" s="14"/>
      <c r="AC151" s="14"/>
      <c r="AD151" s="14"/>
      <c r="AE151" s="14"/>
      <c r="AT151" s="259" t="s">
        <v>342</v>
      </c>
      <c r="AU151" s="259" t="s">
        <v>88</v>
      </c>
      <c r="AV151" s="14" t="s">
        <v>313</v>
      </c>
      <c r="AW151" s="14" t="s">
        <v>41</v>
      </c>
      <c r="AX151" s="14" t="s">
        <v>86</v>
      </c>
      <c r="AY151" s="259" t="s">
        <v>305</v>
      </c>
    </row>
    <row r="152" s="2" customFormat="1" ht="24.15" customHeight="1">
      <c r="A152" s="42"/>
      <c r="B152" s="43"/>
      <c r="C152" s="218" t="s">
        <v>447</v>
      </c>
      <c r="D152" s="218" t="s">
        <v>308</v>
      </c>
      <c r="E152" s="219" t="s">
        <v>2878</v>
      </c>
      <c r="F152" s="220" t="s">
        <v>2879</v>
      </c>
      <c r="G152" s="221" t="s">
        <v>338</v>
      </c>
      <c r="H152" s="222">
        <v>55</v>
      </c>
      <c r="I152" s="223"/>
      <c r="J152" s="224">
        <f>ROUND(I152*H152,2)</f>
        <v>0</v>
      </c>
      <c r="K152" s="220" t="s">
        <v>389</v>
      </c>
      <c r="L152" s="48"/>
      <c r="M152" s="225" t="s">
        <v>35</v>
      </c>
      <c r="N152" s="226" t="s">
        <v>52</v>
      </c>
      <c r="O152" s="89"/>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313</v>
      </c>
      <c r="AT152" s="229" t="s">
        <v>308</v>
      </c>
      <c r="AU152" s="229" t="s">
        <v>88</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313</v>
      </c>
      <c r="BM152" s="229" t="s">
        <v>3192</v>
      </c>
    </row>
    <row r="153" s="2" customFormat="1">
      <c r="A153" s="42"/>
      <c r="B153" s="43"/>
      <c r="C153" s="44"/>
      <c r="D153" s="231" t="s">
        <v>315</v>
      </c>
      <c r="E153" s="44"/>
      <c r="F153" s="232" t="s">
        <v>2881</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88</v>
      </c>
    </row>
    <row r="154" s="13" customFormat="1">
      <c r="A154" s="13"/>
      <c r="B154" s="238"/>
      <c r="C154" s="239"/>
      <c r="D154" s="231" t="s">
        <v>342</v>
      </c>
      <c r="E154" s="240" t="s">
        <v>35</v>
      </c>
      <c r="F154" s="241" t="s">
        <v>827</v>
      </c>
      <c r="G154" s="239"/>
      <c r="H154" s="242">
        <v>55</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4" customFormat="1">
      <c r="A155" s="14"/>
      <c r="B155" s="249"/>
      <c r="C155" s="250"/>
      <c r="D155" s="231" t="s">
        <v>342</v>
      </c>
      <c r="E155" s="251" t="s">
        <v>35</v>
      </c>
      <c r="F155" s="252" t="s">
        <v>344</v>
      </c>
      <c r="G155" s="250"/>
      <c r="H155" s="253">
        <v>55</v>
      </c>
      <c r="I155" s="254"/>
      <c r="J155" s="250"/>
      <c r="K155" s="250"/>
      <c r="L155" s="255"/>
      <c r="M155" s="256"/>
      <c r="N155" s="257"/>
      <c r="O155" s="257"/>
      <c r="P155" s="257"/>
      <c r="Q155" s="257"/>
      <c r="R155" s="257"/>
      <c r="S155" s="257"/>
      <c r="T155" s="258"/>
      <c r="U155" s="14"/>
      <c r="V155" s="14"/>
      <c r="W155" s="14"/>
      <c r="X155" s="14"/>
      <c r="Y155" s="14"/>
      <c r="Z155" s="14"/>
      <c r="AA155" s="14"/>
      <c r="AB155" s="14"/>
      <c r="AC155" s="14"/>
      <c r="AD155" s="14"/>
      <c r="AE155" s="14"/>
      <c r="AT155" s="259" t="s">
        <v>342</v>
      </c>
      <c r="AU155" s="259" t="s">
        <v>88</v>
      </c>
      <c r="AV155" s="14" t="s">
        <v>313</v>
      </c>
      <c r="AW155" s="14" t="s">
        <v>41</v>
      </c>
      <c r="AX155" s="14" t="s">
        <v>86</v>
      </c>
      <c r="AY155" s="259" t="s">
        <v>305</v>
      </c>
    </row>
    <row r="156" s="2" customFormat="1" ht="24.15" customHeight="1">
      <c r="A156" s="42"/>
      <c r="B156" s="43"/>
      <c r="C156" s="218" t="s">
        <v>452</v>
      </c>
      <c r="D156" s="218" t="s">
        <v>308</v>
      </c>
      <c r="E156" s="219" t="s">
        <v>2746</v>
      </c>
      <c r="F156" s="220" t="s">
        <v>2747</v>
      </c>
      <c r="G156" s="221" t="s">
        <v>311</v>
      </c>
      <c r="H156" s="222">
        <v>12.199999999999999</v>
      </c>
      <c r="I156" s="223"/>
      <c r="J156" s="224">
        <f>ROUND(I156*H156,2)</f>
        <v>0</v>
      </c>
      <c r="K156" s="220" t="s">
        <v>389</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3193</v>
      </c>
    </row>
    <row r="157" s="2" customFormat="1">
      <c r="A157" s="42"/>
      <c r="B157" s="43"/>
      <c r="C157" s="44"/>
      <c r="D157" s="231" t="s">
        <v>315</v>
      </c>
      <c r="E157" s="44"/>
      <c r="F157" s="232" t="s">
        <v>2749</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15" customFormat="1">
      <c r="A158" s="15"/>
      <c r="B158" s="275"/>
      <c r="C158" s="276"/>
      <c r="D158" s="231" t="s">
        <v>342</v>
      </c>
      <c r="E158" s="277" t="s">
        <v>35</v>
      </c>
      <c r="F158" s="278" t="s">
        <v>2883</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3191</v>
      </c>
      <c r="G159" s="239"/>
      <c r="H159" s="242">
        <v>4.2000000000000002</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5" customFormat="1">
      <c r="A160" s="15"/>
      <c r="B160" s="275"/>
      <c r="C160" s="276"/>
      <c r="D160" s="231" t="s">
        <v>342</v>
      </c>
      <c r="E160" s="277" t="s">
        <v>35</v>
      </c>
      <c r="F160" s="278" t="s">
        <v>2884</v>
      </c>
      <c r="G160" s="276"/>
      <c r="H160" s="277" t="s">
        <v>35</v>
      </c>
      <c r="I160" s="279"/>
      <c r="J160" s="276"/>
      <c r="K160" s="276"/>
      <c r="L160" s="280"/>
      <c r="M160" s="281"/>
      <c r="N160" s="282"/>
      <c r="O160" s="282"/>
      <c r="P160" s="282"/>
      <c r="Q160" s="282"/>
      <c r="R160" s="282"/>
      <c r="S160" s="282"/>
      <c r="T160" s="283"/>
      <c r="U160" s="15"/>
      <c r="V160" s="15"/>
      <c r="W160" s="15"/>
      <c r="X160" s="15"/>
      <c r="Y160" s="15"/>
      <c r="Z160" s="15"/>
      <c r="AA160" s="15"/>
      <c r="AB160" s="15"/>
      <c r="AC160" s="15"/>
      <c r="AD160" s="15"/>
      <c r="AE160" s="15"/>
      <c r="AT160" s="284" t="s">
        <v>342</v>
      </c>
      <c r="AU160" s="284" t="s">
        <v>88</v>
      </c>
      <c r="AV160" s="15" t="s">
        <v>86</v>
      </c>
      <c r="AW160" s="15" t="s">
        <v>41</v>
      </c>
      <c r="AX160" s="15" t="s">
        <v>79</v>
      </c>
      <c r="AY160" s="284" t="s">
        <v>305</v>
      </c>
    </row>
    <row r="161" s="13" customFormat="1">
      <c r="A161" s="13"/>
      <c r="B161" s="238"/>
      <c r="C161" s="239"/>
      <c r="D161" s="231" t="s">
        <v>342</v>
      </c>
      <c r="E161" s="240" t="s">
        <v>35</v>
      </c>
      <c r="F161" s="241" t="s">
        <v>2751</v>
      </c>
      <c r="G161" s="239"/>
      <c r="H161" s="242">
        <v>8</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88</v>
      </c>
      <c r="AV161" s="13" t="s">
        <v>88</v>
      </c>
      <c r="AW161" s="13" t="s">
        <v>41</v>
      </c>
      <c r="AX161" s="13" t="s">
        <v>79</v>
      </c>
      <c r="AY161" s="248" t="s">
        <v>305</v>
      </c>
    </row>
    <row r="162" s="14" customFormat="1">
      <c r="A162" s="14"/>
      <c r="B162" s="249"/>
      <c r="C162" s="250"/>
      <c r="D162" s="231" t="s">
        <v>342</v>
      </c>
      <c r="E162" s="251" t="s">
        <v>35</v>
      </c>
      <c r="F162" s="252" t="s">
        <v>344</v>
      </c>
      <c r="G162" s="250"/>
      <c r="H162" s="253">
        <v>12.199999999999999</v>
      </c>
      <c r="I162" s="254"/>
      <c r="J162" s="250"/>
      <c r="K162" s="250"/>
      <c r="L162" s="255"/>
      <c r="M162" s="256"/>
      <c r="N162" s="257"/>
      <c r="O162" s="257"/>
      <c r="P162" s="257"/>
      <c r="Q162" s="257"/>
      <c r="R162" s="257"/>
      <c r="S162" s="257"/>
      <c r="T162" s="258"/>
      <c r="U162" s="14"/>
      <c r="V162" s="14"/>
      <c r="W162" s="14"/>
      <c r="X162" s="14"/>
      <c r="Y162" s="14"/>
      <c r="Z162" s="14"/>
      <c r="AA162" s="14"/>
      <c r="AB162" s="14"/>
      <c r="AC162" s="14"/>
      <c r="AD162" s="14"/>
      <c r="AE162" s="14"/>
      <c r="AT162" s="259" t="s">
        <v>342</v>
      </c>
      <c r="AU162" s="259" t="s">
        <v>88</v>
      </c>
      <c r="AV162" s="14" t="s">
        <v>313</v>
      </c>
      <c r="AW162" s="14" t="s">
        <v>41</v>
      </c>
      <c r="AX162" s="14" t="s">
        <v>86</v>
      </c>
      <c r="AY162" s="259" t="s">
        <v>305</v>
      </c>
    </row>
    <row r="163" s="2" customFormat="1" ht="37.8" customHeight="1">
      <c r="A163" s="42"/>
      <c r="B163" s="43"/>
      <c r="C163" s="218" t="s">
        <v>457</v>
      </c>
      <c r="D163" s="218" t="s">
        <v>308</v>
      </c>
      <c r="E163" s="219" t="s">
        <v>2886</v>
      </c>
      <c r="F163" s="220" t="s">
        <v>2887</v>
      </c>
      <c r="G163" s="221" t="s">
        <v>338</v>
      </c>
      <c r="H163" s="222">
        <v>120</v>
      </c>
      <c r="I163" s="223"/>
      <c r="J163" s="224">
        <f>ROUND(I163*H163,2)</f>
        <v>0</v>
      </c>
      <c r="K163" s="220" t="s">
        <v>389</v>
      </c>
      <c r="L163" s="48"/>
      <c r="M163" s="225" t="s">
        <v>35</v>
      </c>
      <c r="N163" s="226" t="s">
        <v>52</v>
      </c>
      <c r="O163" s="89"/>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313</v>
      </c>
      <c r="AT163" s="229" t="s">
        <v>308</v>
      </c>
      <c r="AU163" s="229" t="s">
        <v>88</v>
      </c>
      <c r="AY163" s="20" t="s">
        <v>305</v>
      </c>
      <c r="BE163" s="230">
        <f>IF(N163="základní",J163,0)</f>
        <v>0</v>
      </c>
      <c r="BF163" s="230">
        <f>IF(N163="snížená",J163,0)</f>
        <v>0</v>
      </c>
      <c r="BG163" s="230">
        <f>IF(N163="zákl. přenesená",J163,0)</f>
        <v>0</v>
      </c>
      <c r="BH163" s="230">
        <f>IF(N163="sníž. přenesená",J163,0)</f>
        <v>0</v>
      </c>
      <c r="BI163" s="230">
        <f>IF(N163="nulová",J163,0)</f>
        <v>0</v>
      </c>
      <c r="BJ163" s="20" t="s">
        <v>313</v>
      </c>
      <c r="BK163" s="230">
        <f>ROUND(I163*H163,2)</f>
        <v>0</v>
      </c>
      <c r="BL163" s="20" t="s">
        <v>313</v>
      </c>
      <c r="BM163" s="229" t="s">
        <v>3194</v>
      </c>
    </row>
    <row r="164" s="2" customFormat="1">
      <c r="A164" s="42"/>
      <c r="B164" s="43"/>
      <c r="C164" s="44"/>
      <c r="D164" s="231" t="s">
        <v>315</v>
      </c>
      <c r="E164" s="44"/>
      <c r="F164" s="232" t="s">
        <v>2889</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315</v>
      </c>
      <c r="AU164" s="20" t="s">
        <v>88</v>
      </c>
    </row>
    <row r="165" s="2" customFormat="1">
      <c r="A165" s="42"/>
      <c r="B165" s="43"/>
      <c r="C165" s="44"/>
      <c r="D165" s="231" t="s">
        <v>472</v>
      </c>
      <c r="E165" s="44"/>
      <c r="F165" s="274" t="s">
        <v>2988</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472</v>
      </c>
      <c r="AU165" s="20" t="s">
        <v>88</v>
      </c>
    </row>
    <row r="166" s="13" customFormat="1">
      <c r="A166" s="13"/>
      <c r="B166" s="238"/>
      <c r="C166" s="239"/>
      <c r="D166" s="231" t="s">
        <v>342</v>
      </c>
      <c r="E166" s="240" t="s">
        <v>35</v>
      </c>
      <c r="F166" s="241" t="s">
        <v>1328</v>
      </c>
      <c r="G166" s="239"/>
      <c r="H166" s="242">
        <v>120</v>
      </c>
      <c r="I166" s="243"/>
      <c r="J166" s="239"/>
      <c r="K166" s="239"/>
      <c r="L166" s="244"/>
      <c r="M166" s="245"/>
      <c r="N166" s="246"/>
      <c r="O166" s="246"/>
      <c r="P166" s="246"/>
      <c r="Q166" s="246"/>
      <c r="R166" s="246"/>
      <c r="S166" s="246"/>
      <c r="T166" s="247"/>
      <c r="U166" s="13"/>
      <c r="V166" s="13"/>
      <c r="W166" s="13"/>
      <c r="X166" s="13"/>
      <c r="Y166" s="13"/>
      <c r="Z166" s="13"/>
      <c r="AA166" s="13"/>
      <c r="AB166" s="13"/>
      <c r="AC166" s="13"/>
      <c r="AD166" s="13"/>
      <c r="AE166" s="13"/>
      <c r="AT166" s="248" t="s">
        <v>342</v>
      </c>
      <c r="AU166" s="248" t="s">
        <v>88</v>
      </c>
      <c r="AV166" s="13" t="s">
        <v>88</v>
      </c>
      <c r="AW166" s="13" t="s">
        <v>41</v>
      </c>
      <c r="AX166" s="13" t="s">
        <v>79</v>
      </c>
      <c r="AY166" s="248" t="s">
        <v>305</v>
      </c>
    </row>
    <row r="167" s="14" customFormat="1">
      <c r="A167" s="14"/>
      <c r="B167" s="249"/>
      <c r="C167" s="250"/>
      <c r="D167" s="231" t="s">
        <v>342</v>
      </c>
      <c r="E167" s="251" t="s">
        <v>35</v>
      </c>
      <c r="F167" s="252" t="s">
        <v>344</v>
      </c>
      <c r="G167" s="250"/>
      <c r="H167" s="253">
        <v>120</v>
      </c>
      <c r="I167" s="254"/>
      <c r="J167" s="250"/>
      <c r="K167" s="250"/>
      <c r="L167" s="255"/>
      <c r="M167" s="256"/>
      <c r="N167" s="257"/>
      <c r="O167" s="257"/>
      <c r="P167" s="257"/>
      <c r="Q167" s="257"/>
      <c r="R167" s="257"/>
      <c r="S167" s="257"/>
      <c r="T167" s="258"/>
      <c r="U167" s="14"/>
      <c r="V167" s="14"/>
      <c r="W167" s="14"/>
      <c r="X167" s="14"/>
      <c r="Y167" s="14"/>
      <c r="Z167" s="14"/>
      <c r="AA167" s="14"/>
      <c r="AB167" s="14"/>
      <c r="AC167" s="14"/>
      <c r="AD167" s="14"/>
      <c r="AE167" s="14"/>
      <c r="AT167" s="259" t="s">
        <v>342</v>
      </c>
      <c r="AU167" s="259" t="s">
        <v>88</v>
      </c>
      <c r="AV167" s="14" t="s">
        <v>313</v>
      </c>
      <c r="AW167" s="14" t="s">
        <v>41</v>
      </c>
      <c r="AX167" s="14" t="s">
        <v>86</v>
      </c>
      <c r="AY167" s="259" t="s">
        <v>305</v>
      </c>
    </row>
    <row r="168" s="2" customFormat="1" ht="24.15" customHeight="1">
      <c r="A168" s="42"/>
      <c r="B168" s="43"/>
      <c r="C168" s="218" t="s">
        <v>604</v>
      </c>
      <c r="D168" s="218" t="s">
        <v>308</v>
      </c>
      <c r="E168" s="219" t="s">
        <v>2752</v>
      </c>
      <c r="F168" s="220" t="s">
        <v>2753</v>
      </c>
      <c r="G168" s="221" t="s">
        <v>338</v>
      </c>
      <c r="H168" s="222">
        <v>2</v>
      </c>
      <c r="I168" s="223"/>
      <c r="J168" s="224">
        <f>ROUND(I168*H168,2)</f>
        <v>0</v>
      </c>
      <c r="K168" s="220" t="s">
        <v>389</v>
      </c>
      <c r="L168" s="48"/>
      <c r="M168" s="225" t="s">
        <v>35</v>
      </c>
      <c r="N168" s="226" t="s">
        <v>52</v>
      </c>
      <c r="O168" s="89"/>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313</v>
      </c>
      <c r="AT168" s="229" t="s">
        <v>308</v>
      </c>
      <c r="AU168" s="229" t="s">
        <v>88</v>
      </c>
      <c r="AY168" s="20" t="s">
        <v>305</v>
      </c>
      <c r="BE168" s="230">
        <f>IF(N168="základní",J168,0)</f>
        <v>0</v>
      </c>
      <c r="BF168" s="230">
        <f>IF(N168="snížená",J168,0)</f>
        <v>0</v>
      </c>
      <c r="BG168" s="230">
        <f>IF(N168="zákl. přenesená",J168,0)</f>
        <v>0</v>
      </c>
      <c r="BH168" s="230">
        <f>IF(N168="sníž. přenesená",J168,0)</f>
        <v>0</v>
      </c>
      <c r="BI168" s="230">
        <f>IF(N168="nulová",J168,0)</f>
        <v>0</v>
      </c>
      <c r="BJ168" s="20" t="s">
        <v>313</v>
      </c>
      <c r="BK168" s="230">
        <f>ROUND(I168*H168,2)</f>
        <v>0</v>
      </c>
      <c r="BL168" s="20" t="s">
        <v>313</v>
      </c>
      <c r="BM168" s="229" t="s">
        <v>3195</v>
      </c>
    </row>
    <row r="169" s="2" customFormat="1">
      <c r="A169" s="42"/>
      <c r="B169" s="43"/>
      <c r="C169" s="44"/>
      <c r="D169" s="231" t="s">
        <v>315</v>
      </c>
      <c r="E169" s="44"/>
      <c r="F169" s="232" t="s">
        <v>2755</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315</v>
      </c>
      <c r="AU169" s="20" t="s">
        <v>88</v>
      </c>
    </row>
    <row r="170" s="15" customFormat="1">
      <c r="A170" s="15"/>
      <c r="B170" s="275"/>
      <c r="C170" s="276"/>
      <c r="D170" s="231" t="s">
        <v>342</v>
      </c>
      <c r="E170" s="277" t="s">
        <v>35</v>
      </c>
      <c r="F170" s="278" t="s">
        <v>3196</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88</v>
      </c>
      <c r="AV170" s="15" t="s">
        <v>86</v>
      </c>
      <c r="AW170" s="15" t="s">
        <v>41</v>
      </c>
      <c r="AX170" s="15" t="s">
        <v>79</v>
      </c>
      <c r="AY170" s="284" t="s">
        <v>305</v>
      </c>
    </row>
    <row r="171" s="13" customFormat="1">
      <c r="A171" s="13"/>
      <c r="B171" s="238"/>
      <c r="C171" s="239"/>
      <c r="D171" s="231" t="s">
        <v>342</v>
      </c>
      <c r="E171" s="240" t="s">
        <v>35</v>
      </c>
      <c r="F171" s="241" t="s">
        <v>88</v>
      </c>
      <c r="G171" s="239"/>
      <c r="H171" s="242">
        <v>2</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4" customFormat="1">
      <c r="A172" s="14"/>
      <c r="B172" s="249"/>
      <c r="C172" s="250"/>
      <c r="D172" s="231" t="s">
        <v>342</v>
      </c>
      <c r="E172" s="251" t="s">
        <v>35</v>
      </c>
      <c r="F172" s="252" t="s">
        <v>344</v>
      </c>
      <c r="G172" s="250"/>
      <c r="H172" s="253">
        <v>2</v>
      </c>
      <c r="I172" s="254"/>
      <c r="J172" s="250"/>
      <c r="K172" s="250"/>
      <c r="L172" s="255"/>
      <c r="M172" s="256"/>
      <c r="N172" s="257"/>
      <c r="O172" s="257"/>
      <c r="P172" s="257"/>
      <c r="Q172" s="257"/>
      <c r="R172" s="257"/>
      <c r="S172" s="257"/>
      <c r="T172" s="258"/>
      <c r="U172" s="14"/>
      <c r="V172" s="14"/>
      <c r="W172" s="14"/>
      <c r="X172" s="14"/>
      <c r="Y172" s="14"/>
      <c r="Z172" s="14"/>
      <c r="AA172" s="14"/>
      <c r="AB172" s="14"/>
      <c r="AC172" s="14"/>
      <c r="AD172" s="14"/>
      <c r="AE172" s="14"/>
      <c r="AT172" s="259" t="s">
        <v>342</v>
      </c>
      <c r="AU172" s="259" t="s">
        <v>88</v>
      </c>
      <c r="AV172" s="14" t="s">
        <v>313</v>
      </c>
      <c r="AW172" s="14" t="s">
        <v>41</v>
      </c>
      <c r="AX172" s="14" t="s">
        <v>86</v>
      </c>
      <c r="AY172" s="259" t="s">
        <v>305</v>
      </c>
    </row>
    <row r="173" s="2" customFormat="1" ht="24.15" customHeight="1">
      <c r="A173" s="42"/>
      <c r="B173" s="43"/>
      <c r="C173" s="218" t="s">
        <v>610</v>
      </c>
      <c r="D173" s="218" t="s">
        <v>308</v>
      </c>
      <c r="E173" s="219" t="s">
        <v>2762</v>
      </c>
      <c r="F173" s="220" t="s">
        <v>2763</v>
      </c>
      <c r="G173" s="221" t="s">
        <v>338</v>
      </c>
      <c r="H173" s="222">
        <v>118</v>
      </c>
      <c r="I173" s="223"/>
      <c r="J173" s="224">
        <f>ROUND(I173*H173,2)</f>
        <v>0</v>
      </c>
      <c r="K173" s="220" t="s">
        <v>35</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313</v>
      </c>
      <c r="AT173" s="229" t="s">
        <v>308</v>
      </c>
      <c r="AU173" s="229" t="s">
        <v>88</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3197</v>
      </c>
    </row>
    <row r="174" s="2" customFormat="1">
      <c r="A174" s="42"/>
      <c r="B174" s="43"/>
      <c r="C174" s="44"/>
      <c r="D174" s="231" t="s">
        <v>315</v>
      </c>
      <c r="E174" s="44"/>
      <c r="F174" s="232" t="s">
        <v>2765</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88</v>
      </c>
    </row>
    <row r="175" s="2" customFormat="1" ht="24.15" customHeight="1">
      <c r="A175" s="42"/>
      <c r="B175" s="43"/>
      <c r="C175" s="218" t="s">
        <v>7</v>
      </c>
      <c r="D175" s="218" t="s">
        <v>308</v>
      </c>
      <c r="E175" s="219" t="s">
        <v>2895</v>
      </c>
      <c r="F175" s="220" t="s">
        <v>2896</v>
      </c>
      <c r="G175" s="221" t="s">
        <v>338</v>
      </c>
      <c r="H175" s="222">
        <v>242</v>
      </c>
      <c r="I175" s="223"/>
      <c r="J175" s="224">
        <f>ROUND(I175*H175,2)</f>
        <v>0</v>
      </c>
      <c r="K175" s="220" t="s">
        <v>35</v>
      </c>
      <c r="L175" s="48"/>
      <c r="M175" s="225" t="s">
        <v>35</v>
      </c>
      <c r="N175" s="226" t="s">
        <v>52</v>
      </c>
      <c r="O175" s="89"/>
      <c r="P175" s="227">
        <f>O175*H175</f>
        <v>0</v>
      </c>
      <c r="Q175" s="227">
        <v>0.00051000000000000004</v>
      </c>
      <c r="R175" s="227">
        <f>Q175*H175</f>
        <v>0.12342</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3198</v>
      </c>
    </row>
    <row r="176" s="2" customFormat="1">
      <c r="A176" s="42"/>
      <c r="B176" s="43"/>
      <c r="C176" s="44"/>
      <c r="D176" s="231" t="s">
        <v>315</v>
      </c>
      <c r="E176" s="44"/>
      <c r="F176" s="232" t="s">
        <v>2898</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13" customFormat="1">
      <c r="A177" s="13"/>
      <c r="B177" s="238"/>
      <c r="C177" s="239"/>
      <c r="D177" s="231" t="s">
        <v>342</v>
      </c>
      <c r="E177" s="240" t="s">
        <v>35</v>
      </c>
      <c r="F177" s="241" t="s">
        <v>3199</v>
      </c>
      <c r="G177" s="239"/>
      <c r="H177" s="242">
        <v>242</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88</v>
      </c>
      <c r="AV177" s="13" t="s">
        <v>88</v>
      </c>
      <c r="AW177" s="13" t="s">
        <v>41</v>
      </c>
      <c r="AX177" s="13" t="s">
        <v>79</v>
      </c>
      <c r="AY177" s="248" t="s">
        <v>305</v>
      </c>
    </row>
    <row r="178" s="14" customFormat="1">
      <c r="A178" s="14"/>
      <c r="B178" s="249"/>
      <c r="C178" s="250"/>
      <c r="D178" s="231" t="s">
        <v>342</v>
      </c>
      <c r="E178" s="251" t="s">
        <v>35</v>
      </c>
      <c r="F178" s="252" t="s">
        <v>344</v>
      </c>
      <c r="G178" s="250"/>
      <c r="H178" s="253">
        <v>242</v>
      </c>
      <c r="I178" s="254"/>
      <c r="J178" s="250"/>
      <c r="K178" s="250"/>
      <c r="L178" s="255"/>
      <c r="M178" s="256"/>
      <c r="N178" s="257"/>
      <c r="O178" s="257"/>
      <c r="P178" s="257"/>
      <c r="Q178" s="257"/>
      <c r="R178" s="257"/>
      <c r="S178" s="257"/>
      <c r="T178" s="258"/>
      <c r="U178" s="14"/>
      <c r="V178" s="14"/>
      <c r="W178" s="14"/>
      <c r="X178" s="14"/>
      <c r="Y178" s="14"/>
      <c r="Z178" s="14"/>
      <c r="AA178" s="14"/>
      <c r="AB178" s="14"/>
      <c r="AC178" s="14"/>
      <c r="AD178" s="14"/>
      <c r="AE178" s="14"/>
      <c r="AT178" s="259" t="s">
        <v>342</v>
      </c>
      <c r="AU178" s="259" t="s">
        <v>88</v>
      </c>
      <c r="AV178" s="14" t="s">
        <v>313</v>
      </c>
      <c r="AW178" s="14" t="s">
        <v>41</v>
      </c>
      <c r="AX178" s="14" t="s">
        <v>86</v>
      </c>
      <c r="AY178" s="259" t="s">
        <v>305</v>
      </c>
    </row>
    <row r="179" s="2" customFormat="1" ht="21.75" customHeight="1">
      <c r="A179" s="42"/>
      <c r="B179" s="43"/>
      <c r="C179" s="218" t="s">
        <v>625</v>
      </c>
      <c r="D179" s="218" t="s">
        <v>308</v>
      </c>
      <c r="E179" s="219" t="s">
        <v>2176</v>
      </c>
      <c r="F179" s="220" t="s">
        <v>2177</v>
      </c>
      <c r="G179" s="221" t="s">
        <v>311</v>
      </c>
      <c r="H179" s="222">
        <v>56</v>
      </c>
      <c r="I179" s="223"/>
      <c r="J179" s="224">
        <f>ROUND(I179*H179,2)</f>
        <v>0</v>
      </c>
      <c r="K179" s="220" t="s">
        <v>389</v>
      </c>
      <c r="L179" s="48"/>
      <c r="M179" s="225" t="s">
        <v>35</v>
      </c>
      <c r="N179" s="226" t="s">
        <v>52</v>
      </c>
      <c r="O179" s="89"/>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313</v>
      </c>
      <c r="AT179" s="229" t="s">
        <v>308</v>
      </c>
      <c r="AU179" s="229" t="s">
        <v>88</v>
      </c>
      <c r="AY179" s="20" t="s">
        <v>305</v>
      </c>
      <c r="BE179" s="230">
        <f>IF(N179="základní",J179,0)</f>
        <v>0</v>
      </c>
      <c r="BF179" s="230">
        <f>IF(N179="snížená",J179,0)</f>
        <v>0</v>
      </c>
      <c r="BG179" s="230">
        <f>IF(N179="zákl. přenesená",J179,0)</f>
        <v>0</v>
      </c>
      <c r="BH179" s="230">
        <f>IF(N179="sníž. přenesená",J179,0)</f>
        <v>0</v>
      </c>
      <c r="BI179" s="230">
        <f>IF(N179="nulová",J179,0)</f>
        <v>0</v>
      </c>
      <c r="BJ179" s="20" t="s">
        <v>313</v>
      </c>
      <c r="BK179" s="230">
        <f>ROUND(I179*H179,2)</f>
        <v>0</v>
      </c>
      <c r="BL179" s="20" t="s">
        <v>313</v>
      </c>
      <c r="BM179" s="229" t="s">
        <v>3200</v>
      </c>
    </row>
    <row r="180" s="2" customFormat="1">
      <c r="A180" s="42"/>
      <c r="B180" s="43"/>
      <c r="C180" s="44"/>
      <c r="D180" s="231" t="s">
        <v>315</v>
      </c>
      <c r="E180" s="44"/>
      <c r="F180" s="232" t="s">
        <v>2179</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315</v>
      </c>
      <c r="AU180" s="20" t="s">
        <v>88</v>
      </c>
    </row>
    <row r="181" s="2" customFormat="1" ht="24.15" customHeight="1">
      <c r="A181" s="42"/>
      <c r="B181" s="43"/>
      <c r="C181" s="218" t="s">
        <v>630</v>
      </c>
      <c r="D181" s="218" t="s">
        <v>308</v>
      </c>
      <c r="E181" s="219" t="s">
        <v>2185</v>
      </c>
      <c r="F181" s="220" t="s">
        <v>2186</v>
      </c>
      <c r="G181" s="221" t="s">
        <v>338</v>
      </c>
      <c r="H181" s="222">
        <v>66</v>
      </c>
      <c r="I181" s="223"/>
      <c r="J181" s="224">
        <f>ROUND(I181*H181,2)</f>
        <v>0</v>
      </c>
      <c r="K181" s="220" t="s">
        <v>389</v>
      </c>
      <c r="L181" s="48"/>
      <c r="M181" s="225" t="s">
        <v>35</v>
      </c>
      <c r="N181" s="226" t="s">
        <v>52</v>
      </c>
      <c r="O181" s="89"/>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313</v>
      </c>
      <c r="AT181" s="229" t="s">
        <v>308</v>
      </c>
      <c r="AU181" s="229" t="s">
        <v>88</v>
      </c>
      <c r="AY181" s="20" t="s">
        <v>305</v>
      </c>
      <c r="BE181" s="230">
        <f>IF(N181="základní",J181,0)</f>
        <v>0</v>
      </c>
      <c r="BF181" s="230">
        <f>IF(N181="snížená",J181,0)</f>
        <v>0</v>
      </c>
      <c r="BG181" s="230">
        <f>IF(N181="zákl. přenesená",J181,0)</f>
        <v>0</v>
      </c>
      <c r="BH181" s="230">
        <f>IF(N181="sníž. přenesená",J181,0)</f>
        <v>0</v>
      </c>
      <c r="BI181" s="230">
        <f>IF(N181="nulová",J181,0)</f>
        <v>0</v>
      </c>
      <c r="BJ181" s="20" t="s">
        <v>313</v>
      </c>
      <c r="BK181" s="230">
        <f>ROUND(I181*H181,2)</f>
        <v>0</v>
      </c>
      <c r="BL181" s="20" t="s">
        <v>313</v>
      </c>
      <c r="BM181" s="229" t="s">
        <v>3201</v>
      </c>
    </row>
    <row r="182" s="2" customFormat="1">
      <c r="A182" s="42"/>
      <c r="B182" s="43"/>
      <c r="C182" s="44"/>
      <c r="D182" s="231" t="s">
        <v>315</v>
      </c>
      <c r="E182" s="44"/>
      <c r="F182" s="232" t="s">
        <v>2188</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315</v>
      </c>
      <c r="AU182" s="20" t="s">
        <v>88</v>
      </c>
    </row>
    <row r="183" s="2" customFormat="1">
      <c r="A183" s="42"/>
      <c r="B183" s="43"/>
      <c r="C183" s="44"/>
      <c r="D183" s="231" t="s">
        <v>472</v>
      </c>
      <c r="E183" s="44"/>
      <c r="F183" s="274" t="s">
        <v>2995</v>
      </c>
      <c r="G183" s="44"/>
      <c r="H183" s="44"/>
      <c r="I183" s="233"/>
      <c r="J183" s="44"/>
      <c r="K183" s="44"/>
      <c r="L183" s="48"/>
      <c r="M183" s="234"/>
      <c r="N183" s="235"/>
      <c r="O183" s="89"/>
      <c r="P183" s="89"/>
      <c r="Q183" s="89"/>
      <c r="R183" s="89"/>
      <c r="S183" s="89"/>
      <c r="T183" s="90"/>
      <c r="U183" s="42"/>
      <c r="V183" s="42"/>
      <c r="W183" s="42"/>
      <c r="X183" s="42"/>
      <c r="Y183" s="42"/>
      <c r="Z183" s="42"/>
      <c r="AA183" s="42"/>
      <c r="AB183" s="42"/>
      <c r="AC183" s="42"/>
      <c r="AD183" s="42"/>
      <c r="AE183" s="42"/>
      <c r="AT183" s="20" t="s">
        <v>472</v>
      </c>
      <c r="AU183" s="20" t="s">
        <v>88</v>
      </c>
    </row>
    <row r="184" s="15" customFormat="1">
      <c r="A184" s="15"/>
      <c r="B184" s="275"/>
      <c r="C184" s="276"/>
      <c r="D184" s="231" t="s">
        <v>342</v>
      </c>
      <c r="E184" s="277" t="s">
        <v>35</v>
      </c>
      <c r="F184" s="278" t="s">
        <v>2997</v>
      </c>
      <c r="G184" s="276"/>
      <c r="H184" s="277" t="s">
        <v>35</v>
      </c>
      <c r="I184" s="279"/>
      <c r="J184" s="276"/>
      <c r="K184" s="276"/>
      <c r="L184" s="280"/>
      <c r="M184" s="281"/>
      <c r="N184" s="282"/>
      <c r="O184" s="282"/>
      <c r="P184" s="282"/>
      <c r="Q184" s="282"/>
      <c r="R184" s="282"/>
      <c r="S184" s="282"/>
      <c r="T184" s="283"/>
      <c r="U184" s="15"/>
      <c r="V184" s="15"/>
      <c r="W184" s="15"/>
      <c r="X184" s="15"/>
      <c r="Y184" s="15"/>
      <c r="Z184" s="15"/>
      <c r="AA184" s="15"/>
      <c r="AB184" s="15"/>
      <c r="AC184" s="15"/>
      <c r="AD184" s="15"/>
      <c r="AE184" s="15"/>
      <c r="AT184" s="284" t="s">
        <v>342</v>
      </c>
      <c r="AU184" s="284" t="s">
        <v>88</v>
      </c>
      <c r="AV184" s="15" t="s">
        <v>86</v>
      </c>
      <c r="AW184" s="15" t="s">
        <v>41</v>
      </c>
      <c r="AX184" s="15" t="s">
        <v>79</v>
      </c>
      <c r="AY184" s="284" t="s">
        <v>305</v>
      </c>
    </row>
    <row r="185" s="13" customFormat="1">
      <c r="A185" s="13"/>
      <c r="B185" s="238"/>
      <c r="C185" s="239"/>
      <c r="D185" s="231" t="s">
        <v>342</v>
      </c>
      <c r="E185" s="240" t="s">
        <v>35</v>
      </c>
      <c r="F185" s="241" t="s">
        <v>934</v>
      </c>
      <c r="G185" s="239"/>
      <c r="H185" s="242">
        <v>66</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79</v>
      </c>
      <c r="AY185" s="248" t="s">
        <v>305</v>
      </c>
    </row>
    <row r="186" s="14" customFormat="1">
      <c r="A186" s="14"/>
      <c r="B186" s="249"/>
      <c r="C186" s="250"/>
      <c r="D186" s="231" t="s">
        <v>342</v>
      </c>
      <c r="E186" s="251" t="s">
        <v>35</v>
      </c>
      <c r="F186" s="252" t="s">
        <v>344</v>
      </c>
      <c r="G186" s="250"/>
      <c r="H186" s="253">
        <v>66</v>
      </c>
      <c r="I186" s="254"/>
      <c r="J186" s="250"/>
      <c r="K186" s="250"/>
      <c r="L186" s="255"/>
      <c r="M186" s="256"/>
      <c r="N186" s="257"/>
      <c r="O186" s="257"/>
      <c r="P186" s="257"/>
      <c r="Q186" s="257"/>
      <c r="R186" s="257"/>
      <c r="S186" s="257"/>
      <c r="T186" s="258"/>
      <c r="U186" s="14"/>
      <c r="V186" s="14"/>
      <c r="W186" s="14"/>
      <c r="X186" s="14"/>
      <c r="Y186" s="14"/>
      <c r="Z186" s="14"/>
      <c r="AA186" s="14"/>
      <c r="AB186" s="14"/>
      <c r="AC186" s="14"/>
      <c r="AD186" s="14"/>
      <c r="AE186" s="14"/>
      <c r="AT186" s="259" t="s">
        <v>342</v>
      </c>
      <c r="AU186" s="259" t="s">
        <v>88</v>
      </c>
      <c r="AV186" s="14" t="s">
        <v>313</v>
      </c>
      <c r="AW186" s="14" t="s">
        <v>41</v>
      </c>
      <c r="AX186" s="14" t="s">
        <v>86</v>
      </c>
      <c r="AY186" s="259" t="s">
        <v>305</v>
      </c>
    </row>
    <row r="187" s="2" customFormat="1" ht="24.15" customHeight="1">
      <c r="A187" s="42"/>
      <c r="B187" s="43"/>
      <c r="C187" s="218" t="s">
        <v>637</v>
      </c>
      <c r="D187" s="218" t="s">
        <v>308</v>
      </c>
      <c r="E187" s="219" t="s">
        <v>3061</v>
      </c>
      <c r="F187" s="220" t="s">
        <v>1758</v>
      </c>
      <c r="G187" s="221" t="s">
        <v>338</v>
      </c>
      <c r="H187" s="222">
        <v>66</v>
      </c>
      <c r="I187" s="223"/>
      <c r="J187" s="224">
        <f>ROUND(I187*H187,2)</f>
        <v>0</v>
      </c>
      <c r="K187" s="220" t="s">
        <v>35</v>
      </c>
      <c r="L187" s="48"/>
      <c r="M187" s="225" t="s">
        <v>35</v>
      </c>
      <c r="N187" s="226" t="s">
        <v>52</v>
      </c>
      <c r="O187" s="89"/>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313</v>
      </c>
      <c r="AT187" s="229" t="s">
        <v>308</v>
      </c>
      <c r="AU187" s="229" t="s">
        <v>88</v>
      </c>
      <c r="AY187" s="20" t="s">
        <v>305</v>
      </c>
      <c r="BE187" s="230">
        <f>IF(N187="základní",J187,0)</f>
        <v>0</v>
      </c>
      <c r="BF187" s="230">
        <f>IF(N187="snížená",J187,0)</f>
        <v>0</v>
      </c>
      <c r="BG187" s="230">
        <f>IF(N187="zákl. přenesená",J187,0)</f>
        <v>0</v>
      </c>
      <c r="BH187" s="230">
        <f>IF(N187="sníž. přenesená",J187,0)</f>
        <v>0</v>
      </c>
      <c r="BI187" s="230">
        <f>IF(N187="nulová",J187,0)</f>
        <v>0</v>
      </c>
      <c r="BJ187" s="20" t="s">
        <v>313</v>
      </c>
      <c r="BK187" s="230">
        <f>ROUND(I187*H187,2)</f>
        <v>0</v>
      </c>
      <c r="BL187" s="20" t="s">
        <v>313</v>
      </c>
      <c r="BM187" s="229" t="s">
        <v>3202</v>
      </c>
    </row>
    <row r="188" s="2" customFormat="1">
      <c r="A188" s="42"/>
      <c r="B188" s="43"/>
      <c r="C188" s="44"/>
      <c r="D188" s="231" t="s">
        <v>315</v>
      </c>
      <c r="E188" s="44"/>
      <c r="F188" s="232" t="s">
        <v>1760</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315</v>
      </c>
      <c r="AU188" s="20" t="s">
        <v>88</v>
      </c>
    </row>
    <row r="189" s="15" customFormat="1">
      <c r="A189" s="15"/>
      <c r="B189" s="275"/>
      <c r="C189" s="276"/>
      <c r="D189" s="231" t="s">
        <v>342</v>
      </c>
      <c r="E189" s="277" t="s">
        <v>35</v>
      </c>
      <c r="F189" s="278" t="s">
        <v>3109</v>
      </c>
      <c r="G189" s="276"/>
      <c r="H189" s="277" t="s">
        <v>35</v>
      </c>
      <c r="I189" s="279"/>
      <c r="J189" s="276"/>
      <c r="K189" s="276"/>
      <c r="L189" s="280"/>
      <c r="M189" s="281"/>
      <c r="N189" s="282"/>
      <c r="O189" s="282"/>
      <c r="P189" s="282"/>
      <c r="Q189" s="282"/>
      <c r="R189" s="282"/>
      <c r="S189" s="282"/>
      <c r="T189" s="283"/>
      <c r="U189" s="15"/>
      <c r="V189" s="15"/>
      <c r="W189" s="15"/>
      <c r="X189" s="15"/>
      <c r="Y189" s="15"/>
      <c r="Z189" s="15"/>
      <c r="AA189" s="15"/>
      <c r="AB189" s="15"/>
      <c r="AC189" s="15"/>
      <c r="AD189" s="15"/>
      <c r="AE189" s="15"/>
      <c r="AT189" s="284" t="s">
        <v>342</v>
      </c>
      <c r="AU189" s="284" t="s">
        <v>88</v>
      </c>
      <c r="AV189" s="15" t="s">
        <v>86</v>
      </c>
      <c r="AW189" s="15" t="s">
        <v>41</v>
      </c>
      <c r="AX189" s="15" t="s">
        <v>79</v>
      </c>
      <c r="AY189" s="284" t="s">
        <v>305</v>
      </c>
    </row>
    <row r="190" s="13" customFormat="1">
      <c r="A190" s="13"/>
      <c r="B190" s="238"/>
      <c r="C190" s="239"/>
      <c r="D190" s="231" t="s">
        <v>342</v>
      </c>
      <c r="E190" s="240" t="s">
        <v>35</v>
      </c>
      <c r="F190" s="241" t="s">
        <v>934</v>
      </c>
      <c r="G190" s="239"/>
      <c r="H190" s="242">
        <v>66</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88</v>
      </c>
      <c r="AV190" s="13" t="s">
        <v>88</v>
      </c>
      <c r="AW190" s="13" t="s">
        <v>41</v>
      </c>
      <c r="AX190" s="13" t="s">
        <v>79</v>
      </c>
      <c r="AY190" s="248" t="s">
        <v>305</v>
      </c>
    </row>
    <row r="191" s="14" customFormat="1">
      <c r="A191" s="14"/>
      <c r="B191" s="249"/>
      <c r="C191" s="250"/>
      <c r="D191" s="231" t="s">
        <v>342</v>
      </c>
      <c r="E191" s="251" t="s">
        <v>35</v>
      </c>
      <c r="F191" s="252" t="s">
        <v>344</v>
      </c>
      <c r="G191" s="250"/>
      <c r="H191" s="253">
        <v>66</v>
      </c>
      <c r="I191" s="254"/>
      <c r="J191" s="250"/>
      <c r="K191" s="250"/>
      <c r="L191" s="255"/>
      <c r="M191" s="256"/>
      <c r="N191" s="257"/>
      <c r="O191" s="257"/>
      <c r="P191" s="257"/>
      <c r="Q191" s="257"/>
      <c r="R191" s="257"/>
      <c r="S191" s="257"/>
      <c r="T191" s="258"/>
      <c r="U191" s="14"/>
      <c r="V191" s="14"/>
      <c r="W191" s="14"/>
      <c r="X191" s="14"/>
      <c r="Y191" s="14"/>
      <c r="Z191" s="14"/>
      <c r="AA191" s="14"/>
      <c r="AB191" s="14"/>
      <c r="AC191" s="14"/>
      <c r="AD191" s="14"/>
      <c r="AE191" s="14"/>
      <c r="AT191" s="259" t="s">
        <v>342</v>
      </c>
      <c r="AU191" s="259" t="s">
        <v>88</v>
      </c>
      <c r="AV191" s="14" t="s">
        <v>313</v>
      </c>
      <c r="AW191" s="14" t="s">
        <v>41</v>
      </c>
      <c r="AX191" s="14" t="s">
        <v>86</v>
      </c>
      <c r="AY191" s="259" t="s">
        <v>305</v>
      </c>
    </row>
    <row r="192" s="2" customFormat="1" ht="24.15" customHeight="1">
      <c r="A192" s="42"/>
      <c r="B192" s="43"/>
      <c r="C192" s="218" t="s">
        <v>641</v>
      </c>
      <c r="D192" s="218" t="s">
        <v>308</v>
      </c>
      <c r="E192" s="219" t="s">
        <v>1790</v>
      </c>
      <c r="F192" s="220" t="s">
        <v>1791</v>
      </c>
      <c r="G192" s="221" t="s">
        <v>725</v>
      </c>
      <c r="H192" s="222">
        <v>35</v>
      </c>
      <c r="I192" s="223"/>
      <c r="J192" s="224">
        <f>ROUND(I192*H192,2)</f>
        <v>0</v>
      </c>
      <c r="K192" s="220" t="s">
        <v>389</v>
      </c>
      <c r="L192" s="48"/>
      <c r="M192" s="225" t="s">
        <v>35</v>
      </c>
      <c r="N192" s="226" t="s">
        <v>52</v>
      </c>
      <c r="O192" s="89"/>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313</v>
      </c>
      <c r="AT192" s="229" t="s">
        <v>308</v>
      </c>
      <c r="AU192" s="229" t="s">
        <v>88</v>
      </c>
      <c r="AY192" s="20" t="s">
        <v>305</v>
      </c>
      <c r="BE192" s="230">
        <f>IF(N192="základní",J192,0)</f>
        <v>0</v>
      </c>
      <c r="BF192" s="230">
        <f>IF(N192="snížená",J192,0)</f>
        <v>0</v>
      </c>
      <c r="BG192" s="230">
        <f>IF(N192="zákl. přenesená",J192,0)</f>
        <v>0</v>
      </c>
      <c r="BH192" s="230">
        <f>IF(N192="sníž. přenesená",J192,0)</f>
        <v>0</v>
      </c>
      <c r="BI192" s="230">
        <f>IF(N192="nulová",J192,0)</f>
        <v>0</v>
      </c>
      <c r="BJ192" s="20" t="s">
        <v>313</v>
      </c>
      <c r="BK192" s="230">
        <f>ROUND(I192*H192,2)</f>
        <v>0</v>
      </c>
      <c r="BL192" s="20" t="s">
        <v>313</v>
      </c>
      <c r="BM192" s="229" t="s">
        <v>3203</v>
      </c>
    </row>
    <row r="193" s="2" customFormat="1">
      <c r="A193" s="42"/>
      <c r="B193" s="43"/>
      <c r="C193" s="44"/>
      <c r="D193" s="231" t="s">
        <v>315</v>
      </c>
      <c r="E193" s="44"/>
      <c r="F193" s="232" t="s">
        <v>1793</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315</v>
      </c>
      <c r="AU193" s="20" t="s">
        <v>88</v>
      </c>
    </row>
    <row r="194" s="2" customFormat="1">
      <c r="A194" s="42"/>
      <c r="B194" s="43"/>
      <c r="C194" s="44"/>
      <c r="D194" s="231" t="s">
        <v>472</v>
      </c>
      <c r="E194" s="44"/>
      <c r="F194" s="274" t="s">
        <v>2910</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472</v>
      </c>
      <c r="AU194" s="20" t="s">
        <v>88</v>
      </c>
    </row>
    <row r="195" s="15" customFormat="1">
      <c r="A195" s="15"/>
      <c r="B195" s="275"/>
      <c r="C195" s="276"/>
      <c r="D195" s="231" t="s">
        <v>342</v>
      </c>
      <c r="E195" s="277" t="s">
        <v>35</v>
      </c>
      <c r="F195" s="278" t="s">
        <v>2911</v>
      </c>
      <c r="G195" s="276"/>
      <c r="H195" s="277" t="s">
        <v>35</v>
      </c>
      <c r="I195" s="279"/>
      <c r="J195" s="276"/>
      <c r="K195" s="276"/>
      <c r="L195" s="280"/>
      <c r="M195" s="281"/>
      <c r="N195" s="282"/>
      <c r="O195" s="282"/>
      <c r="P195" s="282"/>
      <c r="Q195" s="282"/>
      <c r="R195" s="282"/>
      <c r="S195" s="282"/>
      <c r="T195" s="283"/>
      <c r="U195" s="15"/>
      <c r="V195" s="15"/>
      <c r="W195" s="15"/>
      <c r="X195" s="15"/>
      <c r="Y195" s="15"/>
      <c r="Z195" s="15"/>
      <c r="AA195" s="15"/>
      <c r="AB195" s="15"/>
      <c r="AC195" s="15"/>
      <c r="AD195" s="15"/>
      <c r="AE195" s="15"/>
      <c r="AT195" s="284" t="s">
        <v>342</v>
      </c>
      <c r="AU195" s="284" t="s">
        <v>88</v>
      </c>
      <c r="AV195" s="15" t="s">
        <v>86</v>
      </c>
      <c r="AW195" s="15" t="s">
        <v>41</v>
      </c>
      <c r="AX195" s="15" t="s">
        <v>79</v>
      </c>
      <c r="AY195" s="284" t="s">
        <v>305</v>
      </c>
    </row>
    <row r="196" s="13" customFormat="1">
      <c r="A196" s="13"/>
      <c r="B196" s="238"/>
      <c r="C196" s="239"/>
      <c r="D196" s="231" t="s">
        <v>342</v>
      </c>
      <c r="E196" s="240" t="s">
        <v>35</v>
      </c>
      <c r="F196" s="241" t="s">
        <v>430</v>
      </c>
      <c r="G196" s="239"/>
      <c r="H196" s="242">
        <v>12</v>
      </c>
      <c r="I196" s="243"/>
      <c r="J196" s="239"/>
      <c r="K196" s="239"/>
      <c r="L196" s="244"/>
      <c r="M196" s="245"/>
      <c r="N196" s="246"/>
      <c r="O196" s="246"/>
      <c r="P196" s="246"/>
      <c r="Q196" s="246"/>
      <c r="R196" s="246"/>
      <c r="S196" s="246"/>
      <c r="T196" s="247"/>
      <c r="U196" s="13"/>
      <c r="V196" s="13"/>
      <c r="W196" s="13"/>
      <c r="X196" s="13"/>
      <c r="Y196" s="13"/>
      <c r="Z196" s="13"/>
      <c r="AA196" s="13"/>
      <c r="AB196" s="13"/>
      <c r="AC196" s="13"/>
      <c r="AD196" s="13"/>
      <c r="AE196" s="13"/>
      <c r="AT196" s="248" t="s">
        <v>342</v>
      </c>
      <c r="AU196" s="248" t="s">
        <v>88</v>
      </c>
      <c r="AV196" s="13" t="s">
        <v>88</v>
      </c>
      <c r="AW196" s="13" t="s">
        <v>41</v>
      </c>
      <c r="AX196" s="13" t="s">
        <v>79</v>
      </c>
      <c r="AY196" s="248" t="s">
        <v>305</v>
      </c>
    </row>
    <row r="197" s="15" customFormat="1">
      <c r="A197" s="15"/>
      <c r="B197" s="275"/>
      <c r="C197" s="276"/>
      <c r="D197" s="231" t="s">
        <v>342</v>
      </c>
      <c r="E197" s="277" t="s">
        <v>35</v>
      </c>
      <c r="F197" s="278" t="s">
        <v>3204</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3" customFormat="1">
      <c r="A198" s="13"/>
      <c r="B198" s="238"/>
      <c r="C198" s="239"/>
      <c r="D198" s="231" t="s">
        <v>342</v>
      </c>
      <c r="E198" s="240" t="s">
        <v>35</v>
      </c>
      <c r="F198" s="241" t="s">
        <v>630</v>
      </c>
      <c r="G198" s="239"/>
      <c r="H198" s="242">
        <v>23</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4" customFormat="1">
      <c r="A199" s="14"/>
      <c r="B199" s="249"/>
      <c r="C199" s="250"/>
      <c r="D199" s="231" t="s">
        <v>342</v>
      </c>
      <c r="E199" s="251" t="s">
        <v>35</v>
      </c>
      <c r="F199" s="252" t="s">
        <v>344</v>
      </c>
      <c r="G199" s="250"/>
      <c r="H199" s="253">
        <v>35</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88</v>
      </c>
      <c r="AV199" s="14" t="s">
        <v>313</v>
      </c>
      <c r="AW199" s="14" t="s">
        <v>41</v>
      </c>
      <c r="AX199" s="14" t="s">
        <v>86</v>
      </c>
      <c r="AY199" s="259" t="s">
        <v>305</v>
      </c>
    </row>
    <row r="200" s="2" customFormat="1" ht="24.15" customHeight="1">
      <c r="A200" s="42"/>
      <c r="B200" s="43"/>
      <c r="C200" s="218" t="s">
        <v>1704</v>
      </c>
      <c r="D200" s="218" t="s">
        <v>308</v>
      </c>
      <c r="E200" s="219" t="s">
        <v>1803</v>
      </c>
      <c r="F200" s="220" t="s">
        <v>1804</v>
      </c>
      <c r="G200" s="221" t="s">
        <v>725</v>
      </c>
      <c r="H200" s="222">
        <v>43</v>
      </c>
      <c r="I200" s="223"/>
      <c r="J200" s="224">
        <f>ROUND(I200*H200,2)</f>
        <v>0</v>
      </c>
      <c r="K200" s="220" t="s">
        <v>389</v>
      </c>
      <c r="L200" s="48"/>
      <c r="M200" s="225" t="s">
        <v>35</v>
      </c>
      <c r="N200" s="226" t="s">
        <v>52</v>
      </c>
      <c r="O200" s="89"/>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313</v>
      </c>
      <c r="AT200" s="229" t="s">
        <v>308</v>
      </c>
      <c r="AU200" s="229" t="s">
        <v>88</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313</v>
      </c>
      <c r="BM200" s="229" t="s">
        <v>3205</v>
      </c>
    </row>
    <row r="201" s="2" customFormat="1">
      <c r="A201" s="42"/>
      <c r="B201" s="43"/>
      <c r="C201" s="44"/>
      <c r="D201" s="231" t="s">
        <v>315</v>
      </c>
      <c r="E201" s="44"/>
      <c r="F201" s="232" t="s">
        <v>1806</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88</v>
      </c>
    </row>
    <row r="202" s="15" customFormat="1">
      <c r="A202" s="15"/>
      <c r="B202" s="275"/>
      <c r="C202" s="276"/>
      <c r="D202" s="231" t="s">
        <v>342</v>
      </c>
      <c r="E202" s="277" t="s">
        <v>35</v>
      </c>
      <c r="F202" s="278" t="s">
        <v>2916</v>
      </c>
      <c r="G202" s="276"/>
      <c r="H202" s="277" t="s">
        <v>35</v>
      </c>
      <c r="I202" s="279"/>
      <c r="J202" s="276"/>
      <c r="K202" s="276"/>
      <c r="L202" s="280"/>
      <c r="M202" s="281"/>
      <c r="N202" s="282"/>
      <c r="O202" s="282"/>
      <c r="P202" s="282"/>
      <c r="Q202" s="282"/>
      <c r="R202" s="282"/>
      <c r="S202" s="282"/>
      <c r="T202" s="283"/>
      <c r="U202" s="15"/>
      <c r="V202" s="15"/>
      <c r="W202" s="15"/>
      <c r="X202" s="15"/>
      <c r="Y202" s="15"/>
      <c r="Z202" s="15"/>
      <c r="AA202" s="15"/>
      <c r="AB202" s="15"/>
      <c r="AC202" s="15"/>
      <c r="AD202" s="15"/>
      <c r="AE202" s="15"/>
      <c r="AT202" s="284" t="s">
        <v>342</v>
      </c>
      <c r="AU202" s="284" t="s">
        <v>88</v>
      </c>
      <c r="AV202" s="15" t="s">
        <v>86</v>
      </c>
      <c r="AW202" s="15" t="s">
        <v>41</v>
      </c>
      <c r="AX202" s="15" t="s">
        <v>79</v>
      </c>
      <c r="AY202" s="284" t="s">
        <v>305</v>
      </c>
    </row>
    <row r="203" s="13" customFormat="1">
      <c r="A203" s="13"/>
      <c r="B203" s="238"/>
      <c r="C203" s="239"/>
      <c r="D203" s="231" t="s">
        <v>342</v>
      </c>
      <c r="E203" s="240" t="s">
        <v>35</v>
      </c>
      <c r="F203" s="241" t="s">
        <v>625</v>
      </c>
      <c r="G203" s="239"/>
      <c r="H203" s="242">
        <v>22</v>
      </c>
      <c r="I203" s="243"/>
      <c r="J203" s="239"/>
      <c r="K203" s="239"/>
      <c r="L203" s="244"/>
      <c r="M203" s="245"/>
      <c r="N203" s="246"/>
      <c r="O203" s="246"/>
      <c r="P203" s="246"/>
      <c r="Q203" s="246"/>
      <c r="R203" s="246"/>
      <c r="S203" s="246"/>
      <c r="T203" s="247"/>
      <c r="U203" s="13"/>
      <c r="V203" s="13"/>
      <c r="W203" s="13"/>
      <c r="X203" s="13"/>
      <c r="Y203" s="13"/>
      <c r="Z203" s="13"/>
      <c r="AA203" s="13"/>
      <c r="AB203" s="13"/>
      <c r="AC203" s="13"/>
      <c r="AD203" s="13"/>
      <c r="AE203" s="13"/>
      <c r="AT203" s="248" t="s">
        <v>342</v>
      </c>
      <c r="AU203" s="248" t="s">
        <v>88</v>
      </c>
      <c r="AV203" s="13" t="s">
        <v>88</v>
      </c>
      <c r="AW203" s="13" t="s">
        <v>41</v>
      </c>
      <c r="AX203" s="13" t="s">
        <v>79</v>
      </c>
      <c r="AY203" s="248" t="s">
        <v>305</v>
      </c>
    </row>
    <row r="204" s="15" customFormat="1">
      <c r="A204" s="15"/>
      <c r="B204" s="275"/>
      <c r="C204" s="276"/>
      <c r="D204" s="231" t="s">
        <v>342</v>
      </c>
      <c r="E204" s="277" t="s">
        <v>35</v>
      </c>
      <c r="F204" s="278" t="s">
        <v>3206</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88</v>
      </c>
      <c r="AV204" s="15" t="s">
        <v>86</v>
      </c>
      <c r="AW204" s="15" t="s">
        <v>41</v>
      </c>
      <c r="AX204" s="15" t="s">
        <v>79</v>
      </c>
      <c r="AY204" s="284" t="s">
        <v>305</v>
      </c>
    </row>
    <row r="205" s="13" customFormat="1">
      <c r="A205" s="13"/>
      <c r="B205" s="238"/>
      <c r="C205" s="239"/>
      <c r="D205" s="231" t="s">
        <v>342</v>
      </c>
      <c r="E205" s="240" t="s">
        <v>35</v>
      </c>
      <c r="F205" s="241" t="s">
        <v>7</v>
      </c>
      <c r="G205" s="239"/>
      <c r="H205" s="242">
        <v>21</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4" customFormat="1">
      <c r="A206" s="14"/>
      <c r="B206" s="249"/>
      <c r="C206" s="250"/>
      <c r="D206" s="231" t="s">
        <v>342</v>
      </c>
      <c r="E206" s="251" t="s">
        <v>35</v>
      </c>
      <c r="F206" s="252" t="s">
        <v>344</v>
      </c>
      <c r="G206" s="250"/>
      <c r="H206" s="253">
        <v>43</v>
      </c>
      <c r="I206" s="254"/>
      <c r="J206" s="250"/>
      <c r="K206" s="250"/>
      <c r="L206" s="255"/>
      <c r="M206" s="256"/>
      <c r="N206" s="257"/>
      <c r="O206" s="257"/>
      <c r="P206" s="257"/>
      <c r="Q206" s="257"/>
      <c r="R206" s="257"/>
      <c r="S206" s="257"/>
      <c r="T206" s="258"/>
      <c r="U206" s="14"/>
      <c r="V206" s="14"/>
      <c r="W206" s="14"/>
      <c r="X206" s="14"/>
      <c r="Y206" s="14"/>
      <c r="Z206" s="14"/>
      <c r="AA206" s="14"/>
      <c r="AB206" s="14"/>
      <c r="AC206" s="14"/>
      <c r="AD206" s="14"/>
      <c r="AE206" s="14"/>
      <c r="AT206" s="259" t="s">
        <v>342</v>
      </c>
      <c r="AU206" s="259" t="s">
        <v>88</v>
      </c>
      <c r="AV206" s="14" t="s">
        <v>313</v>
      </c>
      <c r="AW206" s="14" t="s">
        <v>41</v>
      </c>
      <c r="AX206" s="14" t="s">
        <v>86</v>
      </c>
      <c r="AY206" s="259" t="s">
        <v>305</v>
      </c>
    </row>
    <row r="207" s="2" customFormat="1" ht="16.5" customHeight="1">
      <c r="A207" s="42"/>
      <c r="B207" s="43"/>
      <c r="C207" s="218" t="s">
        <v>1712</v>
      </c>
      <c r="D207" s="218" t="s">
        <v>308</v>
      </c>
      <c r="E207" s="219" t="s">
        <v>800</v>
      </c>
      <c r="F207" s="220" t="s">
        <v>801</v>
      </c>
      <c r="G207" s="221" t="s">
        <v>338</v>
      </c>
      <c r="H207" s="222">
        <v>122</v>
      </c>
      <c r="I207" s="223"/>
      <c r="J207" s="224">
        <f>ROUND(I207*H207,2)</f>
        <v>0</v>
      </c>
      <c r="K207" s="220" t="s">
        <v>389</v>
      </c>
      <c r="L207" s="48"/>
      <c r="M207" s="225" t="s">
        <v>35</v>
      </c>
      <c r="N207" s="226" t="s">
        <v>52</v>
      </c>
      <c r="O207" s="89"/>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313</v>
      </c>
      <c r="AT207" s="229" t="s">
        <v>308</v>
      </c>
      <c r="AU207" s="229" t="s">
        <v>88</v>
      </c>
      <c r="AY207" s="20" t="s">
        <v>305</v>
      </c>
      <c r="BE207" s="230">
        <f>IF(N207="základní",J207,0)</f>
        <v>0</v>
      </c>
      <c r="BF207" s="230">
        <f>IF(N207="snížená",J207,0)</f>
        <v>0</v>
      </c>
      <c r="BG207" s="230">
        <f>IF(N207="zákl. přenesená",J207,0)</f>
        <v>0</v>
      </c>
      <c r="BH207" s="230">
        <f>IF(N207="sníž. přenesená",J207,0)</f>
        <v>0</v>
      </c>
      <c r="BI207" s="230">
        <f>IF(N207="nulová",J207,0)</f>
        <v>0</v>
      </c>
      <c r="BJ207" s="20" t="s">
        <v>313</v>
      </c>
      <c r="BK207" s="230">
        <f>ROUND(I207*H207,2)</f>
        <v>0</v>
      </c>
      <c r="BL207" s="20" t="s">
        <v>313</v>
      </c>
      <c r="BM207" s="229" t="s">
        <v>3207</v>
      </c>
    </row>
    <row r="208" s="2" customFormat="1">
      <c r="A208" s="42"/>
      <c r="B208" s="43"/>
      <c r="C208" s="44"/>
      <c r="D208" s="231" t="s">
        <v>315</v>
      </c>
      <c r="E208" s="44"/>
      <c r="F208" s="232" t="s">
        <v>803</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315</v>
      </c>
      <c r="AU208" s="20" t="s">
        <v>88</v>
      </c>
    </row>
    <row r="209" s="15" customFormat="1">
      <c r="A209" s="15"/>
      <c r="B209" s="275"/>
      <c r="C209" s="276"/>
      <c r="D209" s="231" t="s">
        <v>342</v>
      </c>
      <c r="E209" s="277" t="s">
        <v>35</v>
      </c>
      <c r="F209" s="278" t="s">
        <v>2775</v>
      </c>
      <c r="G209" s="276"/>
      <c r="H209" s="277" t="s">
        <v>35</v>
      </c>
      <c r="I209" s="279"/>
      <c r="J209" s="276"/>
      <c r="K209" s="276"/>
      <c r="L209" s="280"/>
      <c r="M209" s="281"/>
      <c r="N209" s="282"/>
      <c r="O209" s="282"/>
      <c r="P209" s="282"/>
      <c r="Q209" s="282"/>
      <c r="R209" s="282"/>
      <c r="S209" s="282"/>
      <c r="T209" s="283"/>
      <c r="U209" s="15"/>
      <c r="V209" s="15"/>
      <c r="W209" s="15"/>
      <c r="X209" s="15"/>
      <c r="Y209" s="15"/>
      <c r="Z209" s="15"/>
      <c r="AA209" s="15"/>
      <c r="AB209" s="15"/>
      <c r="AC209" s="15"/>
      <c r="AD209" s="15"/>
      <c r="AE209" s="15"/>
      <c r="AT209" s="284" t="s">
        <v>342</v>
      </c>
      <c r="AU209" s="284" t="s">
        <v>88</v>
      </c>
      <c r="AV209" s="15" t="s">
        <v>86</v>
      </c>
      <c r="AW209" s="15" t="s">
        <v>41</v>
      </c>
      <c r="AX209" s="15" t="s">
        <v>79</v>
      </c>
      <c r="AY209" s="284" t="s">
        <v>305</v>
      </c>
    </row>
    <row r="210" s="13" customFormat="1">
      <c r="A210" s="13"/>
      <c r="B210" s="238"/>
      <c r="C210" s="239"/>
      <c r="D210" s="231" t="s">
        <v>342</v>
      </c>
      <c r="E210" s="240" t="s">
        <v>35</v>
      </c>
      <c r="F210" s="241" t="s">
        <v>3208</v>
      </c>
      <c r="G210" s="239"/>
      <c r="H210" s="242">
        <v>122</v>
      </c>
      <c r="I210" s="243"/>
      <c r="J210" s="239"/>
      <c r="K210" s="239"/>
      <c r="L210" s="244"/>
      <c r="M210" s="245"/>
      <c r="N210" s="246"/>
      <c r="O210" s="246"/>
      <c r="P210" s="246"/>
      <c r="Q210" s="246"/>
      <c r="R210" s="246"/>
      <c r="S210" s="246"/>
      <c r="T210" s="247"/>
      <c r="U210" s="13"/>
      <c r="V210" s="13"/>
      <c r="W210" s="13"/>
      <c r="X210" s="13"/>
      <c r="Y210" s="13"/>
      <c r="Z210" s="13"/>
      <c r="AA210" s="13"/>
      <c r="AB210" s="13"/>
      <c r="AC210" s="13"/>
      <c r="AD210" s="13"/>
      <c r="AE210" s="13"/>
      <c r="AT210" s="248" t="s">
        <v>342</v>
      </c>
      <c r="AU210" s="248" t="s">
        <v>88</v>
      </c>
      <c r="AV210" s="13" t="s">
        <v>88</v>
      </c>
      <c r="AW210" s="13" t="s">
        <v>41</v>
      </c>
      <c r="AX210" s="13" t="s">
        <v>79</v>
      </c>
      <c r="AY210" s="248" t="s">
        <v>305</v>
      </c>
    </row>
    <row r="211" s="14" customFormat="1">
      <c r="A211" s="14"/>
      <c r="B211" s="249"/>
      <c r="C211" s="250"/>
      <c r="D211" s="231" t="s">
        <v>342</v>
      </c>
      <c r="E211" s="251" t="s">
        <v>35</v>
      </c>
      <c r="F211" s="252" t="s">
        <v>344</v>
      </c>
      <c r="G211" s="250"/>
      <c r="H211" s="253">
        <v>122</v>
      </c>
      <c r="I211" s="254"/>
      <c r="J211" s="250"/>
      <c r="K211" s="250"/>
      <c r="L211" s="255"/>
      <c r="M211" s="256"/>
      <c r="N211" s="257"/>
      <c r="O211" s="257"/>
      <c r="P211" s="257"/>
      <c r="Q211" s="257"/>
      <c r="R211" s="257"/>
      <c r="S211" s="257"/>
      <c r="T211" s="258"/>
      <c r="U211" s="14"/>
      <c r="V211" s="14"/>
      <c r="W211" s="14"/>
      <c r="X211" s="14"/>
      <c r="Y211" s="14"/>
      <c r="Z211" s="14"/>
      <c r="AA211" s="14"/>
      <c r="AB211" s="14"/>
      <c r="AC211" s="14"/>
      <c r="AD211" s="14"/>
      <c r="AE211" s="14"/>
      <c r="AT211" s="259" t="s">
        <v>342</v>
      </c>
      <c r="AU211" s="259" t="s">
        <v>88</v>
      </c>
      <c r="AV211" s="14" t="s">
        <v>313</v>
      </c>
      <c r="AW211" s="14" t="s">
        <v>41</v>
      </c>
      <c r="AX211" s="14" t="s">
        <v>86</v>
      </c>
      <c r="AY211" s="259" t="s">
        <v>305</v>
      </c>
    </row>
    <row r="212" s="2" customFormat="1" ht="24.15" customHeight="1">
      <c r="A212" s="42"/>
      <c r="B212" s="43"/>
      <c r="C212" s="218" t="s">
        <v>646</v>
      </c>
      <c r="D212" s="218" t="s">
        <v>308</v>
      </c>
      <c r="E212" s="219" t="s">
        <v>2918</v>
      </c>
      <c r="F212" s="220" t="s">
        <v>2919</v>
      </c>
      <c r="G212" s="221" t="s">
        <v>338</v>
      </c>
      <c r="H212" s="222">
        <v>84</v>
      </c>
      <c r="I212" s="223"/>
      <c r="J212" s="224">
        <f>ROUND(I212*H212,2)</f>
        <v>0</v>
      </c>
      <c r="K212" s="220" t="s">
        <v>35</v>
      </c>
      <c r="L212" s="48"/>
      <c r="M212" s="225" t="s">
        <v>35</v>
      </c>
      <c r="N212" s="226" t="s">
        <v>52</v>
      </c>
      <c r="O212" s="89"/>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313</v>
      </c>
      <c r="AT212" s="229" t="s">
        <v>308</v>
      </c>
      <c r="AU212" s="229" t="s">
        <v>88</v>
      </c>
      <c r="AY212" s="20" t="s">
        <v>305</v>
      </c>
      <c r="BE212" s="230">
        <f>IF(N212="základní",J212,0)</f>
        <v>0</v>
      </c>
      <c r="BF212" s="230">
        <f>IF(N212="snížená",J212,0)</f>
        <v>0</v>
      </c>
      <c r="BG212" s="230">
        <f>IF(N212="zákl. přenesená",J212,0)</f>
        <v>0</v>
      </c>
      <c r="BH212" s="230">
        <f>IF(N212="sníž. přenesená",J212,0)</f>
        <v>0</v>
      </c>
      <c r="BI212" s="230">
        <f>IF(N212="nulová",J212,0)</f>
        <v>0</v>
      </c>
      <c r="BJ212" s="20" t="s">
        <v>313</v>
      </c>
      <c r="BK212" s="230">
        <f>ROUND(I212*H212,2)</f>
        <v>0</v>
      </c>
      <c r="BL212" s="20" t="s">
        <v>313</v>
      </c>
      <c r="BM212" s="229" t="s">
        <v>3209</v>
      </c>
    </row>
    <row r="213" s="2" customFormat="1">
      <c r="A213" s="42"/>
      <c r="B213" s="43"/>
      <c r="C213" s="44"/>
      <c r="D213" s="231" t="s">
        <v>315</v>
      </c>
      <c r="E213" s="44"/>
      <c r="F213" s="232" t="s">
        <v>2921</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315</v>
      </c>
      <c r="AU213" s="20" t="s">
        <v>88</v>
      </c>
    </row>
    <row r="214" s="15" customFormat="1">
      <c r="A214" s="15"/>
      <c r="B214" s="275"/>
      <c r="C214" s="276"/>
      <c r="D214" s="231" t="s">
        <v>342</v>
      </c>
      <c r="E214" s="277" t="s">
        <v>35</v>
      </c>
      <c r="F214" s="278" t="s">
        <v>2922</v>
      </c>
      <c r="G214" s="276"/>
      <c r="H214" s="277" t="s">
        <v>35</v>
      </c>
      <c r="I214" s="279"/>
      <c r="J214" s="276"/>
      <c r="K214" s="276"/>
      <c r="L214" s="280"/>
      <c r="M214" s="281"/>
      <c r="N214" s="282"/>
      <c r="O214" s="282"/>
      <c r="P214" s="282"/>
      <c r="Q214" s="282"/>
      <c r="R214" s="282"/>
      <c r="S214" s="282"/>
      <c r="T214" s="283"/>
      <c r="U214" s="15"/>
      <c r="V214" s="15"/>
      <c r="W214" s="15"/>
      <c r="X214" s="15"/>
      <c r="Y214" s="15"/>
      <c r="Z214" s="15"/>
      <c r="AA214" s="15"/>
      <c r="AB214" s="15"/>
      <c r="AC214" s="15"/>
      <c r="AD214" s="15"/>
      <c r="AE214" s="15"/>
      <c r="AT214" s="284" t="s">
        <v>342</v>
      </c>
      <c r="AU214" s="284" t="s">
        <v>88</v>
      </c>
      <c r="AV214" s="15" t="s">
        <v>86</v>
      </c>
      <c r="AW214" s="15" t="s">
        <v>41</v>
      </c>
      <c r="AX214" s="15" t="s">
        <v>79</v>
      </c>
      <c r="AY214" s="284" t="s">
        <v>305</v>
      </c>
    </row>
    <row r="215" s="13" customFormat="1">
      <c r="A215" s="13"/>
      <c r="B215" s="238"/>
      <c r="C215" s="239"/>
      <c r="D215" s="231" t="s">
        <v>342</v>
      </c>
      <c r="E215" s="240" t="s">
        <v>35</v>
      </c>
      <c r="F215" s="241" t="s">
        <v>1076</v>
      </c>
      <c r="G215" s="239"/>
      <c r="H215" s="242">
        <v>84</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88</v>
      </c>
      <c r="AV215" s="13" t="s">
        <v>88</v>
      </c>
      <c r="AW215" s="13" t="s">
        <v>41</v>
      </c>
      <c r="AX215" s="13" t="s">
        <v>79</v>
      </c>
      <c r="AY215" s="248" t="s">
        <v>305</v>
      </c>
    </row>
    <row r="216" s="14" customFormat="1">
      <c r="A216" s="14"/>
      <c r="B216" s="249"/>
      <c r="C216" s="250"/>
      <c r="D216" s="231" t="s">
        <v>342</v>
      </c>
      <c r="E216" s="251" t="s">
        <v>35</v>
      </c>
      <c r="F216" s="252" t="s">
        <v>344</v>
      </c>
      <c r="G216" s="250"/>
      <c r="H216" s="253">
        <v>84</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88</v>
      </c>
      <c r="AV216" s="14" t="s">
        <v>313</v>
      </c>
      <c r="AW216" s="14" t="s">
        <v>41</v>
      </c>
      <c r="AX216" s="14" t="s">
        <v>86</v>
      </c>
      <c r="AY216" s="259" t="s">
        <v>305</v>
      </c>
    </row>
    <row r="217" s="2" customFormat="1" ht="24.15" customHeight="1">
      <c r="A217" s="42"/>
      <c r="B217" s="43"/>
      <c r="C217" s="218" t="s">
        <v>651</v>
      </c>
      <c r="D217" s="218" t="s">
        <v>308</v>
      </c>
      <c r="E217" s="219" t="s">
        <v>3210</v>
      </c>
      <c r="F217" s="220" t="s">
        <v>3211</v>
      </c>
      <c r="G217" s="221" t="s">
        <v>311</v>
      </c>
      <c r="H217" s="222">
        <v>12</v>
      </c>
      <c r="I217" s="223"/>
      <c r="J217" s="224">
        <f>ROUND(I217*H217,2)</f>
        <v>0</v>
      </c>
      <c r="K217" s="220" t="s">
        <v>35</v>
      </c>
      <c r="L217" s="48"/>
      <c r="M217" s="225" t="s">
        <v>35</v>
      </c>
      <c r="N217" s="226" t="s">
        <v>52</v>
      </c>
      <c r="O217" s="89"/>
      <c r="P217" s="227">
        <f>O217*H217</f>
        <v>0</v>
      </c>
      <c r="Q217" s="227">
        <v>0.01517</v>
      </c>
      <c r="R217" s="227">
        <f>Q217*H217</f>
        <v>0.18203999999999998</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3212</v>
      </c>
    </row>
    <row r="218" s="2" customFormat="1">
      <c r="A218" s="42"/>
      <c r="B218" s="43"/>
      <c r="C218" s="44"/>
      <c r="D218" s="231" t="s">
        <v>315</v>
      </c>
      <c r="E218" s="44"/>
      <c r="F218" s="232" t="s">
        <v>3213</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2" customFormat="1">
      <c r="A219" s="42"/>
      <c r="B219" s="43"/>
      <c r="C219" s="44"/>
      <c r="D219" s="231" t="s">
        <v>472</v>
      </c>
      <c r="E219" s="44"/>
      <c r="F219" s="274" t="s">
        <v>3214</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472</v>
      </c>
      <c r="AU219" s="20" t="s">
        <v>88</v>
      </c>
    </row>
    <row r="220" s="2" customFormat="1" ht="24.15" customHeight="1">
      <c r="A220" s="42"/>
      <c r="B220" s="43"/>
      <c r="C220" s="218" t="s">
        <v>655</v>
      </c>
      <c r="D220" s="218" t="s">
        <v>308</v>
      </c>
      <c r="E220" s="219" t="s">
        <v>3215</v>
      </c>
      <c r="F220" s="220" t="s">
        <v>3216</v>
      </c>
      <c r="G220" s="221" t="s">
        <v>338</v>
      </c>
      <c r="H220" s="222">
        <v>38</v>
      </c>
      <c r="I220" s="223"/>
      <c r="J220" s="224">
        <f>ROUND(I220*H220,2)</f>
        <v>0</v>
      </c>
      <c r="K220" s="220" t="s">
        <v>35</v>
      </c>
      <c r="L220" s="48"/>
      <c r="M220" s="225" t="s">
        <v>35</v>
      </c>
      <c r="N220" s="226" t="s">
        <v>52</v>
      </c>
      <c r="O220" s="89"/>
      <c r="P220" s="227">
        <f>O220*H220</f>
        <v>0</v>
      </c>
      <c r="Q220" s="227">
        <v>0.74327200000000004</v>
      </c>
      <c r="R220" s="227">
        <f>Q220*H220</f>
        <v>28.244336000000001</v>
      </c>
      <c r="S220" s="227">
        <v>0</v>
      </c>
      <c r="T220" s="228">
        <f>S220*H220</f>
        <v>0</v>
      </c>
      <c r="U220" s="42"/>
      <c r="V220" s="42"/>
      <c r="W220" s="42"/>
      <c r="X220" s="42"/>
      <c r="Y220" s="42"/>
      <c r="Z220" s="42"/>
      <c r="AA220" s="42"/>
      <c r="AB220" s="42"/>
      <c r="AC220" s="42"/>
      <c r="AD220" s="42"/>
      <c r="AE220" s="42"/>
      <c r="AR220" s="229" t="s">
        <v>313</v>
      </c>
      <c r="AT220" s="229" t="s">
        <v>308</v>
      </c>
      <c r="AU220" s="229" t="s">
        <v>88</v>
      </c>
      <c r="AY220" s="20" t="s">
        <v>305</v>
      </c>
      <c r="BE220" s="230">
        <f>IF(N220="základní",J220,0)</f>
        <v>0</v>
      </c>
      <c r="BF220" s="230">
        <f>IF(N220="snížená",J220,0)</f>
        <v>0</v>
      </c>
      <c r="BG220" s="230">
        <f>IF(N220="zákl. přenesená",J220,0)</f>
        <v>0</v>
      </c>
      <c r="BH220" s="230">
        <f>IF(N220="sníž. přenesená",J220,0)</f>
        <v>0</v>
      </c>
      <c r="BI220" s="230">
        <f>IF(N220="nulová",J220,0)</f>
        <v>0</v>
      </c>
      <c r="BJ220" s="20" t="s">
        <v>313</v>
      </c>
      <c r="BK220" s="230">
        <f>ROUND(I220*H220,2)</f>
        <v>0</v>
      </c>
      <c r="BL220" s="20" t="s">
        <v>313</v>
      </c>
      <c r="BM220" s="229" t="s">
        <v>3217</v>
      </c>
    </row>
    <row r="221" s="2" customFormat="1">
      <c r="A221" s="42"/>
      <c r="B221" s="43"/>
      <c r="C221" s="44"/>
      <c r="D221" s="231" t="s">
        <v>315</v>
      </c>
      <c r="E221" s="44"/>
      <c r="F221" s="232" t="s">
        <v>3218</v>
      </c>
      <c r="G221" s="44"/>
      <c r="H221" s="44"/>
      <c r="I221" s="233"/>
      <c r="J221" s="44"/>
      <c r="K221" s="44"/>
      <c r="L221" s="48"/>
      <c r="M221" s="234"/>
      <c r="N221" s="235"/>
      <c r="O221" s="89"/>
      <c r="P221" s="89"/>
      <c r="Q221" s="89"/>
      <c r="R221" s="89"/>
      <c r="S221" s="89"/>
      <c r="T221" s="90"/>
      <c r="U221" s="42"/>
      <c r="V221" s="42"/>
      <c r="W221" s="42"/>
      <c r="X221" s="42"/>
      <c r="Y221" s="42"/>
      <c r="Z221" s="42"/>
      <c r="AA221" s="42"/>
      <c r="AB221" s="42"/>
      <c r="AC221" s="42"/>
      <c r="AD221" s="42"/>
      <c r="AE221" s="42"/>
      <c r="AT221" s="20" t="s">
        <v>315</v>
      </c>
      <c r="AU221" s="20" t="s">
        <v>88</v>
      </c>
    </row>
    <row r="222" s="2" customFormat="1">
      <c r="A222" s="42"/>
      <c r="B222" s="43"/>
      <c r="C222" s="44"/>
      <c r="D222" s="231" t="s">
        <v>472</v>
      </c>
      <c r="E222" s="44"/>
      <c r="F222" s="274" t="s">
        <v>3219</v>
      </c>
      <c r="G222" s="44"/>
      <c r="H222" s="44"/>
      <c r="I222" s="233"/>
      <c r="J222" s="44"/>
      <c r="K222" s="44"/>
      <c r="L222" s="48"/>
      <c r="M222" s="234"/>
      <c r="N222" s="235"/>
      <c r="O222" s="89"/>
      <c r="P222" s="89"/>
      <c r="Q222" s="89"/>
      <c r="R222" s="89"/>
      <c r="S222" s="89"/>
      <c r="T222" s="90"/>
      <c r="U222" s="42"/>
      <c r="V222" s="42"/>
      <c r="W222" s="42"/>
      <c r="X222" s="42"/>
      <c r="Y222" s="42"/>
      <c r="Z222" s="42"/>
      <c r="AA222" s="42"/>
      <c r="AB222" s="42"/>
      <c r="AC222" s="42"/>
      <c r="AD222" s="42"/>
      <c r="AE222" s="42"/>
      <c r="AT222" s="20" t="s">
        <v>472</v>
      </c>
      <c r="AU222" s="20" t="s">
        <v>88</v>
      </c>
    </row>
    <row r="223" s="15" customFormat="1">
      <c r="A223" s="15"/>
      <c r="B223" s="275"/>
      <c r="C223" s="276"/>
      <c r="D223" s="231" t="s">
        <v>342</v>
      </c>
      <c r="E223" s="277" t="s">
        <v>35</v>
      </c>
      <c r="F223" s="278" t="s">
        <v>3220</v>
      </c>
      <c r="G223" s="276"/>
      <c r="H223" s="277" t="s">
        <v>35</v>
      </c>
      <c r="I223" s="279"/>
      <c r="J223" s="276"/>
      <c r="K223" s="276"/>
      <c r="L223" s="280"/>
      <c r="M223" s="281"/>
      <c r="N223" s="282"/>
      <c r="O223" s="282"/>
      <c r="P223" s="282"/>
      <c r="Q223" s="282"/>
      <c r="R223" s="282"/>
      <c r="S223" s="282"/>
      <c r="T223" s="283"/>
      <c r="U223" s="15"/>
      <c r="V223" s="15"/>
      <c r="W223" s="15"/>
      <c r="X223" s="15"/>
      <c r="Y223" s="15"/>
      <c r="Z223" s="15"/>
      <c r="AA223" s="15"/>
      <c r="AB223" s="15"/>
      <c r="AC223" s="15"/>
      <c r="AD223" s="15"/>
      <c r="AE223" s="15"/>
      <c r="AT223" s="284" t="s">
        <v>342</v>
      </c>
      <c r="AU223" s="284" t="s">
        <v>88</v>
      </c>
      <c r="AV223" s="15" t="s">
        <v>86</v>
      </c>
      <c r="AW223" s="15" t="s">
        <v>41</v>
      </c>
      <c r="AX223" s="15" t="s">
        <v>79</v>
      </c>
      <c r="AY223" s="284" t="s">
        <v>305</v>
      </c>
    </row>
    <row r="224" s="13" customFormat="1">
      <c r="A224" s="13"/>
      <c r="B224" s="238"/>
      <c r="C224" s="239"/>
      <c r="D224" s="231" t="s">
        <v>342</v>
      </c>
      <c r="E224" s="240" t="s">
        <v>35</v>
      </c>
      <c r="F224" s="241" t="s">
        <v>690</v>
      </c>
      <c r="G224" s="239"/>
      <c r="H224" s="242">
        <v>38</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88</v>
      </c>
      <c r="AV224" s="13" t="s">
        <v>88</v>
      </c>
      <c r="AW224" s="13" t="s">
        <v>41</v>
      </c>
      <c r="AX224" s="13" t="s">
        <v>79</v>
      </c>
      <c r="AY224" s="248" t="s">
        <v>305</v>
      </c>
    </row>
    <row r="225" s="14" customFormat="1">
      <c r="A225" s="14"/>
      <c r="B225" s="249"/>
      <c r="C225" s="250"/>
      <c r="D225" s="231" t="s">
        <v>342</v>
      </c>
      <c r="E225" s="251" t="s">
        <v>35</v>
      </c>
      <c r="F225" s="252" t="s">
        <v>344</v>
      </c>
      <c r="G225" s="250"/>
      <c r="H225" s="253">
        <v>38</v>
      </c>
      <c r="I225" s="254"/>
      <c r="J225" s="250"/>
      <c r="K225" s="250"/>
      <c r="L225" s="255"/>
      <c r="M225" s="256"/>
      <c r="N225" s="257"/>
      <c r="O225" s="257"/>
      <c r="P225" s="257"/>
      <c r="Q225" s="257"/>
      <c r="R225" s="257"/>
      <c r="S225" s="257"/>
      <c r="T225" s="258"/>
      <c r="U225" s="14"/>
      <c r="V225" s="14"/>
      <c r="W225" s="14"/>
      <c r="X225" s="14"/>
      <c r="Y225" s="14"/>
      <c r="Z225" s="14"/>
      <c r="AA225" s="14"/>
      <c r="AB225" s="14"/>
      <c r="AC225" s="14"/>
      <c r="AD225" s="14"/>
      <c r="AE225" s="14"/>
      <c r="AT225" s="259" t="s">
        <v>342</v>
      </c>
      <c r="AU225" s="259" t="s">
        <v>88</v>
      </c>
      <c r="AV225" s="14" t="s">
        <v>313</v>
      </c>
      <c r="AW225" s="14" t="s">
        <v>41</v>
      </c>
      <c r="AX225" s="14" t="s">
        <v>86</v>
      </c>
      <c r="AY225" s="259" t="s">
        <v>305</v>
      </c>
    </row>
    <row r="226" s="2" customFormat="1" ht="24.15" customHeight="1">
      <c r="A226" s="42"/>
      <c r="B226" s="43"/>
      <c r="C226" s="218" t="s">
        <v>659</v>
      </c>
      <c r="D226" s="218" t="s">
        <v>308</v>
      </c>
      <c r="E226" s="219" t="s">
        <v>1952</v>
      </c>
      <c r="F226" s="220" t="s">
        <v>1953</v>
      </c>
      <c r="G226" s="221" t="s">
        <v>725</v>
      </c>
      <c r="H226" s="222">
        <v>3.7999999999999998</v>
      </c>
      <c r="I226" s="223"/>
      <c r="J226" s="224">
        <f>ROUND(I226*H226,2)</f>
        <v>0</v>
      </c>
      <c r="K226" s="220" t="s">
        <v>325</v>
      </c>
      <c r="L226" s="48"/>
      <c r="M226" s="225" t="s">
        <v>35</v>
      </c>
      <c r="N226" s="226" t="s">
        <v>52</v>
      </c>
      <c r="O226" s="89"/>
      <c r="P226" s="227">
        <f>O226*H226</f>
        <v>0</v>
      </c>
      <c r="Q226" s="227">
        <v>2.5018722040000001</v>
      </c>
      <c r="R226" s="227">
        <f>Q226*H226</f>
        <v>9.5071143752000005</v>
      </c>
      <c r="S226" s="227">
        <v>0</v>
      </c>
      <c r="T226" s="228">
        <f>S226*H226</f>
        <v>0</v>
      </c>
      <c r="U226" s="42"/>
      <c r="V226" s="42"/>
      <c r="W226" s="42"/>
      <c r="X226" s="42"/>
      <c r="Y226" s="42"/>
      <c r="Z226" s="42"/>
      <c r="AA226" s="42"/>
      <c r="AB226" s="42"/>
      <c r="AC226" s="42"/>
      <c r="AD226" s="42"/>
      <c r="AE226" s="42"/>
      <c r="AR226" s="229" t="s">
        <v>313</v>
      </c>
      <c r="AT226" s="229" t="s">
        <v>308</v>
      </c>
      <c r="AU226" s="229" t="s">
        <v>88</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313</v>
      </c>
      <c r="BM226" s="229" t="s">
        <v>3221</v>
      </c>
    </row>
    <row r="227" s="2" customFormat="1">
      <c r="A227" s="42"/>
      <c r="B227" s="43"/>
      <c r="C227" s="44"/>
      <c r="D227" s="231" t="s">
        <v>315</v>
      </c>
      <c r="E227" s="44"/>
      <c r="F227" s="232" t="s">
        <v>1955</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88</v>
      </c>
    </row>
    <row r="228" s="2" customFormat="1">
      <c r="A228" s="42"/>
      <c r="B228" s="43"/>
      <c r="C228" s="44"/>
      <c r="D228" s="236" t="s">
        <v>328</v>
      </c>
      <c r="E228" s="44"/>
      <c r="F228" s="237" t="s">
        <v>1956</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328</v>
      </c>
      <c r="AU228" s="20" t="s">
        <v>88</v>
      </c>
    </row>
    <row r="229" s="15" customFormat="1">
      <c r="A229" s="15"/>
      <c r="B229" s="275"/>
      <c r="C229" s="276"/>
      <c r="D229" s="231" t="s">
        <v>342</v>
      </c>
      <c r="E229" s="277" t="s">
        <v>35</v>
      </c>
      <c r="F229" s="278" t="s">
        <v>3222</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88</v>
      </c>
      <c r="AV229" s="15" t="s">
        <v>86</v>
      </c>
      <c r="AW229" s="15" t="s">
        <v>41</v>
      </c>
      <c r="AX229" s="15" t="s">
        <v>79</v>
      </c>
      <c r="AY229" s="284" t="s">
        <v>305</v>
      </c>
    </row>
    <row r="230" s="13" customFormat="1">
      <c r="A230" s="13"/>
      <c r="B230" s="238"/>
      <c r="C230" s="239"/>
      <c r="D230" s="231" t="s">
        <v>342</v>
      </c>
      <c r="E230" s="240" t="s">
        <v>35</v>
      </c>
      <c r="F230" s="241" t="s">
        <v>3223</v>
      </c>
      <c r="G230" s="239"/>
      <c r="H230" s="242">
        <v>3.7999999999999998</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88</v>
      </c>
      <c r="AV230" s="13" t="s">
        <v>88</v>
      </c>
      <c r="AW230" s="13" t="s">
        <v>41</v>
      </c>
      <c r="AX230" s="13" t="s">
        <v>79</v>
      </c>
      <c r="AY230" s="248" t="s">
        <v>305</v>
      </c>
    </row>
    <row r="231" s="14" customFormat="1">
      <c r="A231" s="14"/>
      <c r="B231" s="249"/>
      <c r="C231" s="250"/>
      <c r="D231" s="231" t="s">
        <v>342</v>
      </c>
      <c r="E231" s="251" t="s">
        <v>35</v>
      </c>
      <c r="F231" s="252" t="s">
        <v>344</v>
      </c>
      <c r="G231" s="250"/>
      <c r="H231" s="253">
        <v>3.7999999999999998</v>
      </c>
      <c r="I231" s="254"/>
      <c r="J231" s="250"/>
      <c r="K231" s="250"/>
      <c r="L231" s="255"/>
      <c r="M231" s="256"/>
      <c r="N231" s="257"/>
      <c r="O231" s="257"/>
      <c r="P231" s="257"/>
      <c r="Q231" s="257"/>
      <c r="R231" s="257"/>
      <c r="S231" s="257"/>
      <c r="T231" s="258"/>
      <c r="U231" s="14"/>
      <c r="V231" s="14"/>
      <c r="W231" s="14"/>
      <c r="X231" s="14"/>
      <c r="Y231" s="14"/>
      <c r="Z231" s="14"/>
      <c r="AA231" s="14"/>
      <c r="AB231" s="14"/>
      <c r="AC231" s="14"/>
      <c r="AD231" s="14"/>
      <c r="AE231" s="14"/>
      <c r="AT231" s="259" t="s">
        <v>342</v>
      </c>
      <c r="AU231" s="259" t="s">
        <v>88</v>
      </c>
      <c r="AV231" s="14" t="s">
        <v>313</v>
      </c>
      <c r="AW231" s="14" t="s">
        <v>41</v>
      </c>
      <c r="AX231" s="14" t="s">
        <v>86</v>
      </c>
      <c r="AY231" s="259" t="s">
        <v>305</v>
      </c>
    </row>
    <row r="232" s="2" customFormat="1" ht="16.5" customHeight="1">
      <c r="A232" s="42"/>
      <c r="B232" s="43"/>
      <c r="C232" s="218" t="s">
        <v>663</v>
      </c>
      <c r="D232" s="218" t="s">
        <v>308</v>
      </c>
      <c r="E232" s="219" t="s">
        <v>3224</v>
      </c>
      <c r="F232" s="220" t="s">
        <v>3225</v>
      </c>
      <c r="G232" s="221" t="s">
        <v>493</v>
      </c>
      <c r="H232" s="222">
        <v>0.69199999999999995</v>
      </c>
      <c r="I232" s="223"/>
      <c r="J232" s="224">
        <f>ROUND(I232*H232,2)</f>
        <v>0</v>
      </c>
      <c r="K232" s="220" t="s">
        <v>35</v>
      </c>
      <c r="L232" s="48"/>
      <c r="M232" s="225" t="s">
        <v>35</v>
      </c>
      <c r="N232" s="226" t="s">
        <v>52</v>
      </c>
      <c r="O232" s="89"/>
      <c r="P232" s="227">
        <f>O232*H232</f>
        <v>0</v>
      </c>
      <c r="Q232" s="227">
        <v>1.0627727797</v>
      </c>
      <c r="R232" s="227">
        <f>Q232*H232</f>
        <v>0.7354387635523999</v>
      </c>
      <c r="S232" s="227">
        <v>0</v>
      </c>
      <c r="T232" s="228">
        <f>S232*H232</f>
        <v>0</v>
      </c>
      <c r="U232" s="42"/>
      <c r="V232" s="42"/>
      <c r="W232" s="42"/>
      <c r="X232" s="42"/>
      <c r="Y232" s="42"/>
      <c r="Z232" s="42"/>
      <c r="AA232" s="42"/>
      <c r="AB232" s="42"/>
      <c r="AC232" s="42"/>
      <c r="AD232" s="42"/>
      <c r="AE232" s="42"/>
      <c r="AR232" s="229" t="s">
        <v>313</v>
      </c>
      <c r="AT232" s="229" t="s">
        <v>308</v>
      </c>
      <c r="AU232" s="229" t="s">
        <v>88</v>
      </c>
      <c r="AY232" s="20" t="s">
        <v>305</v>
      </c>
      <c r="BE232" s="230">
        <f>IF(N232="základní",J232,0)</f>
        <v>0</v>
      </c>
      <c r="BF232" s="230">
        <f>IF(N232="snížená",J232,0)</f>
        <v>0</v>
      </c>
      <c r="BG232" s="230">
        <f>IF(N232="zákl. přenesená",J232,0)</f>
        <v>0</v>
      </c>
      <c r="BH232" s="230">
        <f>IF(N232="sníž. přenesená",J232,0)</f>
        <v>0</v>
      </c>
      <c r="BI232" s="230">
        <f>IF(N232="nulová",J232,0)</f>
        <v>0</v>
      </c>
      <c r="BJ232" s="20" t="s">
        <v>313</v>
      </c>
      <c r="BK232" s="230">
        <f>ROUND(I232*H232,2)</f>
        <v>0</v>
      </c>
      <c r="BL232" s="20" t="s">
        <v>313</v>
      </c>
      <c r="BM232" s="229" t="s">
        <v>3226</v>
      </c>
    </row>
    <row r="233" s="2" customFormat="1">
      <c r="A233" s="42"/>
      <c r="B233" s="43"/>
      <c r="C233" s="44"/>
      <c r="D233" s="231" t="s">
        <v>315</v>
      </c>
      <c r="E233" s="44"/>
      <c r="F233" s="232" t="s">
        <v>3227</v>
      </c>
      <c r="G233" s="44"/>
      <c r="H233" s="44"/>
      <c r="I233" s="233"/>
      <c r="J233" s="44"/>
      <c r="K233" s="44"/>
      <c r="L233" s="48"/>
      <c r="M233" s="234"/>
      <c r="N233" s="235"/>
      <c r="O233" s="89"/>
      <c r="P233" s="89"/>
      <c r="Q233" s="89"/>
      <c r="R233" s="89"/>
      <c r="S233" s="89"/>
      <c r="T233" s="90"/>
      <c r="U233" s="42"/>
      <c r="V233" s="42"/>
      <c r="W233" s="42"/>
      <c r="X233" s="42"/>
      <c r="Y233" s="42"/>
      <c r="Z233" s="42"/>
      <c r="AA233" s="42"/>
      <c r="AB233" s="42"/>
      <c r="AC233" s="42"/>
      <c r="AD233" s="42"/>
      <c r="AE233" s="42"/>
      <c r="AT233" s="20" t="s">
        <v>315</v>
      </c>
      <c r="AU233" s="20" t="s">
        <v>88</v>
      </c>
    </row>
    <row r="234" s="2" customFormat="1">
      <c r="A234" s="42"/>
      <c r="B234" s="43"/>
      <c r="C234" s="44"/>
      <c r="D234" s="231" t="s">
        <v>472</v>
      </c>
      <c r="E234" s="44"/>
      <c r="F234" s="274" t="s">
        <v>3228</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472</v>
      </c>
      <c r="AU234" s="20" t="s">
        <v>88</v>
      </c>
    </row>
    <row r="235" s="13" customFormat="1">
      <c r="A235" s="13"/>
      <c r="B235" s="238"/>
      <c r="C235" s="239"/>
      <c r="D235" s="231" t="s">
        <v>342</v>
      </c>
      <c r="E235" s="240" t="s">
        <v>35</v>
      </c>
      <c r="F235" s="241" t="s">
        <v>3229</v>
      </c>
      <c r="G235" s="239"/>
      <c r="H235" s="242">
        <v>0.69199999999999995</v>
      </c>
      <c r="I235" s="243"/>
      <c r="J235" s="239"/>
      <c r="K235" s="239"/>
      <c r="L235" s="244"/>
      <c r="M235" s="245"/>
      <c r="N235" s="246"/>
      <c r="O235" s="246"/>
      <c r="P235" s="246"/>
      <c r="Q235" s="246"/>
      <c r="R235" s="246"/>
      <c r="S235" s="246"/>
      <c r="T235" s="247"/>
      <c r="U235" s="13"/>
      <c r="V235" s="13"/>
      <c r="W235" s="13"/>
      <c r="X235" s="13"/>
      <c r="Y235" s="13"/>
      <c r="Z235" s="13"/>
      <c r="AA235" s="13"/>
      <c r="AB235" s="13"/>
      <c r="AC235" s="13"/>
      <c r="AD235" s="13"/>
      <c r="AE235" s="13"/>
      <c r="AT235" s="248" t="s">
        <v>342</v>
      </c>
      <c r="AU235" s="248" t="s">
        <v>88</v>
      </c>
      <c r="AV235" s="13" t="s">
        <v>88</v>
      </c>
      <c r="AW235" s="13" t="s">
        <v>41</v>
      </c>
      <c r="AX235" s="13" t="s">
        <v>79</v>
      </c>
      <c r="AY235" s="248" t="s">
        <v>305</v>
      </c>
    </row>
    <row r="236" s="14" customFormat="1">
      <c r="A236" s="14"/>
      <c r="B236" s="249"/>
      <c r="C236" s="250"/>
      <c r="D236" s="231" t="s">
        <v>342</v>
      </c>
      <c r="E236" s="251" t="s">
        <v>35</v>
      </c>
      <c r="F236" s="252" t="s">
        <v>344</v>
      </c>
      <c r="G236" s="250"/>
      <c r="H236" s="253">
        <v>0.69199999999999995</v>
      </c>
      <c r="I236" s="254"/>
      <c r="J236" s="250"/>
      <c r="K236" s="250"/>
      <c r="L236" s="255"/>
      <c r="M236" s="256"/>
      <c r="N236" s="257"/>
      <c r="O236" s="257"/>
      <c r="P236" s="257"/>
      <c r="Q236" s="257"/>
      <c r="R236" s="257"/>
      <c r="S236" s="257"/>
      <c r="T236" s="258"/>
      <c r="U236" s="14"/>
      <c r="V236" s="14"/>
      <c r="W236" s="14"/>
      <c r="X236" s="14"/>
      <c r="Y236" s="14"/>
      <c r="Z236" s="14"/>
      <c r="AA236" s="14"/>
      <c r="AB236" s="14"/>
      <c r="AC236" s="14"/>
      <c r="AD236" s="14"/>
      <c r="AE236" s="14"/>
      <c r="AT236" s="259" t="s">
        <v>342</v>
      </c>
      <c r="AU236" s="259" t="s">
        <v>88</v>
      </c>
      <c r="AV236" s="14" t="s">
        <v>313</v>
      </c>
      <c r="AW236" s="14" t="s">
        <v>41</v>
      </c>
      <c r="AX236" s="14" t="s">
        <v>86</v>
      </c>
      <c r="AY236" s="259" t="s">
        <v>305</v>
      </c>
    </row>
    <row r="237" s="2" customFormat="1" ht="16.5" customHeight="1">
      <c r="A237" s="42"/>
      <c r="B237" s="43"/>
      <c r="C237" s="218" t="s">
        <v>668</v>
      </c>
      <c r="D237" s="218" t="s">
        <v>308</v>
      </c>
      <c r="E237" s="219" t="s">
        <v>3230</v>
      </c>
      <c r="F237" s="220" t="s">
        <v>3231</v>
      </c>
      <c r="G237" s="221" t="s">
        <v>725</v>
      </c>
      <c r="H237" s="222">
        <v>1.8</v>
      </c>
      <c r="I237" s="223"/>
      <c r="J237" s="224">
        <f>ROUND(I237*H237,2)</f>
        <v>0</v>
      </c>
      <c r="K237" s="220" t="s">
        <v>35</v>
      </c>
      <c r="L237" s="48"/>
      <c r="M237" s="225" t="s">
        <v>35</v>
      </c>
      <c r="N237" s="226" t="s">
        <v>52</v>
      </c>
      <c r="O237" s="89"/>
      <c r="P237" s="227">
        <f>O237*H237</f>
        <v>0</v>
      </c>
      <c r="Q237" s="227">
        <v>2.5018722040000001</v>
      </c>
      <c r="R237" s="227">
        <f>Q237*H237</f>
        <v>4.5033699672000003</v>
      </c>
      <c r="S237" s="227">
        <v>0</v>
      </c>
      <c r="T237" s="228">
        <f>S237*H237</f>
        <v>0</v>
      </c>
      <c r="U237" s="42"/>
      <c r="V237" s="42"/>
      <c r="W237" s="42"/>
      <c r="X237" s="42"/>
      <c r="Y237" s="42"/>
      <c r="Z237" s="42"/>
      <c r="AA237" s="42"/>
      <c r="AB237" s="42"/>
      <c r="AC237" s="42"/>
      <c r="AD237" s="42"/>
      <c r="AE237" s="42"/>
      <c r="AR237" s="229" t="s">
        <v>313</v>
      </c>
      <c r="AT237" s="229" t="s">
        <v>308</v>
      </c>
      <c r="AU237" s="229" t="s">
        <v>88</v>
      </c>
      <c r="AY237" s="20" t="s">
        <v>305</v>
      </c>
      <c r="BE237" s="230">
        <f>IF(N237="základní",J237,0)</f>
        <v>0</v>
      </c>
      <c r="BF237" s="230">
        <f>IF(N237="snížená",J237,0)</f>
        <v>0</v>
      </c>
      <c r="BG237" s="230">
        <f>IF(N237="zákl. přenesená",J237,0)</f>
        <v>0</v>
      </c>
      <c r="BH237" s="230">
        <f>IF(N237="sníž. přenesená",J237,0)</f>
        <v>0</v>
      </c>
      <c r="BI237" s="230">
        <f>IF(N237="nulová",J237,0)</f>
        <v>0</v>
      </c>
      <c r="BJ237" s="20" t="s">
        <v>313</v>
      </c>
      <c r="BK237" s="230">
        <f>ROUND(I237*H237,2)</f>
        <v>0</v>
      </c>
      <c r="BL237" s="20" t="s">
        <v>313</v>
      </c>
      <c r="BM237" s="229" t="s">
        <v>3232</v>
      </c>
    </row>
    <row r="238" s="2" customFormat="1">
      <c r="A238" s="42"/>
      <c r="B238" s="43"/>
      <c r="C238" s="44"/>
      <c r="D238" s="231" t="s">
        <v>315</v>
      </c>
      <c r="E238" s="44"/>
      <c r="F238" s="232" t="s">
        <v>3233</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315</v>
      </c>
      <c r="AU238" s="20" t="s">
        <v>88</v>
      </c>
    </row>
    <row r="239" s="15" customFormat="1">
      <c r="A239" s="15"/>
      <c r="B239" s="275"/>
      <c r="C239" s="276"/>
      <c r="D239" s="231" t="s">
        <v>342</v>
      </c>
      <c r="E239" s="277" t="s">
        <v>35</v>
      </c>
      <c r="F239" s="278" t="s">
        <v>3234</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3235</v>
      </c>
      <c r="G240" s="239"/>
      <c r="H240" s="242">
        <v>1.8</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4" customFormat="1">
      <c r="A241" s="14"/>
      <c r="B241" s="249"/>
      <c r="C241" s="250"/>
      <c r="D241" s="231" t="s">
        <v>342</v>
      </c>
      <c r="E241" s="251" t="s">
        <v>35</v>
      </c>
      <c r="F241" s="252" t="s">
        <v>344</v>
      </c>
      <c r="G241" s="250"/>
      <c r="H241" s="253">
        <v>1.8</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342</v>
      </c>
      <c r="AU241" s="259" t="s">
        <v>88</v>
      </c>
      <c r="AV241" s="14" t="s">
        <v>313</v>
      </c>
      <c r="AW241" s="14" t="s">
        <v>41</v>
      </c>
      <c r="AX241" s="14" t="s">
        <v>86</v>
      </c>
      <c r="AY241" s="259" t="s">
        <v>305</v>
      </c>
    </row>
    <row r="242" s="12" customFormat="1" ht="25.92" customHeight="1">
      <c r="A242" s="12"/>
      <c r="B242" s="202"/>
      <c r="C242" s="203"/>
      <c r="D242" s="204" t="s">
        <v>78</v>
      </c>
      <c r="E242" s="205" t="s">
        <v>385</v>
      </c>
      <c r="F242" s="205" t="s">
        <v>386</v>
      </c>
      <c r="G242" s="203"/>
      <c r="H242" s="203"/>
      <c r="I242" s="206"/>
      <c r="J242" s="207">
        <f>BK242</f>
        <v>0</v>
      </c>
      <c r="K242" s="203"/>
      <c r="L242" s="208"/>
      <c r="M242" s="209"/>
      <c r="N242" s="210"/>
      <c r="O242" s="210"/>
      <c r="P242" s="211">
        <f>SUM(P243:P309)</f>
        <v>0</v>
      </c>
      <c r="Q242" s="210"/>
      <c r="R242" s="211">
        <f>SUM(R243:R309)</f>
        <v>0</v>
      </c>
      <c r="S242" s="210"/>
      <c r="T242" s="212">
        <f>SUM(T243:T309)</f>
        <v>0</v>
      </c>
      <c r="U242" s="12"/>
      <c r="V242" s="12"/>
      <c r="W242" s="12"/>
      <c r="X242" s="12"/>
      <c r="Y242" s="12"/>
      <c r="Z242" s="12"/>
      <c r="AA242" s="12"/>
      <c r="AB242" s="12"/>
      <c r="AC242" s="12"/>
      <c r="AD242" s="12"/>
      <c r="AE242" s="12"/>
      <c r="AR242" s="213" t="s">
        <v>313</v>
      </c>
      <c r="AT242" s="214" t="s">
        <v>78</v>
      </c>
      <c r="AU242" s="214" t="s">
        <v>79</v>
      </c>
      <c r="AY242" s="213" t="s">
        <v>305</v>
      </c>
      <c r="BK242" s="215">
        <f>SUM(BK243:BK309)</f>
        <v>0</v>
      </c>
    </row>
    <row r="243" s="2" customFormat="1" ht="37.8" customHeight="1">
      <c r="A243" s="42"/>
      <c r="B243" s="43"/>
      <c r="C243" s="218" t="s">
        <v>672</v>
      </c>
      <c r="D243" s="218" t="s">
        <v>308</v>
      </c>
      <c r="E243" s="219" t="s">
        <v>1415</v>
      </c>
      <c r="F243" s="220" t="s">
        <v>1416</v>
      </c>
      <c r="G243" s="221" t="s">
        <v>493</v>
      </c>
      <c r="H243" s="222">
        <v>38.600000000000001</v>
      </c>
      <c r="I243" s="223"/>
      <c r="J243" s="224">
        <f>ROUND(I243*H243,2)</f>
        <v>0</v>
      </c>
      <c r="K243" s="220" t="s">
        <v>389</v>
      </c>
      <c r="L243" s="48"/>
      <c r="M243" s="225" t="s">
        <v>35</v>
      </c>
      <c r="N243" s="226" t="s">
        <v>52</v>
      </c>
      <c r="O243" s="89"/>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1391</v>
      </c>
      <c r="AT243" s="229" t="s">
        <v>308</v>
      </c>
      <c r="AU243" s="229" t="s">
        <v>86</v>
      </c>
      <c r="AY243" s="20" t="s">
        <v>305</v>
      </c>
      <c r="BE243" s="230">
        <f>IF(N243="základní",J243,0)</f>
        <v>0</v>
      </c>
      <c r="BF243" s="230">
        <f>IF(N243="snížená",J243,0)</f>
        <v>0</v>
      </c>
      <c r="BG243" s="230">
        <f>IF(N243="zákl. přenesená",J243,0)</f>
        <v>0</v>
      </c>
      <c r="BH243" s="230">
        <f>IF(N243="sníž. přenesená",J243,0)</f>
        <v>0</v>
      </c>
      <c r="BI243" s="230">
        <f>IF(N243="nulová",J243,0)</f>
        <v>0</v>
      </c>
      <c r="BJ243" s="20" t="s">
        <v>313</v>
      </c>
      <c r="BK243" s="230">
        <f>ROUND(I243*H243,2)</f>
        <v>0</v>
      </c>
      <c r="BL243" s="20" t="s">
        <v>1391</v>
      </c>
      <c r="BM243" s="229" t="s">
        <v>3236</v>
      </c>
    </row>
    <row r="244" s="2" customFormat="1">
      <c r="A244" s="42"/>
      <c r="B244" s="43"/>
      <c r="C244" s="44"/>
      <c r="D244" s="231" t="s">
        <v>315</v>
      </c>
      <c r="E244" s="44"/>
      <c r="F244" s="232" t="s">
        <v>1418</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315</v>
      </c>
      <c r="AU244" s="20" t="s">
        <v>86</v>
      </c>
    </row>
    <row r="245" s="15" customFormat="1">
      <c r="A245" s="15"/>
      <c r="B245" s="275"/>
      <c r="C245" s="276"/>
      <c r="D245" s="231" t="s">
        <v>342</v>
      </c>
      <c r="E245" s="277" t="s">
        <v>35</v>
      </c>
      <c r="F245" s="278" t="s">
        <v>2925</v>
      </c>
      <c r="G245" s="276"/>
      <c r="H245" s="277" t="s">
        <v>35</v>
      </c>
      <c r="I245" s="279"/>
      <c r="J245" s="276"/>
      <c r="K245" s="276"/>
      <c r="L245" s="280"/>
      <c r="M245" s="281"/>
      <c r="N245" s="282"/>
      <c r="O245" s="282"/>
      <c r="P245" s="282"/>
      <c r="Q245" s="282"/>
      <c r="R245" s="282"/>
      <c r="S245" s="282"/>
      <c r="T245" s="283"/>
      <c r="U245" s="15"/>
      <c r="V245" s="15"/>
      <c r="W245" s="15"/>
      <c r="X245" s="15"/>
      <c r="Y245" s="15"/>
      <c r="Z245" s="15"/>
      <c r="AA245" s="15"/>
      <c r="AB245" s="15"/>
      <c r="AC245" s="15"/>
      <c r="AD245" s="15"/>
      <c r="AE245" s="15"/>
      <c r="AT245" s="284" t="s">
        <v>342</v>
      </c>
      <c r="AU245" s="284" t="s">
        <v>86</v>
      </c>
      <c r="AV245" s="15" t="s">
        <v>86</v>
      </c>
      <c r="AW245" s="15" t="s">
        <v>41</v>
      </c>
      <c r="AX245" s="15" t="s">
        <v>79</v>
      </c>
      <c r="AY245" s="284" t="s">
        <v>305</v>
      </c>
    </row>
    <row r="246" s="13" customFormat="1">
      <c r="A246" s="13"/>
      <c r="B246" s="238"/>
      <c r="C246" s="239"/>
      <c r="D246" s="231" t="s">
        <v>342</v>
      </c>
      <c r="E246" s="240" t="s">
        <v>35</v>
      </c>
      <c r="F246" s="241" t="s">
        <v>3237</v>
      </c>
      <c r="G246" s="239"/>
      <c r="H246" s="242">
        <v>14.4</v>
      </c>
      <c r="I246" s="243"/>
      <c r="J246" s="239"/>
      <c r="K246" s="239"/>
      <c r="L246" s="244"/>
      <c r="M246" s="245"/>
      <c r="N246" s="246"/>
      <c r="O246" s="246"/>
      <c r="P246" s="246"/>
      <c r="Q246" s="246"/>
      <c r="R246" s="246"/>
      <c r="S246" s="246"/>
      <c r="T246" s="247"/>
      <c r="U246" s="13"/>
      <c r="V246" s="13"/>
      <c r="W246" s="13"/>
      <c r="X246" s="13"/>
      <c r="Y246" s="13"/>
      <c r="Z246" s="13"/>
      <c r="AA246" s="13"/>
      <c r="AB246" s="13"/>
      <c r="AC246" s="13"/>
      <c r="AD246" s="13"/>
      <c r="AE246" s="13"/>
      <c r="AT246" s="248" t="s">
        <v>342</v>
      </c>
      <c r="AU246" s="248" t="s">
        <v>86</v>
      </c>
      <c r="AV246" s="13" t="s">
        <v>88</v>
      </c>
      <c r="AW246" s="13" t="s">
        <v>41</v>
      </c>
      <c r="AX246" s="13" t="s">
        <v>79</v>
      </c>
      <c r="AY246" s="248" t="s">
        <v>305</v>
      </c>
    </row>
    <row r="247" s="15" customFormat="1">
      <c r="A247" s="15"/>
      <c r="B247" s="275"/>
      <c r="C247" s="276"/>
      <c r="D247" s="231" t="s">
        <v>342</v>
      </c>
      <c r="E247" s="277" t="s">
        <v>35</v>
      </c>
      <c r="F247" s="278" t="s">
        <v>2927</v>
      </c>
      <c r="G247" s="276"/>
      <c r="H247" s="277" t="s">
        <v>35</v>
      </c>
      <c r="I247" s="279"/>
      <c r="J247" s="276"/>
      <c r="K247" s="276"/>
      <c r="L247" s="280"/>
      <c r="M247" s="281"/>
      <c r="N247" s="282"/>
      <c r="O247" s="282"/>
      <c r="P247" s="282"/>
      <c r="Q247" s="282"/>
      <c r="R247" s="282"/>
      <c r="S247" s="282"/>
      <c r="T247" s="283"/>
      <c r="U247" s="15"/>
      <c r="V247" s="15"/>
      <c r="W247" s="15"/>
      <c r="X247" s="15"/>
      <c r="Y247" s="15"/>
      <c r="Z247" s="15"/>
      <c r="AA247" s="15"/>
      <c r="AB247" s="15"/>
      <c r="AC247" s="15"/>
      <c r="AD247" s="15"/>
      <c r="AE247" s="15"/>
      <c r="AT247" s="284" t="s">
        <v>342</v>
      </c>
      <c r="AU247" s="284" t="s">
        <v>86</v>
      </c>
      <c r="AV247" s="15" t="s">
        <v>86</v>
      </c>
      <c r="AW247" s="15" t="s">
        <v>41</v>
      </c>
      <c r="AX247" s="15" t="s">
        <v>79</v>
      </c>
      <c r="AY247" s="284" t="s">
        <v>305</v>
      </c>
    </row>
    <row r="248" s="13" customFormat="1">
      <c r="A248" s="13"/>
      <c r="B248" s="238"/>
      <c r="C248" s="239"/>
      <c r="D248" s="231" t="s">
        <v>342</v>
      </c>
      <c r="E248" s="240" t="s">
        <v>35</v>
      </c>
      <c r="F248" s="241" t="s">
        <v>3238</v>
      </c>
      <c r="G248" s="239"/>
      <c r="H248" s="242">
        <v>24.199999999999999</v>
      </c>
      <c r="I248" s="243"/>
      <c r="J248" s="239"/>
      <c r="K248" s="239"/>
      <c r="L248" s="244"/>
      <c r="M248" s="245"/>
      <c r="N248" s="246"/>
      <c r="O248" s="246"/>
      <c r="P248" s="246"/>
      <c r="Q248" s="246"/>
      <c r="R248" s="246"/>
      <c r="S248" s="246"/>
      <c r="T248" s="247"/>
      <c r="U248" s="13"/>
      <c r="V248" s="13"/>
      <c r="W248" s="13"/>
      <c r="X248" s="13"/>
      <c r="Y248" s="13"/>
      <c r="Z248" s="13"/>
      <c r="AA248" s="13"/>
      <c r="AB248" s="13"/>
      <c r="AC248" s="13"/>
      <c r="AD248" s="13"/>
      <c r="AE248" s="13"/>
      <c r="AT248" s="248" t="s">
        <v>342</v>
      </c>
      <c r="AU248" s="248" t="s">
        <v>86</v>
      </c>
      <c r="AV248" s="13" t="s">
        <v>88</v>
      </c>
      <c r="AW248" s="13" t="s">
        <v>41</v>
      </c>
      <c r="AX248" s="13" t="s">
        <v>79</v>
      </c>
      <c r="AY248" s="248" t="s">
        <v>305</v>
      </c>
    </row>
    <row r="249" s="14" customFormat="1">
      <c r="A249" s="14"/>
      <c r="B249" s="249"/>
      <c r="C249" s="250"/>
      <c r="D249" s="231" t="s">
        <v>342</v>
      </c>
      <c r="E249" s="251" t="s">
        <v>35</v>
      </c>
      <c r="F249" s="252" t="s">
        <v>344</v>
      </c>
      <c r="G249" s="250"/>
      <c r="H249" s="253">
        <v>38.600000000000001</v>
      </c>
      <c r="I249" s="254"/>
      <c r="J249" s="250"/>
      <c r="K249" s="250"/>
      <c r="L249" s="255"/>
      <c r="M249" s="256"/>
      <c r="N249" s="257"/>
      <c r="O249" s="257"/>
      <c r="P249" s="257"/>
      <c r="Q249" s="257"/>
      <c r="R249" s="257"/>
      <c r="S249" s="257"/>
      <c r="T249" s="258"/>
      <c r="U249" s="14"/>
      <c r="V249" s="14"/>
      <c r="W249" s="14"/>
      <c r="X249" s="14"/>
      <c r="Y249" s="14"/>
      <c r="Z249" s="14"/>
      <c r="AA249" s="14"/>
      <c r="AB249" s="14"/>
      <c r="AC249" s="14"/>
      <c r="AD249" s="14"/>
      <c r="AE249" s="14"/>
      <c r="AT249" s="259" t="s">
        <v>342</v>
      </c>
      <c r="AU249" s="259" t="s">
        <v>86</v>
      </c>
      <c r="AV249" s="14" t="s">
        <v>313</v>
      </c>
      <c r="AW249" s="14" t="s">
        <v>41</v>
      </c>
      <c r="AX249" s="14" t="s">
        <v>86</v>
      </c>
      <c r="AY249" s="259" t="s">
        <v>305</v>
      </c>
    </row>
    <row r="250" s="2" customFormat="1" ht="49.05" customHeight="1">
      <c r="A250" s="42"/>
      <c r="B250" s="43"/>
      <c r="C250" s="218" t="s">
        <v>629</v>
      </c>
      <c r="D250" s="218" t="s">
        <v>308</v>
      </c>
      <c r="E250" s="219" t="s">
        <v>1840</v>
      </c>
      <c r="F250" s="220" t="s">
        <v>1841</v>
      </c>
      <c r="G250" s="221" t="s">
        <v>493</v>
      </c>
      <c r="H250" s="222">
        <v>2.8119999999999998</v>
      </c>
      <c r="I250" s="223"/>
      <c r="J250" s="224">
        <f>ROUND(I250*H250,2)</f>
        <v>0</v>
      </c>
      <c r="K250" s="220" t="s">
        <v>389</v>
      </c>
      <c r="L250" s="48"/>
      <c r="M250" s="225" t="s">
        <v>35</v>
      </c>
      <c r="N250" s="226" t="s">
        <v>52</v>
      </c>
      <c r="O250" s="89"/>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1391</v>
      </c>
      <c r="AT250" s="229" t="s">
        <v>308</v>
      </c>
      <c r="AU250" s="229" t="s">
        <v>86</v>
      </c>
      <c r="AY250" s="20" t="s">
        <v>305</v>
      </c>
      <c r="BE250" s="230">
        <f>IF(N250="základní",J250,0)</f>
        <v>0</v>
      </c>
      <c r="BF250" s="230">
        <f>IF(N250="snížená",J250,0)</f>
        <v>0</v>
      </c>
      <c r="BG250" s="230">
        <f>IF(N250="zákl. přenesená",J250,0)</f>
        <v>0</v>
      </c>
      <c r="BH250" s="230">
        <f>IF(N250="sníž. přenesená",J250,0)</f>
        <v>0</v>
      </c>
      <c r="BI250" s="230">
        <f>IF(N250="nulová",J250,0)</f>
        <v>0</v>
      </c>
      <c r="BJ250" s="20" t="s">
        <v>313</v>
      </c>
      <c r="BK250" s="230">
        <f>ROUND(I250*H250,2)</f>
        <v>0</v>
      </c>
      <c r="BL250" s="20" t="s">
        <v>1391</v>
      </c>
      <c r="BM250" s="229" t="s">
        <v>3239</v>
      </c>
    </row>
    <row r="251" s="2" customFormat="1">
      <c r="A251" s="42"/>
      <c r="B251" s="43"/>
      <c r="C251" s="44"/>
      <c r="D251" s="231" t="s">
        <v>315</v>
      </c>
      <c r="E251" s="44"/>
      <c r="F251" s="232" t="s">
        <v>1843</v>
      </c>
      <c r="G251" s="44"/>
      <c r="H251" s="44"/>
      <c r="I251" s="233"/>
      <c r="J251" s="44"/>
      <c r="K251" s="44"/>
      <c r="L251" s="48"/>
      <c r="M251" s="234"/>
      <c r="N251" s="235"/>
      <c r="O251" s="89"/>
      <c r="P251" s="89"/>
      <c r="Q251" s="89"/>
      <c r="R251" s="89"/>
      <c r="S251" s="89"/>
      <c r="T251" s="90"/>
      <c r="U251" s="42"/>
      <c r="V251" s="42"/>
      <c r="W251" s="42"/>
      <c r="X251" s="42"/>
      <c r="Y251" s="42"/>
      <c r="Z251" s="42"/>
      <c r="AA251" s="42"/>
      <c r="AB251" s="42"/>
      <c r="AC251" s="42"/>
      <c r="AD251" s="42"/>
      <c r="AE251" s="42"/>
      <c r="AT251" s="20" t="s">
        <v>315</v>
      </c>
      <c r="AU251" s="20" t="s">
        <v>86</v>
      </c>
    </row>
    <row r="252" s="15" customFormat="1">
      <c r="A252" s="15"/>
      <c r="B252" s="275"/>
      <c r="C252" s="276"/>
      <c r="D252" s="231" t="s">
        <v>342</v>
      </c>
      <c r="E252" s="277" t="s">
        <v>35</v>
      </c>
      <c r="F252" s="278" t="s">
        <v>2930</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86</v>
      </c>
      <c r="AV252" s="15" t="s">
        <v>86</v>
      </c>
      <c r="AW252" s="15" t="s">
        <v>41</v>
      </c>
      <c r="AX252" s="15" t="s">
        <v>79</v>
      </c>
      <c r="AY252" s="284" t="s">
        <v>305</v>
      </c>
    </row>
    <row r="253" s="13" customFormat="1">
      <c r="A253" s="13"/>
      <c r="B253" s="238"/>
      <c r="C253" s="239"/>
      <c r="D253" s="231" t="s">
        <v>342</v>
      </c>
      <c r="E253" s="240" t="s">
        <v>35</v>
      </c>
      <c r="F253" s="241" t="s">
        <v>3012</v>
      </c>
      <c r="G253" s="239"/>
      <c r="H253" s="242">
        <v>2.8119999999999998</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86</v>
      </c>
      <c r="AV253" s="13" t="s">
        <v>88</v>
      </c>
      <c r="AW253" s="13" t="s">
        <v>41</v>
      </c>
      <c r="AX253" s="13" t="s">
        <v>79</v>
      </c>
      <c r="AY253" s="248" t="s">
        <v>305</v>
      </c>
    </row>
    <row r="254" s="14" customFormat="1">
      <c r="A254" s="14"/>
      <c r="B254" s="249"/>
      <c r="C254" s="250"/>
      <c r="D254" s="231" t="s">
        <v>342</v>
      </c>
      <c r="E254" s="251" t="s">
        <v>35</v>
      </c>
      <c r="F254" s="252" t="s">
        <v>344</v>
      </c>
      <c r="G254" s="250"/>
      <c r="H254" s="253">
        <v>2.8119999999999998</v>
      </c>
      <c r="I254" s="254"/>
      <c r="J254" s="250"/>
      <c r="K254" s="250"/>
      <c r="L254" s="255"/>
      <c r="M254" s="256"/>
      <c r="N254" s="257"/>
      <c r="O254" s="257"/>
      <c r="P254" s="257"/>
      <c r="Q254" s="257"/>
      <c r="R254" s="257"/>
      <c r="S254" s="257"/>
      <c r="T254" s="258"/>
      <c r="U254" s="14"/>
      <c r="V254" s="14"/>
      <c r="W254" s="14"/>
      <c r="X254" s="14"/>
      <c r="Y254" s="14"/>
      <c r="Z254" s="14"/>
      <c r="AA254" s="14"/>
      <c r="AB254" s="14"/>
      <c r="AC254" s="14"/>
      <c r="AD254" s="14"/>
      <c r="AE254" s="14"/>
      <c r="AT254" s="259" t="s">
        <v>342</v>
      </c>
      <c r="AU254" s="259" t="s">
        <v>86</v>
      </c>
      <c r="AV254" s="14" t="s">
        <v>313</v>
      </c>
      <c r="AW254" s="14" t="s">
        <v>41</v>
      </c>
      <c r="AX254" s="14" t="s">
        <v>86</v>
      </c>
      <c r="AY254" s="259" t="s">
        <v>305</v>
      </c>
    </row>
    <row r="255" s="2" customFormat="1" ht="49.05" customHeight="1">
      <c r="A255" s="42"/>
      <c r="B255" s="43"/>
      <c r="C255" s="218" t="s">
        <v>680</v>
      </c>
      <c r="D255" s="218" t="s">
        <v>308</v>
      </c>
      <c r="E255" s="219" t="s">
        <v>1424</v>
      </c>
      <c r="F255" s="220" t="s">
        <v>1425</v>
      </c>
      <c r="G255" s="221" t="s">
        <v>493</v>
      </c>
      <c r="H255" s="222">
        <v>16.875</v>
      </c>
      <c r="I255" s="223"/>
      <c r="J255" s="224">
        <f>ROUND(I255*H255,2)</f>
        <v>0</v>
      </c>
      <c r="K255" s="220" t="s">
        <v>389</v>
      </c>
      <c r="L255" s="48"/>
      <c r="M255" s="225" t="s">
        <v>35</v>
      </c>
      <c r="N255" s="226" t="s">
        <v>52</v>
      </c>
      <c r="O255" s="89"/>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1391</v>
      </c>
      <c r="AT255" s="229" t="s">
        <v>308</v>
      </c>
      <c r="AU255" s="229" t="s">
        <v>86</v>
      </c>
      <c r="AY255" s="20" t="s">
        <v>305</v>
      </c>
      <c r="BE255" s="230">
        <f>IF(N255="základní",J255,0)</f>
        <v>0</v>
      </c>
      <c r="BF255" s="230">
        <f>IF(N255="snížená",J255,0)</f>
        <v>0</v>
      </c>
      <c r="BG255" s="230">
        <f>IF(N255="zákl. přenesená",J255,0)</f>
        <v>0</v>
      </c>
      <c r="BH255" s="230">
        <f>IF(N255="sníž. přenesená",J255,0)</f>
        <v>0</v>
      </c>
      <c r="BI255" s="230">
        <f>IF(N255="nulová",J255,0)</f>
        <v>0</v>
      </c>
      <c r="BJ255" s="20" t="s">
        <v>313</v>
      </c>
      <c r="BK255" s="230">
        <f>ROUND(I255*H255,2)</f>
        <v>0</v>
      </c>
      <c r="BL255" s="20" t="s">
        <v>1391</v>
      </c>
      <c r="BM255" s="229" t="s">
        <v>3240</v>
      </c>
    </row>
    <row r="256" s="2" customFormat="1">
      <c r="A256" s="42"/>
      <c r="B256" s="43"/>
      <c r="C256" s="44"/>
      <c r="D256" s="231" t="s">
        <v>315</v>
      </c>
      <c r="E256" s="44"/>
      <c r="F256" s="232" t="s">
        <v>1427</v>
      </c>
      <c r="G256" s="44"/>
      <c r="H256" s="44"/>
      <c r="I256" s="233"/>
      <c r="J256" s="44"/>
      <c r="K256" s="44"/>
      <c r="L256" s="48"/>
      <c r="M256" s="234"/>
      <c r="N256" s="235"/>
      <c r="O256" s="89"/>
      <c r="P256" s="89"/>
      <c r="Q256" s="89"/>
      <c r="R256" s="89"/>
      <c r="S256" s="89"/>
      <c r="T256" s="90"/>
      <c r="U256" s="42"/>
      <c r="V256" s="42"/>
      <c r="W256" s="42"/>
      <c r="X256" s="42"/>
      <c r="Y256" s="42"/>
      <c r="Z256" s="42"/>
      <c r="AA256" s="42"/>
      <c r="AB256" s="42"/>
      <c r="AC256" s="42"/>
      <c r="AD256" s="42"/>
      <c r="AE256" s="42"/>
      <c r="AT256" s="20" t="s">
        <v>315</v>
      </c>
      <c r="AU256" s="20" t="s">
        <v>86</v>
      </c>
    </row>
    <row r="257" s="15" customFormat="1">
      <c r="A257" s="15"/>
      <c r="B257" s="275"/>
      <c r="C257" s="276"/>
      <c r="D257" s="231" t="s">
        <v>342</v>
      </c>
      <c r="E257" s="277" t="s">
        <v>35</v>
      </c>
      <c r="F257" s="278" t="s">
        <v>3241</v>
      </c>
      <c r="G257" s="276"/>
      <c r="H257" s="277" t="s">
        <v>35</v>
      </c>
      <c r="I257" s="279"/>
      <c r="J257" s="276"/>
      <c r="K257" s="276"/>
      <c r="L257" s="280"/>
      <c r="M257" s="281"/>
      <c r="N257" s="282"/>
      <c r="O257" s="282"/>
      <c r="P257" s="282"/>
      <c r="Q257" s="282"/>
      <c r="R257" s="282"/>
      <c r="S257" s="282"/>
      <c r="T257" s="283"/>
      <c r="U257" s="15"/>
      <c r="V257" s="15"/>
      <c r="W257" s="15"/>
      <c r="X257" s="15"/>
      <c r="Y257" s="15"/>
      <c r="Z257" s="15"/>
      <c r="AA257" s="15"/>
      <c r="AB257" s="15"/>
      <c r="AC257" s="15"/>
      <c r="AD257" s="15"/>
      <c r="AE257" s="15"/>
      <c r="AT257" s="284" t="s">
        <v>342</v>
      </c>
      <c r="AU257" s="284" t="s">
        <v>86</v>
      </c>
      <c r="AV257" s="15" t="s">
        <v>86</v>
      </c>
      <c r="AW257" s="15" t="s">
        <v>41</v>
      </c>
      <c r="AX257" s="15" t="s">
        <v>79</v>
      </c>
      <c r="AY257" s="284" t="s">
        <v>305</v>
      </c>
    </row>
    <row r="258" s="13" customFormat="1">
      <c r="A258" s="13"/>
      <c r="B258" s="238"/>
      <c r="C258" s="239"/>
      <c r="D258" s="231" t="s">
        <v>342</v>
      </c>
      <c r="E258" s="240" t="s">
        <v>35</v>
      </c>
      <c r="F258" s="241" t="s">
        <v>3242</v>
      </c>
      <c r="G258" s="239"/>
      <c r="H258" s="242">
        <v>16.875</v>
      </c>
      <c r="I258" s="243"/>
      <c r="J258" s="239"/>
      <c r="K258" s="239"/>
      <c r="L258" s="244"/>
      <c r="M258" s="245"/>
      <c r="N258" s="246"/>
      <c r="O258" s="246"/>
      <c r="P258" s="246"/>
      <c r="Q258" s="246"/>
      <c r="R258" s="246"/>
      <c r="S258" s="246"/>
      <c r="T258" s="247"/>
      <c r="U258" s="13"/>
      <c r="V258" s="13"/>
      <c r="W258" s="13"/>
      <c r="X258" s="13"/>
      <c r="Y258" s="13"/>
      <c r="Z258" s="13"/>
      <c r="AA258" s="13"/>
      <c r="AB258" s="13"/>
      <c r="AC258" s="13"/>
      <c r="AD258" s="13"/>
      <c r="AE258" s="13"/>
      <c r="AT258" s="248" t="s">
        <v>342</v>
      </c>
      <c r="AU258" s="248" t="s">
        <v>86</v>
      </c>
      <c r="AV258" s="13" t="s">
        <v>88</v>
      </c>
      <c r="AW258" s="13" t="s">
        <v>41</v>
      </c>
      <c r="AX258" s="13" t="s">
        <v>79</v>
      </c>
      <c r="AY258" s="248" t="s">
        <v>305</v>
      </c>
    </row>
    <row r="259" s="14" customFormat="1">
      <c r="A259" s="14"/>
      <c r="B259" s="249"/>
      <c r="C259" s="250"/>
      <c r="D259" s="231" t="s">
        <v>342</v>
      </c>
      <c r="E259" s="251" t="s">
        <v>35</v>
      </c>
      <c r="F259" s="252" t="s">
        <v>344</v>
      </c>
      <c r="G259" s="250"/>
      <c r="H259" s="253">
        <v>16.875</v>
      </c>
      <c r="I259" s="254"/>
      <c r="J259" s="250"/>
      <c r="K259" s="250"/>
      <c r="L259" s="255"/>
      <c r="M259" s="256"/>
      <c r="N259" s="257"/>
      <c r="O259" s="257"/>
      <c r="P259" s="257"/>
      <c r="Q259" s="257"/>
      <c r="R259" s="257"/>
      <c r="S259" s="257"/>
      <c r="T259" s="258"/>
      <c r="U259" s="14"/>
      <c r="V259" s="14"/>
      <c r="W259" s="14"/>
      <c r="X259" s="14"/>
      <c r="Y259" s="14"/>
      <c r="Z259" s="14"/>
      <c r="AA259" s="14"/>
      <c r="AB259" s="14"/>
      <c r="AC259" s="14"/>
      <c r="AD259" s="14"/>
      <c r="AE259" s="14"/>
      <c r="AT259" s="259" t="s">
        <v>342</v>
      </c>
      <c r="AU259" s="259" t="s">
        <v>86</v>
      </c>
      <c r="AV259" s="14" t="s">
        <v>313</v>
      </c>
      <c r="AW259" s="14" t="s">
        <v>41</v>
      </c>
      <c r="AX259" s="14" t="s">
        <v>86</v>
      </c>
      <c r="AY259" s="259" t="s">
        <v>305</v>
      </c>
    </row>
    <row r="260" s="2" customFormat="1" ht="37.8" customHeight="1">
      <c r="A260" s="42"/>
      <c r="B260" s="43"/>
      <c r="C260" s="218" t="s">
        <v>686</v>
      </c>
      <c r="D260" s="218" t="s">
        <v>308</v>
      </c>
      <c r="E260" s="219" t="s">
        <v>2787</v>
      </c>
      <c r="F260" s="220" t="s">
        <v>2788</v>
      </c>
      <c r="G260" s="221" t="s">
        <v>493</v>
      </c>
      <c r="H260" s="222">
        <v>52.005000000000003</v>
      </c>
      <c r="I260" s="223"/>
      <c r="J260" s="224">
        <f>ROUND(I260*H260,2)</f>
        <v>0</v>
      </c>
      <c r="K260" s="220" t="s">
        <v>389</v>
      </c>
      <c r="L260" s="48"/>
      <c r="M260" s="225" t="s">
        <v>35</v>
      </c>
      <c r="N260" s="226" t="s">
        <v>52</v>
      </c>
      <c r="O260" s="89"/>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1391</v>
      </c>
      <c r="AT260" s="229" t="s">
        <v>308</v>
      </c>
      <c r="AU260" s="229" t="s">
        <v>86</v>
      </c>
      <c r="AY260" s="20" t="s">
        <v>305</v>
      </c>
      <c r="BE260" s="230">
        <f>IF(N260="základní",J260,0)</f>
        <v>0</v>
      </c>
      <c r="BF260" s="230">
        <f>IF(N260="snížená",J260,0)</f>
        <v>0</v>
      </c>
      <c r="BG260" s="230">
        <f>IF(N260="zákl. přenesená",J260,0)</f>
        <v>0</v>
      </c>
      <c r="BH260" s="230">
        <f>IF(N260="sníž. přenesená",J260,0)</f>
        <v>0</v>
      </c>
      <c r="BI260" s="230">
        <f>IF(N260="nulová",J260,0)</f>
        <v>0</v>
      </c>
      <c r="BJ260" s="20" t="s">
        <v>313</v>
      </c>
      <c r="BK260" s="230">
        <f>ROUND(I260*H260,2)</f>
        <v>0</v>
      </c>
      <c r="BL260" s="20" t="s">
        <v>1391</v>
      </c>
      <c r="BM260" s="229" t="s">
        <v>3243</v>
      </c>
    </row>
    <row r="261" s="2" customFormat="1">
      <c r="A261" s="42"/>
      <c r="B261" s="43"/>
      <c r="C261" s="44"/>
      <c r="D261" s="231" t="s">
        <v>315</v>
      </c>
      <c r="E261" s="44"/>
      <c r="F261" s="232" t="s">
        <v>2790</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315</v>
      </c>
      <c r="AU261" s="20" t="s">
        <v>86</v>
      </c>
    </row>
    <row r="262" s="13" customFormat="1">
      <c r="A262" s="13"/>
      <c r="B262" s="238"/>
      <c r="C262" s="239"/>
      <c r="D262" s="231" t="s">
        <v>342</v>
      </c>
      <c r="E262" s="240" t="s">
        <v>35</v>
      </c>
      <c r="F262" s="241" t="s">
        <v>3244</v>
      </c>
      <c r="G262" s="239"/>
      <c r="H262" s="242">
        <v>9.3599999999999994</v>
      </c>
      <c r="I262" s="243"/>
      <c r="J262" s="239"/>
      <c r="K262" s="239"/>
      <c r="L262" s="244"/>
      <c r="M262" s="245"/>
      <c r="N262" s="246"/>
      <c r="O262" s="246"/>
      <c r="P262" s="246"/>
      <c r="Q262" s="246"/>
      <c r="R262" s="246"/>
      <c r="S262" s="246"/>
      <c r="T262" s="247"/>
      <c r="U262" s="13"/>
      <c r="V262" s="13"/>
      <c r="W262" s="13"/>
      <c r="X262" s="13"/>
      <c r="Y262" s="13"/>
      <c r="Z262" s="13"/>
      <c r="AA262" s="13"/>
      <c r="AB262" s="13"/>
      <c r="AC262" s="13"/>
      <c r="AD262" s="13"/>
      <c r="AE262" s="13"/>
      <c r="AT262" s="248" t="s">
        <v>342</v>
      </c>
      <c r="AU262" s="248" t="s">
        <v>86</v>
      </c>
      <c r="AV262" s="13" t="s">
        <v>88</v>
      </c>
      <c r="AW262" s="13" t="s">
        <v>41</v>
      </c>
      <c r="AX262" s="13" t="s">
        <v>79</v>
      </c>
      <c r="AY262" s="248" t="s">
        <v>305</v>
      </c>
    </row>
    <row r="263" s="13" customFormat="1">
      <c r="A263" s="13"/>
      <c r="B263" s="238"/>
      <c r="C263" s="239"/>
      <c r="D263" s="231" t="s">
        <v>342</v>
      </c>
      <c r="E263" s="240" t="s">
        <v>35</v>
      </c>
      <c r="F263" s="241" t="s">
        <v>3015</v>
      </c>
      <c r="G263" s="239"/>
      <c r="H263" s="242">
        <v>0.313</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86</v>
      </c>
      <c r="AV263" s="13" t="s">
        <v>88</v>
      </c>
      <c r="AW263" s="13" t="s">
        <v>41</v>
      </c>
      <c r="AX263" s="13" t="s">
        <v>79</v>
      </c>
      <c r="AY263" s="248" t="s">
        <v>305</v>
      </c>
    </row>
    <row r="264" s="13" customFormat="1">
      <c r="A264" s="13"/>
      <c r="B264" s="238"/>
      <c r="C264" s="239"/>
      <c r="D264" s="231" t="s">
        <v>342</v>
      </c>
      <c r="E264" s="240" t="s">
        <v>35</v>
      </c>
      <c r="F264" s="241" t="s">
        <v>3245</v>
      </c>
      <c r="G264" s="239"/>
      <c r="H264" s="242">
        <v>10.736000000000001</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86</v>
      </c>
      <c r="AV264" s="13" t="s">
        <v>88</v>
      </c>
      <c r="AW264" s="13" t="s">
        <v>41</v>
      </c>
      <c r="AX264" s="13" t="s">
        <v>79</v>
      </c>
      <c r="AY264" s="248" t="s">
        <v>305</v>
      </c>
    </row>
    <row r="265" s="13" customFormat="1">
      <c r="A265" s="13"/>
      <c r="B265" s="238"/>
      <c r="C265" s="239"/>
      <c r="D265" s="231" t="s">
        <v>342</v>
      </c>
      <c r="E265" s="240" t="s">
        <v>35</v>
      </c>
      <c r="F265" s="241" t="s">
        <v>3246</v>
      </c>
      <c r="G265" s="239"/>
      <c r="H265" s="242">
        <v>15.84</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86</v>
      </c>
      <c r="AV265" s="13" t="s">
        <v>88</v>
      </c>
      <c r="AW265" s="13" t="s">
        <v>41</v>
      </c>
      <c r="AX265" s="13" t="s">
        <v>79</v>
      </c>
      <c r="AY265" s="248" t="s">
        <v>305</v>
      </c>
    </row>
    <row r="266" s="13" customFormat="1">
      <c r="A266" s="13"/>
      <c r="B266" s="238"/>
      <c r="C266" s="239"/>
      <c r="D266" s="231" t="s">
        <v>342</v>
      </c>
      <c r="E266" s="240" t="s">
        <v>35</v>
      </c>
      <c r="F266" s="241" t="s">
        <v>3247</v>
      </c>
      <c r="G266" s="239"/>
      <c r="H266" s="242">
        <v>15.756</v>
      </c>
      <c r="I266" s="243"/>
      <c r="J266" s="239"/>
      <c r="K266" s="239"/>
      <c r="L266" s="244"/>
      <c r="M266" s="245"/>
      <c r="N266" s="246"/>
      <c r="O266" s="246"/>
      <c r="P266" s="246"/>
      <c r="Q266" s="246"/>
      <c r="R266" s="246"/>
      <c r="S266" s="246"/>
      <c r="T266" s="247"/>
      <c r="U266" s="13"/>
      <c r="V266" s="13"/>
      <c r="W266" s="13"/>
      <c r="X266" s="13"/>
      <c r="Y266" s="13"/>
      <c r="Z266" s="13"/>
      <c r="AA266" s="13"/>
      <c r="AB266" s="13"/>
      <c r="AC266" s="13"/>
      <c r="AD266" s="13"/>
      <c r="AE266" s="13"/>
      <c r="AT266" s="248" t="s">
        <v>342</v>
      </c>
      <c r="AU266" s="248" t="s">
        <v>86</v>
      </c>
      <c r="AV266" s="13" t="s">
        <v>88</v>
      </c>
      <c r="AW266" s="13" t="s">
        <v>41</v>
      </c>
      <c r="AX266" s="13" t="s">
        <v>79</v>
      </c>
      <c r="AY266" s="248" t="s">
        <v>305</v>
      </c>
    </row>
    <row r="267" s="14" customFormat="1">
      <c r="A267" s="14"/>
      <c r="B267" s="249"/>
      <c r="C267" s="250"/>
      <c r="D267" s="231" t="s">
        <v>342</v>
      </c>
      <c r="E267" s="251" t="s">
        <v>35</v>
      </c>
      <c r="F267" s="252" t="s">
        <v>344</v>
      </c>
      <c r="G267" s="250"/>
      <c r="H267" s="253">
        <v>52.004999999999995</v>
      </c>
      <c r="I267" s="254"/>
      <c r="J267" s="250"/>
      <c r="K267" s="250"/>
      <c r="L267" s="255"/>
      <c r="M267" s="256"/>
      <c r="N267" s="257"/>
      <c r="O267" s="257"/>
      <c r="P267" s="257"/>
      <c r="Q267" s="257"/>
      <c r="R267" s="257"/>
      <c r="S267" s="257"/>
      <c r="T267" s="258"/>
      <c r="U267" s="14"/>
      <c r="V267" s="14"/>
      <c r="W267" s="14"/>
      <c r="X267" s="14"/>
      <c r="Y267" s="14"/>
      <c r="Z267" s="14"/>
      <c r="AA267" s="14"/>
      <c r="AB267" s="14"/>
      <c r="AC267" s="14"/>
      <c r="AD267" s="14"/>
      <c r="AE267" s="14"/>
      <c r="AT267" s="259" t="s">
        <v>342</v>
      </c>
      <c r="AU267" s="259" t="s">
        <v>86</v>
      </c>
      <c r="AV267" s="14" t="s">
        <v>313</v>
      </c>
      <c r="AW267" s="14" t="s">
        <v>41</v>
      </c>
      <c r="AX267" s="14" t="s">
        <v>86</v>
      </c>
      <c r="AY267" s="259" t="s">
        <v>305</v>
      </c>
    </row>
    <row r="268" s="2" customFormat="1" ht="37.8" customHeight="1">
      <c r="A268" s="42"/>
      <c r="B268" s="43"/>
      <c r="C268" s="218" t="s">
        <v>690</v>
      </c>
      <c r="D268" s="218" t="s">
        <v>308</v>
      </c>
      <c r="E268" s="219" t="s">
        <v>1451</v>
      </c>
      <c r="F268" s="220" t="s">
        <v>1452</v>
      </c>
      <c r="G268" s="221" t="s">
        <v>493</v>
      </c>
      <c r="H268" s="222">
        <v>39.229999999999997</v>
      </c>
      <c r="I268" s="223"/>
      <c r="J268" s="224">
        <f>ROUND(I268*H268,2)</f>
        <v>0</v>
      </c>
      <c r="K268" s="220" t="s">
        <v>389</v>
      </c>
      <c r="L268" s="48"/>
      <c r="M268" s="225" t="s">
        <v>35</v>
      </c>
      <c r="N268" s="226" t="s">
        <v>52</v>
      </c>
      <c r="O268" s="89"/>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1391</v>
      </c>
      <c r="AT268" s="229" t="s">
        <v>308</v>
      </c>
      <c r="AU268" s="229" t="s">
        <v>86</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1391</v>
      </c>
      <c r="BM268" s="229" t="s">
        <v>3248</v>
      </c>
    </row>
    <row r="269" s="2" customFormat="1">
      <c r="A269" s="42"/>
      <c r="B269" s="43"/>
      <c r="C269" s="44"/>
      <c r="D269" s="231" t="s">
        <v>315</v>
      </c>
      <c r="E269" s="44"/>
      <c r="F269" s="232" t="s">
        <v>1454</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86</v>
      </c>
    </row>
    <row r="270" s="15" customFormat="1">
      <c r="A270" s="15"/>
      <c r="B270" s="275"/>
      <c r="C270" s="276"/>
      <c r="D270" s="231" t="s">
        <v>342</v>
      </c>
      <c r="E270" s="277" t="s">
        <v>35</v>
      </c>
      <c r="F270" s="278" t="s">
        <v>2796</v>
      </c>
      <c r="G270" s="276"/>
      <c r="H270" s="277" t="s">
        <v>35</v>
      </c>
      <c r="I270" s="279"/>
      <c r="J270" s="276"/>
      <c r="K270" s="276"/>
      <c r="L270" s="280"/>
      <c r="M270" s="281"/>
      <c r="N270" s="282"/>
      <c r="O270" s="282"/>
      <c r="P270" s="282"/>
      <c r="Q270" s="282"/>
      <c r="R270" s="282"/>
      <c r="S270" s="282"/>
      <c r="T270" s="283"/>
      <c r="U270" s="15"/>
      <c r="V270" s="15"/>
      <c r="W270" s="15"/>
      <c r="X270" s="15"/>
      <c r="Y270" s="15"/>
      <c r="Z270" s="15"/>
      <c r="AA270" s="15"/>
      <c r="AB270" s="15"/>
      <c r="AC270" s="15"/>
      <c r="AD270" s="15"/>
      <c r="AE270" s="15"/>
      <c r="AT270" s="284" t="s">
        <v>342</v>
      </c>
      <c r="AU270" s="284" t="s">
        <v>86</v>
      </c>
      <c r="AV270" s="15" t="s">
        <v>86</v>
      </c>
      <c r="AW270" s="15" t="s">
        <v>41</v>
      </c>
      <c r="AX270" s="15" t="s">
        <v>79</v>
      </c>
      <c r="AY270" s="284" t="s">
        <v>305</v>
      </c>
    </row>
    <row r="271" s="13" customFormat="1">
      <c r="A271" s="13"/>
      <c r="B271" s="238"/>
      <c r="C271" s="239"/>
      <c r="D271" s="231" t="s">
        <v>342</v>
      </c>
      <c r="E271" s="240" t="s">
        <v>35</v>
      </c>
      <c r="F271" s="241" t="s">
        <v>3249</v>
      </c>
      <c r="G271" s="239"/>
      <c r="H271" s="242">
        <v>22.399999999999999</v>
      </c>
      <c r="I271" s="243"/>
      <c r="J271" s="239"/>
      <c r="K271" s="239"/>
      <c r="L271" s="244"/>
      <c r="M271" s="245"/>
      <c r="N271" s="246"/>
      <c r="O271" s="246"/>
      <c r="P271" s="246"/>
      <c r="Q271" s="246"/>
      <c r="R271" s="246"/>
      <c r="S271" s="246"/>
      <c r="T271" s="247"/>
      <c r="U271" s="13"/>
      <c r="V271" s="13"/>
      <c r="W271" s="13"/>
      <c r="X271" s="13"/>
      <c r="Y271" s="13"/>
      <c r="Z271" s="13"/>
      <c r="AA271" s="13"/>
      <c r="AB271" s="13"/>
      <c r="AC271" s="13"/>
      <c r="AD271" s="13"/>
      <c r="AE271" s="13"/>
      <c r="AT271" s="248" t="s">
        <v>342</v>
      </c>
      <c r="AU271" s="248" t="s">
        <v>86</v>
      </c>
      <c r="AV271" s="13" t="s">
        <v>88</v>
      </c>
      <c r="AW271" s="13" t="s">
        <v>41</v>
      </c>
      <c r="AX271" s="13" t="s">
        <v>79</v>
      </c>
      <c r="AY271" s="248" t="s">
        <v>305</v>
      </c>
    </row>
    <row r="272" s="15" customFormat="1">
      <c r="A272" s="15"/>
      <c r="B272" s="275"/>
      <c r="C272" s="276"/>
      <c r="D272" s="231" t="s">
        <v>342</v>
      </c>
      <c r="E272" s="277" t="s">
        <v>35</v>
      </c>
      <c r="F272" s="278" t="s">
        <v>3021</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86</v>
      </c>
      <c r="AV272" s="15" t="s">
        <v>86</v>
      </c>
      <c r="AW272" s="15" t="s">
        <v>41</v>
      </c>
      <c r="AX272" s="15" t="s">
        <v>79</v>
      </c>
      <c r="AY272" s="284" t="s">
        <v>305</v>
      </c>
    </row>
    <row r="273" s="13" customFormat="1">
      <c r="A273" s="13"/>
      <c r="B273" s="238"/>
      <c r="C273" s="239"/>
      <c r="D273" s="231" t="s">
        <v>342</v>
      </c>
      <c r="E273" s="240" t="s">
        <v>35</v>
      </c>
      <c r="F273" s="241" t="s">
        <v>3250</v>
      </c>
      <c r="G273" s="239"/>
      <c r="H273" s="242">
        <v>16.829999999999998</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86</v>
      </c>
      <c r="AV273" s="13" t="s">
        <v>88</v>
      </c>
      <c r="AW273" s="13" t="s">
        <v>41</v>
      </c>
      <c r="AX273" s="13" t="s">
        <v>79</v>
      </c>
      <c r="AY273" s="248" t="s">
        <v>305</v>
      </c>
    </row>
    <row r="274" s="14" customFormat="1">
      <c r="A274" s="14"/>
      <c r="B274" s="249"/>
      <c r="C274" s="250"/>
      <c r="D274" s="231" t="s">
        <v>342</v>
      </c>
      <c r="E274" s="251" t="s">
        <v>35</v>
      </c>
      <c r="F274" s="252" t="s">
        <v>344</v>
      </c>
      <c r="G274" s="250"/>
      <c r="H274" s="253">
        <v>39.229999999999997</v>
      </c>
      <c r="I274" s="254"/>
      <c r="J274" s="250"/>
      <c r="K274" s="250"/>
      <c r="L274" s="255"/>
      <c r="M274" s="256"/>
      <c r="N274" s="257"/>
      <c r="O274" s="257"/>
      <c r="P274" s="257"/>
      <c r="Q274" s="257"/>
      <c r="R274" s="257"/>
      <c r="S274" s="257"/>
      <c r="T274" s="258"/>
      <c r="U274" s="14"/>
      <c r="V274" s="14"/>
      <c r="W274" s="14"/>
      <c r="X274" s="14"/>
      <c r="Y274" s="14"/>
      <c r="Z274" s="14"/>
      <c r="AA274" s="14"/>
      <c r="AB274" s="14"/>
      <c r="AC274" s="14"/>
      <c r="AD274" s="14"/>
      <c r="AE274" s="14"/>
      <c r="AT274" s="259" t="s">
        <v>342</v>
      </c>
      <c r="AU274" s="259" t="s">
        <v>86</v>
      </c>
      <c r="AV274" s="14" t="s">
        <v>313</v>
      </c>
      <c r="AW274" s="14" t="s">
        <v>41</v>
      </c>
      <c r="AX274" s="14" t="s">
        <v>86</v>
      </c>
      <c r="AY274" s="259" t="s">
        <v>305</v>
      </c>
    </row>
    <row r="275" s="2" customFormat="1" ht="49.05" customHeight="1">
      <c r="A275" s="42"/>
      <c r="B275" s="43"/>
      <c r="C275" s="218" t="s">
        <v>695</v>
      </c>
      <c r="D275" s="218" t="s">
        <v>308</v>
      </c>
      <c r="E275" s="219" t="s">
        <v>2798</v>
      </c>
      <c r="F275" s="220" t="s">
        <v>2799</v>
      </c>
      <c r="G275" s="221" t="s">
        <v>493</v>
      </c>
      <c r="H275" s="222">
        <v>18.699999999999999</v>
      </c>
      <c r="I275" s="223"/>
      <c r="J275" s="224">
        <f>ROUND(I275*H275,2)</f>
        <v>0</v>
      </c>
      <c r="K275" s="220" t="s">
        <v>389</v>
      </c>
      <c r="L275" s="48"/>
      <c r="M275" s="225" t="s">
        <v>35</v>
      </c>
      <c r="N275" s="226" t="s">
        <v>52</v>
      </c>
      <c r="O275" s="89"/>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1391</v>
      </c>
      <c r="AT275" s="229" t="s">
        <v>308</v>
      </c>
      <c r="AU275" s="229" t="s">
        <v>86</v>
      </c>
      <c r="AY275" s="20" t="s">
        <v>305</v>
      </c>
      <c r="BE275" s="230">
        <f>IF(N275="základní",J275,0)</f>
        <v>0</v>
      </c>
      <c r="BF275" s="230">
        <f>IF(N275="snížená",J275,0)</f>
        <v>0</v>
      </c>
      <c r="BG275" s="230">
        <f>IF(N275="zákl. přenesená",J275,0)</f>
        <v>0</v>
      </c>
      <c r="BH275" s="230">
        <f>IF(N275="sníž. přenesená",J275,0)</f>
        <v>0</v>
      </c>
      <c r="BI275" s="230">
        <f>IF(N275="nulová",J275,0)</f>
        <v>0</v>
      </c>
      <c r="BJ275" s="20" t="s">
        <v>313</v>
      </c>
      <c r="BK275" s="230">
        <f>ROUND(I275*H275,2)</f>
        <v>0</v>
      </c>
      <c r="BL275" s="20" t="s">
        <v>1391</v>
      </c>
      <c r="BM275" s="229" t="s">
        <v>3251</v>
      </c>
    </row>
    <row r="276" s="2" customFormat="1">
      <c r="A276" s="42"/>
      <c r="B276" s="43"/>
      <c r="C276" s="44"/>
      <c r="D276" s="231" t="s">
        <v>315</v>
      </c>
      <c r="E276" s="44"/>
      <c r="F276" s="232" t="s">
        <v>2801</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315</v>
      </c>
      <c r="AU276" s="20" t="s">
        <v>86</v>
      </c>
    </row>
    <row r="277" s="15" customFormat="1">
      <c r="A277" s="15"/>
      <c r="B277" s="275"/>
      <c r="C277" s="276"/>
      <c r="D277" s="231" t="s">
        <v>342</v>
      </c>
      <c r="E277" s="277" t="s">
        <v>35</v>
      </c>
      <c r="F277" s="278" t="s">
        <v>2802</v>
      </c>
      <c r="G277" s="276"/>
      <c r="H277" s="277" t="s">
        <v>35</v>
      </c>
      <c r="I277" s="279"/>
      <c r="J277" s="276"/>
      <c r="K277" s="276"/>
      <c r="L277" s="280"/>
      <c r="M277" s="281"/>
      <c r="N277" s="282"/>
      <c r="O277" s="282"/>
      <c r="P277" s="282"/>
      <c r="Q277" s="282"/>
      <c r="R277" s="282"/>
      <c r="S277" s="282"/>
      <c r="T277" s="283"/>
      <c r="U277" s="15"/>
      <c r="V277" s="15"/>
      <c r="W277" s="15"/>
      <c r="X277" s="15"/>
      <c r="Y277" s="15"/>
      <c r="Z277" s="15"/>
      <c r="AA277" s="15"/>
      <c r="AB277" s="15"/>
      <c r="AC277" s="15"/>
      <c r="AD277" s="15"/>
      <c r="AE277" s="15"/>
      <c r="AT277" s="284" t="s">
        <v>342</v>
      </c>
      <c r="AU277" s="284" t="s">
        <v>86</v>
      </c>
      <c r="AV277" s="15" t="s">
        <v>86</v>
      </c>
      <c r="AW277" s="15" t="s">
        <v>41</v>
      </c>
      <c r="AX277" s="15" t="s">
        <v>79</v>
      </c>
      <c r="AY277" s="284" t="s">
        <v>305</v>
      </c>
    </row>
    <row r="278" s="13" customFormat="1">
      <c r="A278" s="13"/>
      <c r="B278" s="238"/>
      <c r="C278" s="239"/>
      <c r="D278" s="231" t="s">
        <v>342</v>
      </c>
      <c r="E278" s="240" t="s">
        <v>35</v>
      </c>
      <c r="F278" s="241" t="s">
        <v>2803</v>
      </c>
      <c r="G278" s="239"/>
      <c r="H278" s="242">
        <v>18.699999999999999</v>
      </c>
      <c r="I278" s="243"/>
      <c r="J278" s="239"/>
      <c r="K278" s="239"/>
      <c r="L278" s="244"/>
      <c r="M278" s="245"/>
      <c r="N278" s="246"/>
      <c r="O278" s="246"/>
      <c r="P278" s="246"/>
      <c r="Q278" s="246"/>
      <c r="R278" s="246"/>
      <c r="S278" s="246"/>
      <c r="T278" s="247"/>
      <c r="U278" s="13"/>
      <c r="V278" s="13"/>
      <c r="W278" s="13"/>
      <c r="X278" s="13"/>
      <c r="Y278" s="13"/>
      <c r="Z278" s="13"/>
      <c r="AA278" s="13"/>
      <c r="AB278" s="13"/>
      <c r="AC278" s="13"/>
      <c r="AD278" s="13"/>
      <c r="AE278" s="13"/>
      <c r="AT278" s="248" t="s">
        <v>342</v>
      </c>
      <c r="AU278" s="248" t="s">
        <v>86</v>
      </c>
      <c r="AV278" s="13" t="s">
        <v>88</v>
      </c>
      <c r="AW278" s="13" t="s">
        <v>41</v>
      </c>
      <c r="AX278" s="13" t="s">
        <v>79</v>
      </c>
      <c r="AY278" s="248" t="s">
        <v>305</v>
      </c>
    </row>
    <row r="279" s="14" customFormat="1">
      <c r="A279" s="14"/>
      <c r="B279" s="249"/>
      <c r="C279" s="250"/>
      <c r="D279" s="231" t="s">
        <v>342</v>
      </c>
      <c r="E279" s="251" t="s">
        <v>35</v>
      </c>
      <c r="F279" s="252" t="s">
        <v>344</v>
      </c>
      <c r="G279" s="250"/>
      <c r="H279" s="253">
        <v>18.699999999999999</v>
      </c>
      <c r="I279" s="254"/>
      <c r="J279" s="250"/>
      <c r="K279" s="250"/>
      <c r="L279" s="255"/>
      <c r="M279" s="256"/>
      <c r="N279" s="257"/>
      <c r="O279" s="257"/>
      <c r="P279" s="257"/>
      <c r="Q279" s="257"/>
      <c r="R279" s="257"/>
      <c r="S279" s="257"/>
      <c r="T279" s="258"/>
      <c r="U279" s="14"/>
      <c r="V279" s="14"/>
      <c r="W279" s="14"/>
      <c r="X279" s="14"/>
      <c r="Y279" s="14"/>
      <c r="Z279" s="14"/>
      <c r="AA279" s="14"/>
      <c r="AB279" s="14"/>
      <c r="AC279" s="14"/>
      <c r="AD279" s="14"/>
      <c r="AE279" s="14"/>
      <c r="AT279" s="259" t="s">
        <v>342</v>
      </c>
      <c r="AU279" s="259" t="s">
        <v>86</v>
      </c>
      <c r="AV279" s="14" t="s">
        <v>313</v>
      </c>
      <c r="AW279" s="14" t="s">
        <v>41</v>
      </c>
      <c r="AX279" s="14" t="s">
        <v>86</v>
      </c>
      <c r="AY279" s="259" t="s">
        <v>305</v>
      </c>
    </row>
    <row r="280" s="2" customFormat="1" ht="21.75" customHeight="1">
      <c r="A280" s="42"/>
      <c r="B280" s="43"/>
      <c r="C280" s="218" t="s">
        <v>699</v>
      </c>
      <c r="D280" s="218" t="s">
        <v>308</v>
      </c>
      <c r="E280" s="219" t="s">
        <v>1519</v>
      </c>
      <c r="F280" s="220" t="s">
        <v>1520</v>
      </c>
      <c r="G280" s="221" t="s">
        <v>493</v>
      </c>
      <c r="H280" s="222">
        <v>38.600000000000001</v>
      </c>
      <c r="I280" s="223"/>
      <c r="J280" s="224">
        <f>ROUND(I280*H280,2)</f>
        <v>0</v>
      </c>
      <c r="K280" s="220" t="s">
        <v>389</v>
      </c>
      <c r="L280" s="48"/>
      <c r="M280" s="225" t="s">
        <v>35</v>
      </c>
      <c r="N280" s="226" t="s">
        <v>52</v>
      </c>
      <c r="O280" s="89"/>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1391</v>
      </c>
      <c r="AT280" s="229" t="s">
        <v>308</v>
      </c>
      <c r="AU280" s="229" t="s">
        <v>86</v>
      </c>
      <c r="AY280" s="20" t="s">
        <v>305</v>
      </c>
      <c r="BE280" s="230">
        <f>IF(N280="základní",J280,0)</f>
        <v>0</v>
      </c>
      <c r="BF280" s="230">
        <f>IF(N280="snížená",J280,0)</f>
        <v>0</v>
      </c>
      <c r="BG280" s="230">
        <f>IF(N280="zákl. přenesená",J280,0)</f>
        <v>0</v>
      </c>
      <c r="BH280" s="230">
        <f>IF(N280="sníž. přenesená",J280,0)</f>
        <v>0</v>
      </c>
      <c r="BI280" s="230">
        <f>IF(N280="nulová",J280,0)</f>
        <v>0</v>
      </c>
      <c r="BJ280" s="20" t="s">
        <v>313</v>
      </c>
      <c r="BK280" s="230">
        <f>ROUND(I280*H280,2)</f>
        <v>0</v>
      </c>
      <c r="BL280" s="20" t="s">
        <v>1391</v>
      </c>
      <c r="BM280" s="229" t="s">
        <v>3252</v>
      </c>
    </row>
    <row r="281" s="2" customFormat="1">
      <c r="A281" s="42"/>
      <c r="B281" s="43"/>
      <c r="C281" s="44"/>
      <c r="D281" s="231" t="s">
        <v>315</v>
      </c>
      <c r="E281" s="44"/>
      <c r="F281" s="232" t="s">
        <v>1522</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315</v>
      </c>
      <c r="AU281" s="20" t="s">
        <v>86</v>
      </c>
    </row>
    <row r="282" s="15" customFormat="1">
      <c r="A282" s="15"/>
      <c r="B282" s="275"/>
      <c r="C282" s="276"/>
      <c r="D282" s="231" t="s">
        <v>342</v>
      </c>
      <c r="E282" s="277" t="s">
        <v>35</v>
      </c>
      <c r="F282" s="278" t="s">
        <v>2944</v>
      </c>
      <c r="G282" s="276"/>
      <c r="H282" s="277" t="s">
        <v>35</v>
      </c>
      <c r="I282" s="279"/>
      <c r="J282" s="276"/>
      <c r="K282" s="276"/>
      <c r="L282" s="280"/>
      <c r="M282" s="281"/>
      <c r="N282" s="282"/>
      <c r="O282" s="282"/>
      <c r="P282" s="282"/>
      <c r="Q282" s="282"/>
      <c r="R282" s="282"/>
      <c r="S282" s="282"/>
      <c r="T282" s="283"/>
      <c r="U282" s="15"/>
      <c r="V282" s="15"/>
      <c r="W282" s="15"/>
      <c r="X282" s="15"/>
      <c r="Y282" s="15"/>
      <c r="Z282" s="15"/>
      <c r="AA282" s="15"/>
      <c r="AB282" s="15"/>
      <c r="AC282" s="15"/>
      <c r="AD282" s="15"/>
      <c r="AE282" s="15"/>
      <c r="AT282" s="284" t="s">
        <v>342</v>
      </c>
      <c r="AU282" s="284" t="s">
        <v>86</v>
      </c>
      <c r="AV282" s="15" t="s">
        <v>86</v>
      </c>
      <c r="AW282" s="15" t="s">
        <v>41</v>
      </c>
      <c r="AX282" s="15" t="s">
        <v>79</v>
      </c>
      <c r="AY282" s="284" t="s">
        <v>305</v>
      </c>
    </row>
    <row r="283" s="13" customFormat="1">
      <c r="A283" s="13"/>
      <c r="B283" s="238"/>
      <c r="C283" s="239"/>
      <c r="D283" s="231" t="s">
        <v>342</v>
      </c>
      <c r="E283" s="240" t="s">
        <v>35</v>
      </c>
      <c r="F283" s="241" t="s">
        <v>3253</v>
      </c>
      <c r="G283" s="239"/>
      <c r="H283" s="242">
        <v>77.400000000000006</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342</v>
      </c>
      <c r="AU283" s="248" t="s">
        <v>86</v>
      </c>
      <c r="AV283" s="13" t="s">
        <v>88</v>
      </c>
      <c r="AW283" s="13" t="s">
        <v>41</v>
      </c>
      <c r="AX283" s="13" t="s">
        <v>79</v>
      </c>
      <c r="AY283" s="248" t="s">
        <v>305</v>
      </c>
    </row>
    <row r="284" s="13" customFormat="1">
      <c r="A284" s="13"/>
      <c r="B284" s="238"/>
      <c r="C284" s="239"/>
      <c r="D284" s="231" t="s">
        <v>342</v>
      </c>
      <c r="E284" s="240" t="s">
        <v>35</v>
      </c>
      <c r="F284" s="241" t="s">
        <v>3254</v>
      </c>
      <c r="G284" s="239"/>
      <c r="H284" s="242">
        <v>-63</v>
      </c>
      <c r="I284" s="243"/>
      <c r="J284" s="239"/>
      <c r="K284" s="239"/>
      <c r="L284" s="244"/>
      <c r="M284" s="245"/>
      <c r="N284" s="246"/>
      <c r="O284" s="246"/>
      <c r="P284" s="246"/>
      <c r="Q284" s="246"/>
      <c r="R284" s="246"/>
      <c r="S284" s="246"/>
      <c r="T284" s="247"/>
      <c r="U284" s="13"/>
      <c r="V284" s="13"/>
      <c r="W284" s="13"/>
      <c r="X284" s="13"/>
      <c r="Y284" s="13"/>
      <c r="Z284" s="13"/>
      <c r="AA284" s="13"/>
      <c r="AB284" s="13"/>
      <c r="AC284" s="13"/>
      <c r="AD284" s="13"/>
      <c r="AE284" s="13"/>
      <c r="AT284" s="248" t="s">
        <v>342</v>
      </c>
      <c r="AU284" s="248" t="s">
        <v>86</v>
      </c>
      <c r="AV284" s="13" t="s">
        <v>88</v>
      </c>
      <c r="AW284" s="13" t="s">
        <v>41</v>
      </c>
      <c r="AX284" s="13" t="s">
        <v>79</v>
      </c>
      <c r="AY284" s="248" t="s">
        <v>305</v>
      </c>
    </row>
    <row r="285" s="15" customFormat="1">
      <c r="A285" s="15"/>
      <c r="B285" s="275"/>
      <c r="C285" s="276"/>
      <c r="D285" s="231" t="s">
        <v>342</v>
      </c>
      <c r="E285" s="277" t="s">
        <v>35</v>
      </c>
      <c r="F285" s="278" t="s">
        <v>2946</v>
      </c>
      <c r="G285" s="276"/>
      <c r="H285" s="277" t="s">
        <v>35</v>
      </c>
      <c r="I285" s="279"/>
      <c r="J285" s="276"/>
      <c r="K285" s="276"/>
      <c r="L285" s="280"/>
      <c r="M285" s="281"/>
      <c r="N285" s="282"/>
      <c r="O285" s="282"/>
      <c r="P285" s="282"/>
      <c r="Q285" s="282"/>
      <c r="R285" s="282"/>
      <c r="S285" s="282"/>
      <c r="T285" s="283"/>
      <c r="U285" s="15"/>
      <c r="V285" s="15"/>
      <c r="W285" s="15"/>
      <c r="X285" s="15"/>
      <c r="Y285" s="15"/>
      <c r="Z285" s="15"/>
      <c r="AA285" s="15"/>
      <c r="AB285" s="15"/>
      <c r="AC285" s="15"/>
      <c r="AD285" s="15"/>
      <c r="AE285" s="15"/>
      <c r="AT285" s="284" t="s">
        <v>342</v>
      </c>
      <c r="AU285" s="284" t="s">
        <v>86</v>
      </c>
      <c r="AV285" s="15" t="s">
        <v>86</v>
      </c>
      <c r="AW285" s="15" t="s">
        <v>41</v>
      </c>
      <c r="AX285" s="15" t="s">
        <v>79</v>
      </c>
      <c r="AY285" s="284" t="s">
        <v>305</v>
      </c>
    </row>
    <row r="286" s="13" customFormat="1">
      <c r="A286" s="13"/>
      <c r="B286" s="238"/>
      <c r="C286" s="239"/>
      <c r="D286" s="231" t="s">
        <v>342</v>
      </c>
      <c r="E286" s="240" t="s">
        <v>35</v>
      </c>
      <c r="F286" s="241" t="s">
        <v>3238</v>
      </c>
      <c r="G286" s="239"/>
      <c r="H286" s="242">
        <v>24.199999999999999</v>
      </c>
      <c r="I286" s="243"/>
      <c r="J286" s="239"/>
      <c r="K286" s="239"/>
      <c r="L286" s="244"/>
      <c r="M286" s="245"/>
      <c r="N286" s="246"/>
      <c r="O286" s="246"/>
      <c r="P286" s="246"/>
      <c r="Q286" s="246"/>
      <c r="R286" s="246"/>
      <c r="S286" s="246"/>
      <c r="T286" s="247"/>
      <c r="U286" s="13"/>
      <c r="V286" s="13"/>
      <c r="W286" s="13"/>
      <c r="X286" s="13"/>
      <c r="Y286" s="13"/>
      <c r="Z286" s="13"/>
      <c r="AA286" s="13"/>
      <c r="AB286" s="13"/>
      <c r="AC286" s="13"/>
      <c r="AD286" s="13"/>
      <c r="AE286" s="13"/>
      <c r="AT286" s="248" t="s">
        <v>342</v>
      </c>
      <c r="AU286" s="248" t="s">
        <v>86</v>
      </c>
      <c r="AV286" s="13" t="s">
        <v>88</v>
      </c>
      <c r="AW286" s="13" t="s">
        <v>41</v>
      </c>
      <c r="AX286" s="13" t="s">
        <v>79</v>
      </c>
      <c r="AY286" s="248" t="s">
        <v>305</v>
      </c>
    </row>
    <row r="287" s="14" customFormat="1">
      <c r="A287" s="14"/>
      <c r="B287" s="249"/>
      <c r="C287" s="250"/>
      <c r="D287" s="231" t="s">
        <v>342</v>
      </c>
      <c r="E287" s="251" t="s">
        <v>35</v>
      </c>
      <c r="F287" s="252" t="s">
        <v>344</v>
      </c>
      <c r="G287" s="250"/>
      <c r="H287" s="253">
        <v>38.600000000000009</v>
      </c>
      <c r="I287" s="254"/>
      <c r="J287" s="250"/>
      <c r="K287" s="250"/>
      <c r="L287" s="255"/>
      <c r="M287" s="256"/>
      <c r="N287" s="257"/>
      <c r="O287" s="257"/>
      <c r="P287" s="257"/>
      <c r="Q287" s="257"/>
      <c r="R287" s="257"/>
      <c r="S287" s="257"/>
      <c r="T287" s="258"/>
      <c r="U287" s="14"/>
      <c r="V287" s="14"/>
      <c r="W287" s="14"/>
      <c r="X287" s="14"/>
      <c r="Y287" s="14"/>
      <c r="Z287" s="14"/>
      <c r="AA287" s="14"/>
      <c r="AB287" s="14"/>
      <c r="AC287" s="14"/>
      <c r="AD287" s="14"/>
      <c r="AE287" s="14"/>
      <c r="AT287" s="259" t="s">
        <v>342</v>
      </c>
      <c r="AU287" s="259" t="s">
        <v>86</v>
      </c>
      <c r="AV287" s="14" t="s">
        <v>313</v>
      </c>
      <c r="AW287" s="14" t="s">
        <v>41</v>
      </c>
      <c r="AX287" s="14" t="s">
        <v>86</v>
      </c>
      <c r="AY287" s="259" t="s">
        <v>305</v>
      </c>
    </row>
    <row r="288" s="2" customFormat="1" ht="24.15" customHeight="1">
      <c r="A288" s="42"/>
      <c r="B288" s="43"/>
      <c r="C288" s="218" t="s">
        <v>704</v>
      </c>
      <c r="D288" s="218" t="s">
        <v>308</v>
      </c>
      <c r="E288" s="219" t="s">
        <v>1528</v>
      </c>
      <c r="F288" s="220" t="s">
        <v>1529</v>
      </c>
      <c r="G288" s="221" t="s">
        <v>493</v>
      </c>
      <c r="H288" s="222">
        <v>16.312000000000001</v>
      </c>
      <c r="I288" s="223"/>
      <c r="J288" s="224">
        <f>ROUND(I288*H288,2)</f>
        <v>0</v>
      </c>
      <c r="K288" s="220" t="s">
        <v>389</v>
      </c>
      <c r="L288" s="48"/>
      <c r="M288" s="225" t="s">
        <v>35</v>
      </c>
      <c r="N288" s="226" t="s">
        <v>52</v>
      </c>
      <c r="O288" s="89"/>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1391</v>
      </c>
      <c r="AT288" s="229" t="s">
        <v>308</v>
      </c>
      <c r="AU288" s="229" t="s">
        <v>86</v>
      </c>
      <c r="AY288" s="20" t="s">
        <v>305</v>
      </c>
      <c r="BE288" s="230">
        <f>IF(N288="základní",J288,0)</f>
        <v>0</v>
      </c>
      <c r="BF288" s="230">
        <f>IF(N288="snížená",J288,0)</f>
        <v>0</v>
      </c>
      <c r="BG288" s="230">
        <f>IF(N288="zákl. přenesená",J288,0)</f>
        <v>0</v>
      </c>
      <c r="BH288" s="230">
        <f>IF(N288="sníž. přenesená",J288,0)</f>
        <v>0</v>
      </c>
      <c r="BI288" s="230">
        <f>IF(N288="nulová",J288,0)</f>
        <v>0</v>
      </c>
      <c r="BJ288" s="20" t="s">
        <v>313</v>
      </c>
      <c r="BK288" s="230">
        <f>ROUND(I288*H288,2)</f>
        <v>0</v>
      </c>
      <c r="BL288" s="20" t="s">
        <v>1391</v>
      </c>
      <c r="BM288" s="229" t="s">
        <v>3255</v>
      </c>
    </row>
    <row r="289" s="2" customFormat="1">
      <c r="A289" s="42"/>
      <c r="B289" s="43"/>
      <c r="C289" s="44"/>
      <c r="D289" s="231" t="s">
        <v>315</v>
      </c>
      <c r="E289" s="44"/>
      <c r="F289" s="232" t="s">
        <v>1531</v>
      </c>
      <c r="G289" s="44"/>
      <c r="H289" s="44"/>
      <c r="I289" s="233"/>
      <c r="J289" s="44"/>
      <c r="K289" s="44"/>
      <c r="L289" s="48"/>
      <c r="M289" s="234"/>
      <c r="N289" s="235"/>
      <c r="O289" s="89"/>
      <c r="P289" s="89"/>
      <c r="Q289" s="89"/>
      <c r="R289" s="89"/>
      <c r="S289" s="89"/>
      <c r="T289" s="90"/>
      <c r="U289" s="42"/>
      <c r="V289" s="42"/>
      <c r="W289" s="42"/>
      <c r="X289" s="42"/>
      <c r="Y289" s="42"/>
      <c r="Z289" s="42"/>
      <c r="AA289" s="42"/>
      <c r="AB289" s="42"/>
      <c r="AC289" s="42"/>
      <c r="AD289" s="42"/>
      <c r="AE289" s="42"/>
      <c r="AT289" s="20" t="s">
        <v>315</v>
      </c>
      <c r="AU289" s="20" t="s">
        <v>86</v>
      </c>
    </row>
    <row r="290" s="15" customFormat="1">
      <c r="A290" s="15"/>
      <c r="B290" s="275"/>
      <c r="C290" s="276"/>
      <c r="D290" s="231" t="s">
        <v>342</v>
      </c>
      <c r="E290" s="277" t="s">
        <v>35</v>
      </c>
      <c r="F290" s="278" t="s">
        <v>3256</v>
      </c>
      <c r="G290" s="276"/>
      <c r="H290" s="277" t="s">
        <v>35</v>
      </c>
      <c r="I290" s="279"/>
      <c r="J290" s="276"/>
      <c r="K290" s="276"/>
      <c r="L290" s="280"/>
      <c r="M290" s="281"/>
      <c r="N290" s="282"/>
      <c r="O290" s="282"/>
      <c r="P290" s="282"/>
      <c r="Q290" s="282"/>
      <c r="R290" s="282"/>
      <c r="S290" s="282"/>
      <c r="T290" s="283"/>
      <c r="U290" s="15"/>
      <c r="V290" s="15"/>
      <c r="W290" s="15"/>
      <c r="X290" s="15"/>
      <c r="Y290" s="15"/>
      <c r="Z290" s="15"/>
      <c r="AA290" s="15"/>
      <c r="AB290" s="15"/>
      <c r="AC290" s="15"/>
      <c r="AD290" s="15"/>
      <c r="AE290" s="15"/>
      <c r="AT290" s="284" t="s">
        <v>342</v>
      </c>
      <c r="AU290" s="284" t="s">
        <v>86</v>
      </c>
      <c r="AV290" s="15" t="s">
        <v>86</v>
      </c>
      <c r="AW290" s="15" t="s">
        <v>41</v>
      </c>
      <c r="AX290" s="15" t="s">
        <v>79</v>
      </c>
      <c r="AY290" s="284" t="s">
        <v>305</v>
      </c>
    </row>
    <row r="291" s="13" customFormat="1">
      <c r="A291" s="13"/>
      <c r="B291" s="238"/>
      <c r="C291" s="239"/>
      <c r="D291" s="231" t="s">
        <v>342</v>
      </c>
      <c r="E291" s="240" t="s">
        <v>35</v>
      </c>
      <c r="F291" s="241" t="s">
        <v>3012</v>
      </c>
      <c r="G291" s="239"/>
      <c r="H291" s="242">
        <v>2.8119999999999998</v>
      </c>
      <c r="I291" s="243"/>
      <c r="J291" s="239"/>
      <c r="K291" s="239"/>
      <c r="L291" s="244"/>
      <c r="M291" s="245"/>
      <c r="N291" s="246"/>
      <c r="O291" s="246"/>
      <c r="P291" s="246"/>
      <c r="Q291" s="246"/>
      <c r="R291" s="246"/>
      <c r="S291" s="246"/>
      <c r="T291" s="247"/>
      <c r="U291" s="13"/>
      <c r="V291" s="13"/>
      <c r="W291" s="13"/>
      <c r="X291" s="13"/>
      <c r="Y291" s="13"/>
      <c r="Z291" s="13"/>
      <c r="AA291" s="13"/>
      <c r="AB291" s="13"/>
      <c r="AC291" s="13"/>
      <c r="AD291" s="13"/>
      <c r="AE291" s="13"/>
      <c r="AT291" s="248" t="s">
        <v>342</v>
      </c>
      <c r="AU291" s="248" t="s">
        <v>86</v>
      </c>
      <c r="AV291" s="13" t="s">
        <v>88</v>
      </c>
      <c r="AW291" s="13" t="s">
        <v>41</v>
      </c>
      <c r="AX291" s="13" t="s">
        <v>79</v>
      </c>
      <c r="AY291" s="248" t="s">
        <v>305</v>
      </c>
    </row>
    <row r="292" s="15" customFormat="1">
      <c r="A292" s="15"/>
      <c r="B292" s="275"/>
      <c r="C292" s="276"/>
      <c r="D292" s="231" t="s">
        <v>342</v>
      </c>
      <c r="E292" s="277" t="s">
        <v>35</v>
      </c>
      <c r="F292" s="278" t="s">
        <v>3257</v>
      </c>
      <c r="G292" s="276"/>
      <c r="H292" s="277" t="s">
        <v>35</v>
      </c>
      <c r="I292" s="279"/>
      <c r="J292" s="276"/>
      <c r="K292" s="276"/>
      <c r="L292" s="280"/>
      <c r="M292" s="281"/>
      <c r="N292" s="282"/>
      <c r="O292" s="282"/>
      <c r="P292" s="282"/>
      <c r="Q292" s="282"/>
      <c r="R292" s="282"/>
      <c r="S292" s="282"/>
      <c r="T292" s="283"/>
      <c r="U292" s="15"/>
      <c r="V292" s="15"/>
      <c r="W292" s="15"/>
      <c r="X292" s="15"/>
      <c r="Y292" s="15"/>
      <c r="Z292" s="15"/>
      <c r="AA292" s="15"/>
      <c r="AB292" s="15"/>
      <c r="AC292" s="15"/>
      <c r="AD292" s="15"/>
      <c r="AE292" s="15"/>
      <c r="AT292" s="284" t="s">
        <v>342</v>
      </c>
      <c r="AU292" s="284" t="s">
        <v>86</v>
      </c>
      <c r="AV292" s="15" t="s">
        <v>86</v>
      </c>
      <c r="AW292" s="15" t="s">
        <v>41</v>
      </c>
      <c r="AX292" s="15" t="s">
        <v>79</v>
      </c>
      <c r="AY292" s="284" t="s">
        <v>305</v>
      </c>
    </row>
    <row r="293" s="13" customFormat="1">
      <c r="A293" s="13"/>
      <c r="B293" s="238"/>
      <c r="C293" s="239"/>
      <c r="D293" s="231" t="s">
        <v>342</v>
      </c>
      <c r="E293" s="240" t="s">
        <v>35</v>
      </c>
      <c r="F293" s="241" t="s">
        <v>1429</v>
      </c>
      <c r="G293" s="239"/>
      <c r="H293" s="242">
        <v>13.5</v>
      </c>
      <c r="I293" s="243"/>
      <c r="J293" s="239"/>
      <c r="K293" s="239"/>
      <c r="L293" s="244"/>
      <c r="M293" s="245"/>
      <c r="N293" s="246"/>
      <c r="O293" s="246"/>
      <c r="P293" s="246"/>
      <c r="Q293" s="246"/>
      <c r="R293" s="246"/>
      <c r="S293" s="246"/>
      <c r="T293" s="247"/>
      <c r="U293" s="13"/>
      <c r="V293" s="13"/>
      <c r="W293" s="13"/>
      <c r="X293" s="13"/>
      <c r="Y293" s="13"/>
      <c r="Z293" s="13"/>
      <c r="AA293" s="13"/>
      <c r="AB293" s="13"/>
      <c r="AC293" s="13"/>
      <c r="AD293" s="13"/>
      <c r="AE293" s="13"/>
      <c r="AT293" s="248" t="s">
        <v>342</v>
      </c>
      <c r="AU293" s="248" t="s">
        <v>86</v>
      </c>
      <c r="AV293" s="13" t="s">
        <v>88</v>
      </c>
      <c r="AW293" s="13" t="s">
        <v>41</v>
      </c>
      <c r="AX293" s="13" t="s">
        <v>79</v>
      </c>
      <c r="AY293" s="248" t="s">
        <v>305</v>
      </c>
    </row>
    <row r="294" s="14" customFormat="1">
      <c r="A294" s="14"/>
      <c r="B294" s="249"/>
      <c r="C294" s="250"/>
      <c r="D294" s="231" t="s">
        <v>342</v>
      </c>
      <c r="E294" s="251" t="s">
        <v>35</v>
      </c>
      <c r="F294" s="252" t="s">
        <v>344</v>
      </c>
      <c r="G294" s="250"/>
      <c r="H294" s="253">
        <v>16.312000000000001</v>
      </c>
      <c r="I294" s="254"/>
      <c r="J294" s="250"/>
      <c r="K294" s="250"/>
      <c r="L294" s="255"/>
      <c r="M294" s="256"/>
      <c r="N294" s="257"/>
      <c r="O294" s="257"/>
      <c r="P294" s="257"/>
      <c r="Q294" s="257"/>
      <c r="R294" s="257"/>
      <c r="S294" s="257"/>
      <c r="T294" s="258"/>
      <c r="U294" s="14"/>
      <c r="V294" s="14"/>
      <c r="W294" s="14"/>
      <c r="X294" s="14"/>
      <c r="Y294" s="14"/>
      <c r="Z294" s="14"/>
      <c r="AA294" s="14"/>
      <c r="AB294" s="14"/>
      <c r="AC294" s="14"/>
      <c r="AD294" s="14"/>
      <c r="AE294" s="14"/>
      <c r="AT294" s="259" t="s">
        <v>342</v>
      </c>
      <c r="AU294" s="259" t="s">
        <v>86</v>
      </c>
      <c r="AV294" s="14" t="s">
        <v>313</v>
      </c>
      <c r="AW294" s="14" t="s">
        <v>41</v>
      </c>
      <c r="AX294" s="14" t="s">
        <v>86</v>
      </c>
      <c r="AY294" s="259" t="s">
        <v>305</v>
      </c>
    </row>
    <row r="295" s="2" customFormat="1" ht="21.75" customHeight="1">
      <c r="A295" s="42"/>
      <c r="B295" s="43"/>
      <c r="C295" s="218" t="s">
        <v>709</v>
      </c>
      <c r="D295" s="218" t="s">
        <v>308</v>
      </c>
      <c r="E295" s="219" t="s">
        <v>1882</v>
      </c>
      <c r="F295" s="220" t="s">
        <v>1883</v>
      </c>
      <c r="G295" s="221" t="s">
        <v>493</v>
      </c>
      <c r="H295" s="222">
        <v>14.4</v>
      </c>
      <c r="I295" s="223"/>
      <c r="J295" s="224">
        <f>ROUND(I295*H295,2)</f>
        <v>0</v>
      </c>
      <c r="K295" s="220" t="s">
        <v>389</v>
      </c>
      <c r="L295" s="48"/>
      <c r="M295" s="225" t="s">
        <v>35</v>
      </c>
      <c r="N295" s="226" t="s">
        <v>52</v>
      </c>
      <c r="O295" s="89"/>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1391</v>
      </c>
      <c r="AT295" s="229" t="s">
        <v>308</v>
      </c>
      <c r="AU295" s="229" t="s">
        <v>86</v>
      </c>
      <c r="AY295" s="20" t="s">
        <v>305</v>
      </c>
      <c r="BE295" s="230">
        <f>IF(N295="základní",J295,0)</f>
        <v>0</v>
      </c>
      <c r="BF295" s="230">
        <f>IF(N295="snížená",J295,0)</f>
        <v>0</v>
      </c>
      <c r="BG295" s="230">
        <f>IF(N295="zákl. přenesená",J295,0)</f>
        <v>0</v>
      </c>
      <c r="BH295" s="230">
        <f>IF(N295="sníž. přenesená",J295,0)</f>
        <v>0</v>
      </c>
      <c r="BI295" s="230">
        <f>IF(N295="nulová",J295,0)</f>
        <v>0</v>
      </c>
      <c r="BJ295" s="20" t="s">
        <v>313</v>
      </c>
      <c r="BK295" s="230">
        <f>ROUND(I295*H295,2)</f>
        <v>0</v>
      </c>
      <c r="BL295" s="20" t="s">
        <v>1391</v>
      </c>
      <c r="BM295" s="229" t="s">
        <v>3258</v>
      </c>
    </row>
    <row r="296" s="2" customFormat="1">
      <c r="A296" s="42"/>
      <c r="B296" s="43"/>
      <c r="C296" s="44"/>
      <c r="D296" s="231" t="s">
        <v>315</v>
      </c>
      <c r="E296" s="44"/>
      <c r="F296" s="232" t="s">
        <v>1885</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315</v>
      </c>
      <c r="AU296" s="20" t="s">
        <v>86</v>
      </c>
    </row>
    <row r="297" s="15" customFormat="1">
      <c r="A297" s="15"/>
      <c r="B297" s="275"/>
      <c r="C297" s="276"/>
      <c r="D297" s="231" t="s">
        <v>342</v>
      </c>
      <c r="E297" s="277" t="s">
        <v>35</v>
      </c>
      <c r="F297" s="278" t="s">
        <v>2952</v>
      </c>
      <c r="G297" s="276"/>
      <c r="H297" s="277" t="s">
        <v>35</v>
      </c>
      <c r="I297" s="279"/>
      <c r="J297" s="276"/>
      <c r="K297" s="276"/>
      <c r="L297" s="280"/>
      <c r="M297" s="281"/>
      <c r="N297" s="282"/>
      <c r="O297" s="282"/>
      <c r="P297" s="282"/>
      <c r="Q297" s="282"/>
      <c r="R297" s="282"/>
      <c r="S297" s="282"/>
      <c r="T297" s="283"/>
      <c r="U297" s="15"/>
      <c r="V297" s="15"/>
      <c r="W297" s="15"/>
      <c r="X297" s="15"/>
      <c r="Y297" s="15"/>
      <c r="Z297" s="15"/>
      <c r="AA297" s="15"/>
      <c r="AB297" s="15"/>
      <c r="AC297" s="15"/>
      <c r="AD297" s="15"/>
      <c r="AE297" s="15"/>
      <c r="AT297" s="284" t="s">
        <v>342</v>
      </c>
      <c r="AU297" s="284" t="s">
        <v>86</v>
      </c>
      <c r="AV297" s="15" t="s">
        <v>86</v>
      </c>
      <c r="AW297" s="15" t="s">
        <v>41</v>
      </c>
      <c r="AX297" s="15" t="s">
        <v>79</v>
      </c>
      <c r="AY297" s="284" t="s">
        <v>305</v>
      </c>
    </row>
    <row r="298" s="13" customFormat="1">
      <c r="A298" s="13"/>
      <c r="B298" s="238"/>
      <c r="C298" s="239"/>
      <c r="D298" s="231" t="s">
        <v>342</v>
      </c>
      <c r="E298" s="240" t="s">
        <v>35</v>
      </c>
      <c r="F298" s="241" t="s">
        <v>3259</v>
      </c>
      <c r="G298" s="239"/>
      <c r="H298" s="242">
        <v>14.4</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86</v>
      </c>
      <c r="AV298" s="13" t="s">
        <v>88</v>
      </c>
      <c r="AW298" s="13" t="s">
        <v>41</v>
      </c>
      <c r="AX298" s="13" t="s">
        <v>79</v>
      </c>
      <c r="AY298" s="248" t="s">
        <v>305</v>
      </c>
    </row>
    <row r="299" s="14" customFormat="1">
      <c r="A299" s="14"/>
      <c r="B299" s="249"/>
      <c r="C299" s="250"/>
      <c r="D299" s="231" t="s">
        <v>342</v>
      </c>
      <c r="E299" s="251" t="s">
        <v>35</v>
      </c>
      <c r="F299" s="252" t="s">
        <v>344</v>
      </c>
      <c r="G299" s="250"/>
      <c r="H299" s="253">
        <v>14.4</v>
      </c>
      <c r="I299" s="254"/>
      <c r="J299" s="250"/>
      <c r="K299" s="250"/>
      <c r="L299" s="255"/>
      <c r="M299" s="256"/>
      <c r="N299" s="257"/>
      <c r="O299" s="257"/>
      <c r="P299" s="257"/>
      <c r="Q299" s="257"/>
      <c r="R299" s="257"/>
      <c r="S299" s="257"/>
      <c r="T299" s="258"/>
      <c r="U299" s="14"/>
      <c r="V299" s="14"/>
      <c r="W299" s="14"/>
      <c r="X299" s="14"/>
      <c r="Y299" s="14"/>
      <c r="Z299" s="14"/>
      <c r="AA299" s="14"/>
      <c r="AB299" s="14"/>
      <c r="AC299" s="14"/>
      <c r="AD299" s="14"/>
      <c r="AE299" s="14"/>
      <c r="AT299" s="259" t="s">
        <v>342</v>
      </c>
      <c r="AU299" s="259" t="s">
        <v>86</v>
      </c>
      <c r="AV299" s="14" t="s">
        <v>313</v>
      </c>
      <c r="AW299" s="14" t="s">
        <v>41</v>
      </c>
      <c r="AX299" s="14" t="s">
        <v>86</v>
      </c>
      <c r="AY299" s="259" t="s">
        <v>305</v>
      </c>
    </row>
    <row r="300" s="2" customFormat="1" ht="16.5" customHeight="1">
      <c r="A300" s="42"/>
      <c r="B300" s="43"/>
      <c r="C300" s="218" t="s">
        <v>713</v>
      </c>
      <c r="D300" s="218" t="s">
        <v>308</v>
      </c>
      <c r="E300" s="219" t="s">
        <v>1548</v>
      </c>
      <c r="F300" s="220" t="s">
        <v>1549</v>
      </c>
      <c r="G300" s="221" t="s">
        <v>493</v>
      </c>
      <c r="H300" s="222">
        <v>16.875</v>
      </c>
      <c r="I300" s="223"/>
      <c r="J300" s="224">
        <f>ROUND(I300*H300,2)</f>
        <v>0</v>
      </c>
      <c r="K300" s="220" t="s">
        <v>389</v>
      </c>
      <c r="L300" s="48"/>
      <c r="M300" s="225" t="s">
        <v>35</v>
      </c>
      <c r="N300" s="226" t="s">
        <v>52</v>
      </c>
      <c r="O300" s="89"/>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1391</v>
      </c>
      <c r="AT300" s="229" t="s">
        <v>308</v>
      </c>
      <c r="AU300" s="229" t="s">
        <v>86</v>
      </c>
      <c r="AY300" s="20" t="s">
        <v>305</v>
      </c>
      <c r="BE300" s="230">
        <f>IF(N300="základní",J300,0)</f>
        <v>0</v>
      </c>
      <c r="BF300" s="230">
        <f>IF(N300="snížená",J300,0)</f>
        <v>0</v>
      </c>
      <c r="BG300" s="230">
        <f>IF(N300="zákl. přenesená",J300,0)</f>
        <v>0</v>
      </c>
      <c r="BH300" s="230">
        <f>IF(N300="sníž. přenesená",J300,0)</f>
        <v>0</v>
      </c>
      <c r="BI300" s="230">
        <f>IF(N300="nulová",J300,0)</f>
        <v>0</v>
      </c>
      <c r="BJ300" s="20" t="s">
        <v>313</v>
      </c>
      <c r="BK300" s="230">
        <f>ROUND(I300*H300,2)</f>
        <v>0</v>
      </c>
      <c r="BL300" s="20" t="s">
        <v>1391</v>
      </c>
      <c r="BM300" s="229" t="s">
        <v>3260</v>
      </c>
    </row>
    <row r="301" s="2" customFormat="1">
      <c r="A301" s="42"/>
      <c r="B301" s="43"/>
      <c r="C301" s="44"/>
      <c r="D301" s="231" t="s">
        <v>315</v>
      </c>
      <c r="E301" s="44"/>
      <c r="F301" s="232" t="s">
        <v>1551</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315</v>
      </c>
      <c r="AU301" s="20" t="s">
        <v>86</v>
      </c>
    </row>
    <row r="302" s="15" customFormat="1">
      <c r="A302" s="15"/>
      <c r="B302" s="275"/>
      <c r="C302" s="276"/>
      <c r="D302" s="231" t="s">
        <v>342</v>
      </c>
      <c r="E302" s="277" t="s">
        <v>35</v>
      </c>
      <c r="F302" s="278" t="s">
        <v>3261</v>
      </c>
      <c r="G302" s="276"/>
      <c r="H302" s="277" t="s">
        <v>35</v>
      </c>
      <c r="I302" s="279"/>
      <c r="J302" s="276"/>
      <c r="K302" s="276"/>
      <c r="L302" s="280"/>
      <c r="M302" s="281"/>
      <c r="N302" s="282"/>
      <c r="O302" s="282"/>
      <c r="P302" s="282"/>
      <c r="Q302" s="282"/>
      <c r="R302" s="282"/>
      <c r="S302" s="282"/>
      <c r="T302" s="283"/>
      <c r="U302" s="15"/>
      <c r="V302" s="15"/>
      <c r="W302" s="15"/>
      <c r="X302" s="15"/>
      <c r="Y302" s="15"/>
      <c r="Z302" s="15"/>
      <c r="AA302" s="15"/>
      <c r="AB302" s="15"/>
      <c r="AC302" s="15"/>
      <c r="AD302" s="15"/>
      <c r="AE302" s="15"/>
      <c r="AT302" s="284" t="s">
        <v>342</v>
      </c>
      <c r="AU302" s="284" t="s">
        <v>86</v>
      </c>
      <c r="AV302" s="15" t="s">
        <v>86</v>
      </c>
      <c r="AW302" s="15" t="s">
        <v>41</v>
      </c>
      <c r="AX302" s="15" t="s">
        <v>79</v>
      </c>
      <c r="AY302" s="284" t="s">
        <v>305</v>
      </c>
    </row>
    <row r="303" s="13" customFormat="1">
      <c r="A303" s="13"/>
      <c r="B303" s="238"/>
      <c r="C303" s="239"/>
      <c r="D303" s="231" t="s">
        <v>342</v>
      </c>
      <c r="E303" s="240" t="s">
        <v>35</v>
      </c>
      <c r="F303" s="241" t="s">
        <v>3242</v>
      </c>
      <c r="G303" s="239"/>
      <c r="H303" s="242">
        <v>16.875</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342</v>
      </c>
      <c r="AU303" s="248" t="s">
        <v>86</v>
      </c>
      <c r="AV303" s="13" t="s">
        <v>88</v>
      </c>
      <c r="AW303" s="13" t="s">
        <v>41</v>
      </c>
      <c r="AX303" s="13" t="s">
        <v>79</v>
      </c>
      <c r="AY303" s="248" t="s">
        <v>305</v>
      </c>
    </row>
    <row r="304" s="14" customFormat="1">
      <c r="A304" s="14"/>
      <c r="B304" s="249"/>
      <c r="C304" s="250"/>
      <c r="D304" s="231" t="s">
        <v>342</v>
      </c>
      <c r="E304" s="251" t="s">
        <v>35</v>
      </c>
      <c r="F304" s="252" t="s">
        <v>344</v>
      </c>
      <c r="G304" s="250"/>
      <c r="H304" s="253">
        <v>16.875</v>
      </c>
      <c r="I304" s="254"/>
      <c r="J304" s="250"/>
      <c r="K304" s="250"/>
      <c r="L304" s="255"/>
      <c r="M304" s="256"/>
      <c r="N304" s="257"/>
      <c r="O304" s="257"/>
      <c r="P304" s="257"/>
      <c r="Q304" s="257"/>
      <c r="R304" s="257"/>
      <c r="S304" s="257"/>
      <c r="T304" s="258"/>
      <c r="U304" s="14"/>
      <c r="V304" s="14"/>
      <c r="W304" s="14"/>
      <c r="X304" s="14"/>
      <c r="Y304" s="14"/>
      <c r="Z304" s="14"/>
      <c r="AA304" s="14"/>
      <c r="AB304" s="14"/>
      <c r="AC304" s="14"/>
      <c r="AD304" s="14"/>
      <c r="AE304" s="14"/>
      <c r="AT304" s="259" t="s">
        <v>342</v>
      </c>
      <c r="AU304" s="259" t="s">
        <v>86</v>
      </c>
      <c r="AV304" s="14" t="s">
        <v>313</v>
      </c>
      <c r="AW304" s="14" t="s">
        <v>41</v>
      </c>
      <c r="AX304" s="14" t="s">
        <v>86</v>
      </c>
      <c r="AY304" s="259" t="s">
        <v>305</v>
      </c>
    </row>
    <row r="305" s="2" customFormat="1" ht="24.15" customHeight="1">
      <c r="A305" s="42"/>
      <c r="B305" s="43"/>
      <c r="C305" s="218" t="s">
        <v>722</v>
      </c>
      <c r="D305" s="218" t="s">
        <v>308</v>
      </c>
      <c r="E305" s="219" t="s">
        <v>1553</v>
      </c>
      <c r="F305" s="220" t="s">
        <v>1554</v>
      </c>
      <c r="G305" s="221" t="s">
        <v>493</v>
      </c>
      <c r="H305" s="222">
        <v>24.199999999999999</v>
      </c>
      <c r="I305" s="223"/>
      <c r="J305" s="224">
        <f>ROUND(I305*H305,2)</f>
        <v>0</v>
      </c>
      <c r="K305" s="220" t="s">
        <v>389</v>
      </c>
      <c r="L305" s="48"/>
      <c r="M305" s="225" t="s">
        <v>35</v>
      </c>
      <c r="N305" s="226" t="s">
        <v>52</v>
      </c>
      <c r="O305" s="89"/>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1391</v>
      </c>
      <c r="AT305" s="229" t="s">
        <v>308</v>
      </c>
      <c r="AU305" s="229" t="s">
        <v>86</v>
      </c>
      <c r="AY305" s="20" t="s">
        <v>305</v>
      </c>
      <c r="BE305" s="230">
        <f>IF(N305="základní",J305,0)</f>
        <v>0</v>
      </c>
      <c r="BF305" s="230">
        <f>IF(N305="snížená",J305,0)</f>
        <v>0</v>
      </c>
      <c r="BG305" s="230">
        <f>IF(N305="zákl. přenesená",J305,0)</f>
        <v>0</v>
      </c>
      <c r="BH305" s="230">
        <f>IF(N305="sníž. přenesená",J305,0)</f>
        <v>0</v>
      </c>
      <c r="BI305" s="230">
        <f>IF(N305="nulová",J305,0)</f>
        <v>0</v>
      </c>
      <c r="BJ305" s="20" t="s">
        <v>313</v>
      </c>
      <c r="BK305" s="230">
        <f>ROUND(I305*H305,2)</f>
        <v>0</v>
      </c>
      <c r="BL305" s="20" t="s">
        <v>1391</v>
      </c>
      <c r="BM305" s="229" t="s">
        <v>3262</v>
      </c>
    </row>
    <row r="306" s="2" customFormat="1">
      <c r="A306" s="42"/>
      <c r="B306" s="43"/>
      <c r="C306" s="44"/>
      <c r="D306" s="231" t="s">
        <v>315</v>
      </c>
      <c r="E306" s="44"/>
      <c r="F306" s="232" t="s">
        <v>1556</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315</v>
      </c>
      <c r="AU306" s="20" t="s">
        <v>86</v>
      </c>
    </row>
    <row r="307" s="15" customFormat="1">
      <c r="A307" s="15"/>
      <c r="B307" s="275"/>
      <c r="C307" s="276"/>
      <c r="D307" s="231" t="s">
        <v>342</v>
      </c>
      <c r="E307" s="277" t="s">
        <v>35</v>
      </c>
      <c r="F307" s="278" t="s">
        <v>2954</v>
      </c>
      <c r="G307" s="276"/>
      <c r="H307" s="277" t="s">
        <v>35</v>
      </c>
      <c r="I307" s="279"/>
      <c r="J307" s="276"/>
      <c r="K307" s="276"/>
      <c r="L307" s="280"/>
      <c r="M307" s="281"/>
      <c r="N307" s="282"/>
      <c r="O307" s="282"/>
      <c r="P307" s="282"/>
      <c r="Q307" s="282"/>
      <c r="R307" s="282"/>
      <c r="S307" s="282"/>
      <c r="T307" s="283"/>
      <c r="U307" s="15"/>
      <c r="V307" s="15"/>
      <c r="W307" s="15"/>
      <c r="X307" s="15"/>
      <c r="Y307" s="15"/>
      <c r="Z307" s="15"/>
      <c r="AA307" s="15"/>
      <c r="AB307" s="15"/>
      <c r="AC307" s="15"/>
      <c r="AD307" s="15"/>
      <c r="AE307" s="15"/>
      <c r="AT307" s="284" t="s">
        <v>342</v>
      </c>
      <c r="AU307" s="284" t="s">
        <v>86</v>
      </c>
      <c r="AV307" s="15" t="s">
        <v>86</v>
      </c>
      <c r="AW307" s="15" t="s">
        <v>41</v>
      </c>
      <c r="AX307" s="15" t="s">
        <v>79</v>
      </c>
      <c r="AY307" s="284" t="s">
        <v>305</v>
      </c>
    </row>
    <row r="308" s="13" customFormat="1">
      <c r="A308" s="13"/>
      <c r="B308" s="238"/>
      <c r="C308" s="239"/>
      <c r="D308" s="231" t="s">
        <v>342</v>
      </c>
      <c r="E308" s="240" t="s">
        <v>35</v>
      </c>
      <c r="F308" s="241" t="s">
        <v>3263</v>
      </c>
      <c r="G308" s="239"/>
      <c r="H308" s="242">
        <v>24.199999999999999</v>
      </c>
      <c r="I308" s="243"/>
      <c r="J308" s="239"/>
      <c r="K308" s="239"/>
      <c r="L308" s="244"/>
      <c r="M308" s="245"/>
      <c r="N308" s="246"/>
      <c r="O308" s="246"/>
      <c r="P308" s="246"/>
      <c r="Q308" s="246"/>
      <c r="R308" s="246"/>
      <c r="S308" s="246"/>
      <c r="T308" s="247"/>
      <c r="U308" s="13"/>
      <c r="V308" s="13"/>
      <c r="W308" s="13"/>
      <c r="X308" s="13"/>
      <c r="Y308" s="13"/>
      <c r="Z308" s="13"/>
      <c r="AA308" s="13"/>
      <c r="AB308" s="13"/>
      <c r="AC308" s="13"/>
      <c r="AD308" s="13"/>
      <c r="AE308" s="13"/>
      <c r="AT308" s="248" t="s">
        <v>342</v>
      </c>
      <c r="AU308" s="248" t="s">
        <v>86</v>
      </c>
      <c r="AV308" s="13" t="s">
        <v>88</v>
      </c>
      <c r="AW308" s="13" t="s">
        <v>41</v>
      </c>
      <c r="AX308" s="13" t="s">
        <v>79</v>
      </c>
      <c r="AY308" s="248" t="s">
        <v>305</v>
      </c>
    </row>
    <row r="309" s="14" customFormat="1">
      <c r="A309" s="14"/>
      <c r="B309" s="249"/>
      <c r="C309" s="250"/>
      <c r="D309" s="231" t="s">
        <v>342</v>
      </c>
      <c r="E309" s="251" t="s">
        <v>35</v>
      </c>
      <c r="F309" s="252" t="s">
        <v>344</v>
      </c>
      <c r="G309" s="250"/>
      <c r="H309" s="253">
        <v>24.199999999999999</v>
      </c>
      <c r="I309" s="254"/>
      <c r="J309" s="250"/>
      <c r="K309" s="250"/>
      <c r="L309" s="255"/>
      <c r="M309" s="285"/>
      <c r="N309" s="286"/>
      <c r="O309" s="286"/>
      <c r="P309" s="286"/>
      <c r="Q309" s="286"/>
      <c r="R309" s="286"/>
      <c r="S309" s="286"/>
      <c r="T309" s="287"/>
      <c r="U309" s="14"/>
      <c r="V309" s="14"/>
      <c r="W309" s="14"/>
      <c r="X309" s="14"/>
      <c r="Y309" s="14"/>
      <c r="Z309" s="14"/>
      <c r="AA309" s="14"/>
      <c r="AB309" s="14"/>
      <c r="AC309" s="14"/>
      <c r="AD309" s="14"/>
      <c r="AE309" s="14"/>
      <c r="AT309" s="259" t="s">
        <v>342</v>
      </c>
      <c r="AU309" s="259" t="s">
        <v>86</v>
      </c>
      <c r="AV309" s="14" t="s">
        <v>313</v>
      </c>
      <c r="AW309" s="14" t="s">
        <v>41</v>
      </c>
      <c r="AX309" s="14" t="s">
        <v>86</v>
      </c>
      <c r="AY309" s="259" t="s">
        <v>305</v>
      </c>
    </row>
    <row r="310" s="2" customFormat="1" ht="6.96" customHeight="1">
      <c r="A310" s="42"/>
      <c r="B310" s="64"/>
      <c r="C310" s="65"/>
      <c r="D310" s="65"/>
      <c r="E310" s="65"/>
      <c r="F310" s="65"/>
      <c r="G310" s="65"/>
      <c r="H310" s="65"/>
      <c r="I310" s="65"/>
      <c r="J310" s="65"/>
      <c r="K310" s="65"/>
      <c r="L310" s="48"/>
      <c r="M310" s="42"/>
      <c r="O310" s="42"/>
      <c r="P310" s="42"/>
      <c r="Q310" s="42"/>
      <c r="R310" s="42"/>
      <c r="S310" s="42"/>
      <c r="T310" s="42"/>
      <c r="U310" s="42"/>
      <c r="V310" s="42"/>
      <c r="W310" s="42"/>
      <c r="X310" s="42"/>
      <c r="Y310" s="42"/>
      <c r="Z310" s="42"/>
      <c r="AA310" s="42"/>
      <c r="AB310" s="42"/>
      <c r="AC310" s="42"/>
      <c r="AD310" s="42"/>
      <c r="AE310" s="42"/>
    </row>
  </sheetData>
  <sheetProtection sheet="1" autoFilter="0" formatColumns="0" formatRows="0" objects="1" scenarios="1" spinCount="100000" saltValue="zlyzPeE3gM0piymItDbswm2IK2hzr6VExm/+n+gM2qgI6AqKFAV7GK4eXWggomfmshvcP61DAgs9jPkFoelx9g==" hashValue="XaUaPK3v2Fu0vJfwCb6fvLAj21FbvwIRumTWO+1+6x310FKvfF8kYADMYeBIYeBUDC/x6eotN2avGx4L8L5QOA==" algorithmName="SHA-512" password="CCF9"/>
  <autoFilter ref="C87:K309"/>
  <mergeCells count="12">
    <mergeCell ref="E7:H7"/>
    <mergeCell ref="E9:H9"/>
    <mergeCell ref="E11:H11"/>
    <mergeCell ref="E20:H20"/>
    <mergeCell ref="E29:H29"/>
    <mergeCell ref="E50:H50"/>
    <mergeCell ref="E52:H52"/>
    <mergeCell ref="E54:H54"/>
    <mergeCell ref="E76:H76"/>
    <mergeCell ref="E78:H78"/>
    <mergeCell ref="E80:H80"/>
    <mergeCell ref="L2:V2"/>
  </mergeCells>
  <hyperlinks>
    <hyperlink ref="F228" r:id="rId1" display="https://podminky.urs.cz/item/CS_URS_2023_01/273321511"/>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161</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3265</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3266</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ROUND(J104,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ROUND((SUM(BE104:BE604)),  2)</f>
        <v>0</v>
      </c>
      <c r="G37" s="42"/>
      <c r="H37" s="42"/>
      <c r="I37" s="163">
        <v>0.20999999999999999</v>
      </c>
      <c r="J37" s="162">
        <f>ROUND(((SUM(BE104:BE604))*I37),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ROUND((SUM(BF104:BF604)),  2)</f>
        <v>0</v>
      </c>
      <c r="G38" s="42"/>
      <c r="H38" s="42"/>
      <c r="I38" s="163">
        <v>0.14999999999999999</v>
      </c>
      <c r="J38" s="162">
        <f>ROUND(((SUM(BF104:BF604))*I38),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ROUND((SUM(BG104:BG604)),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ROUND((SUM(BH104:BH604)),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ROUND((SUM(BI104:BI604)),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3265</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1,322 -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J104</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J235</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J309</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1907</v>
      </c>
      <c r="E72" s="188"/>
      <c r="F72" s="188"/>
      <c r="G72" s="188"/>
      <c r="H72" s="188"/>
      <c r="I72" s="188"/>
      <c r="J72" s="189">
        <f>J412</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3267</v>
      </c>
      <c r="E73" s="188"/>
      <c r="F73" s="188"/>
      <c r="G73" s="188"/>
      <c r="H73" s="188"/>
      <c r="I73" s="188"/>
      <c r="J73" s="189">
        <f>J453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1908</v>
      </c>
      <c r="E74" s="188"/>
      <c r="F74" s="188"/>
      <c r="G74" s="188"/>
      <c r="H74" s="188"/>
      <c r="I74" s="188"/>
      <c r="J74" s="189">
        <f>J465</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1909</v>
      </c>
      <c r="E75" s="188"/>
      <c r="F75" s="188"/>
      <c r="G75" s="188"/>
      <c r="H75" s="188"/>
      <c r="I75" s="188"/>
      <c r="J75" s="189">
        <f>J534</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3268</v>
      </c>
      <c r="E76" s="188"/>
      <c r="F76" s="188"/>
      <c r="G76" s="188"/>
      <c r="H76" s="188"/>
      <c r="I76" s="188"/>
      <c r="J76" s="189">
        <f>J552</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2306</v>
      </c>
      <c r="E77" s="183"/>
      <c r="F77" s="183"/>
      <c r="G77" s="183"/>
      <c r="H77" s="183"/>
      <c r="I77" s="183"/>
      <c r="J77" s="184">
        <f>J557</f>
        <v>0</v>
      </c>
      <c r="K77" s="181"/>
      <c r="L77" s="185"/>
      <c r="S77" s="9"/>
      <c r="T77" s="9"/>
      <c r="U77" s="9"/>
      <c r="V77" s="9"/>
      <c r="W77" s="9"/>
      <c r="X77" s="9"/>
      <c r="Y77" s="9"/>
      <c r="Z77" s="9"/>
      <c r="AA77" s="9"/>
      <c r="AB77" s="9"/>
      <c r="AC77" s="9"/>
      <c r="AD77" s="9"/>
      <c r="AE77" s="9"/>
    </row>
    <row r="78" s="10" customFormat="1" ht="19.92" customHeight="1">
      <c r="A78" s="10"/>
      <c r="B78" s="186"/>
      <c r="C78" s="129"/>
      <c r="D78" s="187" t="s">
        <v>2307</v>
      </c>
      <c r="E78" s="188"/>
      <c r="F78" s="188"/>
      <c r="G78" s="188"/>
      <c r="H78" s="188"/>
      <c r="I78" s="188"/>
      <c r="J78" s="189">
        <f>J558</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287</v>
      </c>
      <c r="E79" s="183"/>
      <c r="F79" s="183"/>
      <c r="G79" s="183"/>
      <c r="H79" s="183"/>
      <c r="I79" s="183"/>
      <c r="J79" s="184">
        <f>J598</f>
        <v>0</v>
      </c>
      <c r="K79" s="181"/>
      <c r="L79" s="185"/>
      <c r="S79" s="9"/>
      <c r="T79" s="9"/>
      <c r="U79" s="9"/>
      <c r="V79" s="9"/>
      <c r="W79" s="9"/>
      <c r="X79" s="9"/>
      <c r="Y79" s="9"/>
      <c r="Z79" s="9"/>
      <c r="AA79" s="9"/>
      <c r="AB79" s="9"/>
      <c r="AC79" s="9"/>
      <c r="AD79" s="9"/>
      <c r="AE79" s="9"/>
    </row>
    <row r="80" s="10" customFormat="1" ht="19.92" customHeight="1">
      <c r="A80" s="10"/>
      <c r="B80" s="186"/>
      <c r="C80" s="129"/>
      <c r="D80" s="187" t="s">
        <v>289</v>
      </c>
      <c r="E80" s="188"/>
      <c r="F80" s="188"/>
      <c r="G80" s="188"/>
      <c r="H80" s="188"/>
      <c r="I80" s="188"/>
      <c r="J80" s="189">
        <f>J599</f>
        <v>0</v>
      </c>
      <c r="K80" s="129"/>
      <c r="L80" s="190"/>
      <c r="S80" s="10"/>
      <c r="T80" s="10"/>
      <c r="U80" s="10"/>
      <c r="V80" s="10"/>
      <c r="W80" s="10"/>
      <c r="X80" s="10"/>
      <c r="Y80" s="10"/>
      <c r="Z80" s="10"/>
      <c r="AA80" s="10"/>
      <c r="AB80" s="10"/>
      <c r="AC80" s="10"/>
      <c r="AD80" s="10"/>
      <c r="AE80" s="10"/>
    </row>
    <row r="81" s="2" customFormat="1" ht="21.84"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6.96" customHeight="1">
      <c r="A82" s="42"/>
      <c r="B82" s="64"/>
      <c r="C82" s="65"/>
      <c r="D82" s="65"/>
      <c r="E82" s="65"/>
      <c r="F82" s="65"/>
      <c r="G82" s="65"/>
      <c r="H82" s="65"/>
      <c r="I82" s="65"/>
      <c r="J82" s="65"/>
      <c r="K82" s="65"/>
      <c r="L82" s="151"/>
      <c r="S82" s="42"/>
      <c r="T82" s="42"/>
      <c r="U82" s="42"/>
      <c r="V82" s="42"/>
      <c r="W82" s="42"/>
      <c r="X82" s="42"/>
      <c r="Y82" s="42"/>
      <c r="Z82" s="42"/>
      <c r="AA82" s="42"/>
      <c r="AB82" s="42"/>
      <c r="AC82" s="42"/>
      <c r="AD82" s="42"/>
      <c r="AE82" s="42"/>
    </row>
    <row r="86" s="2" customFormat="1" ht="6.96" customHeight="1">
      <c r="A86" s="42"/>
      <c r="B86" s="66"/>
      <c r="C86" s="67"/>
      <c r="D86" s="67"/>
      <c r="E86" s="67"/>
      <c r="F86" s="67"/>
      <c r="G86" s="67"/>
      <c r="H86" s="67"/>
      <c r="I86" s="67"/>
      <c r="J86" s="67"/>
      <c r="K86" s="67"/>
      <c r="L86" s="151"/>
      <c r="S86" s="42"/>
      <c r="T86" s="42"/>
      <c r="U86" s="42"/>
      <c r="V86" s="42"/>
      <c r="W86" s="42"/>
      <c r="X86" s="42"/>
      <c r="Y86" s="42"/>
      <c r="Z86" s="42"/>
      <c r="AA86" s="42"/>
      <c r="AB86" s="42"/>
      <c r="AC86" s="42"/>
      <c r="AD86" s="42"/>
      <c r="AE86" s="42"/>
    </row>
    <row r="87" s="2" customFormat="1" ht="24.96" customHeight="1">
      <c r="A87" s="42"/>
      <c r="B87" s="43"/>
      <c r="C87" s="26" t="s">
        <v>290</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26.25" customHeight="1">
      <c r="A90" s="42"/>
      <c r="B90" s="43"/>
      <c r="C90" s="44"/>
      <c r="D90" s="44"/>
      <c r="E90" s="175" t="str">
        <f>E7</f>
        <v>Obnova trati v úseku Louny - Radonice nad Ohří (akt ÚOŽI 2023-1)_OPRAVA Č. 2</v>
      </c>
      <c r="F90" s="35"/>
      <c r="G90" s="35"/>
      <c r="H90" s="35"/>
      <c r="I90" s="44"/>
      <c r="J90" s="44"/>
      <c r="K90" s="44"/>
      <c r="L90" s="151"/>
      <c r="S90" s="42"/>
      <c r="T90" s="42"/>
      <c r="U90" s="42"/>
      <c r="V90" s="42"/>
      <c r="W90" s="42"/>
      <c r="X90" s="42"/>
      <c r="Y90" s="42"/>
      <c r="Z90" s="42"/>
      <c r="AA90" s="42"/>
      <c r="AB90" s="42"/>
      <c r="AC90" s="42"/>
      <c r="AD90" s="42"/>
      <c r="AE90" s="42"/>
    </row>
    <row r="91" s="1" customFormat="1" ht="12" customHeight="1">
      <c r="B91" s="24"/>
      <c r="C91" s="35" t="s">
        <v>277</v>
      </c>
      <c r="D91" s="25"/>
      <c r="E91" s="25"/>
      <c r="F91" s="25"/>
      <c r="G91" s="25"/>
      <c r="H91" s="25"/>
      <c r="I91" s="25"/>
      <c r="J91" s="25"/>
      <c r="K91" s="25"/>
      <c r="L91" s="23"/>
    </row>
    <row r="92" s="1" customFormat="1" ht="16.5" customHeight="1">
      <c r="B92" s="24"/>
      <c r="C92" s="25"/>
      <c r="D92" s="25"/>
      <c r="E92" s="175" t="s">
        <v>3264</v>
      </c>
      <c r="F92" s="25"/>
      <c r="G92" s="25"/>
      <c r="H92" s="25"/>
      <c r="I92" s="25"/>
      <c r="J92" s="25"/>
      <c r="K92" s="25"/>
      <c r="L92" s="23"/>
    </row>
    <row r="93" s="1" customFormat="1" ht="12" customHeight="1">
      <c r="B93" s="24"/>
      <c r="C93" s="35" t="s">
        <v>279</v>
      </c>
      <c r="D93" s="25"/>
      <c r="E93" s="25"/>
      <c r="F93" s="25"/>
      <c r="G93" s="25"/>
      <c r="H93" s="25"/>
      <c r="I93" s="25"/>
      <c r="J93" s="25"/>
      <c r="K93" s="25"/>
      <c r="L93" s="23"/>
    </row>
    <row r="94" s="2" customFormat="1" ht="16.5" customHeight="1">
      <c r="A94" s="42"/>
      <c r="B94" s="43"/>
      <c r="C94" s="44"/>
      <c r="D94" s="44"/>
      <c r="E94" s="56" t="s">
        <v>3265</v>
      </c>
      <c r="F94" s="44"/>
      <c r="G94" s="44"/>
      <c r="H94" s="44"/>
      <c r="I94" s="44"/>
      <c r="J94" s="44"/>
      <c r="K94" s="44"/>
      <c r="L94" s="151"/>
      <c r="S94" s="42"/>
      <c r="T94" s="42"/>
      <c r="U94" s="42"/>
      <c r="V94" s="42"/>
      <c r="W94" s="42"/>
      <c r="X94" s="42"/>
      <c r="Y94" s="42"/>
      <c r="Z94" s="42"/>
      <c r="AA94" s="42"/>
      <c r="AB94" s="42"/>
      <c r="AC94" s="42"/>
      <c r="AD94" s="42"/>
      <c r="AE94" s="42"/>
    </row>
    <row r="95" s="2" customFormat="1" ht="12" customHeight="1">
      <c r="A95" s="42"/>
      <c r="B95" s="43"/>
      <c r="C95" s="35" t="s">
        <v>281</v>
      </c>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6.5" customHeight="1">
      <c r="A96" s="42"/>
      <c r="B96" s="43"/>
      <c r="C96" s="44"/>
      <c r="D96" s="44"/>
      <c r="E96" s="74" t="str">
        <f>E13</f>
        <v xml:space="preserve">001 - ZRN - km 1,322 - propustek </v>
      </c>
      <c r="F96" s="44"/>
      <c r="G96" s="44"/>
      <c r="H96" s="44"/>
      <c r="I96" s="44"/>
      <c r="J96" s="44"/>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 xml:space="preserve"> </v>
      </c>
      <c r="G98" s="44"/>
      <c r="H98" s="44"/>
      <c r="I98" s="35" t="s">
        <v>24</v>
      </c>
      <c r="J98" s="77" t="str">
        <f>IF(J16="","",J16)</f>
        <v>28. 3. 2023</v>
      </c>
      <c r="K98" s="44"/>
      <c r="L98" s="151"/>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2" customFormat="1" ht="15.15" customHeight="1">
      <c r="A100" s="42"/>
      <c r="B100" s="43"/>
      <c r="C100" s="35" t="s">
        <v>30</v>
      </c>
      <c r="D100" s="44"/>
      <c r="E100" s="44"/>
      <c r="F100" s="30" t="str">
        <f>E19</f>
        <v>Správa železnic, státní organizace</v>
      </c>
      <c r="G100" s="44"/>
      <c r="H100" s="44"/>
      <c r="I100" s="35" t="s">
        <v>38</v>
      </c>
      <c r="J100" s="40" t="str">
        <f>E25</f>
        <v>PRISTA s.r.o.</v>
      </c>
      <c r="K100" s="44"/>
      <c r="L100" s="151"/>
      <c r="S100" s="42"/>
      <c r="T100" s="42"/>
      <c r="U100" s="42"/>
      <c r="V100" s="42"/>
      <c r="W100" s="42"/>
      <c r="X100" s="42"/>
      <c r="Y100" s="42"/>
      <c r="Z100" s="42"/>
      <c r="AA100" s="42"/>
      <c r="AB100" s="42"/>
      <c r="AC100" s="42"/>
      <c r="AD100" s="42"/>
      <c r="AE100" s="42"/>
    </row>
    <row r="101" s="2" customFormat="1" ht="15.15" customHeight="1">
      <c r="A101" s="42"/>
      <c r="B101" s="43"/>
      <c r="C101" s="35" t="s">
        <v>36</v>
      </c>
      <c r="D101" s="44"/>
      <c r="E101" s="44"/>
      <c r="F101" s="30" t="str">
        <f>IF(E22="","",E22)</f>
        <v>Vyplň údaj</v>
      </c>
      <c r="G101" s="44"/>
      <c r="H101" s="44"/>
      <c r="I101" s="35" t="s">
        <v>42</v>
      </c>
      <c r="J101" s="40" t="str">
        <f>E28</f>
        <v xml:space="preserve"> </v>
      </c>
      <c r="K101" s="44"/>
      <c r="L101" s="151"/>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1"/>
      <c r="S102" s="42"/>
      <c r="T102" s="42"/>
      <c r="U102" s="42"/>
      <c r="V102" s="42"/>
      <c r="W102" s="42"/>
      <c r="X102" s="42"/>
      <c r="Y102" s="42"/>
      <c r="Z102" s="42"/>
      <c r="AA102" s="42"/>
      <c r="AB102" s="42"/>
      <c r="AC102" s="42"/>
      <c r="AD102" s="42"/>
      <c r="AE102" s="42"/>
    </row>
    <row r="103" s="11" customFormat="1" ht="29.28" customHeight="1">
      <c r="A103" s="191"/>
      <c r="B103" s="192"/>
      <c r="C103" s="193" t="s">
        <v>291</v>
      </c>
      <c r="D103" s="194" t="s">
        <v>64</v>
      </c>
      <c r="E103" s="194" t="s">
        <v>60</v>
      </c>
      <c r="F103" s="194" t="s">
        <v>61</v>
      </c>
      <c r="G103" s="194" t="s">
        <v>292</v>
      </c>
      <c r="H103" s="194" t="s">
        <v>293</v>
      </c>
      <c r="I103" s="194" t="s">
        <v>294</v>
      </c>
      <c r="J103" s="194" t="s">
        <v>285</v>
      </c>
      <c r="K103" s="195" t="s">
        <v>295</v>
      </c>
      <c r="L103" s="196"/>
      <c r="M103" s="97" t="s">
        <v>35</v>
      </c>
      <c r="N103" s="98" t="s">
        <v>49</v>
      </c>
      <c r="O103" s="98" t="s">
        <v>296</v>
      </c>
      <c r="P103" s="98" t="s">
        <v>297</v>
      </c>
      <c r="Q103" s="98" t="s">
        <v>298</v>
      </c>
      <c r="R103" s="98" t="s">
        <v>299</v>
      </c>
      <c r="S103" s="98" t="s">
        <v>300</v>
      </c>
      <c r="T103" s="99" t="s">
        <v>301</v>
      </c>
      <c r="U103" s="191"/>
      <c r="V103" s="191"/>
      <c r="W103" s="191"/>
      <c r="X103" s="191"/>
      <c r="Y103" s="191"/>
      <c r="Z103" s="191"/>
      <c r="AA103" s="191"/>
      <c r="AB103" s="191"/>
      <c r="AC103" s="191"/>
      <c r="AD103" s="191"/>
      <c r="AE103" s="191"/>
    </row>
    <row r="104" s="2" customFormat="1" ht="22.8" customHeight="1">
      <c r="A104" s="42"/>
      <c r="B104" s="43"/>
      <c r="C104" s="104" t="s">
        <v>302</v>
      </c>
      <c r="D104" s="44"/>
      <c r="E104" s="44"/>
      <c r="F104" s="44"/>
      <c r="G104" s="44"/>
      <c r="H104" s="44"/>
      <c r="I104" s="44"/>
      <c r="J104" s="197">
        <f>BK104</f>
        <v>0</v>
      </c>
      <c r="K104" s="44"/>
      <c r="L104" s="48"/>
      <c r="M104" s="100"/>
      <c r="N104" s="198"/>
      <c r="O104" s="101"/>
      <c r="P104" s="199">
        <f>P105+P557+P598</f>
        <v>0</v>
      </c>
      <c r="Q104" s="101"/>
      <c r="R104" s="199">
        <f>R105+R557+R598</f>
        <v>281.50954608320006</v>
      </c>
      <c r="S104" s="101"/>
      <c r="T104" s="200">
        <f>T105+T557+T598</f>
        <v>196.91379000000003</v>
      </c>
      <c r="U104" s="42"/>
      <c r="V104" s="42"/>
      <c r="W104" s="42"/>
      <c r="X104" s="42"/>
      <c r="Y104" s="42"/>
      <c r="Z104" s="42"/>
      <c r="AA104" s="42"/>
      <c r="AB104" s="42"/>
      <c r="AC104" s="42"/>
      <c r="AD104" s="42"/>
      <c r="AE104" s="42"/>
      <c r="AT104" s="20" t="s">
        <v>78</v>
      </c>
      <c r="AU104" s="20" t="s">
        <v>286</v>
      </c>
      <c r="BK104" s="201">
        <f>BK105+BK557+BK598</f>
        <v>0</v>
      </c>
    </row>
    <row r="105" s="12" customFormat="1" ht="25.92" customHeight="1">
      <c r="A105" s="12"/>
      <c r="B105" s="202"/>
      <c r="C105" s="203"/>
      <c r="D105" s="204" t="s">
        <v>78</v>
      </c>
      <c r="E105" s="205" t="s">
        <v>466</v>
      </c>
      <c r="F105" s="205" t="s">
        <v>467</v>
      </c>
      <c r="G105" s="203"/>
      <c r="H105" s="203"/>
      <c r="I105" s="206"/>
      <c r="J105" s="207">
        <f>BK105</f>
        <v>0</v>
      </c>
      <c r="K105" s="203"/>
      <c r="L105" s="208"/>
      <c r="M105" s="209"/>
      <c r="N105" s="210"/>
      <c r="O105" s="210"/>
      <c r="P105" s="211">
        <f>P106+P235+P309+P412+P453+P465+P534+P552</f>
        <v>0</v>
      </c>
      <c r="Q105" s="210"/>
      <c r="R105" s="211">
        <f>R106+R235+R309+R412+R453+R465+R534+R552</f>
        <v>281.35154608320005</v>
      </c>
      <c r="S105" s="210"/>
      <c r="T105" s="212">
        <f>T106+T235+T309+T412+T453+T465+T534+T552</f>
        <v>196.91379000000003</v>
      </c>
      <c r="U105" s="12"/>
      <c r="V105" s="12"/>
      <c r="W105" s="12"/>
      <c r="X105" s="12"/>
      <c r="Y105" s="12"/>
      <c r="Z105" s="12"/>
      <c r="AA105" s="12"/>
      <c r="AB105" s="12"/>
      <c r="AC105" s="12"/>
      <c r="AD105" s="12"/>
      <c r="AE105" s="12"/>
      <c r="AR105" s="213" t="s">
        <v>86</v>
      </c>
      <c r="AT105" s="214" t="s">
        <v>78</v>
      </c>
      <c r="AU105" s="214" t="s">
        <v>79</v>
      </c>
      <c r="AY105" s="213" t="s">
        <v>305</v>
      </c>
      <c r="BK105" s="215">
        <f>BK106+BK235+BK309+BK412+BK453+BK465+BK534+BK552</f>
        <v>0</v>
      </c>
    </row>
    <row r="106" s="12" customFormat="1" ht="22.8" customHeight="1">
      <c r="A106" s="12"/>
      <c r="B106" s="202"/>
      <c r="C106" s="203"/>
      <c r="D106" s="204" t="s">
        <v>78</v>
      </c>
      <c r="E106" s="216" t="s">
        <v>86</v>
      </c>
      <c r="F106" s="216" t="s">
        <v>1910</v>
      </c>
      <c r="G106" s="203"/>
      <c r="H106" s="203"/>
      <c r="I106" s="206"/>
      <c r="J106" s="217">
        <f>BK106</f>
        <v>0</v>
      </c>
      <c r="K106" s="203"/>
      <c r="L106" s="208"/>
      <c r="M106" s="209"/>
      <c r="N106" s="210"/>
      <c r="O106" s="210"/>
      <c r="P106" s="211">
        <f>SUM(P107:P234)</f>
        <v>0</v>
      </c>
      <c r="Q106" s="210"/>
      <c r="R106" s="211">
        <f>SUM(R107:R234)</f>
        <v>208.775193457</v>
      </c>
      <c r="S106" s="210"/>
      <c r="T106" s="212">
        <f>SUM(T107:T234)</f>
        <v>0</v>
      </c>
      <c r="U106" s="12"/>
      <c r="V106" s="12"/>
      <c r="W106" s="12"/>
      <c r="X106" s="12"/>
      <c r="Y106" s="12"/>
      <c r="Z106" s="12"/>
      <c r="AA106" s="12"/>
      <c r="AB106" s="12"/>
      <c r="AC106" s="12"/>
      <c r="AD106" s="12"/>
      <c r="AE106" s="12"/>
      <c r="AR106" s="213" t="s">
        <v>86</v>
      </c>
      <c r="AT106" s="214" t="s">
        <v>78</v>
      </c>
      <c r="AU106" s="214" t="s">
        <v>86</v>
      </c>
      <c r="AY106" s="213" t="s">
        <v>305</v>
      </c>
      <c r="BK106" s="215">
        <f>SUM(BK107:BK234)</f>
        <v>0</v>
      </c>
    </row>
    <row r="107" s="2" customFormat="1" ht="37.8" customHeight="1">
      <c r="A107" s="42"/>
      <c r="B107" s="43"/>
      <c r="C107" s="218" t="s">
        <v>86</v>
      </c>
      <c r="D107" s="218" t="s">
        <v>308</v>
      </c>
      <c r="E107" s="219" t="s">
        <v>3269</v>
      </c>
      <c r="F107" s="220" t="s">
        <v>3270</v>
      </c>
      <c r="G107" s="221" t="s">
        <v>338</v>
      </c>
      <c r="H107" s="222">
        <v>150</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3271</v>
      </c>
    </row>
    <row r="108" s="2" customFormat="1">
      <c r="A108" s="42"/>
      <c r="B108" s="43"/>
      <c r="C108" s="44"/>
      <c r="D108" s="231" t="s">
        <v>315</v>
      </c>
      <c r="E108" s="44"/>
      <c r="F108" s="232" t="s">
        <v>3272</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3273</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15" customFormat="1">
      <c r="A110" s="15"/>
      <c r="B110" s="275"/>
      <c r="C110" s="276"/>
      <c r="D110" s="231" t="s">
        <v>342</v>
      </c>
      <c r="E110" s="277" t="s">
        <v>35</v>
      </c>
      <c r="F110" s="278" t="s">
        <v>3274</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3275</v>
      </c>
      <c r="G111" s="239"/>
      <c r="H111" s="242">
        <v>80</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5" customFormat="1">
      <c r="A112" s="15"/>
      <c r="B112" s="275"/>
      <c r="C112" s="276"/>
      <c r="D112" s="231" t="s">
        <v>342</v>
      </c>
      <c r="E112" s="277" t="s">
        <v>35</v>
      </c>
      <c r="F112" s="278" t="s">
        <v>3276</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3277</v>
      </c>
      <c r="G113" s="239"/>
      <c r="H113" s="242">
        <v>70</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150</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24.15" customHeight="1">
      <c r="A115" s="42"/>
      <c r="B115" s="43"/>
      <c r="C115" s="218" t="s">
        <v>88</v>
      </c>
      <c r="D115" s="218" t="s">
        <v>308</v>
      </c>
      <c r="E115" s="219" t="s">
        <v>3278</v>
      </c>
      <c r="F115" s="220" t="s">
        <v>3279</v>
      </c>
      <c r="G115" s="221" t="s">
        <v>338</v>
      </c>
      <c r="H115" s="222">
        <v>150</v>
      </c>
      <c r="I115" s="223"/>
      <c r="J115" s="224">
        <f>ROUND(I115*H115,2)</f>
        <v>0</v>
      </c>
      <c r="K115" s="220" t="s">
        <v>325</v>
      </c>
      <c r="L115" s="48"/>
      <c r="M115" s="225" t="s">
        <v>35</v>
      </c>
      <c r="N115" s="226" t="s">
        <v>52</v>
      </c>
      <c r="O115" s="89"/>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313</v>
      </c>
      <c r="AT115" s="229" t="s">
        <v>308</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3280</v>
      </c>
    </row>
    <row r="116" s="2" customFormat="1">
      <c r="A116" s="42"/>
      <c r="B116" s="43"/>
      <c r="C116" s="44"/>
      <c r="D116" s="231" t="s">
        <v>315</v>
      </c>
      <c r="E116" s="44"/>
      <c r="F116" s="232" t="s">
        <v>3281</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2" customFormat="1">
      <c r="A117" s="42"/>
      <c r="B117" s="43"/>
      <c r="C117" s="44"/>
      <c r="D117" s="236" t="s">
        <v>328</v>
      </c>
      <c r="E117" s="44"/>
      <c r="F117" s="237" t="s">
        <v>3282</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328</v>
      </c>
      <c r="AU117" s="20" t="s">
        <v>88</v>
      </c>
    </row>
    <row r="118" s="2" customFormat="1" ht="16.5" customHeight="1">
      <c r="A118" s="42"/>
      <c r="B118" s="43"/>
      <c r="C118" s="218" t="s">
        <v>96</v>
      </c>
      <c r="D118" s="218" t="s">
        <v>308</v>
      </c>
      <c r="E118" s="219" t="s">
        <v>3283</v>
      </c>
      <c r="F118" s="220" t="s">
        <v>3284</v>
      </c>
      <c r="G118" s="221" t="s">
        <v>311</v>
      </c>
      <c r="H118" s="222">
        <v>15</v>
      </c>
      <c r="I118" s="223"/>
      <c r="J118" s="224">
        <f>ROUND(I118*H118,2)</f>
        <v>0</v>
      </c>
      <c r="K118" s="220" t="s">
        <v>325</v>
      </c>
      <c r="L118" s="48"/>
      <c r="M118" s="225" t="s">
        <v>35</v>
      </c>
      <c r="N118" s="226" t="s">
        <v>52</v>
      </c>
      <c r="O118" s="89"/>
      <c r="P118" s="227">
        <f>O118*H118</f>
        <v>0</v>
      </c>
      <c r="Q118" s="227">
        <v>0.0100433238</v>
      </c>
      <c r="R118" s="227">
        <f>Q118*H118</f>
        <v>0.150649857</v>
      </c>
      <c r="S118" s="227">
        <v>0</v>
      </c>
      <c r="T118" s="228">
        <f>S118*H118</f>
        <v>0</v>
      </c>
      <c r="U118" s="42"/>
      <c r="V118" s="42"/>
      <c r="W118" s="42"/>
      <c r="X118" s="42"/>
      <c r="Y118" s="42"/>
      <c r="Z118" s="42"/>
      <c r="AA118" s="42"/>
      <c r="AB118" s="42"/>
      <c r="AC118" s="42"/>
      <c r="AD118" s="42"/>
      <c r="AE118" s="42"/>
      <c r="AR118" s="229" t="s">
        <v>313</v>
      </c>
      <c r="AT118" s="229" t="s">
        <v>308</v>
      </c>
      <c r="AU118" s="229" t="s">
        <v>88</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313</v>
      </c>
      <c r="BM118" s="229" t="s">
        <v>3285</v>
      </c>
    </row>
    <row r="119" s="2" customFormat="1">
      <c r="A119" s="42"/>
      <c r="B119" s="43"/>
      <c r="C119" s="44"/>
      <c r="D119" s="231" t="s">
        <v>315</v>
      </c>
      <c r="E119" s="44"/>
      <c r="F119" s="232" t="s">
        <v>3286</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88</v>
      </c>
    </row>
    <row r="120" s="2" customFormat="1">
      <c r="A120" s="42"/>
      <c r="B120" s="43"/>
      <c r="C120" s="44"/>
      <c r="D120" s="236" t="s">
        <v>328</v>
      </c>
      <c r="E120" s="44"/>
      <c r="F120" s="237" t="s">
        <v>3287</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88</v>
      </c>
    </row>
    <row r="121" s="13" customFormat="1">
      <c r="A121" s="13"/>
      <c r="B121" s="238"/>
      <c r="C121" s="239"/>
      <c r="D121" s="231" t="s">
        <v>342</v>
      </c>
      <c r="E121" s="240" t="s">
        <v>35</v>
      </c>
      <c r="F121" s="241" t="s">
        <v>8</v>
      </c>
      <c r="G121" s="239"/>
      <c r="H121" s="242">
        <v>15</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15</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24.15" customHeight="1">
      <c r="A123" s="42"/>
      <c r="B123" s="43"/>
      <c r="C123" s="218" t="s">
        <v>313</v>
      </c>
      <c r="D123" s="218" t="s">
        <v>308</v>
      </c>
      <c r="E123" s="219" t="s">
        <v>3288</v>
      </c>
      <c r="F123" s="220" t="s">
        <v>3289</v>
      </c>
      <c r="G123" s="221" t="s">
        <v>311</v>
      </c>
      <c r="H123" s="222">
        <v>12</v>
      </c>
      <c r="I123" s="223"/>
      <c r="J123" s="224">
        <f>ROUND(I123*H123,2)</f>
        <v>0</v>
      </c>
      <c r="K123" s="220" t="s">
        <v>325</v>
      </c>
      <c r="L123" s="48"/>
      <c r="M123" s="225" t="s">
        <v>35</v>
      </c>
      <c r="N123" s="226" t="s">
        <v>52</v>
      </c>
      <c r="O123" s="89"/>
      <c r="P123" s="227">
        <f>O123*H123</f>
        <v>0</v>
      </c>
      <c r="Q123" s="227">
        <v>0.036904300000000001</v>
      </c>
      <c r="R123" s="227">
        <f>Q123*H123</f>
        <v>0.44285160000000001</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3290</v>
      </c>
    </row>
    <row r="124" s="2" customFormat="1">
      <c r="A124" s="42"/>
      <c r="B124" s="43"/>
      <c r="C124" s="44"/>
      <c r="D124" s="231" t="s">
        <v>315</v>
      </c>
      <c r="E124" s="44"/>
      <c r="F124" s="232" t="s">
        <v>3291</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2" customFormat="1">
      <c r="A125" s="42"/>
      <c r="B125" s="43"/>
      <c r="C125" s="44"/>
      <c r="D125" s="236" t="s">
        <v>328</v>
      </c>
      <c r="E125" s="44"/>
      <c r="F125" s="237" t="s">
        <v>3292</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328</v>
      </c>
      <c r="AU125" s="20" t="s">
        <v>88</v>
      </c>
    </row>
    <row r="126" s="2" customFormat="1">
      <c r="A126" s="42"/>
      <c r="B126" s="43"/>
      <c r="C126" s="44"/>
      <c r="D126" s="231" t="s">
        <v>472</v>
      </c>
      <c r="E126" s="44"/>
      <c r="F126" s="274" t="s">
        <v>3293</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472</v>
      </c>
      <c r="AU126" s="20" t="s">
        <v>88</v>
      </c>
    </row>
    <row r="127" s="15" customFormat="1">
      <c r="A127" s="15"/>
      <c r="B127" s="275"/>
      <c r="C127" s="276"/>
      <c r="D127" s="231" t="s">
        <v>342</v>
      </c>
      <c r="E127" s="277" t="s">
        <v>35</v>
      </c>
      <c r="F127" s="278" t="s">
        <v>3294</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430</v>
      </c>
      <c r="G128" s="239"/>
      <c r="H128" s="242">
        <v>12</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12</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24.15" customHeight="1">
      <c r="A130" s="42"/>
      <c r="B130" s="43"/>
      <c r="C130" s="218" t="s">
        <v>335</v>
      </c>
      <c r="D130" s="218" t="s">
        <v>308</v>
      </c>
      <c r="E130" s="219" t="s">
        <v>3295</v>
      </c>
      <c r="F130" s="220" t="s">
        <v>3296</v>
      </c>
      <c r="G130" s="221" t="s">
        <v>338</v>
      </c>
      <c r="H130" s="222">
        <v>156.40000000000001</v>
      </c>
      <c r="I130" s="223"/>
      <c r="J130" s="224">
        <f>ROUND(I130*H130,2)</f>
        <v>0</v>
      </c>
      <c r="K130" s="220" t="s">
        <v>325</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3297</v>
      </c>
    </row>
    <row r="131" s="2" customFormat="1">
      <c r="A131" s="42"/>
      <c r="B131" s="43"/>
      <c r="C131" s="44"/>
      <c r="D131" s="231" t="s">
        <v>315</v>
      </c>
      <c r="E131" s="44"/>
      <c r="F131" s="232" t="s">
        <v>3298</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2" customFormat="1">
      <c r="A132" s="42"/>
      <c r="B132" s="43"/>
      <c r="C132" s="44"/>
      <c r="D132" s="236" t="s">
        <v>328</v>
      </c>
      <c r="E132" s="44"/>
      <c r="F132" s="237" t="s">
        <v>3299</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328</v>
      </c>
      <c r="AU132" s="20" t="s">
        <v>88</v>
      </c>
    </row>
    <row r="133" s="15" customFormat="1">
      <c r="A133" s="15"/>
      <c r="B133" s="275"/>
      <c r="C133" s="276"/>
      <c r="D133" s="231" t="s">
        <v>342</v>
      </c>
      <c r="E133" s="277" t="s">
        <v>35</v>
      </c>
      <c r="F133" s="278" t="s">
        <v>3300</v>
      </c>
      <c r="G133" s="276"/>
      <c r="H133" s="277" t="s">
        <v>35</v>
      </c>
      <c r="I133" s="279"/>
      <c r="J133" s="276"/>
      <c r="K133" s="276"/>
      <c r="L133" s="280"/>
      <c r="M133" s="281"/>
      <c r="N133" s="282"/>
      <c r="O133" s="282"/>
      <c r="P133" s="282"/>
      <c r="Q133" s="282"/>
      <c r="R133" s="282"/>
      <c r="S133" s="282"/>
      <c r="T133" s="283"/>
      <c r="U133" s="15"/>
      <c r="V133" s="15"/>
      <c r="W133" s="15"/>
      <c r="X133" s="15"/>
      <c r="Y133" s="15"/>
      <c r="Z133" s="15"/>
      <c r="AA133" s="15"/>
      <c r="AB133" s="15"/>
      <c r="AC133" s="15"/>
      <c r="AD133" s="15"/>
      <c r="AE133" s="15"/>
      <c r="AT133" s="284" t="s">
        <v>342</v>
      </c>
      <c r="AU133" s="284" t="s">
        <v>88</v>
      </c>
      <c r="AV133" s="15" t="s">
        <v>86</v>
      </c>
      <c r="AW133" s="15" t="s">
        <v>41</v>
      </c>
      <c r="AX133" s="15" t="s">
        <v>79</v>
      </c>
      <c r="AY133" s="284" t="s">
        <v>305</v>
      </c>
    </row>
    <row r="134" s="13" customFormat="1">
      <c r="A134" s="13"/>
      <c r="B134" s="238"/>
      <c r="C134" s="239"/>
      <c r="D134" s="231" t="s">
        <v>342</v>
      </c>
      <c r="E134" s="240" t="s">
        <v>35</v>
      </c>
      <c r="F134" s="241" t="s">
        <v>3301</v>
      </c>
      <c r="G134" s="239"/>
      <c r="H134" s="242">
        <v>86.400000000000006</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342</v>
      </c>
      <c r="AU134" s="248" t="s">
        <v>88</v>
      </c>
      <c r="AV134" s="13" t="s">
        <v>88</v>
      </c>
      <c r="AW134" s="13" t="s">
        <v>41</v>
      </c>
      <c r="AX134" s="13" t="s">
        <v>79</v>
      </c>
      <c r="AY134" s="248" t="s">
        <v>305</v>
      </c>
    </row>
    <row r="135" s="15" customFormat="1">
      <c r="A135" s="15"/>
      <c r="B135" s="275"/>
      <c r="C135" s="276"/>
      <c r="D135" s="231" t="s">
        <v>342</v>
      </c>
      <c r="E135" s="277" t="s">
        <v>35</v>
      </c>
      <c r="F135" s="278" t="s">
        <v>3302</v>
      </c>
      <c r="G135" s="276"/>
      <c r="H135" s="277" t="s">
        <v>35</v>
      </c>
      <c r="I135" s="279"/>
      <c r="J135" s="276"/>
      <c r="K135" s="276"/>
      <c r="L135" s="280"/>
      <c r="M135" s="281"/>
      <c r="N135" s="282"/>
      <c r="O135" s="282"/>
      <c r="P135" s="282"/>
      <c r="Q135" s="282"/>
      <c r="R135" s="282"/>
      <c r="S135" s="282"/>
      <c r="T135" s="283"/>
      <c r="U135" s="15"/>
      <c r="V135" s="15"/>
      <c r="W135" s="15"/>
      <c r="X135" s="15"/>
      <c r="Y135" s="15"/>
      <c r="Z135" s="15"/>
      <c r="AA135" s="15"/>
      <c r="AB135" s="15"/>
      <c r="AC135" s="15"/>
      <c r="AD135" s="15"/>
      <c r="AE135" s="15"/>
      <c r="AT135" s="284" t="s">
        <v>342</v>
      </c>
      <c r="AU135" s="284" t="s">
        <v>88</v>
      </c>
      <c r="AV135" s="15" t="s">
        <v>86</v>
      </c>
      <c r="AW135" s="15" t="s">
        <v>41</v>
      </c>
      <c r="AX135" s="15" t="s">
        <v>79</v>
      </c>
      <c r="AY135" s="284" t="s">
        <v>305</v>
      </c>
    </row>
    <row r="136" s="13" customFormat="1">
      <c r="A136" s="13"/>
      <c r="B136" s="238"/>
      <c r="C136" s="239"/>
      <c r="D136" s="231" t="s">
        <v>342</v>
      </c>
      <c r="E136" s="240" t="s">
        <v>35</v>
      </c>
      <c r="F136" s="241" t="s">
        <v>3277</v>
      </c>
      <c r="G136" s="239"/>
      <c r="H136" s="242">
        <v>70</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4" customFormat="1">
      <c r="A137" s="14"/>
      <c r="B137" s="249"/>
      <c r="C137" s="250"/>
      <c r="D137" s="231" t="s">
        <v>342</v>
      </c>
      <c r="E137" s="251" t="s">
        <v>35</v>
      </c>
      <c r="F137" s="252" t="s">
        <v>344</v>
      </c>
      <c r="G137" s="250"/>
      <c r="H137" s="253">
        <v>156.40000000000001</v>
      </c>
      <c r="I137" s="254"/>
      <c r="J137" s="250"/>
      <c r="K137" s="250"/>
      <c r="L137" s="255"/>
      <c r="M137" s="256"/>
      <c r="N137" s="257"/>
      <c r="O137" s="257"/>
      <c r="P137" s="257"/>
      <c r="Q137" s="257"/>
      <c r="R137" s="257"/>
      <c r="S137" s="257"/>
      <c r="T137" s="258"/>
      <c r="U137" s="14"/>
      <c r="V137" s="14"/>
      <c r="W137" s="14"/>
      <c r="X137" s="14"/>
      <c r="Y137" s="14"/>
      <c r="Z137" s="14"/>
      <c r="AA137" s="14"/>
      <c r="AB137" s="14"/>
      <c r="AC137" s="14"/>
      <c r="AD137" s="14"/>
      <c r="AE137" s="14"/>
      <c r="AT137" s="259" t="s">
        <v>342</v>
      </c>
      <c r="AU137" s="259" t="s">
        <v>88</v>
      </c>
      <c r="AV137" s="14" t="s">
        <v>313</v>
      </c>
      <c r="AW137" s="14" t="s">
        <v>41</v>
      </c>
      <c r="AX137" s="14" t="s">
        <v>86</v>
      </c>
      <c r="AY137" s="259" t="s">
        <v>305</v>
      </c>
    </row>
    <row r="138" s="2" customFormat="1" ht="37.8" customHeight="1">
      <c r="A138" s="42"/>
      <c r="B138" s="43"/>
      <c r="C138" s="218" t="s">
        <v>345</v>
      </c>
      <c r="D138" s="218" t="s">
        <v>308</v>
      </c>
      <c r="E138" s="219" t="s">
        <v>3303</v>
      </c>
      <c r="F138" s="220" t="s">
        <v>3304</v>
      </c>
      <c r="G138" s="221" t="s">
        <v>725</v>
      </c>
      <c r="H138" s="222">
        <v>218.21799999999999</v>
      </c>
      <c r="I138" s="223"/>
      <c r="J138" s="224">
        <f>ROUND(I138*H138,2)</f>
        <v>0</v>
      </c>
      <c r="K138" s="220" t="s">
        <v>325</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88</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3305</v>
      </c>
    </row>
    <row r="139" s="2" customFormat="1">
      <c r="A139" s="42"/>
      <c r="B139" s="43"/>
      <c r="C139" s="44"/>
      <c r="D139" s="231" t="s">
        <v>315</v>
      </c>
      <c r="E139" s="44"/>
      <c r="F139" s="232" t="s">
        <v>3306</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88</v>
      </c>
    </row>
    <row r="140" s="2" customFormat="1">
      <c r="A140" s="42"/>
      <c r="B140" s="43"/>
      <c r="C140" s="44"/>
      <c r="D140" s="236" t="s">
        <v>328</v>
      </c>
      <c r="E140" s="44"/>
      <c r="F140" s="237" t="s">
        <v>3307</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328</v>
      </c>
      <c r="AU140" s="20" t="s">
        <v>88</v>
      </c>
    </row>
    <row r="141" s="15" customFormat="1">
      <c r="A141" s="15"/>
      <c r="B141" s="275"/>
      <c r="C141" s="276"/>
      <c r="D141" s="231" t="s">
        <v>342</v>
      </c>
      <c r="E141" s="277" t="s">
        <v>35</v>
      </c>
      <c r="F141" s="278" t="s">
        <v>3300</v>
      </c>
      <c r="G141" s="276"/>
      <c r="H141" s="277" t="s">
        <v>35</v>
      </c>
      <c r="I141" s="279"/>
      <c r="J141" s="276"/>
      <c r="K141" s="276"/>
      <c r="L141" s="280"/>
      <c r="M141" s="281"/>
      <c r="N141" s="282"/>
      <c r="O141" s="282"/>
      <c r="P141" s="282"/>
      <c r="Q141" s="282"/>
      <c r="R141" s="282"/>
      <c r="S141" s="282"/>
      <c r="T141" s="283"/>
      <c r="U141" s="15"/>
      <c r="V141" s="15"/>
      <c r="W141" s="15"/>
      <c r="X141" s="15"/>
      <c r="Y141" s="15"/>
      <c r="Z141" s="15"/>
      <c r="AA141" s="15"/>
      <c r="AB141" s="15"/>
      <c r="AC141" s="15"/>
      <c r="AD141" s="15"/>
      <c r="AE141" s="15"/>
      <c r="AT141" s="284" t="s">
        <v>342</v>
      </c>
      <c r="AU141" s="284" t="s">
        <v>88</v>
      </c>
      <c r="AV141" s="15" t="s">
        <v>86</v>
      </c>
      <c r="AW141" s="15" t="s">
        <v>41</v>
      </c>
      <c r="AX141" s="15" t="s">
        <v>79</v>
      </c>
      <c r="AY141" s="284" t="s">
        <v>305</v>
      </c>
    </row>
    <row r="142" s="13" customFormat="1">
      <c r="A142" s="13"/>
      <c r="B142" s="238"/>
      <c r="C142" s="239"/>
      <c r="D142" s="231" t="s">
        <v>342</v>
      </c>
      <c r="E142" s="240" t="s">
        <v>35</v>
      </c>
      <c r="F142" s="241" t="s">
        <v>3308</v>
      </c>
      <c r="G142" s="239"/>
      <c r="H142" s="242">
        <v>9.7439999999999998</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342</v>
      </c>
      <c r="AU142" s="248" t="s">
        <v>88</v>
      </c>
      <c r="AV142" s="13" t="s">
        <v>88</v>
      </c>
      <c r="AW142" s="13" t="s">
        <v>41</v>
      </c>
      <c r="AX142" s="13" t="s">
        <v>79</v>
      </c>
      <c r="AY142" s="248" t="s">
        <v>305</v>
      </c>
    </row>
    <row r="143" s="15" customFormat="1">
      <c r="A143" s="15"/>
      <c r="B143" s="275"/>
      <c r="C143" s="276"/>
      <c r="D143" s="231" t="s">
        <v>342</v>
      </c>
      <c r="E143" s="277" t="s">
        <v>35</v>
      </c>
      <c r="F143" s="278" t="s">
        <v>3302</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3309</v>
      </c>
      <c r="G144" s="239"/>
      <c r="H144" s="242">
        <v>8.8620000000000001</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5" customFormat="1">
      <c r="A145" s="15"/>
      <c r="B145" s="275"/>
      <c r="C145" s="276"/>
      <c r="D145" s="231" t="s">
        <v>342</v>
      </c>
      <c r="E145" s="277" t="s">
        <v>35</v>
      </c>
      <c r="F145" s="278" t="s">
        <v>3310</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3311</v>
      </c>
      <c r="G146" s="239"/>
      <c r="H146" s="242">
        <v>278.53300000000002</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6" customFormat="1">
      <c r="A147" s="16"/>
      <c r="B147" s="288"/>
      <c r="C147" s="289"/>
      <c r="D147" s="231" t="s">
        <v>342</v>
      </c>
      <c r="E147" s="290" t="s">
        <v>35</v>
      </c>
      <c r="F147" s="291" t="s">
        <v>3312</v>
      </c>
      <c r="G147" s="289"/>
      <c r="H147" s="292">
        <v>297.13900000000001</v>
      </c>
      <c r="I147" s="293"/>
      <c r="J147" s="289"/>
      <c r="K147" s="289"/>
      <c r="L147" s="294"/>
      <c r="M147" s="295"/>
      <c r="N147" s="296"/>
      <c r="O147" s="296"/>
      <c r="P147" s="296"/>
      <c r="Q147" s="296"/>
      <c r="R147" s="296"/>
      <c r="S147" s="296"/>
      <c r="T147" s="297"/>
      <c r="U147" s="16"/>
      <c r="V147" s="16"/>
      <c r="W147" s="16"/>
      <c r="X147" s="16"/>
      <c r="Y147" s="16"/>
      <c r="Z147" s="16"/>
      <c r="AA147" s="16"/>
      <c r="AB147" s="16"/>
      <c r="AC147" s="16"/>
      <c r="AD147" s="16"/>
      <c r="AE147" s="16"/>
      <c r="AT147" s="298" t="s">
        <v>342</v>
      </c>
      <c r="AU147" s="298" t="s">
        <v>88</v>
      </c>
      <c r="AV147" s="16" t="s">
        <v>96</v>
      </c>
      <c r="AW147" s="16" t="s">
        <v>41</v>
      </c>
      <c r="AX147" s="16" t="s">
        <v>79</v>
      </c>
      <c r="AY147" s="298" t="s">
        <v>305</v>
      </c>
    </row>
    <row r="148" s="15" customFormat="1">
      <c r="A148" s="15"/>
      <c r="B148" s="275"/>
      <c r="C148" s="276"/>
      <c r="D148" s="231" t="s">
        <v>342</v>
      </c>
      <c r="E148" s="277" t="s">
        <v>35</v>
      </c>
      <c r="F148" s="278" t="s">
        <v>3313</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3" customFormat="1">
      <c r="A149" s="13"/>
      <c r="B149" s="238"/>
      <c r="C149" s="239"/>
      <c r="D149" s="231" t="s">
        <v>342</v>
      </c>
      <c r="E149" s="240" t="s">
        <v>35</v>
      </c>
      <c r="F149" s="241" t="s">
        <v>3314</v>
      </c>
      <c r="G149" s="239"/>
      <c r="H149" s="242">
        <v>-16.936</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3" customFormat="1">
      <c r="A150" s="13"/>
      <c r="B150" s="238"/>
      <c r="C150" s="239"/>
      <c r="D150" s="231" t="s">
        <v>342</v>
      </c>
      <c r="E150" s="240" t="s">
        <v>35</v>
      </c>
      <c r="F150" s="241" t="s">
        <v>3315</v>
      </c>
      <c r="G150" s="239"/>
      <c r="H150" s="242">
        <v>-17.064</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5" customFormat="1">
      <c r="A151" s="15"/>
      <c r="B151" s="275"/>
      <c r="C151" s="276"/>
      <c r="D151" s="231" t="s">
        <v>342</v>
      </c>
      <c r="E151" s="277" t="s">
        <v>35</v>
      </c>
      <c r="F151" s="278" t="s">
        <v>3316</v>
      </c>
      <c r="G151" s="276"/>
      <c r="H151" s="277" t="s">
        <v>35</v>
      </c>
      <c r="I151" s="279"/>
      <c r="J151" s="276"/>
      <c r="K151" s="276"/>
      <c r="L151" s="280"/>
      <c r="M151" s="281"/>
      <c r="N151" s="282"/>
      <c r="O151" s="282"/>
      <c r="P151" s="282"/>
      <c r="Q151" s="282"/>
      <c r="R151" s="282"/>
      <c r="S151" s="282"/>
      <c r="T151" s="283"/>
      <c r="U151" s="15"/>
      <c r="V151" s="15"/>
      <c r="W151" s="15"/>
      <c r="X151" s="15"/>
      <c r="Y151" s="15"/>
      <c r="Z151" s="15"/>
      <c r="AA151" s="15"/>
      <c r="AB151" s="15"/>
      <c r="AC151" s="15"/>
      <c r="AD151" s="15"/>
      <c r="AE151" s="15"/>
      <c r="AT151" s="284" t="s">
        <v>342</v>
      </c>
      <c r="AU151" s="284" t="s">
        <v>88</v>
      </c>
      <c r="AV151" s="15" t="s">
        <v>86</v>
      </c>
      <c r="AW151" s="15" t="s">
        <v>41</v>
      </c>
      <c r="AX151" s="15" t="s">
        <v>79</v>
      </c>
      <c r="AY151" s="284" t="s">
        <v>305</v>
      </c>
    </row>
    <row r="152" s="13" customFormat="1">
      <c r="A152" s="13"/>
      <c r="B152" s="238"/>
      <c r="C152" s="239"/>
      <c r="D152" s="231" t="s">
        <v>342</v>
      </c>
      <c r="E152" s="240" t="s">
        <v>35</v>
      </c>
      <c r="F152" s="241" t="s">
        <v>3317</v>
      </c>
      <c r="G152" s="239"/>
      <c r="H152" s="242">
        <v>-11.483000000000001</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342</v>
      </c>
      <c r="AU152" s="248" t="s">
        <v>88</v>
      </c>
      <c r="AV152" s="13" t="s">
        <v>88</v>
      </c>
      <c r="AW152" s="13" t="s">
        <v>41</v>
      </c>
      <c r="AX152" s="13" t="s">
        <v>79</v>
      </c>
      <c r="AY152" s="248" t="s">
        <v>305</v>
      </c>
    </row>
    <row r="153" s="15" customFormat="1">
      <c r="A153" s="15"/>
      <c r="B153" s="275"/>
      <c r="C153" s="276"/>
      <c r="D153" s="231" t="s">
        <v>342</v>
      </c>
      <c r="E153" s="277" t="s">
        <v>35</v>
      </c>
      <c r="F153" s="278" t="s">
        <v>3318</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3319</v>
      </c>
      <c r="G154" s="239"/>
      <c r="H154" s="242">
        <v>-1.8600000000000001</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3" customFormat="1">
      <c r="A155" s="13"/>
      <c r="B155" s="238"/>
      <c r="C155" s="239"/>
      <c r="D155" s="231" t="s">
        <v>342</v>
      </c>
      <c r="E155" s="240" t="s">
        <v>35</v>
      </c>
      <c r="F155" s="241" t="s">
        <v>3320</v>
      </c>
      <c r="G155" s="239"/>
      <c r="H155" s="242">
        <v>-1.9379999999999999</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88</v>
      </c>
      <c r="AV155" s="13" t="s">
        <v>88</v>
      </c>
      <c r="AW155" s="13" t="s">
        <v>41</v>
      </c>
      <c r="AX155" s="13" t="s">
        <v>79</v>
      </c>
      <c r="AY155" s="248" t="s">
        <v>305</v>
      </c>
    </row>
    <row r="156" s="15" customFormat="1">
      <c r="A156" s="15"/>
      <c r="B156" s="275"/>
      <c r="C156" s="276"/>
      <c r="D156" s="231" t="s">
        <v>342</v>
      </c>
      <c r="E156" s="277" t="s">
        <v>35</v>
      </c>
      <c r="F156" s="278" t="s">
        <v>3321</v>
      </c>
      <c r="G156" s="276"/>
      <c r="H156" s="277" t="s">
        <v>35</v>
      </c>
      <c r="I156" s="279"/>
      <c r="J156" s="276"/>
      <c r="K156" s="276"/>
      <c r="L156" s="280"/>
      <c r="M156" s="281"/>
      <c r="N156" s="282"/>
      <c r="O156" s="282"/>
      <c r="P156" s="282"/>
      <c r="Q156" s="282"/>
      <c r="R156" s="282"/>
      <c r="S156" s="282"/>
      <c r="T156" s="283"/>
      <c r="U156" s="15"/>
      <c r="V156" s="15"/>
      <c r="W156" s="15"/>
      <c r="X156" s="15"/>
      <c r="Y156" s="15"/>
      <c r="Z156" s="15"/>
      <c r="AA156" s="15"/>
      <c r="AB156" s="15"/>
      <c r="AC156" s="15"/>
      <c r="AD156" s="15"/>
      <c r="AE156" s="15"/>
      <c r="AT156" s="284" t="s">
        <v>342</v>
      </c>
      <c r="AU156" s="284" t="s">
        <v>88</v>
      </c>
      <c r="AV156" s="15" t="s">
        <v>86</v>
      </c>
      <c r="AW156" s="15" t="s">
        <v>41</v>
      </c>
      <c r="AX156" s="15" t="s">
        <v>79</v>
      </c>
      <c r="AY156" s="284" t="s">
        <v>305</v>
      </c>
    </row>
    <row r="157" s="13" customFormat="1">
      <c r="A157" s="13"/>
      <c r="B157" s="238"/>
      <c r="C157" s="239"/>
      <c r="D157" s="231" t="s">
        <v>342</v>
      </c>
      <c r="E157" s="240" t="s">
        <v>35</v>
      </c>
      <c r="F157" s="241" t="s">
        <v>3322</v>
      </c>
      <c r="G157" s="239"/>
      <c r="H157" s="242">
        <v>-11.640000000000001</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342</v>
      </c>
      <c r="AU157" s="248" t="s">
        <v>88</v>
      </c>
      <c r="AV157" s="13" t="s">
        <v>88</v>
      </c>
      <c r="AW157" s="13" t="s">
        <v>41</v>
      </c>
      <c r="AX157" s="13" t="s">
        <v>79</v>
      </c>
      <c r="AY157" s="248" t="s">
        <v>305</v>
      </c>
    </row>
    <row r="158" s="13" customFormat="1">
      <c r="A158" s="13"/>
      <c r="B158" s="238"/>
      <c r="C158" s="239"/>
      <c r="D158" s="231" t="s">
        <v>342</v>
      </c>
      <c r="E158" s="240" t="s">
        <v>35</v>
      </c>
      <c r="F158" s="241" t="s">
        <v>3323</v>
      </c>
      <c r="G158" s="239"/>
      <c r="H158" s="242">
        <v>-18</v>
      </c>
      <c r="I158" s="243"/>
      <c r="J158" s="239"/>
      <c r="K158" s="239"/>
      <c r="L158" s="244"/>
      <c r="M158" s="245"/>
      <c r="N158" s="246"/>
      <c r="O158" s="246"/>
      <c r="P158" s="246"/>
      <c r="Q158" s="246"/>
      <c r="R158" s="246"/>
      <c r="S158" s="246"/>
      <c r="T158" s="247"/>
      <c r="U158" s="13"/>
      <c r="V158" s="13"/>
      <c r="W158" s="13"/>
      <c r="X158" s="13"/>
      <c r="Y158" s="13"/>
      <c r="Z158" s="13"/>
      <c r="AA158" s="13"/>
      <c r="AB158" s="13"/>
      <c r="AC158" s="13"/>
      <c r="AD158" s="13"/>
      <c r="AE158" s="13"/>
      <c r="AT158" s="248" t="s">
        <v>342</v>
      </c>
      <c r="AU158" s="248" t="s">
        <v>88</v>
      </c>
      <c r="AV158" s="13" t="s">
        <v>88</v>
      </c>
      <c r="AW158" s="13" t="s">
        <v>41</v>
      </c>
      <c r="AX158" s="13" t="s">
        <v>79</v>
      </c>
      <c r="AY158" s="248" t="s">
        <v>305</v>
      </c>
    </row>
    <row r="159" s="14" customFormat="1">
      <c r="A159" s="14"/>
      <c r="B159" s="249"/>
      <c r="C159" s="250"/>
      <c r="D159" s="231" t="s">
        <v>342</v>
      </c>
      <c r="E159" s="251" t="s">
        <v>35</v>
      </c>
      <c r="F159" s="252" t="s">
        <v>344</v>
      </c>
      <c r="G159" s="250"/>
      <c r="H159" s="253">
        <v>218.21800000000002</v>
      </c>
      <c r="I159" s="254"/>
      <c r="J159" s="250"/>
      <c r="K159" s="250"/>
      <c r="L159" s="255"/>
      <c r="M159" s="256"/>
      <c r="N159" s="257"/>
      <c r="O159" s="257"/>
      <c r="P159" s="257"/>
      <c r="Q159" s="257"/>
      <c r="R159" s="257"/>
      <c r="S159" s="257"/>
      <c r="T159" s="258"/>
      <c r="U159" s="14"/>
      <c r="V159" s="14"/>
      <c r="W159" s="14"/>
      <c r="X159" s="14"/>
      <c r="Y159" s="14"/>
      <c r="Z159" s="14"/>
      <c r="AA159" s="14"/>
      <c r="AB159" s="14"/>
      <c r="AC159" s="14"/>
      <c r="AD159" s="14"/>
      <c r="AE159" s="14"/>
      <c r="AT159" s="259" t="s">
        <v>342</v>
      </c>
      <c r="AU159" s="259" t="s">
        <v>88</v>
      </c>
      <c r="AV159" s="14" t="s">
        <v>313</v>
      </c>
      <c r="AW159" s="14" t="s">
        <v>41</v>
      </c>
      <c r="AX159" s="14" t="s">
        <v>86</v>
      </c>
      <c r="AY159" s="259" t="s">
        <v>305</v>
      </c>
    </row>
    <row r="160" s="2" customFormat="1" ht="37.8" customHeight="1">
      <c r="A160" s="42"/>
      <c r="B160" s="43"/>
      <c r="C160" s="218" t="s">
        <v>352</v>
      </c>
      <c r="D160" s="218" t="s">
        <v>308</v>
      </c>
      <c r="E160" s="219" t="s">
        <v>3324</v>
      </c>
      <c r="F160" s="220" t="s">
        <v>3325</v>
      </c>
      <c r="G160" s="221" t="s">
        <v>725</v>
      </c>
      <c r="H160" s="222">
        <v>218.21799999999999</v>
      </c>
      <c r="I160" s="223"/>
      <c r="J160" s="224">
        <f>ROUND(I160*H160,2)</f>
        <v>0</v>
      </c>
      <c r="K160" s="220" t="s">
        <v>325</v>
      </c>
      <c r="L160" s="48"/>
      <c r="M160" s="225" t="s">
        <v>35</v>
      </c>
      <c r="N160" s="226" t="s">
        <v>52</v>
      </c>
      <c r="O160" s="89"/>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313</v>
      </c>
      <c r="AT160" s="229" t="s">
        <v>308</v>
      </c>
      <c r="AU160" s="229" t="s">
        <v>88</v>
      </c>
      <c r="AY160" s="20" t="s">
        <v>305</v>
      </c>
      <c r="BE160" s="230">
        <f>IF(N160="základní",J160,0)</f>
        <v>0</v>
      </c>
      <c r="BF160" s="230">
        <f>IF(N160="snížená",J160,0)</f>
        <v>0</v>
      </c>
      <c r="BG160" s="230">
        <f>IF(N160="zákl. přenesená",J160,0)</f>
        <v>0</v>
      </c>
      <c r="BH160" s="230">
        <f>IF(N160="sníž. přenesená",J160,0)</f>
        <v>0</v>
      </c>
      <c r="BI160" s="230">
        <f>IF(N160="nulová",J160,0)</f>
        <v>0</v>
      </c>
      <c r="BJ160" s="20" t="s">
        <v>313</v>
      </c>
      <c r="BK160" s="230">
        <f>ROUND(I160*H160,2)</f>
        <v>0</v>
      </c>
      <c r="BL160" s="20" t="s">
        <v>313</v>
      </c>
      <c r="BM160" s="229" t="s">
        <v>3326</v>
      </c>
    </row>
    <row r="161" s="2" customFormat="1">
      <c r="A161" s="42"/>
      <c r="B161" s="43"/>
      <c r="C161" s="44"/>
      <c r="D161" s="231" t="s">
        <v>315</v>
      </c>
      <c r="E161" s="44"/>
      <c r="F161" s="232" t="s">
        <v>3327</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315</v>
      </c>
      <c r="AU161" s="20" t="s">
        <v>88</v>
      </c>
    </row>
    <row r="162" s="2" customFormat="1">
      <c r="A162" s="42"/>
      <c r="B162" s="43"/>
      <c r="C162" s="44"/>
      <c r="D162" s="236" t="s">
        <v>328</v>
      </c>
      <c r="E162" s="44"/>
      <c r="F162" s="237" t="s">
        <v>3328</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328</v>
      </c>
      <c r="AU162" s="20" t="s">
        <v>88</v>
      </c>
    </row>
    <row r="163" s="2" customFormat="1" ht="24.15" customHeight="1">
      <c r="A163" s="42"/>
      <c r="B163" s="43"/>
      <c r="C163" s="218" t="s">
        <v>357</v>
      </c>
      <c r="D163" s="218" t="s">
        <v>308</v>
      </c>
      <c r="E163" s="219" t="s">
        <v>3329</v>
      </c>
      <c r="F163" s="220" t="s">
        <v>3330</v>
      </c>
      <c r="G163" s="221" t="s">
        <v>725</v>
      </c>
      <c r="H163" s="222">
        <v>12</v>
      </c>
      <c r="I163" s="223"/>
      <c r="J163" s="224">
        <f>ROUND(I163*H163,2)</f>
        <v>0</v>
      </c>
      <c r="K163" s="220" t="s">
        <v>325</v>
      </c>
      <c r="L163" s="48"/>
      <c r="M163" s="225" t="s">
        <v>35</v>
      </c>
      <c r="N163" s="226" t="s">
        <v>52</v>
      </c>
      <c r="O163" s="89"/>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313</v>
      </c>
      <c r="AT163" s="229" t="s">
        <v>308</v>
      </c>
      <c r="AU163" s="229" t="s">
        <v>88</v>
      </c>
      <c r="AY163" s="20" t="s">
        <v>305</v>
      </c>
      <c r="BE163" s="230">
        <f>IF(N163="základní",J163,0)</f>
        <v>0</v>
      </c>
      <c r="BF163" s="230">
        <f>IF(N163="snížená",J163,0)</f>
        <v>0</v>
      </c>
      <c r="BG163" s="230">
        <f>IF(N163="zákl. přenesená",J163,0)</f>
        <v>0</v>
      </c>
      <c r="BH163" s="230">
        <f>IF(N163="sníž. přenesená",J163,0)</f>
        <v>0</v>
      </c>
      <c r="BI163" s="230">
        <f>IF(N163="nulová",J163,0)</f>
        <v>0</v>
      </c>
      <c r="BJ163" s="20" t="s">
        <v>313</v>
      </c>
      <c r="BK163" s="230">
        <f>ROUND(I163*H163,2)</f>
        <v>0</v>
      </c>
      <c r="BL163" s="20" t="s">
        <v>313</v>
      </c>
      <c r="BM163" s="229" t="s">
        <v>3331</v>
      </c>
    </row>
    <row r="164" s="2" customFormat="1">
      <c r="A164" s="42"/>
      <c r="B164" s="43"/>
      <c r="C164" s="44"/>
      <c r="D164" s="231" t="s">
        <v>315</v>
      </c>
      <c r="E164" s="44"/>
      <c r="F164" s="232" t="s">
        <v>3332</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315</v>
      </c>
      <c r="AU164" s="20" t="s">
        <v>88</v>
      </c>
    </row>
    <row r="165" s="2" customFormat="1">
      <c r="A165" s="42"/>
      <c r="B165" s="43"/>
      <c r="C165" s="44"/>
      <c r="D165" s="236" t="s">
        <v>328</v>
      </c>
      <c r="E165" s="44"/>
      <c r="F165" s="237" t="s">
        <v>3333</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328</v>
      </c>
      <c r="AU165" s="20" t="s">
        <v>88</v>
      </c>
    </row>
    <row r="166" s="13" customFormat="1">
      <c r="A166" s="13"/>
      <c r="B166" s="238"/>
      <c r="C166" s="239"/>
      <c r="D166" s="231" t="s">
        <v>342</v>
      </c>
      <c r="E166" s="240" t="s">
        <v>35</v>
      </c>
      <c r="F166" s="241" t="s">
        <v>3334</v>
      </c>
      <c r="G166" s="239"/>
      <c r="H166" s="242">
        <v>12</v>
      </c>
      <c r="I166" s="243"/>
      <c r="J166" s="239"/>
      <c r="K166" s="239"/>
      <c r="L166" s="244"/>
      <c r="M166" s="245"/>
      <c r="N166" s="246"/>
      <c r="O166" s="246"/>
      <c r="P166" s="246"/>
      <c r="Q166" s="246"/>
      <c r="R166" s="246"/>
      <c r="S166" s="246"/>
      <c r="T166" s="247"/>
      <c r="U166" s="13"/>
      <c r="V166" s="13"/>
      <c r="W166" s="13"/>
      <c r="X166" s="13"/>
      <c r="Y166" s="13"/>
      <c r="Z166" s="13"/>
      <c r="AA166" s="13"/>
      <c r="AB166" s="13"/>
      <c r="AC166" s="13"/>
      <c r="AD166" s="13"/>
      <c r="AE166" s="13"/>
      <c r="AT166" s="248" t="s">
        <v>342</v>
      </c>
      <c r="AU166" s="248" t="s">
        <v>88</v>
      </c>
      <c r="AV166" s="13" t="s">
        <v>88</v>
      </c>
      <c r="AW166" s="13" t="s">
        <v>41</v>
      </c>
      <c r="AX166" s="13" t="s">
        <v>79</v>
      </c>
      <c r="AY166" s="248" t="s">
        <v>305</v>
      </c>
    </row>
    <row r="167" s="14" customFormat="1">
      <c r="A167" s="14"/>
      <c r="B167" s="249"/>
      <c r="C167" s="250"/>
      <c r="D167" s="231" t="s">
        <v>342</v>
      </c>
      <c r="E167" s="251" t="s">
        <v>35</v>
      </c>
      <c r="F167" s="252" t="s">
        <v>344</v>
      </c>
      <c r="G167" s="250"/>
      <c r="H167" s="253">
        <v>12</v>
      </c>
      <c r="I167" s="254"/>
      <c r="J167" s="250"/>
      <c r="K167" s="250"/>
      <c r="L167" s="255"/>
      <c r="M167" s="256"/>
      <c r="N167" s="257"/>
      <c r="O167" s="257"/>
      <c r="P167" s="257"/>
      <c r="Q167" s="257"/>
      <c r="R167" s="257"/>
      <c r="S167" s="257"/>
      <c r="T167" s="258"/>
      <c r="U167" s="14"/>
      <c r="V167" s="14"/>
      <c r="W167" s="14"/>
      <c r="X167" s="14"/>
      <c r="Y167" s="14"/>
      <c r="Z167" s="14"/>
      <c r="AA167" s="14"/>
      <c r="AB167" s="14"/>
      <c r="AC167" s="14"/>
      <c r="AD167" s="14"/>
      <c r="AE167" s="14"/>
      <c r="AT167" s="259" t="s">
        <v>342</v>
      </c>
      <c r="AU167" s="259" t="s">
        <v>88</v>
      </c>
      <c r="AV167" s="14" t="s">
        <v>313</v>
      </c>
      <c r="AW167" s="14" t="s">
        <v>41</v>
      </c>
      <c r="AX167" s="14" t="s">
        <v>86</v>
      </c>
      <c r="AY167" s="259" t="s">
        <v>305</v>
      </c>
    </row>
    <row r="168" s="2" customFormat="1" ht="37.8" customHeight="1">
      <c r="A168" s="42"/>
      <c r="B168" s="43"/>
      <c r="C168" s="218" t="s">
        <v>364</v>
      </c>
      <c r="D168" s="218" t="s">
        <v>308</v>
      </c>
      <c r="E168" s="219" t="s">
        <v>3335</v>
      </c>
      <c r="F168" s="220" t="s">
        <v>3336</v>
      </c>
      <c r="G168" s="221" t="s">
        <v>725</v>
      </c>
      <c r="H168" s="222">
        <v>103.547</v>
      </c>
      <c r="I168" s="223"/>
      <c r="J168" s="224">
        <f>ROUND(I168*H168,2)</f>
        <v>0</v>
      </c>
      <c r="K168" s="220" t="s">
        <v>325</v>
      </c>
      <c r="L168" s="48"/>
      <c r="M168" s="225" t="s">
        <v>35</v>
      </c>
      <c r="N168" s="226" t="s">
        <v>52</v>
      </c>
      <c r="O168" s="89"/>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313</v>
      </c>
      <c r="AT168" s="229" t="s">
        <v>308</v>
      </c>
      <c r="AU168" s="229" t="s">
        <v>88</v>
      </c>
      <c r="AY168" s="20" t="s">
        <v>305</v>
      </c>
      <c r="BE168" s="230">
        <f>IF(N168="základní",J168,0)</f>
        <v>0</v>
      </c>
      <c r="BF168" s="230">
        <f>IF(N168="snížená",J168,0)</f>
        <v>0</v>
      </c>
      <c r="BG168" s="230">
        <f>IF(N168="zákl. přenesená",J168,0)</f>
        <v>0</v>
      </c>
      <c r="BH168" s="230">
        <f>IF(N168="sníž. přenesená",J168,0)</f>
        <v>0</v>
      </c>
      <c r="BI168" s="230">
        <f>IF(N168="nulová",J168,0)</f>
        <v>0</v>
      </c>
      <c r="BJ168" s="20" t="s">
        <v>313</v>
      </c>
      <c r="BK168" s="230">
        <f>ROUND(I168*H168,2)</f>
        <v>0</v>
      </c>
      <c r="BL168" s="20" t="s">
        <v>313</v>
      </c>
      <c r="BM168" s="229" t="s">
        <v>3337</v>
      </c>
    </row>
    <row r="169" s="2" customFormat="1">
      <c r="A169" s="42"/>
      <c r="B169" s="43"/>
      <c r="C169" s="44"/>
      <c r="D169" s="231" t="s">
        <v>315</v>
      </c>
      <c r="E169" s="44"/>
      <c r="F169" s="232" t="s">
        <v>3338</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315</v>
      </c>
      <c r="AU169" s="20" t="s">
        <v>88</v>
      </c>
    </row>
    <row r="170" s="2" customFormat="1">
      <c r="A170" s="42"/>
      <c r="B170" s="43"/>
      <c r="C170" s="44"/>
      <c r="D170" s="236" t="s">
        <v>328</v>
      </c>
      <c r="E170" s="44"/>
      <c r="F170" s="237" t="s">
        <v>3339</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328</v>
      </c>
      <c r="AU170" s="20" t="s">
        <v>88</v>
      </c>
    </row>
    <row r="171" s="13" customFormat="1">
      <c r="A171" s="13"/>
      <c r="B171" s="238"/>
      <c r="C171" s="239"/>
      <c r="D171" s="231" t="s">
        <v>342</v>
      </c>
      <c r="E171" s="240" t="s">
        <v>35</v>
      </c>
      <c r="F171" s="241" t="s">
        <v>3340</v>
      </c>
      <c r="G171" s="239"/>
      <c r="H171" s="242">
        <v>218.21799999999999</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5" customFormat="1">
      <c r="A172" s="15"/>
      <c r="B172" s="275"/>
      <c r="C172" s="276"/>
      <c r="D172" s="231" t="s">
        <v>342</v>
      </c>
      <c r="E172" s="277" t="s">
        <v>35</v>
      </c>
      <c r="F172" s="278" t="s">
        <v>3341</v>
      </c>
      <c r="G172" s="276"/>
      <c r="H172" s="277" t="s">
        <v>35</v>
      </c>
      <c r="I172" s="279"/>
      <c r="J172" s="276"/>
      <c r="K172" s="276"/>
      <c r="L172" s="280"/>
      <c r="M172" s="281"/>
      <c r="N172" s="282"/>
      <c r="O172" s="282"/>
      <c r="P172" s="282"/>
      <c r="Q172" s="282"/>
      <c r="R172" s="282"/>
      <c r="S172" s="282"/>
      <c r="T172" s="283"/>
      <c r="U172" s="15"/>
      <c r="V172" s="15"/>
      <c r="W172" s="15"/>
      <c r="X172" s="15"/>
      <c r="Y172" s="15"/>
      <c r="Z172" s="15"/>
      <c r="AA172" s="15"/>
      <c r="AB172" s="15"/>
      <c r="AC172" s="15"/>
      <c r="AD172" s="15"/>
      <c r="AE172" s="15"/>
      <c r="AT172" s="284" t="s">
        <v>342</v>
      </c>
      <c r="AU172" s="284" t="s">
        <v>88</v>
      </c>
      <c r="AV172" s="15" t="s">
        <v>86</v>
      </c>
      <c r="AW172" s="15" t="s">
        <v>41</v>
      </c>
      <c r="AX172" s="15" t="s">
        <v>79</v>
      </c>
      <c r="AY172" s="284" t="s">
        <v>305</v>
      </c>
    </row>
    <row r="173" s="13" customFormat="1">
      <c r="A173" s="13"/>
      <c r="B173" s="238"/>
      <c r="C173" s="239"/>
      <c r="D173" s="231" t="s">
        <v>342</v>
      </c>
      <c r="E173" s="240" t="s">
        <v>35</v>
      </c>
      <c r="F173" s="241" t="s">
        <v>3342</v>
      </c>
      <c r="G173" s="239"/>
      <c r="H173" s="242">
        <v>-5.1040000000000001</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5" customFormat="1">
      <c r="A174" s="15"/>
      <c r="B174" s="275"/>
      <c r="C174" s="276"/>
      <c r="D174" s="231" t="s">
        <v>342</v>
      </c>
      <c r="E174" s="277" t="s">
        <v>35</v>
      </c>
      <c r="F174" s="278" t="s">
        <v>3343</v>
      </c>
      <c r="G174" s="276"/>
      <c r="H174" s="277" t="s">
        <v>35</v>
      </c>
      <c r="I174" s="279"/>
      <c r="J174" s="276"/>
      <c r="K174" s="276"/>
      <c r="L174" s="280"/>
      <c r="M174" s="281"/>
      <c r="N174" s="282"/>
      <c r="O174" s="282"/>
      <c r="P174" s="282"/>
      <c r="Q174" s="282"/>
      <c r="R174" s="282"/>
      <c r="S174" s="282"/>
      <c r="T174" s="283"/>
      <c r="U174" s="15"/>
      <c r="V174" s="15"/>
      <c r="W174" s="15"/>
      <c r="X174" s="15"/>
      <c r="Y174" s="15"/>
      <c r="Z174" s="15"/>
      <c r="AA174" s="15"/>
      <c r="AB174" s="15"/>
      <c r="AC174" s="15"/>
      <c r="AD174" s="15"/>
      <c r="AE174" s="15"/>
      <c r="AT174" s="284" t="s">
        <v>342</v>
      </c>
      <c r="AU174" s="284" t="s">
        <v>88</v>
      </c>
      <c r="AV174" s="15" t="s">
        <v>86</v>
      </c>
      <c r="AW174" s="15" t="s">
        <v>41</v>
      </c>
      <c r="AX174" s="15" t="s">
        <v>79</v>
      </c>
      <c r="AY174" s="284" t="s">
        <v>305</v>
      </c>
    </row>
    <row r="175" s="13" customFormat="1">
      <c r="A175" s="13"/>
      <c r="B175" s="238"/>
      <c r="C175" s="239"/>
      <c r="D175" s="231" t="s">
        <v>342</v>
      </c>
      <c r="E175" s="240" t="s">
        <v>35</v>
      </c>
      <c r="F175" s="241" t="s">
        <v>3344</v>
      </c>
      <c r="G175" s="239"/>
      <c r="H175" s="242">
        <v>-109.56699999999999</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342</v>
      </c>
      <c r="AU175" s="248" t="s">
        <v>88</v>
      </c>
      <c r="AV175" s="13" t="s">
        <v>88</v>
      </c>
      <c r="AW175" s="13" t="s">
        <v>41</v>
      </c>
      <c r="AX175" s="13" t="s">
        <v>79</v>
      </c>
      <c r="AY175" s="248" t="s">
        <v>305</v>
      </c>
    </row>
    <row r="176" s="14" customFormat="1">
      <c r="A176" s="14"/>
      <c r="B176" s="249"/>
      <c r="C176" s="250"/>
      <c r="D176" s="231" t="s">
        <v>342</v>
      </c>
      <c r="E176" s="251" t="s">
        <v>35</v>
      </c>
      <c r="F176" s="252" t="s">
        <v>344</v>
      </c>
      <c r="G176" s="250"/>
      <c r="H176" s="253">
        <v>103.54699999999998</v>
      </c>
      <c r="I176" s="254"/>
      <c r="J176" s="250"/>
      <c r="K176" s="250"/>
      <c r="L176" s="255"/>
      <c r="M176" s="256"/>
      <c r="N176" s="257"/>
      <c r="O176" s="257"/>
      <c r="P176" s="257"/>
      <c r="Q176" s="257"/>
      <c r="R176" s="257"/>
      <c r="S176" s="257"/>
      <c r="T176" s="258"/>
      <c r="U176" s="14"/>
      <c r="V176" s="14"/>
      <c r="W176" s="14"/>
      <c r="X176" s="14"/>
      <c r="Y176" s="14"/>
      <c r="Z176" s="14"/>
      <c r="AA176" s="14"/>
      <c r="AB176" s="14"/>
      <c r="AC176" s="14"/>
      <c r="AD176" s="14"/>
      <c r="AE176" s="14"/>
      <c r="AT176" s="259" t="s">
        <v>342</v>
      </c>
      <c r="AU176" s="259" t="s">
        <v>88</v>
      </c>
      <c r="AV176" s="14" t="s">
        <v>313</v>
      </c>
      <c r="AW176" s="14" t="s">
        <v>41</v>
      </c>
      <c r="AX176" s="14" t="s">
        <v>86</v>
      </c>
      <c r="AY176" s="259" t="s">
        <v>305</v>
      </c>
    </row>
    <row r="177" s="2" customFormat="1" ht="37.8" customHeight="1">
      <c r="A177" s="42"/>
      <c r="B177" s="43"/>
      <c r="C177" s="218" t="s">
        <v>370</v>
      </c>
      <c r="D177" s="218" t="s">
        <v>308</v>
      </c>
      <c r="E177" s="219" t="s">
        <v>3345</v>
      </c>
      <c r="F177" s="220" t="s">
        <v>3346</v>
      </c>
      <c r="G177" s="221" t="s">
        <v>725</v>
      </c>
      <c r="H177" s="222">
        <v>621.28200000000004</v>
      </c>
      <c r="I177" s="223"/>
      <c r="J177" s="224">
        <f>ROUND(I177*H177,2)</f>
        <v>0</v>
      </c>
      <c r="K177" s="220" t="s">
        <v>325</v>
      </c>
      <c r="L177" s="48"/>
      <c r="M177" s="225" t="s">
        <v>35</v>
      </c>
      <c r="N177" s="226" t="s">
        <v>52</v>
      </c>
      <c r="O177" s="89"/>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313</v>
      </c>
      <c r="AT177" s="229" t="s">
        <v>308</v>
      </c>
      <c r="AU177" s="229" t="s">
        <v>88</v>
      </c>
      <c r="AY177" s="20" t="s">
        <v>305</v>
      </c>
      <c r="BE177" s="230">
        <f>IF(N177="základní",J177,0)</f>
        <v>0</v>
      </c>
      <c r="BF177" s="230">
        <f>IF(N177="snížená",J177,0)</f>
        <v>0</v>
      </c>
      <c r="BG177" s="230">
        <f>IF(N177="zákl. přenesená",J177,0)</f>
        <v>0</v>
      </c>
      <c r="BH177" s="230">
        <f>IF(N177="sníž. přenesená",J177,0)</f>
        <v>0</v>
      </c>
      <c r="BI177" s="230">
        <f>IF(N177="nulová",J177,0)</f>
        <v>0</v>
      </c>
      <c r="BJ177" s="20" t="s">
        <v>313</v>
      </c>
      <c r="BK177" s="230">
        <f>ROUND(I177*H177,2)</f>
        <v>0</v>
      </c>
      <c r="BL177" s="20" t="s">
        <v>313</v>
      </c>
      <c r="BM177" s="229" t="s">
        <v>3347</v>
      </c>
    </row>
    <row r="178" s="2" customFormat="1">
      <c r="A178" s="42"/>
      <c r="B178" s="43"/>
      <c r="C178" s="44"/>
      <c r="D178" s="231" t="s">
        <v>315</v>
      </c>
      <c r="E178" s="44"/>
      <c r="F178" s="232" t="s">
        <v>3348</v>
      </c>
      <c r="G178" s="44"/>
      <c r="H178" s="44"/>
      <c r="I178" s="233"/>
      <c r="J178" s="44"/>
      <c r="K178" s="44"/>
      <c r="L178" s="48"/>
      <c r="M178" s="234"/>
      <c r="N178" s="235"/>
      <c r="O178" s="89"/>
      <c r="P178" s="89"/>
      <c r="Q178" s="89"/>
      <c r="R178" s="89"/>
      <c r="S178" s="89"/>
      <c r="T178" s="90"/>
      <c r="U178" s="42"/>
      <c r="V178" s="42"/>
      <c r="W178" s="42"/>
      <c r="X178" s="42"/>
      <c r="Y178" s="42"/>
      <c r="Z178" s="42"/>
      <c r="AA178" s="42"/>
      <c r="AB178" s="42"/>
      <c r="AC178" s="42"/>
      <c r="AD178" s="42"/>
      <c r="AE178" s="42"/>
      <c r="AT178" s="20" t="s">
        <v>315</v>
      </c>
      <c r="AU178" s="20" t="s">
        <v>88</v>
      </c>
    </row>
    <row r="179" s="2" customFormat="1">
      <c r="A179" s="42"/>
      <c r="B179" s="43"/>
      <c r="C179" s="44"/>
      <c r="D179" s="236" t="s">
        <v>328</v>
      </c>
      <c r="E179" s="44"/>
      <c r="F179" s="237" t="s">
        <v>3349</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328</v>
      </c>
      <c r="AU179" s="20" t="s">
        <v>88</v>
      </c>
    </row>
    <row r="180" s="2" customFormat="1">
      <c r="A180" s="42"/>
      <c r="B180" s="43"/>
      <c r="C180" s="44"/>
      <c r="D180" s="231" t="s">
        <v>472</v>
      </c>
      <c r="E180" s="44"/>
      <c r="F180" s="274" t="s">
        <v>3350</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472</v>
      </c>
      <c r="AU180" s="20" t="s">
        <v>88</v>
      </c>
    </row>
    <row r="181" s="13" customFormat="1">
      <c r="A181" s="13"/>
      <c r="B181" s="238"/>
      <c r="C181" s="239"/>
      <c r="D181" s="231" t="s">
        <v>342</v>
      </c>
      <c r="E181" s="240" t="s">
        <v>35</v>
      </c>
      <c r="F181" s="241" t="s">
        <v>3351</v>
      </c>
      <c r="G181" s="239"/>
      <c r="H181" s="242">
        <v>621.28200000000004</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88</v>
      </c>
      <c r="AV181" s="13" t="s">
        <v>88</v>
      </c>
      <c r="AW181" s="13" t="s">
        <v>41</v>
      </c>
      <c r="AX181" s="13" t="s">
        <v>79</v>
      </c>
      <c r="AY181" s="248" t="s">
        <v>305</v>
      </c>
    </row>
    <row r="182" s="14" customFormat="1">
      <c r="A182" s="14"/>
      <c r="B182" s="249"/>
      <c r="C182" s="250"/>
      <c r="D182" s="231" t="s">
        <v>342</v>
      </c>
      <c r="E182" s="251" t="s">
        <v>35</v>
      </c>
      <c r="F182" s="252" t="s">
        <v>344</v>
      </c>
      <c r="G182" s="250"/>
      <c r="H182" s="253">
        <v>621.28200000000004</v>
      </c>
      <c r="I182" s="254"/>
      <c r="J182" s="250"/>
      <c r="K182" s="250"/>
      <c r="L182" s="255"/>
      <c r="M182" s="256"/>
      <c r="N182" s="257"/>
      <c r="O182" s="257"/>
      <c r="P182" s="257"/>
      <c r="Q182" s="257"/>
      <c r="R182" s="257"/>
      <c r="S182" s="257"/>
      <c r="T182" s="258"/>
      <c r="U182" s="14"/>
      <c r="V182" s="14"/>
      <c r="W182" s="14"/>
      <c r="X182" s="14"/>
      <c r="Y182" s="14"/>
      <c r="Z182" s="14"/>
      <c r="AA182" s="14"/>
      <c r="AB182" s="14"/>
      <c r="AC182" s="14"/>
      <c r="AD182" s="14"/>
      <c r="AE182" s="14"/>
      <c r="AT182" s="259" t="s">
        <v>342</v>
      </c>
      <c r="AU182" s="259" t="s">
        <v>88</v>
      </c>
      <c r="AV182" s="14" t="s">
        <v>313</v>
      </c>
      <c r="AW182" s="14" t="s">
        <v>41</v>
      </c>
      <c r="AX182" s="14" t="s">
        <v>86</v>
      </c>
      <c r="AY182" s="259" t="s">
        <v>305</v>
      </c>
    </row>
    <row r="183" s="2" customFormat="1" ht="24.15" customHeight="1">
      <c r="A183" s="42"/>
      <c r="B183" s="43"/>
      <c r="C183" s="218" t="s">
        <v>377</v>
      </c>
      <c r="D183" s="218" t="s">
        <v>308</v>
      </c>
      <c r="E183" s="219" t="s">
        <v>3352</v>
      </c>
      <c r="F183" s="220" t="s">
        <v>3353</v>
      </c>
      <c r="G183" s="221" t="s">
        <v>725</v>
      </c>
      <c r="H183" s="222">
        <v>1</v>
      </c>
      <c r="I183" s="223"/>
      <c r="J183" s="224">
        <f>ROUND(I183*H183,2)</f>
        <v>0</v>
      </c>
      <c r="K183" s="220" t="s">
        <v>325</v>
      </c>
      <c r="L183" s="48"/>
      <c r="M183" s="225" t="s">
        <v>35</v>
      </c>
      <c r="N183" s="226" t="s">
        <v>52</v>
      </c>
      <c r="O183" s="89"/>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313</v>
      </c>
      <c r="AT183" s="229" t="s">
        <v>308</v>
      </c>
      <c r="AU183" s="229" t="s">
        <v>88</v>
      </c>
      <c r="AY183" s="20" t="s">
        <v>305</v>
      </c>
      <c r="BE183" s="230">
        <f>IF(N183="základní",J183,0)</f>
        <v>0</v>
      </c>
      <c r="BF183" s="230">
        <f>IF(N183="snížená",J183,0)</f>
        <v>0</v>
      </c>
      <c r="BG183" s="230">
        <f>IF(N183="zákl. přenesená",J183,0)</f>
        <v>0</v>
      </c>
      <c r="BH183" s="230">
        <f>IF(N183="sníž. přenesená",J183,0)</f>
        <v>0</v>
      </c>
      <c r="BI183" s="230">
        <f>IF(N183="nulová",J183,0)</f>
        <v>0</v>
      </c>
      <c r="BJ183" s="20" t="s">
        <v>313</v>
      </c>
      <c r="BK183" s="230">
        <f>ROUND(I183*H183,2)</f>
        <v>0</v>
      </c>
      <c r="BL183" s="20" t="s">
        <v>313</v>
      </c>
      <c r="BM183" s="229" t="s">
        <v>3354</v>
      </c>
    </row>
    <row r="184" s="2" customFormat="1">
      <c r="A184" s="42"/>
      <c r="B184" s="43"/>
      <c r="C184" s="44"/>
      <c r="D184" s="231" t="s">
        <v>315</v>
      </c>
      <c r="E184" s="44"/>
      <c r="F184" s="232" t="s">
        <v>3355</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315</v>
      </c>
      <c r="AU184" s="20" t="s">
        <v>88</v>
      </c>
    </row>
    <row r="185" s="2" customFormat="1">
      <c r="A185" s="42"/>
      <c r="B185" s="43"/>
      <c r="C185" s="44"/>
      <c r="D185" s="236" t="s">
        <v>328</v>
      </c>
      <c r="E185" s="44"/>
      <c r="F185" s="237" t="s">
        <v>3356</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328</v>
      </c>
      <c r="AU185" s="20" t="s">
        <v>88</v>
      </c>
    </row>
    <row r="186" s="13" customFormat="1">
      <c r="A186" s="13"/>
      <c r="B186" s="238"/>
      <c r="C186" s="239"/>
      <c r="D186" s="231" t="s">
        <v>342</v>
      </c>
      <c r="E186" s="240" t="s">
        <v>35</v>
      </c>
      <c r="F186" s="241" t="s">
        <v>86</v>
      </c>
      <c r="G186" s="239"/>
      <c r="H186" s="242">
        <v>1</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342</v>
      </c>
      <c r="AU186" s="248" t="s">
        <v>88</v>
      </c>
      <c r="AV186" s="13" t="s">
        <v>88</v>
      </c>
      <c r="AW186" s="13" t="s">
        <v>41</v>
      </c>
      <c r="AX186" s="13" t="s">
        <v>79</v>
      </c>
      <c r="AY186" s="248" t="s">
        <v>305</v>
      </c>
    </row>
    <row r="187" s="14" customFormat="1">
      <c r="A187" s="14"/>
      <c r="B187" s="249"/>
      <c r="C187" s="250"/>
      <c r="D187" s="231" t="s">
        <v>342</v>
      </c>
      <c r="E187" s="251" t="s">
        <v>35</v>
      </c>
      <c r="F187" s="252" t="s">
        <v>344</v>
      </c>
      <c r="G187" s="250"/>
      <c r="H187" s="253">
        <v>1</v>
      </c>
      <c r="I187" s="254"/>
      <c r="J187" s="250"/>
      <c r="K187" s="250"/>
      <c r="L187" s="255"/>
      <c r="M187" s="256"/>
      <c r="N187" s="257"/>
      <c r="O187" s="257"/>
      <c r="P187" s="257"/>
      <c r="Q187" s="257"/>
      <c r="R187" s="257"/>
      <c r="S187" s="257"/>
      <c r="T187" s="258"/>
      <c r="U187" s="14"/>
      <c r="V187" s="14"/>
      <c r="W187" s="14"/>
      <c r="X187" s="14"/>
      <c r="Y187" s="14"/>
      <c r="Z187" s="14"/>
      <c r="AA187" s="14"/>
      <c r="AB187" s="14"/>
      <c r="AC187" s="14"/>
      <c r="AD187" s="14"/>
      <c r="AE187" s="14"/>
      <c r="AT187" s="259" t="s">
        <v>342</v>
      </c>
      <c r="AU187" s="259" t="s">
        <v>88</v>
      </c>
      <c r="AV187" s="14" t="s">
        <v>313</v>
      </c>
      <c r="AW187" s="14" t="s">
        <v>41</v>
      </c>
      <c r="AX187" s="14" t="s">
        <v>86</v>
      </c>
      <c r="AY187" s="259" t="s">
        <v>305</v>
      </c>
    </row>
    <row r="188" s="2" customFormat="1" ht="24.15" customHeight="1">
      <c r="A188" s="42"/>
      <c r="B188" s="43"/>
      <c r="C188" s="218" t="s">
        <v>430</v>
      </c>
      <c r="D188" s="218" t="s">
        <v>308</v>
      </c>
      <c r="E188" s="219" t="s">
        <v>3357</v>
      </c>
      <c r="F188" s="220" t="s">
        <v>3358</v>
      </c>
      <c r="G188" s="221" t="s">
        <v>338</v>
      </c>
      <c r="H188" s="222">
        <v>106.78</v>
      </c>
      <c r="I188" s="223"/>
      <c r="J188" s="224">
        <f>ROUND(I188*H188,2)</f>
        <v>0</v>
      </c>
      <c r="K188" s="220" t="s">
        <v>325</v>
      </c>
      <c r="L188" s="48"/>
      <c r="M188" s="225" t="s">
        <v>35</v>
      </c>
      <c r="N188" s="226" t="s">
        <v>52</v>
      </c>
      <c r="O188" s="89"/>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313</v>
      </c>
      <c r="AT188" s="229" t="s">
        <v>308</v>
      </c>
      <c r="AU188" s="229" t="s">
        <v>88</v>
      </c>
      <c r="AY188" s="20" t="s">
        <v>305</v>
      </c>
      <c r="BE188" s="230">
        <f>IF(N188="základní",J188,0)</f>
        <v>0</v>
      </c>
      <c r="BF188" s="230">
        <f>IF(N188="snížená",J188,0)</f>
        <v>0</v>
      </c>
      <c r="BG188" s="230">
        <f>IF(N188="zákl. přenesená",J188,0)</f>
        <v>0</v>
      </c>
      <c r="BH188" s="230">
        <f>IF(N188="sníž. přenesená",J188,0)</f>
        <v>0</v>
      </c>
      <c r="BI188" s="230">
        <f>IF(N188="nulová",J188,0)</f>
        <v>0</v>
      </c>
      <c r="BJ188" s="20" t="s">
        <v>313</v>
      </c>
      <c r="BK188" s="230">
        <f>ROUND(I188*H188,2)</f>
        <v>0</v>
      </c>
      <c r="BL188" s="20" t="s">
        <v>313</v>
      </c>
      <c r="BM188" s="229" t="s">
        <v>3359</v>
      </c>
    </row>
    <row r="189" s="2" customFormat="1">
      <c r="A189" s="42"/>
      <c r="B189" s="43"/>
      <c r="C189" s="44"/>
      <c r="D189" s="231" t="s">
        <v>315</v>
      </c>
      <c r="E189" s="44"/>
      <c r="F189" s="232" t="s">
        <v>3360</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315</v>
      </c>
      <c r="AU189" s="20" t="s">
        <v>88</v>
      </c>
    </row>
    <row r="190" s="2" customFormat="1">
      <c r="A190" s="42"/>
      <c r="B190" s="43"/>
      <c r="C190" s="44"/>
      <c r="D190" s="236" t="s">
        <v>328</v>
      </c>
      <c r="E190" s="44"/>
      <c r="F190" s="237" t="s">
        <v>3361</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328</v>
      </c>
      <c r="AU190" s="20" t="s">
        <v>88</v>
      </c>
    </row>
    <row r="191" s="15" customFormat="1">
      <c r="A191" s="15"/>
      <c r="B191" s="275"/>
      <c r="C191" s="276"/>
      <c r="D191" s="231" t="s">
        <v>342</v>
      </c>
      <c r="E191" s="277" t="s">
        <v>35</v>
      </c>
      <c r="F191" s="278" t="s">
        <v>3302</v>
      </c>
      <c r="G191" s="276"/>
      <c r="H191" s="277" t="s">
        <v>35</v>
      </c>
      <c r="I191" s="279"/>
      <c r="J191" s="276"/>
      <c r="K191" s="276"/>
      <c r="L191" s="280"/>
      <c r="M191" s="281"/>
      <c r="N191" s="282"/>
      <c r="O191" s="282"/>
      <c r="P191" s="282"/>
      <c r="Q191" s="282"/>
      <c r="R191" s="282"/>
      <c r="S191" s="282"/>
      <c r="T191" s="283"/>
      <c r="U191" s="15"/>
      <c r="V191" s="15"/>
      <c r="W191" s="15"/>
      <c r="X191" s="15"/>
      <c r="Y191" s="15"/>
      <c r="Z191" s="15"/>
      <c r="AA191" s="15"/>
      <c r="AB191" s="15"/>
      <c r="AC191" s="15"/>
      <c r="AD191" s="15"/>
      <c r="AE191" s="15"/>
      <c r="AT191" s="284" t="s">
        <v>342</v>
      </c>
      <c r="AU191" s="284" t="s">
        <v>88</v>
      </c>
      <c r="AV191" s="15" t="s">
        <v>86</v>
      </c>
      <c r="AW191" s="15" t="s">
        <v>41</v>
      </c>
      <c r="AX191" s="15" t="s">
        <v>79</v>
      </c>
      <c r="AY191" s="284" t="s">
        <v>305</v>
      </c>
    </row>
    <row r="192" s="13" customFormat="1">
      <c r="A192" s="13"/>
      <c r="B192" s="238"/>
      <c r="C192" s="239"/>
      <c r="D192" s="231" t="s">
        <v>342</v>
      </c>
      <c r="E192" s="240" t="s">
        <v>35</v>
      </c>
      <c r="F192" s="241" t="s">
        <v>3362</v>
      </c>
      <c r="G192" s="239"/>
      <c r="H192" s="242">
        <v>48.259999999999998</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88</v>
      </c>
      <c r="AV192" s="13" t="s">
        <v>88</v>
      </c>
      <c r="AW192" s="13" t="s">
        <v>41</v>
      </c>
      <c r="AX192" s="13" t="s">
        <v>79</v>
      </c>
      <c r="AY192" s="248" t="s">
        <v>305</v>
      </c>
    </row>
    <row r="193" s="15" customFormat="1">
      <c r="A193" s="15"/>
      <c r="B193" s="275"/>
      <c r="C193" s="276"/>
      <c r="D193" s="231" t="s">
        <v>342</v>
      </c>
      <c r="E193" s="277" t="s">
        <v>35</v>
      </c>
      <c r="F193" s="278" t="s">
        <v>3300</v>
      </c>
      <c r="G193" s="276"/>
      <c r="H193" s="277" t="s">
        <v>35</v>
      </c>
      <c r="I193" s="279"/>
      <c r="J193" s="276"/>
      <c r="K193" s="276"/>
      <c r="L193" s="280"/>
      <c r="M193" s="281"/>
      <c r="N193" s="282"/>
      <c r="O193" s="282"/>
      <c r="P193" s="282"/>
      <c r="Q193" s="282"/>
      <c r="R193" s="282"/>
      <c r="S193" s="282"/>
      <c r="T193" s="283"/>
      <c r="U193" s="15"/>
      <c r="V193" s="15"/>
      <c r="W193" s="15"/>
      <c r="X193" s="15"/>
      <c r="Y193" s="15"/>
      <c r="Z193" s="15"/>
      <c r="AA193" s="15"/>
      <c r="AB193" s="15"/>
      <c r="AC193" s="15"/>
      <c r="AD193" s="15"/>
      <c r="AE193" s="15"/>
      <c r="AT193" s="284" t="s">
        <v>342</v>
      </c>
      <c r="AU193" s="284" t="s">
        <v>88</v>
      </c>
      <c r="AV193" s="15" t="s">
        <v>86</v>
      </c>
      <c r="AW193" s="15" t="s">
        <v>41</v>
      </c>
      <c r="AX193" s="15" t="s">
        <v>79</v>
      </c>
      <c r="AY193" s="284" t="s">
        <v>305</v>
      </c>
    </row>
    <row r="194" s="13" customFormat="1">
      <c r="A194" s="13"/>
      <c r="B194" s="238"/>
      <c r="C194" s="239"/>
      <c r="D194" s="231" t="s">
        <v>342</v>
      </c>
      <c r="E194" s="240" t="s">
        <v>35</v>
      </c>
      <c r="F194" s="241" t="s">
        <v>3363</v>
      </c>
      <c r="G194" s="239"/>
      <c r="H194" s="242">
        <v>58.520000000000003</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106.78</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33" customHeight="1">
      <c r="A196" s="42"/>
      <c r="B196" s="43"/>
      <c r="C196" s="218" t="s">
        <v>434</v>
      </c>
      <c r="D196" s="218" t="s">
        <v>308</v>
      </c>
      <c r="E196" s="219" t="s">
        <v>3364</v>
      </c>
      <c r="F196" s="220" t="s">
        <v>3365</v>
      </c>
      <c r="G196" s="221" t="s">
        <v>493</v>
      </c>
      <c r="H196" s="222">
        <v>207.09399999999999</v>
      </c>
      <c r="I196" s="223"/>
      <c r="J196" s="224">
        <f>ROUND(I196*H196,2)</f>
        <v>0</v>
      </c>
      <c r="K196" s="220" t="s">
        <v>325</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3366</v>
      </c>
    </row>
    <row r="197" s="2" customFormat="1">
      <c r="A197" s="42"/>
      <c r="B197" s="43"/>
      <c r="C197" s="44"/>
      <c r="D197" s="231" t="s">
        <v>315</v>
      </c>
      <c r="E197" s="44"/>
      <c r="F197" s="232" t="s">
        <v>3367</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6" t="s">
        <v>328</v>
      </c>
      <c r="E198" s="44"/>
      <c r="F198" s="237" t="s">
        <v>3368</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328</v>
      </c>
      <c r="AU198" s="20" t="s">
        <v>88</v>
      </c>
    </row>
    <row r="199" s="13" customFormat="1">
      <c r="A199" s="13"/>
      <c r="B199" s="238"/>
      <c r="C199" s="239"/>
      <c r="D199" s="231" t="s">
        <v>342</v>
      </c>
      <c r="E199" s="240" t="s">
        <v>35</v>
      </c>
      <c r="F199" s="241" t="s">
        <v>3369</v>
      </c>
      <c r="G199" s="239"/>
      <c r="H199" s="242">
        <v>207.09399999999999</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4" customFormat="1">
      <c r="A200" s="14"/>
      <c r="B200" s="249"/>
      <c r="C200" s="250"/>
      <c r="D200" s="231" t="s">
        <v>342</v>
      </c>
      <c r="E200" s="251" t="s">
        <v>35</v>
      </c>
      <c r="F200" s="252" t="s">
        <v>344</v>
      </c>
      <c r="G200" s="250"/>
      <c r="H200" s="253">
        <v>207.09399999999999</v>
      </c>
      <c r="I200" s="254"/>
      <c r="J200" s="250"/>
      <c r="K200" s="250"/>
      <c r="L200" s="255"/>
      <c r="M200" s="256"/>
      <c r="N200" s="257"/>
      <c r="O200" s="257"/>
      <c r="P200" s="257"/>
      <c r="Q200" s="257"/>
      <c r="R200" s="257"/>
      <c r="S200" s="257"/>
      <c r="T200" s="258"/>
      <c r="U200" s="14"/>
      <c r="V200" s="14"/>
      <c r="W200" s="14"/>
      <c r="X200" s="14"/>
      <c r="Y200" s="14"/>
      <c r="Z200" s="14"/>
      <c r="AA200" s="14"/>
      <c r="AB200" s="14"/>
      <c r="AC200" s="14"/>
      <c r="AD200" s="14"/>
      <c r="AE200" s="14"/>
      <c r="AT200" s="259" t="s">
        <v>342</v>
      </c>
      <c r="AU200" s="259" t="s">
        <v>88</v>
      </c>
      <c r="AV200" s="14" t="s">
        <v>313</v>
      </c>
      <c r="AW200" s="14" t="s">
        <v>41</v>
      </c>
      <c r="AX200" s="14" t="s">
        <v>86</v>
      </c>
      <c r="AY200" s="259" t="s">
        <v>305</v>
      </c>
    </row>
    <row r="201" s="2" customFormat="1" ht="24.15" customHeight="1">
      <c r="A201" s="42"/>
      <c r="B201" s="43"/>
      <c r="C201" s="218" t="s">
        <v>438</v>
      </c>
      <c r="D201" s="218" t="s">
        <v>308</v>
      </c>
      <c r="E201" s="219" t="s">
        <v>3370</v>
      </c>
      <c r="F201" s="220" t="s">
        <v>3371</v>
      </c>
      <c r="G201" s="221" t="s">
        <v>725</v>
      </c>
      <c r="H201" s="222">
        <v>224.238</v>
      </c>
      <c r="I201" s="223"/>
      <c r="J201" s="224">
        <f>ROUND(I201*H201,2)</f>
        <v>0</v>
      </c>
      <c r="K201" s="220" t="s">
        <v>325</v>
      </c>
      <c r="L201" s="48"/>
      <c r="M201" s="225" t="s">
        <v>35</v>
      </c>
      <c r="N201" s="226" t="s">
        <v>52</v>
      </c>
      <c r="O201" s="89"/>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313</v>
      </c>
      <c r="AT201" s="229" t="s">
        <v>308</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313</v>
      </c>
      <c r="BM201" s="229" t="s">
        <v>3372</v>
      </c>
    </row>
    <row r="202" s="2" customFormat="1">
      <c r="A202" s="42"/>
      <c r="B202" s="43"/>
      <c r="C202" s="44"/>
      <c r="D202" s="231" t="s">
        <v>315</v>
      </c>
      <c r="E202" s="44"/>
      <c r="F202" s="232" t="s">
        <v>3373</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2" customFormat="1">
      <c r="A203" s="42"/>
      <c r="B203" s="43"/>
      <c r="C203" s="44"/>
      <c r="D203" s="236" t="s">
        <v>328</v>
      </c>
      <c r="E203" s="44"/>
      <c r="F203" s="237" t="s">
        <v>3374</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328</v>
      </c>
      <c r="AU203" s="20" t="s">
        <v>88</v>
      </c>
    </row>
    <row r="204" s="15" customFormat="1">
      <c r="A204" s="15"/>
      <c r="B204" s="275"/>
      <c r="C204" s="276"/>
      <c r="D204" s="231" t="s">
        <v>342</v>
      </c>
      <c r="E204" s="277" t="s">
        <v>35</v>
      </c>
      <c r="F204" s="278" t="s">
        <v>3375</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88</v>
      </c>
      <c r="AV204" s="15" t="s">
        <v>86</v>
      </c>
      <c r="AW204" s="15" t="s">
        <v>41</v>
      </c>
      <c r="AX204" s="15" t="s">
        <v>79</v>
      </c>
      <c r="AY204" s="284" t="s">
        <v>305</v>
      </c>
    </row>
    <row r="205" s="13" customFormat="1">
      <c r="A205" s="13"/>
      <c r="B205" s="238"/>
      <c r="C205" s="239"/>
      <c r="D205" s="231" t="s">
        <v>342</v>
      </c>
      <c r="E205" s="240" t="s">
        <v>35</v>
      </c>
      <c r="F205" s="241" t="s">
        <v>3376</v>
      </c>
      <c r="G205" s="239"/>
      <c r="H205" s="242">
        <v>219.13399999999999</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5" customFormat="1">
      <c r="A206" s="15"/>
      <c r="B206" s="275"/>
      <c r="C206" s="276"/>
      <c r="D206" s="231" t="s">
        <v>342</v>
      </c>
      <c r="E206" s="277" t="s">
        <v>35</v>
      </c>
      <c r="F206" s="278" t="s">
        <v>3341</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3" customFormat="1">
      <c r="A207" s="13"/>
      <c r="B207" s="238"/>
      <c r="C207" s="239"/>
      <c r="D207" s="231" t="s">
        <v>342</v>
      </c>
      <c r="E207" s="240" t="s">
        <v>35</v>
      </c>
      <c r="F207" s="241" t="s">
        <v>3377</v>
      </c>
      <c r="G207" s="239"/>
      <c r="H207" s="242">
        <v>5.1040000000000001</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4" customFormat="1">
      <c r="A208" s="14"/>
      <c r="B208" s="249"/>
      <c r="C208" s="250"/>
      <c r="D208" s="231" t="s">
        <v>342</v>
      </c>
      <c r="E208" s="251" t="s">
        <v>35</v>
      </c>
      <c r="F208" s="252" t="s">
        <v>344</v>
      </c>
      <c r="G208" s="250"/>
      <c r="H208" s="253">
        <v>224.238</v>
      </c>
      <c r="I208" s="254"/>
      <c r="J208" s="250"/>
      <c r="K208" s="250"/>
      <c r="L208" s="255"/>
      <c r="M208" s="256"/>
      <c r="N208" s="257"/>
      <c r="O208" s="257"/>
      <c r="P208" s="257"/>
      <c r="Q208" s="257"/>
      <c r="R208" s="257"/>
      <c r="S208" s="257"/>
      <c r="T208" s="258"/>
      <c r="U208" s="14"/>
      <c r="V208" s="14"/>
      <c r="W208" s="14"/>
      <c r="X208" s="14"/>
      <c r="Y208" s="14"/>
      <c r="Z208" s="14"/>
      <c r="AA208" s="14"/>
      <c r="AB208" s="14"/>
      <c r="AC208" s="14"/>
      <c r="AD208" s="14"/>
      <c r="AE208" s="14"/>
      <c r="AT208" s="259" t="s">
        <v>342</v>
      </c>
      <c r="AU208" s="259" t="s">
        <v>88</v>
      </c>
      <c r="AV208" s="14" t="s">
        <v>313</v>
      </c>
      <c r="AW208" s="14" t="s">
        <v>41</v>
      </c>
      <c r="AX208" s="14" t="s">
        <v>86</v>
      </c>
      <c r="AY208" s="259" t="s">
        <v>305</v>
      </c>
    </row>
    <row r="209" s="2" customFormat="1" ht="16.5" customHeight="1">
      <c r="A209" s="42"/>
      <c r="B209" s="43"/>
      <c r="C209" s="260" t="s">
        <v>8</v>
      </c>
      <c r="D209" s="260" t="s">
        <v>303</v>
      </c>
      <c r="E209" s="261" t="s">
        <v>3378</v>
      </c>
      <c r="F209" s="262" t="s">
        <v>3379</v>
      </c>
      <c r="G209" s="263" t="s">
        <v>493</v>
      </c>
      <c r="H209" s="264">
        <v>208.17699999999999</v>
      </c>
      <c r="I209" s="265"/>
      <c r="J209" s="266">
        <f>ROUND(I209*H209,2)</f>
        <v>0</v>
      </c>
      <c r="K209" s="262" t="s">
        <v>325</v>
      </c>
      <c r="L209" s="267"/>
      <c r="M209" s="268" t="s">
        <v>35</v>
      </c>
      <c r="N209" s="269" t="s">
        <v>52</v>
      </c>
      <c r="O209" s="89"/>
      <c r="P209" s="227">
        <f>O209*H209</f>
        <v>0</v>
      </c>
      <c r="Q209" s="227">
        <v>1</v>
      </c>
      <c r="R209" s="227">
        <f>Q209*H209</f>
        <v>208.17699999999999</v>
      </c>
      <c r="S209" s="227">
        <v>0</v>
      </c>
      <c r="T209" s="228">
        <f>S209*H209</f>
        <v>0</v>
      </c>
      <c r="U209" s="42"/>
      <c r="V209" s="42"/>
      <c r="W209" s="42"/>
      <c r="X209" s="42"/>
      <c r="Y209" s="42"/>
      <c r="Z209" s="42"/>
      <c r="AA209" s="42"/>
      <c r="AB209" s="42"/>
      <c r="AC209" s="42"/>
      <c r="AD209" s="42"/>
      <c r="AE209" s="42"/>
      <c r="AR209" s="229" t="s">
        <v>357</v>
      </c>
      <c r="AT209" s="229" t="s">
        <v>303</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3380</v>
      </c>
    </row>
    <row r="210" s="2" customFormat="1">
      <c r="A210" s="42"/>
      <c r="B210" s="43"/>
      <c r="C210" s="44"/>
      <c r="D210" s="231" t="s">
        <v>315</v>
      </c>
      <c r="E210" s="44"/>
      <c r="F210" s="232" t="s">
        <v>3379</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15" customFormat="1">
      <c r="A211" s="15"/>
      <c r="B211" s="275"/>
      <c r="C211" s="276"/>
      <c r="D211" s="231" t="s">
        <v>342</v>
      </c>
      <c r="E211" s="277" t="s">
        <v>35</v>
      </c>
      <c r="F211" s="278" t="s">
        <v>3381</v>
      </c>
      <c r="G211" s="276"/>
      <c r="H211" s="277" t="s">
        <v>35</v>
      </c>
      <c r="I211" s="279"/>
      <c r="J211" s="276"/>
      <c r="K211" s="276"/>
      <c r="L211" s="280"/>
      <c r="M211" s="281"/>
      <c r="N211" s="282"/>
      <c r="O211" s="282"/>
      <c r="P211" s="282"/>
      <c r="Q211" s="282"/>
      <c r="R211" s="282"/>
      <c r="S211" s="282"/>
      <c r="T211" s="283"/>
      <c r="U211" s="15"/>
      <c r="V211" s="15"/>
      <c r="W211" s="15"/>
      <c r="X211" s="15"/>
      <c r="Y211" s="15"/>
      <c r="Z211" s="15"/>
      <c r="AA211" s="15"/>
      <c r="AB211" s="15"/>
      <c r="AC211" s="15"/>
      <c r="AD211" s="15"/>
      <c r="AE211" s="15"/>
      <c r="AT211" s="284" t="s">
        <v>342</v>
      </c>
      <c r="AU211" s="284" t="s">
        <v>88</v>
      </c>
      <c r="AV211" s="15" t="s">
        <v>86</v>
      </c>
      <c r="AW211" s="15" t="s">
        <v>41</v>
      </c>
      <c r="AX211" s="15" t="s">
        <v>79</v>
      </c>
      <c r="AY211" s="284" t="s">
        <v>305</v>
      </c>
    </row>
    <row r="212" s="13" customFormat="1">
      <c r="A212" s="13"/>
      <c r="B212" s="238"/>
      <c r="C212" s="239"/>
      <c r="D212" s="231" t="s">
        <v>342</v>
      </c>
      <c r="E212" s="240" t="s">
        <v>35</v>
      </c>
      <c r="F212" s="241" t="s">
        <v>3382</v>
      </c>
      <c r="G212" s="239"/>
      <c r="H212" s="242">
        <v>208.17699999999999</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79</v>
      </c>
      <c r="AY212" s="248" t="s">
        <v>305</v>
      </c>
    </row>
    <row r="213" s="14" customFormat="1">
      <c r="A213" s="14"/>
      <c r="B213" s="249"/>
      <c r="C213" s="250"/>
      <c r="D213" s="231" t="s">
        <v>342</v>
      </c>
      <c r="E213" s="251" t="s">
        <v>35</v>
      </c>
      <c r="F213" s="252" t="s">
        <v>344</v>
      </c>
      <c r="G213" s="250"/>
      <c r="H213" s="253">
        <v>208.17699999999999</v>
      </c>
      <c r="I213" s="254"/>
      <c r="J213" s="250"/>
      <c r="K213" s="250"/>
      <c r="L213" s="255"/>
      <c r="M213" s="256"/>
      <c r="N213" s="257"/>
      <c r="O213" s="257"/>
      <c r="P213" s="257"/>
      <c r="Q213" s="257"/>
      <c r="R213" s="257"/>
      <c r="S213" s="257"/>
      <c r="T213" s="258"/>
      <c r="U213" s="14"/>
      <c r="V213" s="14"/>
      <c r="W213" s="14"/>
      <c r="X213" s="14"/>
      <c r="Y213" s="14"/>
      <c r="Z213" s="14"/>
      <c r="AA213" s="14"/>
      <c r="AB213" s="14"/>
      <c r="AC213" s="14"/>
      <c r="AD213" s="14"/>
      <c r="AE213" s="14"/>
      <c r="AT213" s="259" t="s">
        <v>342</v>
      </c>
      <c r="AU213" s="259" t="s">
        <v>88</v>
      </c>
      <c r="AV213" s="14" t="s">
        <v>313</v>
      </c>
      <c r="AW213" s="14" t="s">
        <v>41</v>
      </c>
      <c r="AX213" s="14" t="s">
        <v>86</v>
      </c>
      <c r="AY213" s="259" t="s">
        <v>305</v>
      </c>
    </row>
    <row r="214" s="2" customFormat="1" ht="24.15" customHeight="1">
      <c r="A214" s="42"/>
      <c r="B214" s="43"/>
      <c r="C214" s="218" t="s">
        <v>447</v>
      </c>
      <c r="D214" s="218" t="s">
        <v>308</v>
      </c>
      <c r="E214" s="219" t="s">
        <v>3383</v>
      </c>
      <c r="F214" s="220" t="s">
        <v>3384</v>
      </c>
      <c r="G214" s="221" t="s">
        <v>338</v>
      </c>
      <c r="H214" s="222">
        <v>156.40000000000001</v>
      </c>
      <c r="I214" s="223"/>
      <c r="J214" s="224">
        <f>ROUND(I214*H214,2)</f>
        <v>0</v>
      </c>
      <c r="K214" s="220" t="s">
        <v>325</v>
      </c>
      <c r="L214" s="48"/>
      <c r="M214" s="225" t="s">
        <v>35</v>
      </c>
      <c r="N214" s="226" t="s">
        <v>52</v>
      </c>
      <c r="O214" s="89"/>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313</v>
      </c>
      <c r="AT214" s="229" t="s">
        <v>308</v>
      </c>
      <c r="AU214" s="229" t="s">
        <v>88</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313</v>
      </c>
      <c r="BM214" s="229" t="s">
        <v>3385</v>
      </c>
    </row>
    <row r="215" s="2" customFormat="1">
      <c r="A215" s="42"/>
      <c r="B215" s="43"/>
      <c r="C215" s="44"/>
      <c r="D215" s="231" t="s">
        <v>315</v>
      </c>
      <c r="E215" s="44"/>
      <c r="F215" s="232" t="s">
        <v>3386</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88</v>
      </c>
    </row>
    <row r="216" s="2" customFormat="1">
      <c r="A216" s="42"/>
      <c r="B216" s="43"/>
      <c r="C216" s="44"/>
      <c r="D216" s="236" t="s">
        <v>328</v>
      </c>
      <c r="E216" s="44"/>
      <c r="F216" s="237" t="s">
        <v>3387</v>
      </c>
      <c r="G216" s="44"/>
      <c r="H216" s="44"/>
      <c r="I216" s="233"/>
      <c r="J216" s="44"/>
      <c r="K216" s="44"/>
      <c r="L216" s="48"/>
      <c r="M216" s="234"/>
      <c r="N216" s="235"/>
      <c r="O216" s="89"/>
      <c r="P216" s="89"/>
      <c r="Q216" s="89"/>
      <c r="R216" s="89"/>
      <c r="S216" s="89"/>
      <c r="T216" s="90"/>
      <c r="U216" s="42"/>
      <c r="V216" s="42"/>
      <c r="W216" s="42"/>
      <c r="X216" s="42"/>
      <c r="Y216" s="42"/>
      <c r="Z216" s="42"/>
      <c r="AA216" s="42"/>
      <c r="AB216" s="42"/>
      <c r="AC216" s="42"/>
      <c r="AD216" s="42"/>
      <c r="AE216" s="42"/>
      <c r="AT216" s="20" t="s">
        <v>328</v>
      </c>
      <c r="AU216" s="20" t="s">
        <v>88</v>
      </c>
    </row>
    <row r="217" s="15" customFormat="1">
      <c r="A217" s="15"/>
      <c r="B217" s="275"/>
      <c r="C217" s="276"/>
      <c r="D217" s="231" t="s">
        <v>342</v>
      </c>
      <c r="E217" s="277" t="s">
        <v>35</v>
      </c>
      <c r="F217" s="278" t="s">
        <v>3300</v>
      </c>
      <c r="G217" s="276"/>
      <c r="H217" s="277" t="s">
        <v>35</v>
      </c>
      <c r="I217" s="279"/>
      <c r="J217" s="276"/>
      <c r="K217" s="276"/>
      <c r="L217" s="280"/>
      <c r="M217" s="281"/>
      <c r="N217" s="282"/>
      <c r="O217" s="282"/>
      <c r="P217" s="282"/>
      <c r="Q217" s="282"/>
      <c r="R217" s="282"/>
      <c r="S217" s="282"/>
      <c r="T217" s="283"/>
      <c r="U217" s="15"/>
      <c r="V217" s="15"/>
      <c r="W217" s="15"/>
      <c r="X217" s="15"/>
      <c r="Y217" s="15"/>
      <c r="Z217" s="15"/>
      <c r="AA217" s="15"/>
      <c r="AB217" s="15"/>
      <c r="AC217" s="15"/>
      <c r="AD217" s="15"/>
      <c r="AE217" s="15"/>
      <c r="AT217" s="284" t="s">
        <v>342</v>
      </c>
      <c r="AU217" s="284" t="s">
        <v>88</v>
      </c>
      <c r="AV217" s="15" t="s">
        <v>86</v>
      </c>
      <c r="AW217" s="15" t="s">
        <v>41</v>
      </c>
      <c r="AX217" s="15" t="s">
        <v>79</v>
      </c>
      <c r="AY217" s="284" t="s">
        <v>305</v>
      </c>
    </row>
    <row r="218" s="13" customFormat="1">
      <c r="A218" s="13"/>
      <c r="B218" s="238"/>
      <c r="C218" s="239"/>
      <c r="D218" s="231" t="s">
        <v>342</v>
      </c>
      <c r="E218" s="240" t="s">
        <v>35</v>
      </c>
      <c r="F218" s="241" t="s">
        <v>3301</v>
      </c>
      <c r="G218" s="239"/>
      <c r="H218" s="242">
        <v>86.400000000000006</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342</v>
      </c>
      <c r="AU218" s="248" t="s">
        <v>88</v>
      </c>
      <c r="AV218" s="13" t="s">
        <v>88</v>
      </c>
      <c r="AW218" s="13" t="s">
        <v>41</v>
      </c>
      <c r="AX218" s="13" t="s">
        <v>79</v>
      </c>
      <c r="AY218" s="248" t="s">
        <v>305</v>
      </c>
    </row>
    <row r="219" s="15" customFormat="1">
      <c r="A219" s="15"/>
      <c r="B219" s="275"/>
      <c r="C219" s="276"/>
      <c r="D219" s="231" t="s">
        <v>342</v>
      </c>
      <c r="E219" s="277" t="s">
        <v>35</v>
      </c>
      <c r="F219" s="278" t="s">
        <v>3302</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3277</v>
      </c>
      <c r="G220" s="239"/>
      <c r="H220" s="242">
        <v>70</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4" customFormat="1">
      <c r="A221" s="14"/>
      <c r="B221" s="249"/>
      <c r="C221" s="250"/>
      <c r="D221" s="231" t="s">
        <v>342</v>
      </c>
      <c r="E221" s="251" t="s">
        <v>35</v>
      </c>
      <c r="F221" s="252" t="s">
        <v>344</v>
      </c>
      <c r="G221" s="250"/>
      <c r="H221" s="253">
        <v>156.40000000000001</v>
      </c>
      <c r="I221" s="254"/>
      <c r="J221" s="250"/>
      <c r="K221" s="250"/>
      <c r="L221" s="255"/>
      <c r="M221" s="256"/>
      <c r="N221" s="257"/>
      <c r="O221" s="257"/>
      <c r="P221" s="257"/>
      <c r="Q221" s="257"/>
      <c r="R221" s="257"/>
      <c r="S221" s="257"/>
      <c r="T221" s="258"/>
      <c r="U221" s="14"/>
      <c r="V221" s="14"/>
      <c r="W221" s="14"/>
      <c r="X221" s="14"/>
      <c r="Y221" s="14"/>
      <c r="Z221" s="14"/>
      <c r="AA221" s="14"/>
      <c r="AB221" s="14"/>
      <c r="AC221" s="14"/>
      <c r="AD221" s="14"/>
      <c r="AE221" s="14"/>
      <c r="AT221" s="259" t="s">
        <v>342</v>
      </c>
      <c r="AU221" s="259" t="s">
        <v>88</v>
      </c>
      <c r="AV221" s="14" t="s">
        <v>313</v>
      </c>
      <c r="AW221" s="14" t="s">
        <v>41</v>
      </c>
      <c r="AX221" s="14" t="s">
        <v>86</v>
      </c>
      <c r="AY221" s="259" t="s">
        <v>305</v>
      </c>
    </row>
    <row r="222" s="2" customFormat="1" ht="16.5" customHeight="1">
      <c r="A222" s="42"/>
      <c r="B222" s="43"/>
      <c r="C222" s="260" t="s">
        <v>452</v>
      </c>
      <c r="D222" s="260" t="s">
        <v>303</v>
      </c>
      <c r="E222" s="261" t="s">
        <v>3388</v>
      </c>
      <c r="F222" s="262" t="s">
        <v>1923</v>
      </c>
      <c r="G222" s="263" t="s">
        <v>1924</v>
      </c>
      <c r="H222" s="264">
        <v>4.6920000000000002</v>
      </c>
      <c r="I222" s="265"/>
      <c r="J222" s="266">
        <f>ROUND(I222*H222,2)</f>
        <v>0</v>
      </c>
      <c r="K222" s="262" t="s">
        <v>325</v>
      </c>
      <c r="L222" s="267"/>
      <c r="M222" s="268" t="s">
        <v>35</v>
      </c>
      <c r="N222" s="269" t="s">
        <v>52</v>
      </c>
      <c r="O222" s="89"/>
      <c r="P222" s="227">
        <f>O222*H222</f>
        <v>0</v>
      </c>
      <c r="Q222" s="227">
        <v>0.001</v>
      </c>
      <c r="R222" s="227">
        <f>Q222*H222</f>
        <v>0.004692</v>
      </c>
      <c r="S222" s="227">
        <v>0</v>
      </c>
      <c r="T222" s="228">
        <f>S222*H222</f>
        <v>0</v>
      </c>
      <c r="U222" s="42"/>
      <c r="V222" s="42"/>
      <c r="W222" s="42"/>
      <c r="X222" s="42"/>
      <c r="Y222" s="42"/>
      <c r="Z222" s="42"/>
      <c r="AA222" s="42"/>
      <c r="AB222" s="42"/>
      <c r="AC222" s="42"/>
      <c r="AD222" s="42"/>
      <c r="AE222" s="42"/>
      <c r="AR222" s="229" t="s">
        <v>357</v>
      </c>
      <c r="AT222" s="229" t="s">
        <v>303</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313</v>
      </c>
      <c r="BM222" s="229" t="s">
        <v>3389</v>
      </c>
    </row>
    <row r="223" s="2" customFormat="1">
      <c r="A223" s="42"/>
      <c r="B223" s="43"/>
      <c r="C223" s="44"/>
      <c r="D223" s="231" t="s">
        <v>315</v>
      </c>
      <c r="E223" s="44"/>
      <c r="F223" s="232" t="s">
        <v>1923</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13" customFormat="1">
      <c r="A224" s="13"/>
      <c r="B224" s="238"/>
      <c r="C224" s="239"/>
      <c r="D224" s="231" t="s">
        <v>342</v>
      </c>
      <c r="E224" s="240" t="s">
        <v>35</v>
      </c>
      <c r="F224" s="241" t="s">
        <v>3390</v>
      </c>
      <c r="G224" s="239"/>
      <c r="H224" s="242">
        <v>4.6920000000000002</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88</v>
      </c>
      <c r="AV224" s="13" t="s">
        <v>88</v>
      </c>
      <c r="AW224" s="13" t="s">
        <v>41</v>
      </c>
      <c r="AX224" s="13" t="s">
        <v>79</v>
      </c>
      <c r="AY224" s="248" t="s">
        <v>305</v>
      </c>
    </row>
    <row r="225" s="14" customFormat="1">
      <c r="A225" s="14"/>
      <c r="B225" s="249"/>
      <c r="C225" s="250"/>
      <c r="D225" s="231" t="s">
        <v>342</v>
      </c>
      <c r="E225" s="251" t="s">
        <v>35</v>
      </c>
      <c r="F225" s="252" t="s">
        <v>344</v>
      </c>
      <c r="G225" s="250"/>
      <c r="H225" s="253">
        <v>4.6920000000000002</v>
      </c>
      <c r="I225" s="254"/>
      <c r="J225" s="250"/>
      <c r="K225" s="250"/>
      <c r="L225" s="255"/>
      <c r="M225" s="256"/>
      <c r="N225" s="257"/>
      <c r="O225" s="257"/>
      <c r="P225" s="257"/>
      <c r="Q225" s="257"/>
      <c r="R225" s="257"/>
      <c r="S225" s="257"/>
      <c r="T225" s="258"/>
      <c r="U225" s="14"/>
      <c r="V225" s="14"/>
      <c r="W225" s="14"/>
      <c r="X225" s="14"/>
      <c r="Y225" s="14"/>
      <c r="Z225" s="14"/>
      <c r="AA225" s="14"/>
      <c r="AB225" s="14"/>
      <c r="AC225" s="14"/>
      <c r="AD225" s="14"/>
      <c r="AE225" s="14"/>
      <c r="AT225" s="259" t="s">
        <v>342</v>
      </c>
      <c r="AU225" s="259" t="s">
        <v>88</v>
      </c>
      <c r="AV225" s="14" t="s">
        <v>313</v>
      </c>
      <c r="AW225" s="14" t="s">
        <v>41</v>
      </c>
      <c r="AX225" s="14" t="s">
        <v>86</v>
      </c>
      <c r="AY225" s="259" t="s">
        <v>305</v>
      </c>
    </row>
    <row r="226" s="2" customFormat="1" ht="24.15" customHeight="1">
      <c r="A226" s="42"/>
      <c r="B226" s="43"/>
      <c r="C226" s="218" t="s">
        <v>457</v>
      </c>
      <c r="D226" s="218" t="s">
        <v>308</v>
      </c>
      <c r="E226" s="219" t="s">
        <v>3391</v>
      </c>
      <c r="F226" s="220" t="s">
        <v>3392</v>
      </c>
      <c r="G226" s="221" t="s">
        <v>338</v>
      </c>
      <c r="H226" s="222">
        <v>156.40000000000001</v>
      </c>
      <c r="I226" s="223"/>
      <c r="J226" s="224">
        <f>ROUND(I226*H226,2)</f>
        <v>0</v>
      </c>
      <c r="K226" s="220" t="s">
        <v>325</v>
      </c>
      <c r="L226" s="48"/>
      <c r="M226" s="225" t="s">
        <v>35</v>
      </c>
      <c r="N226" s="226" t="s">
        <v>52</v>
      </c>
      <c r="O226" s="89"/>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313</v>
      </c>
      <c r="AT226" s="229" t="s">
        <v>308</v>
      </c>
      <c r="AU226" s="229" t="s">
        <v>88</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313</v>
      </c>
      <c r="BM226" s="229" t="s">
        <v>3393</v>
      </c>
    </row>
    <row r="227" s="2" customFormat="1">
      <c r="A227" s="42"/>
      <c r="B227" s="43"/>
      <c r="C227" s="44"/>
      <c r="D227" s="231" t="s">
        <v>315</v>
      </c>
      <c r="E227" s="44"/>
      <c r="F227" s="232" t="s">
        <v>3394</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88</v>
      </c>
    </row>
    <row r="228" s="2" customFormat="1">
      <c r="A228" s="42"/>
      <c r="B228" s="43"/>
      <c r="C228" s="44"/>
      <c r="D228" s="236" t="s">
        <v>328</v>
      </c>
      <c r="E228" s="44"/>
      <c r="F228" s="237" t="s">
        <v>3395</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328</v>
      </c>
      <c r="AU228" s="20" t="s">
        <v>88</v>
      </c>
    </row>
    <row r="229" s="15" customFormat="1">
      <c r="A229" s="15"/>
      <c r="B229" s="275"/>
      <c r="C229" s="276"/>
      <c r="D229" s="231" t="s">
        <v>342</v>
      </c>
      <c r="E229" s="277" t="s">
        <v>35</v>
      </c>
      <c r="F229" s="278" t="s">
        <v>3396</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88</v>
      </c>
      <c r="AV229" s="15" t="s">
        <v>86</v>
      </c>
      <c r="AW229" s="15" t="s">
        <v>41</v>
      </c>
      <c r="AX229" s="15" t="s">
        <v>79</v>
      </c>
      <c r="AY229" s="284" t="s">
        <v>305</v>
      </c>
    </row>
    <row r="230" s="15" customFormat="1">
      <c r="A230" s="15"/>
      <c r="B230" s="275"/>
      <c r="C230" s="276"/>
      <c r="D230" s="231" t="s">
        <v>342</v>
      </c>
      <c r="E230" s="277" t="s">
        <v>35</v>
      </c>
      <c r="F230" s="278" t="s">
        <v>3300</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3" customFormat="1">
      <c r="A231" s="13"/>
      <c r="B231" s="238"/>
      <c r="C231" s="239"/>
      <c r="D231" s="231" t="s">
        <v>342</v>
      </c>
      <c r="E231" s="240" t="s">
        <v>35</v>
      </c>
      <c r="F231" s="241" t="s">
        <v>3301</v>
      </c>
      <c r="G231" s="239"/>
      <c r="H231" s="242">
        <v>86.400000000000006</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88</v>
      </c>
      <c r="AV231" s="13" t="s">
        <v>88</v>
      </c>
      <c r="AW231" s="13" t="s">
        <v>41</v>
      </c>
      <c r="AX231" s="13" t="s">
        <v>79</v>
      </c>
      <c r="AY231" s="248" t="s">
        <v>305</v>
      </c>
    </row>
    <row r="232" s="15" customFormat="1">
      <c r="A232" s="15"/>
      <c r="B232" s="275"/>
      <c r="C232" s="276"/>
      <c r="D232" s="231" t="s">
        <v>342</v>
      </c>
      <c r="E232" s="277" t="s">
        <v>35</v>
      </c>
      <c r="F232" s="278" t="s">
        <v>3302</v>
      </c>
      <c r="G232" s="276"/>
      <c r="H232" s="277" t="s">
        <v>35</v>
      </c>
      <c r="I232" s="279"/>
      <c r="J232" s="276"/>
      <c r="K232" s="276"/>
      <c r="L232" s="280"/>
      <c r="M232" s="281"/>
      <c r="N232" s="282"/>
      <c r="O232" s="282"/>
      <c r="P232" s="282"/>
      <c r="Q232" s="282"/>
      <c r="R232" s="282"/>
      <c r="S232" s="282"/>
      <c r="T232" s="283"/>
      <c r="U232" s="15"/>
      <c r="V232" s="15"/>
      <c r="W232" s="15"/>
      <c r="X232" s="15"/>
      <c r="Y232" s="15"/>
      <c r="Z232" s="15"/>
      <c r="AA232" s="15"/>
      <c r="AB232" s="15"/>
      <c r="AC232" s="15"/>
      <c r="AD232" s="15"/>
      <c r="AE232" s="15"/>
      <c r="AT232" s="284" t="s">
        <v>342</v>
      </c>
      <c r="AU232" s="284" t="s">
        <v>88</v>
      </c>
      <c r="AV232" s="15" t="s">
        <v>86</v>
      </c>
      <c r="AW232" s="15" t="s">
        <v>41</v>
      </c>
      <c r="AX232" s="15" t="s">
        <v>79</v>
      </c>
      <c r="AY232" s="284" t="s">
        <v>305</v>
      </c>
    </row>
    <row r="233" s="13" customFormat="1">
      <c r="A233" s="13"/>
      <c r="B233" s="238"/>
      <c r="C233" s="239"/>
      <c r="D233" s="231" t="s">
        <v>342</v>
      </c>
      <c r="E233" s="240" t="s">
        <v>35</v>
      </c>
      <c r="F233" s="241" t="s">
        <v>3277</v>
      </c>
      <c r="G233" s="239"/>
      <c r="H233" s="242">
        <v>70</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88</v>
      </c>
      <c r="AV233" s="13" t="s">
        <v>88</v>
      </c>
      <c r="AW233" s="13" t="s">
        <v>41</v>
      </c>
      <c r="AX233" s="13" t="s">
        <v>79</v>
      </c>
      <c r="AY233" s="248" t="s">
        <v>305</v>
      </c>
    </row>
    <row r="234" s="14" customFormat="1">
      <c r="A234" s="14"/>
      <c r="B234" s="249"/>
      <c r="C234" s="250"/>
      <c r="D234" s="231" t="s">
        <v>342</v>
      </c>
      <c r="E234" s="251" t="s">
        <v>35</v>
      </c>
      <c r="F234" s="252" t="s">
        <v>344</v>
      </c>
      <c r="G234" s="250"/>
      <c r="H234" s="253">
        <v>156.40000000000001</v>
      </c>
      <c r="I234" s="254"/>
      <c r="J234" s="250"/>
      <c r="K234" s="250"/>
      <c r="L234" s="255"/>
      <c r="M234" s="256"/>
      <c r="N234" s="257"/>
      <c r="O234" s="257"/>
      <c r="P234" s="257"/>
      <c r="Q234" s="257"/>
      <c r="R234" s="257"/>
      <c r="S234" s="257"/>
      <c r="T234" s="258"/>
      <c r="U234" s="14"/>
      <c r="V234" s="14"/>
      <c r="W234" s="14"/>
      <c r="X234" s="14"/>
      <c r="Y234" s="14"/>
      <c r="Z234" s="14"/>
      <c r="AA234" s="14"/>
      <c r="AB234" s="14"/>
      <c r="AC234" s="14"/>
      <c r="AD234" s="14"/>
      <c r="AE234" s="14"/>
      <c r="AT234" s="259" t="s">
        <v>342</v>
      </c>
      <c r="AU234" s="259" t="s">
        <v>88</v>
      </c>
      <c r="AV234" s="14" t="s">
        <v>313</v>
      </c>
      <c r="AW234" s="14" t="s">
        <v>41</v>
      </c>
      <c r="AX234" s="14" t="s">
        <v>86</v>
      </c>
      <c r="AY234" s="259" t="s">
        <v>305</v>
      </c>
    </row>
    <row r="235" s="12" customFormat="1" ht="22.8" customHeight="1">
      <c r="A235" s="12"/>
      <c r="B235" s="202"/>
      <c r="C235" s="203"/>
      <c r="D235" s="204" t="s">
        <v>78</v>
      </c>
      <c r="E235" s="216" t="s">
        <v>88</v>
      </c>
      <c r="F235" s="216" t="s">
        <v>1937</v>
      </c>
      <c r="G235" s="203"/>
      <c r="H235" s="203"/>
      <c r="I235" s="206"/>
      <c r="J235" s="217">
        <f>BK235</f>
        <v>0</v>
      </c>
      <c r="K235" s="203"/>
      <c r="L235" s="208"/>
      <c r="M235" s="209"/>
      <c r="N235" s="210"/>
      <c r="O235" s="210"/>
      <c r="P235" s="211">
        <f>SUM(P236:P308)</f>
        <v>0</v>
      </c>
      <c r="Q235" s="210"/>
      <c r="R235" s="211">
        <f>SUM(R236:R308)</f>
        <v>1.6649095694</v>
      </c>
      <c r="S235" s="210"/>
      <c r="T235" s="212">
        <f>SUM(T236:T308)</f>
        <v>0</v>
      </c>
      <c r="U235" s="12"/>
      <c r="V235" s="12"/>
      <c r="W235" s="12"/>
      <c r="X235" s="12"/>
      <c r="Y235" s="12"/>
      <c r="Z235" s="12"/>
      <c r="AA235" s="12"/>
      <c r="AB235" s="12"/>
      <c r="AC235" s="12"/>
      <c r="AD235" s="12"/>
      <c r="AE235" s="12"/>
      <c r="AR235" s="213" t="s">
        <v>86</v>
      </c>
      <c r="AT235" s="214" t="s">
        <v>78</v>
      </c>
      <c r="AU235" s="214" t="s">
        <v>86</v>
      </c>
      <c r="AY235" s="213" t="s">
        <v>305</v>
      </c>
      <c r="BK235" s="215">
        <f>SUM(BK236:BK308)</f>
        <v>0</v>
      </c>
    </row>
    <row r="236" s="2" customFormat="1" ht="24.15" customHeight="1">
      <c r="A236" s="42"/>
      <c r="B236" s="43"/>
      <c r="C236" s="218" t="s">
        <v>604</v>
      </c>
      <c r="D236" s="218" t="s">
        <v>308</v>
      </c>
      <c r="E236" s="219" t="s">
        <v>3397</v>
      </c>
      <c r="F236" s="220" t="s">
        <v>3398</v>
      </c>
      <c r="G236" s="221" t="s">
        <v>338</v>
      </c>
      <c r="H236" s="222">
        <v>119.45999999999999</v>
      </c>
      <c r="I236" s="223"/>
      <c r="J236" s="224">
        <f>ROUND(I236*H236,2)</f>
        <v>0</v>
      </c>
      <c r="K236" s="220" t="s">
        <v>325</v>
      </c>
      <c r="L236" s="48"/>
      <c r="M236" s="225" t="s">
        <v>35</v>
      </c>
      <c r="N236" s="226" t="s">
        <v>52</v>
      </c>
      <c r="O236" s="89"/>
      <c r="P236" s="227">
        <f>O236*H236</f>
        <v>0</v>
      </c>
      <c r="Q236" s="227">
        <v>0.00016694</v>
      </c>
      <c r="R236" s="227">
        <f>Q236*H236</f>
        <v>0.0199426524</v>
      </c>
      <c r="S236" s="227">
        <v>0</v>
      </c>
      <c r="T236" s="228">
        <f>S236*H236</f>
        <v>0</v>
      </c>
      <c r="U236" s="42"/>
      <c r="V236" s="42"/>
      <c r="W236" s="42"/>
      <c r="X236" s="42"/>
      <c r="Y236" s="42"/>
      <c r="Z236" s="42"/>
      <c r="AA236" s="42"/>
      <c r="AB236" s="42"/>
      <c r="AC236" s="42"/>
      <c r="AD236" s="42"/>
      <c r="AE236" s="42"/>
      <c r="AR236" s="229" t="s">
        <v>313</v>
      </c>
      <c r="AT236" s="229" t="s">
        <v>308</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3399</v>
      </c>
    </row>
    <row r="237" s="2" customFormat="1">
      <c r="A237" s="42"/>
      <c r="B237" s="43"/>
      <c r="C237" s="44"/>
      <c r="D237" s="231" t="s">
        <v>315</v>
      </c>
      <c r="E237" s="44"/>
      <c r="F237" s="232" t="s">
        <v>3400</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2" customFormat="1">
      <c r="A238" s="42"/>
      <c r="B238" s="43"/>
      <c r="C238" s="44"/>
      <c r="D238" s="236" t="s">
        <v>328</v>
      </c>
      <c r="E238" s="44"/>
      <c r="F238" s="237" t="s">
        <v>3401</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328</v>
      </c>
      <c r="AU238" s="20" t="s">
        <v>88</v>
      </c>
    </row>
    <row r="239" s="15" customFormat="1">
      <c r="A239" s="15"/>
      <c r="B239" s="275"/>
      <c r="C239" s="276"/>
      <c r="D239" s="231" t="s">
        <v>342</v>
      </c>
      <c r="E239" s="277" t="s">
        <v>35</v>
      </c>
      <c r="F239" s="278" t="s">
        <v>3402</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3403</v>
      </c>
      <c r="G240" s="239"/>
      <c r="H240" s="242">
        <v>107.38800000000001</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6" customFormat="1">
      <c r="A241" s="16"/>
      <c r="B241" s="288"/>
      <c r="C241" s="289"/>
      <c r="D241" s="231" t="s">
        <v>342</v>
      </c>
      <c r="E241" s="290" t="s">
        <v>35</v>
      </c>
      <c r="F241" s="291" t="s">
        <v>3312</v>
      </c>
      <c r="G241" s="289"/>
      <c r="H241" s="292">
        <v>107.38800000000001</v>
      </c>
      <c r="I241" s="293"/>
      <c r="J241" s="289"/>
      <c r="K241" s="289"/>
      <c r="L241" s="294"/>
      <c r="M241" s="295"/>
      <c r="N241" s="296"/>
      <c r="O241" s="296"/>
      <c r="P241" s="296"/>
      <c r="Q241" s="296"/>
      <c r="R241" s="296"/>
      <c r="S241" s="296"/>
      <c r="T241" s="297"/>
      <c r="U241" s="16"/>
      <c r="V241" s="16"/>
      <c r="W241" s="16"/>
      <c r="X241" s="16"/>
      <c r="Y241" s="16"/>
      <c r="Z241" s="16"/>
      <c r="AA241" s="16"/>
      <c r="AB241" s="16"/>
      <c r="AC241" s="16"/>
      <c r="AD241" s="16"/>
      <c r="AE241" s="16"/>
      <c r="AT241" s="298" t="s">
        <v>342</v>
      </c>
      <c r="AU241" s="298" t="s">
        <v>88</v>
      </c>
      <c r="AV241" s="16" t="s">
        <v>96</v>
      </c>
      <c r="AW241" s="16" t="s">
        <v>41</v>
      </c>
      <c r="AX241" s="16" t="s">
        <v>79</v>
      </c>
      <c r="AY241" s="298" t="s">
        <v>305</v>
      </c>
    </row>
    <row r="242" s="15" customFormat="1">
      <c r="A242" s="15"/>
      <c r="B242" s="275"/>
      <c r="C242" s="276"/>
      <c r="D242" s="231" t="s">
        <v>342</v>
      </c>
      <c r="E242" s="277" t="s">
        <v>35</v>
      </c>
      <c r="F242" s="278" t="s">
        <v>3404</v>
      </c>
      <c r="G242" s="276"/>
      <c r="H242" s="277" t="s">
        <v>35</v>
      </c>
      <c r="I242" s="279"/>
      <c r="J242" s="276"/>
      <c r="K242" s="276"/>
      <c r="L242" s="280"/>
      <c r="M242" s="281"/>
      <c r="N242" s="282"/>
      <c r="O242" s="282"/>
      <c r="P242" s="282"/>
      <c r="Q242" s="282"/>
      <c r="R242" s="282"/>
      <c r="S242" s="282"/>
      <c r="T242" s="283"/>
      <c r="U242" s="15"/>
      <c r="V242" s="15"/>
      <c r="W242" s="15"/>
      <c r="X242" s="15"/>
      <c r="Y242" s="15"/>
      <c r="Z242" s="15"/>
      <c r="AA242" s="15"/>
      <c r="AB242" s="15"/>
      <c r="AC242" s="15"/>
      <c r="AD242" s="15"/>
      <c r="AE242" s="15"/>
      <c r="AT242" s="284" t="s">
        <v>342</v>
      </c>
      <c r="AU242" s="284" t="s">
        <v>88</v>
      </c>
      <c r="AV242" s="15" t="s">
        <v>86</v>
      </c>
      <c r="AW242" s="15" t="s">
        <v>41</v>
      </c>
      <c r="AX242" s="15" t="s">
        <v>79</v>
      </c>
      <c r="AY242" s="284" t="s">
        <v>305</v>
      </c>
    </row>
    <row r="243" s="13" customFormat="1">
      <c r="A243" s="13"/>
      <c r="B243" s="238"/>
      <c r="C243" s="239"/>
      <c r="D243" s="231" t="s">
        <v>342</v>
      </c>
      <c r="E243" s="240" t="s">
        <v>35</v>
      </c>
      <c r="F243" s="241" t="s">
        <v>3405</v>
      </c>
      <c r="G243" s="239"/>
      <c r="H243" s="242">
        <v>9.6579999999999995</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88</v>
      </c>
      <c r="AV243" s="13" t="s">
        <v>88</v>
      </c>
      <c r="AW243" s="13" t="s">
        <v>41</v>
      </c>
      <c r="AX243" s="13" t="s">
        <v>79</v>
      </c>
      <c r="AY243" s="248" t="s">
        <v>305</v>
      </c>
    </row>
    <row r="244" s="13" customFormat="1">
      <c r="A244" s="13"/>
      <c r="B244" s="238"/>
      <c r="C244" s="239"/>
      <c r="D244" s="231" t="s">
        <v>342</v>
      </c>
      <c r="E244" s="240" t="s">
        <v>35</v>
      </c>
      <c r="F244" s="241" t="s">
        <v>3406</v>
      </c>
      <c r="G244" s="239"/>
      <c r="H244" s="242">
        <v>2.4140000000000001</v>
      </c>
      <c r="I244" s="243"/>
      <c r="J244" s="239"/>
      <c r="K244" s="239"/>
      <c r="L244" s="244"/>
      <c r="M244" s="245"/>
      <c r="N244" s="246"/>
      <c r="O244" s="246"/>
      <c r="P244" s="246"/>
      <c r="Q244" s="246"/>
      <c r="R244" s="246"/>
      <c r="S244" s="246"/>
      <c r="T244" s="247"/>
      <c r="U244" s="13"/>
      <c r="V244" s="13"/>
      <c r="W244" s="13"/>
      <c r="X244" s="13"/>
      <c r="Y244" s="13"/>
      <c r="Z244" s="13"/>
      <c r="AA244" s="13"/>
      <c r="AB244" s="13"/>
      <c r="AC244" s="13"/>
      <c r="AD244" s="13"/>
      <c r="AE244" s="13"/>
      <c r="AT244" s="248" t="s">
        <v>342</v>
      </c>
      <c r="AU244" s="248" t="s">
        <v>88</v>
      </c>
      <c r="AV244" s="13" t="s">
        <v>88</v>
      </c>
      <c r="AW244" s="13" t="s">
        <v>41</v>
      </c>
      <c r="AX244" s="13" t="s">
        <v>79</v>
      </c>
      <c r="AY244" s="248" t="s">
        <v>305</v>
      </c>
    </row>
    <row r="245" s="14" customFormat="1">
      <c r="A245" s="14"/>
      <c r="B245" s="249"/>
      <c r="C245" s="250"/>
      <c r="D245" s="231" t="s">
        <v>342</v>
      </c>
      <c r="E245" s="251" t="s">
        <v>35</v>
      </c>
      <c r="F245" s="252" t="s">
        <v>344</v>
      </c>
      <c r="G245" s="250"/>
      <c r="H245" s="253">
        <v>119.46000000000001</v>
      </c>
      <c r="I245" s="254"/>
      <c r="J245" s="250"/>
      <c r="K245" s="250"/>
      <c r="L245" s="255"/>
      <c r="M245" s="256"/>
      <c r="N245" s="257"/>
      <c r="O245" s="257"/>
      <c r="P245" s="257"/>
      <c r="Q245" s="257"/>
      <c r="R245" s="257"/>
      <c r="S245" s="257"/>
      <c r="T245" s="258"/>
      <c r="U245" s="14"/>
      <c r="V245" s="14"/>
      <c r="W245" s="14"/>
      <c r="X245" s="14"/>
      <c r="Y245" s="14"/>
      <c r="Z245" s="14"/>
      <c r="AA245" s="14"/>
      <c r="AB245" s="14"/>
      <c r="AC245" s="14"/>
      <c r="AD245" s="14"/>
      <c r="AE245" s="14"/>
      <c r="AT245" s="259" t="s">
        <v>342</v>
      </c>
      <c r="AU245" s="259" t="s">
        <v>88</v>
      </c>
      <c r="AV245" s="14" t="s">
        <v>313</v>
      </c>
      <c r="AW245" s="14" t="s">
        <v>41</v>
      </c>
      <c r="AX245" s="14" t="s">
        <v>86</v>
      </c>
      <c r="AY245" s="259" t="s">
        <v>305</v>
      </c>
    </row>
    <row r="246" s="2" customFormat="1" ht="24.15" customHeight="1">
      <c r="A246" s="42"/>
      <c r="B246" s="43"/>
      <c r="C246" s="260" t="s">
        <v>610</v>
      </c>
      <c r="D246" s="260" t="s">
        <v>303</v>
      </c>
      <c r="E246" s="261" t="s">
        <v>3407</v>
      </c>
      <c r="F246" s="262" t="s">
        <v>3408</v>
      </c>
      <c r="G246" s="263" t="s">
        <v>338</v>
      </c>
      <c r="H246" s="264">
        <v>119.45999999999999</v>
      </c>
      <c r="I246" s="265"/>
      <c r="J246" s="266">
        <f>ROUND(I246*H246,2)</f>
        <v>0</v>
      </c>
      <c r="K246" s="262" t="s">
        <v>325</v>
      </c>
      <c r="L246" s="267"/>
      <c r="M246" s="268" t="s">
        <v>35</v>
      </c>
      <c r="N246" s="269" t="s">
        <v>52</v>
      </c>
      <c r="O246" s="89"/>
      <c r="P246" s="227">
        <f>O246*H246</f>
        <v>0</v>
      </c>
      <c r="Q246" s="227">
        <v>0.00059999999999999995</v>
      </c>
      <c r="R246" s="227">
        <f>Q246*H246</f>
        <v>0.07167599999999999</v>
      </c>
      <c r="S246" s="227">
        <v>0</v>
      </c>
      <c r="T246" s="228">
        <f>S246*H246</f>
        <v>0</v>
      </c>
      <c r="U246" s="42"/>
      <c r="V246" s="42"/>
      <c r="W246" s="42"/>
      <c r="X246" s="42"/>
      <c r="Y246" s="42"/>
      <c r="Z246" s="42"/>
      <c r="AA246" s="42"/>
      <c r="AB246" s="42"/>
      <c r="AC246" s="42"/>
      <c r="AD246" s="42"/>
      <c r="AE246" s="42"/>
      <c r="AR246" s="229" t="s">
        <v>357</v>
      </c>
      <c r="AT246" s="229" t="s">
        <v>303</v>
      </c>
      <c r="AU246" s="229" t="s">
        <v>88</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313</v>
      </c>
      <c r="BM246" s="229" t="s">
        <v>3409</v>
      </c>
    </row>
    <row r="247" s="2" customFormat="1">
      <c r="A247" s="42"/>
      <c r="B247" s="43"/>
      <c r="C247" s="44"/>
      <c r="D247" s="231" t="s">
        <v>315</v>
      </c>
      <c r="E247" s="44"/>
      <c r="F247" s="232" t="s">
        <v>3408</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315</v>
      </c>
      <c r="AU247" s="20" t="s">
        <v>88</v>
      </c>
    </row>
    <row r="248" s="2" customFormat="1" ht="21.75" customHeight="1">
      <c r="A248" s="42"/>
      <c r="B248" s="43"/>
      <c r="C248" s="218" t="s">
        <v>7</v>
      </c>
      <c r="D248" s="218" t="s">
        <v>308</v>
      </c>
      <c r="E248" s="219" t="s">
        <v>3410</v>
      </c>
      <c r="F248" s="220" t="s">
        <v>3411</v>
      </c>
      <c r="G248" s="221" t="s">
        <v>725</v>
      </c>
      <c r="H248" s="222">
        <v>15.487</v>
      </c>
      <c r="I248" s="223"/>
      <c r="J248" s="224">
        <f>ROUND(I248*H248,2)</f>
        <v>0</v>
      </c>
      <c r="K248" s="220" t="s">
        <v>325</v>
      </c>
      <c r="L248" s="48"/>
      <c r="M248" s="225" t="s">
        <v>35</v>
      </c>
      <c r="N248" s="226" t="s">
        <v>52</v>
      </c>
      <c r="O248" s="89"/>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313</v>
      </c>
      <c r="AT248" s="229" t="s">
        <v>308</v>
      </c>
      <c r="AU248" s="229" t="s">
        <v>88</v>
      </c>
      <c r="AY248" s="20" t="s">
        <v>305</v>
      </c>
      <c r="BE248" s="230">
        <f>IF(N248="základní",J248,0)</f>
        <v>0</v>
      </c>
      <c r="BF248" s="230">
        <f>IF(N248="snížená",J248,0)</f>
        <v>0</v>
      </c>
      <c r="BG248" s="230">
        <f>IF(N248="zákl. přenesená",J248,0)</f>
        <v>0</v>
      </c>
      <c r="BH248" s="230">
        <f>IF(N248="sníž. přenesená",J248,0)</f>
        <v>0</v>
      </c>
      <c r="BI248" s="230">
        <f>IF(N248="nulová",J248,0)</f>
        <v>0</v>
      </c>
      <c r="BJ248" s="20" t="s">
        <v>313</v>
      </c>
      <c r="BK248" s="230">
        <f>ROUND(I248*H248,2)</f>
        <v>0</v>
      </c>
      <c r="BL248" s="20" t="s">
        <v>313</v>
      </c>
      <c r="BM248" s="229" t="s">
        <v>3412</v>
      </c>
    </row>
    <row r="249" s="2" customFormat="1">
      <c r="A249" s="42"/>
      <c r="B249" s="43"/>
      <c r="C249" s="44"/>
      <c r="D249" s="231" t="s">
        <v>315</v>
      </c>
      <c r="E249" s="44"/>
      <c r="F249" s="232" t="s">
        <v>3413</v>
      </c>
      <c r="G249" s="44"/>
      <c r="H249" s="44"/>
      <c r="I249" s="233"/>
      <c r="J249" s="44"/>
      <c r="K249" s="44"/>
      <c r="L249" s="48"/>
      <c r="M249" s="234"/>
      <c r="N249" s="235"/>
      <c r="O249" s="89"/>
      <c r="P249" s="89"/>
      <c r="Q249" s="89"/>
      <c r="R249" s="89"/>
      <c r="S249" s="89"/>
      <c r="T249" s="90"/>
      <c r="U249" s="42"/>
      <c r="V249" s="42"/>
      <c r="W249" s="42"/>
      <c r="X249" s="42"/>
      <c r="Y249" s="42"/>
      <c r="Z249" s="42"/>
      <c r="AA249" s="42"/>
      <c r="AB249" s="42"/>
      <c r="AC249" s="42"/>
      <c r="AD249" s="42"/>
      <c r="AE249" s="42"/>
      <c r="AT249" s="20" t="s">
        <v>315</v>
      </c>
      <c r="AU249" s="20" t="s">
        <v>88</v>
      </c>
    </row>
    <row r="250" s="2" customFormat="1">
      <c r="A250" s="42"/>
      <c r="B250" s="43"/>
      <c r="C250" s="44"/>
      <c r="D250" s="236" t="s">
        <v>328</v>
      </c>
      <c r="E250" s="44"/>
      <c r="F250" s="237" t="s">
        <v>3414</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328</v>
      </c>
      <c r="AU250" s="20" t="s">
        <v>88</v>
      </c>
    </row>
    <row r="251" s="15" customFormat="1">
      <c r="A251" s="15"/>
      <c r="B251" s="275"/>
      <c r="C251" s="276"/>
      <c r="D251" s="231" t="s">
        <v>342</v>
      </c>
      <c r="E251" s="277" t="s">
        <v>35</v>
      </c>
      <c r="F251" s="278" t="s">
        <v>3415</v>
      </c>
      <c r="G251" s="276"/>
      <c r="H251" s="277" t="s">
        <v>35</v>
      </c>
      <c r="I251" s="279"/>
      <c r="J251" s="276"/>
      <c r="K251" s="276"/>
      <c r="L251" s="280"/>
      <c r="M251" s="281"/>
      <c r="N251" s="282"/>
      <c r="O251" s="282"/>
      <c r="P251" s="282"/>
      <c r="Q251" s="282"/>
      <c r="R251" s="282"/>
      <c r="S251" s="282"/>
      <c r="T251" s="283"/>
      <c r="U251" s="15"/>
      <c r="V251" s="15"/>
      <c r="W251" s="15"/>
      <c r="X251" s="15"/>
      <c r="Y251" s="15"/>
      <c r="Z251" s="15"/>
      <c r="AA251" s="15"/>
      <c r="AB251" s="15"/>
      <c r="AC251" s="15"/>
      <c r="AD251" s="15"/>
      <c r="AE251" s="15"/>
      <c r="AT251" s="284" t="s">
        <v>342</v>
      </c>
      <c r="AU251" s="284" t="s">
        <v>88</v>
      </c>
      <c r="AV251" s="15" t="s">
        <v>86</v>
      </c>
      <c r="AW251" s="15" t="s">
        <v>41</v>
      </c>
      <c r="AX251" s="15" t="s">
        <v>79</v>
      </c>
      <c r="AY251" s="284" t="s">
        <v>305</v>
      </c>
    </row>
    <row r="252" s="13" customFormat="1">
      <c r="A252" s="13"/>
      <c r="B252" s="238"/>
      <c r="C252" s="239"/>
      <c r="D252" s="231" t="s">
        <v>342</v>
      </c>
      <c r="E252" s="240" t="s">
        <v>35</v>
      </c>
      <c r="F252" s="241" t="s">
        <v>3416</v>
      </c>
      <c r="G252" s="239"/>
      <c r="H252" s="242">
        <v>20.5</v>
      </c>
      <c r="I252" s="243"/>
      <c r="J252" s="239"/>
      <c r="K252" s="239"/>
      <c r="L252" s="244"/>
      <c r="M252" s="245"/>
      <c r="N252" s="246"/>
      <c r="O252" s="246"/>
      <c r="P252" s="246"/>
      <c r="Q252" s="246"/>
      <c r="R252" s="246"/>
      <c r="S252" s="246"/>
      <c r="T252" s="247"/>
      <c r="U252" s="13"/>
      <c r="V252" s="13"/>
      <c r="W252" s="13"/>
      <c r="X252" s="13"/>
      <c r="Y252" s="13"/>
      <c r="Z252" s="13"/>
      <c r="AA252" s="13"/>
      <c r="AB252" s="13"/>
      <c r="AC252" s="13"/>
      <c r="AD252" s="13"/>
      <c r="AE252" s="13"/>
      <c r="AT252" s="248" t="s">
        <v>342</v>
      </c>
      <c r="AU252" s="248" t="s">
        <v>88</v>
      </c>
      <c r="AV252" s="13" t="s">
        <v>88</v>
      </c>
      <c r="AW252" s="13" t="s">
        <v>41</v>
      </c>
      <c r="AX252" s="13" t="s">
        <v>79</v>
      </c>
      <c r="AY252" s="248" t="s">
        <v>305</v>
      </c>
    </row>
    <row r="253" s="15" customFormat="1">
      <c r="A253" s="15"/>
      <c r="B253" s="275"/>
      <c r="C253" s="276"/>
      <c r="D253" s="231" t="s">
        <v>342</v>
      </c>
      <c r="E253" s="277" t="s">
        <v>35</v>
      </c>
      <c r="F253" s="278" t="s">
        <v>3417</v>
      </c>
      <c r="G253" s="276"/>
      <c r="H253" s="277" t="s">
        <v>35</v>
      </c>
      <c r="I253" s="279"/>
      <c r="J253" s="276"/>
      <c r="K253" s="276"/>
      <c r="L253" s="280"/>
      <c r="M253" s="281"/>
      <c r="N253" s="282"/>
      <c r="O253" s="282"/>
      <c r="P253" s="282"/>
      <c r="Q253" s="282"/>
      <c r="R253" s="282"/>
      <c r="S253" s="282"/>
      <c r="T253" s="283"/>
      <c r="U253" s="15"/>
      <c r="V253" s="15"/>
      <c r="W253" s="15"/>
      <c r="X253" s="15"/>
      <c r="Y253" s="15"/>
      <c r="Z253" s="15"/>
      <c r="AA253" s="15"/>
      <c r="AB253" s="15"/>
      <c r="AC253" s="15"/>
      <c r="AD253" s="15"/>
      <c r="AE253" s="15"/>
      <c r="AT253" s="284" t="s">
        <v>342</v>
      </c>
      <c r="AU253" s="284" t="s">
        <v>88</v>
      </c>
      <c r="AV253" s="15" t="s">
        <v>86</v>
      </c>
      <c r="AW253" s="15" t="s">
        <v>41</v>
      </c>
      <c r="AX253" s="15" t="s">
        <v>79</v>
      </c>
      <c r="AY253" s="284" t="s">
        <v>305</v>
      </c>
    </row>
    <row r="254" s="13" customFormat="1">
      <c r="A254" s="13"/>
      <c r="B254" s="238"/>
      <c r="C254" s="239"/>
      <c r="D254" s="231" t="s">
        <v>342</v>
      </c>
      <c r="E254" s="240" t="s">
        <v>35</v>
      </c>
      <c r="F254" s="241" t="s">
        <v>3418</v>
      </c>
      <c r="G254" s="239"/>
      <c r="H254" s="242">
        <v>-5.0129999999999999</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4" customFormat="1">
      <c r="A255" s="14"/>
      <c r="B255" s="249"/>
      <c r="C255" s="250"/>
      <c r="D255" s="231" t="s">
        <v>342</v>
      </c>
      <c r="E255" s="251" t="s">
        <v>35</v>
      </c>
      <c r="F255" s="252" t="s">
        <v>344</v>
      </c>
      <c r="G255" s="250"/>
      <c r="H255" s="253">
        <v>15.487</v>
      </c>
      <c r="I255" s="254"/>
      <c r="J255" s="250"/>
      <c r="K255" s="250"/>
      <c r="L255" s="255"/>
      <c r="M255" s="256"/>
      <c r="N255" s="257"/>
      <c r="O255" s="257"/>
      <c r="P255" s="257"/>
      <c r="Q255" s="257"/>
      <c r="R255" s="257"/>
      <c r="S255" s="257"/>
      <c r="T255" s="258"/>
      <c r="U255" s="14"/>
      <c r="V255" s="14"/>
      <c r="W255" s="14"/>
      <c r="X255" s="14"/>
      <c r="Y255" s="14"/>
      <c r="Z255" s="14"/>
      <c r="AA255" s="14"/>
      <c r="AB255" s="14"/>
      <c r="AC255" s="14"/>
      <c r="AD255" s="14"/>
      <c r="AE255" s="14"/>
      <c r="AT255" s="259" t="s">
        <v>342</v>
      </c>
      <c r="AU255" s="259" t="s">
        <v>88</v>
      </c>
      <c r="AV255" s="14" t="s">
        <v>313</v>
      </c>
      <c r="AW255" s="14" t="s">
        <v>41</v>
      </c>
      <c r="AX255" s="14" t="s">
        <v>86</v>
      </c>
      <c r="AY255" s="259" t="s">
        <v>305</v>
      </c>
    </row>
    <row r="256" s="2" customFormat="1" ht="33" customHeight="1">
      <c r="A256" s="42"/>
      <c r="B256" s="43"/>
      <c r="C256" s="218" t="s">
        <v>625</v>
      </c>
      <c r="D256" s="218" t="s">
        <v>308</v>
      </c>
      <c r="E256" s="219" t="s">
        <v>3419</v>
      </c>
      <c r="F256" s="220" t="s">
        <v>3420</v>
      </c>
      <c r="G256" s="221" t="s">
        <v>725</v>
      </c>
      <c r="H256" s="222">
        <v>17.379999999999999</v>
      </c>
      <c r="I256" s="223"/>
      <c r="J256" s="224">
        <f>ROUND(I256*H256,2)</f>
        <v>0</v>
      </c>
      <c r="K256" s="220" t="s">
        <v>325</v>
      </c>
      <c r="L256" s="48"/>
      <c r="M256" s="225" t="s">
        <v>35</v>
      </c>
      <c r="N256" s="226" t="s">
        <v>52</v>
      </c>
      <c r="O256" s="89"/>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313</v>
      </c>
      <c r="AT256" s="229" t="s">
        <v>308</v>
      </c>
      <c r="AU256" s="229" t="s">
        <v>88</v>
      </c>
      <c r="AY256" s="20" t="s">
        <v>305</v>
      </c>
      <c r="BE256" s="230">
        <f>IF(N256="základní",J256,0)</f>
        <v>0</v>
      </c>
      <c r="BF256" s="230">
        <f>IF(N256="snížená",J256,0)</f>
        <v>0</v>
      </c>
      <c r="BG256" s="230">
        <f>IF(N256="zákl. přenesená",J256,0)</f>
        <v>0</v>
      </c>
      <c r="BH256" s="230">
        <f>IF(N256="sníž. přenesená",J256,0)</f>
        <v>0</v>
      </c>
      <c r="BI256" s="230">
        <f>IF(N256="nulová",J256,0)</f>
        <v>0</v>
      </c>
      <c r="BJ256" s="20" t="s">
        <v>313</v>
      </c>
      <c r="BK256" s="230">
        <f>ROUND(I256*H256,2)</f>
        <v>0</v>
      </c>
      <c r="BL256" s="20" t="s">
        <v>313</v>
      </c>
      <c r="BM256" s="229" t="s">
        <v>3421</v>
      </c>
    </row>
    <row r="257" s="2" customFormat="1">
      <c r="A257" s="42"/>
      <c r="B257" s="43"/>
      <c r="C257" s="44"/>
      <c r="D257" s="231" t="s">
        <v>315</v>
      </c>
      <c r="E257" s="44"/>
      <c r="F257" s="232" t="s">
        <v>3422</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315</v>
      </c>
      <c r="AU257" s="20" t="s">
        <v>88</v>
      </c>
    </row>
    <row r="258" s="2" customFormat="1">
      <c r="A258" s="42"/>
      <c r="B258" s="43"/>
      <c r="C258" s="44"/>
      <c r="D258" s="236" t="s">
        <v>328</v>
      </c>
      <c r="E258" s="44"/>
      <c r="F258" s="237" t="s">
        <v>3423</v>
      </c>
      <c r="G258" s="44"/>
      <c r="H258" s="44"/>
      <c r="I258" s="233"/>
      <c r="J258" s="44"/>
      <c r="K258" s="44"/>
      <c r="L258" s="48"/>
      <c r="M258" s="234"/>
      <c r="N258" s="235"/>
      <c r="O258" s="89"/>
      <c r="P258" s="89"/>
      <c r="Q258" s="89"/>
      <c r="R258" s="89"/>
      <c r="S258" s="89"/>
      <c r="T258" s="90"/>
      <c r="U258" s="42"/>
      <c r="V258" s="42"/>
      <c r="W258" s="42"/>
      <c r="X258" s="42"/>
      <c r="Y258" s="42"/>
      <c r="Z258" s="42"/>
      <c r="AA258" s="42"/>
      <c r="AB258" s="42"/>
      <c r="AC258" s="42"/>
      <c r="AD258" s="42"/>
      <c r="AE258" s="42"/>
      <c r="AT258" s="20" t="s">
        <v>328</v>
      </c>
      <c r="AU258" s="20" t="s">
        <v>88</v>
      </c>
    </row>
    <row r="259" s="2" customFormat="1" ht="16.5" customHeight="1">
      <c r="A259" s="42"/>
      <c r="B259" s="43"/>
      <c r="C259" s="218" t="s">
        <v>630</v>
      </c>
      <c r="D259" s="218" t="s">
        <v>308</v>
      </c>
      <c r="E259" s="219" t="s">
        <v>3424</v>
      </c>
      <c r="F259" s="220" t="s">
        <v>3425</v>
      </c>
      <c r="G259" s="221" t="s">
        <v>338</v>
      </c>
      <c r="H259" s="222">
        <v>8.8360000000000003</v>
      </c>
      <c r="I259" s="223"/>
      <c r="J259" s="224">
        <f>ROUND(I259*H259,2)</f>
        <v>0</v>
      </c>
      <c r="K259" s="220" t="s">
        <v>325</v>
      </c>
      <c r="L259" s="48"/>
      <c r="M259" s="225" t="s">
        <v>35</v>
      </c>
      <c r="N259" s="226" t="s">
        <v>52</v>
      </c>
      <c r="O259" s="89"/>
      <c r="P259" s="227">
        <f>O259*H259</f>
        <v>0</v>
      </c>
      <c r="Q259" s="227">
        <v>0.0014357</v>
      </c>
      <c r="R259" s="227">
        <f>Q259*H259</f>
        <v>0.0126858452</v>
      </c>
      <c r="S259" s="227">
        <v>0</v>
      </c>
      <c r="T259" s="228">
        <f>S259*H259</f>
        <v>0</v>
      </c>
      <c r="U259" s="42"/>
      <c r="V259" s="42"/>
      <c r="W259" s="42"/>
      <c r="X259" s="42"/>
      <c r="Y259" s="42"/>
      <c r="Z259" s="42"/>
      <c r="AA259" s="42"/>
      <c r="AB259" s="42"/>
      <c r="AC259" s="42"/>
      <c r="AD259" s="42"/>
      <c r="AE259" s="42"/>
      <c r="AR259" s="229" t="s">
        <v>313</v>
      </c>
      <c r="AT259" s="229" t="s">
        <v>308</v>
      </c>
      <c r="AU259" s="229" t="s">
        <v>88</v>
      </c>
      <c r="AY259" s="20" t="s">
        <v>305</v>
      </c>
      <c r="BE259" s="230">
        <f>IF(N259="základní",J259,0)</f>
        <v>0</v>
      </c>
      <c r="BF259" s="230">
        <f>IF(N259="snížená",J259,0)</f>
        <v>0</v>
      </c>
      <c r="BG259" s="230">
        <f>IF(N259="zákl. přenesená",J259,0)</f>
        <v>0</v>
      </c>
      <c r="BH259" s="230">
        <f>IF(N259="sníž. přenesená",J259,0)</f>
        <v>0</v>
      </c>
      <c r="BI259" s="230">
        <f>IF(N259="nulová",J259,0)</f>
        <v>0</v>
      </c>
      <c r="BJ259" s="20" t="s">
        <v>313</v>
      </c>
      <c r="BK259" s="230">
        <f>ROUND(I259*H259,2)</f>
        <v>0</v>
      </c>
      <c r="BL259" s="20" t="s">
        <v>313</v>
      </c>
      <c r="BM259" s="229" t="s">
        <v>3426</v>
      </c>
    </row>
    <row r="260" s="2" customFormat="1">
      <c r="A260" s="42"/>
      <c r="B260" s="43"/>
      <c r="C260" s="44"/>
      <c r="D260" s="231" t="s">
        <v>315</v>
      </c>
      <c r="E260" s="44"/>
      <c r="F260" s="232" t="s">
        <v>3427</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315</v>
      </c>
      <c r="AU260" s="20" t="s">
        <v>88</v>
      </c>
    </row>
    <row r="261" s="2" customFormat="1">
      <c r="A261" s="42"/>
      <c r="B261" s="43"/>
      <c r="C261" s="44"/>
      <c r="D261" s="236" t="s">
        <v>328</v>
      </c>
      <c r="E261" s="44"/>
      <c r="F261" s="237" t="s">
        <v>3428</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328</v>
      </c>
      <c r="AU261" s="20" t="s">
        <v>88</v>
      </c>
    </row>
    <row r="262" s="15" customFormat="1">
      <c r="A262" s="15"/>
      <c r="B262" s="275"/>
      <c r="C262" s="276"/>
      <c r="D262" s="231" t="s">
        <v>342</v>
      </c>
      <c r="E262" s="277" t="s">
        <v>35</v>
      </c>
      <c r="F262" s="278" t="s">
        <v>3429</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88</v>
      </c>
      <c r="AV262" s="15" t="s">
        <v>86</v>
      </c>
      <c r="AW262" s="15" t="s">
        <v>41</v>
      </c>
      <c r="AX262" s="15" t="s">
        <v>79</v>
      </c>
      <c r="AY262" s="284" t="s">
        <v>305</v>
      </c>
    </row>
    <row r="263" s="13" customFormat="1">
      <c r="A263" s="13"/>
      <c r="B263" s="238"/>
      <c r="C263" s="239"/>
      <c r="D263" s="231" t="s">
        <v>342</v>
      </c>
      <c r="E263" s="240" t="s">
        <v>35</v>
      </c>
      <c r="F263" s="241" t="s">
        <v>3430</v>
      </c>
      <c r="G263" s="239"/>
      <c r="H263" s="242">
        <v>8.8360000000000003</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4" customFormat="1">
      <c r="A264" s="14"/>
      <c r="B264" s="249"/>
      <c r="C264" s="250"/>
      <c r="D264" s="231" t="s">
        <v>342</v>
      </c>
      <c r="E264" s="251" t="s">
        <v>35</v>
      </c>
      <c r="F264" s="252" t="s">
        <v>344</v>
      </c>
      <c r="G264" s="250"/>
      <c r="H264" s="253">
        <v>8.8360000000000003</v>
      </c>
      <c r="I264" s="254"/>
      <c r="J264" s="250"/>
      <c r="K264" s="250"/>
      <c r="L264" s="255"/>
      <c r="M264" s="256"/>
      <c r="N264" s="257"/>
      <c r="O264" s="257"/>
      <c r="P264" s="257"/>
      <c r="Q264" s="257"/>
      <c r="R264" s="257"/>
      <c r="S264" s="257"/>
      <c r="T264" s="258"/>
      <c r="U264" s="14"/>
      <c r="V264" s="14"/>
      <c r="W264" s="14"/>
      <c r="X264" s="14"/>
      <c r="Y264" s="14"/>
      <c r="Z264" s="14"/>
      <c r="AA264" s="14"/>
      <c r="AB264" s="14"/>
      <c r="AC264" s="14"/>
      <c r="AD264" s="14"/>
      <c r="AE264" s="14"/>
      <c r="AT264" s="259" t="s">
        <v>342</v>
      </c>
      <c r="AU264" s="259" t="s">
        <v>88</v>
      </c>
      <c r="AV264" s="14" t="s">
        <v>313</v>
      </c>
      <c r="AW264" s="14" t="s">
        <v>41</v>
      </c>
      <c r="AX264" s="14" t="s">
        <v>86</v>
      </c>
      <c r="AY264" s="259" t="s">
        <v>305</v>
      </c>
    </row>
    <row r="265" s="2" customFormat="1" ht="16.5" customHeight="1">
      <c r="A265" s="42"/>
      <c r="B265" s="43"/>
      <c r="C265" s="218" t="s">
        <v>637</v>
      </c>
      <c r="D265" s="218" t="s">
        <v>308</v>
      </c>
      <c r="E265" s="219" t="s">
        <v>3431</v>
      </c>
      <c r="F265" s="220" t="s">
        <v>3432</v>
      </c>
      <c r="G265" s="221" t="s">
        <v>338</v>
      </c>
      <c r="H265" s="222">
        <v>8.8360000000000003</v>
      </c>
      <c r="I265" s="223"/>
      <c r="J265" s="224">
        <f>ROUND(I265*H265,2)</f>
        <v>0</v>
      </c>
      <c r="K265" s="220" t="s">
        <v>325</v>
      </c>
      <c r="L265" s="48"/>
      <c r="M265" s="225" t="s">
        <v>35</v>
      </c>
      <c r="N265" s="226" t="s">
        <v>52</v>
      </c>
      <c r="O265" s="89"/>
      <c r="P265" s="227">
        <f>O265*H265</f>
        <v>0</v>
      </c>
      <c r="Q265" s="227">
        <v>3.6000000000000001E-05</v>
      </c>
      <c r="R265" s="227">
        <f>Q265*H265</f>
        <v>0.00031809600000000003</v>
      </c>
      <c r="S265" s="227">
        <v>0</v>
      </c>
      <c r="T265" s="228">
        <f>S265*H265</f>
        <v>0</v>
      </c>
      <c r="U265" s="42"/>
      <c r="V265" s="42"/>
      <c r="W265" s="42"/>
      <c r="X265" s="42"/>
      <c r="Y265" s="42"/>
      <c r="Z265" s="42"/>
      <c r="AA265" s="42"/>
      <c r="AB265" s="42"/>
      <c r="AC265" s="42"/>
      <c r="AD265" s="42"/>
      <c r="AE265" s="42"/>
      <c r="AR265" s="229" t="s">
        <v>313</v>
      </c>
      <c r="AT265" s="229" t="s">
        <v>308</v>
      </c>
      <c r="AU265" s="229" t="s">
        <v>88</v>
      </c>
      <c r="AY265" s="20" t="s">
        <v>305</v>
      </c>
      <c r="BE265" s="230">
        <f>IF(N265="základní",J265,0)</f>
        <v>0</v>
      </c>
      <c r="BF265" s="230">
        <f>IF(N265="snížená",J265,0)</f>
        <v>0</v>
      </c>
      <c r="BG265" s="230">
        <f>IF(N265="zákl. přenesená",J265,0)</f>
        <v>0</v>
      </c>
      <c r="BH265" s="230">
        <f>IF(N265="sníž. přenesená",J265,0)</f>
        <v>0</v>
      </c>
      <c r="BI265" s="230">
        <f>IF(N265="nulová",J265,0)</f>
        <v>0</v>
      </c>
      <c r="BJ265" s="20" t="s">
        <v>313</v>
      </c>
      <c r="BK265" s="230">
        <f>ROUND(I265*H265,2)</f>
        <v>0</v>
      </c>
      <c r="BL265" s="20" t="s">
        <v>313</v>
      </c>
      <c r="BM265" s="229" t="s">
        <v>3433</v>
      </c>
    </row>
    <row r="266" s="2" customFormat="1">
      <c r="A266" s="42"/>
      <c r="B266" s="43"/>
      <c r="C266" s="44"/>
      <c r="D266" s="231" t="s">
        <v>315</v>
      </c>
      <c r="E266" s="44"/>
      <c r="F266" s="232" t="s">
        <v>3434</v>
      </c>
      <c r="G266" s="44"/>
      <c r="H266" s="44"/>
      <c r="I266" s="233"/>
      <c r="J266" s="44"/>
      <c r="K266" s="44"/>
      <c r="L266" s="48"/>
      <c r="M266" s="234"/>
      <c r="N266" s="235"/>
      <c r="O266" s="89"/>
      <c r="P266" s="89"/>
      <c r="Q266" s="89"/>
      <c r="R266" s="89"/>
      <c r="S266" s="89"/>
      <c r="T266" s="90"/>
      <c r="U266" s="42"/>
      <c r="V266" s="42"/>
      <c r="W266" s="42"/>
      <c r="X266" s="42"/>
      <c r="Y266" s="42"/>
      <c r="Z266" s="42"/>
      <c r="AA266" s="42"/>
      <c r="AB266" s="42"/>
      <c r="AC266" s="42"/>
      <c r="AD266" s="42"/>
      <c r="AE266" s="42"/>
      <c r="AT266" s="20" t="s">
        <v>315</v>
      </c>
      <c r="AU266" s="20" t="s">
        <v>88</v>
      </c>
    </row>
    <row r="267" s="2" customFormat="1">
      <c r="A267" s="42"/>
      <c r="B267" s="43"/>
      <c r="C267" s="44"/>
      <c r="D267" s="236" t="s">
        <v>328</v>
      </c>
      <c r="E267" s="44"/>
      <c r="F267" s="237" t="s">
        <v>3435</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328</v>
      </c>
      <c r="AU267" s="20" t="s">
        <v>88</v>
      </c>
    </row>
    <row r="268" s="2" customFormat="1" ht="21.75" customHeight="1">
      <c r="A268" s="42"/>
      <c r="B268" s="43"/>
      <c r="C268" s="218" t="s">
        <v>641</v>
      </c>
      <c r="D268" s="218" t="s">
        <v>308</v>
      </c>
      <c r="E268" s="219" t="s">
        <v>3436</v>
      </c>
      <c r="F268" s="220" t="s">
        <v>3437</v>
      </c>
      <c r="G268" s="221" t="s">
        <v>493</v>
      </c>
      <c r="H268" s="222">
        <v>0.49299999999999999</v>
      </c>
      <c r="I268" s="223"/>
      <c r="J268" s="224">
        <f>ROUND(I268*H268,2)</f>
        <v>0</v>
      </c>
      <c r="K268" s="220" t="s">
        <v>325</v>
      </c>
      <c r="L268" s="48"/>
      <c r="M268" s="225" t="s">
        <v>35</v>
      </c>
      <c r="N268" s="226" t="s">
        <v>52</v>
      </c>
      <c r="O268" s="89"/>
      <c r="P268" s="227">
        <f>O268*H268</f>
        <v>0</v>
      </c>
      <c r="Q268" s="227">
        <v>1.038303</v>
      </c>
      <c r="R268" s="227">
        <f>Q268*H268</f>
        <v>0.51188337900000003</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3438</v>
      </c>
    </row>
    <row r="269" s="2" customFormat="1">
      <c r="A269" s="42"/>
      <c r="B269" s="43"/>
      <c r="C269" s="44"/>
      <c r="D269" s="231" t="s">
        <v>315</v>
      </c>
      <c r="E269" s="44"/>
      <c r="F269" s="232" t="s">
        <v>3439</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6" t="s">
        <v>328</v>
      </c>
      <c r="E270" s="44"/>
      <c r="F270" s="237" t="s">
        <v>3440</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328</v>
      </c>
      <c r="AU270" s="20" t="s">
        <v>88</v>
      </c>
    </row>
    <row r="271" s="15" customFormat="1">
      <c r="A271" s="15"/>
      <c r="B271" s="275"/>
      <c r="C271" s="276"/>
      <c r="D271" s="231" t="s">
        <v>342</v>
      </c>
      <c r="E271" s="277" t="s">
        <v>35</v>
      </c>
      <c r="F271" s="278" t="s">
        <v>3441</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88</v>
      </c>
      <c r="AV271" s="15" t="s">
        <v>86</v>
      </c>
      <c r="AW271" s="15" t="s">
        <v>41</v>
      </c>
      <c r="AX271" s="15" t="s">
        <v>79</v>
      </c>
      <c r="AY271" s="284" t="s">
        <v>305</v>
      </c>
    </row>
    <row r="272" s="13" customFormat="1">
      <c r="A272" s="13"/>
      <c r="B272" s="238"/>
      <c r="C272" s="239"/>
      <c r="D272" s="231" t="s">
        <v>342</v>
      </c>
      <c r="E272" s="240" t="s">
        <v>35</v>
      </c>
      <c r="F272" s="241" t="s">
        <v>3442</v>
      </c>
      <c r="G272" s="239"/>
      <c r="H272" s="242">
        <v>0.49299999999999999</v>
      </c>
      <c r="I272" s="243"/>
      <c r="J272" s="239"/>
      <c r="K272" s="239"/>
      <c r="L272" s="244"/>
      <c r="M272" s="245"/>
      <c r="N272" s="246"/>
      <c r="O272" s="246"/>
      <c r="P272" s="246"/>
      <c r="Q272" s="246"/>
      <c r="R272" s="246"/>
      <c r="S272" s="246"/>
      <c r="T272" s="247"/>
      <c r="U272" s="13"/>
      <c r="V272" s="13"/>
      <c r="W272" s="13"/>
      <c r="X272" s="13"/>
      <c r="Y272" s="13"/>
      <c r="Z272" s="13"/>
      <c r="AA272" s="13"/>
      <c r="AB272" s="13"/>
      <c r="AC272" s="13"/>
      <c r="AD272" s="13"/>
      <c r="AE272" s="13"/>
      <c r="AT272" s="248" t="s">
        <v>342</v>
      </c>
      <c r="AU272" s="248" t="s">
        <v>88</v>
      </c>
      <c r="AV272" s="13" t="s">
        <v>88</v>
      </c>
      <c r="AW272" s="13" t="s">
        <v>41</v>
      </c>
      <c r="AX272" s="13" t="s">
        <v>79</v>
      </c>
      <c r="AY272" s="248" t="s">
        <v>305</v>
      </c>
    </row>
    <row r="273" s="14" customFormat="1">
      <c r="A273" s="14"/>
      <c r="B273" s="249"/>
      <c r="C273" s="250"/>
      <c r="D273" s="231" t="s">
        <v>342</v>
      </c>
      <c r="E273" s="251" t="s">
        <v>35</v>
      </c>
      <c r="F273" s="252" t="s">
        <v>344</v>
      </c>
      <c r="G273" s="250"/>
      <c r="H273" s="253">
        <v>0.49299999999999999</v>
      </c>
      <c r="I273" s="254"/>
      <c r="J273" s="250"/>
      <c r="K273" s="250"/>
      <c r="L273" s="255"/>
      <c r="M273" s="256"/>
      <c r="N273" s="257"/>
      <c r="O273" s="257"/>
      <c r="P273" s="257"/>
      <c r="Q273" s="257"/>
      <c r="R273" s="257"/>
      <c r="S273" s="257"/>
      <c r="T273" s="258"/>
      <c r="U273" s="14"/>
      <c r="V273" s="14"/>
      <c r="W273" s="14"/>
      <c r="X273" s="14"/>
      <c r="Y273" s="14"/>
      <c r="Z273" s="14"/>
      <c r="AA273" s="14"/>
      <c r="AB273" s="14"/>
      <c r="AC273" s="14"/>
      <c r="AD273" s="14"/>
      <c r="AE273" s="14"/>
      <c r="AT273" s="259" t="s">
        <v>342</v>
      </c>
      <c r="AU273" s="259" t="s">
        <v>88</v>
      </c>
      <c r="AV273" s="14" t="s">
        <v>313</v>
      </c>
      <c r="AW273" s="14" t="s">
        <v>41</v>
      </c>
      <c r="AX273" s="14" t="s">
        <v>86</v>
      </c>
      <c r="AY273" s="259" t="s">
        <v>305</v>
      </c>
    </row>
    <row r="274" s="2" customFormat="1" ht="24.15" customHeight="1">
      <c r="A274" s="42"/>
      <c r="B274" s="43"/>
      <c r="C274" s="218" t="s">
        <v>1704</v>
      </c>
      <c r="D274" s="218" t="s">
        <v>308</v>
      </c>
      <c r="E274" s="219" t="s">
        <v>3443</v>
      </c>
      <c r="F274" s="220" t="s">
        <v>3444</v>
      </c>
      <c r="G274" s="221" t="s">
        <v>493</v>
      </c>
      <c r="H274" s="222">
        <v>0.75800000000000001</v>
      </c>
      <c r="I274" s="223"/>
      <c r="J274" s="224">
        <f>ROUND(I274*H274,2)</f>
        <v>0</v>
      </c>
      <c r="K274" s="220" t="s">
        <v>325</v>
      </c>
      <c r="L274" s="48"/>
      <c r="M274" s="225" t="s">
        <v>35</v>
      </c>
      <c r="N274" s="226" t="s">
        <v>52</v>
      </c>
      <c r="O274" s="89"/>
      <c r="P274" s="227">
        <f>O274*H274</f>
        <v>0</v>
      </c>
      <c r="Q274" s="227">
        <v>1.0597380000000001</v>
      </c>
      <c r="R274" s="227">
        <f>Q274*H274</f>
        <v>0.80328140400000003</v>
      </c>
      <c r="S274" s="227">
        <v>0</v>
      </c>
      <c r="T274" s="228">
        <f>S274*H274</f>
        <v>0</v>
      </c>
      <c r="U274" s="42"/>
      <c r="V274" s="42"/>
      <c r="W274" s="42"/>
      <c r="X274" s="42"/>
      <c r="Y274" s="42"/>
      <c r="Z274" s="42"/>
      <c r="AA274" s="42"/>
      <c r="AB274" s="42"/>
      <c r="AC274" s="42"/>
      <c r="AD274" s="42"/>
      <c r="AE274" s="42"/>
      <c r="AR274" s="229" t="s">
        <v>313</v>
      </c>
      <c r="AT274" s="229" t="s">
        <v>308</v>
      </c>
      <c r="AU274" s="229" t="s">
        <v>88</v>
      </c>
      <c r="AY274" s="20" t="s">
        <v>305</v>
      </c>
      <c r="BE274" s="230">
        <f>IF(N274="základní",J274,0)</f>
        <v>0</v>
      </c>
      <c r="BF274" s="230">
        <f>IF(N274="snížená",J274,0)</f>
        <v>0</v>
      </c>
      <c r="BG274" s="230">
        <f>IF(N274="zákl. přenesená",J274,0)</f>
        <v>0</v>
      </c>
      <c r="BH274" s="230">
        <f>IF(N274="sníž. přenesená",J274,0)</f>
        <v>0</v>
      </c>
      <c r="BI274" s="230">
        <f>IF(N274="nulová",J274,0)</f>
        <v>0</v>
      </c>
      <c r="BJ274" s="20" t="s">
        <v>313</v>
      </c>
      <c r="BK274" s="230">
        <f>ROUND(I274*H274,2)</f>
        <v>0</v>
      </c>
      <c r="BL274" s="20" t="s">
        <v>313</v>
      </c>
      <c r="BM274" s="229" t="s">
        <v>3445</v>
      </c>
    </row>
    <row r="275" s="2" customFormat="1">
      <c r="A275" s="42"/>
      <c r="B275" s="43"/>
      <c r="C275" s="44"/>
      <c r="D275" s="231" t="s">
        <v>315</v>
      </c>
      <c r="E275" s="44"/>
      <c r="F275" s="232" t="s">
        <v>3446</v>
      </c>
      <c r="G275" s="44"/>
      <c r="H275" s="44"/>
      <c r="I275" s="233"/>
      <c r="J275" s="44"/>
      <c r="K275" s="44"/>
      <c r="L275" s="48"/>
      <c r="M275" s="234"/>
      <c r="N275" s="235"/>
      <c r="O275" s="89"/>
      <c r="P275" s="89"/>
      <c r="Q275" s="89"/>
      <c r="R275" s="89"/>
      <c r="S275" s="89"/>
      <c r="T275" s="90"/>
      <c r="U275" s="42"/>
      <c r="V275" s="42"/>
      <c r="W275" s="42"/>
      <c r="X275" s="42"/>
      <c r="Y275" s="42"/>
      <c r="Z275" s="42"/>
      <c r="AA275" s="42"/>
      <c r="AB275" s="42"/>
      <c r="AC275" s="42"/>
      <c r="AD275" s="42"/>
      <c r="AE275" s="42"/>
      <c r="AT275" s="20" t="s">
        <v>315</v>
      </c>
      <c r="AU275" s="20" t="s">
        <v>88</v>
      </c>
    </row>
    <row r="276" s="2" customFormat="1">
      <c r="A276" s="42"/>
      <c r="B276" s="43"/>
      <c r="C276" s="44"/>
      <c r="D276" s="236" t="s">
        <v>328</v>
      </c>
      <c r="E276" s="44"/>
      <c r="F276" s="237" t="s">
        <v>3447</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328</v>
      </c>
      <c r="AU276" s="20" t="s">
        <v>88</v>
      </c>
    </row>
    <row r="277" s="15" customFormat="1">
      <c r="A277" s="15"/>
      <c r="B277" s="275"/>
      <c r="C277" s="276"/>
      <c r="D277" s="231" t="s">
        <v>342</v>
      </c>
      <c r="E277" s="277" t="s">
        <v>35</v>
      </c>
      <c r="F277" s="278" t="s">
        <v>3448</v>
      </c>
      <c r="G277" s="276"/>
      <c r="H277" s="277" t="s">
        <v>35</v>
      </c>
      <c r="I277" s="279"/>
      <c r="J277" s="276"/>
      <c r="K277" s="276"/>
      <c r="L277" s="280"/>
      <c r="M277" s="281"/>
      <c r="N277" s="282"/>
      <c r="O277" s="282"/>
      <c r="P277" s="282"/>
      <c r="Q277" s="282"/>
      <c r="R277" s="282"/>
      <c r="S277" s="282"/>
      <c r="T277" s="283"/>
      <c r="U277" s="15"/>
      <c r="V277" s="15"/>
      <c r="W277" s="15"/>
      <c r="X277" s="15"/>
      <c r="Y277" s="15"/>
      <c r="Z277" s="15"/>
      <c r="AA277" s="15"/>
      <c r="AB277" s="15"/>
      <c r="AC277" s="15"/>
      <c r="AD277" s="15"/>
      <c r="AE277" s="15"/>
      <c r="AT277" s="284" t="s">
        <v>342</v>
      </c>
      <c r="AU277" s="284" t="s">
        <v>88</v>
      </c>
      <c r="AV277" s="15" t="s">
        <v>86</v>
      </c>
      <c r="AW277" s="15" t="s">
        <v>41</v>
      </c>
      <c r="AX277" s="15" t="s">
        <v>79</v>
      </c>
      <c r="AY277" s="284" t="s">
        <v>305</v>
      </c>
    </row>
    <row r="278" s="13" customFormat="1">
      <c r="A278" s="13"/>
      <c r="B278" s="238"/>
      <c r="C278" s="239"/>
      <c r="D278" s="231" t="s">
        <v>342</v>
      </c>
      <c r="E278" s="240" t="s">
        <v>35</v>
      </c>
      <c r="F278" s="241" t="s">
        <v>3449</v>
      </c>
      <c r="G278" s="239"/>
      <c r="H278" s="242">
        <v>0.75800000000000001</v>
      </c>
      <c r="I278" s="243"/>
      <c r="J278" s="239"/>
      <c r="K278" s="239"/>
      <c r="L278" s="244"/>
      <c r="M278" s="245"/>
      <c r="N278" s="246"/>
      <c r="O278" s="246"/>
      <c r="P278" s="246"/>
      <c r="Q278" s="246"/>
      <c r="R278" s="246"/>
      <c r="S278" s="246"/>
      <c r="T278" s="247"/>
      <c r="U278" s="13"/>
      <c r="V278" s="13"/>
      <c r="W278" s="13"/>
      <c r="X278" s="13"/>
      <c r="Y278" s="13"/>
      <c r="Z278" s="13"/>
      <c r="AA278" s="13"/>
      <c r="AB278" s="13"/>
      <c r="AC278" s="13"/>
      <c r="AD278" s="13"/>
      <c r="AE278" s="13"/>
      <c r="AT278" s="248" t="s">
        <v>342</v>
      </c>
      <c r="AU278" s="248" t="s">
        <v>88</v>
      </c>
      <c r="AV278" s="13" t="s">
        <v>88</v>
      </c>
      <c r="AW278" s="13" t="s">
        <v>41</v>
      </c>
      <c r="AX278" s="13" t="s">
        <v>79</v>
      </c>
      <c r="AY278" s="248" t="s">
        <v>305</v>
      </c>
    </row>
    <row r="279" s="14" customFormat="1">
      <c r="A279" s="14"/>
      <c r="B279" s="249"/>
      <c r="C279" s="250"/>
      <c r="D279" s="231" t="s">
        <v>342</v>
      </c>
      <c r="E279" s="251" t="s">
        <v>35</v>
      </c>
      <c r="F279" s="252" t="s">
        <v>344</v>
      </c>
      <c r="G279" s="250"/>
      <c r="H279" s="253">
        <v>0.75800000000000001</v>
      </c>
      <c r="I279" s="254"/>
      <c r="J279" s="250"/>
      <c r="K279" s="250"/>
      <c r="L279" s="255"/>
      <c r="M279" s="256"/>
      <c r="N279" s="257"/>
      <c r="O279" s="257"/>
      <c r="P279" s="257"/>
      <c r="Q279" s="257"/>
      <c r="R279" s="257"/>
      <c r="S279" s="257"/>
      <c r="T279" s="258"/>
      <c r="U279" s="14"/>
      <c r="V279" s="14"/>
      <c r="W279" s="14"/>
      <c r="X279" s="14"/>
      <c r="Y279" s="14"/>
      <c r="Z279" s="14"/>
      <c r="AA279" s="14"/>
      <c r="AB279" s="14"/>
      <c r="AC279" s="14"/>
      <c r="AD279" s="14"/>
      <c r="AE279" s="14"/>
      <c r="AT279" s="259" t="s">
        <v>342</v>
      </c>
      <c r="AU279" s="259" t="s">
        <v>88</v>
      </c>
      <c r="AV279" s="14" t="s">
        <v>313</v>
      </c>
      <c r="AW279" s="14" t="s">
        <v>41</v>
      </c>
      <c r="AX279" s="14" t="s">
        <v>86</v>
      </c>
      <c r="AY279" s="259" t="s">
        <v>305</v>
      </c>
    </row>
    <row r="280" s="2" customFormat="1" ht="24.15" customHeight="1">
      <c r="A280" s="42"/>
      <c r="B280" s="43"/>
      <c r="C280" s="218" t="s">
        <v>1712</v>
      </c>
      <c r="D280" s="218" t="s">
        <v>308</v>
      </c>
      <c r="E280" s="219" t="s">
        <v>1946</v>
      </c>
      <c r="F280" s="220" t="s">
        <v>1947</v>
      </c>
      <c r="G280" s="221" t="s">
        <v>725</v>
      </c>
      <c r="H280" s="222">
        <v>5.0129999999999999</v>
      </c>
      <c r="I280" s="223"/>
      <c r="J280" s="224">
        <f>ROUND(I280*H280,2)</f>
        <v>0</v>
      </c>
      <c r="K280" s="220" t="s">
        <v>325</v>
      </c>
      <c r="L280" s="48"/>
      <c r="M280" s="225" t="s">
        <v>35</v>
      </c>
      <c r="N280" s="226" t="s">
        <v>52</v>
      </c>
      <c r="O280" s="89"/>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313</v>
      </c>
      <c r="AT280" s="229" t="s">
        <v>308</v>
      </c>
      <c r="AU280" s="229" t="s">
        <v>88</v>
      </c>
      <c r="AY280" s="20" t="s">
        <v>305</v>
      </c>
      <c r="BE280" s="230">
        <f>IF(N280="základní",J280,0)</f>
        <v>0</v>
      </c>
      <c r="BF280" s="230">
        <f>IF(N280="snížená",J280,0)</f>
        <v>0</v>
      </c>
      <c r="BG280" s="230">
        <f>IF(N280="zákl. přenesená",J280,0)</f>
        <v>0</v>
      </c>
      <c r="BH280" s="230">
        <f>IF(N280="sníž. přenesená",J280,0)</f>
        <v>0</v>
      </c>
      <c r="BI280" s="230">
        <f>IF(N280="nulová",J280,0)</f>
        <v>0</v>
      </c>
      <c r="BJ280" s="20" t="s">
        <v>313</v>
      </c>
      <c r="BK280" s="230">
        <f>ROUND(I280*H280,2)</f>
        <v>0</v>
      </c>
      <c r="BL280" s="20" t="s">
        <v>313</v>
      </c>
      <c r="BM280" s="229" t="s">
        <v>3450</v>
      </c>
    </row>
    <row r="281" s="2" customFormat="1">
      <c r="A281" s="42"/>
      <c r="B281" s="43"/>
      <c r="C281" s="44"/>
      <c r="D281" s="231" t="s">
        <v>315</v>
      </c>
      <c r="E281" s="44"/>
      <c r="F281" s="232" t="s">
        <v>1949</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315</v>
      </c>
      <c r="AU281" s="20" t="s">
        <v>88</v>
      </c>
    </row>
    <row r="282" s="2" customFormat="1">
      <c r="A282" s="42"/>
      <c r="B282" s="43"/>
      <c r="C282" s="44"/>
      <c r="D282" s="236" t="s">
        <v>328</v>
      </c>
      <c r="E282" s="44"/>
      <c r="F282" s="237" t="s">
        <v>1950</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328</v>
      </c>
      <c r="AU282" s="20" t="s">
        <v>88</v>
      </c>
    </row>
    <row r="283" s="13" customFormat="1">
      <c r="A283" s="13"/>
      <c r="B283" s="238"/>
      <c r="C283" s="239"/>
      <c r="D283" s="231" t="s">
        <v>342</v>
      </c>
      <c r="E283" s="240" t="s">
        <v>35</v>
      </c>
      <c r="F283" s="241" t="s">
        <v>3451</v>
      </c>
      <c r="G283" s="239"/>
      <c r="H283" s="242">
        <v>5.0129999999999999</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342</v>
      </c>
      <c r="AU283" s="248" t="s">
        <v>88</v>
      </c>
      <c r="AV283" s="13" t="s">
        <v>88</v>
      </c>
      <c r="AW283" s="13" t="s">
        <v>41</v>
      </c>
      <c r="AX283" s="13" t="s">
        <v>79</v>
      </c>
      <c r="AY283" s="248" t="s">
        <v>305</v>
      </c>
    </row>
    <row r="284" s="14" customFormat="1">
      <c r="A284" s="14"/>
      <c r="B284" s="249"/>
      <c r="C284" s="250"/>
      <c r="D284" s="231" t="s">
        <v>342</v>
      </c>
      <c r="E284" s="251" t="s">
        <v>35</v>
      </c>
      <c r="F284" s="252" t="s">
        <v>344</v>
      </c>
      <c r="G284" s="250"/>
      <c r="H284" s="253">
        <v>5.0129999999999999</v>
      </c>
      <c r="I284" s="254"/>
      <c r="J284" s="250"/>
      <c r="K284" s="250"/>
      <c r="L284" s="255"/>
      <c r="M284" s="256"/>
      <c r="N284" s="257"/>
      <c r="O284" s="257"/>
      <c r="P284" s="257"/>
      <c r="Q284" s="257"/>
      <c r="R284" s="257"/>
      <c r="S284" s="257"/>
      <c r="T284" s="258"/>
      <c r="U284" s="14"/>
      <c r="V284" s="14"/>
      <c r="W284" s="14"/>
      <c r="X284" s="14"/>
      <c r="Y284" s="14"/>
      <c r="Z284" s="14"/>
      <c r="AA284" s="14"/>
      <c r="AB284" s="14"/>
      <c r="AC284" s="14"/>
      <c r="AD284" s="14"/>
      <c r="AE284" s="14"/>
      <c r="AT284" s="259" t="s">
        <v>342</v>
      </c>
      <c r="AU284" s="259" t="s">
        <v>88</v>
      </c>
      <c r="AV284" s="14" t="s">
        <v>313</v>
      </c>
      <c r="AW284" s="14" t="s">
        <v>41</v>
      </c>
      <c r="AX284" s="14" t="s">
        <v>86</v>
      </c>
      <c r="AY284" s="259" t="s">
        <v>305</v>
      </c>
    </row>
    <row r="285" s="2" customFormat="1" ht="24.15" customHeight="1">
      <c r="A285" s="42"/>
      <c r="B285" s="43"/>
      <c r="C285" s="218" t="s">
        <v>646</v>
      </c>
      <c r="D285" s="218" t="s">
        <v>308</v>
      </c>
      <c r="E285" s="219" t="s">
        <v>3452</v>
      </c>
      <c r="F285" s="220" t="s">
        <v>3453</v>
      </c>
      <c r="G285" s="221" t="s">
        <v>725</v>
      </c>
      <c r="H285" s="222">
        <v>5.0129999999999999</v>
      </c>
      <c r="I285" s="223"/>
      <c r="J285" s="224">
        <f>ROUND(I285*H285,2)</f>
        <v>0</v>
      </c>
      <c r="K285" s="220" t="s">
        <v>325</v>
      </c>
      <c r="L285" s="48"/>
      <c r="M285" s="225" t="s">
        <v>35</v>
      </c>
      <c r="N285" s="226" t="s">
        <v>52</v>
      </c>
      <c r="O285" s="89"/>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313</v>
      </c>
      <c r="AT285" s="229" t="s">
        <v>308</v>
      </c>
      <c r="AU285" s="229" t="s">
        <v>88</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313</v>
      </c>
      <c r="BM285" s="229" t="s">
        <v>3454</v>
      </c>
    </row>
    <row r="286" s="2" customFormat="1">
      <c r="A286" s="42"/>
      <c r="B286" s="43"/>
      <c r="C286" s="44"/>
      <c r="D286" s="231" t="s">
        <v>315</v>
      </c>
      <c r="E286" s="44"/>
      <c r="F286" s="232" t="s">
        <v>3455</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88</v>
      </c>
    </row>
    <row r="287" s="2" customFormat="1">
      <c r="A287" s="42"/>
      <c r="B287" s="43"/>
      <c r="C287" s="44"/>
      <c r="D287" s="236" t="s">
        <v>328</v>
      </c>
      <c r="E287" s="44"/>
      <c r="F287" s="237" t="s">
        <v>3456</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328</v>
      </c>
      <c r="AU287" s="20" t="s">
        <v>88</v>
      </c>
    </row>
    <row r="288" s="2" customFormat="1" ht="16.5" customHeight="1">
      <c r="A288" s="42"/>
      <c r="B288" s="43"/>
      <c r="C288" s="218" t="s">
        <v>651</v>
      </c>
      <c r="D288" s="218" t="s">
        <v>308</v>
      </c>
      <c r="E288" s="219" t="s">
        <v>3457</v>
      </c>
      <c r="F288" s="220" t="s">
        <v>3458</v>
      </c>
      <c r="G288" s="221" t="s">
        <v>338</v>
      </c>
      <c r="H288" s="222">
        <v>17.693999999999999</v>
      </c>
      <c r="I288" s="223"/>
      <c r="J288" s="224">
        <f>ROUND(I288*H288,2)</f>
        <v>0</v>
      </c>
      <c r="K288" s="220" t="s">
        <v>325</v>
      </c>
      <c r="L288" s="48"/>
      <c r="M288" s="225" t="s">
        <v>35</v>
      </c>
      <c r="N288" s="226" t="s">
        <v>52</v>
      </c>
      <c r="O288" s="89"/>
      <c r="P288" s="227">
        <f>O288*H288</f>
        <v>0</v>
      </c>
      <c r="Q288" s="227">
        <v>0.0014357</v>
      </c>
      <c r="R288" s="227">
        <f>Q288*H288</f>
        <v>0.0254032758</v>
      </c>
      <c r="S288" s="227">
        <v>0</v>
      </c>
      <c r="T288" s="228">
        <f>S288*H288</f>
        <v>0</v>
      </c>
      <c r="U288" s="42"/>
      <c r="V288" s="42"/>
      <c r="W288" s="42"/>
      <c r="X288" s="42"/>
      <c r="Y288" s="42"/>
      <c r="Z288" s="42"/>
      <c r="AA288" s="42"/>
      <c r="AB288" s="42"/>
      <c r="AC288" s="42"/>
      <c r="AD288" s="42"/>
      <c r="AE288" s="42"/>
      <c r="AR288" s="229" t="s">
        <v>313</v>
      </c>
      <c r="AT288" s="229" t="s">
        <v>308</v>
      </c>
      <c r="AU288" s="229" t="s">
        <v>88</v>
      </c>
      <c r="AY288" s="20" t="s">
        <v>305</v>
      </c>
      <c r="BE288" s="230">
        <f>IF(N288="základní",J288,0)</f>
        <v>0</v>
      </c>
      <c r="BF288" s="230">
        <f>IF(N288="snížená",J288,0)</f>
        <v>0</v>
      </c>
      <c r="BG288" s="230">
        <f>IF(N288="zákl. přenesená",J288,0)</f>
        <v>0</v>
      </c>
      <c r="BH288" s="230">
        <f>IF(N288="sníž. přenesená",J288,0)</f>
        <v>0</v>
      </c>
      <c r="BI288" s="230">
        <f>IF(N288="nulová",J288,0)</f>
        <v>0</v>
      </c>
      <c r="BJ288" s="20" t="s">
        <v>313</v>
      </c>
      <c r="BK288" s="230">
        <f>ROUND(I288*H288,2)</f>
        <v>0</v>
      </c>
      <c r="BL288" s="20" t="s">
        <v>313</v>
      </c>
      <c r="BM288" s="229" t="s">
        <v>3459</v>
      </c>
    </row>
    <row r="289" s="2" customFormat="1">
      <c r="A289" s="42"/>
      <c r="B289" s="43"/>
      <c r="C289" s="44"/>
      <c r="D289" s="231" t="s">
        <v>315</v>
      </c>
      <c r="E289" s="44"/>
      <c r="F289" s="232" t="s">
        <v>3460</v>
      </c>
      <c r="G289" s="44"/>
      <c r="H289" s="44"/>
      <c r="I289" s="233"/>
      <c r="J289" s="44"/>
      <c r="K289" s="44"/>
      <c r="L289" s="48"/>
      <c r="M289" s="234"/>
      <c r="N289" s="235"/>
      <c r="O289" s="89"/>
      <c r="P289" s="89"/>
      <c r="Q289" s="89"/>
      <c r="R289" s="89"/>
      <c r="S289" s="89"/>
      <c r="T289" s="90"/>
      <c r="U289" s="42"/>
      <c r="V289" s="42"/>
      <c r="W289" s="42"/>
      <c r="X289" s="42"/>
      <c r="Y289" s="42"/>
      <c r="Z289" s="42"/>
      <c r="AA289" s="42"/>
      <c r="AB289" s="42"/>
      <c r="AC289" s="42"/>
      <c r="AD289" s="42"/>
      <c r="AE289" s="42"/>
      <c r="AT289" s="20" t="s">
        <v>315</v>
      </c>
      <c r="AU289" s="20" t="s">
        <v>88</v>
      </c>
    </row>
    <row r="290" s="2" customFormat="1">
      <c r="A290" s="42"/>
      <c r="B290" s="43"/>
      <c r="C290" s="44"/>
      <c r="D290" s="236" t="s">
        <v>328</v>
      </c>
      <c r="E290" s="44"/>
      <c r="F290" s="237" t="s">
        <v>3461</v>
      </c>
      <c r="G290" s="44"/>
      <c r="H290" s="44"/>
      <c r="I290" s="233"/>
      <c r="J290" s="44"/>
      <c r="K290" s="44"/>
      <c r="L290" s="48"/>
      <c r="M290" s="234"/>
      <c r="N290" s="235"/>
      <c r="O290" s="89"/>
      <c r="P290" s="89"/>
      <c r="Q290" s="89"/>
      <c r="R290" s="89"/>
      <c r="S290" s="89"/>
      <c r="T290" s="90"/>
      <c r="U290" s="42"/>
      <c r="V290" s="42"/>
      <c r="W290" s="42"/>
      <c r="X290" s="42"/>
      <c r="Y290" s="42"/>
      <c r="Z290" s="42"/>
      <c r="AA290" s="42"/>
      <c r="AB290" s="42"/>
      <c r="AC290" s="42"/>
      <c r="AD290" s="42"/>
      <c r="AE290" s="42"/>
      <c r="AT290" s="20" t="s">
        <v>328</v>
      </c>
      <c r="AU290" s="20" t="s">
        <v>88</v>
      </c>
    </row>
    <row r="291" s="15" customFormat="1">
      <c r="A291" s="15"/>
      <c r="B291" s="275"/>
      <c r="C291" s="276"/>
      <c r="D291" s="231" t="s">
        <v>342</v>
      </c>
      <c r="E291" s="277" t="s">
        <v>35</v>
      </c>
      <c r="F291" s="278" t="s">
        <v>3462</v>
      </c>
      <c r="G291" s="276"/>
      <c r="H291" s="277" t="s">
        <v>35</v>
      </c>
      <c r="I291" s="279"/>
      <c r="J291" s="276"/>
      <c r="K291" s="276"/>
      <c r="L291" s="280"/>
      <c r="M291" s="281"/>
      <c r="N291" s="282"/>
      <c r="O291" s="282"/>
      <c r="P291" s="282"/>
      <c r="Q291" s="282"/>
      <c r="R291" s="282"/>
      <c r="S291" s="282"/>
      <c r="T291" s="283"/>
      <c r="U291" s="15"/>
      <c r="V291" s="15"/>
      <c r="W291" s="15"/>
      <c r="X291" s="15"/>
      <c r="Y291" s="15"/>
      <c r="Z291" s="15"/>
      <c r="AA291" s="15"/>
      <c r="AB291" s="15"/>
      <c r="AC291" s="15"/>
      <c r="AD291" s="15"/>
      <c r="AE291" s="15"/>
      <c r="AT291" s="284" t="s">
        <v>342</v>
      </c>
      <c r="AU291" s="284" t="s">
        <v>88</v>
      </c>
      <c r="AV291" s="15" t="s">
        <v>86</v>
      </c>
      <c r="AW291" s="15" t="s">
        <v>41</v>
      </c>
      <c r="AX291" s="15" t="s">
        <v>79</v>
      </c>
      <c r="AY291" s="284" t="s">
        <v>305</v>
      </c>
    </row>
    <row r="292" s="13" customFormat="1">
      <c r="A292" s="13"/>
      <c r="B292" s="238"/>
      <c r="C292" s="239"/>
      <c r="D292" s="231" t="s">
        <v>342</v>
      </c>
      <c r="E292" s="240" t="s">
        <v>35</v>
      </c>
      <c r="F292" s="241" t="s">
        <v>3463</v>
      </c>
      <c r="G292" s="239"/>
      <c r="H292" s="242">
        <v>4.29</v>
      </c>
      <c r="I292" s="243"/>
      <c r="J292" s="239"/>
      <c r="K292" s="239"/>
      <c r="L292" s="244"/>
      <c r="M292" s="245"/>
      <c r="N292" s="246"/>
      <c r="O292" s="246"/>
      <c r="P292" s="246"/>
      <c r="Q292" s="246"/>
      <c r="R292" s="246"/>
      <c r="S292" s="246"/>
      <c r="T292" s="247"/>
      <c r="U292" s="13"/>
      <c r="V292" s="13"/>
      <c r="W292" s="13"/>
      <c r="X292" s="13"/>
      <c r="Y292" s="13"/>
      <c r="Z292" s="13"/>
      <c r="AA292" s="13"/>
      <c r="AB292" s="13"/>
      <c r="AC292" s="13"/>
      <c r="AD292" s="13"/>
      <c r="AE292" s="13"/>
      <c r="AT292" s="248" t="s">
        <v>342</v>
      </c>
      <c r="AU292" s="248" t="s">
        <v>88</v>
      </c>
      <c r="AV292" s="13" t="s">
        <v>88</v>
      </c>
      <c r="AW292" s="13" t="s">
        <v>41</v>
      </c>
      <c r="AX292" s="13" t="s">
        <v>79</v>
      </c>
      <c r="AY292" s="248" t="s">
        <v>305</v>
      </c>
    </row>
    <row r="293" s="13" customFormat="1">
      <c r="A293" s="13"/>
      <c r="B293" s="238"/>
      <c r="C293" s="239"/>
      <c r="D293" s="231" t="s">
        <v>342</v>
      </c>
      <c r="E293" s="240" t="s">
        <v>35</v>
      </c>
      <c r="F293" s="241" t="s">
        <v>3464</v>
      </c>
      <c r="G293" s="239"/>
      <c r="H293" s="242">
        <v>3.133</v>
      </c>
      <c r="I293" s="243"/>
      <c r="J293" s="239"/>
      <c r="K293" s="239"/>
      <c r="L293" s="244"/>
      <c r="M293" s="245"/>
      <c r="N293" s="246"/>
      <c r="O293" s="246"/>
      <c r="P293" s="246"/>
      <c r="Q293" s="246"/>
      <c r="R293" s="246"/>
      <c r="S293" s="246"/>
      <c r="T293" s="247"/>
      <c r="U293" s="13"/>
      <c r="V293" s="13"/>
      <c r="W293" s="13"/>
      <c r="X293" s="13"/>
      <c r="Y293" s="13"/>
      <c r="Z293" s="13"/>
      <c r="AA293" s="13"/>
      <c r="AB293" s="13"/>
      <c r="AC293" s="13"/>
      <c r="AD293" s="13"/>
      <c r="AE293" s="13"/>
      <c r="AT293" s="248" t="s">
        <v>342</v>
      </c>
      <c r="AU293" s="248" t="s">
        <v>88</v>
      </c>
      <c r="AV293" s="13" t="s">
        <v>88</v>
      </c>
      <c r="AW293" s="13" t="s">
        <v>41</v>
      </c>
      <c r="AX293" s="13" t="s">
        <v>79</v>
      </c>
      <c r="AY293" s="248" t="s">
        <v>305</v>
      </c>
    </row>
    <row r="294" s="13" customFormat="1">
      <c r="A294" s="13"/>
      <c r="B294" s="238"/>
      <c r="C294" s="239"/>
      <c r="D294" s="231" t="s">
        <v>342</v>
      </c>
      <c r="E294" s="240" t="s">
        <v>35</v>
      </c>
      <c r="F294" s="241" t="s">
        <v>3465</v>
      </c>
      <c r="G294" s="239"/>
      <c r="H294" s="242">
        <v>1.4239999999999999</v>
      </c>
      <c r="I294" s="243"/>
      <c r="J294" s="239"/>
      <c r="K294" s="239"/>
      <c r="L294" s="244"/>
      <c r="M294" s="245"/>
      <c r="N294" s="246"/>
      <c r="O294" s="246"/>
      <c r="P294" s="246"/>
      <c r="Q294" s="246"/>
      <c r="R294" s="246"/>
      <c r="S294" s="246"/>
      <c r="T294" s="247"/>
      <c r="U294" s="13"/>
      <c r="V294" s="13"/>
      <c r="W294" s="13"/>
      <c r="X294" s="13"/>
      <c r="Y294" s="13"/>
      <c r="Z294" s="13"/>
      <c r="AA294" s="13"/>
      <c r="AB294" s="13"/>
      <c r="AC294" s="13"/>
      <c r="AD294" s="13"/>
      <c r="AE294" s="13"/>
      <c r="AT294" s="248" t="s">
        <v>342</v>
      </c>
      <c r="AU294" s="248" t="s">
        <v>88</v>
      </c>
      <c r="AV294" s="13" t="s">
        <v>88</v>
      </c>
      <c r="AW294" s="13" t="s">
        <v>41</v>
      </c>
      <c r="AX294" s="13" t="s">
        <v>79</v>
      </c>
      <c r="AY294" s="248" t="s">
        <v>305</v>
      </c>
    </row>
    <row r="295" s="15" customFormat="1">
      <c r="A295" s="15"/>
      <c r="B295" s="275"/>
      <c r="C295" s="276"/>
      <c r="D295" s="231" t="s">
        <v>342</v>
      </c>
      <c r="E295" s="277" t="s">
        <v>35</v>
      </c>
      <c r="F295" s="278" t="s">
        <v>3462</v>
      </c>
      <c r="G295" s="276"/>
      <c r="H295" s="277" t="s">
        <v>35</v>
      </c>
      <c r="I295" s="279"/>
      <c r="J295" s="276"/>
      <c r="K295" s="276"/>
      <c r="L295" s="280"/>
      <c r="M295" s="281"/>
      <c r="N295" s="282"/>
      <c r="O295" s="282"/>
      <c r="P295" s="282"/>
      <c r="Q295" s="282"/>
      <c r="R295" s="282"/>
      <c r="S295" s="282"/>
      <c r="T295" s="283"/>
      <c r="U295" s="15"/>
      <c r="V295" s="15"/>
      <c r="W295" s="15"/>
      <c r="X295" s="15"/>
      <c r="Y295" s="15"/>
      <c r="Z295" s="15"/>
      <c r="AA295" s="15"/>
      <c r="AB295" s="15"/>
      <c r="AC295" s="15"/>
      <c r="AD295" s="15"/>
      <c r="AE295" s="15"/>
      <c r="AT295" s="284" t="s">
        <v>342</v>
      </c>
      <c r="AU295" s="284" t="s">
        <v>88</v>
      </c>
      <c r="AV295" s="15" t="s">
        <v>86</v>
      </c>
      <c r="AW295" s="15" t="s">
        <v>41</v>
      </c>
      <c r="AX295" s="15" t="s">
        <v>79</v>
      </c>
      <c r="AY295" s="284" t="s">
        <v>305</v>
      </c>
    </row>
    <row r="296" s="13" customFormat="1">
      <c r="A296" s="13"/>
      <c r="B296" s="238"/>
      <c r="C296" s="239"/>
      <c r="D296" s="231" t="s">
        <v>342</v>
      </c>
      <c r="E296" s="240" t="s">
        <v>35</v>
      </c>
      <c r="F296" s="241" t="s">
        <v>3463</v>
      </c>
      <c r="G296" s="239"/>
      <c r="H296" s="242">
        <v>4.29</v>
      </c>
      <c r="I296" s="243"/>
      <c r="J296" s="239"/>
      <c r="K296" s="239"/>
      <c r="L296" s="244"/>
      <c r="M296" s="245"/>
      <c r="N296" s="246"/>
      <c r="O296" s="246"/>
      <c r="P296" s="246"/>
      <c r="Q296" s="246"/>
      <c r="R296" s="246"/>
      <c r="S296" s="246"/>
      <c r="T296" s="247"/>
      <c r="U296" s="13"/>
      <c r="V296" s="13"/>
      <c r="W296" s="13"/>
      <c r="X296" s="13"/>
      <c r="Y296" s="13"/>
      <c r="Z296" s="13"/>
      <c r="AA296" s="13"/>
      <c r="AB296" s="13"/>
      <c r="AC296" s="13"/>
      <c r="AD296" s="13"/>
      <c r="AE296" s="13"/>
      <c r="AT296" s="248" t="s">
        <v>342</v>
      </c>
      <c r="AU296" s="248" t="s">
        <v>88</v>
      </c>
      <c r="AV296" s="13" t="s">
        <v>88</v>
      </c>
      <c r="AW296" s="13" t="s">
        <v>41</v>
      </c>
      <c r="AX296" s="13" t="s">
        <v>79</v>
      </c>
      <c r="AY296" s="248" t="s">
        <v>305</v>
      </c>
    </row>
    <row r="297" s="13" customFormat="1">
      <c r="A297" s="13"/>
      <c r="B297" s="238"/>
      <c r="C297" s="239"/>
      <c r="D297" s="231" t="s">
        <v>342</v>
      </c>
      <c r="E297" s="240" t="s">
        <v>35</v>
      </c>
      <c r="F297" s="241" t="s">
        <v>3464</v>
      </c>
      <c r="G297" s="239"/>
      <c r="H297" s="242">
        <v>3.133</v>
      </c>
      <c r="I297" s="243"/>
      <c r="J297" s="239"/>
      <c r="K297" s="239"/>
      <c r="L297" s="244"/>
      <c r="M297" s="245"/>
      <c r="N297" s="246"/>
      <c r="O297" s="246"/>
      <c r="P297" s="246"/>
      <c r="Q297" s="246"/>
      <c r="R297" s="246"/>
      <c r="S297" s="246"/>
      <c r="T297" s="247"/>
      <c r="U297" s="13"/>
      <c r="V297" s="13"/>
      <c r="W297" s="13"/>
      <c r="X297" s="13"/>
      <c r="Y297" s="13"/>
      <c r="Z297" s="13"/>
      <c r="AA297" s="13"/>
      <c r="AB297" s="13"/>
      <c r="AC297" s="13"/>
      <c r="AD297" s="13"/>
      <c r="AE297" s="13"/>
      <c r="AT297" s="248" t="s">
        <v>342</v>
      </c>
      <c r="AU297" s="248" t="s">
        <v>88</v>
      </c>
      <c r="AV297" s="13" t="s">
        <v>88</v>
      </c>
      <c r="AW297" s="13" t="s">
        <v>41</v>
      </c>
      <c r="AX297" s="13" t="s">
        <v>79</v>
      </c>
      <c r="AY297" s="248" t="s">
        <v>305</v>
      </c>
    </row>
    <row r="298" s="13" customFormat="1">
      <c r="A298" s="13"/>
      <c r="B298" s="238"/>
      <c r="C298" s="239"/>
      <c r="D298" s="231" t="s">
        <v>342</v>
      </c>
      <c r="E298" s="240" t="s">
        <v>35</v>
      </c>
      <c r="F298" s="241" t="s">
        <v>3465</v>
      </c>
      <c r="G298" s="239"/>
      <c r="H298" s="242">
        <v>1.4239999999999999</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88</v>
      </c>
      <c r="AV298" s="13" t="s">
        <v>88</v>
      </c>
      <c r="AW298" s="13" t="s">
        <v>41</v>
      </c>
      <c r="AX298" s="13" t="s">
        <v>79</v>
      </c>
      <c r="AY298" s="248" t="s">
        <v>305</v>
      </c>
    </row>
    <row r="299" s="14" customFormat="1">
      <c r="A299" s="14"/>
      <c r="B299" s="249"/>
      <c r="C299" s="250"/>
      <c r="D299" s="231" t="s">
        <v>342</v>
      </c>
      <c r="E299" s="251" t="s">
        <v>35</v>
      </c>
      <c r="F299" s="252" t="s">
        <v>344</v>
      </c>
      <c r="G299" s="250"/>
      <c r="H299" s="253">
        <v>17.693999999999999</v>
      </c>
      <c r="I299" s="254"/>
      <c r="J299" s="250"/>
      <c r="K299" s="250"/>
      <c r="L299" s="255"/>
      <c r="M299" s="256"/>
      <c r="N299" s="257"/>
      <c r="O299" s="257"/>
      <c r="P299" s="257"/>
      <c r="Q299" s="257"/>
      <c r="R299" s="257"/>
      <c r="S299" s="257"/>
      <c r="T299" s="258"/>
      <c r="U299" s="14"/>
      <c r="V299" s="14"/>
      <c r="W299" s="14"/>
      <c r="X299" s="14"/>
      <c r="Y299" s="14"/>
      <c r="Z299" s="14"/>
      <c r="AA299" s="14"/>
      <c r="AB299" s="14"/>
      <c r="AC299" s="14"/>
      <c r="AD299" s="14"/>
      <c r="AE299" s="14"/>
      <c r="AT299" s="259" t="s">
        <v>342</v>
      </c>
      <c r="AU299" s="259" t="s">
        <v>88</v>
      </c>
      <c r="AV299" s="14" t="s">
        <v>313</v>
      </c>
      <c r="AW299" s="14" t="s">
        <v>41</v>
      </c>
      <c r="AX299" s="14" t="s">
        <v>86</v>
      </c>
      <c r="AY299" s="259" t="s">
        <v>305</v>
      </c>
    </row>
    <row r="300" s="2" customFormat="1" ht="16.5" customHeight="1">
      <c r="A300" s="42"/>
      <c r="B300" s="43"/>
      <c r="C300" s="218" t="s">
        <v>655</v>
      </c>
      <c r="D300" s="218" t="s">
        <v>308</v>
      </c>
      <c r="E300" s="219" t="s">
        <v>3466</v>
      </c>
      <c r="F300" s="220" t="s">
        <v>3467</v>
      </c>
      <c r="G300" s="221" t="s">
        <v>338</v>
      </c>
      <c r="H300" s="222">
        <v>17.693999999999999</v>
      </c>
      <c r="I300" s="223"/>
      <c r="J300" s="224">
        <f>ROUND(I300*H300,2)</f>
        <v>0</v>
      </c>
      <c r="K300" s="220" t="s">
        <v>325</v>
      </c>
      <c r="L300" s="48"/>
      <c r="M300" s="225" t="s">
        <v>35</v>
      </c>
      <c r="N300" s="226" t="s">
        <v>52</v>
      </c>
      <c r="O300" s="89"/>
      <c r="P300" s="227">
        <f>O300*H300</f>
        <v>0</v>
      </c>
      <c r="Q300" s="227">
        <v>3.6000000000000001E-05</v>
      </c>
      <c r="R300" s="227">
        <f>Q300*H300</f>
        <v>0.00063698399999999994</v>
      </c>
      <c r="S300" s="227">
        <v>0</v>
      </c>
      <c r="T300" s="228">
        <f>S300*H300</f>
        <v>0</v>
      </c>
      <c r="U300" s="42"/>
      <c r="V300" s="42"/>
      <c r="W300" s="42"/>
      <c r="X300" s="42"/>
      <c r="Y300" s="42"/>
      <c r="Z300" s="42"/>
      <c r="AA300" s="42"/>
      <c r="AB300" s="42"/>
      <c r="AC300" s="42"/>
      <c r="AD300" s="42"/>
      <c r="AE300" s="42"/>
      <c r="AR300" s="229" t="s">
        <v>313</v>
      </c>
      <c r="AT300" s="229" t="s">
        <v>308</v>
      </c>
      <c r="AU300" s="229" t="s">
        <v>88</v>
      </c>
      <c r="AY300" s="20" t="s">
        <v>305</v>
      </c>
      <c r="BE300" s="230">
        <f>IF(N300="základní",J300,0)</f>
        <v>0</v>
      </c>
      <c r="BF300" s="230">
        <f>IF(N300="snížená",J300,0)</f>
        <v>0</v>
      </c>
      <c r="BG300" s="230">
        <f>IF(N300="zákl. přenesená",J300,0)</f>
        <v>0</v>
      </c>
      <c r="BH300" s="230">
        <f>IF(N300="sníž. přenesená",J300,0)</f>
        <v>0</v>
      </c>
      <c r="BI300" s="230">
        <f>IF(N300="nulová",J300,0)</f>
        <v>0</v>
      </c>
      <c r="BJ300" s="20" t="s">
        <v>313</v>
      </c>
      <c r="BK300" s="230">
        <f>ROUND(I300*H300,2)</f>
        <v>0</v>
      </c>
      <c r="BL300" s="20" t="s">
        <v>313</v>
      </c>
      <c r="BM300" s="229" t="s">
        <v>3468</v>
      </c>
    </row>
    <row r="301" s="2" customFormat="1">
      <c r="A301" s="42"/>
      <c r="B301" s="43"/>
      <c r="C301" s="44"/>
      <c r="D301" s="231" t="s">
        <v>315</v>
      </c>
      <c r="E301" s="44"/>
      <c r="F301" s="232" t="s">
        <v>3469</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315</v>
      </c>
      <c r="AU301" s="20" t="s">
        <v>88</v>
      </c>
    </row>
    <row r="302" s="2" customFormat="1">
      <c r="A302" s="42"/>
      <c r="B302" s="43"/>
      <c r="C302" s="44"/>
      <c r="D302" s="236" t="s">
        <v>328</v>
      </c>
      <c r="E302" s="44"/>
      <c r="F302" s="237" t="s">
        <v>3470</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328</v>
      </c>
      <c r="AU302" s="20" t="s">
        <v>88</v>
      </c>
    </row>
    <row r="303" s="2" customFormat="1" ht="24.15" customHeight="1">
      <c r="A303" s="42"/>
      <c r="B303" s="43"/>
      <c r="C303" s="218" t="s">
        <v>659</v>
      </c>
      <c r="D303" s="218" t="s">
        <v>308</v>
      </c>
      <c r="E303" s="219" t="s">
        <v>3471</v>
      </c>
      <c r="F303" s="220" t="s">
        <v>3472</v>
      </c>
      <c r="G303" s="221" t="s">
        <v>493</v>
      </c>
      <c r="H303" s="222">
        <v>0.21099999999999999</v>
      </c>
      <c r="I303" s="223"/>
      <c r="J303" s="224">
        <f>ROUND(I303*H303,2)</f>
        <v>0</v>
      </c>
      <c r="K303" s="220" t="s">
        <v>325</v>
      </c>
      <c r="L303" s="48"/>
      <c r="M303" s="225" t="s">
        <v>35</v>
      </c>
      <c r="N303" s="226" t="s">
        <v>52</v>
      </c>
      <c r="O303" s="89"/>
      <c r="P303" s="227">
        <f>O303*H303</f>
        <v>0</v>
      </c>
      <c r="Q303" s="227">
        <v>1.038303</v>
      </c>
      <c r="R303" s="227">
        <f>Q303*H303</f>
        <v>0.21908193299999998</v>
      </c>
      <c r="S303" s="227">
        <v>0</v>
      </c>
      <c r="T303" s="228">
        <f>S303*H303</f>
        <v>0</v>
      </c>
      <c r="U303" s="42"/>
      <c r="V303" s="42"/>
      <c r="W303" s="42"/>
      <c r="X303" s="42"/>
      <c r="Y303" s="42"/>
      <c r="Z303" s="42"/>
      <c r="AA303" s="42"/>
      <c r="AB303" s="42"/>
      <c r="AC303" s="42"/>
      <c r="AD303" s="42"/>
      <c r="AE303" s="42"/>
      <c r="AR303" s="229" t="s">
        <v>313</v>
      </c>
      <c r="AT303" s="229" t="s">
        <v>308</v>
      </c>
      <c r="AU303" s="229" t="s">
        <v>88</v>
      </c>
      <c r="AY303" s="20" t="s">
        <v>305</v>
      </c>
      <c r="BE303" s="230">
        <f>IF(N303="základní",J303,0)</f>
        <v>0</v>
      </c>
      <c r="BF303" s="230">
        <f>IF(N303="snížená",J303,0)</f>
        <v>0</v>
      </c>
      <c r="BG303" s="230">
        <f>IF(N303="zákl. přenesená",J303,0)</f>
        <v>0</v>
      </c>
      <c r="BH303" s="230">
        <f>IF(N303="sníž. přenesená",J303,0)</f>
        <v>0</v>
      </c>
      <c r="BI303" s="230">
        <f>IF(N303="nulová",J303,0)</f>
        <v>0</v>
      </c>
      <c r="BJ303" s="20" t="s">
        <v>313</v>
      </c>
      <c r="BK303" s="230">
        <f>ROUND(I303*H303,2)</f>
        <v>0</v>
      </c>
      <c r="BL303" s="20" t="s">
        <v>313</v>
      </c>
      <c r="BM303" s="229" t="s">
        <v>3473</v>
      </c>
    </row>
    <row r="304" s="2" customFormat="1">
      <c r="A304" s="42"/>
      <c r="B304" s="43"/>
      <c r="C304" s="44"/>
      <c r="D304" s="231" t="s">
        <v>315</v>
      </c>
      <c r="E304" s="44"/>
      <c r="F304" s="232" t="s">
        <v>3474</v>
      </c>
      <c r="G304" s="44"/>
      <c r="H304" s="44"/>
      <c r="I304" s="233"/>
      <c r="J304" s="44"/>
      <c r="K304" s="44"/>
      <c r="L304" s="48"/>
      <c r="M304" s="234"/>
      <c r="N304" s="235"/>
      <c r="O304" s="89"/>
      <c r="P304" s="89"/>
      <c r="Q304" s="89"/>
      <c r="R304" s="89"/>
      <c r="S304" s="89"/>
      <c r="T304" s="90"/>
      <c r="U304" s="42"/>
      <c r="V304" s="42"/>
      <c r="W304" s="42"/>
      <c r="X304" s="42"/>
      <c r="Y304" s="42"/>
      <c r="Z304" s="42"/>
      <c r="AA304" s="42"/>
      <c r="AB304" s="42"/>
      <c r="AC304" s="42"/>
      <c r="AD304" s="42"/>
      <c r="AE304" s="42"/>
      <c r="AT304" s="20" t="s">
        <v>315</v>
      </c>
      <c r="AU304" s="20" t="s">
        <v>88</v>
      </c>
    </row>
    <row r="305" s="2" customFormat="1">
      <c r="A305" s="42"/>
      <c r="B305" s="43"/>
      <c r="C305" s="44"/>
      <c r="D305" s="236" t="s">
        <v>328</v>
      </c>
      <c r="E305" s="44"/>
      <c r="F305" s="237" t="s">
        <v>3475</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328</v>
      </c>
      <c r="AU305" s="20" t="s">
        <v>88</v>
      </c>
    </row>
    <row r="306" s="15" customFormat="1">
      <c r="A306" s="15"/>
      <c r="B306" s="275"/>
      <c r="C306" s="276"/>
      <c r="D306" s="231" t="s">
        <v>342</v>
      </c>
      <c r="E306" s="277" t="s">
        <v>35</v>
      </c>
      <c r="F306" s="278" t="s">
        <v>3476</v>
      </c>
      <c r="G306" s="276"/>
      <c r="H306" s="277" t="s">
        <v>35</v>
      </c>
      <c r="I306" s="279"/>
      <c r="J306" s="276"/>
      <c r="K306" s="276"/>
      <c r="L306" s="280"/>
      <c r="M306" s="281"/>
      <c r="N306" s="282"/>
      <c r="O306" s="282"/>
      <c r="P306" s="282"/>
      <c r="Q306" s="282"/>
      <c r="R306" s="282"/>
      <c r="S306" s="282"/>
      <c r="T306" s="283"/>
      <c r="U306" s="15"/>
      <c r="V306" s="15"/>
      <c r="W306" s="15"/>
      <c r="X306" s="15"/>
      <c r="Y306" s="15"/>
      <c r="Z306" s="15"/>
      <c r="AA306" s="15"/>
      <c r="AB306" s="15"/>
      <c r="AC306" s="15"/>
      <c r="AD306" s="15"/>
      <c r="AE306" s="15"/>
      <c r="AT306" s="284" t="s">
        <v>342</v>
      </c>
      <c r="AU306" s="284" t="s">
        <v>88</v>
      </c>
      <c r="AV306" s="15" t="s">
        <v>86</v>
      </c>
      <c r="AW306" s="15" t="s">
        <v>41</v>
      </c>
      <c r="AX306" s="15" t="s">
        <v>79</v>
      </c>
      <c r="AY306" s="284" t="s">
        <v>305</v>
      </c>
    </row>
    <row r="307" s="13" customFormat="1">
      <c r="A307" s="13"/>
      <c r="B307" s="238"/>
      <c r="C307" s="239"/>
      <c r="D307" s="231" t="s">
        <v>342</v>
      </c>
      <c r="E307" s="240" t="s">
        <v>35</v>
      </c>
      <c r="F307" s="241" t="s">
        <v>3477</v>
      </c>
      <c r="G307" s="239"/>
      <c r="H307" s="242">
        <v>0.21099999999999999</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342</v>
      </c>
      <c r="AU307" s="248" t="s">
        <v>88</v>
      </c>
      <c r="AV307" s="13" t="s">
        <v>88</v>
      </c>
      <c r="AW307" s="13" t="s">
        <v>41</v>
      </c>
      <c r="AX307" s="13" t="s">
        <v>79</v>
      </c>
      <c r="AY307" s="248" t="s">
        <v>305</v>
      </c>
    </row>
    <row r="308" s="14" customFormat="1">
      <c r="A308" s="14"/>
      <c r="B308" s="249"/>
      <c r="C308" s="250"/>
      <c r="D308" s="231" t="s">
        <v>342</v>
      </c>
      <c r="E308" s="251" t="s">
        <v>35</v>
      </c>
      <c r="F308" s="252" t="s">
        <v>344</v>
      </c>
      <c r="G308" s="250"/>
      <c r="H308" s="253">
        <v>0.21099999999999999</v>
      </c>
      <c r="I308" s="254"/>
      <c r="J308" s="250"/>
      <c r="K308" s="250"/>
      <c r="L308" s="255"/>
      <c r="M308" s="256"/>
      <c r="N308" s="257"/>
      <c r="O308" s="257"/>
      <c r="P308" s="257"/>
      <c r="Q308" s="257"/>
      <c r="R308" s="257"/>
      <c r="S308" s="257"/>
      <c r="T308" s="258"/>
      <c r="U308" s="14"/>
      <c r="V308" s="14"/>
      <c r="W308" s="14"/>
      <c r="X308" s="14"/>
      <c r="Y308" s="14"/>
      <c r="Z308" s="14"/>
      <c r="AA308" s="14"/>
      <c r="AB308" s="14"/>
      <c r="AC308" s="14"/>
      <c r="AD308" s="14"/>
      <c r="AE308" s="14"/>
      <c r="AT308" s="259" t="s">
        <v>342</v>
      </c>
      <c r="AU308" s="259" t="s">
        <v>88</v>
      </c>
      <c r="AV308" s="14" t="s">
        <v>313</v>
      </c>
      <c r="AW308" s="14" t="s">
        <v>41</v>
      </c>
      <c r="AX308" s="14" t="s">
        <v>86</v>
      </c>
      <c r="AY308" s="259" t="s">
        <v>305</v>
      </c>
    </row>
    <row r="309" s="12" customFormat="1" ht="22.8" customHeight="1">
      <c r="A309" s="12"/>
      <c r="B309" s="202"/>
      <c r="C309" s="203"/>
      <c r="D309" s="204" t="s">
        <v>78</v>
      </c>
      <c r="E309" s="216" t="s">
        <v>96</v>
      </c>
      <c r="F309" s="216" t="s">
        <v>2365</v>
      </c>
      <c r="G309" s="203"/>
      <c r="H309" s="203"/>
      <c r="I309" s="206"/>
      <c r="J309" s="217">
        <f>BK309</f>
        <v>0</v>
      </c>
      <c r="K309" s="203"/>
      <c r="L309" s="208"/>
      <c r="M309" s="209"/>
      <c r="N309" s="210"/>
      <c r="O309" s="210"/>
      <c r="P309" s="211">
        <f>SUM(P310:P411)</f>
        <v>0</v>
      </c>
      <c r="Q309" s="210"/>
      <c r="R309" s="211">
        <f>SUM(R310:R411)</f>
        <v>2.7829794907999998</v>
      </c>
      <c r="S309" s="210"/>
      <c r="T309" s="212">
        <f>SUM(T310:T411)</f>
        <v>0</v>
      </c>
      <c r="U309" s="12"/>
      <c r="V309" s="12"/>
      <c r="W309" s="12"/>
      <c r="X309" s="12"/>
      <c r="Y309" s="12"/>
      <c r="Z309" s="12"/>
      <c r="AA309" s="12"/>
      <c r="AB309" s="12"/>
      <c r="AC309" s="12"/>
      <c r="AD309" s="12"/>
      <c r="AE309" s="12"/>
      <c r="AR309" s="213" t="s">
        <v>86</v>
      </c>
      <c r="AT309" s="214" t="s">
        <v>78</v>
      </c>
      <c r="AU309" s="214" t="s">
        <v>86</v>
      </c>
      <c r="AY309" s="213" t="s">
        <v>305</v>
      </c>
      <c r="BK309" s="215">
        <f>SUM(BK310:BK411)</f>
        <v>0</v>
      </c>
    </row>
    <row r="310" s="2" customFormat="1" ht="16.5" customHeight="1">
      <c r="A310" s="42"/>
      <c r="B310" s="43"/>
      <c r="C310" s="218" t="s">
        <v>663</v>
      </c>
      <c r="D310" s="218" t="s">
        <v>308</v>
      </c>
      <c r="E310" s="219" t="s">
        <v>3478</v>
      </c>
      <c r="F310" s="220" t="s">
        <v>3479</v>
      </c>
      <c r="G310" s="221" t="s">
        <v>725</v>
      </c>
      <c r="H310" s="222">
        <v>1.77</v>
      </c>
      <c r="I310" s="223"/>
      <c r="J310" s="224">
        <f>ROUND(I310*H310,2)</f>
        <v>0</v>
      </c>
      <c r="K310" s="220" t="s">
        <v>325</v>
      </c>
      <c r="L310" s="48"/>
      <c r="M310" s="225" t="s">
        <v>35</v>
      </c>
      <c r="N310" s="226" t="s">
        <v>52</v>
      </c>
      <c r="O310" s="89"/>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313</v>
      </c>
      <c r="AT310" s="229" t="s">
        <v>308</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3480</v>
      </c>
    </row>
    <row r="311" s="2" customFormat="1">
      <c r="A311" s="42"/>
      <c r="B311" s="43"/>
      <c r="C311" s="44"/>
      <c r="D311" s="231" t="s">
        <v>315</v>
      </c>
      <c r="E311" s="44"/>
      <c r="F311" s="232" t="s">
        <v>3481</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2" customFormat="1">
      <c r="A312" s="42"/>
      <c r="B312" s="43"/>
      <c r="C312" s="44"/>
      <c r="D312" s="236" t="s">
        <v>328</v>
      </c>
      <c r="E312" s="44"/>
      <c r="F312" s="237" t="s">
        <v>3482</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328</v>
      </c>
      <c r="AU312" s="20" t="s">
        <v>88</v>
      </c>
    </row>
    <row r="313" s="15" customFormat="1">
      <c r="A313" s="15"/>
      <c r="B313" s="275"/>
      <c r="C313" s="276"/>
      <c r="D313" s="231" t="s">
        <v>342</v>
      </c>
      <c r="E313" s="277" t="s">
        <v>35</v>
      </c>
      <c r="F313" s="278" t="s">
        <v>3483</v>
      </c>
      <c r="G313" s="276"/>
      <c r="H313" s="277" t="s">
        <v>35</v>
      </c>
      <c r="I313" s="279"/>
      <c r="J313" s="276"/>
      <c r="K313" s="276"/>
      <c r="L313" s="280"/>
      <c r="M313" s="281"/>
      <c r="N313" s="282"/>
      <c r="O313" s="282"/>
      <c r="P313" s="282"/>
      <c r="Q313" s="282"/>
      <c r="R313" s="282"/>
      <c r="S313" s="282"/>
      <c r="T313" s="283"/>
      <c r="U313" s="15"/>
      <c r="V313" s="15"/>
      <c r="W313" s="15"/>
      <c r="X313" s="15"/>
      <c r="Y313" s="15"/>
      <c r="Z313" s="15"/>
      <c r="AA313" s="15"/>
      <c r="AB313" s="15"/>
      <c r="AC313" s="15"/>
      <c r="AD313" s="15"/>
      <c r="AE313" s="15"/>
      <c r="AT313" s="284" t="s">
        <v>342</v>
      </c>
      <c r="AU313" s="284" t="s">
        <v>88</v>
      </c>
      <c r="AV313" s="15" t="s">
        <v>86</v>
      </c>
      <c r="AW313" s="15" t="s">
        <v>41</v>
      </c>
      <c r="AX313" s="15" t="s">
        <v>79</v>
      </c>
      <c r="AY313" s="284" t="s">
        <v>305</v>
      </c>
    </row>
    <row r="314" s="13" customFormat="1">
      <c r="A314" s="13"/>
      <c r="B314" s="238"/>
      <c r="C314" s="239"/>
      <c r="D314" s="231" t="s">
        <v>342</v>
      </c>
      <c r="E314" s="240" t="s">
        <v>35</v>
      </c>
      <c r="F314" s="241" t="s">
        <v>3484</v>
      </c>
      <c r="G314" s="239"/>
      <c r="H314" s="242">
        <v>0.77000000000000002</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342</v>
      </c>
      <c r="AU314" s="248" t="s">
        <v>88</v>
      </c>
      <c r="AV314" s="13" t="s">
        <v>88</v>
      </c>
      <c r="AW314" s="13" t="s">
        <v>41</v>
      </c>
      <c r="AX314" s="13" t="s">
        <v>79</v>
      </c>
      <c r="AY314" s="248" t="s">
        <v>305</v>
      </c>
    </row>
    <row r="315" s="15" customFormat="1">
      <c r="A315" s="15"/>
      <c r="B315" s="275"/>
      <c r="C315" s="276"/>
      <c r="D315" s="231" t="s">
        <v>342</v>
      </c>
      <c r="E315" s="277" t="s">
        <v>35</v>
      </c>
      <c r="F315" s="278" t="s">
        <v>3485</v>
      </c>
      <c r="G315" s="276"/>
      <c r="H315" s="277" t="s">
        <v>35</v>
      </c>
      <c r="I315" s="279"/>
      <c r="J315" s="276"/>
      <c r="K315" s="276"/>
      <c r="L315" s="280"/>
      <c r="M315" s="281"/>
      <c r="N315" s="282"/>
      <c r="O315" s="282"/>
      <c r="P315" s="282"/>
      <c r="Q315" s="282"/>
      <c r="R315" s="282"/>
      <c r="S315" s="282"/>
      <c r="T315" s="283"/>
      <c r="U315" s="15"/>
      <c r="V315" s="15"/>
      <c r="W315" s="15"/>
      <c r="X315" s="15"/>
      <c r="Y315" s="15"/>
      <c r="Z315" s="15"/>
      <c r="AA315" s="15"/>
      <c r="AB315" s="15"/>
      <c r="AC315" s="15"/>
      <c r="AD315" s="15"/>
      <c r="AE315" s="15"/>
      <c r="AT315" s="284" t="s">
        <v>342</v>
      </c>
      <c r="AU315" s="284" t="s">
        <v>88</v>
      </c>
      <c r="AV315" s="15" t="s">
        <v>86</v>
      </c>
      <c r="AW315" s="15" t="s">
        <v>41</v>
      </c>
      <c r="AX315" s="15" t="s">
        <v>79</v>
      </c>
      <c r="AY315" s="284" t="s">
        <v>305</v>
      </c>
    </row>
    <row r="316" s="13" customFormat="1">
      <c r="A316" s="13"/>
      <c r="B316" s="238"/>
      <c r="C316" s="239"/>
      <c r="D316" s="231" t="s">
        <v>342</v>
      </c>
      <c r="E316" s="240" t="s">
        <v>35</v>
      </c>
      <c r="F316" s="241" t="s">
        <v>2110</v>
      </c>
      <c r="G316" s="239"/>
      <c r="H316" s="242">
        <v>0.59999999999999998</v>
      </c>
      <c r="I316" s="243"/>
      <c r="J316" s="239"/>
      <c r="K316" s="239"/>
      <c r="L316" s="244"/>
      <c r="M316" s="245"/>
      <c r="N316" s="246"/>
      <c r="O316" s="246"/>
      <c r="P316" s="246"/>
      <c r="Q316" s="246"/>
      <c r="R316" s="246"/>
      <c r="S316" s="246"/>
      <c r="T316" s="247"/>
      <c r="U316" s="13"/>
      <c r="V316" s="13"/>
      <c r="W316" s="13"/>
      <c r="X316" s="13"/>
      <c r="Y316" s="13"/>
      <c r="Z316" s="13"/>
      <c r="AA316" s="13"/>
      <c r="AB316" s="13"/>
      <c r="AC316" s="13"/>
      <c r="AD316" s="13"/>
      <c r="AE316" s="13"/>
      <c r="AT316" s="248" t="s">
        <v>342</v>
      </c>
      <c r="AU316" s="248" t="s">
        <v>88</v>
      </c>
      <c r="AV316" s="13" t="s">
        <v>88</v>
      </c>
      <c r="AW316" s="13" t="s">
        <v>41</v>
      </c>
      <c r="AX316" s="13" t="s">
        <v>79</v>
      </c>
      <c r="AY316" s="248" t="s">
        <v>305</v>
      </c>
    </row>
    <row r="317" s="15" customFormat="1">
      <c r="A317" s="15"/>
      <c r="B317" s="275"/>
      <c r="C317" s="276"/>
      <c r="D317" s="231" t="s">
        <v>342</v>
      </c>
      <c r="E317" s="277" t="s">
        <v>35</v>
      </c>
      <c r="F317" s="278" t="s">
        <v>3486</v>
      </c>
      <c r="G317" s="276"/>
      <c r="H317" s="277" t="s">
        <v>35</v>
      </c>
      <c r="I317" s="279"/>
      <c r="J317" s="276"/>
      <c r="K317" s="276"/>
      <c r="L317" s="280"/>
      <c r="M317" s="281"/>
      <c r="N317" s="282"/>
      <c r="O317" s="282"/>
      <c r="P317" s="282"/>
      <c r="Q317" s="282"/>
      <c r="R317" s="282"/>
      <c r="S317" s="282"/>
      <c r="T317" s="283"/>
      <c r="U317" s="15"/>
      <c r="V317" s="15"/>
      <c r="W317" s="15"/>
      <c r="X317" s="15"/>
      <c r="Y317" s="15"/>
      <c r="Z317" s="15"/>
      <c r="AA317" s="15"/>
      <c r="AB317" s="15"/>
      <c r="AC317" s="15"/>
      <c r="AD317" s="15"/>
      <c r="AE317" s="15"/>
      <c r="AT317" s="284" t="s">
        <v>342</v>
      </c>
      <c r="AU317" s="284" t="s">
        <v>88</v>
      </c>
      <c r="AV317" s="15" t="s">
        <v>86</v>
      </c>
      <c r="AW317" s="15" t="s">
        <v>41</v>
      </c>
      <c r="AX317" s="15" t="s">
        <v>79</v>
      </c>
      <c r="AY317" s="284" t="s">
        <v>305</v>
      </c>
    </row>
    <row r="318" s="13" customFormat="1">
      <c r="A318" s="13"/>
      <c r="B318" s="238"/>
      <c r="C318" s="239"/>
      <c r="D318" s="231" t="s">
        <v>342</v>
      </c>
      <c r="E318" s="240" t="s">
        <v>35</v>
      </c>
      <c r="F318" s="241" t="s">
        <v>3073</v>
      </c>
      <c r="G318" s="239"/>
      <c r="H318" s="242">
        <v>0.40000000000000002</v>
      </c>
      <c r="I318" s="243"/>
      <c r="J318" s="239"/>
      <c r="K318" s="239"/>
      <c r="L318" s="244"/>
      <c r="M318" s="245"/>
      <c r="N318" s="246"/>
      <c r="O318" s="246"/>
      <c r="P318" s="246"/>
      <c r="Q318" s="246"/>
      <c r="R318" s="246"/>
      <c r="S318" s="246"/>
      <c r="T318" s="247"/>
      <c r="U318" s="13"/>
      <c r="V318" s="13"/>
      <c r="W318" s="13"/>
      <c r="X318" s="13"/>
      <c r="Y318" s="13"/>
      <c r="Z318" s="13"/>
      <c r="AA318" s="13"/>
      <c r="AB318" s="13"/>
      <c r="AC318" s="13"/>
      <c r="AD318" s="13"/>
      <c r="AE318" s="13"/>
      <c r="AT318" s="248" t="s">
        <v>342</v>
      </c>
      <c r="AU318" s="248" t="s">
        <v>88</v>
      </c>
      <c r="AV318" s="13" t="s">
        <v>88</v>
      </c>
      <c r="AW318" s="13" t="s">
        <v>41</v>
      </c>
      <c r="AX318" s="13" t="s">
        <v>79</v>
      </c>
      <c r="AY318" s="248" t="s">
        <v>305</v>
      </c>
    </row>
    <row r="319" s="14" customFormat="1">
      <c r="A319" s="14"/>
      <c r="B319" s="249"/>
      <c r="C319" s="250"/>
      <c r="D319" s="231" t="s">
        <v>342</v>
      </c>
      <c r="E319" s="251" t="s">
        <v>35</v>
      </c>
      <c r="F319" s="252" t="s">
        <v>344</v>
      </c>
      <c r="G319" s="250"/>
      <c r="H319" s="253">
        <v>1.77</v>
      </c>
      <c r="I319" s="254"/>
      <c r="J319" s="250"/>
      <c r="K319" s="250"/>
      <c r="L319" s="255"/>
      <c r="M319" s="256"/>
      <c r="N319" s="257"/>
      <c r="O319" s="257"/>
      <c r="P319" s="257"/>
      <c r="Q319" s="257"/>
      <c r="R319" s="257"/>
      <c r="S319" s="257"/>
      <c r="T319" s="258"/>
      <c r="U319" s="14"/>
      <c r="V319" s="14"/>
      <c r="W319" s="14"/>
      <c r="X319" s="14"/>
      <c r="Y319" s="14"/>
      <c r="Z319" s="14"/>
      <c r="AA319" s="14"/>
      <c r="AB319" s="14"/>
      <c r="AC319" s="14"/>
      <c r="AD319" s="14"/>
      <c r="AE319" s="14"/>
      <c r="AT319" s="259" t="s">
        <v>342</v>
      </c>
      <c r="AU319" s="259" t="s">
        <v>88</v>
      </c>
      <c r="AV319" s="14" t="s">
        <v>313</v>
      </c>
      <c r="AW319" s="14" t="s">
        <v>41</v>
      </c>
      <c r="AX319" s="14" t="s">
        <v>86</v>
      </c>
      <c r="AY319" s="259" t="s">
        <v>305</v>
      </c>
    </row>
    <row r="320" s="2" customFormat="1" ht="24.15" customHeight="1">
      <c r="A320" s="42"/>
      <c r="B320" s="43"/>
      <c r="C320" s="218" t="s">
        <v>668</v>
      </c>
      <c r="D320" s="218" t="s">
        <v>308</v>
      </c>
      <c r="E320" s="219" t="s">
        <v>3487</v>
      </c>
      <c r="F320" s="220" t="s">
        <v>3488</v>
      </c>
      <c r="G320" s="221" t="s">
        <v>725</v>
      </c>
      <c r="H320" s="222">
        <v>1.77</v>
      </c>
      <c r="I320" s="223"/>
      <c r="J320" s="224">
        <f>ROUND(I320*H320,2)</f>
        <v>0</v>
      </c>
      <c r="K320" s="220" t="s">
        <v>325</v>
      </c>
      <c r="L320" s="48"/>
      <c r="M320" s="225" t="s">
        <v>35</v>
      </c>
      <c r="N320" s="226" t="s">
        <v>52</v>
      </c>
      <c r="O320" s="89"/>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313</v>
      </c>
      <c r="AT320" s="229" t="s">
        <v>308</v>
      </c>
      <c r="AU320" s="229" t="s">
        <v>88</v>
      </c>
      <c r="AY320" s="20" t="s">
        <v>305</v>
      </c>
      <c r="BE320" s="230">
        <f>IF(N320="základní",J320,0)</f>
        <v>0</v>
      </c>
      <c r="BF320" s="230">
        <f>IF(N320="snížená",J320,0)</f>
        <v>0</v>
      </c>
      <c r="BG320" s="230">
        <f>IF(N320="zákl. přenesená",J320,0)</f>
        <v>0</v>
      </c>
      <c r="BH320" s="230">
        <f>IF(N320="sníž. přenesená",J320,0)</f>
        <v>0</v>
      </c>
      <c r="BI320" s="230">
        <f>IF(N320="nulová",J320,0)</f>
        <v>0</v>
      </c>
      <c r="BJ320" s="20" t="s">
        <v>313</v>
      </c>
      <c r="BK320" s="230">
        <f>ROUND(I320*H320,2)</f>
        <v>0</v>
      </c>
      <c r="BL320" s="20" t="s">
        <v>313</v>
      </c>
      <c r="BM320" s="229" t="s">
        <v>3489</v>
      </c>
    </row>
    <row r="321" s="2" customFormat="1">
      <c r="A321" s="42"/>
      <c r="B321" s="43"/>
      <c r="C321" s="44"/>
      <c r="D321" s="231" t="s">
        <v>315</v>
      </c>
      <c r="E321" s="44"/>
      <c r="F321" s="232" t="s">
        <v>3490</v>
      </c>
      <c r="G321" s="44"/>
      <c r="H321" s="44"/>
      <c r="I321" s="233"/>
      <c r="J321" s="44"/>
      <c r="K321" s="44"/>
      <c r="L321" s="48"/>
      <c r="M321" s="234"/>
      <c r="N321" s="235"/>
      <c r="O321" s="89"/>
      <c r="P321" s="89"/>
      <c r="Q321" s="89"/>
      <c r="R321" s="89"/>
      <c r="S321" s="89"/>
      <c r="T321" s="90"/>
      <c r="U321" s="42"/>
      <c r="V321" s="42"/>
      <c r="W321" s="42"/>
      <c r="X321" s="42"/>
      <c r="Y321" s="42"/>
      <c r="Z321" s="42"/>
      <c r="AA321" s="42"/>
      <c r="AB321" s="42"/>
      <c r="AC321" s="42"/>
      <c r="AD321" s="42"/>
      <c r="AE321" s="42"/>
      <c r="AT321" s="20" t="s">
        <v>315</v>
      </c>
      <c r="AU321" s="20" t="s">
        <v>88</v>
      </c>
    </row>
    <row r="322" s="2" customFormat="1">
      <c r="A322" s="42"/>
      <c r="B322" s="43"/>
      <c r="C322" s="44"/>
      <c r="D322" s="236" t="s">
        <v>328</v>
      </c>
      <c r="E322" s="44"/>
      <c r="F322" s="237" t="s">
        <v>3491</v>
      </c>
      <c r="G322" s="44"/>
      <c r="H322" s="44"/>
      <c r="I322" s="233"/>
      <c r="J322" s="44"/>
      <c r="K322" s="44"/>
      <c r="L322" s="48"/>
      <c r="M322" s="234"/>
      <c r="N322" s="235"/>
      <c r="O322" s="89"/>
      <c r="P322" s="89"/>
      <c r="Q322" s="89"/>
      <c r="R322" s="89"/>
      <c r="S322" s="89"/>
      <c r="T322" s="90"/>
      <c r="U322" s="42"/>
      <c r="V322" s="42"/>
      <c r="W322" s="42"/>
      <c r="X322" s="42"/>
      <c r="Y322" s="42"/>
      <c r="Z322" s="42"/>
      <c r="AA322" s="42"/>
      <c r="AB322" s="42"/>
      <c r="AC322" s="42"/>
      <c r="AD322" s="42"/>
      <c r="AE322" s="42"/>
      <c r="AT322" s="20" t="s">
        <v>328</v>
      </c>
      <c r="AU322" s="20" t="s">
        <v>88</v>
      </c>
    </row>
    <row r="323" s="2" customFormat="1" ht="16.5" customHeight="1">
      <c r="A323" s="42"/>
      <c r="B323" s="43"/>
      <c r="C323" s="218" t="s">
        <v>672</v>
      </c>
      <c r="D323" s="218" t="s">
        <v>308</v>
      </c>
      <c r="E323" s="219" t="s">
        <v>3492</v>
      </c>
      <c r="F323" s="220" t="s">
        <v>3493</v>
      </c>
      <c r="G323" s="221" t="s">
        <v>338</v>
      </c>
      <c r="H323" s="222">
        <v>15.074999999999999</v>
      </c>
      <c r="I323" s="223"/>
      <c r="J323" s="224">
        <f>ROUND(I323*H323,2)</f>
        <v>0</v>
      </c>
      <c r="K323" s="220" t="s">
        <v>325</v>
      </c>
      <c r="L323" s="48"/>
      <c r="M323" s="225" t="s">
        <v>35</v>
      </c>
      <c r="N323" s="226" t="s">
        <v>52</v>
      </c>
      <c r="O323" s="89"/>
      <c r="P323" s="227">
        <f>O323*H323</f>
        <v>0</v>
      </c>
      <c r="Q323" s="227">
        <v>0.041744200000000002</v>
      </c>
      <c r="R323" s="227">
        <f>Q323*H323</f>
        <v>0.62929381500000003</v>
      </c>
      <c r="S323" s="227">
        <v>0</v>
      </c>
      <c r="T323" s="228">
        <f>S323*H323</f>
        <v>0</v>
      </c>
      <c r="U323" s="42"/>
      <c r="V323" s="42"/>
      <c r="W323" s="42"/>
      <c r="X323" s="42"/>
      <c r="Y323" s="42"/>
      <c r="Z323" s="42"/>
      <c r="AA323" s="42"/>
      <c r="AB323" s="42"/>
      <c r="AC323" s="42"/>
      <c r="AD323" s="42"/>
      <c r="AE323" s="42"/>
      <c r="AR323" s="229" t="s">
        <v>313</v>
      </c>
      <c r="AT323" s="229" t="s">
        <v>308</v>
      </c>
      <c r="AU323" s="229" t="s">
        <v>88</v>
      </c>
      <c r="AY323" s="20" t="s">
        <v>305</v>
      </c>
      <c r="BE323" s="230">
        <f>IF(N323="základní",J323,0)</f>
        <v>0</v>
      </c>
      <c r="BF323" s="230">
        <f>IF(N323="snížená",J323,0)</f>
        <v>0</v>
      </c>
      <c r="BG323" s="230">
        <f>IF(N323="zákl. přenesená",J323,0)</f>
        <v>0</v>
      </c>
      <c r="BH323" s="230">
        <f>IF(N323="sníž. přenesená",J323,0)</f>
        <v>0</v>
      </c>
      <c r="BI323" s="230">
        <f>IF(N323="nulová",J323,0)</f>
        <v>0</v>
      </c>
      <c r="BJ323" s="20" t="s">
        <v>313</v>
      </c>
      <c r="BK323" s="230">
        <f>ROUND(I323*H323,2)</f>
        <v>0</v>
      </c>
      <c r="BL323" s="20" t="s">
        <v>313</v>
      </c>
      <c r="BM323" s="229" t="s">
        <v>3494</v>
      </c>
    </row>
    <row r="324" s="2" customFormat="1">
      <c r="A324" s="42"/>
      <c r="B324" s="43"/>
      <c r="C324" s="44"/>
      <c r="D324" s="231" t="s">
        <v>315</v>
      </c>
      <c r="E324" s="44"/>
      <c r="F324" s="232" t="s">
        <v>3495</v>
      </c>
      <c r="G324" s="44"/>
      <c r="H324" s="44"/>
      <c r="I324" s="233"/>
      <c r="J324" s="44"/>
      <c r="K324" s="44"/>
      <c r="L324" s="48"/>
      <c r="M324" s="234"/>
      <c r="N324" s="235"/>
      <c r="O324" s="89"/>
      <c r="P324" s="89"/>
      <c r="Q324" s="89"/>
      <c r="R324" s="89"/>
      <c r="S324" s="89"/>
      <c r="T324" s="90"/>
      <c r="U324" s="42"/>
      <c r="V324" s="42"/>
      <c r="W324" s="42"/>
      <c r="X324" s="42"/>
      <c r="Y324" s="42"/>
      <c r="Z324" s="42"/>
      <c r="AA324" s="42"/>
      <c r="AB324" s="42"/>
      <c r="AC324" s="42"/>
      <c r="AD324" s="42"/>
      <c r="AE324" s="42"/>
      <c r="AT324" s="20" t="s">
        <v>315</v>
      </c>
      <c r="AU324" s="20" t="s">
        <v>88</v>
      </c>
    </row>
    <row r="325" s="2" customFormat="1">
      <c r="A325" s="42"/>
      <c r="B325" s="43"/>
      <c r="C325" s="44"/>
      <c r="D325" s="236" t="s">
        <v>328</v>
      </c>
      <c r="E325" s="44"/>
      <c r="F325" s="237" t="s">
        <v>3496</v>
      </c>
      <c r="G325" s="44"/>
      <c r="H325" s="44"/>
      <c r="I325" s="233"/>
      <c r="J325" s="44"/>
      <c r="K325" s="44"/>
      <c r="L325" s="48"/>
      <c r="M325" s="234"/>
      <c r="N325" s="235"/>
      <c r="O325" s="89"/>
      <c r="P325" s="89"/>
      <c r="Q325" s="89"/>
      <c r="R325" s="89"/>
      <c r="S325" s="89"/>
      <c r="T325" s="90"/>
      <c r="U325" s="42"/>
      <c r="V325" s="42"/>
      <c r="W325" s="42"/>
      <c r="X325" s="42"/>
      <c r="Y325" s="42"/>
      <c r="Z325" s="42"/>
      <c r="AA325" s="42"/>
      <c r="AB325" s="42"/>
      <c r="AC325" s="42"/>
      <c r="AD325" s="42"/>
      <c r="AE325" s="42"/>
      <c r="AT325" s="20" t="s">
        <v>328</v>
      </c>
      <c r="AU325" s="20" t="s">
        <v>88</v>
      </c>
    </row>
    <row r="326" s="15" customFormat="1">
      <c r="A326" s="15"/>
      <c r="B326" s="275"/>
      <c r="C326" s="276"/>
      <c r="D326" s="231" t="s">
        <v>342</v>
      </c>
      <c r="E326" s="277" t="s">
        <v>35</v>
      </c>
      <c r="F326" s="278" t="s">
        <v>3483</v>
      </c>
      <c r="G326" s="276"/>
      <c r="H326" s="277" t="s">
        <v>35</v>
      </c>
      <c r="I326" s="279"/>
      <c r="J326" s="276"/>
      <c r="K326" s="276"/>
      <c r="L326" s="280"/>
      <c r="M326" s="281"/>
      <c r="N326" s="282"/>
      <c r="O326" s="282"/>
      <c r="P326" s="282"/>
      <c r="Q326" s="282"/>
      <c r="R326" s="282"/>
      <c r="S326" s="282"/>
      <c r="T326" s="283"/>
      <c r="U326" s="15"/>
      <c r="V326" s="15"/>
      <c r="W326" s="15"/>
      <c r="X326" s="15"/>
      <c r="Y326" s="15"/>
      <c r="Z326" s="15"/>
      <c r="AA326" s="15"/>
      <c r="AB326" s="15"/>
      <c r="AC326" s="15"/>
      <c r="AD326" s="15"/>
      <c r="AE326" s="15"/>
      <c r="AT326" s="284" t="s">
        <v>342</v>
      </c>
      <c r="AU326" s="284" t="s">
        <v>88</v>
      </c>
      <c r="AV326" s="15" t="s">
        <v>86</v>
      </c>
      <c r="AW326" s="15" t="s">
        <v>41</v>
      </c>
      <c r="AX326" s="15" t="s">
        <v>79</v>
      </c>
      <c r="AY326" s="284" t="s">
        <v>305</v>
      </c>
    </row>
    <row r="327" s="13" customFormat="1">
      <c r="A327" s="13"/>
      <c r="B327" s="238"/>
      <c r="C327" s="239"/>
      <c r="D327" s="231" t="s">
        <v>342</v>
      </c>
      <c r="E327" s="240" t="s">
        <v>35</v>
      </c>
      <c r="F327" s="241" t="s">
        <v>3497</v>
      </c>
      <c r="G327" s="239"/>
      <c r="H327" s="242">
        <v>3.7330000000000001</v>
      </c>
      <c r="I327" s="243"/>
      <c r="J327" s="239"/>
      <c r="K327" s="239"/>
      <c r="L327" s="244"/>
      <c r="M327" s="245"/>
      <c r="N327" s="246"/>
      <c r="O327" s="246"/>
      <c r="P327" s="246"/>
      <c r="Q327" s="246"/>
      <c r="R327" s="246"/>
      <c r="S327" s="246"/>
      <c r="T327" s="247"/>
      <c r="U327" s="13"/>
      <c r="V327" s="13"/>
      <c r="W327" s="13"/>
      <c r="X327" s="13"/>
      <c r="Y327" s="13"/>
      <c r="Z327" s="13"/>
      <c r="AA327" s="13"/>
      <c r="AB327" s="13"/>
      <c r="AC327" s="13"/>
      <c r="AD327" s="13"/>
      <c r="AE327" s="13"/>
      <c r="AT327" s="248" t="s">
        <v>342</v>
      </c>
      <c r="AU327" s="248" t="s">
        <v>88</v>
      </c>
      <c r="AV327" s="13" t="s">
        <v>88</v>
      </c>
      <c r="AW327" s="13" t="s">
        <v>41</v>
      </c>
      <c r="AX327" s="13" t="s">
        <v>79</v>
      </c>
      <c r="AY327" s="248" t="s">
        <v>305</v>
      </c>
    </row>
    <row r="328" s="13" customFormat="1">
      <c r="A328" s="13"/>
      <c r="B328" s="238"/>
      <c r="C328" s="239"/>
      <c r="D328" s="231" t="s">
        <v>342</v>
      </c>
      <c r="E328" s="240" t="s">
        <v>35</v>
      </c>
      <c r="F328" s="241" t="s">
        <v>3498</v>
      </c>
      <c r="G328" s="239"/>
      <c r="H328" s="242">
        <v>0.63</v>
      </c>
      <c r="I328" s="243"/>
      <c r="J328" s="239"/>
      <c r="K328" s="239"/>
      <c r="L328" s="244"/>
      <c r="M328" s="245"/>
      <c r="N328" s="246"/>
      <c r="O328" s="246"/>
      <c r="P328" s="246"/>
      <c r="Q328" s="246"/>
      <c r="R328" s="246"/>
      <c r="S328" s="246"/>
      <c r="T328" s="247"/>
      <c r="U328" s="13"/>
      <c r="V328" s="13"/>
      <c r="W328" s="13"/>
      <c r="X328" s="13"/>
      <c r="Y328" s="13"/>
      <c r="Z328" s="13"/>
      <c r="AA328" s="13"/>
      <c r="AB328" s="13"/>
      <c r="AC328" s="13"/>
      <c r="AD328" s="13"/>
      <c r="AE328" s="13"/>
      <c r="AT328" s="248" t="s">
        <v>342</v>
      </c>
      <c r="AU328" s="248" t="s">
        <v>88</v>
      </c>
      <c r="AV328" s="13" t="s">
        <v>88</v>
      </c>
      <c r="AW328" s="13" t="s">
        <v>41</v>
      </c>
      <c r="AX328" s="13" t="s">
        <v>79</v>
      </c>
      <c r="AY328" s="248" t="s">
        <v>305</v>
      </c>
    </row>
    <row r="329" s="15" customFormat="1">
      <c r="A329" s="15"/>
      <c r="B329" s="275"/>
      <c r="C329" s="276"/>
      <c r="D329" s="231" t="s">
        <v>342</v>
      </c>
      <c r="E329" s="277" t="s">
        <v>35</v>
      </c>
      <c r="F329" s="278" t="s">
        <v>3485</v>
      </c>
      <c r="G329" s="276"/>
      <c r="H329" s="277" t="s">
        <v>35</v>
      </c>
      <c r="I329" s="279"/>
      <c r="J329" s="276"/>
      <c r="K329" s="276"/>
      <c r="L329" s="280"/>
      <c r="M329" s="281"/>
      <c r="N329" s="282"/>
      <c r="O329" s="282"/>
      <c r="P329" s="282"/>
      <c r="Q329" s="282"/>
      <c r="R329" s="282"/>
      <c r="S329" s="282"/>
      <c r="T329" s="283"/>
      <c r="U329" s="15"/>
      <c r="V329" s="15"/>
      <c r="W329" s="15"/>
      <c r="X329" s="15"/>
      <c r="Y329" s="15"/>
      <c r="Z329" s="15"/>
      <c r="AA329" s="15"/>
      <c r="AB329" s="15"/>
      <c r="AC329" s="15"/>
      <c r="AD329" s="15"/>
      <c r="AE329" s="15"/>
      <c r="AT329" s="284" t="s">
        <v>342</v>
      </c>
      <c r="AU329" s="284" t="s">
        <v>88</v>
      </c>
      <c r="AV329" s="15" t="s">
        <v>86</v>
      </c>
      <c r="AW329" s="15" t="s">
        <v>41</v>
      </c>
      <c r="AX329" s="15" t="s">
        <v>79</v>
      </c>
      <c r="AY329" s="284" t="s">
        <v>305</v>
      </c>
    </row>
    <row r="330" s="13" customFormat="1">
      <c r="A330" s="13"/>
      <c r="B330" s="238"/>
      <c r="C330" s="239"/>
      <c r="D330" s="231" t="s">
        <v>342</v>
      </c>
      <c r="E330" s="240" t="s">
        <v>35</v>
      </c>
      <c r="F330" s="241" t="s">
        <v>3499</v>
      </c>
      <c r="G330" s="239"/>
      <c r="H330" s="242">
        <v>4.5250000000000004</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3" customFormat="1">
      <c r="A331" s="13"/>
      <c r="B331" s="238"/>
      <c r="C331" s="239"/>
      <c r="D331" s="231" t="s">
        <v>342</v>
      </c>
      <c r="E331" s="240" t="s">
        <v>35</v>
      </c>
      <c r="F331" s="241" t="s">
        <v>3500</v>
      </c>
      <c r="G331" s="239"/>
      <c r="H331" s="242">
        <v>1.26</v>
      </c>
      <c r="I331" s="243"/>
      <c r="J331" s="239"/>
      <c r="K331" s="239"/>
      <c r="L331" s="244"/>
      <c r="M331" s="245"/>
      <c r="N331" s="246"/>
      <c r="O331" s="246"/>
      <c r="P331" s="246"/>
      <c r="Q331" s="246"/>
      <c r="R331" s="246"/>
      <c r="S331" s="246"/>
      <c r="T331" s="247"/>
      <c r="U331" s="13"/>
      <c r="V331" s="13"/>
      <c r="W331" s="13"/>
      <c r="X331" s="13"/>
      <c r="Y331" s="13"/>
      <c r="Z331" s="13"/>
      <c r="AA331" s="13"/>
      <c r="AB331" s="13"/>
      <c r="AC331" s="13"/>
      <c r="AD331" s="13"/>
      <c r="AE331" s="13"/>
      <c r="AT331" s="248" t="s">
        <v>342</v>
      </c>
      <c r="AU331" s="248" t="s">
        <v>88</v>
      </c>
      <c r="AV331" s="13" t="s">
        <v>88</v>
      </c>
      <c r="AW331" s="13" t="s">
        <v>41</v>
      </c>
      <c r="AX331" s="13" t="s">
        <v>79</v>
      </c>
      <c r="AY331" s="248" t="s">
        <v>305</v>
      </c>
    </row>
    <row r="332" s="15" customFormat="1">
      <c r="A332" s="15"/>
      <c r="B332" s="275"/>
      <c r="C332" s="276"/>
      <c r="D332" s="231" t="s">
        <v>342</v>
      </c>
      <c r="E332" s="277" t="s">
        <v>35</v>
      </c>
      <c r="F332" s="278" t="s">
        <v>3486</v>
      </c>
      <c r="G332" s="276"/>
      <c r="H332" s="277" t="s">
        <v>35</v>
      </c>
      <c r="I332" s="279"/>
      <c r="J332" s="276"/>
      <c r="K332" s="276"/>
      <c r="L332" s="280"/>
      <c r="M332" s="281"/>
      <c r="N332" s="282"/>
      <c r="O332" s="282"/>
      <c r="P332" s="282"/>
      <c r="Q332" s="282"/>
      <c r="R332" s="282"/>
      <c r="S332" s="282"/>
      <c r="T332" s="283"/>
      <c r="U332" s="15"/>
      <c r="V332" s="15"/>
      <c r="W332" s="15"/>
      <c r="X332" s="15"/>
      <c r="Y332" s="15"/>
      <c r="Z332" s="15"/>
      <c r="AA332" s="15"/>
      <c r="AB332" s="15"/>
      <c r="AC332" s="15"/>
      <c r="AD332" s="15"/>
      <c r="AE332" s="15"/>
      <c r="AT332" s="284" t="s">
        <v>342</v>
      </c>
      <c r="AU332" s="284" t="s">
        <v>88</v>
      </c>
      <c r="AV332" s="15" t="s">
        <v>86</v>
      </c>
      <c r="AW332" s="15" t="s">
        <v>41</v>
      </c>
      <c r="AX332" s="15" t="s">
        <v>79</v>
      </c>
      <c r="AY332" s="284" t="s">
        <v>305</v>
      </c>
    </row>
    <row r="333" s="13" customFormat="1">
      <c r="A333" s="13"/>
      <c r="B333" s="238"/>
      <c r="C333" s="239"/>
      <c r="D333" s="231" t="s">
        <v>342</v>
      </c>
      <c r="E333" s="240" t="s">
        <v>35</v>
      </c>
      <c r="F333" s="241" t="s">
        <v>3501</v>
      </c>
      <c r="G333" s="239"/>
      <c r="H333" s="242">
        <v>3.6669999999999998</v>
      </c>
      <c r="I333" s="243"/>
      <c r="J333" s="239"/>
      <c r="K333" s="239"/>
      <c r="L333" s="244"/>
      <c r="M333" s="245"/>
      <c r="N333" s="246"/>
      <c r="O333" s="246"/>
      <c r="P333" s="246"/>
      <c r="Q333" s="246"/>
      <c r="R333" s="246"/>
      <c r="S333" s="246"/>
      <c r="T333" s="247"/>
      <c r="U333" s="13"/>
      <c r="V333" s="13"/>
      <c r="W333" s="13"/>
      <c r="X333" s="13"/>
      <c r="Y333" s="13"/>
      <c r="Z333" s="13"/>
      <c r="AA333" s="13"/>
      <c r="AB333" s="13"/>
      <c r="AC333" s="13"/>
      <c r="AD333" s="13"/>
      <c r="AE333" s="13"/>
      <c r="AT333" s="248" t="s">
        <v>342</v>
      </c>
      <c r="AU333" s="248" t="s">
        <v>88</v>
      </c>
      <c r="AV333" s="13" t="s">
        <v>88</v>
      </c>
      <c r="AW333" s="13" t="s">
        <v>41</v>
      </c>
      <c r="AX333" s="13" t="s">
        <v>79</v>
      </c>
      <c r="AY333" s="248" t="s">
        <v>305</v>
      </c>
    </row>
    <row r="334" s="13" customFormat="1">
      <c r="A334" s="13"/>
      <c r="B334" s="238"/>
      <c r="C334" s="239"/>
      <c r="D334" s="231" t="s">
        <v>342</v>
      </c>
      <c r="E334" s="240" t="s">
        <v>35</v>
      </c>
      <c r="F334" s="241" t="s">
        <v>3500</v>
      </c>
      <c r="G334" s="239"/>
      <c r="H334" s="242">
        <v>1.26</v>
      </c>
      <c r="I334" s="243"/>
      <c r="J334" s="239"/>
      <c r="K334" s="239"/>
      <c r="L334" s="244"/>
      <c r="M334" s="245"/>
      <c r="N334" s="246"/>
      <c r="O334" s="246"/>
      <c r="P334" s="246"/>
      <c r="Q334" s="246"/>
      <c r="R334" s="246"/>
      <c r="S334" s="246"/>
      <c r="T334" s="247"/>
      <c r="U334" s="13"/>
      <c r="V334" s="13"/>
      <c r="W334" s="13"/>
      <c r="X334" s="13"/>
      <c r="Y334" s="13"/>
      <c r="Z334" s="13"/>
      <c r="AA334" s="13"/>
      <c r="AB334" s="13"/>
      <c r="AC334" s="13"/>
      <c r="AD334" s="13"/>
      <c r="AE334" s="13"/>
      <c r="AT334" s="248" t="s">
        <v>342</v>
      </c>
      <c r="AU334" s="248" t="s">
        <v>88</v>
      </c>
      <c r="AV334" s="13" t="s">
        <v>88</v>
      </c>
      <c r="AW334" s="13" t="s">
        <v>41</v>
      </c>
      <c r="AX334" s="13" t="s">
        <v>79</v>
      </c>
      <c r="AY334" s="248" t="s">
        <v>305</v>
      </c>
    </row>
    <row r="335" s="14" customFormat="1">
      <c r="A335" s="14"/>
      <c r="B335" s="249"/>
      <c r="C335" s="250"/>
      <c r="D335" s="231" t="s">
        <v>342</v>
      </c>
      <c r="E335" s="251" t="s">
        <v>35</v>
      </c>
      <c r="F335" s="252" t="s">
        <v>344</v>
      </c>
      <c r="G335" s="250"/>
      <c r="H335" s="253">
        <v>15.075000000000001</v>
      </c>
      <c r="I335" s="254"/>
      <c r="J335" s="250"/>
      <c r="K335" s="250"/>
      <c r="L335" s="255"/>
      <c r="M335" s="256"/>
      <c r="N335" s="257"/>
      <c r="O335" s="257"/>
      <c r="P335" s="257"/>
      <c r="Q335" s="257"/>
      <c r="R335" s="257"/>
      <c r="S335" s="257"/>
      <c r="T335" s="258"/>
      <c r="U335" s="14"/>
      <c r="V335" s="14"/>
      <c r="W335" s="14"/>
      <c r="X335" s="14"/>
      <c r="Y335" s="14"/>
      <c r="Z335" s="14"/>
      <c r="AA335" s="14"/>
      <c r="AB335" s="14"/>
      <c r="AC335" s="14"/>
      <c r="AD335" s="14"/>
      <c r="AE335" s="14"/>
      <c r="AT335" s="259" t="s">
        <v>342</v>
      </c>
      <c r="AU335" s="259" t="s">
        <v>88</v>
      </c>
      <c r="AV335" s="14" t="s">
        <v>313</v>
      </c>
      <c r="AW335" s="14" t="s">
        <v>41</v>
      </c>
      <c r="AX335" s="14" t="s">
        <v>86</v>
      </c>
      <c r="AY335" s="259" t="s">
        <v>305</v>
      </c>
    </row>
    <row r="336" s="2" customFormat="1" ht="16.5" customHeight="1">
      <c r="A336" s="42"/>
      <c r="B336" s="43"/>
      <c r="C336" s="218" t="s">
        <v>629</v>
      </c>
      <c r="D336" s="218" t="s">
        <v>308</v>
      </c>
      <c r="E336" s="219" t="s">
        <v>3502</v>
      </c>
      <c r="F336" s="220" t="s">
        <v>3503</v>
      </c>
      <c r="G336" s="221" t="s">
        <v>338</v>
      </c>
      <c r="H336" s="222">
        <v>15.074999999999999</v>
      </c>
      <c r="I336" s="223"/>
      <c r="J336" s="224">
        <f>ROUND(I336*H336,2)</f>
        <v>0</v>
      </c>
      <c r="K336" s="220" t="s">
        <v>325</v>
      </c>
      <c r="L336" s="48"/>
      <c r="M336" s="225" t="s">
        <v>35</v>
      </c>
      <c r="N336" s="226" t="s">
        <v>52</v>
      </c>
      <c r="O336" s="89"/>
      <c r="P336" s="227">
        <f>O336*H336</f>
        <v>0</v>
      </c>
      <c r="Q336" s="227">
        <v>1.5E-05</v>
      </c>
      <c r="R336" s="227">
        <f>Q336*H336</f>
        <v>0.00022612500000000001</v>
      </c>
      <c r="S336" s="227">
        <v>0</v>
      </c>
      <c r="T336" s="228">
        <f>S336*H336</f>
        <v>0</v>
      </c>
      <c r="U336" s="42"/>
      <c r="V336" s="42"/>
      <c r="W336" s="42"/>
      <c r="X336" s="42"/>
      <c r="Y336" s="42"/>
      <c r="Z336" s="42"/>
      <c r="AA336" s="42"/>
      <c r="AB336" s="42"/>
      <c r="AC336" s="42"/>
      <c r="AD336" s="42"/>
      <c r="AE336" s="42"/>
      <c r="AR336" s="229" t="s">
        <v>313</v>
      </c>
      <c r="AT336" s="229" t="s">
        <v>308</v>
      </c>
      <c r="AU336" s="229" t="s">
        <v>88</v>
      </c>
      <c r="AY336" s="20" t="s">
        <v>305</v>
      </c>
      <c r="BE336" s="230">
        <f>IF(N336="základní",J336,0)</f>
        <v>0</v>
      </c>
      <c r="BF336" s="230">
        <f>IF(N336="snížená",J336,0)</f>
        <v>0</v>
      </c>
      <c r="BG336" s="230">
        <f>IF(N336="zákl. přenesená",J336,0)</f>
        <v>0</v>
      </c>
      <c r="BH336" s="230">
        <f>IF(N336="sníž. přenesená",J336,0)</f>
        <v>0</v>
      </c>
      <c r="BI336" s="230">
        <f>IF(N336="nulová",J336,0)</f>
        <v>0</v>
      </c>
      <c r="BJ336" s="20" t="s">
        <v>313</v>
      </c>
      <c r="BK336" s="230">
        <f>ROUND(I336*H336,2)</f>
        <v>0</v>
      </c>
      <c r="BL336" s="20" t="s">
        <v>313</v>
      </c>
      <c r="BM336" s="229" t="s">
        <v>3504</v>
      </c>
    </row>
    <row r="337" s="2" customFormat="1">
      <c r="A337" s="42"/>
      <c r="B337" s="43"/>
      <c r="C337" s="44"/>
      <c r="D337" s="231" t="s">
        <v>315</v>
      </c>
      <c r="E337" s="44"/>
      <c r="F337" s="232" t="s">
        <v>3505</v>
      </c>
      <c r="G337" s="44"/>
      <c r="H337" s="44"/>
      <c r="I337" s="233"/>
      <c r="J337" s="44"/>
      <c r="K337" s="44"/>
      <c r="L337" s="48"/>
      <c r="M337" s="234"/>
      <c r="N337" s="235"/>
      <c r="O337" s="89"/>
      <c r="P337" s="89"/>
      <c r="Q337" s="89"/>
      <c r="R337" s="89"/>
      <c r="S337" s="89"/>
      <c r="T337" s="90"/>
      <c r="U337" s="42"/>
      <c r="V337" s="42"/>
      <c r="W337" s="42"/>
      <c r="X337" s="42"/>
      <c r="Y337" s="42"/>
      <c r="Z337" s="42"/>
      <c r="AA337" s="42"/>
      <c r="AB337" s="42"/>
      <c r="AC337" s="42"/>
      <c r="AD337" s="42"/>
      <c r="AE337" s="42"/>
      <c r="AT337" s="20" t="s">
        <v>315</v>
      </c>
      <c r="AU337" s="20" t="s">
        <v>88</v>
      </c>
    </row>
    <row r="338" s="2" customFormat="1">
      <c r="A338" s="42"/>
      <c r="B338" s="43"/>
      <c r="C338" s="44"/>
      <c r="D338" s="236" t="s">
        <v>328</v>
      </c>
      <c r="E338" s="44"/>
      <c r="F338" s="237" t="s">
        <v>3506</v>
      </c>
      <c r="G338" s="44"/>
      <c r="H338" s="44"/>
      <c r="I338" s="233"/>
      <c r="J338" s="44"/>
      <c r="K338" s="44"/>
      <c r="L338" s="48"/>
      <c r="M338" s="234"/>
      <c r="N338" s="235"/>
      <c r="O338" s="89"/>
      <c r="P338" s="89"/>
      <c r="Q338" s="89"/>
      <c r="R338" s="89"/>
      <c r="S338" s="89"/>
      <c r="T338" s="90"/>
      <c r="U338" s="42"/>
      <c r="V338" s="42"/>
      <c r="W338" s="42"/>
      <c r="X338" s="42"/>
      <c r="Y338" s="42"/>
      <c r="Z338" s="42"/>
      <c r="AA338" s="42"/>
      <c r="AB338" s="42"/>
      <c r="AC338" s="42"/>
      <c r="AD338" s="42"/>
      <c r="AE338" s="42"/>
      <c r="AT338" s="20" t="s">
        <v>328</v>
      </c>
      <c r="AU338" s="20" t="s">
        <v>88</v>
      </c>
    </row>
    <row r="339" s="2" customFormat="1" ht="16.5" customHeight="1">
      <c r="A339" s="42"/>
      <c r="B339" s="43"/>
      <c r="C339" s="218" t="s">
        <v>680</v>
      </c>
      <c r="D339" s="218" t="s">
        <v>308</v>
      </c>
      <c r="E339" s="219" t="s">
        <v>3507</v>
      </c>
      <c r="F339" s="220" t="s">
        <v>3508</v>
      </c>
      <c r="G339" s="221" t="s">
        <v>493</v>
      </c>
      <c r="H339" s="222">
        <v>0.252</v>
      </c>
      <c r="I339" s="223"/>
      <c r="J339" s="224">
        <f>ROUND(I339*H339,2)</f>
        <v>0</v>
      </c>
      <c r="K339" s="220" t="s">
        <v>325</v>
      </c>
      <c r="L339" s="48"/>
      <c r="M339" s="225" t="s">
        <v>35</v>
      </c>
      <c r="N339" s="226" t="s">
        <v>52</v>
      </c>
      <c r="O339" s="89"/>
      <c r="P339" s="227">
        <f>O339*H339</f>
        <v>0</v>
      </c>
      <c r="Q339" s="227">
        <v>1.0487652000000001</v>
      </c>
      <c r="R339" s="227">
        <f>Q339*H339</f>
        <v>0.26428883040000001</v>
      </c>
      <c r="S339" s="227">
        <v>0</v>
      </c>
      <c r="T339" s="228">
        <f>S339*H339</f>
        <v>0</v>
      </c>
      <c r="U339" s="42"/>
      <c r="V339" s="42"/>
      <c r="W339" s="42"/>
      <c r="X339" s="42"/>
      <c r="Y339" s="42"/>
      <c r="Z339" s="42"/>
      <c r="AA339" s="42"/>
      <c r="AB339" s="42"/>
      <c r="AC339" s="42"/>
      <c r="AD339" s="42"/>
      <c r="AE339" s="42"/>
      <c r="AR339" s="229" t="s">
        <v>313</v>
      </c>
      <c r="AT339" s="229" t="s">
        <v>308</v>
      </c>
      <c r="AU339" s="229" t="s">
        <v>88</v>
      </c>
      <c r="AY339" s="20" t="s">
        <v>305</v>
      </c>
      <c r="BE339" s="230">
        <f>IF(N339="základní",J339,0)</f>
        <v>0</v>
      </c>
      <c r="BF339" s="230">
        <f>IF(N339="snížená",J339,0)</f>
        <v>0</v>
      </c>
      <c r="BG339" s="230">
        <f>IF(N339="zákl. přenesená",J339,0)</f>
        <v>0</v>
      </c>
      <c r="BH339" s="230">
        <f>IF(N339="sníž. přenesená",J339,0)</f>
        <v>0</v>
      </c>
      <c r="BI339" s="230">
        <f>IF(N339="nulová",J339,0)</f>
        <v>0</v>
      </c>
      <c r="BJ339" s="20" t="s">
        <v>313</v>
      </c>
      <c r="BK339" s="230">
        <f>ROUND(I339*H339,2)</f>
        <v>0</v>
      </c>
      <c r="BL339" s="20" t="s">
        <v>313</v>
      </c>
      <c r="BM339" s="229" t="s">
        <v>3509</v>
      </c>
    </row>
    <row r="340" s="2" customFormat="1">
      <c r="A340" s="42"/>
      <c r="B340" s="43"/>
      <c r="C340" s="44"/>
      <c r="D340" s="231" t="s">
        <v>315</v>
      </c>
      <c r="E340" s="44"/>
      <c r="F340" s="232" t="s">
        <v>3510</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315</v>
      </c>
      <c r="AU340" s="20" t="s">
        <v>88</v>
      </c>
    </row>
    <row r="341" s="2" customFormat="1">
      <c r="A341" s="42"/>
      <c r="B341" s="43"/>
      <c r="C341" s="44"/>
      <c r="D341" s="236" t="s">
        <v>328</v>
      </c>
      <c r="E341" s="44"/>
      <c r="F341" s="237" t="s">
        <v>3511</v>
      </c>
      <c r="G341" s="44"/>
      <c r="H341" s="44"/>
      <c r="I341" s="233"/>
      <c r="J341" s="44"/>
      <c r="K341" s="44"/>
      <c r="L341" s="48"/>
      <c r="M341" s="234"/>
      <c r="N341" s="235"/>
      <c r="O341" s="89"/>
      <c r="P341" s="89"/>
      <c r="Q341" s="89"/>
      <c r="R341" s="89"/>
      <c r="S341" s="89"/>
      <c r="T341" s="90"/>
      <c r="U341" s="42"/>
      <c r="V341" s="42"/>
      <c r="W341" s="42"/>
      <c r="X341" s="42"/>
      <c r="Y341" s="42"/>
      <c r="Z341" s="42"/>
      <c r="AA341" s="42"/>
      <c r="AB341" s="42"/>
      <c r="AC341" s="42"/>
      <c r="AD341" s="42"/>
      <c r="AE341" s="42"/>
      <c r="AT341" s="20" t="s">
        <v>328</v>
      </c>
      <c r="AU341" s="20" t="s">
        <v>88</v>
      </c>
    </row>
    <row r="342" s="15" customFormat="1">
      <c r="A342" s="15"/>
      <c r="B342" s="275"/>
      <c r="C342" s="276"/>
      <c r="D342" s="231" t="s">
        <v>342</v>
      </c>
      <c r="E342" s="277" t="s">
        <v>35</v>
      </c>
      <c r="F342" s="278" t="s">
        <v>3512</v>
      </c>
      <c r="G342" s="276"/>
      <c r="H342" s="277" t="s">
        <v>35</v>
      </c>
      <c r="I342" s="279"/>
      <c r="J342" s="276"/>
      <c r="K342" s="276"/>
      <c r="L342" s="280"/>
      <c r="M342" s="281"/>
      <c r="N342" s="282"/>
      <c r="O342" s="282"/>
      <c r="P342" s="282"/>
      <c r="Q342" s="282"/>
      <c r="R342" s="282"/>
      <c r="S342" s="282"/>
      <c r="T342" s="283"/>
      <c r="U342" s="15"/>
      <c r="V342" s="15"/>
      <c r="W342" s="15"/>
      <c r="X342" s="15"/>
      <c r="Y342" s="15"/>
      <c r="Z342" s="15"/>
      <c r="AA342" s="15"/>
      <c r="AB342" s="15"/>
      <c r="AC342" s="15"/>
      <c r="AD342" s="15"/>
      <c r="AE342" s="15"/>
      <c r="AT342" s="284" t="s">
        <v>342</v>
      </c>
      <c r="AU342" s="284" t="s">
        <v>88</v>
      </c>
      <c r="AV342" s="15" t="s">
        <v>86</v>
      </c>
      <c r="AW342" s="15" t="s">
        <v>41</v>
      </c>
      <c r="AX342" s="15" t="s">
        <v>79</v>
      </c>
      <c r="AY342" s="284" t="s">
        <v>305</v>
      </c>
    </row>
    <row r="343" s="13" customFormat="1">
      <c r="A343" s="13"/>
      <c r="B343" s="238"/>
      <c r="C343" s="239"/>
      <c r="D343" s="231" t="s">
        <v>342</v>
      </c>
      <c r="E343" s="240" t="s">
        <v>35</v>
      </c>
      <c r="F343" s="241" t="s">
        <v>3513</v>
      </c>
      <c r="G343" s="239"/>
      <c r="H343" s="242">
        <v>0.252</v>
      </c>
      <c r="I343" s="243"/>
      <c r="J343" s="239"/>
      <c r="K343" s="239"/>
      <c r="L343" s="244"/>
      <c r="M343" s="245"/>
      <c r="N343" s="246"/>
      <c r="O343" s="246"/>
      <c r="P343" s="246"/>
      <c r="Q343" s="246"/>
      <c r="R343" s="246"/>
      <c r="S343" s="246"/>
      <c r="T343" s="247"/>
      <c r="U343" s="13"/>
      <c r="V343" s="13"/>
      <c r="W343" s="13"/>
      <c r="X343" s="13"/>
      <c r="Y343" s="13"/>
      <c r="Z343" s="13"/>
      <c r="AA343" s="13"/>
      <c r="AB343" s="13"/>
      <c r="AC343" s="13"/>
      <c r="AD343" s="13"/>
      <c r="AE343" s="13"/>
      <c r="AT343" s="248" t="s">
        <v>342</v>
      </c>
      <c r="AU343" s="248" t="s">
        <v>88</v>
      </c>
      <c r="AV343" s="13" t="s">
        <v>88</v>
      </c>
      <c r="AW343" s="13" t="s">
        <v>41</v>
      </c>
      <c r="AX343" s="13" t="s">
        <v>79</v>
      </c>
      <c r="AY343" s="248" t="s">
        <v>305</v>
      </c>
    </row>
    <row r="344" s="14" customFormat="1">
      <c r="A344" s="14"/>
      <c r="B344" s="249"/>
      <c r="C344" s="250"/>
      <c r="D344" s="231" t="s">
        <v>342</v>
      </c>
      <c r="E344" s="251" t="s">
        <v>35</v>
      </c>
      <c r="F344" s="252" t="s">
        <v>344</v>
      </c>
      <c r="G344" s="250"/>
      <c r="H344" s="253">
        <v>0.252</v>
      </c>
      <c r="I344" s="254"/>
      <c r="J344" s="250"/>
      <c r="K344" s="250"/>
      <c r="L344" s="255"/>
      <c r="M344" s="256"/>
      <c r="N344" s="257"/>
      <c r="O344" s="257"/>
      <c r="P344" s="257"/>
      <c r="Q344" s="257"/>
      <c r="R344" s="257"/>
      <c r="S344" s="257"/>
      <c r="T344" s="258"/>
      <c r="U344" s="14"/>
      <c r="V344" s="14"/>
      <c r="W344" s="14"/>
      <c r="X344" s="14"/>
      <c r="Y344" s="14"/>
      <c r="Z344" s="14"/>
      <c r="AA344" s="14"/>
      <c r="AB344" s="14"/>
      <c r="AC344" s="14"/>
      <c r="AD344" s="14"/>
      <c r="AE344" s="14"/>
      <c r="AT344" s="259" t="s">
        <v>342</v>
      </c>
      <c r="AU344" s="259" t="s">
        <v>88</v>
      </c>
      <c r="AV344" s="14" t="s">
        <v>313</v>
      </c>
      <c r="AW344" s="14" t="s">
        <v>41</v>
      </c>
      <c r="AX344" s="14" t="s">
        <v>86</v>
      </c>
      <c r="AY344" s="259" t="s">
        <v>305</v>
      </c>
    </row>
    <row r="345" s="2" customFormat="1" ht="16.5" customHeight="1">
      <c r="A345" s="42"/>
      <c r="B345" s="43"/>
      <c r="C345" s="218" t="s">
        <v>686</v>
      </c>
      <c r="D345" s="218" t="s">
        <v>308</v>
      </c>
      <c r="E345" s="219" t="s">
        <v>3514</v>
      </c>
      <c r="F345" s="220" t="s">
        <v>3515</v>
      </c>
      <c r="G345" s="221" t="s">
        <v>725</v>
      </c>
      <c r="H345" s="222">
        <v>1.52</v>
      </c>
      <c r="I345" s="223"/>
      <c r="J345" s="224">
        <f>ROUND(I345*H345,2)</f>
        <v>0</v>
      </c>
      <c r="K345" s="220" t="s">
        <v>325</v>
      </c>
      <c r="L345" s="48"/>
      <c r="M345" s="225" t="s">
        <v>35</v>
      </c>
      <c r="N345" s="226" t="s">
        <v>52</v>
      </c>
      <c r="O345" s="89"/>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313</v>
      </c>
      <c r="AT345" s="229" t="s">
        <v>308</v>
      </c>
      <c r="AU345" s="229" t="s">
        <v>88</v>
      </c>
      <c r="AY345" s="20" t="s">
        <v>305</v>
      </c>
      <c r="BE345" s="230">
        <f>IF(N345="základní",J345,0)</f>
        <v>0</v>
      </c>
      <c r="BF345" s="230">
        <f>IF(N345="snížená",J345,0)</f>
        <v>0</v>
      </c>
      <c r="BG345" s="230">
        <f>IF(N345="zákl. přenesená",J345,0)</f>
        <v>0</v>
      </c>
      <c r="BH345" s="230">
        <f>IF(N345="sníž. přenesená",J345,0)</f>
        <v>0</v>
      </c>
      <c r="BI345" s="230">
        <f>IF(N345="nulová",J345,0)</f>
        <v>0</v>
      </c>
      <c r="BJ345" s="20" t="s">
        <v>313</v>
      </c>
      <c r="BK345" s="230">
        <f>ROUND(I345*H345,2)</f>
        <v>0</v>
      </c>
      <c r="BL345" s="20" t="s">
        <v>313</v>
      </c>
      <c r="BM345" s="229" t="s">
        <v>3516</v>
      </c>
    </row>
    <row r="346" s="2" customFormat="1">
      <c r="A346" s="42"/>
      <c r="B346" s="43"/>
      <c r="C346" s="44"/>
      <c r="D346" s="231" t="s">
        <v>315</v>
      </c>
      <c r="E346" s="44"/>
      <c r="F346" s="232" t="s">
        <v>3517</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315</v>
      </c>
      <c r="AU346" s="20" t="s">
        <v>88</v>
      </c>
    </row>
    <row r="347" s="2" customFormat="1">
      <c r="A347" s="42"/>
      <c r="B347" s="43"/>
      <c r="C347" s="44"/>
      <c r="D347" s="236" t="s">
        <v>328</v>
      </c>
      <c r="E347" s="44"/>
      <c r="F347" s="237" t="s">
        <v>3518</v>
      </c>
      <c r="G347" s="44"/>
      <c r="H347" s="44"/>
      <c r="I347" s="233"/>
      <c r="J347" s="44"/>
      <c r="K347" s="44"/>
      <c r="L347" s="48"/>
      <c r="M347" s="234"/>
      <c r="N347" s="235"/>
      <c r="O347" s="89"/>
      <c r="P347" s="89"/>
      <c r="Q347" s="89"/>
      <c r="R347" s="89"/>
      <c r="S347" s="89"/>
      <c r="T347" s="90"/>
      <c r="U347" s="42"/>
      <c r="V347" s="42"/>
      <c r="W347" s="42"/>
      <c r="X347" s="42"/>
      <c r="Y347" s="42"/>
      <c r="Z347" s="42"/>
      <c r="AA347" s="42"/>
      <c r="AB347" s="42"/>
      <c r="AC347" s="42"/>
      <c r="AD347" s="42"/>
      <c r="AE347" s="42"/>
      <c r="AT347" s="20" t="s">
        <v>328</v>
      </c>
      <c r="AU347" s="20" t="s">
        <v>88</v>
      </c>
    </row>
    <row r="348" s="15" customFormat="1">
      <c r="A348" s="15"/>
      <c r="B348" s="275"/>
      <c r="C348" s="276"/>
      <c r="D348" s="231" t="s">
        <v>342</v>
      </c>
      <c r="E348" s="277" t="s">
        <v>35</v>
      </c>
      <c r="F348" s="278" t="s">
        <v>3404</v>
      </c>
      <c r="G348" s="276"/>
      <c r="H348" s="277" t="s">
        <v>35</v>
      </c>
      <c r="I348" s="279"/>
      <c r="J348" s="276"/>
      <c r="K348" s="276"/>
      <c r="L348" s="280"/>
      <c r="M348" s="281"/>
      <c r="N348" s="282"/>
      <c r="O348" s="282"/>
      <c r="P348" s="282"/>
      <c r="Q348" s="282"/>
      <c r="R348" s="282"/>
      <c r="S348" s="282"/>
      <c r="T348" s="283"/>
      <c r="U348" s="15"/>
      <c r="V348" s="15"/>
      <c r="W348" s="15"/>
      <c r="X348" s="15"/>
      <c r="Y348" s="15"/>
      <c r="Z348" s="15"/>
      <c r="AA348" s="15"/>
      <c r="AB348" s="15"/>
      <c r="AC348" s="15"/>
      <c r="AD348" s="15"/>
      <c r="AE348" s="15"/>
      <c r="AT348" s="284" t="s">
        <v>342</v>
      </c>
      <c r="AU348" s="284" t="s">
        <v>88</v>
      </c>
      <c r="AV348" s="15" t="s">
        <v>86</v>
      </c>
      <c r="AW348" s="15" t="s">
        <v>41</v>
      </c>
      <c r="AX348" s="15" t="s">
        <v>79</v>
      </c>
      <c r="AY348" s="284" t="s">
        <v>305</v>
      </c>
    </row>
    <row r="349" s="13" customFormat="1">
      <c r="A349" s="13"/>
      <c r="B349" s="238"/>
      <c r="C349" s="239"/>
      <c r="D349" s="231" t="s">
        <v>342</v>
      </c>
      <c r="E349" s="240" t="s">
        <v>35</v>
      </c>
      <c r="F349" s="241" t="s">
        <v>3519</v>
      </c>
      <c r="G349" s="239"/>
      <c r="H349" s="242">
        <v>1.52</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342</v>
      </c>
      <c r="AU349" s="248" t="s">
        <v>88</v>
      </c>
      <c r="AV349" s="13" t="s">
        <v>88</v>
      </c>
      <c r="AW349" s="13" t="s">
        <v>41</v>
      </c>
      <c r="AX349" s="13" t="s">
        <v>79</v>
      </c>
      <c r="AY349" s="248" t="s">
        <v>305</v>
      </c>
    </row>
    <row r="350" s="14" customFormat="1">
      <c r="A350" s="14"/>
      <c r="B350" s="249"/>
      <c r="C350" s="250"/>
      <c r="D350" s="231" t="s">
        <v>342</v>
      </c>
      <c r="E350" s="251" t="s">
        <v>35</v>
      </c>
      <c r="F350" s="252" t="s">
        <v>344</v>
      </c>
      <c r="G350" s="250"/>
      <c r="H350" s="253">
        <v>1.52</v>
      </c>
      <c r="I350" s="254"/>
      <c r="J350" s="250"/>
      <c r="K350" s="250"/>
      <c r="L350" s="255"/>
      <c r="M350" s="256"/>
      <c r="N350" s="257"/>
      <c r="O350" s="257"/>
      <c r="P350" s="257"/>
      <c r="Q350" s="257"/>
      <c r="R350" s="257"/>
      <c r="S350" s="257"/>
      <c r="T350" s="258"/>
      <c r="U350" s="14"/>
      <c r="V350" s="14"/>
      <c r="W350" s="14"/>
      <c r="X350" s="14"/>
      <c r="Y350" s="14"/>
      <c r="Z350" s="14"/>
      <c r="AA350" s="14"/>
      <c r="AB350" s="14"/>
      <c r="AC350" s="14"/>
      <c r="AD350" s="14"/>
      <c r="AE350" s="14"/>
      <c r="AT350" s="259" t="s">
        <v>342</v>
      </c>
      <c r="AU350" s="259" t="s">
        <v>88</v>
      </c>
      <c r="AV350" s="14" t="s">
        <v>313</v>
      </c>
      <c r="AW350" s="14" t="s">
        <v>41</v>
      </c>
      <c r="AX350" s="14" t="s">
        <v>86</v>
      </c>
      <c r="AY350" s="259" t="s">
        <v>305</v>
      </c>
    </row>
    <row r="351" s="2" customFormat="1" ht="24.15" customHeight="1">
      <c r="A351" s="42"/>
      <c r="B351" s="43"/>
      <c r="C351" s="218" t="s">
        <v>690</v>
      </c>
      <c r="D351" s="218" t="s">
        <v>308</v>
      </c>
      <c r="E351" s="219" t="s">
        <v>3520</v>
      </c>
      <c r="F351" s="220" t="s">
        <v>3521</v>
      </c>
      <c r="G351" s="221" t="s">
        <v>725</v>
      </c>
      <c r="H351" s="222">
        <v>1.52</v>
      </c>
      <c r="I351" s="223"/>
      <c r="J351" s="224">
        <f>ROUND(I351*H351,2)</f>
        <v>0</v>
      </c>
      <c r="K351" s="220" t="s">
        <v>325</v>
      </c>
      <c r="L351" s="48"/>
      <c r="M351" s="225" t="s">
        <v>35</v>
      </c>
      <c r="N351" s="226" t="s">
        <v>52</v>
      </c>
      <c r="O351" s="89"/>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313</v>
      </c>
      <c r="AT351" s="229" t="s">
        <v>308</v>
      </c>
      <c r="AU351" s="229" t="s">
        <v>88</v>
      </c>
      <c r="AY351" s="20" t="s">
        <v>305</v>
      </c>
      <c r="BE351" s="230">
        <f>IF(N351="základní",J351,0)</f>
        <v>0</v>
      </c>
      <c r="BF351" s="230">
        <f>IF(N351="snížená",J351,0)</f>
        <v>0</v>
      </c>
      <c r="BG351" s="230">
        <f>IF(N351="zákl. přenesená",J351,0)</f>
        <v>0</v>
      </c>
      <c r="BH351" s="230">
        <f>IF(N351="sníž. přenesená",J351,0)</f>
        <v>0</v>
      </c>
      <c r="BI351" s="230">
        <f>IF(N351="nulová",J351,0)</f>
        <v>0</v>
      </c>
      <c r="BJ351" s="20" t="s">
        <v>313</v>
      </c>
      <c r="BK351" s="230">
        <f>ROUND(I351*H351,2)</f>
        <v>0</v>
      </c>
      <c r="BL351" s="20" t="s">
        <v>313</v>
      </c>
      <c r="BM351" s="229" t="s">
        <v>3522</v>
      </c>
    </row>
    <row r="352" s="2" customFormat="1">
      <c r="A352" s="42"/>
      <c r="B352" s="43"/>
      <c r="C352" s="44"/>
      <c r="D352" s="231" t="s">
        <v>315</v>
      </c>
      <c r="E352" s="44"/>
      <c r="F352" s="232" t="s">
        <v>3523</v>
      </c>
      <c r="G352" s="44"/>
      <c r="H352" s="44"/>
      <c r="I352" s="233"/>
      <c r="J352" s="44"/>
      <c r="K352" s="44"/>
      <c r="L352" s="48"/>
      <c r="M352" s="234"/>
      <c r="N352" s="235"/>
      <c r="O352" s="89"/>
      <c r="P352" s="89"/>
      <c r="Q352" s="89"/>
      <c r="R352" s="89"/>
      <c r="S352" s="89"/>
      <c r="T352" s="90"/>
      <c r="U352" s="42"/>
      <c r="V352" s="42"/>
      <c r="W352" s="42"/>
      <c r="X352" s="42"/>
      <c r="Y352" s="42"/>
      <c r="Z352" s="42"/>
      <c r="AA352" s="42"/>
      <c r="AB352" s="42"/>
      <c r="AC352" s="42"/>
      <c r="AD352" s="42"/>
      <c r="AE352" s="42"/>
      <c r="AT352" s="20" t="s">
        <v>315</v>
      </c>
      <c r="AU352" s="20" t="s">
        <v>88</v>
      </c>
    </row>
    <row r="353" s="2" customFormat="1">
      <c r="A353" s="42"/>
      <c r="B353" s="43"/>
      <c r="C353" s="44"/>
      <c r="D353" s="236" t="s">
        <v>328</v>
      </c>
      <c r="E353" s="44"/>
      <c r="F353" s="237" t="s">
        <v>3524</v>
      </c>
      <c r="G353" s="44"/>
      <c r="H353" s="44"/>
      <c r="I353" s="233"/>
      <c r="J353" s="44"/>
      <c r="K353" s="44"/>
      <c r="L353" s="48"/>
      <c r="M353" s="234"/>
      <c r="N353" s="235"/>
      <c r="O353" s="89"/>
      <c r="P353" s="89"/>
      <c r="Q353" s="89"/>
      <c r="R353" s="89"/>
      <c r="S353" s="89"/>
      <c r="T353" s="90"/>
      <c r="U353" s="42"/>
      <c r="V353" s="42"/>
      <c r="W353" s="42"/>
      <c r="X353" s="42"/>
      <c r="Y353" s="42"/>
      <c r="Z353" s="42"/>
      <c r="AA353" s="42"/>
      <c r="AB353" s="42"/>
      <c r="AC353" s="42"/>
      <c r="AD353" s="42"/>
      <c r="AE353" s="42"/>
      <c r="AT353" s="20" t="s">
        <v>328</v>
      </c>
      <c r="AU353" s="20" t="s">
        <v>88</v>
      </c>
    </row>
    <row r="354" s="2" customFormat="1" ht="24.15" customHeight="1">
      <c r="A354" s="42"/>
      <c r="B354" s="43"/>
      <c r="C354" s="218" t="s">
        <v>695</v>
      </c>
      <c r="D354" s="218" t="s">
        <v>308</v>
      </c>
      <c r="E354" s="219" t="s">
        <v>3525</v>
      </c>
      <c r="F354" s="220" t="s">
        <v>3526</v>
      </c>
      <c r="G354" s="221" t="s">
        <v>338</v>
      </c>
      <c r="H354" s="222">
        <v>12.071999999999999</v>
      </c>
      <c r="I354" s="223"/>
      <c r="J354" s="224">
        <f>ROUND(I354*H354,2)</f>
        <v>0</v>
      </c>
      <c r="K354" s="220" t="s">
        <v>325</v>
      </c>
      <c r="L354" s="48"/>
      <c r="M354" s="225" t="s">
        <v>35</v>
      </c>
      <c r="N354" s="226" t="s">
        <v>52</v>
      </c>
      <c r="O354" s="89"/>
      <c r="P354" s="227">
        <f>O354*H354</f>
        <v>0</v>
      </c>
      <c r="Q354" s="227">
        <v>0.0018247000000000001</v>
      </c>
      <c r="R354" s="227">
        <f>Q354*H354</f>
        <v>0.0220277784</v>
      </c>
      <c r="S354" s="227">
        <v>0</v>
      </c>
      <c r="T354" s="228">
        <f>S354*H354</f>
        <v>0</v>
      </c>
      <c r="U354" s="42"/>
      <c r="V354" s="42"/>
      <c r="W354" s="42"/>
      <c r="X354" s="42"/>
      <c r="Y354" s="42"/>
      <c r="Z354" s="42"/>
      <c r="AA354" s="42"/>
      <c r="AB354" s="42"/>
      <c r="AC354" s="42"/>
      <c r="AD354" s="42"/>
      <c r="AE354" s="42"/>
      <c r="AR354" s="229" t="s">
        <v>313</v>
      </c>
      <c r="AT354" s="229" t="s">
        <v>308</v>
      </c>
      <c r="AU354" s="229" t="s">
        <v>88</v>
      </c>
      <c r="AY354" s="20" t="s">
        <v>305</v>
      </c>
      <c r="BE354" s="230">
        <f>IF(N354="základní",J354,0)</f>
        <v>0</v>
      </c>
      <c r="BF354" s="230">
        <f>IF(N354="snížená",J354,0)</f>
        <v>0</v>
      </c>
      <c r="BG354" s="230">
        <f>IF(N354="zákl. přenesená",J354,0)</f>
        <v>0</v>
      </c>
      <c r="BH354" s="230">
        <f>IF(N354="sníž. přenesená",J354,0)</f>
        <v>0</v>
      </c>
      <c r="BI354" s="230">
        <f>IF(N354="nulová",J354,0)</f>
        <v>0</v>
      </c>
      <c r="BJ354" s="20" t="s">
        <v>313</v>
      </c>
      <c r="BK354" s="230">
        <f>ROUND(I354*H354,2)</f>
        <v>0</v>
      </c>
      <c r="BL354" s="20" t="s">
        <v>313</v>
      </c>
      <c r="BM354" s="229" t="s">
        <v>3527</v>
      </c>
    </row>
    <row r="355" s="2" customFormat="1">
      <c r="A355" s="42"/>
      <c r="B355" s="43"/>
      <c r="C355" s="44"/>
      <c r="D355" s="231" t="s">
        <v>315</v>
      </c>
      <c r="E355" s="44"/>
      <c r="F355" s="232" t="s">
        <v>3528</v>
      </c>
      <c r="G355" s="44"/>
      <c r="H355" s="44"/>
      <c r="I355" s="233"/>
      <c r="J355" s="44"/>
      <c r="K355" s="44"/>
      <c r="L355" s="48"/>
      <c r="M355" s="234"/>
      <c r="N355" s="235"/>
      <c r="O355" s="89"/>
      <c r="P355" s="89"/>
      <c r="Q355" s="89"/>
      <c r="R355" s="89"/>
      <c r="S355" s="89"/>
      <c r="T355" s="90"/>
      <c r="U355" s="42"/>
      <c r="V355" s="42"/>
      <c r="W355" s="42"/>
      <c r="X355" s="42"/>
      <c r="Y355" s="42"/>
      <c r="Z355" s="42"/>
      <c r="AA355" s="42"/>
      <c r="AB355" s="42"/>
      <c r="AC355" s="42"/>
      <c r="AD355" s="42"/>
      <c r="AE355" s="42"/>
      <c r="AT355" s="20" t="s">
        <v>315</v>
      </c>
      <c r="AU355" s="20" t="s">
        <v>88</v>
      </c>
    </row>
    <row r="356" s="2" customFormat="1">
      <c r="A356" s="42"/>
      <c r="B356" s="43"/>
      <c r="C356" s="44"/>
      <c r="D356" s="236" t="s">
        <v>328</v>
      </c>
      <c r="E356" s="44"/>
      <c r="F356" s="237" t="s">
        <v>3529</v>
      </c>
      <c r="G356" s="44"/>
      <c r="H356" s="44"/>
      <c r="I356" s="233"/>
      <c r="J356" s="44"/>
      <c r="K356" s="44"/>
      <c r="L356" s="48"/>
      <c r="M356" s="234"/>
      <c r="N356" s="235"/>
      <c r="O356" s="89"/>
      <c r="P356" s="89"/>
      <c r="Q356" s="89"/>
      <c r="R356" s="89"/>
      <c r="S356" s="89"/>
      <c r="T356" s="90"/>
      <c r="U356" s="42"/>
      <c r="V356" s="42"/>
      <c r="W356" s="42"/>
      <c r="X356" s="42"/>
      <c r="Y356" s="42"/>
      <c r="Z356" s="42"/>
      <c r="AA356" s="42"/>
      <c r="AB356" s="42"/>
      <c r="AC356" s="42"/>
      <c r="AD356" s="42"/>
      <c r="AE356" s="42"/>
      <c r="AT356" s="20" t="s">
        <v>328</v>
      </c>
      <c r="AU356" s="20" t="s">
        <v>88</v>
      </c>
    </row>
    <row r="357" s="15" customFormat="1">
      <c r="A357" s="15"/>
      <c r="B357" s="275"/>
      <c r="C357" s="276"/>
      <c r="D357" s="231" t="s">
        <v>342</v>
      </c>
      <c r="E357" s="277" t="s">
        <v>35</v>
      </c>
      <c r="F357" s="278" t="s">
        <v>3404</v>
      </c>
      <c r="G357" s="276"/>
      <c r="H357" s="277" t="s">
        <v>35</v>
      </c>
      <c r="I357" s="279"/>
      <c r="J357" s="276"/>
      <c r="K357" s="276"/>
      <c r="L357" s="280"/>
      <c r="M357" s="281"/>
      <c r="N357" s="282"/>
      <c r="O357" s="282"/>
      <c r="P357" s="282"/>
      <c r="Q357" s="282"/>
      <c r="R357" s="282"/>
      <c r="S357" s="282"/>
      <c r="T357" s="283"/>
      <c r="U357" s="15"/>
      <c r="V357" s="15"/>
      <c r="W357" s="15"/>
      <c r="X357" s="15"/>
      <c r="Y357" s="15"/>
      <c r="Z357" s="15"/>
      <c r="AA357" s="15"/>
      <c r="AB357" s="15"/>
      <c r="AC357" s="15"/>
      <c r="AD357" s="15"/>
      <c r="AE357" s="15"/>
      <c r="AT357" s="284" t="s">
        <v>342</v>
      </c>
      <c r="AU357" s="284" t="s">
        <v>88</v>
      </c>
      <c r="AV357" s="15" t="s">
        <v>86</v>
      </c>
      <c r="AW357" s="15" t="s">
        <v>41</v>
      </c>
      <c r="AX357" s="15" t="s">
        <v>79</v>
      </c>
      <c r="AY357" s="284" t="s">
        <v>305</v>
      </c>
    </row>
    <row r="358" s="13" customFormat="1">
      <c r="A358" s="13"/>
      <c r="B358" s="238"/>
      <c r="C358" s="239"/>
      <c r="D358" s="231" t="s">
        <v>342</v>
      </c>
      <c r="E358" s="240" t="s">
        <v>35</v>
      </c>
      <c r="F358" s="241" t="s">
        <v>3405</v>
      </c>
      <c r="G358" s="239"/>
      <c r="H358" s="242">
        <v>9.6579999999999995</v>
      </c>
      <c r="I358" s="243"/>
      <c r="J358" s="239"/>
      <c r="K358" s="239"/>
      <c r="L358" s="244"/>
      <c r="M358" s="245"/>
      <c r="N358" s="246"/>
      <c r="O358" s="246"/>
      <c r="P358" s="246"/>
      <c r="Q358" s="246"/>
      <c r="R358" s="246"/>
      <c r="S358" s="246"/>
      <c r="T358" s="247"/>
      <c r="U358" s="13"/>
      <c r="V358" s="13"/>
      <c r="W358" s="13"/>
      <c r="X358" s="13"/>
      <c r="Y358" s="13"/>
      <c r="Z358" s="13"/>
      <c r="AA358" s="13"/>
      <c r="AB358" s="13"/>
      <c r="AC358" s="13"/>
      <c r="AD358" s="13"/>
      <c r="AE358" s="13"/>
      <c r="AT358" s="248" t="s">
        <v>342</v>
      </c>
      <c r="AU358" s="248" t="s">
        <v>88</v>
      </c>
      <c r="AV358" s="13" t="s">
        <v>88</v>
      </c>
      <c r="AW358" s="13" t="s">
        <v>41</v>
      </c>
      <c r="AX358" s="13" t="s">
        <v>79</v>
      </c>
      <c r="AY358" s="248" t="s">
        <v>305</v>
      </c>
    </row>
    <row r="359" s="13" customFormat="1">
      <c r="A359" s="13"/>
      <c r="B359" s="238"/>
      <c r="C359" s="239"/>
      <c r="D359" s="231" t="s">
        <v>342</v>
      </c>
      <c r="E359" s="240" t="s">
        <v>35</v>
      </c>
      <c r="F359" s="241" t="s">
        <v>3406</v>
      </c>
      <c r="G359" s="239"/>
      <c r="H359" s="242">
        <v>2.4140000000000001</v>
      </c>
      <c r="I359" s="243"/>
      <c r="J359" s="239"/>
      <c r="K359" s="239"/>
      <c r="L359" s="244"/>
      <c r="M359" s="245"/>
      <c r="N359" s="246"/>
      <c r="O359" s="246"/>
      <c r="P359" s="246"/>
      <c r="Q359" s="246"/>
      <c r="R359" s="246"/>
      <c r="S359" s="246"/>
      <c r="T359" s="247"/>
      <c r="U359" s="13"/>
      <c r="V359" s="13"/>
      <c r="W359" s="13"/>
      <c r="X359" s="13"/>
      <c r="Y359" s="13"/>
      <c r="Z359" s="13"/>
      <c r="AA359" s="13"/>
      <c r="AB359" s="13"/>
      <c r="AC359" s="13"/>
      <c r="AD359" s="13"/>
      <c r="AE359" s="13"/>
      <c r="AT359" s="248" t="s">
        <v>342</v>
      </c>
      <c r="AU359" s="248" t="s">
        <v>88</v>
      </c>
      <c r="AV359" s="13" t="s">
        <v>88</v>
      </c>
      <c r="AW359" s="13" t="s">
        <v>41</v>
      </c>
      <c r="AX359" s="13" t="s">
        <v>79</v>
      </c>
      <c r="AY359" s="248" t="s">
        <v>305</v>
      </c>
    </row>
    <row r="360" s="14" customFormat="1">
      <c r="A360" s="14"/>
      <c r="B360" s="249"/>
      <c r="C360" s="250"/>
      <c r="D360" s="231" t="s">
        <v>342</v>
      </c>
      <c r="E360" s="251" t="s">
        <v>35</v>
      </c>
      <c r="F360" s="252" t="s">
        <v>344</v>
      </c>
      <c r="G360" s="250"/>
      <c r="H360" s="253">
        <v>12.071999999999999</v>
      </c>
      <c r="I360" s="254"/>
      <c r="J360" s="250"/>
      <c r="K360" s="250"/>
      <c r="L360" s="255"/>
      <c r="M360" s="256"/>
      <c r="N360" s="257"/>
      <c r="O360" s="257"/>
      <c r="P360" s="257"/>
      <c r="Q360" s="257"/>
      <c r="R360" s="257"/>
      <c r="S360" s="257"/>
      <c r="T360" s="258"/>
      <c r="U360" s="14"/>
      <c r="V360" s="14"/>
      <c r="W360" s="14"/>
      <c r="X360" s="14"/>
      <c r="Y360" s="14"/>
      <c r="Z360" s="14"/>
      <c r="AA360" s="14"/>
      <c r="AB360" s="14"/>
      <c r="AC360" s="14"/>
      <c r="AD360" s="14"/>
      <c r="AE360" s="14"/>
      <c r="AT360" s="259" t="s">
        <v>342</v>
      </c>
      <c r="AU360" s="259" t="s">
        <v>88</v>
      </c>
      <c r="AV360" s="14" t="s">
        <v>313</v>
      </c>
      <c r="AW360" s="14" t="s">
        <v>41</v>
      </c>
      <c r="AX360" s="14" t="s">
        <v>86</v>
      </c>
      <c r="AY360" s="259" t="s">
        <v>305</v>
      </c>
    </row>
    <row r="361" s="2" customFormat="1" ht="24.15" customHeight="1">
      <c r="A361" s="42"/>
      <c r="B361" s="43"/>
      <c r="C361" s="218" t="s">
        <v>699</v>
      </c>
      <c r="D361" s="218" t="s">
        <v>308</v>
      </c>
      <c r="E361" s="219" t="s">
        <v>3530</v>
      </c>
      <c r="F361" s="220" t="s">
        <v>3531</v>
      </c>
      <c r="G361" s="221" t="s">
        <v>338</v>
      </c>
      <c r="H361" s="222">
        <v>12.071999999999999</v>
      </c>
      <c r="I361" s="223"/>
      <c r="J361" s="224">
        <f>ROUND(I361*H361,2)</f>
        <v>0</v>
      </c>
      <c r="K361" s="220" t="s">
        <v>325</v>
      </c>
      <c r="L361" s="48"/>
      <c r="M361" s="225" t="s">
        <v>35</v>
      </c>
      <c r="N361" s="226" t="s">
        <v>52</v>
      </c>
      <c r="O361" s="89"/>
      <c r="P361" s="227">
        <f>O361*H361</f>
        <v>0</v>
      </c>
      <c r="Q361" s="227">
        <v>3.6000000000000001E-05</v>
      </c>
      <c r="R361" s="227">
        <f>Q361*H361</f>
        <v>0.00043459199999999998</v>
      </c>
      <c r="S361" s="227">
        <v>0</v>
      </c>
      <c r="T361" s="228">
        <f>S361*H361</f>
        <v>0</v>
      </c>
      <c r="U361" s="42"/>
      <c r="V361" s="42"/>
      <c r="W361" s="42"/>
      <c r="X361" s="42"/>
      <c r="Y361" s="42"/>
      <c r="Z361" s="42"/>
      <c r="AA361" s="42"/>
      <c r="AB361" s="42"/>
      <c r="AC361" s="42"/>
      <c r="AD361" s="42"/>
      <c r="AE361" s="42"/>
      <c r="AR361" s="229" t="s">
        <v>313</v>
      </c>
      <c r="AT361" s="229" t="s">
        <v>308</v>
      </c>
      <c r="AU361" s="229" t="s">
        <v>88</v>
      </c>
      <c r="AY361" s="20" t="s">
        <v>305</v>
      </c>
      <c r="BE361" s="230">
        <f>IF(N361="základní",J361,0)</f>
        <v>0</v>
      </c>
      <c r="BF361" s="230">
        <f>IF(N361="snížená",J361,0)</f>
        <v>0</v>
      </c>
      <c r="BG361" s="230">
        <f>IF(N361="zákl. přenesená",J361,0)</f>
        <v>0</v>
      </c>
      <c r="BH361" s="230">
        <f>IF(N361="sníž. přenesená",J361,0)</f>
        <v>0</v>
      </c>
      <c r="BI361" s="230">
        <f>IF(N361="nulová",J361,0)</f>
        <v>0</v>
      </c>
      <c r="BJ361" s="20" t="s">
        <v>313</v>
      </c>
      <c r="BK361" s="230">
        <f>ROUND(I361*H361,2)</f>
        <v>0</v>
      </c>
      <c r="BL361" s="20" t="s">
        <v>313</v>
      </c>
      <c r="BM361" s="229" t="s">
        <v>3532</v>
      </c>
    </row>
    <row r="362" s="2" customFormat="1">
      <c r="A362" s="42"/>
      <c r="B362" s="43"/>
      <c r="C362" s="44"/>
      <c r="D362" s="231" t="s">
        <v>315</v>
      </c>
      <c r="E362" s="44"/>
      <c r="F362" s="232" t="s">
        <v>3533</v>
      </c>
      <c r="G362" s="44"/>
      <c r="H362" s="44"/>
      <c r="I362" s="233"/>
      <c r="J362" s="44"/>
      <c r="K362" s="44"/>
      <c r="L362" s="48"/>
      <c r="M362" s="234"/>
      <c r="N362" s="235"/>
      <c r="O362" s="89"/>
      <c r="P362" s="89"/>
      <c r="Q362" s="89"/>
      <c r="R362" s="89"/>
      <c r="S362" s="89"/>
      <c r="T362" s="90"/>
      <c r="U362" s="42"/>
      <c r="V362" s="42"/>
      <c r="W362" s="42"/>
      <c r="X362" s="42"/>
      <c r="Y362" s="42"/>
      <c r="Z362" s="42"/>
      <c r="AA362" s="42"/>
      <c r="AB362" s="42"/>
      <c r="AC362" s="42"/>
      <c r="AD362" s="42"/>
      <c r="AE362" s="42"/>
      <c r="AT362" s="20" t="s">
        <v>315</v>
      </c>
      <c r="AU362" s="20" t="s">
        <v>88</v>
      </c>
    </row>
    <row r="363" s="2" customFormat="1">
      <c r="A363" s="42"/>
      <c r="B363" s="43"/>
      <c r="C363" s="44"/>
      <c r="D363" s="236" t="s">
        <v>328</v>
      </c>
      <c r="E363" s="44"/>
      <c r="F363" s="237" t="s">
        <v>3534</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328</v>
      </c>
      <c r="AU363" s="20" t="s">
        <v>88</v>
      </c>
    </row>
    <row r="364" s="2" customFormat="1" ht="16.5" customHeight="1">
      <c r="A364" s="42"/>
      <c r="B364" s="43"/>
      <c r="C364" s="218" t="s">
        <v>704</v>
      </c>
      <c r="D364" s="218" t="s">
        <v>308</v>
      </c>
      <c r="E364" s="219" t="s">
        <v>3535</v>
      </c>
      <c r="F364" s="220" t="s">
        <v>3536</v>
      </c>
      <c r="G364" s="221" t="s">
        <v>493</v>
      </c>
      <c r="H364" s="222">
        <v>0.063</v>
      </c>
      <c r="I364" s="223"/>
      <c r="J364" s="224">
        <f>ROUND(I364*H364,2)</f>
        <v>0</v>
      </c>
      <c r="K364" s="220" t="s">
        <v>325</v>
      </c>
      <c r="L364" s="48"/>
      <c r="M364" s="225" t="s">
        <v>35</v>
      </c>
      <c r="N364" s="226" t="s">
        <v>52</v>
      </c>
      <c r="O364" s="89"/>
      <c r="P364" s="227">
        <f>O364*H364</f>
        <v>0</v>
      </c>
      <c r="Q364" s="227">
        <v>1.0384500000000001</v>
      </c>
      <c r="R364" s="227">
        <f>Q364*H364</f>
        <v>0.065422350000000004</v>
      </c>
      <c r="S364" s="227">
        <v>0</v>
      </c>
      <c r="T364" s="228">
        <f>S364*H364</f>
        <v>0</v>
      </c>
      <c r="U364" s="42"/>
      <c r="V364" s="42"/>
      <c r="W364" s="42"/>
      <c r="X364" s="42"/>
      <c r="Y364" s="42"/>
      <c r="Z364" s="42"/>
      <c r="AA364" s="42"/>
      <c r="AB364" s="42"/>
      <c r="AC364" s="42"/>
      <c r="AD364" s="42"/>
      <c r="AE364" s="42"/>
      <c r="AR364" s="229" t="s">
        <v>313</v>
      </c>
      <c r="AT364" s="229" t="s">
        <v>308</v>
      </c>
      <c r="AU364" s="229" t="s">
        <v>88</v>
      </c>
      <c r="AY364" s="20" t="s">
        <v>305</v>
      </c>
      <c r="BE364" s="230">
        <f>IF(N364="základní",J364,0)</f>
        <v>0</v>
      </c>
      <c r="BF364" s="230">
        <f>IF(N364="snížená",J364,0)</f>
        <v>0</v>
      </c>
      <c r="BG364" s="230">
        <f>IF(N364="zákl. přenesená",J364,0)</f>
        <v>0</v>
      </c>
      <c r="BH364" s="230">
        <f>IF(N364="sníž. přenesená",J364,0)</f>
        <v>0</v>
      </c>
      <c r="BI364" s="230">
        <f>IF(N364="nulová",J364,0)</f>
        <v>0</v>
      </c>
      <c r="BJ364" s="20" t="s">
        <v>313</v>
      </c>
      <c r="BK364" s="230">
        <f>ROUND(I364*H364,2)</f>
        <v>0</v>
      </c>
      <c r="BL364" s="20" t="s">
        <v>313</v>
      </c>
      <c r="BM364" s="229" t="s">
        <v>3537</v>
      </c>
    </row>
    <row r="365" s="2" customFormat="1">
      <c r="A365" s="42"/>
      <c r="B365" s="43"/>
      <c r="C365" s="44"/>
      <c r="D365" s="231" t="s">
        <v>315</v>
      </c>
      <c r="E365" s="44"/>
      <c r="F365" s="232" t="s">
        <v>3538</v>
      </c>
      <c r="G365" s="44"/>
      <c r="H365" s="44"/>
      <c r="I365" s="233"/>
      <c r="J365" s="44"/>
      <c r="K365" s="44"/>
      <c r="L365" s="48"/>
      <c r="M365" s="234"/>
      <c r="N365" s="235"/>
      <c r="O365" s="89"/>
      <c r="P365" s="89"/>
      <c r="Q365" s="89"/>
      <c r="R365" s="89"/>
      <c r="S365" s="89"/>
      <c r="T365" s="90"/>
      <c r="U365" s="42"/>
      <c r="V365" s="42"/>
      <c r="W365" s="42"/>
      <c r="X365" s="42"/>
      <c r="Y365" s="42"/>
      <c r="Z365" s="42"/>
      <c r="AA365" s="42"/>
      <c r="AB365" s="42"/>
      <c r="AC365" s="42"/>
      <c r="AD365" s="42"/>
      <c r="AE365" s="42"/>
      <c r="AT365" s="20" t="s">
        <v>315</v>
      </c>
      <c r="AU365" s="20" t="s">
        <v>88</v>
      </c>
    </row>
    <row r="366" s="2" customFormat="1">
      <c r="A366" s="42"/>
      <c r="B366" s="43"/>
      <c r="C366" s="44"/>
      <c r="D366" s="236" t="s">
        <v>328</v>
      </c>
      <c r="E366" s="44"/>
      <c r="F366" s="237" t="s">
        <v>3539</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328</v>
      </c>
      <c r="AU366" s="20" t="s">
        <v>88</v>
      </c>
    </row>
    <row r="367" s="15" customFormat="1">
      <c r="A367" s="15"/>
      <c r="B367" s="275"/>
      <c r="C367" s="276"/>
      <c r="D367" s="231" t="s">
        <v>342</v>
      </c>
      <c r="E367" s="277" t="s">
        <v>35</v>
      </c>
      <c r="F367" s="278" t="s">
        <v>3540</v>
      </c>
      <c r="G367" s="276"/>
      <c r="H367" s="277" t="s">
        <v>35</v>
      </c>
      <c r="I367" s="279"/>
      <c r="J367" s="276"/>
      <c r="K367" s="276"/>
      <c r="L367" s="280"/>
      <c r="M367" s="281"/>
      <c r="N367" s="282"/>
      <c r="O367" s="282"/>
      <c r="P367" s="282"/>
      <c r="Q367" s="282"/>
      <c r="R367" s="282"/>
      <c r="S367" s="282"/>
      <c r="T367" s="283"/>
      <c r="U367" s="15"/>
      <c r="V367" s="15"/>
      <c r="W367" s="15"/>
      <c r="X367" s="15"/>
      <c r="Y367" s="15"/>
      <c r="Z367" s="15"/>
      <c r="AA367" s="15"/>
      <c r="AB367" s="15"/>
      <c r="AC367" s="15"/>
      <c r="AD367" s="15"/>
      <c r="AE367" s="15"/>
      <c r="AT367" s="284" t="s">
        <v>342</v>
      </c>
      <c r="AU367" s="284" t="s">
        <v>88</v>
      </c>
      <c r="AV367" s="15" t="s">
        <v>86</v>
      </c>
      <c r="AW367" s="15" t="s">
        <v>41</v>
      </c>
      <c r="AX367" s="15" t="s">
        <v>79</v>
      </c>
      <c r="AY367" s="284" t="s">
        <v>305</v>
      </c>
    </row>
    <row r="368" s="13" customFormat="1">
      <c r="A368" s="13"/>
      <c r="B368" s="238"/>
      <c r="C368" s="239"/>
      <c r="D368" s="231" t="s">
        <v>342</v>
      </c>
      <c r="E368" s="240" t="s">
        <v>35</v>
      </c>
      <c r="F368" s="241" t="s">
        <v>3541</v>
      </c>
      <c r="G368" s="239"/>
      <c r="H368" s="242">
        <v>0.063</v>
      </c>
      <c r="I368" s="243"/>
      <c r="J368" s="239"/>
      <c r="K368" s="239"/>
      <c r="L368" s="244"/>
      <c r="M368" s="245"/>
      <c r="N368" s="246"/>
      <c r="O368" s="246"/>
      <c r="P368" s="246"/>
      <c r="Q368" s="246"/>
      <c r="R368" s="246"/>
      <c r="S368" s="246"/>
      <c r="T368" s="247"/>
      <c r="U368" s="13"/>
      <c r="V368" s="13"/>
      <c r="W368" s="13"/>
      <c r="X368" s="13"/>
      <c r="Y368" s="13"/>
      <c r="Z368" s="13"/>
      <c r="AA368" s="13"/>
      <c r="AB368" s="13"/>
      <c r="AC368" s="13"/>
      <c r="AD368" s="13"/>
      <c r="AE368" s="13"/>
      <c r="AT368" s="248" t="s">
        <v>342</v>
      </c>
      <c r="AU368" s="248" t="s">
        <v>88</v>
      </c>
      <c r="AV368" s="13" t="s">
        <v>88</v>
      </c>
      <c r="AW368" s="13" t="s">
        <v>41</v>
      </c>
      <c r="AX368" s="13" t="s">
        <v>79</v>
      </c>
      <c r="AY368" s="248" t="s">
        <v>305</v>
      </c>
    </row>
    <row r="369" s="14" customFormat="1">
      <c r="A369" s="14"/>
      <c r="B369" s="249"/>
      <c r="C369" s="250"/>
      <c r="D369" s="231" t="s">
        <v>342</v>
      </c>
      <c r="E369" s="251" t="s">
        <v>35</v>
      </c>
      <c r="F369" s="252" t="s">
        <v>344</v>
      </c>
      <c r="G369" s="250"/>
      <c r="H369" s="253">
        <v>0.063</v>
      </c>
      <c r="I369" s="254"/>
      <c r="J369" s="250"/>
      <c r="K369" s="250"/>
      <c r="L369" s="255"/>
      <c r="M369" s="256"/>
      <c r="N369" s="257"/>
      <c r="O369" s="257"/>
      <c r="P369" s="257"/>
      <c r="Q369" s="257"/>
      <c r="R369" s="257"/>
      <c r="S369" s="257"/>
      <c r="T369" s="258"/>
      <c r="U369" s="14"/>
      <c r="V369" s="14"/>
      <c r="W369" s="14"/>
      <c r="X369" s="14"/>
      <c r="Y369" s="14"/>
      <c r="Z369" s="14"/>
      <c r="AA369" s="14"/>
      <c r="AB369" s="14"/>
      <c r="AC369" s="14"/>
      <c r="AD369" s="14"/>
      <c r="AE369" s="14"/>
      <c r="AT369" s="259" t="s">
        <v>342</v>
      </c>
      <c r="AU369" s="259" t="s">
        <v>88</v>
      </c>
      <c r="AV369" s="14" t="s">
        <v>313</v>
      </c>
      <c r="AW369" s="14" t="s">
        <v>41</v>
      </c>
      <c r="AX369" s="14" t="s">
        <v>86</v>
      </c>
      <c r="AY369" s="259" t="s">
        <v>305</v>
      </c>
    </row>
    <row r="370" s="2" customFormat="1" ht="24.15" customHeight="1">
      <c r="A370" s="42"/>
      <c r="B370" s="43"/>
      <c r="C370" s="218" t="s">
        <v>709</v>
      </c>
      <c r="D370" s="218" t="s">
        <v>308</v>
      </c>
      <c r="E370" s="219" t="s">
        <v>3542</v>
      </c>
      <c r="F370" s="220" t="s">
        <v>3543</v>
      </c>
      <c r="G370" s="221" t="s">
        <v>360</v>
      </c>
      <c r="H370" s="222">
        <v>1</v>
      </c>
      <c r="I370" s="223"/>
      <c r="J370" s="224">
        <f>ROUND(I370*H370,2)</f>
        <v>0</v>
      </c>
      <c r="K370" s="220" t="s">
        <v>325</v>
      </c>
      <c r="L370" s="48"/>
      <c r="M370" s="225" t="s">
        <v>35</v>
      </c>
      <c r="N370" s="226" t="s">
        <v>52</v>
      </c>
      <c r="O370" s="89"/>
      <c r="P370" s="227">
        <f>O370*H370</f>
        <v>0</v>
      </c>
      <c r="Q370" s="227">
        <v>0.144006</v>
      </c>
      <c r="R370" s="227">
        <f>Q370*H370</f>
        <v>0.144006</v>
      </c>
      <c r="S370" s="227">
        <v>0</v>
      </c>
      <c r="T370" s="228">
        <f>S370*H370</f>
        <v>0</v>
      </c>
      <c r="U370" s="42"/>
      <c r="V370" s="42"/>
      <c r="W370" s="42"/>
      <c r="X370" s="42"/>
      <c r="Y370" s="42"/>
      <c r="Z370" s="42"/>
      <c r="AA370" s="42"/>
      <c r="AB370" s="42"/>
      <c r="AC370" s="42"/>
      <c r="AD370" s="42"/>
      <c r="AE370" s="42"/>
      <c r="AR370" s="229" t="s">
        <v>313</v>
      </c>
      <c r="AT370" s="229" t="s">
        <v>308</v>
      </c>
      <c r="AU370" s="229" t="s">
        <v>88</v>
      </c>
      <c r="AY370" s="20" t="s">
        <v>305</v>
      </c>
      <c r="BE370" s="230">
        <f>IF(N370="základní",J370,0)</f>
        <v>0</v>
      </c>
      <c r="BF370" s="230">
        <f>IF(N370="snížená",J370,0)</f>
        <v>0</v>
      </c>
      <c r="BG370" s="230">
        <f>IF(N370="zákl. přenesená",J370,0)</f>
        <v>0</v>
      </c>
      <c r="BH370" s="230">
        <f>IF(N370="sníž. přenesená",J370,0)</f>
        <v>0</v>
      </c>
      <c r="BI370" s="230">
        <f>IF(N370="nulová",J370,0)</f>
        <v>0</v>
      </c>
      <c r="BJ370" s="20" t="s">
        <v>313</v>
      </c>
      <c r="BK370" s="230">
        <f>ROUND(I370*H370,2)</f>
        <v>0</v>
      </c>
      <c r="BL370" s="20" t="s">
        <v>313</v>
      </c>
      <c r="BM370" s="229" t="s">
        <v>3544</v>
      </c>
    </row>
    <row r="371" s="2" customFormat="1">
      <c r="A371" s="42"/>
      <c r="B371" s="43"/>
      <c r="C371" s="44"/>
      <c r="D371" s="231" t="s">
        <v>315</v>
      </c>
      <c r="E371" s="44"/>
      <c r="F371" s="232" t="s">
        <v>3545</v>
      </c>
      <c r="G371" s="44"/>
      <c r="H371" s="44"/>
      <c r="I371" s="233"/>
      <c r="J371" s="44"/>
      <c r="K371" s="44"/>
      <c r="L371" s="48"/>
      <c r="M371" s="234"/>
      <c r="N371" s="235"/>
      <c r="O371" s="89"/>
      <c r="P371" s="89"/>
      <c r="Q371" s="89"/>
      <c r="R371" s="89"/>
      <c r="S371" s="89"/>
      <c r="T371" s="90"/>
      <c r="U371" s="42"/>
      <c r="V371" s="42"/>
      <c r="W371" s="42"/>
      <c r="X371" s="42"/>
      <c r="Y371" s="42"/>
      <c r="Z371" s="42"/>
      <c r="AA371" s="42"/>
      <c r="AB371" s="42"/>
      <c r="AC371" s="42"/>
      <c r="AD371" s="42"/>
      <c r="AE371" s="42"/>
      <c r="AT371" s="20" t="s">
        <v>315</v>
      </c>
      <c r="AU371" s="20" t="s">
        <v>88</v>
      </c>
    </row>
    <row r="372" s="2" customFormat="1">
      <c r="A372" s="42"/>
      <c r="B372" s="43"/>
      <c r="C372" s="44"/>
      <c r="D372" s="236" t="s">
        <v>328</v>
      </c>
      <c r="E372" s="44"/>
      <c r="F372" s="237" t="s">
        <v>3546</v>
      </c>
      <c r="G372" s="44"/>
      <c r="H372" s="44"/>
      <c r="I372" s="233"/>
      <c r="J372" s="44"/>
      <c r="K372" s="44"/>
      <c r="L372" s="48"/>
      <c r="M372" s="234"/>
      <c r="N372" s="235"/>
      <c r="O372" s="89"/>
      <c r="P372" s="89"/>
      <c r="Q372" s="89"/>
      <c r="R372" s="89"/>
      <c r="S372" s="89"/>
      <c r="T372" s="90"/>
      <c r="U372" s="42"/>
      <c r="V372" s="42"/>
      <c r="W372" s="42"/>
      <c r="X372" s="42"/>
      <c r="Y372" s="42"/>
      <c r="Z372" s="42"/>
      <c r="AA372" s="42"/>
      <c r="AB372" s="42"/>
      <c r="AC372" s="42"/>
      <c r="AD372" s="42"/>
      <c r="AE372" s="42"/>
      <c r="AT372" s="20" t="s">
        <v>328</v>
      </c>
      <c r="AU372" s="20" t="s">
        <v>88</v>
      </c>
    </row>
    <row r="373" s="15" customFormat="1">
      <c r="A373" s="15"/>
      <c r="B373" s="275"/>
      <c r="C373" s="276"/>
      <c r="D373" s="231" t="s">
        <v>342</v>
      </c>
      <c r="E373" s="277" t="s">
        <v>35</v>
      </c>
      <c r="F373" s="278" t="s">
        <v>3547</v>
      </c>
      <c r="G373" s="276"/>
      <c r="H373" s="277" t="s">
        <v>35</v>
      </c>
      <c r="I373" s="279"/>
      <c r="J373" s="276"/>
      <c r="K373" s="276"/>
      <c r="L373" s="280"/>
      <c r="M373" s="281"/>
      <c r="N373" s="282"/>
      <c r="O373" s="282"/>
      <c r="P373" s="282"/>
      <c r="Q373" s="282"/>
      <c r="R373" s="282"/>
      <c r="S373" s="282"/>
      <c r="T373" s="283"/>
      <c r="U373" s="15"/>
      <c r="V373" s="15"/>
      <c r="W373" s="15"/>
      <c r="X373" s="15"/>
      <c r="Y373" s="15"/>
      <c r="Z373" s="15"/>
      <c r="AA373" s="15"/>
      <c r="AB373" s="15"/>
      <c r="AC373" s="15"/>
      <c r="AD373" s="15"/>
      <c r="AE373" s="15"/>
      <c r="AT373" s="284" t="s">
        <v>342</v>
      </c>
      <c r="AU373" s="284" t="s">
        <v>88</v>
      </c>
      <c r="AV373" s="15" t="s">
        <v>86</v>
      </c>
      <c r="AW373" s="15" t="s">
        <v>41</v>
      </c>
      <c r="AX373" s="15" t="s">
        <v>79</v>
      </c>
      <c r="AY373" s="284" t="s">
        <v>305</v>
      </c>
    </row>
    <row r="374" s="15" customFormat="1">
      <c r="A374" s="15"/>
      <c r="B374" s="275"/>
      <c r="C374" s="276"/>
      <c r="D374" s="231" t="s">
        <v>342</v>
      </c>
      <c r="E374" s="277" t="s">
        <v>35</v>
      </c>
      <c r="F374" s="278" t="s">
        <v>3548</v>
      </c>
      <c r="G374" s="276"/>
      <c r="H374" s="277" t="s">
        <v>35</v>
      </c>
      <c r="I374" s="279"/>
      <c r="J374" s="276"/>
      <c r="K374" s="276"/>
      <c r="L374" s="280"/>
      <c r="M374" s="281"/>
      <c r="N374" s="282"/>
      <c r="O374" s="282"/>
      <c r="P374" s="282"/>
      <c r="Q374" s="282"/>
      <c r="R374" s="282"/>
      <c r="S374" s="282"/>
      <c r="T374" s="283"/>
      <c r="U374" s="15"/>
      <c r="V374" s="15"/>
      <c r="W374" s="15"/>
      <c r="X374" s="15"/>
      <c r="Y374" s="15"/>
      <c r="Z374" s="15"/>
      <c r="AA374" s="15"/>
      <c r="AB374" s="15"/>
      <c r="AC374" s="15"/>
      <c r="AD374" s="15"/>
      <c r="AE374" s="15"/>
      <c r="AT374" s="284" t="s">
        <v>342</v>
      </c>
      <c r="AU374" s="284" t="s">
        <v>88</v>
      </c>
      <c r="AV374" s="15" t="s">
        <v>86</v>
      </c>
      <c r="AW374" s="15" t="s">
        <v>41</v>
      </c>
      <c r="AX374" s="15" t="s">
        <v>79</v>
      </c>
      <c r="AY374" s="284" t="s">
        <v>305</v>
      </c>
    </row>
    <row r="375" s="13" customFormat="1">
      <c r="A375" s="13"/>
      <c r="B375" s="238"/>
      <c r="C375" s="239"/>
      <c r="D375" s="231" t="s">
        <v>342</v>
      </c>
      <c r="E375" s="240" t="s">
        <v>35</v>
      </c>
      <c r="F375" s="241" t="s">
        <v>86</v>
      </c>
      <c r="G375" s="239"/>
      <c r="H375" s="242">
        <v>1</v>
      </c>
      <c r="I375" s="243"/>
      <c r="J375" s="239"/>
      <c r="K375" s="239"/>
      <c r="L375" s="244"/>
      <c r="M375" s="245"/>
      <c r="N375" s="246"/>
      <c r="O375" s="246"/>
      <c r="P375" s="246"/>
      <c r="Q375" s="246"/>
      <c r="R375" s="246"/>
      <c r="S375" s="246"/>
      <c r="T375" s="247"/>
      <c r="U375" s="13"/>
      <c r="V375" s="13"/>
      <c r="W375" s="13"/>
      <c r="X375" s="13"/>
      <c r="Y375" s="13"/>
      <c r="Z375" s="13"/>
      <c r="AA375" s="13"/>
      <c r="AB375" s="13"/>
      <c r="AC375" s="13"/>
      <c r="AD375" s="13"/>
      <c r="AE375" s="13"/>
      <c r="AT375" s="248" t="s">
        <v>342</v>
      </c>
      <c r="AU375" s="248" t="s">
        <v>88</v>
      </c>
      <c r="AV375" s="13" t="s">
        <v>88</v>
      </c>
      <c r="AW375" s="13" t="s">
        <v>41</v>
      </c>
      <c r="AX375" s="13" t="s">
        <v>79</v>
      </c>
      <c r="AY375" s="248" t="s">
        <v>305</v>
      </c>
    </row>
    <row r="376" s="14" customFormat="1">
      <c r="A376" s="14"/>
      <c r="B376" s="249"/>
      <c r="C376" s="250"/>
      <c r="D376" s="231" t="s">
        <v>342</v>
      </c>
      <c r="E376" s="251" t="s">
        <v>35</v>
      </c>
      <c r="F376" s="252" t="s">
        <v>344</v>
      </c>
      <c r="G376" s="250"/>
      <c r="H376" s="253">
        <v>1</v>
      </c>
      <c r="I376" s="254"/>
      <c r="J376" s="250"/>
      <c r="K376" s="250"/>
      <c r="L376" s="255"/>
      <c r="M376" s="256"/>
      <c r="N376" s="257"/>
      <c r="O376" s="257"/>
      <c r="P376" s="257"/>
      <c r="Q376" s="257"/>
      <c r="R376" s="257"/>
      <c r="S376" s="257"/>
      <c r="T376" s="258"/>
      <c r="U376" s="14"/>
      <c r="V376" s="14"/>
      <c r="W376" s="14"/>
      <c r="X376" s="14"/>
      <c r="Y376" s="14"/>
      <c r="Z376" s="14"/>
      <c r="AA376" s="14"/>
      <c r="AB376" s="14"/>
      <c r="AC376" s="14"/>
      <c r="AD376" s="14"/>
      <c r="AE376" s="14"/>
      <c r="AT376" s="259" t="s">
        <v>342</v>
      </c>
      <c r="AU376" s="259" t="s">
        <v>88</v>
      </c>
      <c r="AV376" s="14" t="s">
        <v>313</v>
      </c>
      <c r="AW376" s="14" t="s">
        <v>41</v>
      </c>
      <c r="AX376" s="14" t="s">
        <v>86</v>
      </c>
      <c r="AY376" s="259" t="s">
        <v>305</v>
      </c>
    </row>
    <row r="377" s="2" customFormat="1" ht="24.15" customHeight="1">
      <c r="A377" s="42"/>
      <c r="B377" s="43"/>
      <c r="C377" s="218" t="s">
        <v>713</v>
      </c>
      <c r="D377" s="218" t="s">
        <v>308</v>
      </c>
      <c r="E377" s="219" t="s">
        <v>3549</v>
      </c>
      <c r="F377" s="220" t="s">
        <v>3550</v>
      </c>
      <c r="G377" s="221" t="s">
        <v>360</v>
      </c>
      <c r="H377" s="222">
        <v>8</v>
      </c>
      <c r="I377" s="223"/>
      <c r="J377" s="224">
        <f>ROUND(I377*H377,2)</f>
        <v>0</v>
      </c>
      <c r="K377" s="220" t="s">
        <v>325</v>
      </c>
      <c r="L377" s="48"/>
      <c r="M377" s="225" t="s">
        <v>35</v>
      </c>
      <c r="N377" s="226" t="s">
        <v>52</v>
      </c>
      <c r="O377" s="89"/>
      <c r="P377" s="227">
        <f>O377*H377</f>
        <v>0</v>
      </c>
      <c r="Q377" s="227">
        <v>0.20716000000000001</v>
      </c>
      <c r="R377" s="227">
        <f>Q377*H377</f>
        <v>1.6572800000000001</v>
      </c>
      <c r="S377" s="227">
        <v>0</v>
      </c>
      <c r="T377" s="228">
        <f>S377*H377</f>
        <v>0</v>
      </c>
      <c r="U377" s="42"/>
      <c r="V377" s="42"/>
      <c r="W377" s="42"/>
      <c r="X377" s="42"/>
      <c r="Y377" s="42"/>
      <c r="Z377" s="42"/>
      <c r="AA377" s="42"/>
      <c r="AB377" s="42"/>
      <c r="AC377" s="42"/>
      <c r="AD377" s="42"/>
      <c r="AE377" s="42"/>
      <c r="AR377" s="229" t="s">
        <v>313</v>
      </c>
      <c r="AT377" s="229" t="s">
        <v>308</v>
      </c>
      <c r="AU377" s="229" t="s">
        <v>88</v>
      </c>
      <c r="AY377" s="20" t="s">
        <v>305</v>
      </c>
      <c r="BE377" s="230">
        <f>IF(N377="základní",J377,0)</f>
        <v>0</v>
      </c>
      <c r="BF377" s="230">
        <f>IF(N377="snížená",J377,0)</f>
        <v>0</v>
      </c>
      <c r="BG377" s="230">
        <f>IF(N377="zákl. přenesená",J377,0)</f>
        <v>0</v>
      </c>
      <c r="BH377" s="230">
        <f>IF(N377="sníž. přenesená",J377,0)</f>
        <v>0</v>
      </c>
      <c r="BI377" s="230">
        <f>IF(N377="nulová",J377,0)</f>
        <v>0</v>
      </c>
      <c r="BJ377" s="20" t="s">
        <v>313</v>
      </c>
      <c r="BK377" s="230">
        <f>ROUND(I377*H377,2)</f>
        <v>0</v>
      </c>
      <c r="BL377" s="20" t="s">
        <v>313</v>
      </c>
      <c r="BM377" s="229" t="s">
        <v>3551</v>
      </c>
    </row>
    <row r="378" s="2" customFormat="1">
      <c r="A378" s="42"/>
      <c r="B378" s="43"/>
      <c r="C378" s="44"/>
      <c r="D378" s="231" t="s">
        <v>315</v>
      </c>
      <c r="E378" s="44"/>
      <c r="F378" s="232" t="s">
        <v>3552</v>
      </c>
      <c r="G378" s="44"/>
      <c r="H378" s="44"/>
      <c r="I378" s="233"/>
      <c r="J378" s="44"/>
      <c r="K378" s="44"/>
      <c r="L378" s="48"/>
      <c r="M378" s="234"/>
      <c r="N378" s="235"/>
      <c r="O378" s="89"/>
      <c r="P378" s="89"/>
      <c r="Q378" s="89"/>
      <c r="R378" s="89"/>
      <c r="S378" s="89"/>
      <c r="T378" s="90"/>
      <c r="U378" s="42"/>
      <c r="V378" s="42"/>
      <c r="W378" s="42"/>
      <c r="X378" s="42"/>
      <c r="Y378" s="42"/>
      <c r="Z378" s="42"/>
      <c r="AA378" s="42"/>
      <c r="AB378" s="42"/>
      <c r="AC378" s="42"/>
      <c r="AD378" s="42"/>
      <c r="AE378" s="42"/>
      <c r="AT378" s="20" t="s">
        <v>315</v>
      </c>
      <c r="AU378" s="20" t="s">
        <v>88</v>
      </c>
    </row>
    <row r="379" s="2" customFormat="1">
      <c r="A379" s="42"/>
      <c r="B379" s="43"/>
      <c r="C379" s="44"/>
      <c r="D379" s="236" t="s">
        <v>328</v>
      </c>
      <c r="E379" s="44"/>
      <c r="F379" s="237" t="s">
        <v>3553</v>
      </c>
      <c r="G379" s="44"/>
      <c r="H379" s="44"/>
      <c r="I379" s="233"/>
      <c r="J379" s="44"/>
      <c r="K379" s="44"/>
      <c r="L379" s="48"/>
      <c r="M379" s="234"/>
      <c r="N379" s="235"/>
      <c r="O379" s="89"/>
      <c r="P379" s="89"/>
      <c r="Q379" s="89"/>
      <c r="R379" s="89"/>
      <c r="S379" s="89"/>
      <c r="T379" s="90"/>
      <c r="U379" s="42"/>
      <c r="V379" s="42"/>
      <c r="W379" s="42"/>
      <c r="X379" s="42"/>
      <c r="Y379" s="42"/>
      <c r="Z379" s="42"/>
      <c r="AA379" s="42"/>
      <c r="AB379" s="42"/>
      <c r="AC379" s="42"/>
      <c r="AD379" s="42"/>
      <c r="AE379" s="42"/>
      <c r="AT379" s="20" t="s">
        <v>328</v>
      </c>
      <c r="AU379" s="20" t="s">
        <v>88</v>
      </c>
    </row>
    <row r="380" s="15" customFormat="1">
      <c r="A380" s="15"/>
      <c r="B380" s="275"/>
      <c r="C380" s="276"/>
      <c r="D380" s="231" t="s">
        <v>342</v>
      </c>
      <c r="E380" s="277" t="s">
        <v>35</v>
      </c>
      <c r="F380" s="278" t="s">
        <v>3554</v>
      </c>
      <c r="G380" s="276"/>
      <c r="H380" s="277" t="s">
        <v>35</v>
      </c>
      <c r="I380" s="279"/>
      <c r="J380" s="276"/>
      <c r="K380" s="276"/>
      <c r="L380" s="280"/>
      <c r="M380" s="281"/>
      <c r="N380" s="282"/>
      <c r="O380" s="282"/>
      <c r="P380" s="282"/>
      <c r="Q380" s="282"/>
      <c r="R380" s="282"/>
      <c r="S380" s="282"/>
      <c r="T380" s="283"/>
      <c r="U380" s="15"/>
      <c r="V380" s="15"/>
      <c r="W380" s="15"/>
      <c r="X380" s="15"/>
      <c r="Y380" s="15"/>
      <c r="Z380" s="15"/>
      <c r="AA380" s="15"/>
      <c r="AB380" s="15"/>
      <c r="AC380" s="15"/>
      <c r="AD380" s="15"/>
      <c r="AE380" s="15"/>
      <c r="AT380" s="284" t="s">
        <v>342</v>
      </c>
      <c r="AU380" s="284" t="s">
        <v>88</v>
      </c>
      <c r="AV380" s="15" t="s">
        <v>86</v>
      </c>
      <c r="AW380" s="15" t="s">
        <v>41</v>
      </c>
      <c r="AX380" s="15" t="s">
        <v>79</v>
      </c>
      <c r="AY380" s="284" t="s">
        <v>305</v>
      </c>
    </row>
    <row r="381" s="15" customFormat="1">
      <c r="A381" s="15"/>
      <c r="B381" s="275"/>
      <c r="C381" s="276"/>
      <c r="D381" s="231" t="s">
        <v>342</v>
      </c>
      <c r="E381" s="277" t="s">
        <v>35</v>
      </c>
      <c r="F381" s="278" t="s">
        <v>3555</v>
      </c>
      <c r="G381" s="276"/>
      <c r="H381" s="277" t="s">
        <v>35</v>
      </c>
      <c r="I381" s="279"/>
      <c r="J381" s="276"/>
      <c r="K381" s="276"/>
      <c r="L381" s="280"/>
      <c r="M381" s="281"/>
      <c r="N381" s="282"/>
      <c r="O381" s="282"/>
      <c r="P381" s="282"/>
      <c r="Q381" s="282"/>
      <c r="R381" s="282"/>
      <c r="S381" s="282"/>
      <c r="T381" s="283"/>
      <c r="U381" s="15"/>
      <c r="V381" s="15"/>
      <c r="W381" s="15"/>
      <c r="X381" s="15"/>
      <c r="Y381" s="15"/>
      <c r="Z381" s="15"/>
      <c r="AA381" s="15"/>
      <c r="AB381" s="15"/>
      <c r="AC381" s="15"/>
      <c r="AD381" s="15"/>
      <c r="AE381" s="15"/>
      <c r="AT381" s="284" t="s">
        <v>342</v>
      </c>
      <c r="AU381" s="284" t="s">
        <v>88</v>
      </c>
      <c r="AV381" s="15" t="s">
        <v>86</v>
      </c>
      <c r="AW381" s="15" t="s">
        <v>41</v>
      </c>
      <c r="AX381" s="15" t="s">
        <v>79</v>
      </c>
      <c r="AY381" s="284" t="s">
        <v>305</v>
      </c>
    </row>
    <row r="382" s="13" customFormat="1">
      <c r="A382" s="13"/>
      <c r="B382" s="238"/>
      <c r="C382" s="239"/>
      <c r="D382" s="231" t="s">
        <v>342</v>
      </c>
      <c r="E382" s="240" t="s">
        <v>35</v>
      </c>
      <c r="F382" s="241" t="s">
        <v>345</v>
      </c>
      <c r="G382" s="239"/>
      <c r="H382" s="242">
        <v>6</v>
      </c>
      <c r="I382" s="243"/>
      <c r="J382" s="239"/>
      <c r="K382" s="239"/>
      <c r="L382" s="244"/>
      <c r="M382" s="245"/>
      <c r="N382" s="246"/>
      <c r="O382" s="246"/>
      <c r="P382" s="246"/>
      <c r="Q382" s="246"/>
      <c r="R382" s="246"/>
      <c r="S382" s="246"/>
      <c r="T382" s="247"/>
      <c r="U382" s="13"/>
      <c r="V382" s="13"/>
      <c r="W382" s="13"/>
      <c r="X382" s="13"/>
      <c r="Y382" s="13"/>
      <c r="Z382" s="13"/>
      <c r="AA382" s="13"/>
      <c r="AB382" s="13"/>
      <c r="AC382" s="13"/>
      <c r="AD382" s="13"/>
      <c r="AE382" s="13"/>
      <c r="AT382" s="248" t="s">
        <v>342</v>
      </c>
      <c r="AU382" s="248" t="s">
        <v>88</v>
      </c>
      <c r="AV382" s="13" t="s">
        <v>88</v>
      </c>
      <c r="AW382" s="13" t="s">
        <v>41</v>
      </c>
      <c r="AX382" s="13" t="s">
        <v>79</v>
      </c>
      <c r="AY382" s="248" t="s">
        <v>305</v>
      </c>
    </row>
    <row r="383" s="15" customFormat="1">
      <c r="A383" s="15"/>
      <c r="B383" s="275"/>
      <c r="C383" s="276"/>
      <c r="D383" s="231" t="s">
        <v>342</v>
      </c>
      <c r="E383" s="277" t="s">
        <v>35</v>
      </c>
      <c r="F383" s="278" t="s">
        <v>3556</v>
      </c>
      <c r="G383" s="276"/>
      <c r="H383" s="277" t="s">
        <v>35</v>
      </c>
      <c r="I383" s="279"/>
      <c r="J383" s="276"/>
      <c r="K383" s="276"/>
      <c r="L383" s="280"/>
      <c r="M383" s="281"/>
      <c r="N383" s="282"/>
      <c r="O383" s="282"/>
      <c r="P383" s="282"/>
      <c r="Q383" s="282"/>
      <c r="R383" s="282"/>
      <c r="S383" s="282"/>
      <c r="T383" s="283"/>
      <c r="U383" s="15"/>
      <c r="V383" s="15"/>
      <c r="W383" s="15"/>
      <c r="X383" s="15"/>
      <c r="Y383" s="15"/>
      <c r="Z383" s="15"/>
      <c r="AA383" s="15"/>
      <c r="AB383" s="15"/>
      <c r="AC383" s="15"/>
      <c r="AD383" s="15"/>
      <c r="AE383" s="15"/>
      <c r="AT383" s="284" t="s">
        <v>342</v>
      </c>
      <c r="AU383" s="284" t="s">
        <v>88</v>
      </c>
      <c r="AV383" s="15" t="s">
        <v>86</v>
      </c>
      <c r="AW383" s="15" t="s">
        <v>41</v>
      </c>
      <c r="AX383" s="15" t="s">
        <v>79</v>
      </c>
      <c r="AY383" s="284" t="s">
        <v>305</v>
      </c>
    </row>
    <row r="384" s="13" customFormat="1">
      <c r="A384" s="13"/>
      <c r="B384" s="238"/>
      <c r="C384" s="239"/>
      <c r="D384" s="231" t="s">
        <v>342</v>
      </c>
      <c r="E384" s="240" t="s">
        <v>35</v>
      </c>
      <c r="F384" s="241" t="s">
        <v>86</v>
      </c>
      <c r="G384" s="239"/>
      <c r="H384" s="242">
        <v>1</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342</v>
      </c>
      <c r="AU384" s="248" t="s">
        <v>88</v>
      </c>
      <c r="AV384" s="13" t="s">
        <v>88</v>
      </c>
      <c r="AW384" s="13" t="s">
        <v>41</v>
      </c>
      <c r="AX384" s="13" t="s">
        <v>79</v>
      </c>
      <c r="AY384" s="248" t="s">
        <v>305</v>
      </c>
    </row>
    <row r="385" s="15" customFormat="1">
      <c r="A385" s="15"/>
      <c r="B385" s="275"/>
      <c r="C385" s="276"/>
      <c r="D385" s="231" t="s">
        <v>342</v>
      </c>
      <c r="E385" s="277" t="s">
        <v>35</v>
      </c>
      <c r="F385" s="278" t="s">
        <v>3557</v>
      </c>
      <c r="G385" s="276"/>
      <c r="H385" s="277" t="s">
        <v>35</v>
      </c>
      <c r="I385" s="279"/>
      <c r="J385" s="276"/>
      <c r="K385" s="276"/>
      <c r="L385" s="280"/>
      <c r="M385" s="281"/>
      <c r="N385" s="282"/>
      <c r="O385" s="282"/>
      <c r="P385" s="282"/>
      <c r="Q385" s="282"/>
      <c r="R385" s="282"/>
      <c r="S385" s="282"/>
      <c r="T385" s="283"/>
      <c r="U385" s="15"/>
      <c r="V385" s="15"/>
      <c r="W385" s="15"/>
      <c r="X385" s="15"/>
      <c r="Y385" s="15"/>
      <c r="Z385" s="15"/>
      <c r="AA385" s="15"/>
      <c r="AB385" s="15"/>
      <c r="AC385" s="15"/>
      <c r="AD385" s="15"/>
      <c r="AE385" s="15"/>
      <c r="AT385" s="284" t="s">
        <v>342</v>
      </c>
      <c r="AU385" s="284" t="s">
        <v>88</v>
      </c>
      <c r="AV385" s="15" t="s">
        <v>86</v>
      </c>
      <c r="AW385" s="15" t="s">
        <v>41</v>
      </c>
      <c r="AX385" s="15" t="s">
        <v>79</v>
      </c>
      <c r="AY385" s="284" t="s">
        <v>305</v>
      </c>
    </row>
    <row r="386" s="13" customFormat="1">
      <c r="A386" s="13"/>
      <c r="B386" s="238"/>
      <c r="C386" s="239"/>
      <c r="D386" s="231" t="s">
        <v>342</v>
      </c>
      <c r="E386" s="240" t="s">
        <v>35</v>
      </c>
      <c r="F386" s="241" t="s">
        <v>86</v>
      </c>
      <c r="G386" s="239"/>
      <c r="H386" s="242">
        <v>1</v>
      </c>
      <c r="I386" s="243"/>
      <c r="J386" s="239"/>
      <c r="K386" s="239"/>
      <c r="L386" s="244"/>
      <c r="M386" s="245"/>
      <c r="N386" s="246"/>
      <c r="O386" s="246"/>
      <c r="P386" s="246"/>
      <c r="Q386" s="246"/>
      <c r="R386" s="246"/>
      <c r="S386" s="246"/>
      <c r="T386" s="247"/>
      <c r="U386" s="13"/>
      <c r="V386" s="13"/>
      <c r="W386" s="13"/>
      <c r="X386" s="13"/>
      <c r="Y386" s="13"/>
      <c r="Z386" s="13"/>
      <c r="AA386" s="13"/>
      <c r="AB386" s="13"/>
      <c r="AC386" s="13"/>
      <c r="AD386" s="13"/>
      <c r="AE386" s="13"/>
      <c r="AT386" s="248" t="s">
        <v>342</v>
      </c>
      <c r="AU386" s="248" t="s">
        <v>88</v>
      </c>
      <c r="AV386" s="13" t="s">
        <v>88</v>
      </c>
      <c r="AW386" s="13" t="s">
        <v>41</v>
      </c>
      <c r="AX386" s="13" t="s">
        <v>79</v>
      </c>
      <c r="AY386" s="248" t="s">
        <v>305</v>
      </c>
    </row>
    <row r="387" s="14" customFormat="1">
      <c r="A387" s="14"/>
      <c r="B387" s="249"/>
      <c r="C387" s="250"/>
      <c r="D387" s="231" t="s">
        <v>342</v>
      </c>
      <c r="E387" s="251" t="s">
        <v>35</v>
      </c>
      <c r="F387" s="252" t="s">
        <v>344</v>
      </c>
      <c r="G387" s="250"/>
      <c r="H387" s="253">
        <v>8</v>
      </c>
      <c r="I387" s="254"/>
      <c r="J387" s="250"/>
      <c r="K387" s="250"/>
      <c r="L387" s="255"/>
      <c r="M387" s="256"/>
      <c r="N387" s="257"/>
      <c r="O387" s="257"/>
      <c r="P387" s="257"/>
      <c r="Q387" s="257"/>
      <c r="R387" s="257"/>
      <c r="S387" s="257"/>
      <c r="T387" s="258"/>
      <c r="U387" s="14"/>
      <c r="V387" s="14"/>
      <c r="W387" s="14"/>
      <c r="X387" s="14"/>
      <c r="Y387" s="14"/>
      <c r="Z387" s="14"/>
      <c r="AA387" s="14"/>
      <c r="AB387" s="14"/>
      <c r="AC387" s="14"/>
      <c r="AD387" s="14"/>
      <c r="AE387" s="14"/>
      <c r="AT387" s="259" t="s">
        <v>342</v>
      </c>
      <c r="AU387" s="259" t="s">
        <v>88</v>
      </c>
      <c r="AV387" s="14" t="s">
        <v>313</v>
      </c>
      <c r="AW387" s="14" t="s">
        <v>41</v>
      </c>
      <c r="AX387" s="14" t="s">
        <v>86</v>
      </c>
      <c r="AY387" s="259" t="s">
        <v>305</v>
      </c>
    </row>
    <row r="388" s="2" customFormat="1" ht="16.5" customHeight="1">
      <c r="A388" s="42"/>
      <c r="B388" s="43"/>
      <c r="C388" s="260" t="s">
        <v>722</v>
      </c>
      <c r="D388" s="260" t="s">
        <v>303</v>
      </c>
      <c r="E388" s="261" t="s">
        <v>3558</v>
      </c>
      <c r="F388" s="262" t="s">
        <v>3559</v>
      </c>
      <c r="G388" s="263" t="s">
        <v>360</v>
      </c>
      <c r="H388" s="264">
        <v>1</v>
      </c>
      <c r="I388" s="265"/>
      <c r="J388" s="266">
        <f>ROUND(I388*H388,2)</f>
        <v>0</v>
      </c>
      <c r="K388" s="262" t="s">
        <v>35</v>
      </c>
      <c r="L388" s="267"/>
      <c r="M388" s="268" t="s">
        <v>35</v>
      </c>
      <c r="N388" s="269" t="s">
        <v>52</v>
      </c>
      <c r="O388" s="89"/>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357</v>
      </c>
      <c r="AT388" s="229" t="s">
        <v>303</v>
      </c>
      <c r="AU388" s="229" t="s">
        <v>88</v>
      </c>
      <c r="AY388" s="20" t="s">
        <v>305</v>
      </c>
      <c r="BE388" s="230">
        <f>IF(N388="základní",J388,0)</f>
        <v>0</v>
      </c>
      <c r="BF388" s="230">
        <f>IF(N388="snížená",J388,0)</f>
        <v>0</v>
      </c>
      <c r="BG388" s="230">
        <f>IF(N388="zákl. přenesená",J388,0)</f>
        <v>0</v>
      </c>
      <c r="BH388" s="230">
        <f>IF(N388="sníž. přenesená",J388,0)</f>
        <v>0</v>
      </c>
      <c r="BI388" s="230">
        <f>IF(N388="nulová",J388,0)</f>
        <v>0</v>
      </c>
      <c r="BJ388" s="20" t="s">
        <v>313</v>
      </c>
      <c r="BK388" s="230">
        <f>ROUND(I388*H388,2)</f>
        <v>0</v>
      </c>
      <c r="BL388" s="20" t="s">
        <v>313</v>
      </c>
      <c r="BM388" s="229" t="s">
        <v>3560</v>
      </c>
    </row>
    <row r="389" s="2" customFormat="1">
      <c r="A389" s="42"/>
      <c r="B389" s="43"/>
      <c r="C389" s="44"/>
      <c r="D389" s="231" t="s">
        <v>315</v>
      </c>
      <c r="E389" s="44"/>
      <c r="F389" s="232" t="s">
        <v>3559</v>
      </c>
      <c r="G389" s="44"/>
      <c r="H389" s="44"/>
      <c r="I389" s="233"/>
      <c r="J389" s="44"/>
      <c r="K389" s="44"/>
      <c r="L389" s="48"/>
      <c r="M389" s="234"/>
      <c r="N389" s="235"/>
      <c r="O389" s="89"/>
      <c r="P389" s="89"/>
      <c r="Q389" s="89"/>
      <c r="R389" s="89"/>
      <c r="S389" s="89"/>
      <c r="T389" s="90"/>
      <c r="U389" s="42"/>
      <c r="V389" s="42"/>
      <c r="W389" s="42"/>
      <c r="X389" s="42"/>
      <c r="Y389" s="42"/>
      <c r="Z389" s="42"/>
      <c r="AA389" s="42"/>
      <c r="AB389" s="42"/>
      <c r="AC389" s="42"/>
      <c r="AD389" s="42"/>
      <c r="AE389" s="42"/>
      <c r="AT389" s="20" t="s">
        <v>315</v>
      </c>
      <c r="AU389" s="20" t="s">
        <v>88</v>
      </c>
    </row>
    <row r="390" s="2" customFormat="1">
      <c r="A390" s="42"/>
      <c r="B390" s="43"/>
      <c r="C390" s="44"/>
      <c r="D390" s="231" t="s">
        <v>472</v>
      </c>
      <c r="E390" s="44"/>
      <c r="F390" s="274" t="s">
        <v>3561</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472</v>
      </c>
      <c r="AU390" s="20" t="s">
        <v>88</v>
      </c>
    </row>
    <row r="391" s="15" customFormat="1">
      <c r="A391" s="15"/>
      <c r="B391" s="275"/>
      <c r="C391" s="276"/>
      <c r="D391" s="231" t="s">
        <v>342</v>
      </c>
      <c r="E391" s="277" t="s">
        <v>35</v>
      </c>
      <c r="F391" s="278" t="s">
        <v>3548</v>
      </c>
      <c r="G391" s="276"/>
      <c r="H391" s="277" t="s">
        <v>35</v>
      </c>
      <c r="I391" s="279"/>
      <c r="J391" s="276"/>
      <c r="K391" s="276"/>
      <c r="L391" s="280"/>
      <c r="M391" s="281"/>
      <c r="N391" s="282"/>
      <c r="O391" s="282"/>
      <c r="P391" s="282"/>
      <c r="Q391" s="282"/>
      <c r="R391" s="282"/>
      <c r="S391" s="282"/>
      <c r="T391" s="283"/>
      <c r="U391" s="15"/>
      <c r="V391" s="15"/>
      <c r="W391" s="15"/>
      <c r="X391" s="15"/>
      <c r="Y391" s="15"/>
      <c r="Z391" s="15"/>
      <c r="AA391" s="15"/>
      <c r="AB391" s="15"/>
      <c r="AC391" s="15"/>
      <c r="AD391" s="15"/>
      <c r="AE391" s="15"/>
      <c r="AT391" s="284" t="s">
        <v>342</v>
      </c>
      <c r="AU391" s="284" t="s">
        <v>88</v>
      </c>
      <c r="AV391" s="15" t="s">
        <v>86</v>
      </c>
      <c r="AW391" s="15" t="s">
        <v>41</v>
      </c>
      <c r="AX391" s="15" t="s">
        <v>79</v>
      </c>
      <c r="AY391" s="284" t="s">
        <v>305</v>
      </c>
    </row>
    <row r="392" s="13" customFormat="1">
      <c r="A392" s="13"/>
      <c r="B392" s="238"/>
      <c r="C392" s="239"/>
      <c r="D392" s="231" t="s">
        <v>342</v>
      </c>
      <c r="E392" s="240" t="s">
        <v>35</v>
      </c>
      <c r="F392" s="241" t="s">
        <v>3562</v>
      </c>
      <c r="G392" s="239"/>
      <c r="H392" s="242">
        <v>1</v>
      </c>
      <c r="I392" s="243"/>
      <c r="J392" s="239"/>
      <c r="K392" s="239"/>
      <c r="L392" s="244"/>
      <c r="M392" s="245"/>
      <c r="N392" s="246"/>
      <c r="O392" s="246"/>
      <c r="P392" s="246"/>
      <c r="Q392" s="246"/>
      <c r="R392" s="246"/>
      <c r="S392" s="246"/>
      <c r="T392" s="247"/>
      <c r="U392" s="13"/>
      <c r="V392" s="13"/>
      <c r="W392" s="13"/>
      <c r="X392" s="13"/>
      <c r="Y392" s="13"/>
      <c r="Z392" s="13"/>
      <c r="AA392" s="13"/>
      <c r="AB392" s="13"/>
      <c r="AC392" s="13"/>
      <c r="AD392" s="13"/>
      <c r="AE392" s="13"/>
      <c r="AT392" s="248" t="s">
        <v>342</v>
      </c>
      <c r="AU392" s="248" t="s">
        <v>88</v>
      </c>
      <c r="AV392" s="13" t="s">
        <v>88</v>
      </c>
      <c r="AW392" s="13" t="s">
        <v>41</v>
      </c>
      <c r="AX392" s="13" t="s">
        <v>79</v>
      </c>
      <c r="AY392" s="248" t="s">
        <v>305</v>
      </c>
    </row>
    <row r="393" s="14" customFormat="1">
      <c r="A393" s="14"/>
      <c r="B393" s="249"/>
      <c r="C393" s="250"/>
      <c r="D393" s="231" t="s">
        <v>342</v>
      </c>
      <c r="E393" s="251" t="s">
        <v>35</v>
      </c>
      <c r="F393" s="252" t="s">
        <v>344</v>
      </c>
      <c r="G393" s="250"/>
      <c r="H393" s="253">
        <v>1</v>
      </c>
      <c r="I393" s="254"/>
      <c r="J393" s="250"/>
      <c r="K393" s="250"/>
      <c r="L393" s="255"/>
      <c r="M393" s="256"/>
      <c r="N393" s="257"/>
      <c r="O393" s="257"/>
      <c r="P393" s="257"/>
      <c r="Q393" s="257"/>
      <c r="R393" s="257"/>
      <c r="S393" s="257"/>
      <c r="T393" s="258"/>
      <c r="U393" s="14"/>
      <c r="V393" s="14"/>
      <c r="W393" s="14"/>
      <c r="X393" s="14"/>
      <c r="Y393" s="14"/>
      <c r="Z393" s="14"/>
      <c r="AA393" s="14"/>
      <c r="AB393" s="14"/>
      <c r="AC393" s="14"/>
      <c r="AD393" s="14"/>
      <c r="AE393" s="14"/>
      <c r="AT393" s="259" t="s">
        <v>342</v>
      </c>
      <c r="AU393" s="259" t="s">
        <v>88</v>
      </c>
      <c r="AV393" s="14" t="s">
        <v>313</v>
      </c>
      <c r="AW393" s="14" t="s">
        <v>41</v>
      </c>
      <c r="AX393" s="14" t="s">
        <v>86</v>
      </c>
      <c r="AY393" s="259" t="s">
        <v>305</v>
      </c>
    </row>
    <row r="394" s="2" customFormat="1" ht="16.5" customHeight="1">
      <c r="A394" s="42"/>
      <c r="B394" s="43"/>
      <c r="C394" s="260" t="s">
        <v>733</v>
      </c>
      <c r="D394" s="260" t="s">
        <v>303</v>
      </c>
      <c r="E394" s="261" t="s">
        <v>3563</v>
      </c>
      <c r="F394" s="262" t="s">
        <v>3564</v>
      </c>
      <c r="G394" s="263" t="s">
        <v>360</v>
      </c>
      <c r="H394" s="264">
        <v>6</v>
      </c>
      <c r="I394" s="265"/>
      <c r="J394" s="266">
        <f>ROUND(I394*H394,2)</f>
        <v>0</v>
      </c>
      <c r="K394" s="262" t="s">
        <v>35</v>
      </c>
      <c r="L394" s="267"/>
      <c r="M394" s="268" t="s">
        <v>35</v>
      </c>
      <c r="N394" s="269" t="s">
        <v>52</v>
      </c>
      <c r="O394" s="89"/>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357</v>
      </c>
      <c r="AT394" s="229" t="s">
        <v>303</v>
      </c>
      <c r="AU394" s="229" t="s">
        <v>88</v>
      </c>
      <c r="AY394" s="20" t="s">
        <v>305</v>
      </c>
      <c r="BE394" s="230">
        <f>IF(N394="základní",J394,0)</f>
        <v>0</v>
      </c>
      <c r="BF394" s="230">
        <f>IF(N394="snížená",J394,0)</f>
        <v>0</v>
      </c>
      <c r="BG394" s="230">
        <f>IF(N394="zákl. přenesená",J394,0)</f>
        <v>0</v>
      </c>
      <c r="BH394" s="230">
        <f>IF(N394="sníž. přenesená",J394,0)</f>
        <v>0</v>
      </c>
      <c r="BI394" s="230">
        <f>IF(N394="nulová",J394,0)</f>
        <v>0</v>
      </c>
      <c r="BJ394" s="20" t="s">
        <v>313</v>
      </c>
      <c r="BK394" s="230">
        <f>ROUND(I394*H394,2)</f>
        <v>0</v>
      </c>
      <c r="BL394" s="20" t="s">
        <v>313</v>
      </c>
      <c r="BM394" s="229" t="s">
        <v>3565</v>
      </c>
    </row>
    <row r="395" s="2" customFormat="1">
      <c r="A395" s="42"/>
      <c r="B395" s="43"/>
      <c r="C395" s="44"/>
      <c r="D395" s="231" t="s">
        <v>315</v>
      </c>
      <c r="E395" s="44"/>
      <c r="F395" s="232" t="s">
        <v>3564</v>
      </c>
      <c r="G395" s="44"/>
      <c r="H395" s="44"/>
      <c r="I395" s="233"/>
      <c r="J395" s="44"/>
      <c r="K395" s="44"/>
      <c r="L395" s="48"/>
      <c r="M395" s="234"/>
      <c r="N395" s="235"/>
      <c r="O395" s="89"/>
      <c r="P395" s="89"/>
      <c r="Q395" s="89"/>
      <c r="R395" s="89"/>
      <c r="S395" s="89"/>
      <c r="T395" s="90"/>
      <c r="U395" s="42"/>
      <c r="V395" s="42"/>
      <c r="W395" s="42"/>
      <c r="X395" s="42"/>
      <c r="Y395" s="42"/>
      <c r="Z395" s="42"/>
      <c r="AA395" s="42"/>
      <c r="AB395" s="42"/>
      <c r="AC395" s="42"/>
      <c r="AD395" s="42"/>
      <c r="AE395" s="42"/>
      <c r="AT395" s="20" t="s">
        <v>315</v>
      </c>
      <c r="AU395" s="20" t="s">
        <v>88</v>
      </c>
    </row>
    <row r="396" s="2" customFormat="1">
      <c r="A396" s="42"/>
      <c r="B396" s="43"/>
      <c r="C396" s="44"/>
      <c r="D396" s="231" t="s">
        <v>472</v>
      </c>
      <c r="E396" s="44"/>
      <c r="F396" s="274" t="s">
        <v>3561</v>
      </c>
      <c r="G396" s="44"/>
      <c r="H396" s="44"/>
      <c r="I396" s="233"/>
      <c r="J396" s="44"/>
      <c r="K396" s="44"/>
      <c r="L396" s="48"/>
      <c r="M396" s="234"/>
      <c r="N396" s="235"/>
      <c r="O396" s="89"/>
      <c r="P396" s="89"/>
      <c r="Q396" s="89"/>
      <c r="R396" s="89"/>
      <c r="S396" s="89"/>
      <c r="T396" s="90"/>
      <c r="U396" s="42"/>
      <c r="V396" s="42"/>
      <c r="W396" s="42"/>
      <c r="X396" s="42"/>
      <c r="Y396" s="42"/>
      <c r="Z396" s="42"/>
      <c r="AA396" s="42"/>
      <c r="AB396" s="42"/>
      <c r="AC396" s="42"/>
      <c r="AD396" s="42"/>
      <c r="AE396" s="42"/>
      <c r="AT396" s="20" t="s">
        <v>472</v>
      </c>
      <c r="AU396" s="20" t="s">
        <v>88</v>
      </c>
    </row>
    <row r="397" s="15" customFormat="1">
      <c r="A397" s="15"/>
      <c r="B397" s="275"/>
      <c r="C397" s="276"/>
      <c r="D397" s="231" t="s">
        <v>342</v>
      </c>
      <c r="E397" s="277" t="s">
        <v>35</v>
      </c>
      <c r="F397" s="278" t="s">
        <v>3566</v>
      </c>
      <c r="G397" s="276"/>
      <c r="H397" s="277" t="s">
        <v>35</v>
      </c>
      <c r="I397" s="279"/>
      <c r="J397" s="276"/>
      <c r="K397" s="276"/>
      <c r="L397" s="280"/>
      <c r="M397" s="281"/>
      <c r="N397" s="282"/>
      <c r="O397" s="282"/>
      <c r="P397" s="282"/>
      <c r="Q397" s="282"/>
      <c r="R397" s="282"/>
      <c r="S397" s="282"/>
      <c r="T397" s="283"/>
      <c r="U397" s="15"/>
      <c r="V397" s="15"/>
      <c r="W397" s="15"/>
      <c r="X397" s="15"/>
      <c r="Y397" s="15"/>
      <c r="Z397" s="15"/>
      <c r="AA397" s="15"/>
      <c r="AB397" s="15"/>
      <c r="AC397" s="15"/>
      <c r="AD397" s="15"/>
      <c r="AE397" s="15"/>
      <c r="AT397" s="284" t="s">
        <v>342</v>
      </c>
      <c r="AU397" s="284" t="s">
        <v>88</v>
      </c>
      <c r="AV397" s="15" t="s">
        <v>86</v>
      </c>
      <c r="AW397" s="15" t="s">
        <v>41</v>
      </c>
      <c r="AX397" s="15" t="s">
        <v>79</v>
      </c>
      <c r="AY397" s="284" t="s">
        <v>305</v>
      </c>
    </row>
    <row r="398" s="13" customFormat="1">
      <c r="A398" s="13"/>
      <c r="B398" s="238"/>
      <c r="C398" s="239"/>
      <c r="D398" s="231" t="s">
        <v>342</v>
      </c>
      <c r="E398" s="240" t="s">
        <v>35</v>
      </c>
      <c r="F398" s="241" t="s">
        <v>345</v>
      </c>
      <c r="G398" s="239"/>
      <c r="H398" s="242">
        <v>6</v>
      </c>
      <c r="I398" s="243"/>
      <c r="J398" s="239"/>
      <c r="K398" s="239"/>
      <c r="L398" s="244"/>
      <c r="M398" s="245"/>
      <c r="N398" s="246"/>
      <c r="O398" s="246"/>
      <c r="P398" s="246"/>
      <c r="Q398" s="246"/>
      <c r="R398" s="246"/>
      <c r="S398" s="246"/>
      <c r="T398" s="247"/>
      <c r="U398" s="13"/>
      <c r="V398" s="13"/>
      <c r="W398" s="13"/>
      <c r="X398" s="13"/>
      <c r="Y398" s="13"/>
      <c r="Z398" s="13"/>
      <c r="AA398" s="13"/>
      <c r="AB398" s="13"/>
      <c r="AC398" s="13"/>
      <c r="AD398" s="13"/>
      <c r="AE398" s="13"/>
      <c r="AT398" s="248" t="s">
        <v>342</v>
      </c>
      <c r="AU398" s="248" t="s">
        <v>88</v>
      </c>
      <c r="AV398" s="13" t="s">
        <v>88</v>
      </c>
      <c r="AW398" s="13" t="s">
        <v>41</v>
      </c>
      <c r="AX398" s="13" t="s">
        <v>79</v>
      </c>
      <c r="AY398" s="248" t="s">
        <v>305</v>
      </c>
    </row>
    <row r="399" s="14" customFormat="1">
      <c r="A399" s="14"/>
      <c r="B399" s="249"/>
      <c r="C399" s="250"/>
      <c r="D399" s="231" t="s">
        <v>342</v>
      </c>
      <c r="E399" s="251" t="s">
        <v>35</v>
      </c>
      <c r="F399" s="252" t="s">
        <v>344</v>
      </c>
      <c r="G399" s="250"/>
      <c r="H399" s="253">
        <v>6</v>
      </c>
      <c r="I399" s="254"/>
      <c r="J399" s="250"/>
      <c r="K399" s="250"/>
      <c r="L399" s="255"/>
      <c r="M399" s="256"/>
      <c r="N399" s="257"/>
      <c r="O399" s="257"/>
      <c r="P399" s="257"/>
      <c r="Q399" s="257"/>
      <c r="R399" s="257"/>
      <c r="S399" s="257"/>
      <c r="T399" s="258"/>
      <c r="U399" s="14"/>
      <c r="V399" s="14"/>
      <c r="W399" s="14"/>
      <c r="X399" s="14"/>
      <c r="Y399" s="14"/>
      <c r="Z399" s="14"/>
      <c r="AA399" s="14"/>
      <c r="AB399" s="14"/>
      <c r="AC399" s="14"/>
      <c r="AD399" s="14"/>
      <c r="AE399" s="14"/>
      <c r="AT399" s="259" t="s">
        <v>342</v>
      </c>
      <c r="AU399" s="259" t="s">
        <v>88</v>
      </c>
      <c r="AV399" s="14" t="s">
        <v>313</v>
      </c>
      <c r="AW399" s="14" t="s">
        <v>41</v>
      </c>
      <c r="AX399" s="14" t="s">
        <v>86</v>
      </c>
      <c r="AY399" s="259" t="s">
        <v>305</v>
      </c>
    </row>
    <row r="400" s="2" customFormat="1" ht="16.5" customHeight="1">
      <c r="A400" s="42"/>
      <c r="B400" s="43"/>
      <c r="C400" s="260" t="s">
        <v>753</v>
      </c>
      <c r="D400" s="260" t="s">
        <v>303</v>
      </c>
      <c r="E400" s="261" t="s">
        <v>3567</v>
      </c>
      <c r="F400" s="262" t="s">
        <v>3568</v>
      </c>
      <c r="G400" s="263" t="s">
        <v>360</v>
      </c>
      <c r="H400" s="264">
        <v>1</v>
      </c>
      <c r="I400" s="265"/>
      <c r="J400" s="266">
        <f>ROUND(I400*H400,2)</f>
        <v>0</v>
      </c>
      <c r="K400" s="262" t="s">
        <v>35</v>
      </c>
      <c r="L400" s="267"/>
      <c r="M400" s="268" t="s">
        <v>35</v>
      </c>
      <c r="N400" s="269" t="s">
        <v>52</v>
      </c>
      <c r="O400" s="89"/>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357</v>
      </c>
      <c r="AT400" s="229" t="s">
        <v>303</v>
      </c>
      <c r="AU400" s="229" t="s">
        <v>88</v>
      </c>
      <c r="AY400" s="20" t="s">
        <v>305</v>
      </c>
      <c r="BE400" s="230">
        <f>IF(N400="základní",J400,0)</f>
        <v>0</v>
      </c>
      <c r="BF400" s="230">
        <f>IF(N400="snížená",J400,0)</f>
        <v>0</v>
      </c>
      <c r="BG400" s="230">
        <f>IF(N400="zákl. přenesená",J400,0)</f>
        <v>0</v>
      </c>
      <c r="BH400" s="230">
        <f>IF(N400="sníž. přenesená",J400,0)</f>
        <v>0</v>
      </c>
      <c r="BI400" s="230">
        <f>IF(N400="nulová",J400,0)</f>
        <v>0</v>
      </c>
      <c r="BJ400" s="20" t="s">
        <v>313</v>
      </c>
      <c r="BK400" s="230">
        <f>ROUND(I400*H400,2)</f>
        <v>0</v>
      </c>
      <c r="BL400" s="20" t="s">
        <v>313</v>
      </c>
      <c r="BM400" s="229" t="s">
        <v>3569</v>
      </c>
    </row>
    <row r="401" s="2" customFormat="1">
      <c r="A401" s="42"/>
      <c r="B401" s="43"/>
      <c r="C401" s="44"/>
      <c r="D401" s="231" t="s">
        <v>315</v>
      </c>
      <c r="E401" s="44"/>
      <c r="F401" s="232" t="s">
        <v>3568</v>
      </c>
      <c r="G401" s="44"/>
      <c r="H401" s="44"/>
      <c r="I401" s="233"/>
      <c r="J401" s="44"/>
      <c r="K401" s="44"/>
      <c r="L401" s="48"/>
      <c r="M401" s="234"/>
      <c r="N401" s="235"/>
      <c r="O401" s="89"/>
      <c r="P401" s="89"/>
      <c r="Q401" s="89"/>
      <c r="R401" s="89"/>
      <c r="S401" s="89"/>
      <c r="T401" s="90"/>
      <c r="U401" s="42"/>
      <c r="V401" s="42"/>
      <c r="W401" s="42"/>
      <c r="X401" s="42"/>
      <c r="Y401" s="42"/>
      <c r="Z401" s="42"/>
      <c r="AA401" s="42"/>
      <c r="AB401" s="42"/>
      <c r="AC401" s="42"/>
      <c r="AD401" s="42"/>
      <c r="AE401" s="42"/>
      <c r="AT401" s="20" t="s">
        <v>315</v>
      </c>
      <c r="AU401" s="20" t="s">
        <v>88</v>
      </c>
    </row>
    <row r="402" s="2" customFormat="1">
      <c r="A402" s="42"/>
      <c r="B402" s="43"/>
      <c r="C402" s="44"/>
      <c r="D402" s="231" t="s">
        <v>472</v>
      </c>
      <c r="E402" s="44"/>
      <c r="F402" s="274" t="s">
        <v>3570</v>
      </c>
      <c r="G402" s="44"/>
      <c r="H402" s="44"/>
      <c r="I402" s="233"/>
      <c r="J402" s="44"/>
      <c r="K402" s="44"/>
      <c r="L402" s="48"/>
      <c r="M402" s="234"/>
      <c r="N402" s="235"/>
      <c r="O402" s="89"/>
      <c r="P402" s="89"/>
      <c r="Q402" s="89"/>
      <c r="R402" s="89"/>
      <c r="S402" s="89"/>
      <c r="T402" s="90"/>
      <c r="U402" s="42"/>
      <c r="V402" s="42"/>
      <c r="W402" s="42"/>
      <c r="X402" s="42"/>
      <c r="Y402" s="42"/>
      <c r="Z402" s="42"/>
      <c r="AA402" s="42"/>
      <c r="AB402" s="42"/>
      <c r="AC402" s="42"/>
      <c r="AD402" s="42"/>
      <c r="AE402" s="42"/>
      <c r="AT402" s="20" t="s">
        <v>472</v>
      </c>
      <c r="AU402" s="20" t="s">
        <v>88</v>
      </c>
    </row>
    <row r="403" s="15" customFormat="1">
      <c r="A403" s="15"/>
      <c r="B403" s="275"/>
      <c r="C403" s="276"/>
      <c r="D403" s="231" t="s">
        <v>342</v>
      </c>
      <c r="E403" s="277" t="s">
        <v>35</v>
      </c>
      <c r="F403" s="278" t="s">
        <v>3556</v>
      </c>
      <c r="G403" s="276"/>
      <c r="H403" s="277" t="s">
        <v>35</v>
      </c>
      <c r="I403" s="279"/>
      <c r="J403" s="276"/>
      <c r="K403" s="276"/>
      <c r="L403" s="280"/>
      <c r="M403" s="281"/>
      <c r="N403" s="282"/>
      <c r="O403" s="282"/>
      <c r="P403" s="282"/>
      <c r="Q403" s="282"/>
      <c r="R403" s="282"/>
      <c r="S403" s="282"/>
      <c r="T403" s="283"/>
      <c r="U403" s="15"/>
      <c r="V403" s="15"/>
      <c r="W403" s="15"/>
      <c r="X403" s="15"/>
      <c r="Y403" s="15"/>
      <c r="Z403" s="15"/>
      <c r="AA403" s="15"/>
      <c r="AB403" s="15"/>
      <c r="AC403" s="15"/>
      <c r="AD403" s="15"/>
      <c r="AE403" s="15"/>
      <c r="AT403" s="284" t="s">
        <v>342</v>
      </c>
      <c r="AU403" s="284" t="s">
        <v>88</v>
      </c>
      <c r="AV403" s="15" t="s">
        <v>86</v>
      </c>
      <c r="AW403" s="15" t="s">
        <v>41</v>
      </c>
      <c r="AX403" s="15" t="s">
        <v>79</v>
      </c>
      <c r="AY403" s="284" t="s">
        <v>305</v>
      </c>
    </row>
    <row r="404" s="13" customFormat="1">
      <c r="A404" s="13"/>
      <c r="B404" s="238"/>
      <c r="C404" s="239"/>
      <c r="D404" s="231" t="s">
        <v>342</v>
      </c>
      <c r="E404" s="240" t="s">
        <v>35</v>
      </c>
      <c r="F404" s="241" t="s">
        <v>86</v>
      </c>
      <c r="G404" s="239"/>
      <c r="H404" s="242">
        <v>1</v>
      </c>
      <c r="I404" s="243"/>
      <c r="J404" s="239"/>
      <c r="K404" s="239"/>
      <c r="L404" s="244"/>
      <c r="M404" s="245"/>
      <c r="N404" s="246"/>
      <c r="O404" s="246"/>
      <c r="P404" s="246"/>
      <c r="Q404" s="246"/>
      <c r="R404" s="246"/>
      <c r="S404" s="246"/>
      <c r="T404" s="247"/>
      <c r="U404" s="13"/>
      <c r="V404" s="13"/>
      <c r="W404" s="13"/>
      <c r="X404" s="13"/>
      <c r="Y404" s="13"/>
      <c r="Z404" s="13"/>
      <c r="AA404" s="13"/>
      <c r="AB404" s="13"/>
      <c r="AC404" s="13"/>
      <c r="AD404" s="13"/>
      <c r="AE404" s="13"/>
      <c r="AT404" s="248" t="s">
        <v>342</v>
      </c>
      <c r="AU404" s="248" t="s">
        <v>88</v>
      </c>
      <c r="AV404" s="13" t="s">
        <v>88</v>
      </c>
      <c r="AW404" s="13" t="s">
        <v>41</v>
      </c>
      <c r="AX404" s="13" t="s">
        <v>79</v>
      </c>
      <c r="AY404" s="248" t="s">
        <v>305</v>
      </c>
    </row>
    <row r="405" s="14" customFormat="1">
      <c r="A405" s="14"/>
      <c r="B405" s="249"/>
      <c r="C405" s="250"/>
      <c r="D405" s="231" t="s">
        <v>342</v>
      </c>
      <c r="E405" s="251" t="s">
        <v>35</v>
      </c>
      <c r="F405" s="252" t="s">
        <v>344</v>
      </c>
      <c r="G405" s="250"/>
      <c r="H405" s="253">
        <v>1</v>
      </c>
      <c r="I405" s="254"/>
      <c r="J405" s="250"/>
      <c r="K405" s="250"/>
      <c r="L405" s="255"/>
      <c r="M405" s="256"/>
      <c r="N405" s="257"/>
      <c r="O405" s="257"/>
      <c r="P405" s="257"/>
      <c r="Q405" s="257"/>
      <c r="R405" s="257"/>
      <c r="S405" s="257"/>
      <c r="T405" s="258"/>
      <c r="U405" s="14"/>
      <c r="V405" s="14"/>
      <c r="W405" s="14"/>
      <c r="X405" s="14"/>
      <c r="Y405" s="14"/>
      <c r="Z405" s="14"/>
      <c r="AA405" s="14"/>
      <c r="AB405" s="14"/>
      <c r="AC405" s="14"/>
      <c r="AD405" s="14"/>
      <c r="AE405" s="14"/>
      <c r="AT405" s="259" t="s">
        <v>342</v>
      </c>
      <c r="AU405" s="259" t="s">
        <v>88</v>
      </c>
      <c r="AV405" s="14" t="s">
        <v>313</v>
      </c>
      <c r="AW405" s="14" t="s">
        <v>41</v>
      </c>
      <c r="AX405" s="14" t="s">
        <v>86</v>
      </c>
      <c r="AY405" s="259" t="s">
        <v>305</v>
      </c>
    </row>
    <row r="406" s="2" customFormat="1" ht="21.75" customHeight="1">
      <c r="A406" s="42"/>
      <c r="B406" s="43"/>
      <c r="C406" s="260" t="s">
        <v>763</v>
      </c>
      <c r="D406" s="260" t="s">
        <v>303</v>
      </c>
      <c r="E406" s="261" t="s">
        <v>3571</v>
      </c>
      <c r="F406" s="262" t="s">
        <v>3572</v>
      </c>
      <c r="G406" s="263" t="s">
        <v>360</v>
      </c>
      <c r="H406" s="264">
        <v>1</v>
      </c>
      <c r="I406" s="265"/>
      <c r="J406" s="266">
        <f>ROUND(I406*H406,2)</f>
        <v>0</v>
      </c>
      <c r="K406" s="262" t="s">
        <v>35</v>
      </c>
      <c r="L406" s="267"/>
      <c r="M406" s="268" t="s">
        <v>35</v>
      </c>
      <c r="N406" s="269" t="s">
        <v>52</v>
      </c>
      <c r="O406" s="89"/>
      <c r="P406" s="227">
        <f>O406*H406</f>
        <v>0</v>
      </c>
      <c r="Q406" s="227">
        <v>0</v>
      </c>
      <c r="R406" s="227">
        <f>Q406*H406</f>
        <v>0</v>
      </c>
      <c r="S406" s="227">
        <v>0</v>
      </c>
      <c r="T406" s="228">
        <f>S406*H406</f>
        <v>0</v>
      </c>
      <c r="U406" s="42"/>
      <c r="V406" s="42"/>
      <c r="W406" s="42"/>
      <c r="X406" s="42"/>
      <c r="Y406" s="42"/>
      <c r="Z406" s="42"/>
      <c r="AA406" s="42"/>
      <c r="AB406" s="42"/>
      <c r="AC406" s="42"/>
      <c r="AD406" s="42"/>
      <c r="AE406" s="42"/>
      <c r="AR406" s="229" t="s">
        <v>357</v>
      </c>
      <c r="AT406" s="229" t="s">
        <v>303</v>
      </c>
      <c r="AU406" s="229" t="s">
        <v>88</v>
      </c>
      <c r="AY406" s="20" t="s">
        <v>305</v>
      </c>
      <c r="BE406" s="230">
        <f>IF(N406="základní",J406,0)</f>
        <v>0</v>
      </c>
      <c r="BF406" s="230">
        <f>IF(N406="snížená",J406,0)</f>
        <v>0</v>
      </c>
      <c r="BG406" s="230">
        <f>IF(N406="zákl. přenesená",J406,0)</f>
        <v>0</v>
      </c>
      <c r="BH406" s="230">
        <f>IF(N406="sníž. přenesená",J406,0)</f>
        <v>0</v>
      </c>
      <c r="BI406" s="230">
        <f>IF(N406="nulová",J406,0)</f>
        <v>0</v>
      </c>
      <c r="BJ406" s="20" t="s">
        <v>313</v>
      </c>
      <c r="BK406" s="230">
        <f>ROUND(I406*H406,2)</f>
        <v>0</v>
      </c>
      <c r="BL406" s="20" t="s">
        <v>313</v>
      </c>
      <c r="BM406" s="229" t="s">
        <v>3573</v>
      </c>
    </row>
    <row r="407" s="2" customFormat="1">
      <c r="A407" s="42"/>
      <c r="B407" s="43"/>
      <c r="C407" s="44"/>
      <c r="D407" s="231" t="s">
        <v>315</v>
      </c>
      <c r="E407" s="44"/>
      <c r="F407" s="232" t="s">
        <v>3572</v>
      </c>
      <c r="G407" s="44"/>
      <c r="H407" s="44"/>
      <c r="I407" s="233"/>
      <c r="J407" s="44"/>
      <c r="K407" s="44"/>
      <c r="L407" s="48"/>
      <c r="M407" s="234"/>
      <c r="N407" s="235"/>
      <c r="O407" s="89"/>
      <c r="P407" s="89"/>
      <c r="Q407" s="89"/>
      <c r="R407" s="89"/>
      <c r="S407" s="89"/>
      <c r="T407" s="90"/>
      <c r="U407" s="42"/>
      <c r="V407" s="42"/>
      <c r="W407" s="42"/>
      <c r="X407" s="42"/>
      <c r="Y407" s="42"/>
      <c r="Z407" s="42"/>
      <c r="AA407" s="42"/>
      <c r="AB407" s="42"/>
      <c r="AC407" s="42"/>
      <c r="AD407" s="42"/>
      <c r="AE407" s="42"/>
      <c r="AT407" s="20" t="s">
        <v>315</v>
      </c>
      <c r="AU407" s="20" t="s">
        <v>88</v>
      </c>
    </row>
    <row r="408" s="2" customFormat="1">
      <c r="A408" s="42"/>
      <c r="B408" s="43"/>
      <c r="C408" s="44"/>
      <c r="D408" s="231" t="s">
        <v>472</v>
      </c>
      <c r="E408" s="44"/>
      <c r="F408" s="274" t="s">
        <v>3574</v>
      </c>
      <c r="G408" s="44"/>
      <c r="H408" s="44"/>
      <c r="I408" s="233"/>
      <c r="J408" s="44"/>
      <c r="K408" s="44"/>
      <c r="L408" s="48"/>
      <c r="M408" s="234"/>
      <c r="N408" s="235"/>
      <c r="O408" s="89"/>
      <c r="P408" s="89"/>
      <c r="Q408" s="89"/>
      <c r="R408" s="89"/>
      <c r="S408" s="89"/>
      <c r="T408" s="90"/>
      <c r="U408" s="42"/>
      <c r="V408" s="42"/>
      <c r="W408" s="42"/>
      <c r="X408" s="42"/>
      <c r="Y408" s="42"/>
      <c r="Z408" s="42"/>
      <c r="AA408" s="42"/>
      <c r="AB408" s="42"/>
      <c r="AC408" s="42"/>
      <c r="AD408" s="42"/>
      <c r="AE408" s="42"/>
      <c r="AT408" s="20" t="s">
        <v>472</v>
      </c>
      <c r="AU408" s="20" t="s">
        <v>88</v>
      </c>
    </row>
    <row r="409" s="15" customFormat="1">
      <c r="A409" s="15"/>
      <c r="B409" s="275"/>
      <c r="C409" s="276"/>
      <c r="D409" s="231" t="s">
        <v>342</v>
      </c>
      <c r="E409" s="277" t="s">
        <v>35</v>
      </c>
      <c r="F409" s="278" t="s">
        <v>3557</v>
      </c>
      <c r="G409" s="276"/>
      <c r="H409" s="277" t="s">
        <v>35</v>
      </c>
      <c r="I409" s="279"/>
      <c r="J409" s="276"/>
      <c r="K409" s="276"/>
      <c r="L409" s="280"/>
      <c r="M409" s="281"/>
      <c r="N409" s="282"/>
      <c r="O409" s="282"/>
      <c r="P409" s="282"/>
      <c r="Q409" s="282"/>
      <c r="R409" s="282"/>
      <c r="S409" s="282"/>
      <c r="T409" s="283"/>
      <c r="U409" s="15"/>
      <c r="V409" s="15"/>
      <c r="W409" s="15"/>
      <c r="X409" s="15"/>
      <c r="Y409" s="15"/>
      <c r="Z409" s="15"/>
      <c r="AA409" s="15"/>
      <c r="AB409" s="15"/>
      <c r="AC409" s="15"/>
      <c r="AD409" s="15"/>
      <c r="AE409" s="15"/>
      <c r="AT409" s="284" t="s">
        <v>342</v>
      </c>
      <c r="AU409" s="284" t="s">
        <v>88</v>
      </c>
      <c r="AV409" s="15" t="s">
        <v>86</v>
      </c>
      <c r="AW409" s="15" t="s">
        <v>41</v>
      </c>
      <c r="AX409" s="15" t="s">
        <v>79</v>
      </c>
      <c r="AY409" s="284" t="s">
        <v>305</v>
      </c>
    </row>
    <row r="410" s="13" customFormat="1">
      <c r="A410" s="13"/>
      <c r="B410" s="238"/>
      <c r="C410" s="239"/>
      <c r="D410" s="231" t="s">
        <v>342</v>
      </c>
      <c r="E410" s="240" t="s">
        <v>35</v>
      </c>
      <c r="F410" s="241" t="s">
        <v>86</v>
      </c>
      <c r="G410" s="239"/>
      <c r="H410" s="242">
        <v>1</v>
      </c>
      <c r="I410" s="243"/>
      <c r="J410" s="239"/>
      <c r="K410" s="239"/>
      <c r="L410" s="244"/>
      <c r="M410" s="245"/>
      <c r="N410" s="246"/>
      <c r="O410" s="246"/>
      <c r="P410" s="246"/>
      <c r="Q410" s="246"/>
      <c r="R410" s="246"/>
      <c r="S410" s="246"/>
      <c r="T410" s="247"/>
      <c r="U410" s="13"/>
      <c r="V410" s="13"/>
      <c r="W410" s="13"/>
      <c r="X410" s="13"/>
      <c r="Y410" s="13"/>
      <c r="Z410" s="13"/>
      <c r="AA410" s="13"/>
      <c r="AB410" s="13"/>
      <c r="AC410" s="13"/>
      <c r="AD410" s="13"/>
      <c r="AE410" s="13"/>
      <c r="AT410" s="248" t="s">
        <v>342</v>
      </c>
      <c r="AU410" s="248" t="s">
        <v>88</v>
      </c>
      <c r="AV410" s="13" t="s">
        <v>88</v>
      </c>
      <c r="AW410" s="13" t="s">
        <v>41</v>
      </c>
      <c r="AX410" s="13" t="s">
        <v>79</v>
      </c>
      <c r="AY410" s="248" t="s">
        <v>305</v>
      </c>
    </row>
    <row r="411" s="14" customFormat="1">
      <c r="A411" s="14"/>
      <c r="B411" s="249"/>
      <c r="C411" s="250"/>
      <c r="D411" s="231" t="s">
        <v>342</v>
      </c>
      <c r="E411" s="251" t="s">
        <v>35</v>
      </c>
      <c r="F411" s="252" t="s">
        <v>344</v>
      </c>
      <c r="G411" s="250"/>
      <c r="H411" s="253">
        <v>1</v>
      </c>
      <c r="I411" s="254"/>
      <c r="J411" s="250"/>
      <c r="K411" s="250"/>
      <c r="L411" s="255"/>
      <c r="M411" s="256"/>
      <c r="N411" s="257"/>
      <c r="O411" s="257"/>
      <c r="P411" s="257"/>
      <c r="Q411" s="257"/>
      <c r="R411" s="257"/>
      <c r="S411" s="257"/>
      <c r="T411" s="258"/>
      <c r="U411" s="14"/>
      <c r="V411" s="14"/>
      <c r="W411" s="14"/>
      <c r="X411" s="14"/>
      <c r="Y411" s="14"/>
      <c r="Z411" s="14"/>
      <c r="AA411" s="14"/>
      <c r="AB411" s="14"/>
      <c r="AC411" s="14"/>
      <c r="AD411" s="14"/>
      <c r="AE411" s="14"/>
      <c r="AT411" s="259" t="s">
        <v>342</v>
      </c>
      <c r="AU411" s="259" t="s">
        <v>88</v>
      </c>
      <c r="AV411" s="14" t="s">
        <v>313</v>
      </c>
      <c r="AW411" s="14" t="s">
        <v>41</v>
      </c>
      <c r="AX411" s="14" t="s">
        <v>86</v>
      </c>
      <c r="AY411" s="259" t="s">
        <v>305</v>
      </c>
    </row>
    <row r="412" s="12" customFormat="1" ht="22.8" customHeight="1">
      <c r="A412" s="12"/>
      <c r="B412" s="202"/>
      <c r="C412" s="203"/>
      <c r="D412" s="204" t="s">
        <v>78</v>
      </c>
      <c r="E412" s="216" t="s">
        <v>313</v>
      </c>
      <c r="F412" s="216" t="s">
        <v>1963</v>
      </c>
      <c r="G412" s="203"/>
      <c r="H412" s="203"/>
      <c r="I412" s="206"/>
      <c r="J412" s="217">
        <f>BK412</f>
        <v>0</v>
      </c>
      <c r="K412" s="203"/>
      <c r="L412" s="208"/>
      <c r="M412" s="209"/>
      <c r="N412" s="210"/>
      <c r="O412" s="210"/>
      <c r="P412" s="211">
        <f>SUM(P413:P452)</f>
        <v>0</v>
      </c>
      <c r="Q412" s="210"/>
      <c r="R412" s="211">
        <f>SUM(R413:R452)</f>
        <v>58.120648408000001</v>
      </c>
      <c r="S412" s="210"/>
      <c r="T412" s="212">
        <f>SUM(T413:T452)</f>
        <v>0</v>
      </c>
      <c r="U412" s="12"/>
      <c r="V412" s="12"/>
      <c r="W412" s="12"/>
      <c r="X412" s="12"/>
      <c r="Y412" s="12"/>
      <c r="Z412" s="12"/>
      <c r="AA412" s="12"/>
      <c r="AB412" s="12"/>
      <c r="AC412" s="12"/>
      <c r="AD412" s="12"/>
      <c r="AE412" s="12"/>
      <c r="AR412" s="213" t="s">
        <v>86</v>
      </c>
      <c r="AT412" s="214" t="s">
        <v>78</v>
      </c>
      <c r="AU412" s="214" t="s">
        <v>86</v>
      </c>
      <c r="AY412" s="213" t="s">
        <v>305</v>
      </c>
      <c r="BK412" s="215">
        <f>SUM(BK413:BK452)</f>
        <v>0</v>
      </c>
    </row>
    <row r="413" s="2" customFormat="1" ht="24.15" customHeight="1">
      <c r="A413" s="42"/>
      <c r="B413" s="43"/>
      <c r="C413" s="218" t="s">
        <v>773</v>
      </c>
      <c r="D413" s="218" t="s">
        <v>308</v>
      </c>
      <c r="E413" s="219" t="s">
        <v>3575</v>
      </c>
      <c r="F413" s="220" t="s">
        <v>3576</v>
      </c>
      <c r="G413" s="221" t="s">
        <v>338</v>
      </c>
      <c r="H413" s="222">
        <v>60.847000000000001</v>
      </c>
      <c r="I413" s="223"/>
      <c r="J413" s="224">
        <f>ROUND(I413*H413,2)</f>
        <v>0</v>
      </c>
      <c r="K413" s="220" t="s">
        <v>325</v>
      </c>
      <c r="L413" s="48"/>
      <c r="M413" s="225" t="s">
        <v>35</v>
      </c>
      <c r="N413" s="226" t="s">
        <v>52</v>
      </c>
      <c r="O413" s="89"/>
      <c r="P413" s="227">
        <f>O413*H413</f>
        <v>0</v>
      </c>
      <c r="Q413" s="227">
        <v>0.22797600000000001</v>
      </c>
      <c r="R413" s="227">
        <f>Q413*H413</f>
        <v>13.871655672000001</v>
      </c>
      <c r="S413" s="227">
        <v>0</v>
      </c>
      <c r="T413" s="228">
        <f>S413*H413</f>
        <v>0</v>
      </c>
      <c r="U413" s="42"/>
      <c r="V413" s="42"/>
      <c r="W413" s="42"/>
      <c r="X413" s="42"/>
      <c r="Y413" s="42"/>
      <c r="Z413" s="42"/>
      <c r="AA413" s="42"/>
      <c r="AB413" s="42"/>
      <c r="AC413" s="42"/>
      <c r="AD413" s="42"/>
      <c r="AE413" s="42"/>
      <c r="AR413" s="229" t="s">
        <v>313</v>
      </c>
      <c r="AT413" s="229" t="s">
        <v>308</v>
      </c>
      <c r="AU413" s="229" t="s">
        <v>88</v>
      </c>
      <c r="AY413" s="20" t="s">
        <v>305</v>
      </c>
      <c r="BE413" s="230">
        <f>IF(N413="základní",J413,0)</f>
        <v>0</v>
      </c>
      <c r="BF413" s="230">
        <f>IF(N413="snížená",J413,0)</f>
        <v>0</v>
      </c>
      <c r="BG413" s="230">
        <f>IF(N413="zákl. přenesená",J413,0)</f>
        <v>0</v>
      </c>
      <c r="BH413" s="230">
        <f>IF(N413="sníž. přenesená",J413,0)</f>
        <v>0</v>
      </c>
      <c r="BI413" s="230">
        <f>IF(N413="nulová",J413,0)</f>
        <v>0</v>
      </c>
      <c r="BJ413" s="20" t="s">
        <v>313</v>
      </c>
      <c r="BK413" s="230">
        <f>ROUND(I413*H413,2)</f>
        <v>0</v>
      </c>
      <c r="BL413" s="20" t="s">
        <v>313</v>
      </c>
      <c r="BM413" s="229" t="s">
        <v>3577</v>
      </c>
    </row>
    <row r="414" s="2" customFormat="1">
      <c r="A414" s="42"/>
      <c r="B414" s="43"/>
      <c r="C414" s="44"/>
      <c r="D414" s="231" t="s">
        <v>315</v>
      </c>
      <c r="E414" s="44"/>
      <c r="F414" s="232" t="s">
        <v>3578</v>
      </c>
      <c r="G414" s="44"/>
      <c r="H414" s="44"/>
      <c r="I414" s="233"/>
      <c r="J414" s="44"/>
      <c r="K414" s="44"/>
      <c r="L414" s="48"/>
      <c r="M414" s="234"/>
      <c r="N414" s="235"/>
      <c r="O414" s="89"/>
      <c r="P414" s="89"/>
      <c r="Q414" s="89"/>
      <c r="R414" s="89"/>
      <c r="S414" s="89"/>
      <c r="T414" s="90"/>
      <c r="U414" s="42"/>
      <c r="V414" s="42"/>
      <c r="W414" s="42"/>
      <c r="X414" s="42"/>
      <c r="Y414" s="42"/>
      <c r="Z414" s="42"/>
      <c r="AA414" s="42"/>
      <c r="AB414" s="42"/>
      <c r="AC414" s="42"/>
      <c r="AD414" s="42"/>
      <c r="AE414" s="42"/>
      <c r="AT414" s="20" t="s">
        <v>315</v>
      </c>
      <c r="AU414" s="20" t="s">
        <v>88</v>
      </c>
    </row>
    <row r="415" s="2" customFormat="1">
      <c r="A415" s="42"/>
      <c r="B415" s="43"/>
      <c r="C415" s="44"/>
      <c r="D415" s="236" t="s">
        <v>328</v>
      </c>
      <c r="E415" s="44"/>
      <c r="F415" s="237" t="s">
        <v>3579</v>
      </c>
      <c r="G415" s="44"/>
      <c r="H415" s="44"/>
      <c r="I415" s="233"/>
      <c r="J415" s="44"/>
      <c r="K415" s="44"/>
      <c r="L415" s="48"/>
      <c r="M415" s="234"/>
      <c r="N415" s="235"/>
      <c r="O415" s="89"/>
      <c r="P415" s="89"/>
      <c r="Q415" s="89"/>
      <c r="R415" s="89"/>
      <c r="S415" s="89"/>
      <c r="T415" s="90"/>
      <c r="U415" s="42"/>
      <c r="V415" s="42"/>
      <c r="W415" s="42"/>
      <c r="X415" s="42"/>
      <c r="Y415" s="42"/>
      <c r="Z415" s="42"/>
      <c r="AA415" s="42"/>
      <c r="AB415" s="42"/>
      <c r="AC415" s="42"/>
      <c r="AD415" s="42"/>
      <c r="AE415" s="42"/>
      <c r="AT415" s="20" t="s">
        <v>328</v>
      </c>
      <c r="AU415" s="20" t="s">
        <v>88</v>
      </c>
    </row>
    <row r="416" s="15" customFormat="1">
      <c r="A416" s="15"/>
      <c r="B416" s="275"/>
      <c r="C416" s="276"/>
      <c r="D416" s="231" t="s">
        <v>342</v>
      </c>
      <c r="E416" s="277" t="s">
        <v>35</v>
      </c>
      <c r="F416" s="278" t="s">
        <v>3580</v>
      </c>
      <c r="G416" s="276"/>
      <c r="H416" s="277" t="s">
        <v>35</v>
      </c>
      <c r="I416" s="279"/>
      <c r="J416" s="276"/>
      <c r="K416" s="276"/>
      <c r="L416" s="280"/>
      <c r="M416" s="281"/>
      <c r="N416" s="282"/>
      <c r="O416" s="282"/>
      <c r="P416" s="282"/>
      <c r="Q416" s="282"/>
      <c r="R416" s="282"/>
      <c r="S416" s="282"/>
      <c r="T416" s="283"/>
      <c r="U416" s="15"/>
      <c r="V416" s="15"/>
      <c r="W416" s="15"/>
      <c r="X416" s="15"/>
      <c r="Y416" s="15"/>
      <c r="Z416" s="15"/>
      <c r="AA416" s="15"/>
      <c r="AB416" s="15"/>
      <c r="AC416" s="15"/>
      <c r="AD416" s="15"/>
      <c r="AE416" s="15"/>
      <c r="AT416" s="284" t="s">
        <v>342</v>
      </c>
      <c r="AU416" s="284" t="s">
        <v>88</v>
      </c>
      <c r="AV416" s="15" t="s">
        <v>86</v>
      </c>
      <c r="AW416" s="15" t="s">
        <v>41</v>
      </c>
      <c r="AX416" s="15" t="s">
        <v>79</v>
      </c>
      <c r="AY416" s="284" t="s">
        <v>305</v>
      </c>
    </row>
    <row r="417" s="13" customFormat="1">
      <c r="A417" s="13"/>
      <c r="B417" s="238"/>
      <c r="C417" s="239"/>
      <c r="D417" s="231" t="s">
        <v>342</v>
      </c>
      <c r="E417" s="240" t="s">
        <v>35</v>
      </c>
      <c r="F417" s="241" t="s">
        <v>3581</v>
      </c>
      <c r="G417" s="239"/>
      <c r="H417" s="242">
        <v>51.207000000000001</v>
      </c>
      <c r="I417" s="243"/>
      <c r="J417" s="239"/>
      <c r="K417" s="239"/>
      <c r="L417" s="244"/>
      <c r="M417" s="245"/>
      <c r="N417" s="246"/>
      <c r="O417" s="246"/>
      <c r="P417" s="246"/>
      <c r="Q417" s="246"/>
      <c r="R417" s="246"/>
      <c r="S417" s="246"/>
      <c r="T417" s="247"/>
      <c r="U417" s="13"/>
      <c r="V417" s="13"/>
      <c r="W417" s="13"/>
      <c r="X417" s="13"/>
      <c r="Y417" s="13"/>
      <c r="Z417" s="13"/>
      <c r="AA417" s="13"/>
      <c r="AB417" s="13"/>
      <c r="AC417" s="13"/>
      <c r="AD417" s="13"/>
      <c r="AE417" s="13"/>
      <c r="AT417" s="248" t="s">
        <v>342</v>
      </c>
      <c r="AU417" s="248" t="s">
        <v>88</v>
      </c>
      <c r="AV417" s="13" t="s">
        <v>88</v>
      </c>
      <c r="AW417" s="13" t="s">
        <v>41</v>
      </c>
      <c r="AX417" s="13" t="s">
        <v>79</v>
      </c>
      <c r="AY417" s="248" t="s">
        <v>305</v>
      </c>
    </row>
    <row r="418" s="15" customFormat="1">
      <c r="A418" s="15"/>
      <c r="B418" s="275"/>
      <c r="C418" s="276"/>
      <c r="D418" s="231" t="s">
        <v>342</v>
      </c>
      <c r="E418" s="277" t="s">
        <v>35</v>
      </c>
      <c r="F418" s="278" t="s">
        <v>3582</v>
      </c>
      <c r="G418" s="276"/>
      <c r="H418" s="277" t="s">
        <v>35</v>
      </c>
      <c r="I418" s="279"/>
      <c r="J418" s="276"/>
      <c r="K418" s="276"/>
      <c r="L418" s="280"/>
      <c r="M418" s="281"/>
      <c r="N418" s="282"/>
      <c r="O418" s="282"/>
      <c r="P418" s="282"/>
      <c r="Q418" s="282"/>
      <c r="R418" s="282"/>
      <c r="S418" s="282"/>
      <c r="T418" s="283"/>
      <c r="U418" s="15"/>
      <c r="V418" s="15"/>
      <c r="W418" s="15"/>
      <c r="X418" s="15"/>
      <c r="Y418" s="15"/>
      <c r="Z418" s="15"/>
      <c r="AA418" s="15"/>
      <c r="AB418" s="15"/>
      <c r="AC418" s="15"/>
      <c r="AD418" s="15"/>
      <c r="AE418" s="15"/>
      <c r="AT418" s="284" t="s">
        <v>342</v>
      </c>
      <c r="AU418" s="284" t="s">
        <v>88</v>
      </c>
      <c r="AV418" s="15" t="s">
        <v>86</v>
      </c>
      <c r="AW418" s="15" t="s">
        <v>41</v>
      </c>
      <c r="AX418" s="15" t="s">
        <v>79</v>
      </c>
      <c r="AY418" s="284" t="s">
        <v>305</v>
      </c>
    </row>
    <row r="419" s="13" customFormat="1">
      <c r="A419" s="13"/>
      <c r="B419" s="238"/>
      <c r="C419" s="239"/>
      <c r="D419" s="231" t="s">
        <v>342</v>
      </c>
      <c r="E419" s="240" t="s">
        <v>35</v>
      </c>
      <c r="F419" s="241" t="s">
        <v>3583</v>
      </c>
      <c r="G419" s="239"/>
      <c r="H419" s="242">
        <v>9.6400000000000006</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342</v>
      </c>
      <c r="AU419" s="248" t="s">
        <v>88</v>
      </c>
      <c r="AV419" s="13" t="s">
        <v>88</v>
      </c>
      <c r="AW419" s="13" t="s">
        <v>41</v>
      </c>
      <c r="AX419" s="13" t="s">
        <v>79</v>
      </c>
      <c r="AY419" s="248" t="s">
        <v>305</v>
      </c>
    </row>
    <row r="420" s="14" customFormat="1">
      <c r="A420" s="14"/>
      <c r="B420" s="249"/>
      <c r="C420" s="250"/>
      <c r="D420" s="231" t="s">
        <v>342</v>
      </c>
      <c r="E420" s="251" t="s">
        <v>35</v>
      </c>
      <c r="F420" s="252" t="s">
        <v>344</v>
      </c>
      <c r="G420" s="250"/>
      <c r="H420" s="253">
        <v>60.847000000000001</v>
      </c>
      <c r="I420" s="254"/>
      <c r="J420" s="250"/>
      <c r="K420" s="250"/>
      <c r="L420" s="255"/>
      <c r="M420" s="256"/>
      <c r="N420" s="257"/>
      <c r="O420" s="257"/>
      <c r="P420" s="257"/>
      <c r="Q420" s="257"/>
      <c r="R420" s="257"/>
      <c r="S420" s="257"/>
      <c r="T420" s="258"/>
      <c r="U420" s="14"/>
      <c r="V420" s="14"/>
      <c r="W420" s="14"/>
      <c r="X420" s="14"/>
      <c r="Y420" s="14"/>
      <c r="Z420" s="14"/>
      <c r="AA420" s="14"/>
      <c r="AB420" s="14"/>
      <c r="AC420" s="14"/>
      <c r="AD420" s="14"/>
      <c r="AE420" s="14"/>
      <c r="AT420" s="259" t="s">
        <v>342</v>
      </c>
      <c r="AU420" s="259" t="s">
        <v>88</v>
      </c>
      <c r="AV420" s="14" t="s">
        <v>313</v>
      </c>
      <c r="AW420" s="14" t="s">
        <v>41</v>
      </c>
      <c r="AX420" s="14" t="s">
        <v>86</v>
      </c>
      <c r="AY420" s="259" t="s">
        <v>305</v>
      </c>
    </row>
    <row r="421" s="2" customFormat="1" ht="24.15" customHeight="1">
      <c r="A421" s="42"/>
      <c r="B421" s="43"/>
      <c r="C421" s="218" t="s">
        <v>783</v>
      </c>
      <c r="D421" s="218" t="s">
        <v>308</v>
      </c>
      <c r="E421" s="219" t="s">
        <v>3584</v>
      </c>
      <c r="F421" s="220" t="s">
        <v>3585</v>
      </c>
      <c r="G421" s="221" t="s">
        <v>338</v>
      </c>
      <c r="H421" s="222">
        <v>0.20799999999999999</v>
      </c>
      <c r="I421" s="223"/>
      <c r="J421" s="224">
        <f>ROUND(I421*H421,2)</f>
        <v>0</v>
      </c>
      <c r="K421" s="220" t="s">
        <v>325</v>
      </c>
      <c r="L421" s="48"/>
      <c r="M421" s="225" t="s">
        <v>35</v>
      </c>
      <c r="N421" s="226" t="s">
        <v>52</v>
      </c>
      <c r="O421" s="89"/>
      <c r="P421" s="227">
        <f>O421*H421</f>
        <v>0</v>
      </c>
      <c r="Q421" s="227">
        <v>0.02102</v>
      </c>
      <c r="R421" s="227">
        <f>Q421*H421</f>
        <v>0.0043721599999999999</v>
      </c>
      <c r="S421" s="227">
        <v>0</v>
      </c>
      <c r="T421" s="228">
        <f>S421*H421</f>
        <v>0</v>
      </c>
      <c r="U421" s="42"/>
      <c r="V421" s="42"/>
      <c r="W421" s="42"/>
      <c r="X421" s="42"/>
      <c r="Y421" s="42"/>
      <c r="Z421" s="42"/>
      <c r="AA421" s="42"/>
      <c r="AB421" s="42"/>
      <c r="AC421" s="42"/>
      <c r="AD421" s="42"/>
      <c r="AE421" s="42"/>
      <c r="AR421" s="229" t="s">
        <v>313</v>
      </c>
      <c r="AT421" s="229" t="s">
        <v>308</v>
      </c>
      <c r="AU421" s="229" t="s">
        <v>88</v>
      </c>
      <c r="AY421" s="20" t="s">
        <v>305</v>
      </c>
      <c r="BE421" s="230">
        <f>IF(N421="základní",J421,0)</f>
        <v>0</v>
      </c>
      <c r="BF421" s="230">
        <f>IF(N421="snížená",J421,0)</f>
        <v>0</v>
      </c>
      <c r="BG421" s="230">
        <f>IF(N421="zákl. přenesená",J421,0)</f>
        <v>0</v>
      </c>
      <c r="BH421" s="230">
        <f>IF(N421="sníž. přenesená",J421,0)</f>
        <v>0</v>
      </c>
      <c r="BI421" s="230">
        <f>IF(N421="nulová",J421,0)</f>
        <v>0</v>
      </c>
      <c r="BJ421" s="20" t="s">
        <v>313</v>
      </c>
      <c r="BK421" s="230">
        <f>ROUND(I421*H421,2)</f>
        <v>0</v>
      </c>
      <c r="BL421" s="20" t="s">
        <v>313</v>
      </c>
      <c r="BM421" s="229" t="s">
        <v>3586</v>
      </c>
    </row>
    <row r="422" s="2" customFormat="1">
      <c r="A422" s="42"/>
      <c r="B422" s="43"/>
      <c r="C422" s="44"/>
      <c r="D422" s="231" t="s">
        <v>315</v>
      </c>
      <c r="E422" s="44"/>
      <c r="F422" s="232" t="s">
        <v>3587</v>
      </c>
      <c r="G422" s="44"/>
      <c r="H422" s="44"/>
      <c r="I422" s="233"/>
      <c r="J422" s="44"/>
      <c r="K422" s="44"/>
      <c r="L422" s="48"/>
      <c r="M422" s="234"/>
      <c r="N422" s="235"/>
      <c r="O422" s="89"/>
      <c r="P422" s="89"/>
      <c r="Q422" s="89"/>
      <c r="R422" s="89"/>
      <c r="S422" s="89"/>
      <c r="T422" s="90"/>
      <c r="U422" s="42"/>
      <c r="V422" s="42"/>
      <c r="W422" s="42"/>
      <c r="X422" s="42"/>
      <c r="Y422" s="42"/>
      <c r="Z422" s="42"/>
      <c r="AA422" s="42"/>
      <c r="AB422" s="42"/>
      <c r="AC422" s="42"/>
      <c r="AD422" s="42"/>
      <c r="AE422" s="42"/>
      <c r="AT422" s="20" t="s">
        <v>315</v>
      </c>
      <c r="AU422" s="20" t="s">
        <v>88</v>
      </c>
    </row>
    <row r="423" s="2" customFormat="1">
      <c r="A423" s="42"/>
      <c r="B423" s="43"/>
      <c r="C423" s="44"/>
      <c r="D423" s="236" t="s">
        <v>328</v>
      </c>
      <c r="E423" s="44"/>
      <c r="F423" s="237" t="s">
        <v>3588</v>
      </c>
      <c r="G423" s="44"/>
      <c r="H423" s="44"/>
      <c r="I423" s="233"/>
      <c r="J423" s="44"/>
      <c r="K423" s="44"/>
      <c r="L423" s="48"/>
      <c r="M423" s="234"/>
      <c r="N423" s="235"/>
      <c r="O423" s="89"/>
      <c r="P423" s="89"/>
      <c r="Q423" s="89"/>
      <c r="R423" s="89"/>
      <c r="S423" s="89"/>
      <c r="T423" s="90"/>
      <c r="U423" s="42"/>
      <c r="V423" s="42"/>
      <c r="W423" s="42"/>
      <c r="X423" s="42"/>
      <c r="Y423" s="42"/>
      <c r="Z423" s="42"/>
      <c r="AA423" s="42"/>
      <c r="AB423" s="42"/>
      <c r="AC423" s="42"/>
      <c r="AD423" s="42"/>
      <c r="AE423" s="42"/>
      <c r="AT423" s="20" t="s">
        <v>328</v>
      </c>
      <c r="AU423" s="20" t="s">
        <v>88</v>
      </c>
    </row>
    <row r="424" s="2" customFormat="1">
      <c r="A424" s="42"/>
      <c r="B424" s="43"/>
      <c r="C424" s="44"/>
      <c r="D424" s="231" t="s">
        <v>472</v>
      </c>
      <c r="E424" s="44"/>
      <c r="F424" s="274" t="s">
        <v>3589</v>
      </c>
      <c r="G424" s="44"/>
      <c r="H424" s="44"/>
      <c r="I424" s="233"/>
      <c r="J424" s="44"/>
      <c r="K424" s="44"/>
      <c r="L424" s="48"/>
      <c r="M424" s="234"/>
      <c r="N424" s="235"/>
      <c r="O424" s="89"/>
      <c r="P424" s="89"/>
      <c r="Q424" s="89"/>
      <c r="R424" s="89"/>
      <c r="S424" s="89"/>
      <c r="T424" s="90"/>
      <c r="U424" s="42"/>
      <c r="V424" s="42"/>
      <c r="W424" s="42"/>
      <c r="X424" s="42"/>
      <c r="Y424" s="42"/>
      <c r="Z424" s="42"/>
      <c r="AA424" s="42"/>
      <c r="AB424" s="42"/>
      <c r="AC424" s="42"/>
      <c r="AD424" s="42"/>
      <c r="AE424" s="42"/>
      <c r="AT424" s="20" t="s">
        <v>472</v>
      </c>
      <c r="AU424" s="20" t="s">
        <v>88</v>
      </c>
    </row>
    <row r="425" s="15" customFormat="1">
      <c r="A425" s="15"/>
      <c r="B425" s="275"/>
      <c r="C425" s="276"/>
      <c r="D425" s="231" t="s">
        <v>342</v>
      </c>
      <c r="E425" s="277" t="s">
        <v>35</v>
      </c>
      <c r="F425" s="278" t="s">
        <v>3590</v>
      </c>
      <c r="G425" s="276"/>
      <c r="H425" s="277" t="s">
        <v>35</v>
      </c>
      <c r="I425" s="279"/>
      <c r="J425" s="276"/>
      <c r="K425" s="276"/>
      <c r="L425" s="280"/>
      <c r="M425" s="281"/>
      <c r="N425" s="282"/>
      <c r="O425" s="282"/>
      <c r="P425" s="282"/>
      <c r="Q425" s="282"/>
      <c r="R425" s="282"/>
      <c r="S425" s="282"/>
      <c r="T425" s="283"/>
      <c r="U425" s="15"/>
      <c r="V425" s="15"/>
      <c r="W425" s="15"/>
      <c r="X425" s="15"/>
      <c r="Y425" s="15"/>
      <c r="Z425" s="15"/>
      <c r="AA425" s="15"/>
      <c r="AB425" s="15"/>
      <c r="AC425" s="15"/>
      <c r="AD425" s="15"/>
      <c r="AE425" s="15"/>
      <c r="AT425" s="284" t="s">
        <v>342</v>
      </c>
      <c r="AU425" s="284" t="s">
        <v>88</v>
      </c>
      <c r="AV425" s="15" t="s">
        <v>86</v>
      </c>
      <c r="AW425" s="15" t="s">
        <v>41</v>
      </c>
      <c r="AX425" s="15" t="s">
        <v>79</v>
      </c>
      <c r="AY425" s="284" t="s">
        <v>305</v>
      </c>
    </row>
    <row r="426" s="13" customFormat="1">
      <c r="A426" s="13"/>
      <c r="B426" s="238"/>
      <c r="C426" s="239"/>
      <c r="D426" s="231" t="s">
        <v>342</v>
      </c>
      <c r="E426" s="240" t="s">
        <v>35</v>
      </c>
      <c r="F426" s="241" t="s">
        <v>3591</v>
      </c>
      <c r="G426" s="239"/>
      <c r="H426" s="242">
        <v>0.20799999999999999</v>
      </c>
      <c r="I426" s="243"/>
      <c r="J426" s="239"/>
      <c r="K426" s="239"/>
      <c r="L426" s="244"/>
      <c r="M426" s="245"/>
      <c r="N426" s="246"/>
      <c r="O426" s="246"/>
      <c r="P426" s="246"/>
      <c r="Q426" s="246"/>
      <c r="R426" s="246"/>
      <c r="S426" s="246"/>
      <c r="T426" s="247"/>
      <c r="U426" s="13"/>
      <c r="V426" s="13"/>
      <c r="W426" s="13"/>
      <c r="X426" s="13"/>
      <c r="Y426" s="13"/>
      <c r="Z426" s="13"/>
      <c r="AA426" s="13"/>
      <c r="AB426" s="13"/>
      <c r="AC426" s="13"/>
      <c r="AD426" s="13"/>
      <c r="AE426" s="13"/>
      <c r="AT426" s="248" t="s">
        <v>342</v>
      </c>
      <c r="AU426" s="248" t="s">
        <v>88</v>
      </c>
      <c r="AV426" s="13" t="s">
        <v>88</v>
      </c>
      <c r="AW426" s="13" t="s">
        <v>41</v>
      </c>
      <c r="AX426" s="13" t="s">
        <v>79</v>
      </c>
      <c r="AY426" s="248" t="s">
        <v>305</v>
      </c>
    </row>
    <row r="427" s="14" customFormat="1">
      <c r="A427" s="14"/>
      <c r="B427" s="249"/>
      <c r="C427" s="250"/>
      <c r="D427" s="231" t="s">
        <v>342</v>
      </c>
      <c r="E427" s="251" t="s">
        <v>35</v>
      </c>
      <c r="F427" s="252" t="s">
        <v>344</v>
      </c>
      <c r="G427" s="250"/>
      <c r="H427" s="253">
        <v>0.20799999999999999</v>
      </c>
      <c r="I427" s="254"/>
      <c r="J427" s="250"/>
      <c r="K427" s="250"/>
      <c r="L427" s="255"/>
      <c r="M427" s="256"/>
      <c r="N427" s="257"/>
      <c r="O427" s="257"/>
      <c r="P427" s="257"/>
      <c r="Q427" s="257"/>
      <c r="R427" s="257"/>
      <c r="S427" s="257"/>
      <c r="T427" s="258"/>
      <c r="U427" s="14"/>
      <c r="V427" s="14"/>
      <c r="W427" s="14"/>
      <c r="X427" s="14"/>
      <c r="Y427" s="14"/>
      <c r="Z427" s="14"/>
      <c r="AA427" s="14"/>
      <c r="AB427" s="14"/>
      <c r="AC427" s="14"/>
      <c r="AD427" s="14"/>
      <c r="AE427" s="14"/>
      <c r="AT427" s="259" t="s">
        <v>342</v>
      </c>
      <c r="AU427" s="259" t="s">
        <v>88</v>
      </c>
      <c r="AV427" s="14" t="s">
        <v>313</v>
      </c>
      <c r="AW427" s="14" t="s">
        <v>41</v>
      </c>
      <c r="AX427" s="14" t="s">
        <v>86</v>
      </c>
      <c r="AY427" s="259" t="s">
        <v>305</v>
      </c>
    </row>
    <row r="428" s="2" customFormat="1" ht="24.15" customHeight="1">
      <c r="A428" s="42"/>
      <c r="B428" s="43"/>
      <c r="C428" s="218" t="s">
        <v>521</v>
      </c>
      <c r="D428" s="218" t="s">
        <v>308</v>
      </c>
      <c r="E428" s="219" t="s">
        <v>3592</v>
      </c>
      <c r="F428" s="220" t="s">
        <v>3593</v>
      </c>
      <c r="G428" s="221" t="s">
        <v>338</v>
      </c>
      <c r="H428" s="222">
        <v>0.20799999999999999</v>
      </c>
      <c r="I428" s="223"/>
      <c r="J428" s="224">
        <f>ROUND(I428*H428,2)</f>
        <v>0</v>
      </c>
      <c r="K428" s="220" t="s">
        <v>325</v>
      </c>
      <c r="L428" s="48"/>
      <c r="M428" s="225" t="s">
        <v>35</v>
      </c>
      <c r="N428" s="226" t="s">
        <v>52</v>
      </c>
      <c r="O428" s="89"/>
      <c r="P428" s="227">
        <f>O428*H428</f>
        <v>0</v>
      </c>
      <c r="Q428" s="227">
        <v>0.02102</v>
      </c>
      <c r="R428" s="227">
        <f>Q428*H428</f>
        <v>0.0043721599999999999</v>
      </c>
      <c r="S428" s="227">
        <v>0</v>
      </c>
      <c r="T428" s="228">
        <f>S428*H428</f>
        <v>0</v>
      </c>
      <c r="U428" s="42"/>
      <c r="V428" s="42"/>
      <c r="W428" s="42"/>
      <c r="X428" s="42"/>
      <c r="Y428" s="42"/>
      <c r="Z428" s="42"/>
      <c r="AA428" s="42"/>
      <c r="AB428" s="42"/>
      <c r="AC428" s="42"/>
      <c r="AD428" s="42"/>
      <c r="AE428" s="42"/>
      <c r="AR428" s="229" t="s">
        <v>313</v>
      </c>
      <c r="AT428" s="229" t="s">
        <v>308</v>
      </c>
      <c r="AU428" s="229" t="s">
        <v>88</v>
      </c>
      <c r="AY428" s="20" t="s">
        <v>305</v>
      </c>
      <c r="BE428" s="230">
        <f>IF(N428="základní",J428,0)</f>
        <v>0</v>
      </c>
      <c r="BF428" s="230">
        <f>IF(N428="snížená",J428,0)</f>
        <v>0</v>
      </c>
      <c r="BG428" s="230">
        <f>IF(N428="zákl. přenesená",J428,0)</f>
        <v>0</v>
      </c>
      <c r="BH428" s="230">
        <f>IF(N428="sníž. přenesená",J428,0)</f>
        <v>0</v>
      </c>
      <c r="BI428" s="230">
        <f>IF(N428="nulová",J428,0)</f>
        <v>0</v>
      </c>
      <c r="BJ428" s="20" t="s">
        <v>313</v>
      </c>
      <c r="BK428" s="230">
        <f>ROUND(I428*H428,2)</f>
        <v>0</v>
      </c>
      <c r="BL428" s="20" t="s">
        <v>313</v>
      </c>
      <c r="BM428" s="229" t="s">
        <v>3594</v>
      </c>
    </row>
    <row r="429" s="2" customFormat="1">
      <c r="A429" s="42"/>
      <c r="B429" s="43"/>
      <c r="C429" s="44"/>
      <c r="D429" s="231" t="s">
        <v>315</v>
      </c>
      <c r="E429" s="44"/>
      <c r="F429" s="232" t="s">
        <v>3595</v>
      </c>
      <c r="G429" s="44"/>
      <c r="H429" s="44"/>
      <c r="I429" s="233"/>
      <c r="J429" s="44"/>
      <c r="K429" s="44"/>
      <c r="L429" s="48"/>
      <c r="M429" s="234"/>
      <c r="N429" s="235"/>
      <c r="O429" s="89"/>
      <c r="P429" s="89"/>
      <c r="Q429" s="89"/>
      <c r="R429" s="89"/>
      <c r="S429" s="89"/>
      <c r="T429" s="90"/>
      <c r="U429" s="42"/>
      <c r="V429" s="42"/>
      <c r="W429" s="42"/>
      <c r="X429" s="42"/>
      <c r="Y429" s="42"/>
      <c r="Z429" s="42"/>
      <c r="AA429" s="42"/>
      <c r="AB429" s="42"/>
      <c r="AC429" s="42"/>
      <c r="AD429" s="42"/>
      <c r="AE429" s="42"/>
      <c r="AT429" s="20" t="s">
        <v>315</v>
      </c>
      <c r="AU429" s="20" t="s">
        <v>88</v>
      </c>
    </row>
    <row r="430" s="2" customFormat="1">
      <c r="A430" s="42"/>
      <c r="B430" s="43"/>
      <c r="C430" s="44"/>
      <c r="D430" s="236" t="s">
        <v>328</v>
      </c>
      <c r="E430" s="44"/>
      <c r="F430" s="237" t="s">
        <v>3596</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328</v>
      </c>
      <c r="AU430" s="20" t="s">
        <v>88</v>
      </c>
    </row>
    <row r="431" s="2" customFormat="1">
      <c r="A431" s="42"/>
      <c r="B431" s="43"/>
      <c r="C431" s="44"/>
      <c r="D431" s="231" t="s">
        <v>472</v>
      </c>
      <c r="E431" s="44"/>
      <c r="F431" s="274" t="s">
        <v>3589</v>
      </c>
      <c r="G431" s="44"/>
      <c r="H431" s="44"/>
      <c r="I431" s="233"/>
      <c r="J431" s="44"/>
      <c r="K431" s="44"/>
      <c r="L431" s="48"/>
      <c r="M431" s="234"/>
      <c r="N431" s="235"/>
      <c r="O431" s="89"/>
      <c r="P431" s="89"/>
      <c r="Q431" s="89"/>
      <c r="R431" s="89"/>
      <c r="S431" s="89"/>
      <c r="T431" s="90"/>
      <c r="U431" s="42"/>
      <c r="V431" s="42"/>
      <c r="W431" s="42"/>
      <c r="X431" s="42"/>
      <c r="Y431" s="42"/>
      <c r="Z431" s="42"/>
      <c r="AA431" s="42"/>
      <c r="AB431" s="42"/>
      <c r="AC431" s="42"/>
      <c r="AD431" s="42"/>
      <c r="AE431" s="42"/>
      <c r="AT431" s="20" t="s">
        <v>472</v>
      </c>
      <c r="AU431" s="20" t="s">
        <v>88</v>
      </c>
    </row>
    <row r="432" s="13" customFormat="1">
      <c r="A432" s="13"/>
      <c r="B432" s="238"/>
      <c r="C432" s="239"/>
      <c r="D432" s="231" t="s">
        <v>342</v>
      </c>
      <c r="E432" s="240" t="s">
        <v>35</v>
      </c>
      <c r="F432" s="241" t="s">
        <v>3597</v>
      </c>
      <c r="G432" s="239"/>
      <c r="H432" s="242">
        <v>0.20799999999999999</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342</v>
      </c>
      <c r="AU432" s="248" t="s">
        <v>88</v>
      </c>
      <c r="AV432" s="13" t="s">
        <v>88</v>
      </c>
      <c r="AW432" s="13" t="s">
        <v>41</v>
      </c>
      <c r="AX432" s="13" t="s">
        <v>79</v>
      </c>
      <c r="AY432" s="248" t="s">
        <v>305</v>
      </c>
    </row>
    <row r="433" s="14" customFormat="1">
      <c r="A433" s="14"/>
      <c r="B433" s="249"/>
      <c r="C433" s="250"/>
      <c r="D433" s="231" t="s">
        <v>342</v>
      </c>
      <c r="E433" s="251" t="s">
        <v>35</v>
      </c>
      <c r="F433" s="252" t="s">
        <v>344</v>
      </c>
      <c r="G433" s="250"/>
      <c r="H433" s="253">
        <v>0.20799999999999999</v>
      </c>
      <c r="I433" s="254"/>
      <c r="J433" s="250"/>
      <c r="K433" s="250"/>
      <c r="L433" s="255"/>
      <c r="M433" s="256"/>
      <c r="N433" s="257"/>
      <c r="O433" s="257"/>
      <c r="P433" s="257"/>
      <c r="Q433" s="257"/>
      <c r="R433" s="257"/>
      <c r="S433" s="257"/>
      <c r="T433" s="258"/>
      <c r="U433" s="14"/>
      <c r="V433" s="14"/>
      <c r="W433" s="14"/>
      <c r="X433" s="14"/>
      <c r="Y433" s="14"/>
      <c r="Z433" s="14"/>
      <c r="AA433" s="14"/>
      <c r="AB433" s="14"/>
      <c r="AC433" s="14"/>
      <c r="AD433" s="14"/>
      <c r="AE433" s="14"/>
      <c r="AT433" s="259" t="s">
        <v>342</v>
      </c>
      <c r="AU433" s="259" t="s">
        <v>88</v>
      </c>
      <c r="AV433" s="14" t="s">
        <v>313</v>
      </c>
      <c r="AW433" s="14" t="s">
        <v>41</v>
      </c>
      <c r="AX433" s="14" t="s">
        <v>86</v>
      </c>
      <c r="AY433" s="259" t="s">
        <v>305</v>
      </c>
    </row>
    <row r="434" s="2" customFormat="1" ht="24.15" customHeight="1">
      <c r="A434" s="42"/>
      <c r="B434" s="43"/>
      <c r="C434" s="218" t="s">
        <v>799</v>
      </c>
      <c r="D434" s="218" t="s">
        <v>308</v>
      </c>
      <c r="E434" s="219" t="s">
        <v>3598</v>
      </c>
      <c r="F434" s="220" t="s">
        <v>3599</v>
      </c>
      <c r="G434" s="221" t="s">
        <v>725</v>
      </c>
      <c r="H434" s="222">
        <v>8.7970000000000006</v>
      </c>
      <c r="I434" s="223"/>
      <c r="J434" s="224">
        <f>ROUND(I434*H434,2)</f>
        <v>0</v>
      </c>
      <c r="K434" s="220" t="s">
        <v>35</v>
      </c>
      <c r="L434" s="48"/>
      <c r="M434" s="225" t="s">
        <v>35</v>
      </c>
      <c r="N434" s="226" t="s">
        <v>52</v>
      </c>
      <c r="O434" s="89"/>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313</v>
      </c>
      <c r="AT434" s="229" t="s">
        <v>308</v>
      </c>
      <c r="AU434" s="229" t="s">
        <v>88</v>
      </c>
      <c r="AY434" s="20" t="s">
        <v>305</v>
      </c>
      <c r="BE434" s="230">
        <f>IF(N434="základní",J434,0)</f>
        <v>0</v>
      </c>
      <c r="BF434" s="230">
        <f>IF(N434="snížená",J434,0)</f>
        <v>0</v>
      </c>
      <c r="BG434" s="230">
        <f>IF(N434="zákl. přenesená",J434,0)</f>
        <v>0</v>
      </c>
      <c r="BH434" s="230">
        <f>IF(N434="sníž. přenesená",J434,0)</f>
        <v>0</v>
      </c>
      <c r="BI434" s="230">
        <f>IF(N434="nulová",J434,0)</f>
        <v>0</v>
      </c>
      <c r="BJ434" s="20" t="s">
        <v>313</v>
      </c>
      <c r="BK434" s="230">
        <f>ROUND(I434*H434,2)</f>
        <v>0</v>
      </c>
      <c r="BL434" s="20" t="s">
        <v>313</v>
      </c>
      <c r="BM434" s="229" t="s">
        <v>3600</v>
      </c>
    </row>
    <row r="435" s="2" customFormat="1">
      <c r="A435" s="42"/>
      <c r="B435" s="43"/>
      <c r="C435" s="44"/>
      <c r="D435" s="231" t="s">
        <v>315</v>
      </c>
      <c r="E435" s="44"/>
      <c r="F435" s="232" t="s">
        <v>3599</v>
      </c>
      <c r="G435" s="44"/>
      <c r="H435" s="44"/>
      <c r="I435" s="233"/>
      <c r="J435" s="44"/>
      <c r="K435" s="44"/>
      <c r="L435" s="48"/>
      <c r="M435" s="234"/>
      <c r="N435" s="235"/>
      <c r="O435" s="89"/>
      <c r="P435" s="89"/>
      <c r="Q435" s="89"/>
      <c r="R435" s="89"/>
      <c r="S435" s="89"/>
      <c r="T435" s="90"/>
      <c r="U435" s="42"/>
      <c r="V435" s="42"/>
      <c r="W435" s="42"/>
      <c r="X435" s="42"/>
      <c r="Y435" s="42"/>
      <c r="Z435" s="42"/>
      <c r="AA435" s="42"/>
      <c r="AB435" s="42"/>
      <c r="AC435" s="42"/>
      <c r="AD435" s="42"/>
      <c r="AE435" s="42"/>
      <c r="AT435" s="20" t="s">
        <v>315</v>
      </c>
      <c r="AU435" s="20" t="s">
        <v>88</v>
      </c>
    </row>
    <row r="436" s="13" customFormat="1">
      <c r="A436" s="13"/>
      <c r="B436" s="238"/>
      <c r="C436" s="239"/>
      <c r="D436" s="231" t="s">
        <v>342</v>
      </c>
      <c r="E436" s="240" t="s">
        <v>35</v>
      </c>
      <c r="F436" s="241" t="s">
        <v>3601</v>
      </c>
      <c r="G436" s="239"/>
      <c r="H436" s="242">
        <v>8.7970000000000006</v>
      </c>
      <c r="I436" s="243"/>
      <c r="J436" s="239"/>
      <c r="K436" s="239"/>
      <c r="L436" s="244"/>
      <c r="M436" s="245"/>
      <c r="N436" s="246"/>
      <c r="O436" s="246"/>
      <c r="P436" s="246"/>
      <c r="Q436" s="246"/>
      <c r="R436" s="246"/>
      <c r="S436" s="246"/>
      <c r="T436" s="247"/>
      <c r="U436" s="13"/>
      <c r="V436" s="13"/>
      <c r="W436" s="13"/>
      <c r="X436" s="13"/>
      <c r="Y436" s="13"/>
      <c r="Z436" s="13"/>
      <c r="AA436" s="13"/>
      <c r="AB436" s="13"/>
      <c r="AC436" s="13"/>
      <c r="AD436" s="13"/>
      <c r="AE436" s="13"/>
      <c r="AT436" s="248" t="s">
        <v>342</v>
      </c>
      <c r="AU436" s="248" t="s">
        <v>88</v>
      </c>
      <c r="AV436" s="13" t="s">
        <v>88</v>
      </c>
      <c r="AW436" s="13" t="s">
        <v>41</v>
      </c>
      <c r="AX436" s="13" t="s">
        <v>79</v>
      </c>
      <c r="AY436" s="248" t="s">
        <v>305</v>
      </c>
    </row>
    <row r="437" s="14" customFormat="1">
      <c r="A437" s="14"/>
      <c r="B437" s="249"/>
      <c r="C437" s="250"/>
      <c r="D437" s="231" t="s">
        <v>342</v>
      </c>
      <c r="E437" s="251" t="s">
        <v>35</v>
      </c>
      <c r="F437" s="252" t="s">
        <v>344</v>
      </c>
      <c r="G437" s="250"/>
      <c r="H437" s="253">
        <v>8.7970000000000006</v>
      </c>
      <c r="I437" s="254"/>
      <c r="J437" s="250"/>
      <c r="K437" s="250"/>
      <c r="L437" s="255"/>
      <c r="M437" s="256"/>
      <c r="N437" s="257"/>
      <c r="O437" s="257"/>
      <c r="P437" s="257"/>
      <c r="Q437" s="257"/>
      <c r="R437" s="257"/>
      <c r="S437" s="257"/>
      <c r="T437" s="258"/>
      <c r="U437" s="14"/>
      <c r="V437" s="14"/>
      <c r="W437" s="14"/>
      <c r="X437" s="14"/>
      <c r="Y437" s="14"/>
      <c r="Z437" s="14"/>
      <c r="AA437" s="14"/>
      <c r="AB437" s="14"/>
      <c r="AC437" s="14"/>
      <c r="AD437" s="14"/>
      <c r="AE437" s="14"/>
      <c r="AT437" s="259" t="s">
        <v>342</v>
      </c>
      <c r="AU437" s="259" t="s">
        <v>88</v>
      </c>
      <c r="AV437" s="14" t="s">
        <v>313</v>
      </c>
      <c r="AW437" s="14" t="s">
        <v>41</v>
      </c>
      <c r="AX437" s="14" t="s">
        <v>86</v>
      </c>
      <c r="AY437" s="259" t="s">
        <v>305</v>
      </c>
    </row>
    <row r="438" s="2" customFormat="1" ht="33" customHeight="1">
      <c r="A438" s="42"/>
      <c r="B438" s="43"/>
      <c r="C438" s="218" t="s">
        <v>806</v>
      </c>
      <c r="D438" s="218" t="s">
        <v>308</v>
      </c>
      <c r="E438" s="219" t="s">
        <v>1964</v>
      </c>
      <c r="F438" s="220" t="s">
        <v>1965</v>
      </c>
      <c r="G438" s="221" t="s">
        <v>338</v>
      </c>
      <c r="H438" s="222">
        <v>42.688000000000002</v>
      </c>
      <c r="I438" s="223"/>
      <c r="J438" s="224">
        <f>ROUND(I438*H438,2)</f>
        <v>0</v>
      </c>
      <c r="K438" s="220" t="s">
        <v>325</v>
      </c>
      <c r="L438" s="48"/>
      <c r="M438" s="225" t="s">
        <v>35</v>
      </c>
      <c r="N438" s="226" t="s">
        <v>52</v>
      </c>
      <c r="O438" s="89"/>
      <c r="P438" s="227">
        <f>O438*H438</f>
        <v>0</v>
      </c>
      <c r="Q438" s="227">
        <v>1.031199</v>
      </c>
      <c r="R438" s="227">
        <f>Q438*H438</f>
        <v>44.019822912000002</v>
      </c>
      <c r="S438" s="227">
        <v>0</v>
      </c>
      <c r="T438" s="228">
        <f>S438*H438</f>
        <v>0</v>
      </c>
      <c r="U438" s="42"/>
      <c r="V438" s="42"/>
      <c r="W438" s="42"/>
      <c r="X438" s="42"/>
      <c r="Y438" s="42"/>
      <c r="Z438" s="42"/>
      <c r="AA438" s="42"/>
      <c r="AB438" s="42"/>
      <c r="AC438" s="42"/>
      <c r="AD438" s="42"/>
      <c r="AE438" s="42"/>
      <c r="AR438" s="229" t="s">
        <v>313</v>
      </c>
      <c r="AT438" s="229" t="s">
        <v>308</v>
      </c>
      <c r="AU438" s="229" t="s">
        <v>88</v>
      </c>
      <c r="AY438" s="20" t="s">
        <v>305</v>
      </c>
      <c r="BE438" s="230">
        <f>IF(N438="základní",J438,0)</f>
        <v>0</v>
      </c>
      <c r="BF438" s="230">
        <f>IF(N438="snížená",J438,0)</f>
        <v>0</v>
      </c>
      <c r="BG438" s="230">
        <f>IF(N438="zákl. přenesená",J438,0)</f>
        <v>0</v>
      </c>
      <c r="BH438" s="230">
        <f>IF(N438="sníž. přenesená",J438,0)</f>
        <v>0</v>
      </c>
      <c r="BI438" s="230">
        <f>IF(N438="nulová",J438,0)</f>
        <v>0</v>
      </c>
      <c r="BJ438" s="20" t="s">
        <v>313</v>
      </c>
      <c r="BK438" s="230">
        <f>ROUND(I438*H438,2)</f>
        <v>0</v>
      </c>
      <c r="BL438" s="20" t="s">
        <v>313</v>
      </c>
      <c r="BM438" s="229" t="s">
        <v>3602</v>
      </c>
    </row>
    <row r="439" s="2" customFormat="1">
      <c r="A439" s="42"/>
      <c r="B439" s="43"/>
      <c r="C439" s="44"/>
      <c r="D439" s="231" t="s">
        <v>315</v>
      </c>
      <c r="E439" s="44"/>
      <c r="F439" s="232" t="s">
        <v>1967</v>
      </c>
      <c r="G439" s="44"/>
      <c r="H439" s="44"/>
      <c r="I439" s="233"/>
      <c r="J439" s="44"/>
      <c r="K439" s="44"/>
      <c r="L439" s="48"/>
      <c r="M439" s="234"/>
      <c r="N439" s="235"/>
      <c r="O439" s="89"/>
      <c r="P439" s="89"/>
      <c r="Q439" s="89"/>
      <c r="R439" s="89"/>
      <c r="S439" s="89"/>
      <c r="T439" s="90"/>
      <c r="U439" s="42"/>
      <c r="V439" s="42"/>
      <c r="W439" s="42"/>
      <c r="X439" s="42"/>
      <c r="Y439" s="42"/>
      <c r="Z439" s="42"/>
      <c r="AA439" s="42"/>
      <c r="AB439" s="42"/>
      <c r="AC439" s="42"/>
      <c r="AD439" s="42"/>
      <c r="AE439" s="42"/>
      <c r="AT439" s="20" t="s">
        <v>315</v>
      </c>
      <c r="AU439" s="20" t="s">
        <v>88</v>
      </c>
    </row>
    <row r="440" s="2" customFormat="1">
      <c r="A440" s="42"/>
      <c r="B440" s="43"/>
      <c r="C440" s="44"/>
      <c r="D440" s="236" t="s">
        <v>328</v>
      </c>
      <c r="E440" s="44"/>
      <c r="F440" s="237" t="s">
        <v>1968</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328</v>
      </c>
      <c r="AU440" s="20" t="s">
        <v>88</v>
      </c>
    </row>
    <row r="441" s="15" customFormat="1">
      <c r="A441" s="15"/>
      <c r="B441" s="275"/>
      <c r="C441" s="276"/>
      <c r="D441" s="231" t="s">
        <v>342</v>
      </c>
      <c r="E441" s="277" t="s">
        <v>35</v>
      </c>
      <c r="F441" s="278" t="s">
        <v>3603</v>
      </c>
      <c r="G441" s="276"/>
      <c r="H441" s="277" t="s">
        <v>35</v>
      </c>
      <c r="I441" s="279"/>
      <c r="J441" s="276"/>
      <c r="K441" s="276"/>
      <c r="L441" s="280"/>
      <c r="M441" s="281"/>
      <c r="N441" s="282"/>
      <c r="O441" s="282"/>
      <c r="P441" s="282"/>
      <c r="Q441" s="282"/>
      <c r="R441" s="282"/>
      <c r="S441" s="282"/>
      <c r="T441" s="283"/>
      <c r="U441" s="15"/>
      <c r="V441" s="15"/>
      <c r="W441" s="15"/>
      <c r="X441" s="15"/>
      <c r="Y441" s="15"/>
      <c r="Z441" s="15"/>
      <c r="AA441" s="15"/>
      <c r="AB441" s="15"/>
      <c r="AC441" s="15"/>
      <c r="AD441" s="15"/>
      <c r="AE441" s="15"/>
      <c r="AT441" s="284" t="s">
        <v>342</v>
      </c>
      <c r="AU441" s="284" t="s">
        <v>88</v>
      </c>
      <c r="AV441" s="15" t="s">
        <v>86</v>
      </c>
      <c r="AW441" s="15" t="s">
        <v>41</v>
      </c>
      <c r="AX441" s="15" t="s">
        <v>79</v>
      </c>
      <c r="AY441" s="284" t="s">
        <v>305</v>
      </c>
    </row>
    <row r="442" s="15" customFormat="1">
      <c r="A442" s="15"/>
      <c r="B442" s="275"/>
      <c r="C442" s="276"/>
      <c r="D442" s="231" t="s">
        <v>342</v>
      </c>
      <c r="E442" s="277" t="s">
        <v>35</v>
      </c>
      <c r="F442" s="278" t="s">
        <v>3300</v>
      </c>
      <c r="G442" s="276"/>
      <c r="H442" s="277" t="s">
        <v>35</v>
      </c>
      <c r="I442" s="279"/>
      <c r="J442" s="276"/>
      <c r="K442" s="276"/>
      <c r="L442" s="280"/>
      <c r="M442" s="281"/>
      <c r="N442" s="282"/>
      <c r="O442" s="282"/>
      <c r="P442" s="282"/>
      <c r="Q442" s="282"/>
      <c r="R442" s="282"/>
      <c r="S442" s="282"/>
      <c r="T442" s="283"/>
      <c r="U442" s="15"/>
      <c r="V442" s="15"/>
      <c r="W442" s="15"/>
      <c r="X442" s="15"/>
      <c r="Y442" s="15"/>
      <c r="Z442" s="15"/>
      <c r="AA442" s="15"/>
      <c r="AB442" s="15"/>
      <c r="AC442" s="15"/>
      <c r="AD442" s="15"/>
      <c r="AE442" s="15"/>
      <c r="AT442" s="284" t="s">
        <v>342</v>
      </c>
      <c r="AU442" s="284" t="s">
        <v>88</v>
      </c>
      <c r="AV442" s="15" t="s">
        <v>86</v>
      </c>
      <c r="AW442" s="15" t="s">
        <v>41</v>
      </c>
      <c r="AX442" s="15" t="s">
        <v>79</v>
      </c>
      <c r="AY442" s="284" t="s">
        <v>305</v>
      </c>
    </row>
    <row r="443" s="13" customFormat="1">
      <c r="A443" s="13"/>
      <c r="B443" s="238"/>
      <c r="C443" s="239"/>
      <c r="D443" s="231" t="s">
        <v>342</v>
      </c>
      <c r="E443" s="240" t="s">
        <v>35</v>
      </c>
      <c r="F443" s="241" t="s">
        <v>3604</v>
      </c>
      <c r="G443" s="239"/>
      <c r="H443" s="242">
        <v>21.808</v>
      </c>
      <c r="I443" s="243"/>
      <c r="J443" s="239"/>
      <c r="K443" s="239"/>
      <c r="L443" s="244"/>
      <c r="M443" s="245"/>
      <c r="N443" s="246"/>
      <c r="O443" s="246"/>
      <c r="P443" s="246"/>
      <c r="Q443" s="246"/>
      <c r="R443" s="246"/>
      <c r="S443" s="246"/>
      <c r="T443" s="247"/>
      <c r="U443" s="13"/>
      <c r="V443" s="13"/>
      <c r="W443" s="13"/>
      <c r="X443" s="13"/>
      <c r="Y443" s="13"/>
      <c r="Z443" s="13"/>
      <c r="AA443" s="13"/>
      <c r="AB443" s="13"/>
      <c r="AC443" s="13"/>
      <c r="AD443" s="13"/>
      <c r="AE443" s="13"/>
      <c r="AT443" s="248" t="s">
        <v>342</v>
      </c>
      <c r="AU443" s="248" t="s">
        <v>88</v>
      </c>
      <c r="AV443" s="13" t="s">
        <v>88</v>
      </c>
      <c r="AW443" s="13" t="s">
        <v>41</v>
      </c>
      <c r="AX443" s="13" t="s">
        <v>79</v>
      </c>
      <c r="AY443" s="248" t="s">
        <v>305</v>
      </c>
    </row>
    <row r="444" s="15" customFormat="1">
      <c r="A444" s="15"/>
      <c r="B444" s="275"/>
      <c r="C444" s="276"/>
      <c r="D444" s="231" t="s">
        <v>342</v>
      </c>
      <c r="E444" s="277" t="s">
        <v>35</v>
      </c>
      <c r="F444" s="278" t="s">
        <v>3302</v>
      </c>
      <c r="G444" s="276"/>
      <c r="H444" s="277" t="s">
        <v>35</v>
      </c>
      <c r="I444" s="279"/>
      <c r="J444" s="276"/>
      <c r="K444" s="276"/>
      <c r="L444" s="280"/>
      <c r="M444" s="281"/>
      <c r="N444" s="282"/>
      <c r="O444" s="282"/>
      <c r="P444" s="282"/>
      <c r="Q444" s="282"/>
      <c r="R444" s="282"/>
      <c r="S444" s="282"/>
      <c r="T444" s="283"/>
      <c r="U444" s="15"/>
      <c r="V444" s="15"/>
      <c r="W444" s="15"/>
      <c r="X444" s="15"/>
      <c r="Y444" s="15"/>
      <c r="Z444" s="15"/>
      <c r="AA444" s="15"/>
      <c r="AB444" s="15"/>
      <c r="AC444" s="15"/>
      <c r="AD444" s="15"/>
      <c r="AE444" s="15"/>
      <c r="AT444" s="284" t="s">
        <v>342</v>
      </c>
      <c r="AU444" s="284" t="s">
        <v>88</v>
      </c>
      <c r="AV444" s="15" t="s">
        <v>86</v>
      </c>
      <c r="AW444" s="15" t="s">
        <v>41</v>
      </c>
      <c r="AX444" s="15" t="s">
        <v>79</v>
      </c>
      <c r="AY444" s="284" t="s">
        <v>305</v>
      </c>
    </row>
    <row r="445" s="13" customFormat="1">
      <c r="A445" s="13"/>
      <c r="B445" s="238"/>
      <c r="C445" s="239"/>
      <c r="D445" s="231" t="s">
        <v>342</v>
      </c>
      <c r="E445" s="240" t="s">
        <v>35</v>
      </c>
      <c r="F445" s="241" t="s">
        <v>3605</v>
      </c>
      <c r="G445" s="239"/>
      <c r="H445" s="242">
        <v>20.879999999999999</v>
      </c>
      <c r="I445" s="243"/>
      <c r="J445" s="239"/>
      <c r="K445" s="239"/>
      <c r="L445" s="244"/>
      <c r="M445" s="245"/>
      <c r="N445" s="246"/>
      <c r="O445" s="246"/>
      <c r="P445" s="246"/>
      <c r="Q445" s="246"/>
      <c r="R445" s="246"/>
      <c r="S445" s="246"/>
      <c r="T445" s="247"/>
      <c r="U445" s="13"/>
      <c r="V445" s="13"/>
      <c r="W445" s="13"/>
      <c r="X445" s="13"/>
      <c r="Y445" s="13"/>
      <c r="Z445" s="13"/>
      <c r="AA445" s="13"/>
      <c r="AB445" s="13"/>
      <c r="AC445" s="13"/>
      <c r="AD445" s="13"/>
      <c r="AE445" s="13"/>
      <c r="AT445" s="248" t="s">
        <v>342</v>
      </c>
      <c r="AU445" s="248" t="s">
        <v>88</v>
      </c>
      <c r="AV445" s="13" t="s">
        <v>88</v>
      </c>
      <c r="AW445" s="13" t="s">
        <v>41</v>
      </c>
      <c r="AX445" s="13" t="s">
        <v>79</v>
      </c>
      <c r="AY445" s="248" t="s">
        <v>305</v>
      </c>
    </row>
    <row r="446" s="14" customFormat="1">
      <c r="A446" s="14"/>
      <c r="B446" s="249"/>
      <c r="C446" s="250"/>
      <c r="D446" s="231" t="s">
        <v>342</v>
      </c>
      <c r="E446" s="251" t="s">
        <v>35</v>
      </c>
      <c r="F446" s="252" t="s">
        <v>344</v>
      </c>
      <c r="G446" s="250"/>
      <c r="H446" s="253">
        <v>42.688000000000002</v>
      </c>
      <c r="I446" s="254"/>
      <c r="J446" s="250"/>
      <c r="K446" s="250"/>
      <c r="L446" s="255"/>
      <c r="M446" s="256"/>
      <c r="N446" s="257"/>
      <c r="O446" s="257"/>
      <c r="P446" s="257"/>
      <c r="Q446" s="257"/>
      <c r="R446" s="257"/>
      <c r="S446" s="257"/>
      <c r="T446" s="258"/>
      <c r="U446" s="14"/>
      <c r="V446" s="14"/>
      <c r="W446" s="14"/>
      <c r="X446" s="14"/>
      <c r="Y446" s="14"/>
      <c r="Z446" s="14"/>
      <c r="AA446" s="14"/>
      <c r="AB446" s="14"/>
      <c r="AC446" s="14"/>
      <c r="AD446" s="14"/>
      <c r="AE446" s="14"/>
      <c r="AT446" s="259" t="s">
        <v>342</v>
      </c>
      <c r="AU446" s="259" t="s">
        <v>88</v>
      </c>
      <c r="AV446" s="14" t="s">
        <v>313</v>
      </c>
      <c r="AW446" s="14" t="s">
        <v>41</v>
      </c>
      <c r="AX446" s="14" t="s">
        <v>86</v>
      </c>
      <c r="AY446" s="259" t="s">
        <v>305</v>
      </c>
    </row>
    <row r="447" s="2" customFormat="1" ht="24.15" customHeight="1">
      <c r="A447" s="42"/>
      <c r="B447" s="43"/>
      <c r="C447" s="218" t="s">
        <v>813</v>
      </c>
      <c r="D447" s="218" t="s">
        <v>308</v>
      </c>
      <c r="E447" s="219" t="s">
        <v>3443</v>
      </c>
      <c r="F447" s="220" t="s">
        <v>3444</v>
      </c>
      <c r="G447" s="221" t="s">
        <v>493</v>
      </c>
      <c r="H447" s="222">
        <v>0.20799999999999999</v>
      </c>
      <c r="I447" s="223"/>
      <c r="J447" s="224">
        <f>ROUND(I447*H447,2)</f>
        <v>0</v>
      </c>
      <c r="K447" s="220" t="s">
        <v>325</v>
      </c>
      <c r="L447" s="48"/>
      <c r="M447" s="225" t="s">
        <v>35</v>
      </c>
      <c r="N447" s="226" t="s">
        <v>52</v>
      </c>
      <c r="O447" s="89"/>
      <c r="P447" s="227">
        <f>O447*H447</f>
        <v>0</v>
      </c>
      <c r="Q447" s="227">
        <v>1.0597380000000001</v>
      </c>
      <c r="R447" s="227">
        <f>Q447*H447</f>
        <v>0.22042550399999999</v>
      </c>
      <c r="S447" s="227">
        <v>0</v>
      </c>
      <c r="T447" s="228">
        <f>S447*H447</f>
        <v>0</v>
      </c>
      <c r="U447" s="42"/>
      <c r="V447" s="42"/>
      <c r="W447" s="42"/>
      <c r="X447" s="42"/>
      <c r="Y447" s="42"/>
      <c r="Z447" s="42"/>
      <c r="AA447" s="42"/>
      <c r="AB447" s="42"/>
      <c r="AC447" s="42"/>
      <c r="AD447" s="42"/>
      <c r="AE447" s="42"/>
      <c r="AR447" s="229" t="s">
        <v>313</v>
      </c>
      <c r="AT447" s="229" t="s">
        <v>308</v>
      </c>
      <c r="AU447" s="229" t="s">
        <v>88</v>
      </c>
      <c r="AY447" s="20" t="s">
        <v>305</v>
      </c>
      <c r="BE447" s="230">
        <f>IF(N447="základní",J447,0)</f>
        <v>0</v>
      </c>
      <c r="BF447" s="230">
        <f>IF(N447="snížená",J447,0)</f>
        <v>0</v>
      </c>
      <c r="BG447" s="230">
        <f>IF(N447="zákl. přenesená",J447,0)</f>
        <v>0</v>
      </c>
      <c r="BH447" s="230">
        <f>IF(N447="sníž. přenesená",J447,0)</f>
        <v>0</v>
      </c>
      <c r="BI447" s="230">
        <f>IF(N447="nulová",J447,0)</f>
        <v>0</v>
      </c>
      <c r="BJ447" s="20" t="s">
        <v>313</v>
      </c>
      <c r="BK447" s="230">
        <f>ROUND(I447*H447,2)</f>
        <v>0</v>
      </c>
      <c r="BL447" s="20" t="s">
        <v>313</v>
      </c>
      <c r="BM447" s="229" t="s">
        <v>3606</v>
      </c>
    </row>
    <row r="448" s="2" customFormat="1">
      <c r="A448" s="42"/>
      <c r="B448" s="43"/>
      <c r="C448" s="44"/>
      <c r="D448" s="231" t="s">
        <v>315</v>
      </c>
      <c r="E448" s="44"/>
      <c r="F448" s="232" t="s">
        <v>3446</v>
      </c>
      <c r="G448" s="44"/>
      <c r="H448" s="44"/>
      <c r="I448" s="233"/>
      <c r="J448" s="44"/>
      <c r="K448" s="44"/>
      <c r="L448" s="48"/>
      <c r="M448" s="234"/>
      <c r="N448" s="235"/>
      <c r="O448" s="89"/>
      <c r="P448" s="89"/>
      <c r="Q448" s="89"/>
      <c r="R448" s="89"/>
      <c r="S448" s="89"/>
      <c r="T448" s="90"/>
      <c r="U448" s="42"/>
      <c r="V448" s="42"/>
      <c r="W448" s="42"/>
      <c r="X448" s="42"/>
      <c r="Y448" s="42"/>
      <c r="Z448" s="42"/>
      <c r="AA448" s="42"/>
      <c r="AB448" s="42"/>
      <c r="AC448" s="42"/>
      <c r="AD448" s="42"/>
      <c r="AE448" s="42"/>
      <c r="AT448" s="20" t="s">
        <v>315</v>
      </c>
      <c r="AU448" s="20" t="s">
        <v>88</v>
      </c>
    </row>
    <row r="449" s="2" customFormat="1">
      <c r="A449" s="42"/>
      <c r="B449" s="43"/>
      <c r="C449" s="44"/>
      <c r="D449" s="236" t="s">
        <v>328</v>
      </c>
      <c r="E449" s="44"/>
      <c r="F449" s="237" t="s">
        <v>3447</v>
      </c>
      <c r="G449" s="44"/>
      <c r="H449" s="44"/>
      <c r="I449" s="233"/>
      <c r="J449" s="44"/>
      <c r="K449" s="44"/>
      <c r="L449" s="48"/>
      <c r="M449" s="234"/>
      <c r="N449" s="235"/>
      <c r="O449" s="89"/>
      <c r="P449" s="89"/>
      <c r="Q449" s="89"/>
      <c r="R449" s="89"/>
      <c r="S449" s="89"/>
      <c r="T449" s="90"/>
      <c r="U449" s="42"/>
      <c r="V449" s="42"/>
      <c r="W449" s="42"/>
      <c r="X449" s="42"/>
      <c r="Y449" s="42"/>
      <c r="Z449" s="42"/>
      <c r="AA449" s="42"/>
      <c r="AB449" s="42"/>
      <c r="AC449" s="42"/>
      <c r="AD449" s="42"/>
      <c r="AE449" s="42"/>
      <c r="AT449" s="20" t="s">
        <v>328</v>
      </c>
      <c r="AU449" s="20" t="s">
        <v>88</v>
      </c>
    </row>
    <row r="450" s="15" customFormat="1">
      <c r="A450" s="15"/>
      <c r="B450" s="275"/>
      <c r="C450" s="276"/>
      <c r="D450" s="231" t="s">
        <v>342</v>
      </c>
      <c r="E450" s="277" t="s">
        <v>35</v>
      </c>
      <c r="F450" s="278" t="s">
        <v>3607</v>
      </c>
      <c r="G450" s="276"/>
      <c r="H450" s="277" t="s">
        <v>35</v>
      </c>
      <c r="I450" s="279"/>
      <c r="J450" s="276"/>
      <c r="K450" s="276"/>
      <c r="L450" s="280"/>
      <c r="M450" s="281"/>
      <c r="N450" s="282"/>
      <c r="O450" s="282"/>
      <c r="P450" s="282"/>
      <c r="Q450" s="282"/>
      <c r="R450" s="282"/>
      <c r="S450" s="282"/>
      <c r="T450" s="283"/>
      <c r="U450" s="15"/>
      <c r="V450" s="15"/>
      <c r="W450" s="15"/>
      <c r="X450" s="15"/>
      <c r="Y450" s="15"/>
      <c r="Z450" s="15"/>
      <c r="AA450" s="15"/>
      <c r="AB450" s="15"/>
      <c r="AC450" s="15"/>
      <c r="AD450" s="15"/>
      <c r="AE450" s="15"/>
      <c r="AT450" s="284" t="s">
        <v>342</v>
      </c>
      <c r="AU450" s="284" t="s">
        <v>88</v>
      </c>
      <c r="AV450" s="15" t="s">
        <v>86</v>
      </c>
      <c r="AW450" s="15" t="s">
        <v>41</v>
      </c>
      <c r="AX450" s="15" t="s">
        <v>79</v>
      </c>
      <c r="AY450" s="284" t="s">
        <v>305</v>
      </c>
    </row>
    <row r="451" s="13" customFormat="1">
      <c r="A451" s="13"/>
      <c r="B451" s="238"/>
      <c r="C451" s="239"/>
      <c r="D451" s="231" t="s">
        <v>342</v>
      </c>
      <c r="E451" s="240" t="s">
        <v>35</v>
      </c>
      <c r="F451" s="241" t="s">
        <v>3608</v>
      </c>
      <c r="G451" s="239"/>
      <c r="H451" s="242">
        <v>0.20799999999999999</v>
      </c>
      <c r="I451" s="243"/>
      <c r="J451" s="239"/>
      <c r="K451" s="239"/>
      <c r="L451" s="244"/>
      <c r="M451" s="245"/>
      <c r="N451" s="246"/>
      <c r="O451" s="246"/>
      <c r="P451" s="246"/>
      <c r="Q451" s="246"/>
      <c r="R451" s="246"/>
      <c r="S451" s="246"/>
      <c r="T451" s="247"/>
      <c r="U451" s="13"/>
      <c r="V451" s="13"/>
      <c r="W451" s="13"/>
      <c r="X451" s="13"/>
      <c r="Y451" s="13"/>
      <c r="Z451" s="13"/>
      <c r="AA451" s="13"/>
      <c r="AB451" s="13"/>
      <c r="AC451" s="13"/>
      <c r="AD451" s="13"/>
      <c r="AE451" s="13"/>
      <c r="AT451" s="248" t="s">
        <v>342</v>
      </c>
      <c r="AU451" s="248" t="s">
        <v>88</v>
      </c>
      <c r="AV451" s="13" t="s">
        <v>88</v>
      </c>
      <c r="AW451" s="13" t="s">
        <v>41</v>
      </c>
      <c r="AX451" s="13" t="s">
        <v>79</v>
      </c>
      <c r="AY451" s="248" t="s">
        <v>305</v>
      </c>
    </row>
    <row r="452" s="14" customFormat="1">
      <c r="A452" s="14"/>
      <c r="B452" s="249"/>
      <c r="C452" s="250"/>
      <c r="D452" s="231" t="s">
        <v>342</v>
      </c>
      <c r="E452" s="251" t="s">
        <v>35</v>
      </c>
      <c r="F452" s="252" t="s">
        <v>344</v>
      </c>
      <c r="G452" s="250"/>
      <c r="H452" s="253">
        <v>0.20799999999999999</v>
      </c>
      <c r="I452" s="254"/>
      <c r="J452" s="250"/>
      <c r="K452" s="250"/>
      <c r="L452" s="255"/>
      <c r="M452" s="256"/>
      <c r="N452" s="257"/>
      <c r="O452" s="257"/>
      <c r="P452" s="257"/>
      <c r="Q452" s="257"/>
      <c r="R452" s="257"/>
      <c r="S452" s="257"/>
      <c r="T452" s="258"/>
      <c r="U452" s="14"/>
      <c r="V452" s="14"/>
      <c r="W452" s="14"/>
      <c r="X452" s="14"/>
      <c r="Y452" s="14"/>
      <c r="Z452" s="14"/>
      <c r="AA452" s="14"/>
      <c r="AB452" s="14"/>
      <c r="AC452" s="14"/>
      <c r="AD452" s="14"/>
      <c r="AE452" s="14"/>
      <c r="AT452" s="259" t="s">
        <v>342</v>
      </c>
      <c r="AU452" s="259" t="s">
        <v>88</v>
      </c>
      <c r="AV452" s="14" t="s">
        <v>313</v>
      </c>
      <c r="AW452" s="14" t="s">
        <v>41</v>
      </c>
      <c r="AX452" s="14" t="s">
        <v>86</v>
      </c>
      <c r="AY452" s="259" t="s">
        <v>305</v>
      </c>
    </row>
    <row r="453" s="12" customFormat="1" ht="22.8" customHeight="1">
      <c r="A453" s="12"/>
      <c r="B453" s="202"/>
      <c r="C453" s="203"/>
      <c r="D453" s="204" t="s">
        <v>78</v>
      </c>
      <c r="E453" s="216" t="s">
        <v>345</v>
      </c>
      <c r="F453" s="216" t="s">
        <v>3609</v>
      </c>
      <c r="G453" s="203"/>
      <c r="H453" s="203"/>
      <c r="I453" s="206"/>
      <c r="J453" s="217">
        <f>BK453</f>
        <v>0</v>
      </c>
      <c r="K453" s="203"/>
      <c r="L453" s="208"/>
      <c r="M453" s="209"/>
      <c r="N453" s="210"/>
      <c r="O453" s="210"/>
      <c r="P453" s="211">
        <f>SUM(P454:P464)</f>
        <v>0</v>
      </c>
      <c r="Q453" s="210"/>
      <c r="R453" s="211">
        <f>SUM(R454:R464)</f>
        <v>0.36567647800000003</v>
      </c>
      <c r="S453" s="210"/>
      <c r="T453" s="212">
        <f>SUM(T454:T464)</f>
        <v>0.40049999999999997</v>
      </c>
      <c r="U453" s="12"/>
      <c r="V453" s="12"/>
      <c r="W453" s="12"/>
      <c r="X453" s="12"/>
      <c r="Y453" s="12"/>
      <c r="Z453" s="12"/>
      <c r="AA453" s="12"/>
      <c r="AB453" s="12"/>
      <c r="AC453" s="12"/>
      <c r="AD453" s="12"/>
      <c r="AE453" s="12"/>
      <c r="AR453" s="213" t="s">
        <v>86</v>
      </c>
      <c r="AT453" s="214" t="s">
        <v>78</v>
      </c>
      <c r="AU453" s="214" t="s">
        <v>86</v>
      </c>
      <c r="AY453" s="213" t="s">
        <v>305</v>
      </c>
      <c r="BK453" s="215">
        <f>SUM(BK454:BK464)</f>
        <v>0</v>
      </c>
    </row>
    <row r="454" s="2" customFormat="1" ht="33" customHeight="1">
      <c r="A454" s="42"/>
      <c r="B454" s="43"/>
      <c r="C454" s="218" t="s">
        <v>820</v>
      </c>
      <c r="D454" s="218" t="s">
        <v>308</v>
      </c>
      <c r="E454" s="219" t="s">
        <v>3610</v>
      </c>
      <c r="F454" s="220" t="s">
        <v>3611</v>
      </c>
      <c r="G454" s="221" t="s">
        <v>338</v>
      </c>
      <c r="H454" s="222">
        <v>5.3399999999999999</v>
      </c>
      <c r="I454" s="223"/>
      <c r="J454" s="224">
        <f>ROUND(I454*H454,2)</f>
        <v>0</v>
      </c>
      <c r="K454" s="220" t="s">
        <v>325</v>
      </c>
      <c r="L454" s="48"/>
      <c r="M454" s="225" t="s">
        <v>35</v>
      </c>
      <c r="N454" s="226" t="s">
        <v>52</v>
      </c>
      <c r="O454" s="89"/>
      <c r="P454" s="227">
        <f>O454*H454</f>
        <v>0</v>
      </c>
      <c r="Q454" s="227">
        <v>0.066961699999999999</v>
      </c>
      <c r="R454" s="227">
        <f>Q454*H454</f>
        <v>0.357575478</v>
      </c>
      <c r="S454" s="227">
        <v>0.074999999999999997</v>
      </c>
      <c r="T454" s="228">
        <f>S454*H454</f>
        <v>0.40049999999999997</v>
      </c>
      <c r="U454" s="42"/>
      <c r="V454" s="42"/>
      <c r="W454" s="42"/>
      <c r="X454" s="42"/>
      <c r="Y454" s="42"/>
      <c r="Z454" s="42"/>
      <c r="AA454" s="42"/>
      <c r="AB454" s="42"/>
      <c r="AC454" s="42"/>
      <c r="AD454" s="42"/>
      <c r="AE454" s="42"/>
      <c r="AR454" s="229" t="s">
        <v>313</v>
      </c>
      <c r="AT454" s="229" t="s">
        <v>308</v>
      </c>
      <c r="AU454" s="229" t="s">
        <v>88</v>
      </c>
      <c r="AY454" s="20" t="s">
        <v>305</v>
      </c>
      <c r="BE454" s="230">
        <f>IF(N454="základní",J454,0)</f>
        <v>0</v>
      </c>
      <c r="BF454" s="230">
        <f>IF(N454="snížená",J454,0)</f>
        <v>0</v>
      </c>
      <c r="BG454" s="230">
        <f>IF(N454="zákl. přenesená",J454,0)</f>
        <v>0</v>
      </c>
      <c r="BH454" s="230">
        <f>IF(N454="sníž. přenesená",J454,0)</f>
        <v>0</v>
      </c>
      <c r="BI454" s="230">
        <f>IF(N454="nulová",J454,0)</f>
        <v>0</v>
      </c>
      <c r="BJ454" s="20" t="s">
        <v>313</v>
      </c>
      <c r="BK454" s="230">
        <f>ROUND(I454*H454,2)</f>
        <v>0</v>
      </c>
      <c r="BL454" s="20" t="s">
        <v>313</v>
      </c>
      <c r="BM454" s="229" t="s">
        <v>3612</v>
      </c>
    </row>
    <row r="455" s="2" customFormat="1">
      <c r="A455" s="42"/>
      <c r="B455" s="43"/>
      <c r="C455" s="44"/>
      <c r="D455" s="231" t="s">
        <v>315</v>
      </c>
      <c r="E455" s="44"/>
      <c r="F455" s="232" t="s">
        <v>3613</v>
      </c>
      <c r="G455" s="44"/>
      <c r="H455" s="44"/>
      <c r="I455" s="233"/>
      <c r="J455" s="44"/>
      <c r="K455" s="44"/>
      <c r="L455" s="48"/>
      <c r="M455" s="234"/>
      <c r="N455" s="235"/>
      <c r="O455" s="89"/>
      <c r="P455" s="89"/>
      <c r="Q455" s="89"/>
      <c r="R455" s="89"/>
      <c r="S455" s="89"/>
      <c r="T455" s="90"/>
      <c r="U455" s="42"/>
      <c r="V455" s="42"/>
      <c r="W455" s="42"/>
      <c r="X455" s="42"/>
      <c r="Y455" s="42"/>
      <c r="Z455" s="42"/>
      <c r="AA455" s="42"/>
      <c r="AB455" s="42"/>
      <c r="AC455" s="42"/>
      <c r="AD455" s="42"/>
      <c r="AE455" s="42"/>
      <c r="AT455" s="20" t="s">
        <v>315</v>
      </c>
      <c r="AU455" s="20" t="s">
        <v>88</v>
      </c>
    </row>
    <row r="456" s="2" customFormat="1">
      <c r="A456" s="42"/>
      <c r="B456" s="43"/>
      <c r="C456" s="44"/>
      <c r="D456" s="236" t="s">
        <v>328</v>
      </c>
      <c r="E456" s="44"/>
      <c r="F456" s="237" t="s">
        <v>3614</v>
      </c>
      <c r="G456" s="44"/>
      <c r="H456" s="44"/>
      <c r="I456" s="233"/>
      <c r="J456" s="44"/>
      <c r="K456" s="44"/>
      <c r="L456" s="48"/>
      <c r="M456" s="234"/>
      <c r="N456" s="235"/>
      <c r="O456" s="89"/>
      <c r="P456" s="89"/>
      <c r="Q456" s="89"/>
      <c r="R456" s="89"/>
      <c r="S456" s="89"/>
      <c r="T456" s="90"/>
      <c r="U456" s="42"/>
      <c r="V456" s="42"/>
      <c r="W456" s="42"/>
      <c r="X456" s="42"/>
      <c r="Y456" s="42"/>
      <c r="Z456" s="42"/>
      <c r="AA456" s="42"/>
      <c r="AB456" s="42"/>
      <c r="AC456" s="42"/>
      <c r="AD456" s="42"/>
      <c r="AE456" s="42"/>
      <c r="AT456" s="20" t="s">
        <v>328</v>
      </c>
      <c r="AU456" s="20" t="s">
        <v>88</v>
      </c>
    </row>
    <row r="457" s="15" customFormat="1">
      <c r="A457" s="15"/>
      <c r="B457" s="275"/>
      <c r="C457" s="276"/>
      <c r="D457" s="231" t="s">
        <v>342</v>
      </c>
      <c r="E457" s="277" t="s">
        <v>35</v>
      </c>
      <c r="F457" s="278" t="s">
        <v>3590</v>
      </c>
      <c r="G457" s="276"/>
      <c r="H457" s="277" t="s">
        <v>35</v>
      </c>
      <c r="I457" s="279"/>
      <c r="J457" s="276"/>
      <c r="K457" s="276"/>
      <c r="L457" s="280"/>
      <c r="M457" s="281"/>
      <c r="N457" s="282"/>
      <c r="O457" s="282"/>
      <c r="P457" s="282"/>
      <c r="Q457" s="282"/>
      <c r="R457" s="282"/>
      <c r="S457" s="282"/>
      <c r="T457" s="283"/>
      <c r="U457" s="15"/>
      <c r="V457" s="15"/>
      <c r="W457" s="15"/>
      <c r="X457" s="15"/>
      <c r="Y457" s="15"/>
      <c r="Z457" s="15"/>
      <c r="AA457" s="15"/>
      <c r="AB457" s="15"/>
      <c r="AC457" s="15"/>
      <c r="AD457" s="15"/>
      <c r="AE457" s="15"/>
      <c r="AT457" s="284" t="s">
        <v>342</v>
      </c>
      <c r="AU457" s="284" t="s">
        <v>88</v>
      </c>
      <c r="AV457" s="15" t="s">
        <v>86</v>
      </c>
      <c r="AW457" s="15" t="s">
        <v>41</v>
      </c>
      <c r="AX457" s="15" t="s">
        <v>79</v>
      </c>
      <c r="AY457" s="284" t="s">
        <v>305</v>
      </c>
    </row>
    <row r="458" s="13" customFormat="1">
      <c r="A458" s="13"/>
      <c r="B458" s="238"/>
      <c r="C458" s="239"/>
      <c r="D458" s="231" t="s">
        <v>342</v>
      </c>
      <c r="E458" s="240" t="s">
        <v>35</v>
      </c>
      <c r="F458" s="241" t="s">
        <v>3615</v>
      </c>
      <c r="G458" s="239"/>
      <c r="H458" s="242">
        <v>5.3399999999999999</v>
      </c>
      <c r="I458" s="243"/>
      <c r="J458" s="239"/>
      <c r="K458" s="239"/>
      <c r="L458" s="244"/>
      <c r="M458" s="245"/>
      <c r="N458" s="246"/>
      <c r="O458" s="246"/>
      <c r="P458" s="246"/>
      <c r="Q458" s="246"/>
      <c r="R458" s="246"/>
      <c r="S458" s="246"/>
      <c r="T458" s="247"/>
      <c r="U458" s="13"/>
      <c r="V458" s="13"/>
      <c r="W458" s="13"/>
      <c r="X458" s="13"/>
      <c r="Y458" s="13"/>
      <c r="Z458" s="13"/>
      <c r="AA458" s="13"/>
      <c r="AB458" s="13"/>
      <c r="AC458" s="13"/>
      <c r="AD458" s="13"/>
      <c r="AE458" s="13"/>
      <c r="AT458" s="248" t="s">
        <v>342</v>
      </c>
      <c r="AU458" s="248" t="s">
        <v>88</v>
      </c>
      <c r="AV458" s="13" t="s">
        <v>88</v>
      </c>
      <c r="AW458" s="13" t="s">
        <v>41</v>
      </c>
      <c r="AX458" s="13" t="s">
        <v>79</v>
      </c>
      <c r="AY458" s="248" t="s">
        <v>305</v>
      </c>
    </row>
    <row r="459" s="14" customFormat="1">
      <c r="A459" s="14"/>
      <c r="B459" s="249"/>
      <c r="C459" s="250"/>
      <c r="D459" s="231" t="s">
        <v>342</v>
      </c>
      <c r="E459" s="251" t="s">
        <v>35</v>
      </c>
      <c r="F459" s="252" t="s">
        <v>344</v>
      </c>
      <c r="G459" s="250"/>
      <c r="H459" s="253">
        <v>5.3399999999999999</v>
      </c>
      <c r="I459" s="254"/>
      <c r="J459" s="250"/>
      <c r="K459" s="250"/>
      <c r="L459" s="255"/>
      <c r="M459" s="256"/>
      <c r="N459" s="257"/>
      <c r="O459" s="257"/>
      <c r="P459" s="257"/>
      <c r="Q459" s="257"/>
      <c r="R459" s="257"/>
      <c r="S459" s="257"/>
      <c r="T459" s="258"/>
      <c r="U459" s="14"/>
      <c r="V459" s="14"/>
      <c r="W459" s="14"/>
      <c r="X459" s="14"/>
      <c r="Y459" s="14"/>
      <c r="Z459" s="14"/>
      <c r="AA459" s="14"/>
      <c r="AB459" s="14"/>
      <c r="AC459" s="14"/>
      <c r="AD459" s="14"/>
      <c r="AE459" s="14"/>
      <c r="AT459" s="259" t="s">
        <v>342</v>
      </c>
      <c r="AU459" s="259" t="s">
        <v>88</v>
      </c>
      <c r="AV459" s="14" t="s">
        <v>313</v>
      </c>
      <c r="AW459" s="14" t="s">
        <v>41</v>
      </c>
      <c r="AX459" s="14" t="s">
        <v>86</v>
      </c>
      <c r="AY459" s="259" t="s">
        <v>305</v>
      </c>
    </row>
    <row r="460" s="2" customFormat="1" ht="16.5" customHeight="1">
      <c r="A460" s="42"/>
      <c r="B460" s="43"/>
      <c r="C460" s="260" t="s">
        <v>827</v>
      </c>
      <c r="D460" s="260" t="s">
        <v>303</v>
      </c>
      <c r="E460" s="261" t="s">
        <v>3616</v>
      </c>
      <c r="F460" s="262" t="s">
        <v>3617</v>
      </c>
      <c r="G460" s="263" t="s">
        <v>1924</v>
      </c>
      <c r="H460" s="264">
        <v>8.1010000000000009</v>
      </c>
      <c r="I460" s="265"/>
      <c r="J460" s="266">
        <f>ROUND(I460*H460,2)</f>
        <v>0</v>
      </c>
      <c r="K460" s="262" t="s">
        <v>325</v>
      </c>
      <c r="L460" s="267"/>
      <c r="M460" s="268" t="s">
        <v>35</v>
      </c>
      <c r="N460" s="269" t="s">
        <v>52</v>
      </c>
      <c r="O460" s="89"/>
      <c r="P460" s="227">
        <f>O460*H460</f>
        <v>0</v>
      </c>
      <c r="Q460" s="227">
        <v>0.001</v>
      </c>
      <c r="R460" s="227">
        <f>Q460*H460</f>
        <v>0.0081010000000000006</v>
      </c>
      <c r="S460" s="227">
        <v>0</v>
      </c>
      <c r="T460" s="228">
        <f>S460*H460</f>
        <v>0</v>
      </c>
      <c r="U460" s="42"/>
      <c r="V460" s="42"/>
      <c r="W460" s="42"/>
      <c r="X460" s="42"/>
      <c r="Y460" s="42"/>
      <c r="Z460" s="42"/>
      <c r="AA460" s="42"/>
      <c r="AB460" s="42"/>
      <c r="AC460" s="42"/>
      <c r="AD460" s="42"/>
      <c r="AE460" s="42"/>
      <c r="AR460" s="229" t="s">
        <v>357</v>
      </c>
      <c r="AT460" s="229" t="s">
        <v>303</v>
      </c>
      <c r="AU460" s="229" t="s">
        <v>88</v>
      </c>
      <c r="AY460" s="20" t="s">
        <v>305</v>
      </c>
      <c r="BE460" s="230">
        <f>IF(N460="základní",J460,0)</f>
        <v>0</v>
      </c>
      <c r="BF460" s="230">
        <f>IF(N460="snížená",J460,0)</f>
        <v>0</v>
      </c>
      <c r="BG460" s="230">
        <f>IF(N460="zákl. přenesená",J460,0)</f>
        <v>0</v>
      </c>
      <c r="BH460" s="230">
        <f>IF(N460="sníž. přenesená",J460,0)</f>
        <v>0</v>
      </c>
      <c r="BI460" s="230">
        <f>IF(N460="nulová",J460,0)</f>
        <v>0</v>
      </c>
      <c r="BJ460" s="20" t="s">
        <v>313</v>
      </c>
      <c r="BK460" s="230">
        <f>ROUND(I460*H460,2)</f>
        <v>0</v>
      </c>
      <c r="BL460" s="20" t="s">
        <v>313</v>
      </c>
      <c r="BM460" s="229" t="s">
        <v>3618</v>
      </c>
    </row>
    <row r="461" s="2" customFormat="1">
      <c r="A461" s="42"/>
      <c r="B461" s="43"/>
      <c r="C461" s="44"/>
      <c r="D461" s="231" t="s">
        <v>315</v>
      </c>
      <c r="E461" s="44"/>
      <c r="F461" s="232" t="s">
        <v>3617</v>
      </c>
      <c r="G461" s="44"/>
      <c r="H461" s="44"/>
      <c r="I461" s="233"/>
      <c r="J461" s="44"/>
      <c r="K461" s="44"/>
      <c r="L461" s="48"/>
      <c r="M461" s="234"/>
      <c r="N461" s="235"/>
      <c r="O461" s="89"/>
      <c r="P461" s="89"/>
      <c r="Q461" s="89"/>
      <c r="R461" s="89"/>
      <c r="S461" s="89"/>
      <c r="T461" s="90"/>
      <c r="U461" s="42"/>
      <c r="V461" s="42"/>
      <c r="W461" s="42"/>
      <c r="X461" s="42"/>
      <c r="Y461" s="42"/>
      <c r="Z461" s="42"/>
      <c r="AA461" s="42"/>
      <c r="AB461" s="42"/>
      <c r="AC461" s="42"/>
      <c r="AD461" s="42"/>
      <c r="AE461" s="42"/>
      <c r="AT461" s="20" t="s">
        <v>315</v>
      </c>
      <c r="AU461" s="20" t="s">
        <v>88</v>
      </c>
    </row>
    <row r="462" s="2" customFormat="1">
      <c r="A462" s="42"/>
      <c r="B462" s="43"/>
      <c r="C462" s="44"/>
      <c r="D462" s="231" t="s">
        <v>472</v>
      </c>
      <c r="E462" s="44"/>
      <c r="F462" s="274" t="s">
        <v>3619</v>
      </c>
      <c r="G462" s="44"/>
      <c r="H462" s="44"/>
      <c r="I462" s="233"/>
      <c r="J462" s="44"/>
      <c r="K462" s="44"/>
      <c r="L462" s="48"/>
      <c r="M462" s="234"/>
      <c r="N462" s="235"/>
      <c r="O462" s="89"/>
      <c r="P462" s="89"/>
      <c r="Q462" s="89"/>
      <c r="R462" s="89"/>
      <c r="S462" s="89"/>
      <c r="T462" s="90"/>
      <c r="U462" s="42"/>
      <c r="V462" s="42"/>
      <c r="W462" s="42"/>
      <c r="X462" s="42"/>
      <c r="Y462" s="42"/>
      <c r="Z462" s="42"/>
      <c r="AA462" s="42"/>
      <c r="AB462" s="42"/>
      <c r="AC462" s="42"/>
      <c r="AD462" s="42"/>
      <c r="AE462" s="42"/>
      <c r="AT462" s="20" t="s">
        <v>472</v>
      </c>
      <c r="AU462" s="20" t="s">
        <v>88</v>
      </c>
    </row>
    <row r="463" s="13" customFormat="1">
      <c r="A463" s="13"/>
      <c r="B463" s="238"/>
      <c r="C463" s="239"/>
      <c r="D463" s="231" t="s">
        <v>342</v>
      </c>
      <c r="E463" s="240" t="s">
        <v>35</v>
      </c>
      <c r="F463" s="241" t="s">
        <v>3620</v>
      </c>
      <c r="G463" s="239"/>
      <c r="H463" s="242">
        <v>8.1010000000000009</v>
      </c>
      <c r="I463" s="243"/>
      <c r="J463" s="239"/>
      <c r="K463" s="239"/>
      <c r="L463" s="244"/>
      <c r="M463" s="245"/>
      <c r="N463" s="246"/>
      <c r="O463" s="246"/>
      <c r="P463" s="246"/>
      <c r="Q463" s="246"/>
      <c r="R463" s="246"/>
      <c r="S463" s="246"/>
      <c r="T463" s="247"/>
      <c r="U463" s="13"/>
      <c r="V463" s="13"/>
      <c r="W463" s="13"/>
      <c r="X463" s="13"/>
      <c r="Y463" s="13"/>
      <c r="Z463" s="13"/>
      <c r="AA463" s="13"/>
      <c r="AB463" s="13"/>
      <c r="AC463" s="13"/>
      <c r="AD463" s="13"/>
      <c r="AE463" s="13"/>
      <c r="AT463" s="248" t="s">
        <v>342</v>
      </c>
      <c r="AU463" s="248" t="s">
        <v>88</v>
      </c>
      <c r="AV463" s="13" t="s">
        <v>88</v>
      </c>
      <c r="AW463" s="13" t="s">
        <v>41</v>
      </c>
      <c r="AX463" s="13" t="s">
        <v>79</v>
      </c>
      <c r="AY463" s="248" t="s">
        <v>305</v>
      </c>
    </row>
    <row r="464" s="14" customFormat="1">
      <c r="A464" s="14"/>
      <c r="B464" s="249"/>
      <c r="C464" s="250"/>
      <c r="D464" s="231" t="s">
        <v>342</v>
      </c>
      <c r="E464" s="251" t="s">
        <v>35</v>
      </c>
      <c r="F464" s="252" t="s">
        <v>344</v>
      </c>
      <c r="G464" s="250"/>
      <c r="H464" s="253">
        <v>8.1010000000000009</v>
      </c>
      <c r="I464" s="254"/>
      <c r="J464" s="250"/>
      <c r="K464" s="250"/>
      <c r="L464" s="255"/>
      <c r="M464" s="256"/>
      <c r="N464" s="257"/>
      <c r="O464" s="257"/>
      <c r="P464" s="257"/>
      <c r="Q464" s="257"/>
      <c r="R464" s="257"/>
      <c r="S464" s="257"/>
      <c r="T464" s="258"/>
      <c r="U464" s="14"/>
      <c r="V464" s="14"/>
      <c r="W464" s="14"/>
      <c r="X464" s="14"/>
      <c r="Y464" s="14"/>
      <c r="Z464" s="14"/>
      <c r="AA464" s="14"/>
      <c r="AB464" s="14"/>
      <c r="AC464" s="14"/>
      <c r="AD464" s="14"/>
      <c r="AE464" s="14"/>
      <c r="AT464" s="259" t="s">
        <v>342</v>
      </c>
      <c r="AU464" s="259" t="s">
        <v>88</v>
      </c>
      <c r="AV464" s="14" t="s">
        <v>313</v>
      </c>
      <c r="AW464" s="14" t="s">
        <v>41</v>
      </c>
      <c r="AX464" s="14" t="s">
        <v>86</v>
      </c>
      <c r="AY464" s="259" t="s">
        <v>305</v>
      </c>
    </row>
    <row r="465" s="12" customFormat="1" ht="22.8" customHeight="1">
      <c r="A465" s="12"/>
      <c r="B465" s="202"/>
      <c r="C465" s="203"/>
      <c r="D465" s="204" t="s">
        <v>78</v>
      </c>
      <c r="E465" s="216" t="s">
        <v>364</v>
      </c>
      <c r="F465" s="216" t="s">
        <v>1986</v>
      </c>
      <c r="G465" s="203"/>
      <c r="H465" s="203"/>
      <c r="I465" s="206"/>
      <c r="J465" s="217">
        <f>BK465</f>
        <v>0</v>
      </c>
      <c r="K465" s="203"/>
      <c r="L465" s="208"/>
      <c r="M465" s="209"/>
      <c r="N465" s="210"/>
      <c r="O465" s="210"/>
      <c r="P465" s="211">
        <f>SUM(P466:P533)</f>
        <v>0</v>
      </c>
      <c r="Q465" s="210"/>
      <c r="R465" s="211">
        <f>SUM(R466:R533)</f>
        <v>9.6421386799999986</v>
      </c>
      <c r="S465" s="210"/>
      <c r="T465" s="212">
        <f>SUM(T466:T533)</f>
        <v>196.51329000000004</v>
      </c>
      <c r="U465" s="12"/>
      <c r="V465" s="12"/>
      <c r="W465" s="12"/>
      <c r="X465" s="12"/>
      <c r="Y465" s="12"/>
      <c r="Z465" s="12"/>
      <c r="AA465" s="12"/>
      <c r="AB465" s="12"/>
      <c r="AC465" s="12"/>
      <c r="AD465" s="12"/>
      <c r="AE465" s="12"/>
      <c r="AR465" s="213" t="s">
        <v>86</v>
      </c>
      <c r="AT465" s="214" t="s">
        <v>78</v>
      </c>
      <c r="AU465" s="214" t="s">
        <v>86</v>
      </c>
      <c r="AY465" s="213" t="s">
        <v>305</v>
      </c>
      <c r="BK465" s="215">
        <f>SUM(BK466:BK533)</f>
        <v>0</v>
      </c>
    </row>
    <row r="466" s="2" customFormat="1" ht="16.5" customHeight="1">
      <c r="A466" s="42"/>
      <c r="B466" s="43"/>
      <c r="C466" s="218" t="s">
        <v>843</v>
      </c>
      <c r="D466" s="218" t="s">
        <v>308</v>
      </c>
      <c r="E466" s="219" t="s">
        <v>3621</v>
      </c>
      <c r="F466" s="220" t="s">
        <v>3622</v>
      </c>
      <c r="G466" s="221" t="s">
        <v>311</v>
      </c>
      <c r="H466" s="222">
        <v>5.2800000000000002</v>
      </c>
      <c r="I466" s="223"/>
      <c r="J466" s="224">
        <f>ROUND(I466*H466,2)</f>
        <v>0</v>
      </c>
      <c r="K466" s="220" t="s">
        <v>325</v>
      </c>
      <c r="L466" s="48"/>
      <c r="M466" s="225" t="s">
        <v>35</v>
      </c>
      <c r="N466" s="226" t="s">
        <v>52</v>
      </c>
      <c r="O466" s="89"/>
      <c r="P466" s="227">
        <f>O466*H466</f>
        <v>0</v>
      </c>
      <c r="Q466" s="227">
        <v>0.00117</v>
      </c>
      <c r="R466" s="227">
        <f>Q466*H466</f>
        <v>0.0061776000000000001</v>
      </c>
      <c r="S466" s="227">
        <v>0</v>
      </c>
      <c r="T466" s="228">
        <f>S466*H466</f>
        <v>0</v>
      </c>
      <c r="U466" s="42"/>
      <c r="V466" s="42"/>
      <c r="W466" s="42"/>
      <c r="X466" s="42"/>
      <c r="Y466" s="42"/>
      <c r="Z466" s="42"/>
      <c r="AA466" s="42"/>
      <c r="AB466" s="42"/>
      <c r="AC466" s="42"/>
      <c r="AD466" s="42"/>
      <c r="AE466" s="42"/>
      <c r="AR466" s="229" t="s">
        <v>313</v>
      </c>
      <c r="AT466" s="229" t="s">
        <v>308</v>
      </c>
      <c r="AU466" s="229" t="s">
        <v>88</v>
      </c>
      <c r="AY466" s="20" t="s">
        <v>305</v>
      </c>
      <c r="BE466" s="230">
        <f>IF(N466="základní",J466,0)</f>
        <v>0</v>
      </c>
      <c r="BF466" s="230">
        <f>IF(N466="snížená",J466,0)</f>
        <v>0</v>
      </c>
      <c r="BG466" s="230">
        <f>IF(N466="zákl. přenesená",J466,0)</f>
        <v>0</v>
      </c>
      <c r="BH466" s="230">
        <f>IF(N466="sníž. přenesená",J466,0)</f>
        <v>0</v>
      </c>
      <c r="BI466" s="230">
        <f>IF(N466="nulová",J466,0)</f>
        <v>0</v>
      </c>
      <c r="BJ466" s="20" t="s">
        <v>313</v>
      </c>
      <c r="BK466" s="230">
        <f>ROUND(I466*H466,2)</f>
        <v>0</v>
      </c>
      <c r="BL466" s="20" t="s">
        <v>313</v>
      </c>
      <c r="BM466" s="229" t="s">
        <v>3623</v>
      </c>
    </row>
    <row r="467" s="2" customFormat="1">
      <c r="A467" s="42"/>
      <c r="B467" s="43"/>
      <c r="C467" s="44"/>
      <c r="D467" s="231" t="s">
        <v>315</v>
      </c>
      <c r="E467" s="44"/>
      <c r="F467" s="232" t="s">
        <v>3624</v>
      </c>
      <c r="G467" s="44"/>
      <c r="H467" s="44"/>
      <c r="I467" s="233"/>
      <c r="J467" s="44"/>
      <c r="K467" s="44"/>
      <c r="L467" s="48"/>
      <c r="M467" s="234"/>
      <c r="N467" s="235"/>
      <c r="O467" s="89"/>
      <c r="P467" s="89"/>
      <c r="Q467" s="89"/>
      <c r="R467" s="89"/>
      <c r="S467" s="89"/>
      <c r="T467" s="90"/>
      <c r="U467" s="42"/>
      <c r="V467" s="42"/>
      <c r="W467" s="42"/>
      <c r="X467" s="42"/>
      <c r="Y467" s="42"/>
      <c r="Z467" s="42"/>
      <c r="AA467" s="42"/>
      <c r="AB467" s="42"/>
      <c r="AC467" s="42"/>
      <c r="AD467" s="42"/>
      <c r="AE467" s="42"/>
      <c r="AT467" s="20" t="s">
        <v>315</v>
      </c>
      <c r="AU467" s="20" t="s">
        <v>88</v>
      </c>
    </row>
    <row r="468" s="2" customFormat="1">
      <c r="A468" s="42"/>
      <c r="B468" s="43"/>
      <c r="C468" s="44"/>
      <c r="D468" s="236" t="s">
        <v>328</v>
      </c>
      <c r="E468" s="44"/>
      <c r="F468" s="237" t="s">
        <v>3625</v>
      </c>
      <c r="G468" s="44"/>
      <c r="H468" s="44"/>
      <c r="I468" s="233"/>
      <c r="J468" s="44"/>
      <c r="K468" s="44"/>
      <c r="L468" s="48"/>
      <c r="M468" s="234"/>
      <c r="N468" s="235"/>
      <c r="O468" s="89"/>
      <c r="P468" s="89"/>
      <c r="Q468" s="89"/>
      <c r="R468" s="89"/>
      <c r="S468" s="89"/>
      <c r="T468" s="90"/>
      <c r="U468" s="42"/>
      <c r="V468" s="42"/>
      <c r="W468" s="42"/>
      <c r="X468" s="42"/>
      <c r="Y468" s="42"/>
      <c r="Z468" s="42"/>
      <c r="AA468" s="42"/>
      <c r="AB468" s="42"/>
      <c r="AC468" s="42"/>
      <c r="AD468" s="42"/>
      <c r="AE468" s="42"/>
      <c r="AT468" s="20" t="s">
        <v>328</v>
      </c>
      <c r="AU468" s="20" t="s">
        <v>88</v>
      </c>
    </row>
    <row r="469" s="15" customFormat="1">
      <c r="A469" s="15"/>
      <c r="B469" s="275"/>
      <c r="C469" s="276"/>
      <c r="D469" s="231" t="s">
        <v>342</v>
      </c>
      <c r="E469" s="277" t="s">
        <v>35</v>
      </c>
      <c r="F469" s="278" t="s">
        <v>3276</v>
      </c>
      <c r="G469" s="276"/>
      <c r="H469" s="277" t="s">
        <v>35</v>
      </c>
      <c r="I469" s="279"/>
      <c r="J469" s="276"/>
      <c r="K469" s="276"/>
      <c r="L469" s="280"/>
      <c r="M469" s="281"/>
      <c r="N469" s="282"/>
      <c r="O469" s="282"/>
      <c r="P469" s="282"/>
      <c r="Q469" s="282"/>
      <c r="R469" s="282"/>
      <c r="S469" s="282"/>
      <c r="T469" s="283"/>
      <c r="U469" s="15"/>
      <c r="V469" s="15"/>
      <c r="W469" s="15"/>
      <c r="X469" s="15"/>
      <c r="Y469" s="15"/>
      <c r="Z469" s="15"/>
      <c r="AA469" s="15"/>
      <c r="AB469" s="15"/>
      <c r="AC469" s="15"/>
      <c r="AD469" s="15"/>
      <c r="AE469" s="15"/>
      <c r="AT469" s="284" t="s">
        <v>342</v>
      </c>
      <c r="AU469" s="284" t="s">
        <v>88</v>
      </c>
      <c r="AV469" s="15" t="s">
        <v>86</v>
      </c>
      <c r="AW469" s="15" t="s">
        <v>41</v>
      </c>
      <c r="AX469" s="15" t="s">
        <v>79</v>
      </c>
      <c r="AY469" s="284" t="s">
        <v>305</v>
      </c>
    </row>
    <row r="470" s="13" customFormat="1">
      <c r="A470" s="13"/>
      <c r="B470" s="238"/>
      <c r="C470" s="239"/>
      <c r="D470" s="231" t="s">
        <v>342</v>
      </c>
      <c r="E470" s="240" t="s">
        <v>35</v>
      </c>
      <c r="F470" s="241" t="s">
        <v>3626</v>
      </c>
      <c r="G470" s="239"/>
      <c r="H470" s="242">
        <v>2.6400000000000001</v>
      </c>
      <c r="I470" s="243"/>
      <c r="J470" s="239"/>
      <c r="K470" s="239"/>
      <c r="L470" s="244"/>
      <c r="M470" s="245"/>
      <c r="N470" s="246"/>
      <c r="O470" s="246"/>
      <c r="P470" s="246"/>
      <c r="Q470" s="246"/>
      <c r="R470" s="246"/>
      <c r="S470" s="246"/>
      <c r="T470" s="247"/>
      <c r="U470" s="13"/>
      <c r="V470" s="13"/>
      <c r="W470" s="13"/>
      <c r="X470" s="13"/>
      <c r="Y470" s="13"/>
      <c r="Z470" s="13"/>
      <c r="AA470" s="13"/>
      <c r="AB470" s="13"/>
      <c r="AC470" s="13"/>
      <c r="AD470" s="13"/>
      <c r="AE470" s="13"/>
      <c r="AT470" s="248" t="s">
        <v>342</v>
      </c>
      <c r="AU470" s="248" t="s">
        <v>88</v>
      </c>
      <c r="AV470" s="13" t="s">
        <v>88</v>
      </c>
      <c r="AW470" s="13" t="s">
        <v>41</v>
      </c>
      <c r="AX470" s="13" t="s">
        <v>79</v>
      </c>
      <c r="AY470" s="248" t="s">
        <v>305</v>
      </c>
    </row>
    <row r="471" s="15" customFormat="1">
      <c r="A471" s="15"/>
      <c r="B471" s="275"/>
      <c r="C471" s="276"/>
      <c r="D471" s="231" t="s">
        <v>342</v>
      </c>
      <c r="E471" s="277" t="s">
        <v>35</v>
      </c>
      <c r="F471" s="278" t="s">
        <v>3627</v>
      </c>
      <c r="G471" s="276"/>
      <c r="H471" s="277" t="s">
        <v>35</v>
      </c>
      <c r="I471" s="279"/>
      <c r="J471" s="276"/>
      <c r="K471" s="276"/>
      <c r="L471" s="280"/>
      <c r="M471" s="281"/>
      <c r="N471" s="282"/>
      <c r="O471" s="282"/>
      <c r="P471" s="282"/>
      <c r="Q471" s="282"/>
      <c r="R471" s="282"/>
      <c r="S471" s="282"/>
      <c r="T471" s="283"/>
      <c r="U471" s="15"/>
      <c r="V471" s="15"/>
      <c r="W471" s="15"/>
      <c r="X471" s="15"/>
      <c r="Y471" s="15"/>
      <c r="Z471" s="15"/>
      <c r="AA471" s="15"/>
      <c r="AB471" s="15"/>
      <c r="AC471" s="15"/>
      <c r="AD471" s="15"/>
      <c r="AE471" s="15"/>
      <c r="AT471" s="284" t="s">
        <v>342</v>
      </c>
      <c r="AU471" s="284" t="s">
        <v>88</v>
      </c>
      <c r="AV471" s="15" t="s">
        <v>86</v>
      </c>
      <c r="AW471" s="15" t="s">
        <v>41</v>
      </c>
      <c r="AX471" s="15" t="s">
        <v>79</v>
      </c>
      <c r="AY471" s="284" t="s">
        <v>305</v>
      </c>
    </row>
    <row r="472" s="13" customFormat="1">
      <c r="A472" s="13"/>
      <c r="B472" s="238"/>
      <c r="C472" s="239"/>
      <c r="D472" s="231" t="s">
        <v>342</v>
      </c>
      <c r="E472" s="240" t="s">
        <v>35</v>
      </c>
      <c r="F472" s="241" t="s">
        <v>3626</v>
      </c>
      <c r="G472" s="239"/>
      <c r="H472" s="242">
        <v>2.6400000000000001</v>
      </c>
      <c r="I472" s="243"/>
      <c r="J472" s="239"/>
      <c r="K472" s="239"/>
      <c r="L472" s="244"/>
      <c r="M472" s="245"/>
      <c r="N472" s="246"/>
      <c r="O472" s="246"/>
      <c r="P472" s="246"/>
      <c r="Q472" s="246"/>
      <c r="R472" s="246"/>
      <c r="S472" s="246"/>
      <c r="T472" s="247"/>
      <c r="U472" s="13"/>
      <c r="V472" s="13"/>
      <c r="W472" s="13"/>
      <c r="X472" s="13"/>
      <c r="Y472" s="13"/>
      <c r="Z472" s="13"/>
      <c r="AA472" s="13"/>
      <c r="AB472" s="13"/>
      <c r="AC472" s="13"/>
      <c r="AD472" s="13"/>
      <c r="AE472" s="13"/>
      <c r="AT472" s="248" t="s">
        <v>342</v>
      </c>
      <c r="AU472" s="248" t="s">
        <v>88</v>
      </c>
      <c r="AV472" s="13" t="s">
        <v>88</v>
      </c>
      <c r="AW472" s="13" t="s">
        <v>41</v>
      </c>
      <c r="AX472" s="13" t="s">
        <v>79</v>
      </c>
      <c r="AY472" s="248" t="s">
        <v>305</v>
      </c>
    </row>
    <row r="473" s="14" customFormat="1">
      <c r="A473" s="14"/>
      <c r="B473" s="249"/>
      <c r="C473" s="250"/>
      <c r="D473" s="231" t="s">
        <v>342</v>
      </c>
      <c r="E473" s="251" t="s">
        <v>35</v>
      </c>
      <c r="F473" s="252" t="s">
        <v>344</v>
      </c>
      <c r="G473" s="250"/>
      <c r="H473" s="253">
        <v>5.2800000000000002</v>
      </c>
      <c r="I473" s="254"/>
      <c r="J473" s="250"/>
      <c r="K473" s="250"/>
      <c r="L473" s="255"/>
      <c r="M473" s="256"/>
      <c r="N473" s="257"/>
      <c r="O473" s="257"/>
      <c r="P473" s="257"/>
      <c r="Q473" s="257"/>
      <c r="R473" s="257"/>
      <c r="S473" s="257"/>
      <c r="T473" s="258"/>
      <c r="U473" s="14"/>
      <c r="V473" s="14"/>
      <c r="W473" s="14"/>
      <c r="X473" s="14"/>
      <c r="Y473" s="14"/>
      <c r="Z473" s="14"/>
      <c r="AA473" s="14"/>
      <c r="AB473" s="14"/>
      <c r="AC473" s="14"/>
      <c r="AD473" s="14"/>
      <c r="AE473" s="14"/>
      <c r="AT473" s="259" t="s">
        <v>342</v>
      </c>
      <c r="AU473" s="259" t="s">
        <v>88</v>
      </c>
      <c r="AV473" s="14" t="s">
        <v>313</v>
      </c>
      <c r="AW473" s="14" t="s">
        <v>41</v>
      </c>
      <c r="AX473" s="14" t="s">
        <v>86</v>
      </c>
      <c r="AY473" s="259" t="s">
        <v>305</v>
      </c>
    </row>
    <row r="474" s="2" customFormat="1" ht="16.5" customHeight="1">
      <c r="A474" s="42"/>
      <c r="B474" s="43"/>
      <c r="C474" s="218" t="s">
        <v>849</v>
      </c>
      <c r="D474" s="218" t="s">
        <v>308</v>
      </c>
      <c r="E474" s="219" t="s">
        <v>3628</v>
      </c>
      <c r="F474" s="220" t="s">
        <v>3629</v>
      </c>
      <c r="G474" s="221" t="s">
        <v>311</v>
      </c>
      <c r="H474" s="222">
        <v>5.2800000000000002</v>
      </c>
      <c r="I474" s="223"/>
      <c r="J474" s="224">
        <f>ROUND(I474*H474,2)</f>
        <v>0</v>
      </c>
      <c r="K474" s="220" t="s">
        <v>325</v>
      </c>
      <c r="L474" s="48"/>
      <c r="M474" s="225" t="s">
        <v>35</v>
      </c>
      <c r="N474" s="226" t="s">
        <v>52</v>
      </c>
      <c r="O474" s="89"/>
      <c r="P474" s="227">
        <f>O474*H474</f>
        <v>0</v>
      </c>
      <c r="Q474" s="227">
        <v>0.00058049999999999996</v>
      </c>
      <c r="R474" s="227">
        <f>Q474*H474</f>
        <v>0.0030650399999999998</v>
      </c>
      <c r="S474" s="227">
        <v>0</v>
      </c>
      <c r="T474" s="228">
        <f>S474*H474</f>
        <v>0</v>
      </c>
      <c r="U474" s="42"/>
      <c r="V474" s="42"/>
      <c r="W474" s="42"/>
      <c r="X474" s="42"/>
      <c r="Y474" s="42"/>
      <c r="Z474" s="42"/>
      <c r="AA474" s="42"/>
      <c r="AB474" s="42"/>
      <c r="AC474" s="42"/>
      <c r="AD474" s="42"/>
      <c r="AE474" s="42"/>
      <c r="AR474" s="229" t="s">
        <v>313</v>
      </c>
      <c r="AT474" s="229" t="s">
        <v>308</v>
      </c>
      <c r="AU474" s="229" t="s">
        <v>88</v>
      </c>
      <c r="AY474" s="20" t="s">
        <v>305</v>
      </c>
      <c r="BE474" s="230">
        <f>IF(N474="základní",J474,0)</f>
        <v>0</v>
      </c>
      <c r="BF474" s="230">
        <f>IF(N474="snížená",J474,0)</f>
        <v>0</v>
      </c>
      <c r="BG474" s="230">
        <f>IF(N474="zákl. přenesená",J474,0)</f>
        <v>0</v>
      </c>
      <c r="BH474" s="230">
        <f>IF(N474="sníž. přenesená",J474,0)</f>
        <v>0</v>
      </c>
      <c r="BI474" s="230">
        <f>IF(N474="nulová",J474,0)</f>
        <v>0</v>
      </c>
      <c r="BJ474" s="20" t="s">
        <v>313</v>
      </c>
      <c r="BK474" s="230">
        <f>ROUND(I474*H474,2)</f>
        <v>0</v>
      </c>
      <c r="BL474" s="20" t="s">
        <v>313</v>
      </c>
      <c r="BM474" s="229" t="s">
        <v>3630</v>
      </c>
    </row>
    <row r="475" s="2" customFormat="1">
      <c r="A475" s="42"/>
      <c r="B475" s="43"/>
      <c r="C475" s="44"/>
      <c r="D475" s="231" t="s">
        <v>315</v>
      </c>
      <c r="E475" s="44"/>
      <c r="F475" s="232" t="s">
        <v>3631</v>
      </c>
      <c r="G475" s="44"/>
      <c r="H475" s="44"/>
      <c r="I475" s="233"/>
      <c r="J475" s="44"/>
      <c r="K475" s="44"/>
      <c r="L475" s="48"/>
      <c r="M475" s="234"/>
      <c r="N475" s="235"/>
      <c r="O475" s="89"/>
      <c r="P475" s="89"/>
      <c r="Q475" s="89"/>
      <c r="R475" s="89"/>
      <c r="S475" s="89"/>
      <c r="T475" s="90"/>
      <c r="U475" s="42"/>
      <c r="V475" s="42"/>
      <c r="W475" s="42"/>
      <c r="X475" s="42"/>
      <c r="Y475" s="42"/>
      <c r="Z475" s="42"/>
      <c r="AA475" s="42"/>
      <c r="AB475" s="42"/>
      <c r="AC475" s="42"/>
      <c r="AD475" s="42"/>
      <c r="AE475" s="42"/>
      <c r="AT475" s="20" t="s">
        <v>315</v>
      </c>
      <c r="AU475" s="20" t="s">
        <v>88</v>
      </c>
    </row>
    <row r="476" s="2" customFormat="1">
      <c r="A476" s="42"/>
      <c r="B476" s="43"/>
      <c r="C476" s="44"/>
      <c r="D476" s="236" t="s">
        <v>328</v>
      </c>
      <c r="E476" s="44"/>
      <c r="F476" s="237" t="s">
        <v>3632</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328</v>
      </c>
      <c r="AU476" s="20" t="s">
        <v>88</v>
      </c>
    </row>
    <row r="477" s="2" customFormat="1" ht="24.15" customHeight="1">
      <c r="A477" s="42"/>
      <c r="B477" s="43"/>
      <c r="C477" s="260" t="s">
        <v>856</v>
      </c>
      <c r="D477" s="260" t="s">
        <v>303</v>
      </c>
      <c r="E477" s="261" t="s">
        <v>3633</v>
      </c>
      <c r="F477" s="262" t="s">
        <v>3634</v>
      </c>
      <c r="G477" s="263" t="s">
        <v>493</v>
      </c>
      <c r="H477" s="264">
        <v>0.035999999999999997</v>
      </c>
      <c r="I477" s="265"/>
      <c r="J477" s="266">
        <f>ROUND(I477*H477,2)</f>
        <v>0</v>
      </c>
      <c r="K477" s="262" t="s">
        <v>325</v>
      </c>
      <c r="L477" s="267"/>
      <c r="M477" s="268" t="s">
        <v>35</v>
      </c>
      <c r="N477" s="269" t="s">
        <v>52</v>
      </c>
      <c r="O477" s="89"/>
      <c r="P477" s="227">
        <f>O477*H477</f>
        <v>0</v>
      </c>
      <c r="Q477" s="227">
        <v>1</v>
      </c>
      <c r="R477" s="227">
        <f>Q477*H477</f>
        <v>0.035999999999999997</v>
      </c>
      <c r="S477" s="227">
        <v>0</v>
      </c>
      <c r="T477" s="228">
        <f>S477*H477</f>
        <v>0</v>
      </c>
      <c r="U477" s="42"/>
      <c r="V477" s="42"/>
      <c r="W477" s="42"/>
      <c r="X477" s="42"/>
      <c r="Y477" s="42"/>
      <c r="Z477" s="42"/>
      <c r="AA477" s="42"/>
      <c r="AB477" s="42"/>
      <c r="AC477" s="42"/>
      <c r="AD477" s="42"/>
      <c r="AE477" s="42"/>
      <c r="AR477" s="229" t="s">
        <v>357</v>
      </c>
      <c r="AT477" s="229" t="s">
        <v>303</v>
      </c>
      <c r="AU477" s="229" t="s">
        <v>88</v>
      </c>
      <c r="AY477" s="20" t="s">
        <v>305</v>
      </c>
      <c r="BE477" s="230">
        <f>IF(N477="základní",J477,0)</f>
        <v>0</v>
      </c>
      <c r="BF477" s="230">
        <f>IF(N477="snížená",J477,0)</f>
        <v>0</v>
      </c>
      <c r="BG477" s="230">
        <f>IF(N477="zákl. přenesená",J477,0)</f>
        <v>0</v>
      </c>
      <c r="BH477" s="230">
        <f>IF(N477="sníž. přenesená",J477,0)</f>
        <v>0</v>
      </c>
      <c r="BI477" s="230">
        <f>IF(N477="nulová",J477,0)</f>
        <v>0</v>
      </c>
      <c r="BJ477" s="20" t="s">
        <v>313</v>
      </c>
      <c r="BK477" s="230">
        <f>ROUND(I477*H477,2)</f>
        <v>0</v>
      </c>
      <c r="BL477" s="20" t="s">
        <v>313</v>
      </c>
      <c r="BM477" s="229" t="s">
        <v>3635</v>
      </c>
    </row>
    <row r="478" s="2" customFormat="1">
      <c r="A478" s="42"/>
      <c r="B478" s="43"/>
      <c r="C478" s="44"/>
      <c r="D478" s="231" t="s">
        <v>315</v>
      </c>
      <c r="E478" s="44"/>
      <c r="F478" s="232" t="s">
        <v>3634</v>
      </c>
      <c r="G478" s="44"/>
      <c r="H478" s="44"/>
      <c r="I478" s="233"/>
      <c r="J478" s="44"/>
      <c r="K478" s="44"/>
      <c r="L478" s="48"/>
      <c r="M478" s="234"/>
      <c r="N478" s="235"/>
      <c r="O478" s="89"/>
      <c r="P478" s="89"/>
      <c r="Q478" s="89"/>
      <c r="R478" s="89"/>
      <c r="S478" s="89"/>
      <c r="T478" s="90"/>
      <c r="U478" s="42"/>
      <c r="V478" s="42"/>
      <c r="W478" s="42"/>
      <c r="X478" s="42"/>
      <c r="Y478" s="42"/>
      <c r="Z478" s="42"/>
      <c r="AA478" s="42"/>
      <c r="AB478" s="42"/>
      <c r="AC478" s="42"/>
      <c r="AD478" s="42"/>
      <c r="AE478" s="42"/>
      <c r="AT478" s="20" t="s">
        <v>315</v>
      </c>
      <c r="AU478" s="20" t="s">
        <v>88</v>
      </c>
    </row>
    <row r="479" s="15" customFormat="1">
      <c r="A479" s="15"/>
      <c r="B479" s="275"/>
      <c r="C479" s="276"/>
      <c r="D479" s="231" t="s">
        <v>342</v>
      </c>
      <c r="E479" s="277" t="s">
        <v>35</v>
      </c>
      <c r="F479" s="278" t="s">
        <v>3636</v>
      </c>
      <c r="G479" s="276"/>
      <c r="H479" s="277" t="s">
        <v>35</v>
      </c>
      <c r="I479" s="279"/>
      <c r="J479" s="276"/>
      <c r="K479" s="276"/>
      <c r="L479" s="280"/>
      <c r="M479" s="281"/>
      <c r="N479" s="282"/>
      <c r="O479" s="282"/>
      <c r="P479" s="282"/>
      <c r="Q479" s="282"/>
      <c r="R479" s="282"/>
      <c r="S479" s="282"/>
      <c r="T479" s="283"/>
      <c r="U479" s="15"/>
      <c r="V479" s="15"/>
      <c r="W479" s="15"/>
      <c r="X479" s="15"/>
      <c r="Y479" s="15"/>
      <c r="Z479" s="15"/>
      <c r="AA479" s="15"/>
      <c r="AB479" s="15"/>
      <c r="AC479" s="15"/>
      <c r="AD479" s="15"/>
      <c r="AE479" s="15"/>
      <c r="AT479" s="284" t="s">
        <v>342</v>
      </c>
      <c r="AU479" s="284" t="s">
        <v>88</v>
      </c>
      <c r="AV479" s="15" t="s">
        <v>86</v>
      </c>
      <c r="AW479" s="15" t="s">
        <v>41</v>
      </c>
      <c r="AX479" s="15" t="s">
        <v>79</v>
      </c>
      <c r="AY479" s="284" t="s">
        <v>305</v>
      </c>
    </row>
    <row r="480" s="13" customFormat="1">
      <c r="A480" s="13"/>
      <c r="B480" s="238"/>
      <c r="C480" s="239"/>
      <c r="D480" s="231" t="s">
        <v>342</v>
      </c>
      <c r="E480" s="240" t="s">
        <v>35</v>
      </c>
      <c r="F480" s="241" t="s">
        <v>3637</v>
      </c>
      <c r="G480" s="239"/>
      <c r="H480" s="242">
        <v>0.035999999999999997</v>
      </c>
      <c r="I480" s="243"/>
      <c r="J480" s="239"/>
      <c r="K480" s="239"/>
      <c r="L480" s="244"/>
      <c r="M480" s="245"/>
      <c r="N480" s="246"/>
      <c r="O480" s="246"/>
      <c r="P480" s="246"/>
      <c r="Q480" s="246"/>
      <c r="R480" s="246"/>
      <c r="S480" s="246"/>
      <c r="T480" s="247"/>
      <c r="U480" s="13"/>
      <c r="V480" s="13"/>
      <c r="W480" s="13"/>
      <c r="X480" s="13"/>
      <c r="Y480" s="13"/>
      <c r="Z480" s="13"/>
      <c r="AA480" s="13"/>
      <c r="AB480" s="13"/>
      <c r="AC480" s="13"/>
      <c r="AD480" s="13"/>
      <c r="AE480" s="13"/>
      <c r="AT480" s="248" t="s">
        <v>342</v>
      </c>
      <c r="AU480" s="248" t="s">
        <v>88</v>
      </c>
      <c r="AV480" s="13" t="s">
        <v>88</v>
      </c>
      <c r="AW480" s="13" t="s">
        <v>41</v>
      </c>
      <c r="AX480" s="13" t="s">
        <v>86</v>
      </c>
      <c r="AY480" s="248" t="s">
        <v>305</v>
      </c>
    </row>
    <row r="481" s="2" customFormat="1" ht="24.15" customHeight="1">
      <c r="A481" s="42"/>
      <c r="B481" s="43"/>
      <c r="C481" s="260" t="s">
        <v>862</v>
      </c>
      <c r="D481" s="260" t="s">
        <v>303</v>
      </c>
      <c r="E481" s="261" t="s">
        <v>3638</v>
      </c>
      <c r="F481" s="262" t="s">
        <v>3639</v>
      </c>
      <c r="G481" s="263" t="s">
        <v>493</v>
      </c>
      <c r="H481" s="264">
        <v>0.071999999999999995</v>
      </c>
      <c r="I481" s="265"/>
      <c r="J481" s="266">
        <f>ROUND(I481*H481,2)</f>
        <v>0</v>
      </c>
      <c r="K481" s="262" t="s">
        <v>325</v>
      </c>
      <c r="L481" s="267"/>
      <c r="M481" s="268" t="s">
        <v>35</v>
      </c>
      <c r="N481" s="269" t="s">
        <v>52</v>
      </c>
      <c r="O481" s="89"/>
      <c r="P481" s="227">
        <f>O481*H481</f>
        <v>0</v>
      </c>
      <c r="Q481" s="227">
        <v>1</v>
      </c>
      <c r="R481" s="227">
        <f>Q481*H481</f>
        <v>0.071999999999999995</v>
      </c>
      <c r="S481" s="227">
        <v>0</v>
      </c>
      <c r="T481" s="228">
        <f>S481*H481</f>
        <v>0</v>
      </c>
      <c r="U481" s="42"/>
      <c r="V481" s="42"/>
      <c r="W481" s="42"/>
      <c r="X481" s="42"/>
      <c r="Y481" s="42"/>
      <c r="Z481" s="42"/>
      <c r="AA481" s="42"/>
      <c r="AB481" s="42"/>
      <c r="AC481" s="42"/>
      <c r="AD481" s="42"/>
      <c r="AE481" s="42"/>
      <c r="AR481" s="229" t="s">
        <v>357</v>
      </c>
      <c r="AT481" s="229" t="s">
        <v>303</v>
      </c>
      <c r="AU481" s="229" t="s">
        <v>88</v>
      </c>
      <c r="AY481" s="20" t="s">
        <v>305</v>
      </c>
      <c r="BE481" s="230">
        <f>IF(N481="základní",J481,0)</f>
        <v>0</v>
      </c>
      <c r="BF481" s="230">
        <f>IF(N481="snížená",J481,0)</f>
        <v>0</v>
      </c>
      <c r="BG481" s="230">
        <f>IF(N481="zákl. přenesená",J481,0)</f>
        <v>0</v>
      </c>
      <c r="BH481" s="230">
        <f>IF(N481="sníž. přenesená",J481,0)</f>
        <v>0</v>
      </c>
      <c r="BI481" s="230">
        <f>IF(N481="nulová",J481,0)</f>
        <v>0</v>
      </c>
      <c r="BJ481" s="20" t="s">
        <v>313</v>
      </c>
      <c r="BK481" s="230">
        <f>ROUND(I481*H481,2)</f>
        <v>0</v>
      </c>
      <c r="BL481" s="20" t="s">
        <v>313</v>
      </c>
      <c r="BM481" s="229" t="s">
        <v>3640</v>
      </c>
    </row>
    <row r="482" s="2" customFormat="1">
      <c r="A482" s="42"/>
      <c r="B482" s="43"/>
      <c r="C482" s="44"/>
      <c r="D482" s="231" t="s">
        <v>315</v>
      </c>
      <c r="E482" s="44"/>
      <c r="F482" s="232" t="s">
        <v>3639</v>
      </c>
      <c r="G482" s="44"/>
      <c r="H482" s="44"/>
      <c r="I482" s="233"/>
      <c r="J482" s="44"/>
      <c r="K482" s="44"/>
      <c r="L482" s="48"/>
      <c r="M482" s="234"/>
      <c r="N482" s="235"/>
      <c r="O482" s="89"/>
      <c r="P482" s="89"/>
      <c r="Q482" s="89"/>
      <c r="R482" s="89"/>
      <c r="S482" s="89"/>
      <c r="T482" s="90"/>
      <c r="U482" s="42"/>
      <c r="V482" s="42"/>
      <c r="W482" s="42"/>
      <c r="X482" s="42"/>
      <c r="Y482" s="42"/>
      <c r="Z482" s="42"/>
      <c r="AA482" s="42"/>
      <c r="AB482" s="42"/>
      <c r="AC482" s="42"/>
      <c r="AD482" s="42"/>
      <c r="AE482" s="42"/>
      <c r="AT482" s="20" t="s">
        <v>315</v>
      </c>
      <c r="AU482" s="20" t="s">
        <v>88</v>
      </c>
    </row>
    <row r="483" s="15" customFormat="1">
      <c r="A483" s="15"/>
      <c r="B483" s="275"/>
      <c r="C483" s="276"/>
      <c r="D483" s="231" t="s">
        <v>342</v>
      </c>
      <c r="E483" s="277" t="s">
        <v>35</v>
      </c>
      <c r="F483" s="278" t="s">
        <v>3641</v>
      </c>
      <c r="G483" s="276"/>
      <c r="H483" s="277" t="s">
        <v>35</v>
      </c>
      <c r="I483" s="279"/>
      <c r="J483" s="276"/>
      <c r="K483" s="276"/>
      <c r="L483" s="280"/>
      <c r="M483" s="281"/>
      <c r="N483" s="282"/>
      <c r="O483" s="282"/>
      <c r="P483" s="282"/>
      <c r="Q483" s="282"/>
      <c r="R483" s="282"/>
      <c r="S483" s="282"/>
      <c r="T483" s="283"/>
      <c r="U483" s="15"/>
      <c r="V483" s="15"/>
      <c r="W483" s="15"/>
      <c r="X483" s="15"/>
      <c r="Y483" s="15"/>
      <c r="Z483" s="15"/>
      <c r="AA483" s="15"/>
      <c r="AB483" s="15"/>
      <c r="AC483" s="15"/>
      <c r="AD483" s="15"/>
      <c r="AE483" s="15"/>
      <c r="AT483" s="284" t="s">
        <v>342</v>
      </c>
      <c r="AU483" s="284" t="s">
        <v>88</v>
      </c>
      <c r="AV483" s="15" t="s">
        <v>86</v>
      </c>
      <c r="AW483" s="15" t="s">
        <v>41</v>
      </c>
      <c r="AX483" s="15" t="s">
        <v>79</v>
      </c>
      <c r="AY483" s="284" t="s">
        <v>305</v>
      </c>
    </row>
    <row r="484" s="13" customFormat="1">
      <c r="A484" s="13"/>
      <c r="B484" s="238"/>
      <c r="C484" s="239"/>
      <c r="D484" s="231" t="s">
        <v>342</v>
      </c>
      <c r="E484" s="240" t="s">
        <v>35</v>
      </c>
      <c r="F484" s="241" t="s">
        <v>3642</v>
      </c>
      <c r="G484" s="239"/>
      <c r="H484" s="242">
        <v>0.071999999999999995</v>
      </c>
      <c r="I484" s="243"/>
      <c r="J484" s="239"/>
      <c r="K484" s="239"/>
      <c r="L484" s="244"/>
      <c r="M484" s="245"/>
      <c r="N484" s="246"/>
      <c r="O484" s="246"/>
      <c r="P484" s="246"/>
      <c r="Q484" s="246"/>
      <c r="R484" s="246"/>
      <c r="S484" s="246"/>
      <c r="T484" s="247"/>
      <c r="U484" s="13"/>
      <c r="V484" s="13"/>
      <c r="W484" s="13"/>
      <c r="X484" s="13"/>
      <c r="Y484" s="13"/>
      <c r="Z484" s="13"/>
      <c r="AA484" s="13"/>
      <c r="AB484" s="13"/>
      <c r="AC484" s="13"/>
      <c r="AD484" s="13"/>
      <c r="AE484" s="13"/>
      <c r="AT484" s="248" t="s">
        <v>342</v>
      </c>
      <c r="AU484" s="248" t="s">
        <v>88</v>
      </c>
      <c r="AV484" s="13" t="s">
        <v>88</v>
      </c>
      <c r="AW484" s="13" t="s">
        <v>41</v>
      </c>
      <c r="AX484" s="13" t="s">
        <v>79</v>
      </c>
      <c r="AY484" s="248" t="s">
        <v>305</v>
      </c>
    </row>
    <row r="485" s="14" customFormat="1">
      <c r="A485" s="14"/>
      <c r="B485" s="249"/>
      <c r="C485" s="250"/>
      <c r="D485" s="231" t="s">
        <v>342</v>
      </c>
      <c r="E485" s="251" t="s">
        <v>35</v>
      </c>
      <c r="F485" s="252" t="s">
        <v>344</v>
      </c>
      <c r="G485" s="250"/>
      <c r="H485" s="253">
        <v>0.071999999999999995</v>
      </c>
      <c r="I485" s="254"/>
      <c r="J485" s="250"/>
      <c r="K485" s="250"/>
      <c r="L485" s="255"/>
      <c r="M485" s="256"/>
      <c r="N485" s="257"/>
      <c r="O485" s="257"/>
      <c r="P485" s="257"/>
      <c r="Q485" s="257"/>
      <c r="R485" s="257"/>
      <c r="S485" s="257"/>
      <c r="T485" s="258"/>
      <c r="U485" s="14"/>
      <c r="V485" s="14"/>
      <c r="W485" s="14"/>
      <c r="X485" s="14"/>
      <c r="Y485" s="14"/>
      <c r="Z485" s="14"/>
      <c r="AA485" s="14"/>
      <c r="AB485" s="14"/>
      <c r="AC485" s="14"/>
      <c r="AD485" s="14"/>
      <c r="AE485" s="14"/>
      <c r="AT485" s="259" t="s">
        <v>342</v>
      </c>
      <c r="AU485" s="259" t="s">
        <v>88</v>
      </c>
      <c r="AV485" s="14" t="s">
        <v>313</v>
      </c>
      <c r="AW485" s="14" t="s">
        <v>41</v>
      </c>
      <c r="AX485" s="14" t="s">
        <v>86</v>
      </c>
      <c r="AY485" s="259" t="s">
        <v>305</v>
      </c>
    </row>
    <row r="486" s="2" customFormat="1" ht="21.75" customHeight="1">
      <c r="A486" s="42"/>
      <c r="B486" s="43"/>
      <c r="C486" s="260" t="s">
        <v>869</v>
      </c>
      <c r="D486" s="260" t="s">
        <v>303</v>
      </c>
      <c r="E486" s="261" t="s">
        <v>3643</v>
      </c>
      <c r="F486" s="262" t="s">
        <v>3644</v>
      </c>
      <c r="G486" s="263" t="s">
        <v>493</v>
      </c>
      <c r="H486" s="264">
        <v>0.024</v>
      </c>
      <c r="I486" s="265"/>
      <c r="J486" s="266">
        <f>ROUND(I486*H486,2)</f>
        <v>0</v>
      </c>
      <c r="K486" s="262" t="s">
        <v>325</v>
      </c>
      <c r="L486" s="267"/>
      <c r="M486" s="268" t="s">
        <v>35</v>
      </c>
      <c r="N486" s="269" t="s">
        <v>52</v>
      </c>
      <c r="O486" s="89"/>
      <c r="P486" s="227">
        <f>O486*H486</f>
        <v>0</v>
      </c>
      <c r="Q486" s="227">
        <v>1</v>
      </c>
      <c r="R486" s="227">
        <f>Q486*H486</f>
        <v>0.024</v>
      </c>
      <c r="S486" s="227">
        <v>0</v>
      </c>
      <c r="T486" s="228">
        <f>S486*H486</f>
        <v>0</v>
      </c>
      <c r="U486" s="42"/>
      <c r="V486" s="42"/>
      <c r="W486" s="42"/>
      <c r="X486" s="42"/>
      <c r="Y486" s="42"/>
      <c r="Z486" s="42"/>
      <c r="AA486" s="42"/>
      <c r="AB486" s="42"/>
      <c r="AC486" s="42"/>
      <c r="AD486" s="42"/>
      <c r="AE486" s="42"/>
      <c r="AR486" s="229" t="s">
        <v>357</v>
      </c>
      <c r="AT486" s="229" t="s">
        <v>303</v>
      </c>
      <c r="AU486" s="229" t="s">
        <v>88</v>
      </c>
      <c r="AY486" s="20" t="s">
        <v>305</v>
      </c>
      <c r="BE486" s="230">
        <f>IF(N486="základní",J486,0)</f>
        <v>0</v>
      </c>
      <c r="BF486" s="230">
        <f>IF(N486="snížená",J486,0)</f>
        <v>0</v>
      </c>
      <c r="BG486" s="230">
        <f>IF(N486="zákl. přenesená",J486,0)</f>
        <v>0</v>
      </c>
      <c r="BH486" s="230">
        <f>IF(N486="sníž. přenesená",J486,0)</f>
        <v>0</v>
      </c>
      <c r="BI486" s="230">
        <f>IF(N486="nulová",J486,0)</f>
        <v>0</v>
      </c>
      <c r="BJ486" s="20" t="s">
        <v>313</v>
      </c>
      <c r="BK486" s="230">
        <f>ROUND(I486*H486,2)</f>
        <v>0</v>
      </c>
      <c r="BL486" s="20" t="s">
        <v>313</v>
      </c>
      <c r="BM486" s="229" t="s">
        <v>3645</v>
      </c>
    </row>
    <row r="487" s="2" customFormat="1">
      <c r="A487" s="42"/>
      <c r="B487" s="43"/>
      <c r="C487" s="44"/>
      <c r="D487" s="231" t="s">
        <v>315</v>
      </c>
      <c r="E487" s="44"/>
      <c r="F487" s="232" t="s">
        <v>3644</v>
      </c>
      <c r="G487" s="44"/>
      <c r="H487" s="44"/>
      <c r="I487" s="233"/>
      <c r="J487" s="44"/>
      <c r="K487" s="44"/>
      <c r="L487" s="48"/>
      <c r="M487" s="234"/>
      <c r="N487" s="235"/>
      <c r="O487" s="89"/>
      <c r="P487" s="89"/>
      <c r="Q487" s="89"/>
      <c r="R487" s="89"/>
      <c r="S487" s="89"/>
      <c r="T487" s="90"/>
      <c r="U487" s="42"/>
      <c r="V487" s="42"/>
      <c r="W487" s="42"/>
      <c r="X487" s="42"/>
      <c r="Y487" s="42"/>
      <c r="Z487" s="42"/>
      <c r="AA487" s="42"/>
      <c r="AB487" s="42"/>
      <c r="AC487" s="42"/>
      <c r="AD487" s="42"/>
      <c r="AE487" s="42"/>
      <c r="AT487" s="20" t="s">
        <v>315</v>
      </c>
      <c r="AU487" s="20" t="s">
        <v>88</v>
      </c>
    </row>
    <row r="488" s="2" customFormat="1">
      <c r="A488" s="42"/>
      <c r="B488" s="43"/>
      <c r="C488" s="44"/>
      <c r="D488" s="231" t="s">
        <v>472</v>
      </c>
      <c r="E488" s="44"/>
      <c r="F488" s="274" t="s">
        <v>3646</v>
      </c>
      <c r="G488" s="44"/>
      <c r="H488" s="44"/>
      <c r="I488" s="233"/>
      <c r="J488" s="44"/>
      <c r="K488" s="44"/>
      <c r="L488" s="48"/>
      <c r="M488" s="234"/>
      <c r="N488" s="235"/>
      <c r="O488" s="89"/>
      <c r="P488" s="89"/>
      <c r="Q488" s="89"/>
      <c r="R488" s="89"/>
      <c r="S488" s="89"/>
      <c r="T488" s="90"/>
      <c r="U488" s="42"/>
      <c r="V488" s="42"/>
      <c r="W488" s="42"/>
      <c r="X488" s="42"/>
      <c r="Y488" s="42"/>
      <c r="Z488" s="42"/>
      <c r="AA488" s="42"/>
      <c r="AB488" s="42"/>
      <c r="AC488" s="42"/>
      <c r="AD488" s="42"/>
      <c r="AE488" s="42"/>
      <c r="AT488" s="20" t="s">
        <v>472</v>
      </c>
      <c r="AU488" s="20" t="s">
        <v>88</v>
      </c>
    </row>
    <row r="489" s="15" customFormat="1">
      <c r="A489" s="15"/>
      <c r="B489" s="275"/>
      <c r="C489" s="276"/>
      <c r="D489" s="231" t="s">
        <v>342</v>
      </c>
      <c r="E489" s="277" t="s">
        <v>35</v>
      </c>
      <c r="F489" s="278" t="s">
        <v>3647</v>
      </c>
      <c r="G489" s="276"/>
      <c r="H489" s="277" t="s">
        <v>35</v>
      </c>
      <c r="I489" s="279"/>
      <c r="J489" s="276"/>
      <c r="K489" s="276"/>
      <c r="L489" s="280"/>
      <c r="M489" s="281"/>
      <c r="N489" s="282"/>
      <c r="O489" s="282"/>
      <c r="P489" s="282"/>
      <c r="Q489" s="282"/>
      <c r="R489" s="282"/>
      <c r="S489" s="282"/>
      <c r="T489" s="283"/>
      <c r="U489" s="15"/>
      <c r="V489" s="15"/>
      <c r="W489" s="15"/>
      <c r="X489" s="15"/>
      <c r="Y489" s="15"/>
      <c r="Z489" s="15"/>
      <c r="AA489" s="15"/>
      <c r="AB489" s="15"/>
      <c r="AC489" s="15"/>
      <c r="AD489" s="15"/>
      <c r="AE489" s="15"/>
      <c r="AT489" s="284" t="s">
        <v>342</v>
      </c>
      <c r="AU489" s="284" t="s">
        <v>88</v>
      </c>
      <c r="AV489" s="15" t="s">
        <v>86</v>
      </c>
      <c r="AW489" s="15" t="s">
        <v>41</v>
      </c>
      <c r="AX489" s="15" t="s">
        <v>79</v>
      </c>
      <c r="AY489" s="284" t="s">
        <v>305</v>
      </c>
    </row>
    <row r="490" s="13" customFormat="1">
      <c r="A490" s="13"/>
      <c r="B490" s="238"/>
      <c r="C490" s="239"/>
      <c r="D490" s="231" t="s">
        <v>342</v>
      </c>
      <c r="E490" s="240" t="s">
        <v>35</v>
      </c>
      <c r="F490" s="241" t="s">
        <v>3648</v>
      </c>
      <c r="G490" s="239"/>
      <c r="H490" s="242">
        <v>0.024</v>
      </c>
      <c r="I490" s="243"/>
      <c r="J490" s="239"/>
      <c r="K490" s="239"/>
      <c r="L490" s="244"/>
      <c r="M490" s="245"/>
      <c r="N490" s="246"/>
      <c r="O490" s="246"/>
      <c r="P490" s="246"/>
      <c r="Q490" s="246"/>
      <c r="R490" s="246"/>
      <c r="S490" s="246"/>
      <c r="T490" s="247"/>
      <c r="U490" s="13"/>
      <c r="V490" s="13"/>
      <c r="W490" s="13"/>
      <c r="X490" s="13"/>
      <c r="Y490" s="13"/>
      <c r="Z490" s="13"/>
      <c r="AA490" s="13"/>
      <c r="AB490" s="13"/>
      <c r="AC490" s="13"/>
      <c r="AD490" s="13"/>
      <c r="AE490" s="13"/>
      <c r="AT490" s="248" t="s">
        <v>342</v>
      </c>
      <c r="AU490" s="248" t="s">
        <v>88</v>
      </c>
      <c r="AV490" s="13" t="s">
        <v>88</v>
      </c>
      <c r="AW490" s="13" t="s">
        <v>41</v>
      </c>
      <c r="AX490" s="13" t="s">
        <v>79</v>
      </c>
      <c r="AY490" s="248" t="s">
        <v>305</v>
      </c>
    </row>
    <row r="491" s="14" customFormat="1">
      <c r="A491" s="14"/>
      <c r="B491" s="249"/>
      <c r="C491" s="250"/>
      <c r="D491" s="231" t="s">
        <v>342</v>
      </c>
      <c r="E491" s="251" t="s">
        <v>35</v>
      </c>
      <c r="F491" s="252" t="s">
        <v>344</v>
      </c>
      <c r="G491" s="250"/>
      <c r="H491" s="253">
        <v>0.024</v>
      </c>
      <c r="I491" s="254"/>
      <c r="J491" s="250"/>
      <c r="K491" s="250"/>
      <c r="L491" s="255"/>
      <c r="M491" s="256"/>
      <c r="N491" s="257"/>
      <c r="O491" s="257"/>
      <c r="P491" s="257"/>
      <c r="Q491" s="257"/>
      <c r="R491" s="257"/>
      <c r="S491" s="257"/>
      <c r="T491" s="258"/>
      <c r="U491" s="14"/>
      <c r="V491" s="14"/>
      <c r="W491" s="14"/>
      <c r="X491" s="14"/>
      <c r="Y491" s="14"/>
      <c r="Z491" s="14"/>
      <c r="AA491" s="14"/>
      <c r="AB491" s="14"/>
      <c r="AC491" s="14"/>
      <c r="AD491" s="14"/>
      <c r="AE491" s="14"/>
      <c r="AT491" s="259" t="s">
        <v>342</v>
      </c>
      <c r="AU491" s="259" t="s">
        <v>88</v>
      </c>
      <c r="AV491" s="14" t="s">
        <v>313</v>
      </c>
      <c r="AW491" s="14" t="s">
        <v>41</v>
      </c>
      <c r="AX491" s="14" t="s">
        <v>86</v>
      </c>
      <c r="AY491" s="259" t="s">
        <v>305</v>
      </c>
    </row>
    <row r="492" s="2" customFormat="1" ht="24.15" customHeight="1">
      <c r="A492" s="42"/>
      <c r="B492" s="43"/>
      <c r="C492" s="218" t="s">
        <v>875</v>
      </c>
      <c r="D492" s="218" t="s">
        <v>308</v>
      </c>
      <c r="E492" s="219" t="s">
        <v>3649</v>
      </c>
      <c r="F492" s="220" t="s">
        <v>3650</v>
      </c>
      <c r="G492" s="221" t="s">
        <v>338</v>
      </c>
      <c r="H492" s="222">
        <v>9.9239999999999995</v>
      </c>
      <c r="I492" s="223"/>
      <c r="J492" s="224">
        <f>ROUND(I492*H492,2)</f>
        <v>0</v>
      </c>
      <c r="K492" s="220" t="s">
        <v>325</v>
      </c>
      <c r="L492" s="48"/>
      <c r="M492" s="225" t="s">
        <v>35</v>
      </c>
      <c r="N492" s="226" t="s">
        <v>52</v>
      </c>
      <c r="O492" s="89"/>
      <c r="P492" s="227">
        <f>O492*H492</f>
        <v>0</v>
      </c>
      <c r="Q492" s="227">
        <v>0.00063000000000000003</v>
      </c>
      <c r="R492" s="227">
        <f>Q492*H492</f>
        <v>0.0062521199999999999</v>
      </c>
      <c r="S492" s="227">
        <v>0</v>
      </c>
      <c r="T492" s="228">
        <f>S492*H492</f>
        <v>0</v>
      </c>
      <c r="U492" s="42"/>
      <c r="V492" s="42"/>
      <c r="W492" s="42"/>
      <c r="X492" s="42"/>
      <c r="Y492" s="42"/>
      <c r="Z492" s="42"/>
      <c r="AA492" s="42"/>
      <c r="AB492" s="42"/>
      <c r="AC492" s="42"/>
      <c r="AD492" s="42"/>
      <c r="AE492" s="42"/>
      <c r="AR492" s="229" t="s">
        <v>313</v>
      </c>
      <c r="AT492" s="229" t="s">
        <v>308</v>
      </c>
      <c r="AU492" s="229" t="s">
        <v>88</v>
      </c>
      <c r="AY492" s="20" t="s">
        <v>305</v>
      </c>
      <c r="BE492" s="230">
        <f>IF(N492="základní",J492,0)</f>
        <v>0</v>
      </c>
      <c r="BF492" s="230">
        <f>IF(N492="snížená",J492,0)</f>
        <v>0</v>
      </c>
      <c r="BG492" s="230">
        <f>IF(N492="zákl. přenesená",J492,0)</f>
        <v>0</v>
      </c>
      <c r="BH492" s="230">
        <f>IF(N492="sníž. přenesená",J492,0)</f>
        <v>0</v>
      </c>
      <c r="BI492" s="230">
        <f>IF(N492="nulová",J492,0)</f>
        <v>0</v>
      </c>
      <c r="BJ492" s="20" t="s">
        <v>313</v>
      </c>
      <c r="BK492" s="230">
        <f>ROUND(I492*H492,2)</f>
        <v>0</v>
      </c>
      <c r="BL492" s="20" t="s">
        <v>313</v>
      </c>
      <c r="BM492" s="229" t="s">
        <v>3651</v>
      </c>
    </row>
    <row r="493" s="2" customFormat="1">
      <c r="A493" s="42"/>
      <c r="B493" s="43"/>
      <c r="C493" s="44"/>
      <c r="D493" s="231" t="s">
        <v>315</v>
      </c>
      <c r="E493" s="44"/>
      <c r="F493" s="232" t="s">
        <v>3652</v>
      </c>
      <c r="G493" s="44"/>
      <c r="H493" s="44"/>
      <c r="I493" s="233"/>
      <c r="J493" s="44"/>
      <c r="K493" s="44"/>
      <c r="L493" s="48"/>
      <c r="M493" s="234"/>
      <c r="N493" s="235"/>
      <c r="O493" s="89"/>
      <c r="P493" s="89"/>
      <c r="Q493" s="89"/>
      <c r="R493" s="89"/>
      <c r="S493" s="89"/>
      <c r="T493" s="90"/>
      <c r="U493" s="42"/>
      <c r="V493" s="42"/>
      <c r="W493" s="42"/>
      <c r="X493" s="42"/>
      <c r="Y493" s="42"/>
      <c r="Z493" s="42"/>
      <c r="AA493" s="42"/>
      <c r="AB493" s="42"/>
      <c r="AC493" s="42"/>
      <c r="AD493" s="42"/>
      <c r="AE493" s="42"/>
      <c r="AT493" s="20" t="s">
        <v>315</v>
      </c>
      <c r="AU493" s="20" t="s">
        <v>88</v>
      </c>
    </row>
    <row r="494" s="2" customFormat="1">
      <c r="A494" s="42"/>
      <c r="B494" s="43"/>
      <c r="C494" s="44"/>
      <c r="D494" s="236" t="s">
        <v>328</v>
      </c>
      <c r="E494" s="44"/>
      <c r="F494" s="237" t="s">
        <v>3653</v>
      </c>
      <c r="G494" s="44"/>
      <c r="H494" s="44"/>
      <c r="I494" s="233"/>
      <c r="J494" s="44"/>
      <c r="K494" s="44"/>
      <c r="L494" s="48"/>
      <c r="M494" s="234"/>
      <c r="N494" s="235"/>
      <c r="O494" s="89"/>
      <c r="P494" s="89"/>
      <c r="Q494" s="89"/>
      <c r="R494" s="89"/>
      <c r="S494" s="89"/>
      <c r="T494" s="90"/>
      <c r="U494" s="42"/>
      <c r="V494" s="42"/>
      <c r="W494" s="42"/>
      <c r="X494" s="42"/>
      <c r="Y494" s="42"/>
      <c r="Z494" s="42"/>
      <c r="AA494" s="42"/>
      <c r="AB494" s="42"/>
      <c r="AC494" s="42"/>
      <c r="AD494" s="42"/>
      <c r="AE494" s="42"/>
      <c r="AT494" s="20" t="s">
        <v>328</v>
      </c>
      <c r="AU494" s="20" t="s">
        <v>88</v>
      </c>
    </row>
    <row r="495" s="15" customFormat="1">
      <c r="A495" s="15"/>
      <c r="B495" s="275"/>
      <c r="C495" s="276"/>
      <c r="D495" s="231" t="s">
        <v>342</v>
      </c>
      <c r="E495" s="277" t="s">
        <v>35</v>
      </c>
      <c r="F495" s="278" t="s">
        <v>3654</v>
      </c>
      <c r="G495" s="276"/>
      <c r="H495" s="277" t="s">
        <v>35</v>
      </c>
      <c r="I495" s="279"/>
      <c r="J495" s="276"/>
      <c r="K495" s="276"/>
      <c r="L495" s="280"/>
      <c r="M495" s="281"/>
      <c r="N495" s="282"/>
      <c r="O495" s="282"/>
      <c r="P495" s="282"/>
      <c r="Q495" s="282"/>
      <c r="R495" s="282"/>
      <c r="S495" s="282"/>
      <c r="T495" s="283"/>
      <c r="U495" s="15"/>
      <c r="V495" s="15"/>
      <c r="W495" s="15"/>
      <c r="X495" s="15"/>
      <c r="Y495" s="15"/>
      <c r="Z495" s="15"/>
      <c r="AA495" s="15"/>
      <c r="AB495" s="15"/>
      <c r="AC495" s="15"/>
      <c r="AD495" s="15"/>
      <c r="AE495" s="15"/>
      <c r="AT495" s="284" t="s">
        <v>342</v>
      </c>
      <c r="AU495" s="284" t="s">
        <v>88</v>
      </c>
      <c r="AV495" s="15" t="s">
        <v>86</v>
      </c>
      <c r="AW495" s="15" t="s">
        <v>41</v>
      </c>
      <c r="AX495" s="15" t="s">
        <v>79</v>
      </c>
      <c r="AY495" s="284" t="s">
        <v>305</v>
      </c>
    </row>
    <row r="496" s="13" customFormat="1">
      <c r="A496" s="13"/>
      <c r="B496" s="238"/>
      <c r="C496" s="239"/>
      <c r="D496" s="231" t="s">
        <v>342</v>
      </c>
      <c r="E496" s="240" t="s">
        <v>35</v>
      </c>
      <c r="F496" s="241" t="s">
        <v>3655</v>
      </c>
      <c r="G496" s="239"/>
      <c r="H496" s="242">
        <v>0.90000000000000002</v>
      </c>
      <c r="I496" s="243"/>
      <c r="J496" s="239"/>
      <c r="K496" s="239"/>
      <c r="L496" s="244"/>
      <c r="M496" s="245"/>
      <c r="N496" s="246"/>
      <c r="O496" s="246"/>
      <c r="P496" s="246"/>
      <c r="Q496" s="246"/>
      <c r="R496" s="246"/>
      <c r="S496" s="246"/>
      <c r="T496" s="247"/>
      <c r="U496" s="13"/>
      <c r="V496" s="13"/>
      <c r="W496" s="13"/>
      <c r="X496" s="13"/>
      <c r="Y496" s="13"/>
      <c r="Z496" s="13"/>
      <c r="AA496" s="13"/>
      <c r="AB496" s="13"/>
      <c r="AC496" s="13"/>
      <c r="AD496" s="13"/>
      <c r="AE496" s="13"/>
      <c r="AT496" s="248" t="s">
        <v>342</v>
      </c>
      <c r="AU496" s="248" t="s">
        <v>88</v>
      </c>
      <c r="AV496" s="13" t="s">
        <v>88</v>
      </c>
      <c r="AW496" s="13" t="s">
        <v>41</v>
      </c>
      <c r="AX496" s="13" t="s">
        <v>79</v>
      </c>
      <c r="AY496" s="248" t="s">
        <v>305</v>
      </c>
    </row>
    <row r="497" s="15" customFormat="1">
      <c r="A497" s="15"/>
      <c r="B497" s="275"/>
      <c r="C497" s="276"/>
      <c r="D497" s="231" t="s">
        <v>342</v>
      </c>
      <c r="E497" s="277" t="s">
        <v>35</v>
      </c>
      <c r="F497" s="278" t="s">
        <v>3656</v>
      </c>
      <c r="G497" s="276"/>
      <c r="H497" s="277" t="s">
        <v>35</v>
      </c>
      <c r="I497" s="279"/>
      <c r="J497" s="276"/>
      <c r="K497" s="276"/>
      <c r="L497" s="280"/>
      <c r="M497" s="281"/>
      <c r="N497" s="282"/>
      <c r="O497" s="282"/>
      <c r="P497" s="282"/>
      <c r="Q497" s="282"/>
      <c r="R497" s="282"/>
      <c r="S497" s="282"/>
      <c r="T497" s="283"/>
      <c r="U497" s="15"/>
      <c r="V497" s="15"/>
      <c r="W497" s="15"/>
      <c r="X497" s="15"/>
      <c r="Y497" s="15"/>
      <c r="Z497" s="15"/>
      <c r="AA497" s="15"/>
      <c r="AB497" s="15"/>
      <c r="AC497" s="15"/>
      <c r="AD497" s="15"/>
      <c r="AE497" s="15"/>
      <c r="AT497" s="284" t="s">
        <v>342</v>
      </c>
      <c r="AU497" s="284" t="s">
        <v>88</v>
      </c>
      <c r="AV497" s="15" t="s">
        <v>86</v>
      </c>
      <c r="AW497" s="15" t="s">
        <v>41</v>
      </c>
      <c r="AX497" s="15" t="s">
        <v>79</v>
      </c>
      <c r="AY497" s="284" t="s">
        <v>305</v>
      </c>
    </row>
    <row r="498" s="13" customFormat="1">
      <c r="A498" s="13"/>
      <c r="B498" s="238"/>
      <c r="C498" s="239"/>
      <c r="D498" s="231" t="s">
        <v>342</v>
      </c>
      <c r="E498" s="240" t="s">
        <v>35</v>
      </c>
      <c r="F498" s="241" t="s">
        <v>3657</v>
      </c>
      <c r="G498" s="239"/>
      <c r="H498" s="242">
        <v>9.0239999999999991</v>
      </c>
      <c r="I498" s="243"/>
      <c r="J498" s="239"/>
      <c r="K498" s="239"/>
      <c r="L498" s="244"/>
      <c r="M498" s="245"/>
      <c r="N498" s="246"/>
      <c r="O498" s="246"/>
      <c r="P498" s="246"/>
      <c r="Q498" s="246"/>
      <c r="R498" s="246"/>
      <c r="S498" s="246"/>
      <c r="T498" s="247"/>
      <c r="U498" s="13"/>
      <c r="V498" s="13"/>
      <c r="W498" s="13"/>
      <c r="X498" s="13"/>
      <c r="Y498" s="13"/>
      <c r="Z498" s="13"/>
      <c r="AA498" s="13"/>
      <c r="AB498" s="13"/>
      <c r="AC498" s="13"/>
      <c r="AD498" s="13"/>
      <c r="AE498" s="13"/>
      <c r="AT498" s="248" t="s">
        <v>342</v>
      </c>
      <c r="AU498" s="248" t="s">
        <v>88</v>
      </c>
      <c r="AV498" s="13" t="s">
        <v>88</v>
      </c>
      <c r="AW498" s="13" t="s">
        <v>41</v>
      </c>
      <c r="AX498" s="13" t="s">
        <v>79</v>
      </c>
      <c r="AY498" s="248" t="s">
        <v>305</v>
      </c>
    </row>
    <row r="499" s="14" customFormat="1">
      <c r="A499" s="14"/>
      <c r="B499" s="249"/>
      <c r="C499" s="250"/>
      <c r="D499" s="231" t="s">
        <v>342</v>
      </c>
      <c r="E499" s="251" t="s">
        <v>35</v>
      </c>
      <c r="F499" s="252" t="s">
        <v>344</v>
      </c>
      <c r="G499" s="250"/>
      <c r="H499" s="253">
        <v>9.9239999999999995</v>
      </c>
      <c r="I499" s="254"/>
      <c r="J499" s="250"/>
      <c r="K499" s="250"/>
      <c r="L499" s="255"/>
      <c r="M499" s="256"/>
      <c r="N499" s="257"/>
      <c r="O499" s="257"/>
      <c r="P499" s="257"/>
      <c r="Q499" s="257"/>
      <c r="R499" s="257"/>
      <c r="S499" s="257"/>
      <c r="T499" s="258"/>
      <c r="U499" s="14"/>
      <c r="V499" s="14"/>
      <c r="W499" s="14"/>
      <c r="X499" s="14"/>
      <c r="Y499" s="14"/>
      <c r="Z499" s="14"/>
      <c r="AA499" s="14"/>
      <c r="AB499" s="14"/>
      <c r="AC499" s="14"/>
      <c r="AD499" s="14"/>
      <c r="AE499" s="14"/>
      <c r="AT499" s="259" t="s">
        <v>342</v>
      </c>
      <c r="AU499" s="259" t="s">
        <v>88</v>
      </c>
      <c r="AV499" s="14" t="s">
        <v>313</v>
      </c>
      <c r="AW499" s="14" t="s">
        <v>41</v>
      </c>
      <c r="AX499" s="14" t="s">
        <v>86</v>
      </c>
      <c r="AY499" s="259" t="s">
        <v>305</v>
      </c>
    </row>
    <row r="500" s="2" customFormat="1" ht="24.15" customHeight="1">
      <c r="A500" s="42"/>
      <c r="B500" s="43"/>
      <c r="C500" s="218" t="s">
        <v>883</v>
      </c>
      <c r="D500" s="218" t="s">
        <v>308</v>
      </c>
      <c r="E500" s="219" t="s">
        <v>3658</v>
      </c>
      <c r="F500" s="220" t="s">
        <v>3659</v>
      </c>
      <c r="G500" s="221" t="s">
        <v>311</v>
      </c>
      <c r="H500" s="222">
        <v>30.079999999999998</v>
      </c>
      <c r="I500" s="223"/>
      <c r="J500" s="224">
        <f>ROUND(I500*H500,2)</f>
        <v>0</v>
      </c>
      <c r="K500" s="220" t="s">
        <v>325</v>
      </c>
      <c r="L500" s="48"/>
      <c r="M500" s="225" t="s">
        <v>35</v>
      </c>
      <c r="N500" s="226" t="s">
        <v>52</v>
      </c>
      <c r="O500" s="89"/>
      <c r="P500" s="227">
        <f>O500*H500</f>
        <v>0</v>
      </c>
      <c r="Q500" s="227">
        <v>0.000174</v>
      </c>
      <c r="R500" s="227">
        <f>Q500*H500</f>
        <v>0.0052339199999999995</v>
      </c>
      <c r="S500" s="227">
        <v>0</v>
      </c>
      <c r="T500" s="228">
        <f>S500*H500</f>
        <v>0</v>
      </c>
      <c r="U500" s="42"/>
      <c r="V500" s="42"/>
      <c r="W500" s="42"/>
      <c r="X500" s="42"/>
      <c r="Y500" s="42"/>
      <c r="Z500" s="42"/>
      <c r="AA500" s="42"/>
      <c r="AB500" s="42"/>
      <c r="AC500" s="42"/>
      <c r="AD500" s="42"/>
      <c r="AE500" s="42"/>
      <c r="AR500" s="229" t="s">
        <v>313</v>
      </c>
      <c r="AT500" s="229" t="s">
        <v>308</v>
      </c>
      <c r="AU500" s="229" t="s">
        <v>88</v>
      </c>
      <c r="AY500" s="20" t="s">
        <v>305</v>
      </c>
      <c r="BE500" s="230">
        <f>IF(N500="základní",J500,0)</f>
        <v>0</v>
      </c>
      <c r="BF500" s="230">
        <f>IF(N500="snížená",J500,0)</f>
        <v>0</v>
      </c>
      <c r="BG500" s="230">
        <f>IF(N500="zákl. přenesená",J500,0)</f>
        <v>0</v>
      </c>
      <c r="BH500" s="230">
        <f>IF(N500="sníž. přenesená",J500,0)</f>
        <v>0</v>
      </c>
      <c r="BI500" s="230">
        <f>IF(N500="nulová",J500,0)</f>
        <v>0</v>
      </c>
      <c r="BJ500" s="20" t="s">
        <v>313</v>
      </c>
      <c r="BK500" s="230">
        <f>ROUND(I500*H500,2)</f>
        <v>0</v>
      </c>
      <c r="BL500" s="20" t="s">
        <v>313</v>
      </c>
      <c r="BM500" s="229" t="s">
        <v>3660</v>
      </c>
    </row>
    <row r="501" s="2" customFormat="1">
      <c r="A501" s="42"/>
      <c r="B501" s="43"/>
      <c r="C501" s="44"/>
      <c r="D501" s="231" t="s">
        <v>315</v>
      </c>
      <c r="E501" s="44"/>
      <c r="F501" s="232" t="s">
        <v>3661</v>
      </c>
      <c r="G501" s="44"/>
      <c r="H501" s="44"/>
      <c r="I501" s="233"/>
      <c r="J501" s="44"/>
      <c r="K501" s="44"/>
      <c r="L501" s="48"/>
      <c r="M501" s="234"/>
      <c r="N501" s="235"/>
      <c r="O501" s="89"/>
      <c r="P501" s="89"/>
      <c r="Q501" s="89"/>
      <c r="R501" s="89"/>
      <c r="S501" s="89"/>
      <c r="T501" s="90"/>
      <c r="U501" s="42"/>
      <c r="V501" s="42"/>
      <c r="W501" s="42"/>
      <c r="X501" s="42"/>
      <c r="Y501" s="42"/>
      <c r="Z501" s="42"/>
      <c r="AA501" s="42"/>
      <c r="AB501" s="42"/>
      <c r="AC501" s="42"/>
      <c r="AD501" s="42"/>
      <c r="AE501" s="42"/>
      <c r="AT501" s="20" t="s">
        <v>315</v>
      </c>
      <c r="AU501" s="20" t="s">
        <v>88</v>
      </c>
    </row>
    <row r="502" s="2" customFormat="1">
      <c r="A502" s="42"/>
      <c r="B502" s="43"/>
      <c r="C502" s="44"/>
      <c r="D502" s="236" t="s">
        <v>328</v>
      </c>
      <c r="E502" s="44"/>
      <c r="F502" s="237" t="s">
        <v>3662</v>
      </c>
      <c r="G502" s="44"/>
      <c r="H502" s="44"/>
      <c r="I502" s="233"/>
      <c r="J502" s="44"/>
      <c r="K502" s="44"/>
      <c r="L502" s="48"/>
      <c r="M502" s="234"/>
      <c r="N502" s="235"/>
      <c r="O502" s="89"/>
      <c r="P502" s="89"/>
      <c r="Q502" s="89"/>
      <c r="R502" s="89"/>
      <c r="S502" s="89"/>
      <c r="T502" s="90"/>
      <c r="U502" s="42"/>
      <c r="V502" s="42"/>
      <c r="W502" s="42"/>
      <c r="X502" s="42"/>
      <c r="Y502" s="42"/>
      <c r="Z502" s="42"/>
      <c r="AA502" s="42"/>
      <c r="AB502" s="42"/>
      <c r="AC502" s="42"/>
      <c r="AD502" s="42"/>
      <c r="AE502" s="42"/>
      <c r="AT502" s="20" t="s">
        <v>328</v>
      </c>
      <c r="AU502" s="20" t="s">
        <v>88</v>
      </c>
    </row>
    <row r="503" s="15" customFormat="1">
      <c r="A503" s="15"/>
      <c r="B503" s="275"/>
      <c r="C503" s="276"/>
      <c r="D503" s="231" t="s">
        <v>342</v>
      </c>
      <c r="E503" s="277" t="s">
        <v>35</v>
      </c>
      <c r="F503" s="278" t="s">
        <v>3656</v>
      </c>
      <c r="G503" s="276"/>
      <c r="H503" s="277" t="s">
        <v>35</v>
      </c>
      <c r="I503" s="279"/>
      <c r="J503" s="276"/>
      <c r="K503" s="276"/>
      <c r="L503" s="280"/>
      <c r="M503" s="281"/>
      <c r="N503" s="282"/>
      <c r="O503" s="282"/>
      <c r="P503" s="282"/>
      <c r="Q503" s="282"/>
      <c r="R503" s="282"/>
      <c r="S503" s="282"/>
      <c r="T503" s="283"/>
      <c r="U503" s="15"/>
      <c r="V503" s="15"/>
      <c r="W503" s="15"/>
      <c r="X503" s="15"/>
      <c r="Y503" s="15"/>
      <c r="Z503" s="15"/>
      <c r="AA503" s="15"/>
      <c r="AB503" s="15"/>
      <c r="AC503" s="15"/>
      <c r="AD503" s="15"/>
      <c r="AE503" s="15"/>
      <c r="AT503" s="284" t="s">
        <v>342</v>
      </c>
      <c r="AU503" s="284" t="s">
        <v>88</v>
      </c>
      <c r="AV503" s="15" t="s">
        <v>86</v>
      </c>
      <c r="AW503" s="15" t="s">
        <v>41</v>
      </c>
      <c r="AX503" s="15" t="s">
        <v>79</v>
      </c>
      <c r="AY503" s="284" t="s">
        <v>305</v>
      </c>
    </row>
    <row r="504" s="13" customFormat="1">
      <c r="A504" s="13"/>
      <c r="B504" s="238"/>
      <c r="C504" s="239"/>
      <c r="D504" s="231" t="s">
        <v>342</v>
      </c>
      <c r="E504" s="240" t="s">
        <v>35</v>
      </c>
      <c r="F504" s="241" t="s">
        <v>3663</v>
      </c>
      <c r="G504" s="239"/>
      <c r="H504" s="242">
        <v>30.079999999999998</v>
      </c>
      <c r="I504" s="243"/>
      <c r="J504" s="239"/>
      <c r="K504" s="239"/>
      <c r="L504" s="244"/>
      <c r="M504" s="245"/>
      <c r="N504" s="246"/>
      <c r="O504" s="246"/>
      <c r="P504" s="246"/>
      <c r="Q504" s="246"/>
      <c r="R504" s="246"/>
      <c r="S504" s="246"/>
      <c r="T504" s="247"/>
      <c r="U504" s="13"/>
      <c r="V504" s="13"/>
      <c r="W504" s="13"/>
      <c r="X504" s="13"/>
      <c r="Y504" s="13"/>
      <c r="Z504" s="13"/>
      <c r="AA504" s="13"/>
      <c r="AB504" s="13"/>
      <c r="AC504" s="13"/>
      <c r="AD504" s="13"/>
      <c r="AE504" s="13"/>
      <c r="AT504" s="248" t="s">
        <v>342</v>
      </c>
      <c r="AU504" s="248" t="s">
        <v>88</v>
      </c>
      <c r="AV504" s="13" t="s">
        <v>88</v>
      </c>
      <c r="AW504" s="13" t="s">
        <v>41</v>
      </c>
      <c r="AX504" s="13" t="s">
        <v>79</v>
      </c>
      <c r="AY504" s="248" t="s">
        <v>305</v>
      </c>
    </row>
    <row r="505" s="14" customFormat="1">
      <c r="A505" s="14"/>
      <c r="B505" s="249"/>
      <c r="C505" s="250"/>
      <c r="D505" s="231" t="s">
        <v>342</v>
      </c>
      <c r="E505" s="251" t="s">
        <v>35</v>
      </c>
      <c r="F505" s="252" t="s">
        <v>344</v>
      </c>
      <c r="G505" s="250"/>
      <c r="H505" s="253">
        <v>30.079999999999998</v>
      </c>
      <c r="I505" s="254"/>
      <c r="J505" s="250"/>
      <c r="K505" s="250"/>
      <c r="L505" s="255"/>
      <c r="M505" s="256"/>
      <c r="N505" s="257"/>
      <c r="O505" s="257"/>
      <c r="P505" s="257"/>
      <c r="Q505" s="257"/>
      <c r="R505" s="257"/>
      <c r="S505" s="257"/>
      <c r="T505" s="258"/>
      <c r="U505" s="14"/>
      <c r="V505" s="14"/>
      <c r="W505" s="14"/>
      <c r="X505" s="14"/>
      <c r="Y505" s="14"/>
      <c r="Z505" s="14"/>
      <c r="AA505" s="14"/>
      <c r="AB505" s="14"/>
      <c r="AC505" s="14"/>
      <c r="AD505" s="14"/>
      <c r="AE505" s="14"/>
      <c r="AT505" s="259" t="s">
        <v>342</v>
      </c>
      <c r="AU505" s="259" t="s">
        <v>88</v>
      </c>
      <c r="AV505" s="14" t="s">
        <v>313</v>
      </c>
      <c r="AW505" s="14" t="s">
        <v>41</v>
      </c>
      <c r="AX505" s="14" t="s">
        <v>86</v>
      </c>
      <c r="AY505" s="259" t="s">
        <v>305</v>
      </c>
    </row>
    <row r="506" s="2" customFormat="1" ht="24.15" customHeight="1">
      <c r="A506" s="42"/>
      <c r="B506" s="43"/>
      <c r="C506" s="218" t="s">
        <v>891</v>
      </c>
      <c r="D506" s="218" t="s">
        <v>308</v>
      </c>
      <c r="E506" s="219" t="s">
        <v>3664</v>
      </c>
      <c r="F506" s="220" t="s">
        <v>3665</v>
      </c>
      <c r="G506" s="221" t="s">
        <v>360</v>
      </c>
      <c r="H506" s="222">
        <v>2</v>
      </c>
      <c r="I506" s="223"/>
      <c r="J506" s="224">
        <f>ROUND(I506*H506,2)</f>
        <v>0</v>
      </c>
      <c r="K506" s="220" t="s">
        <v>325</v>
      </c>
      <c r="L506" s="48"/>
      <c r="M506" s="225" t="s">
        <v>35</v>
      </c>
      <c r="N506" s="226" t="s">
        <v>52</v>
      </c>
      <c r="O506" s="89"/>
      <c r="P506" s="227">
        <f>O506*H506</f>
        <v>0</v>
      </c>
      <c r="Q506" s="227">
        <v>0.0064850000000000003</v>
      </c>
      <c r="R506" s="227">
        <f>Q506*H506</f>
        <v>0.012970000000000001</v>
      </c>
      <c r="S506" s="227">
        <v>0</v>
      </c>
      <c r="T506" s="228">
        <f>S506*H506</f>
        <v>0</v>
      </c>
      <c r="U506" s="42"/>
      <c r="V506" s="42"/>
      <c r="W506" s="42"/>
      <c r="X506" s="42"/>
      <c r="Y506" s="42"/>
      <c r="Z506" s="42"/>
      <c r="AA506" s="42"/>
      <c r="AB506" s="42"/>
      <c r="AC506" s="42"/>
      <c r="AD506" s="42"/>
      <c r="AE506" s="42"/>
      <c r="AR506" s="229" t="s">
        <v>313</v>
      </c>
      <c r="AT506" s="229" t="s">
        <v>308</v>
      </c>
      <c r="AU506" s="229" t="s">
        <v>88</v>
      </c>
      <c r="AY506" s="20" t="s">
        <v>305</v>
      </c>
      <c r="BE506" s="230">
        <f>IF(N506="základní",J506,0)</f>
        <v>0</v>
      </c>
      <c r="BF506" s="230">
        <f>IF(N506="snížená",J506,0)</f>
        <v>0</v>
      </c>
      <c r="BG506" s="230">
        <f>IF(N506="zákl. přenesená",J506,0)</f>
        <v>0</v>
      </c>
      <c r="BH506" s="230">
        <f>IF(N506="sníž. přenesená",J506,0)</f>
        <v>0</v>
      </c>
      <c r="BI506" s="230">
        <f>IF(N506="nulová",J506,0)</f>
        <v>0</v>
      </c>
      <c r="BJ506" s="20" t="s">
        <v>313</v>
      </c>
      <c r="BK506" s="230">
        <f>ROUND(I506*H506,2)</f>
        <v>0</v>
      </c>
      <c r="BL506" s="20" t="s">
        <v>313</v>
      </c>
      <c r="BM506" s="229" t="s">
        <v>3666</v>
      </c>
    </row>
    <row r="507" s="2" customFormat="1">
      <c r="A507" s="42"/>
      <c r="B507" s="43"/>
      <c r="C507" s="44"/>
      <c r="D507" s="231" t="s">
        <v>315</v>
      </c>
      <c r="E507" s="44"/>
      <c r="F507" s="232" t="s">
        <v>3667</v>
      </c>
      <c r="G507" s="44"/>
      <c r="H507" s="44"/>
      <c r="I507" s="233"/>
      <c r="J507" s="44"/>
      <c r="K507" s="44"/>
      <c r="L507" s="48"/>
      <c r="M507" s="234"/>
      <c r="N507" s="235"/>
      <c r="O507" s="89"/>
      <c r="P507" s="89"/>
      <c r="Q507" s="89"/>
      <c r="R507" s="89"/>
      <c r="S507" s="89"/>
      <c r="T507" s="90"/>
      <c r="U507" s="42"/>
      <c r="V507" s="42"/>
      <c r="W507" s="42"/>
      <c r="X507" s="42"/>
      <c r="Y507" s="42"/>
      <c r="Z507" s="42"/>
      <c r="AA507" s="42"/>
      <c r="AB507" s="42"/>
      <c r="AC507" s="42"/>
      <c r="AD507" s="42"/>
      <c r="AE507" s="42"/>
      <c r="AT507" s="20" t="s">
        <v>315</v>
      </c>
      <c r="AU507" s="20" t="s">
        <v>88</v>
      </c>
    </row>
    <row r="508" s="2" customFormat="1">
      <c r="A508" s="42"/>
      <c r="B508" s="43"/>
      <c r="C508" s="44"/>
      <c r="D508" s="236" t="s">
        <v>328</v>
      </c>
      <c r="E508" s="44"/>
      <c r="F508" s="237" t="s">
        <v>3668</v>
      </c>
      <c r="G508" s="44"/>
      <c r="H508" s="44"/>
      <c r="I508" s="233"/>
      <c r="J508" s="44"/>
      <c r="K508" s="44"/>
      <c r="L508" s="48"/>
      <c r="M508" s="234"/>
      <c r="N508" s="235"/>
      <c r="O508" s="89"/>
      <c r="P508" s="89"/>
      <c r="Q508" s="89"/>
      <c r="R508" s="89"/>
      <c r="S508" s="89"/>
      <c r="T508" s="90"/>
      <c r="U508" s="42"/>
      <c r="V508" s="42"/>
      <c r="W508" s="42"/>
      <c r="X508" s="42"/>
      <c r="Y508" s="42"/>
      <c r="Z508" s="42"/>
      <c r="AA508" s="42"/>
      <c r="AB508" s="42"/>
      <c r="AC508" s="42"/>
      <c r="AD508" s="42"/>
      <c r="AE508" s="42"/>
      <c r="AT508" s="20" t="s">
        <v>328</v>
      </c>
      <c r="AU508" s="20" t="s">
        <v>88</v>
      </c>
    </row>
    <row r="509" s="2" customFormat="1">
      <c r="A509" s="42"/>
      <c r="B509" s="43"/>
      <c r="C509" s="44"/>
      <c r="D509" s="231" t="s">
        <v>472</v>
      </c>
      <c r="E509" s="44"/>
      <c r="F509" s="274" t="s">
        <v>3669</v>
      </c>
      <c r="G509" s="44"/>
      <c r="H509" s="44"/>
      <c r="I509" s="233"/>
      <c r="J509" s="44"/>
      <c r="K509" s="44"/>
      <c r="L509" s="48"/>
      <c r="M509" s="234"/>
      <c r="N509" s="235"/>
      <c r="O509" s="89"/>
      <c r="P509" s="89"/>
      <c r="Q509" s="89"/>
      <c r="R509" s="89"/>
      <c r="S509" s="89"/>
      <c r="T509" s="90"/>
      <c r="U509" s="42"/>
      <c r="V509" s="42"/>
      <c r="W509" s="42"/>
      <c r="X509" s="42"/>
      <c r="Y509" s="42"/>
      <c r="Z509" s="42"/>
      <c r="AA509" s="42"/>
      <c r="AB509" s="42"/>
      <c r="AC509" s="42"/>
      <c r="AD509" s="42"/>
      <c r="AE509" s="42"/>
      <c r="AT509" s="20" t="s">
        <v>472</v>
      </c>
      <c r="AU509" s="20" t="s">
        <v>88</v>
      </c>
    </row>
    <row r="510" s="15" customFormat="1">
      <c r="A510" s="15"/>
      <c r="B510" s="275"/>
      <c r="C510" s="276"/>
      <c r="D510" s="231" t="s">
        <v>342</v>
      </c>
      <c r="E510" s="277" t="s">
        <v>35</v>
      </c>
      <c r="F510" s="278" t="s">
        <v>3670</v>
      </c>
      <c r="G510" s="276"/>
      <c r="H510" s="277" t="s">
        <v>35</v>
      </c>
      <c r="I510" s="279"/>
      <c r="J510" s="276"/>
      <c r="K510" s="276"/>
      <c r="L510" s="280"/>
      <c r="M510" s="281"/>
      <c r="N510" s="282"/>
      <c r="O510" s="282"/>
      <c r="P510" s="282"/>
      <c r="Q510" s="282"/>
      <c r="R510" s="282"/>
      <c r="S510" s="282"/>
      <c r="T510" s="283"/>
      <c r="U510" s="15"/>
      <c r="V510" s="15"/>
      <c r="W510" s="15"/>
      <c r="X510" s="15"/>
      <c r="Y510" s="15"/>
      <c r="Z510" s="15"/>
      <c r="AA510" s="15"/>
      <c r="AB510" s="15"/>
      <c r="AC510" s="15"/>
      <c r="AD510" s="15"/>
      <c r="AE510" s="15"/>
      <c r="AT510" s="284" t="s">
        <v>342</v>
      </c>
      <c r="AU510" s="284" t="s">
        <v>88</v>
      </c>
      <c r="AV510" s="15" t="s">
        <v>86</v>
      </c>
      <c r="AW510" s="15" t="s">
        <v>41</v>
      </c>
      <c r="AX510" s="15" t="s">
        <v>79</v>
      </c>
      <c r="AY510" s="284" t="s">
        <v>305</v>
      </c>
    </row>
    <row r="511" s="13" customFormat="1">
      <c r="A511" s="13"/>
      <c r="B511" s="238"/>
      <c r="C511" s="239"/>
      <c r="D511" s="231" t="s">
        <v>342</v>
      </c>
      <c r="E511" s="240" t="s">
        <v>35</v>
      </c>
      <c r="F511" s="241" t="s">
        <v>88</v>
      </c>
      <c r="G511" s="239"/>
      <c r="H511" s="242">
        <v>2</v>
      </c>
      <c r="I511" s="243"/>
      <c r="J511" s="239"/>
      <c r="K511" s="239"/>
      <c r="L511" s="244"/>
      <c r="M511" s="245"/>
      <c r="N511" s="246"/>
      <c r="O511" s="246"/>
      <c r="P511" s="246"/>
      <c r="Q511" s="246"/>
      <c r="R511" s="246"/>
      <c r="S511" s="246"/>
      <c r="T511" s="247"/>
      <c r="U511" s="13"/>
      <c r="V511" s="13"/>
      <c r="W511" s="13"/>
      <c r="X511" s="13"/>
      <c r="Y511" s="13"/>
      <c r="Z511" s="13"/>
      <c r="AA511" s="13"/>
      <c r="AB511" s="13"/>
      <c r="AC511" s="13"/>
      <c r="AD511" s="13"/>
      <c r="AE511" s="13"/>
      <c r="AT511" s="248" t="s">
        <v>342</v>
      </c>
      <c r="AU511" s="248" t="s">
        <v>88</v>
      </c>
      <c r="AV511" s="13" t="s">
        <v>88</v>
      </c>
      <c r="AW511" s="13" t="s">
        <v>41</v>
      </c>
      <c r="AX511" s="13" t="s">
        <v>79</v>
      </c>
      <c r="AY511" s="248" t="s">
        <v>305</v>
      </c>
    </row>
    <row r="512" s="14" customFormat="1">
      <c r="A512" s="14"/>
      <c r="B512" s="249"/>
      <c r="C512" s="250"/>
      <c r="D512" s="231" t="s">
        <v>342</v>
      </c>
      <c r="E512" s="251" t="s">
        <v>35</v>
      </c>
      <c r="F512" s="252" t="s">
        <v>344</v>
      </c>
      <c r="G512" s="250"/>
      <c r="H512" s="253">
        <v>2</v>
      </c>
      <c r="I512" s="254"/>
      <c r="J512" s="250"/>
      <c r="K512" s="250"/>
      <c r="L512" s="255"/>
      <c r="M512" s="256"/>
      <c r="N512" s="257"/>
      <c r="O512" s="257"/>
      <c r="P512" s="257"/>
      <c r="Q512" s="257"/>
      <c r="R512" s="257"/>
      <c r="S512" s="257"/>
      <c r="T512" s="258"/>
      <c r="U512" s="14"/>
      <c r="V512" s="14"/>
      <c r="W512" s="14"/>
      <c r="X512" s="14"/>
      <c r="Y512" s="14"/>
      <c r="Z512" s="14"/>
      <c r="AA512" s="14"/>
      <c r="AB512" s="14"/>
      <c r="AC512" s="14"/>
      <c r="AD512" s="14"/>
      <c r="AE512" s="14"/>
      <c r="AT512" s="259" t="s">
        <v>342</v>
      </c>
      <c r="AU512" s="259" t="s">
        <v>88</v>
      </c>
      <c r="AV512" s="14" t="s">
        <v>313</v>
      </c>
      <c r="AW512" s="14" t="s">
        <v>41</v>
      </c>
      <c r="AX512" s="14" t="s">
        <v>86</v>
      </c>
      <c r="AY512" s="259" t="s">
        <v>305</v>
      </c>
    </row>
    <row r="513" s="2" customFormat="1" ht="21.75" customHeight="1">
      <c r="A513" s="42"/>
      <c r="B513" s="43"/>
      <c r="C513" s="218" t="s">
        <v>312</v>
      </c>
      <c r="D513" s="218" t="s">
        <v>308</v>
      </c>
      <c r="E513" s="219" t="s">
        <v>3671</v>
      </c>
      <c r="F513" s="220" t="s">
        <v>3672</v>
      </c>
      <c r="G513" s="221" t="s">
        <v>360</v>
      </c>
      <c r="H513" s="222">
        <v>16</v>
      </c>
      <c r="I513" s="223"/>
      <c r="J513" s="224">
        <f>ROUND(I513*H513,2)</f>
        <v>0</v>
      </c>
      <c r="K513" s="220" t="s">
        <v>325</v>
      </c>
      <c r="L513" s="48"/>
      <c r="M513" s="225" t="s">
        <v>35</v>
      </c>
      <c r="N513" s="226" t="s">
        <v>52</v>
      </c>
      <c r="O513" s="89"/>
      <c r="P513" s="227">
        <f>O513*H513</f>
        <v>0</v>
      </c>
      <c r="Q513" s="227">
        <v>0.00036999999999999999</v>
      </c>
      <c r="R513" s="227">
        <f>Q513*H513</f>
        <v>0.0059199999999999999</v>
      </c>
      <c r="S513" s="227">
        <v>0</v>
      </c>
      <c r="T513" s="228">
        <f>S513*H513</f>
        <v>0</v>
      </c>
      <c r="U513" s="42"/>
      <c r="V513" s="42"/>
      <c r="W513" s="42"/>
      <c r="X513" s="42"/>
      <c r="Y513" s="42"/>
      <c r="Z513" s="42"/>
      <c r="AA513" s="42"/>
      <c r="AB513" s="42"/>
      <c r="AC513" s="42"/>
      <c r="AD513" s="42"/>
      <c r="AE513" s="42"/>
      <c r="AR513" s="229" t="s">
        <v>313</v>
      </c>
      <c r="AT513" s="229" t="s">
        <v>308</v>
      </c>
      <c r="AU513" s="229" t="s">
        <v>88</v>
      </c>
      <c r="AY513" s="20" t="s">
        <v>305</v>
      </c>
      <c r="BE513" s="230">
        <f>IF(N513="základní",J513,0)</f>
        <v>0</v>
      </c>
      <c r="BF513" s="230">
        <f>IF(N513="snížená",J513,0)</f>
        <v>0</v>
      </c>
      <c r="BG513" s="230">
        <f>IF(N513="zákl. přenesená",J513,0)</f>
        <v>0</v>
      </c>
      <c r="BH513" s="230">
        <f>IF(N513="sníž. přenesená",J513,0)</f>
        <v>0</v>
      </c>
      <c r="BI513" s="230">
        <f>IF(N513="nulová",J513,0)</f>
        <v>0</v>
      </c>
      <c r="BJ513" s="20" t="s">
        <v>313</v>
      </c>
      <c r="BK513" s="230">
        <f>ROUND(I513*H513,2)</f>
        <v>0</v>
      </c>
      <c r="BL513" s="20" t="s">
        <v>313</v>
      </c>
      <c r="BM513" s="229" t="s">
        <v>3673</v>
      </c>
    </row>
    <row r="514" s="2" customFormat="1">
      <c r="A514" s="42"/>
      <c r="B514" s="43"/>
      <c r="C514" s="44"/>
      <c r="D514" s="231" t="s">
        <v>315</v>
      </c>
      <c r="E514" s="44"/>
      <c r="F514" s="232" t="s">
        <v>3674</v>
      </c>
      <c r="G514" s="44"/>
      <c r="H514" s="44"/>
      <c r="I514" s="233"/>
      <c r="J514" s="44"/>
      <c r="K514" s="44"/>
      <c r="L514" s="48"/>
      <c r="M514" s="234"/>
      <c r="N514" s="235"/>
      <c r="O514" s="89"/>
      <c r="P514" s="89"/>
      <c r="Q514" s="89"/>
      <c r="R514" s="89"/>
      <c r="S514" s="89"/>
      <c r="T514" s="90"/>
      <c r="U514" s="42"/>
      <c r="V514" s="42"/>
      <c r="W514" s="42"/>
      <c r="X514" s="42"/>
      <c r="Y514" s="42"/>
      <c r="Z514" s="42"/>
      <c r="AA514" s="42"/>
      <c r="AB514" s="42"/>
      <c r="AC514" s="42"/>
      <c r="AD514" s="42"/>
      <c r="AE514" s="42"/>
      <c r="AT514" s="20" t="s">
        <v>315</v>
      </c>
      <c r="AU514" s="20" t="s">
        <v>88</v>
      </c>
    </row>
    <row r="515" s="2" customFormat="1">
      <c r="A515" s="42"/>
      <c r="B515" s="43"/>
      <c r="C515" s="44"/>
      <c r="D515" s="236" t="s">
        <v>328</v>
      </c>
      <c r="E515" s="44"/>
      <c r="F515" s="237" t="s">
        <v>3675</v>
      </c>
      <c r="G515" s="44"/>
      <c r="H515" s="44"/>
      <c r="I515" s="233"/>
      <c r="J515" s="44"/>
      <c r="K515" s="44"/>
      <c r="L515" s="48"/>
      <c r="M515" s="234"/>
      <c r="N515" s="235"/>
      <c r="O515" s="89"/>
      <c r="P515" s="89"/>
      <c r="Q515" s="89"/>
      <c r="R515" s="89"/>
      <c r="S515" s="89"/>
      <c r="T515" s="90"/>
      <c r="U515" s="42"/>
      <c r="V515" s="42"/>
      <c r="W515" s="42"/>
      <c r="X515" s="42"/>
      <c r="Y515" s="42"/>
      <c r="Z515" s="42"/>
      <c r="AA515" s="42"/>
      <c r="AB515" s="42"/>
      <c r="AC515" s="42"/>
      <c r="AD515" s="42"/>
      <c r="AE515" s="42"/>
      <c r="AT515" s="20" t="s">
        <v>328</v>
      </c>
      <c r="AU515" s="20" t="s">
        <v>88</v>
      </c>
    </row>
    <row r="516" s="15" customFormat="1">
      <c r="A516" s="15"/>
      <c r="B516" s="275"/>
      <c r="C516" s="276"/>
      <c r="D516" s="231" t="s">
        <v>342</v>
      </c>
      <c r="E516" s="277" t="s">
        <v>35</v>
      </c>
      <c r="F516" s="278" t="s">
        <v>3676</v>
      </c>
      <c r="G516" s="276"/>
      <c r="H516" s="277" t="s">
        <v>35</v>
      </c>
      <c r="I516" s="279"/>
      <c r="J516" s="276"/>
      <c r="K516" s="276"/>
      <c r="L516" s="280"/>
      <c r="M516" s="281"/>
      <c r="N516" s="282"/>
      <c r="O516" s="282"/>
      <c r="P516" s="282"/>
      <c r="Q516" s="282"/>
      <c r="R516" s="282"/>
      <c r="S516" s="282"/>
      <c r="T516" s="283"/>
      <c r="U516" s="15"/>
      <c r="V516" s="15"/>
      <c r="W516" s="15"/>
      <c r="X516" s="15"/>
      <c r="Y516" s="15"/>
      <c r="Z516" s="15"/>
      <c r="AA516" s="15"/>
      <c r="AB516" s="15"/>
      <c r="AC516" s="15"/>
      <c r="AD516" s="15"/>
      <c r="AE516" s="15"/>
      <c r="AT516" s="284" t="s">
        <v>342</v>
      </c>
      <c r="AU516" s="284" t="s">
        <v>88</v>
      </c>
      <c r="AV516" s="15" t="s">
        <v>86</v>
      </c>
      <c r="AW516" s="15" t="s">
        <v>41</v>
      </c>
      <c r="AX516" s="15" t="s">
        <v>79</v>
      </c>
      <c r="AY516" s="284" t="s">
        <v>305</v>
      </c>
    </row>
    <row r="517" s="13" customFormat="1">
      <c r="A517" s="13"/>
      <c r="B517" s="238"/>
      <c r="C517" s="239"/>
      <c r="D517" s="231" t="s">
        <v>342</v>
      </c>
      <c r="E517" s="240" t="s">
        <v>35</v>
      </c>
      <c r="F517" s="241" t="s">
        <v>447</v>
      </c>
      <c r="G517" s="239"/>
      <c r="H517" s="242">
        <v>16</v>
      </c>
      <c r="I517" s="243"/>
      <c r="J517" s="239"/>
      <c r="K517" s="239"/>
      <c r="L517" s="244"/>
      <c r="M517" s="245"/>
      <c r="N517" s="246"/>
      <c r="O517" s="246"/>
      <c r="P517" s="246"/>
      <c r="Q517" s="246"/>
      <c r="R517" s="246"/>
      <c r="S517" s="246"/>
      <c r="T517" s="247"/>
      <c r="U517" s="13"/>
      <c r="V517" s="13"/>
      <c r="W517" s="13"/>
      <c r="X517" s="13"/>
      <c r="Y517" s="13"/>
      <c r="Z517" s="13"/>
      <c r="AA517" s="13"/>
      <c r="AB517" s="13"/>
      <c r="AC517" s="13"/>
      <c r="AD517" s="13"/>
      <c r="AE517" s="13"/>
      <c r="AT517" s="248" t="s">
        <v>342</v>
      </c>
      <c r="AU517" s="248" t="s">
        <v>88</v>
      </c>
      <c r="AV517" s="13" t="s">
        <v>88</v>
      </c>
      <c r="AW517" s="13" t="s">
        <v>41</v>
      </c>
      <c r="AX517" s="13" t="s">
        <v>79</v>
      </c>
      <c r="AY517" s="248" t="s">
        <v>305</v>
      </c>
    </row>
    <row r="518" s="14" customFormat="1">
      <c r="A518" s="14"/>
      <c r="B518" s="249"/>
      <c r="C518" s="250"/>
      <c r="D518" s="231" t="s">
        <v>342</v>
      </c>
      <c r="E518" s="251" t="s">
        <v>35</v>
      </c>
      <c r="F518" s="252" t="s">
        <v>344</v>
      </c>
      <c r="G518" s="250"/>
      <c r="H518" s="253">
        <v>16</v>
      </c>
      <c r="I518" s="254"/>
      <c r="J518" s="250"/>
      <c r="K518" s="250"/>
      <c r="L518" s="255"/>
      <c r="M518" s="256"/>
      <c r="N518" s="257"/>
      <c r="O518" s="257"/>
      <c r="P518" s="257"/>
      <c r="Q518" s="257"/>
      <c r="R518" s="257"/>
      <c r="S518" s="257"/>
      <c r="T518" s="258"/>
      <c r="U518" s="14"/>
      <c r="V518" s="14"/>
      <c r="W518" s="14"/>
      <c r="X518" s="14"/>
      <c r="Y518" s="14"/>
      <c r="Z518" s="14"/>
      <c r="AA518" s="14"/>
      <c r="AB518" s="14"/>
      <c r="AC518" s="14"/>
      <c r="AD518" s="14"/>
      <c r="AE518" s="14"/>
      <c r="AT518" s="259" t="s">
        <v>342</v>
      </c>
      <c r="AU518" s="259" t="s">
        <v>88</v>
      </c>
      <c r="AV518" s="14" t="s">
        <v>313</v>
      </c>
      <c r="AW518" s="14" t="s">
        <v>41</v>
      </c>
      <c r="AX518" s="14" t="s">
        <v>86</v>
      </c>
      <c r="AY518" s="259" t="s">
        <v>305</v>
      </c>
    </row>
    <row r="519" s="2" customFormat="1" ht="16.5" customHeight="1">
      <c r="A519" s="42"/>
      <c r="B519" s="43"/>
      <c r="C519" s="218" t="s">
        <v>918</v>
      </c>
      <c r="D519" s="218" t="s">
        <v>308</v>
      </c>
      <c r="E519" s="219" t="s">
        <v>3677</v>
      </c>
      <c r="F519" s="220" t="s">
        <v>3678</v>
      </c>
      <c r="G519" s="221" t="s">
        <v>725</v>
      </c>
      <c r="H519" s="222">
        <v>78.921000000000006</v>
      </c>
      <c r="I519" s="223"/>
      <c r="J519" s="224">
        <f>ROUND(I519*H519,2)</f>
        <v>0</v>
      </c>
      <c r="K519" s="220" t="s">
        <v>325</v>
      </c>
      <c r="L519" s="48"/>
      <c r="M519" s="225" t="s">
        <v>35</v>
      </c>
      <c r="N519" s="226" t="s">
        <v>52</v>
      </c>
      <c r="O519" s="89"/>
      <c r="P519" s="227">
        <f>O519*H519</f>
        <v>0</v>
      </c>
      <c r="Q519" s="227">
        <v>0.12</v>
      </c>
      <c r="R519" s="227">
        <f>Q519*H519</f>
        <v>9.4705200000000005</v>
      </c>
      <c r="S519" s="227">
        <v>2.4900000000000002</v>
      </c>
      <c r="T519" s="228">
        <f>S519*H519</f>
        <v>196.51329000000004</v>
      </c>
      <c r="U519" s="42"/>
      <c r="V519" s="42"/>
      <c r="W519" s="42"/>
      <c r="X519" s="42"/>
      <c r="Y519" s="42"/>
      <c r="Z519" s="42"/>
      <c r="AA519" s="42"/>
      <c r="AB519" s="42"/>
      <c r="AC519" s="42"/>
      <c r="AD519" s="42"/>
      <c r="AE519" s="42"/>
      <c r="AR519" s="229" t="s">
        <v>313</v>
      </c>
      <c r="AT519" s="229" t="s">
        <v>308</v>
      </c>
      <c r="AU519" s="229" t="s">
        <v>88</v>
      </c>
      <c r="AY519" s="20" t="s">
        <v>305</v>
      </c>
      <c r="BE519" s="230">
        <f>IF(N519="základní",J519,0)</f>
        <v>0</v>
      </c>
      <c r="BF519" s="230">
        <f>IF(N519="snížená",J519,0)</f>
        <v>0</v>
      </c>
      <c r="BG519" s="230">
        <f>IF(N519="zákl. přenesená",J519,0)</f>
        <v>0</v>
      </c>
      <c r="BH519" s="230">
        <f>IF(N519="sníž. přenesená",J519,0)</f>
        <v>0</v>
      </c>
      <c r="BI519" s="230">
        <f>IF(N519="nulová",J519,0)</f>
        <v>0</v>
      </c>
      <c r="BJ519" s="20" t="s">
        <v>313</v>
      </c>
      <c r="BK519" s="230">
        <f>ROUND(I519*H519,2)</f>
        <v>0</v>
      </c>
      <c r="BL519" s="20" t="s">
        <v>313</v>
      </c>
      <c r="BM519" s="229" t="s">
        <v>3679</v>
      </c>
    </row>
    <row r="520" s="2" customFormat="1">
      <c r="A520" s="42"/>
      <c r="B520" s="43"/>
      <c r="C520" s="44"/>
      <c r="D520" s="231" t="s">
        <v>315</v>
      </c>
      <c r="E520" s="44"/>
      <c r="F520" s="232" t="s">
        <v>3680</v>
      </c>
      <c r="G520" s="44"/>
      <c r="H520" s="44"/>
      <c r="I520" s="233"/>
      <c r="J520" s="44"/>
      <c r="K520" s="44"/>
      <c r="L520" s="48"/>
      <c r="M520" s="234"/>
      <c r="N520" s="235"/>
      <c r="O520" s="89"/>
      <c r="P520" s="89"/>
      <c r="Q520" s="89"/>
      <c r="R520" s="89"/>
      <c r="S520" s="89"/>
      <c r="T520" s="90"/>
      <c r="U520" s="42"/>
      <c r="V520" s="42"/>
      <c r="W520" s="42"/>
      <c r="X520" s="42"/>
      <c r="Y520" s="42"/>
      <c r="Z520" s="42"/>
      <c r="AA520" s="42"/>
      <c r="AB520" s="42"/>
      <c r="AC520" s="42"/>
      <c r="AD520" s="42"/>
      <c r="AE520" s="42"/>
      <c r="AT520" s="20" t="s">
        <v>315</v>
      </c>
      <c r="AU520" s="20" t="s">
        <v>88</v>
      </c>
    </row>
    <row r="521" s="2" customFormat="1">
      <c r="A521" s="42"/>
      <c r="B521" s="43"/>
      <c r="C521" s="44"/>
      <c r="D521" s="236" t="s">
        <v>328</v>
      </c>
      <c r="E521" s="44"/>
      <c r="F521" s="237" t="s">
        <v>3681</v>
      </c>
      <c r="G521" s="44"/>
      <c r="H521" s="44"/>
      <c r="I521" s="233"/>
      <c r="J521" s="44"/>
      <c r="K521" s="44"/>
      <c r="L521" s="48"/>
      <c r="M521" s="234"/>
      <c r="N521" s="235"/>
      <c r="O521" s="89"/>
      <c r="P521" s="89"/>
      <c r="Q521" s="89"/>
      <c r="R521" s="89"/>
      <c r="S521" s="89"/>
      <c r="T521" s="90"/>
      <c r="U521" s="42"/>
      <c r="V521" s="42"/>
      <c r="W521" s="42"/>
      <c r="X521" s="42"/>
      <c r="Y521" s="42"/>
      <c r="Z521" s="42"/>
      <c r="AA521" s="42"/>
      <c r="AB521" s="42"/>
      <c r="AC521" s="42"/>
      <c r="AD521" s="42"/>
      <c r="AE521" s="42"/>
      <c r="AT521" s="20" t="s">
        <v>328</v>
      </c>
      <c r="AU521" s="20" t="s">
        <v>88</v>
      </c>
    </row>
    <row r="522" s="15" customFormat="1">
      <c r="A522" s="15"/>
      <c r="B522" s="275"/>
      <c r="C522" s="276"/>
      <c r="D522" s="231" t="s">
        <v>342</v>
      </c>
      <c r="E522" s="277" t="s">
        <v>35</v>
      </c>
      <c r="F522" s="278" t="s">
        <v>3313</v>
      </c>
      <c r="G522" s="276"/>
      <c r="H522" s="277" t="s">
        <v>35</v>
      </c>
      <c r="I522" s="279"/>
      <c r="J522" s="276"/>
      <c r="K522" s="276"/>
      <c r="L522" s="280"/>
      <c r="M522" s="281"/>
      <c r="N522" s="282"/>
      <c r="O522" s="282"/>
      <c r="P522" s="282"/>
      <c r="Q522" s="282"/>
      <c r="R522" s="282"/>
      <c r="S522" s="282"/>
      <c r="T522" s="283"/>
      <c r="U522" s="15"/>
      <c r="V522" s="15"/>
      <c r="W522" s="15"/>
      <c r="X522" s="15"/>
      <c r="Y522" s="15"/>
      <c r="Z522" s="15"/>
      <c r="AA522" s="15"/>
      <c r="AB522" s="15"/>
      <c r="AC522" s="15"/>
      <c r="AD522" s="15"/>
      <c r="AE522" s="15"/>
      <c r="AT522" s="284" t="s">
        <v>342</v>
      </c>
      <c r="AU522" s="284" t="s">
        <v>88</v>
      </c>
      <c r="AV522" s="15" t="s">
        <v>86</v>
      </c>
      <c r="AW522" s="15" t="s">
        <v>41</v>
      </c>
      <c r="AX522" s="15" t="s">
        <v>79</v>
      </c>
      <c r="AY522" s="284" t="s">
        <v>305</v>
      </c>
    </row>
    <row r="523" s="13" customFormat="1">
      <c r="A523" s="13"/>
      <c r="B523" s="238"/>
      <c r="C523" s="239"/>
      <c r="D523" s="231" t="s">
        <v>342</v>
      </c>
      <c r="E523" s="240" t="s">
        <v>35</v>
      </c>
      <c r="F523" s="241" t="s">
        <v>3682</v>
      </c>
      <c r="G523" s="239"/>
      <c r="H523" s="242">
        <v>16.936</v>
      </c>
      <c r="I523" s="243"/>
      <c r="J523" s="239"/>
      <c r="K523" s="239"/>
      <c r="L523" s="244"/>
      <c r="M523" s="245"/>
      <c r="N523" s="246"/>
      <c r="O523" s="246"/>
      <c r="P523" s="246"/>
      <c r="Q523" s="246"/>
      <c r="R523" s="246"/>
      <c r="S523" s="246"/>
      <c r="T523" s="247"/>
      <c r="U523" s="13"/>
      <c r="V523" s="13"/>
      <c r="W523" s="13"/>
      <c r="X523" s="13"/>
      <c r="Y523" s="13"/>
      <c r="Z523" s="13"/>
      <c r="AA523" s="13"/>
      <c r="AB523" s="13"/>
      <c r="AC523" s="13"/>
      <c r="AD523" s="13"/>
      <c r="AE523" s="13"/>
      <c r="AT523" s="248" t="s">
        <v>342</v>
      </c>
      <c r="AU523" s="248" t="s">
        <v>88</v>
      </c>
      <c r="AV523" s="13" t="s">
        <v>88</v>
      </c>
      <c r="AW523" s="13" t="s">
        <v>41</v>
      </c>
      <c r="AX523" s="13" t="s">
        <v>79</v>
      </c>
      <c r="AY523" s="248" t="s">
        <v>305</v>
      </c>
    </row>
    <row r="524" s="13" customFormat="1">
      <c r="A524" s="13"/>
      <c r="B524" s="238"/>
      <c r="C524" s="239"/>
      <c r="D524" s="231" t="s">
        <v>342</v>
      </c>
      <c r="E524" s="240" t="s">
        <v>35</v>
      </c>
      <c r="F524" s="241" t="s">
        <v>3683</v>
      </c>
      <c r="G524" s="239"/>
      <c r="H524" s="242">
        <v>17.064</v>
      </c>
      <c r="I524" s="243"/>
      <c r="J524" s="239"/>
      <c r="K524" s="239"/>
      <c r="L524" s="244"/>
      <c r="M524" s="245"/>
      <c r="N524" s="246"/>
      <c r="O524" s="246"/>
      <c r="P524" s="246"/>
      <c r="Q524" s="246"/>
      <c r="R524" s="246"/>
      <c r="S524" s="246"/>
      <c r="T524" s="247"/>
      <c r="U524" s="13"/>
      <c r="V524" s="13"/>
      <c r="W524" s="13"/>
      <c r="X524" s="13"/>
      <c r="Y524" s="13"/>
      <c r="Z524" s="13"/>
      <c r="AA524" s="13"/>
      <c r="AB524" s="13"/>
      <c r="AC524" s="13"/>
      <c r="AD524" s="13"/>
      <c r="AE524" s="13"/>
      <c r="AT524" s="248" t="s">
        <v>342</v>
      </c>
      <c r="AU524" s="248" t="s">
        <v>88</v>
      </c>
      <c r="AV524" s="13" t="s">
        <v>88</v>
      </c>
      <c r="AW524" s="13" t="s">
        <v>41</v>
      </c>
      <c r="AX524" s="13" t="s">
        <v>79</v>
      </c>
      <c r="AY524" s="248" t="s">
        <v>305</v>
      </c>
    </row>
    <row r="525" s="15" customFormat="1">
      <c r="A525" s="15"/>
      <c r="B525" s="275"/>
      <c r="C525" s="276"/>
      <c r="D525" s="231" t="s">
        <v>342</v>
      </c>
      <c r="E525" s="277" t="s">
        <v>35</v>
      </c>
      <c r="F525" s="278" t="s">
        <v>3316</v>
      </c>
      <c r="G525" s="276"/>
      <c r="H525" s="277" t="s">
        <v>35</v>
      </c>
      <c r="I525" s="279"/>
      <c r="J525" s="276"/>
      <c r="K525" s="276"/>
      <c r="L525" s="280"/>
      <c r="M525" s="281"/>
      <c r="N525" s="282"/>
      <c r="O525" s="282"/>
      <c r="P525" s="282"/>
      <c r="Q525" s="282"/>
      <c r="R525" s="282"/>
      <c r="S525" s="282"/>
      <c r="T525" s="283"/>
      <c r="U525" s="15"/>
      <c r="V525" s="15"/>
      <c r="W525" s="15"/>
      <c r="X525" s="15"/>
      <c r="Y525" s="15"/>
      <c r="Z525" s="15"/>
      <c r="AA525" s="15"/>
      <c r="AB525" s="15"/>
      <c r="AC525" s="15"/>
      <c r="AD525" s="15"/>
      <c r="AE525" s="15"/>
      <c r="AT525" s="284" t="s">
        <v>342</v>
      </c>
      <c r="AU525" s="284" t="s">
        <v>88</v>
      </c>
      <c r="AV525" s="15" t="s">
        <v>86</v>
      </c>
      <c r="AW525" s="15" t="s">
        <v>41</v>
      </c>
      <c r="AX525" s="15" t="s">
        <v>79</v>
      </c>
      <c r="AY525" s="284" t="s">
        <v>305</v>
      </c>
    </row>
    <row r="526" s="13" customFormat="1">
      <c r="A526" s="13"/>
      <c r="B526" s="238"/>
      <c r="C526" s="239"/>
      <c r="D526" s="231" t="s">
        <v>342</v>
      </c>
      <c r="E526" s="240" t="s">
        <v>35</v>
      </c>
      <c r="F526" s="241" t="s">
        <v>3684</v>
      </c>
      <c r="G526" s="239"/>
      <c r="H526" s="242">
        <v>11.483000000000001</v>
      </c>
      <c r="I526" s="243"/>
      <c r="J526" s="239"/>
      <c r="K526" s="239"/>
      <c r="L526" s="244"/>
      <c r="M526" s="245"/>
      <c r="N526" s="246"/>
      <c r="O526" s="246"/>
      <c r="P526" s="246"/>
      <c r="Q526" s="246"/>
      <c r="R526" s="246"/>
      <c r="S526" s="246"/>
      <c r="T526" s="247"/>
      <c r="U526" s="13"/>
      <c r="V526" s="13"/>
      <c r="W526" s="13"/>
      <c r="X526" s="13"/>
      <c r="Y526" s="13"/>
      <c r="Z526" s="13"/>
      <c r="AA526" s="13"/>
      <c r="AB526" s="13"/>
      <c r="AC526" s="13"/>
      <c r="AD526" s="13"/>
      <c r="AE526" s="13"/>
      <c r="AT526" s="248" t="s">
        <v>342</v>
      </c>
      <c r="AU526" s="248" t="s">
        <v>88</v>
      </c>
      <c r="AV526" s="13" t="s">
        <v>88</v>
      </c>
      <c r="AW526" s="13" t="s">
        <v>41</v>
      </c>
      <c r="AX526" s="13" t="s">
        <v>79</v>
      </c>
      <c r="AY526" s="248" t="s">
        <v>305</v>
      </c>
    </row>
    <row r="527" s="15" customFormat="1">
      <c r="A527" s="15"/>
      <c r="B527" s="275"/>
      <c r="C527" s="276"/>
      <c r="D527" s="231" t="s">
        <v>342</v>
      </c>
      <c r="E527" s="277" t="s">
        <v>35</v>
      </c>
      <c r="F527" s="278" t="s">
        <v>3318</v>
      </c>
      <c r="G527" s="276"/>
      <c r="H527" s="277" t="s">
        <v>35</v>
      </c>
      <c r="I527" s="279"/>
      <c r="J527" s="276"/>
      <c r="K527" s="276"/>
      <c r="L527" s="280"/>
      <c r="M527" s="281"/>
      <c r="N527" s="282"/>
      <c r="O527" s="282"/>
      <c r="P527" s="282"/>
      <c r="Q527" s="282"/>
      <c r="R527" s="282"/>
      <c r="S527" s="282"/>
      <c r="T527" s="283"/>
      <c r="U527" s="15"/>
      <c r="V527" s="15"/>
      <c r="W527" s="15"/>
      <c r="X527" s="15"/>
      <c r="Y527" s="15"/>
      <c r="Z527" s="15"/>
      <c r="AA527" s="15"/>
      <c r="AB527" s="15"/>
      <c r="AC527" s="15"/>
      <c r="AD527" s="15"/>
      <c r="AE527" s="15"/>
      <c r="AT527" s="284" t="s">
        <v>342</v>
      </c>
      <c r="AU527" s="284" t="s">
        <v>88</v>
      </c>
      <c r="AV527" s="15" t="s">
        <v>86</v>
      </c>
      <c r="AW527" s="15" t="s">
        <v>41</v>
      </c>
      <c r="AX527" s="15" t="s">
        <v>79</v>
      </c>
      <c r="AY527" s="284" t="s">
        <v>305</v>
      </c>
    </row>
    <row r="528" s="13" customFormat="1">
      <c r="A528" s="13"/>
      <c r="B528" s="238"/>
      <c r="C528" s="239"/>
      <c r="D528" s="231" t="s">
        <v>342</v>
      </c>
      <c r="E528" s="240" t="s">
        <v>35</v>
      </c>
      <c r="F528" s="241" t="s">
        <v>3685</v>
      </c>
      <c r="G528" s="239"/>
      <c r="H528" s="242">
        <v>1.8600000000000001</v>
      </c>
      <c r="I528" s="243"/>
      <c r="J528" s="239"/>
      <c r="K528" s="239"/>
      <c r="L528" s="244"/>
      <c r="M528" s="245"/>
      <c r="N528" s="246"/>
      <c r="O528" s="246"/>
      <c r="P528" s="246"/>
      <c r="Q528" s="246"/>
      <c r="R528" s="246"/>
      <c r="S528" s="246"/>
      <c r="T528" s="247"/>
      <c r="U528" s="13"/>
      <c r="V528" s="13"/>
      <c r="W528" s="13"/>
      <c r="X528" s="13"/>
      <c r="Y528" s="13"/>
      <c r="Z528" s="13"/>
      <c r="AA528" s="13"/>
      <c r="AB528" s="13"/>
      <c r="AC528" s="13"/>
      <c r="AD528" s="13"/>
      <c r="AE528" s="13"/>
      <c r="AT528" s="248" t="s">
        <v>342</v>
      </c>
      <c r="AU528" s="248" t="s">
        <v>88</v>
      </c>
      <c r="AV528" s="13" t="s">
        <v>88</v>
      </c>
      <c r="AW528" s="13" t="s">
        <v>41</v>
      </c>
      <c r="AX528" s="13" t="s">
        <v>79</v>
      </c>
      <c r="AY528" s="248" t="s">
        <v>305</v>
      </c>
    </row>
    <row r="529" s="13" customFormat="1">
      <c r="A529" s="13"/>
      <c r="B529" s="238"/>
      <c r="C529" s="239"/>
      <c r="D529" s="231" t="s">
        <v>342</v>
      </c>
      <c r="E529" s="240" t="s">
        <v>35</v>
      </c>
      <c r="F529" s="241" t="s">
        <v>3686</v>
      </c>
      <c r="G529" s="239"/>
      <c r="H529" s="242">
        <v>1.9379999999999999</v>
      </c>
      <c r="I529" s="243"/>
      <c r="J529" s="239"/>
      <c r="K529" s="239"/>
      <c r="L529" s="244"/>
      <c r="M529" s="245"/>
      <c r="N529" s="246"/>
      <c r="O529" s="246"/>
      <c r="P529" s="246"/>
      <c r="Q529" s="246"/>
      <c r="R529" s="246"/>
      <c r="S529" s="246"/>
      <c r="T529" s="247"/>
      <c r="U529" s="13"/>
      <c r="V529" s="13"/>
      <c r="W529" s="13"/>
      <c r="X529" s="13"/>
      <c r="Y529" s="13"/>
      <c r="Z529" s="13"/>
      <c r="AA529" s="13"/>
      <c r="AB529" s="13"/>
      <c r="AC529" s="13"/>
      <c r="AD529" s="13"/>
      <c r="AE529" s="13"/>
      <c r="AT529" s="248" t="s">
        <v>342</v>
      </c>
      <c r="AU529" s="248" t="s">
        <v>88</v>
      </c>
      <c r="AV529" s="13" t="s">
        <v>88</v>
      </c>
      <c r="AW529" s="13" t="s">
        <v>41</v>
      </c>
      <c r="AX529" s="13" t="s">
        <v>79</v>
      </c>
      <c r="AY529" s="248" t="s">
        <v>305</v>
      </c>
    </row>
    <row r="530" s="15" customFormat="1">
      <c r="A530" s="15"/>
      <c r="B530" s="275"/>
      <c r="C530" s="276"/>
      <c r="D530" s="231" t="s">
        <v>342</v>
      </c>
      <c r="E530" s="277" t="s">
        <v>35</v>
      </c>
      <c r="F530" s="278" t="s">
        <v>3321</v>
      </c>
      <c r="G530" s="276"/>
      <c r="H530" s="277" t="s">
        <v>35</v>
      </c>
      <c r="I530" s="279"/>
      <c r="J530" s="276"/>
      <c r="K530" s="276"/>
      <c r="L530" s="280"/>
      <c r="M530" s="281"/>
      <c r="N530" s="282"/>
      <c r="O530" s="282"/>
      <c r="P530" s="282"/>
      <c r="Q530" s="282"/>
      <c r="R530" s="282"/>
      <c r="S530" s="282"/>
      <c r="T530" s="283"/>
      <c r="U530" s="15"/>
      <c r="V530" s="15"/>
      <c r="W530" s="15"/>
      <c r="X530" s="15"/>
      <c r="Y530" s="15"/>
      <c r="Z530" s="15"/>
      <c r="AA530" s="15"/>
      <c r="AB530" s="15"/>
      <c r="AC530" s="15"/>
      <c r="AD530" s="15"/>
      <c r="AE530" s="15"/>
      <c r="AT530" s="284" t="s">
        <v>342</v>
      </c>
      <c r="AU530" s="284" t="s">
        <v>88</v>
      </c>
      <c r="AV530" s="15" t="s">
        <v>86</v>
      </c>
      <c r="AW530" s="15" t="s">
        <v>41</v>
      </c>
      <c r="AX530" s="15" t="s">
        <v>79</v>
      </c>
      <c r="AY530" s="284" t="s">
        <v>305</v>
      </c>
    </row>
    <row r="531" s="13" customFormat="1">
      <c r="A531" s="13"/>
      <c r="B531" s="238"/>
      <c r="C531" s="239"/>
      <c r="D531" s="231" t="s">
        <v>342</v>
      </c>
      <c r="E531" s="240" t="s">
        <v>35</v>
      </c>
      <c r="F531" s="241" t="s">
        <v>3687</v>
      </c>
      <c r="G531" s="239"/>
      <c r="H531" s="242">
        <v>11.640000000000001</v>
      </c>
      <c r="I531" s="243"/>
      <c r="J531" s="239"/>
      <c r="K531" s="239"/>
      <c r="L531" s="244"/>
      <c r="M531" s="245"/>
      <c r="N531" s="246"/>
      <c r="O531" s="246"/>
      <c r="P531" s="246"/>
      <c r="Q531" s="246"/>
      <c r="R531" s="246"/>
      <c r="S531" s="246"/>
      <c r="T531" s="247"/>
      <c r="U531" s="13"/>
      <c r="V531" s="13"/>
      <c r="W531" s="13"/>
      <c r="X531" s="13"/>
      <c r="Y531" s="13"/>
      <c r="Z531" s="13"/>
      <c r="AA531" s="13"/>
      <c r="AB531" s="13"/>
      <c r="AC531" s="13"/>
      <c r="AD531" s="13"/>
      <c r="AE531" s="13"/>
      <c r="AT531" s="248" t="s">
        <v>342</v>
      </c>
      <c r="AU531" s="248" t="s">
        <v>88</v>
      </c>
      <c r="AV531" s="13" t="s">
        <v>88</v>
      </c>
      <c r="AW531" s="13" t="s">
        <v>41</v>
      </c>
      <c r="AX531" s="13" t="s">
        <v>79</v>
      </c>
      <c r="AY531" s="248" t="s">
        <v>305</v>
      </c>
    </row>
    <row r="532" s="13" customFormat="1">
      <c r="A532" s="13"/>
      <c r="B532" s="238"/>
      <c r="C532" s="239"/>
      <c r="D532" s="231" t="s">
        <v>342</v>
      </c>
      <c r="E532" s="240" t="s">
        <v>35</v>
      </c>
      <c r="F532" s="241" t="s">
        <v>3688</v>
      </c>
      <c r="G532" s="239"/>
      <c r="H532" s="242">
        <v>18</v>
      </c>
      <c r="I532" s="243"/>
      <c r="J532" s="239"/>
      <c r="K532" s="239"/>
      <c r="L532" s="244"/>
      <c r="M532" s="245"/>
      <c r="N532" s="246"/>
      <c r="O532" s="246"/>
      <c r="P532" s="246"/>
      <c r="Q532" s="246"/>
      <c r="R532" s="246"/>
      <c r="S532" s="246"/>
      <c r="T532" s="247"/>
      <c r="U532" s="13"/>
      <c r="V532" s="13"/>
      <c r="W532" s="13"/>
      <c r="X532" s="13"/>
      <c r="Y532" s="13"/>
      <c r="Z532" s="13"/>
      <c r="AA532" s="13"/>
      <c r="AB532" s="13"/>
      <c r="AC532" s="13"/>
      <c r="AD532" s="13"/>
      <c r="AE532" s="13"/>
      <c r="AT532" s="248" t="s">
        <v>342</v>
      </c>
      <c r="AU532" s="248" t="s">
        <v>88</v>
      </c>
      <c r="AV532" s="13" t="s">
        <v>88</v>
      </c>
      <c r="AW532" s="13" t="s">
        <v>41</v>
      </c>
      <c r="AX532" s="13" t="s">
        <v>79</v>
      </c>
      <c r="AY532" s="248" t="s">
        <v>305</v>
      </c>
    </row>
    <row r="533" s="14" customFormat="1">
      <c r="A533" s="14"/>
      <c r="B533" s="249"/>
      <c r="C533" s="250"/>
      <c r="D533" s="231" t="s">
        <v>342</v>
      </c>
      <c r="E533" s="251" t="s">
        <v>35</v>
      </c>
      <c r="F533" s="252" t="s">
        <v>344</v>
      </c>
      <c r="G533" s="250"/>
      <c r="H533" s="253">
        <v>78.921000000000006</v>
      </c>
      <c r="I533" s="254"/>
      <c r="J533" s="250"/>
      <c r="K533" s="250"/>
      <c r="L533" s="255"/>
      <c r="M533" s="256"/>
      <c r="N533" s="257"/>
      <c r="O533" s="257"/>
      <c r="P533" s="257"/>
      <c r="Q533" s="257"/>
      <c r="R533" s="257"/>
      <c r="S533" s="257"/>
      <c r="T533" s="258"/>
      <c r="U533" s="14"/>
      <c r="V533" s="14"/>
      <c r="W533" s="14"/>
      <c r="X533" s="14"/>
      <c r="Y533" s="14"/>
      <c r="Z533" s="14"/>
      <c r="AA533" s="14"/>
      <c r="AB533" s="14"/>
      <c r="AC533" s="14"/>
      <c r="AD533" s="14"/>
      <c r="AE533" s="14"/>
      <c r="AT533" s="259" t="s">
        <v>342</v>
      </c>
      <c r="AU533" s="259" t="s">
        <v>88</v>
      </c>
      <c r="AV533" s="14" t="s">
        <v>313</v>
      </c>
      <c r="AW533" s="14" t="s">
        <v>41</v>
      </c>
      <c r="AX533" s="14" t="s">
        <v>86</v>
      </c>
      <c r="AY533" s="259" t="s">
        <v>305</v>
      </c>
    </row>
    <row r="534" s="12" customFormat="1" ht="22.8" customHeight="1">
      <c r="A534" s="12"/>
      <c r="B534" s="202"/>
      <c r="C534" s="203"/>
      <c r="D534" s="204" t="s">
        <v>78</v>
      </c>
      <c r="E534" s="216" t="s">
        <v>2031</v>
      </c>
      <c r="F534" s="216" t="s">
        <v>2032</v>
      </c>
      <c r="G534" s="203"/>
      <c r="H534" s="203"/>
      <c r="I534" s="206"/>
      <c r="J534" s="217">
        <f>BK534</f>
        <v>0</v>
      </c>
      <c r="K534" s="203"/>
      <c r="L534" s="208"/>
      <c r="M534" s="209"/>
      <c r="N534" s="210"/>
      <c r="O534" s="210"/>
      <c r="P534" s="211">
        <f>SUM(P535:P551)</f>
        <v>0</v>
      </c>
      <c r="Q534" s="210"/>
      <c r="R534" s="211">
        <f>SUM(R535:R551)</f>
        <v>0</v>
      </c>
      <c r="S534" s="210"/>
      <c r="T534" s="212">
        <f>SUM(T535:T551)</f>
        <v>0</v>
      </c>
      <c r="U534" s="12"/>
      <c r="V534" s="12"/>
      <c r="W534" s="12"/>
      <c r="X534" s="12"/>
      <c r="Y534" s="12"/>
      <c r="Z534" s="12"/>
      <c r="AA534" s="12"/>
      <c r="AB534" s="12"/>
      <c r="AC534" s="12"/>
      <c r="AD534" s="12"/>
      <c r="AE534" s="12"/>
      <c r="AR534" s="213" t="s">
        <v>86</v>
      </c>
      <c r="AT534" s="214" t="s">
        <v>78</v>
      </c>
      <c r="AU534" s="214" t="s">
        <v>86</v>
      </c>
      <c r="AY534" s="213" t="s">
        <v>305</v>
      </c>
      <c r="BK534" s="215">
        <f>SUM(BK535:BK551)</f>
        <v>0</v>
      </c>
    </row>
    <row r="535" s="2" customFormat="1" ht="24.15" customHeight="1">
      <c r="A535" s="42"/>
      <c r="B535" s="43"/>
      <c r="C535" s="218" t="s">
        <v>934</v>
      </c>
      <c r="D535" s="218" t="s">
        <v>308</v>
      </c>
      <c r="E535" s="219" t="s">
        <v>3689</v>
      </c>
      <c r="F535" s="220" t="s">
        <v>3690</v>
      </c>
      <c r="G535" s="221" t="s">
        <v>493</v>
      </c>
      <c r="H535" s="222">
        <v>196.51300000000001</v>
      </c>
      <c r="I535" s="223"/>
      <c r="J535" s="224">
        <f>ROUND(I535*H535,2)</f>
        <v>0</v>
      </c>
      <c r="K535" s="220" t="s">
        <v>325</v>
      </c>
      <c r="L535" s="48"/>
      <c r="M535" s="225" t="s">
        <v>35</v>
      </c>
      <c r="N535" s="226" t="s">
        <v>52</v>
      </c>
      <c r="O535" s="89"/>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313</v>
      </c>
      <c r="AT535" s="229" t="s">
        <v>308</v>
      </c>
      <c r="AU535" s="229" t="s">
        <v>88</v>
      </c>
      <c r="AY535" s="20" t="s">
        <v>305</v>
      </c>
      <c r="BE535" s="230">
        <f>IF(N535="základní",J535,0)</f>
        <v>0</v>
      </c>
      <c r="BF535" s="230">
        <f>IF(N535="snížená",J535,0)</f>
        <v>0</v>
      </c>
      <c r="BG535" s="230">
        <f>IF(N535="zákl. přenesená",J535,0)</f>
        <v>0</v>
      </c>
      <c r="BH535" s="230">
        <f>IF(N535="sníž. přenesená",J535,0)</f>
        <v>0</v>
      </c>
      <c r="BI535" s="230">
        <f>IF(N535="nulová",J535,0)</f>
        <v>0</v>
      </c>
      <c r="BJ535" s="20" t="s">
        <v>313</v>
      </c>
      <c r="BK535" s="230">
        <f>ROUND(I535*H535,2)</f>
        <v>0</v>
      </c>
      <c r="BL535" s="20" t="s">
        <v>313</v>
      </c>
      <c r="BM535" s="229" t="s">
        <v>3691</v>
      </c>
    </row>
    <row r="536" s="2" customFormat="1">
      <c r="A536" s="42"/>
      <c r="B536" s="43"/>
      <c r="C536" s="44"/>
      <c r="D536" s="231" t="s">
        <v>315</v>
      </c>
      <c r="E536" s="44"/>
      <c r="F536" s="232" t="s">
        <v>3692</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315</v>
      </c>
      <c r="AU536" s="20" t="s">
        <v>88</v>
      </c>
    </row>
    <row r="537" s="2" customFormat="1">
      <c r="A537" s="42"/>
      <c r="B537" s="43"/>
      <c r="C537" s="44"/>
      <c r="D537" s="236" t="s">
        <v>328</v>
      </c>
      <c r="E537" s="44"/>
      <c r="F537" s="237" t="s">
        <v>3693</v>
      </c>
      <c r="G537" s="44"/>
      <c r="H537" s="44"/>
      <c r="I537" s="233"/>
      <c r="J537" s="44"/>
      <c r="K537" s="44"/>
      <c r="L537" s="48"/>
      <c r="M537" s="234"/>
      <c r="N537" s="235"/>
      <c r="O537" s="89"/>
      <c r="P537" s="89"/>
      <c r="Q537" s="89"/>
      <c r="R537" s="89"/>
      <c r="S537" s="89"/>
      <c r="T537" s="90"/>
      <c r="U537" s="42"/>
      <c r="V537" s="42"/>
      <c r="W537" s="42"/>
      <c r="X537" s="42"/>
      <c r="Y537" s="42"/>
      <c r="Z537" s="42"/>
      <c r="AA537" s="42"/>
      <c r="AB537" s="42"/>
      <c r="AC537" s="42"/>
      <c r="AD537" s="42"/>
      <c r="AE537" s="42"/>
      <c r="AT537" s="20" t="s">
        <v>328</v>
      </c>
      <c r="AU537" s="20" t="s">
        <v>88</v>
      </c>
    </row>
    <row r="538" s="15" customFormat="1">
      <c r="A538" s="15"/>
      <c r="B538" s="275"/>
      <c r="C538" s="276"/>
      <c r="D538" s="231" t="s">
        <v>342</v>
      </c>
      <c r="E538" s="277" t="s">
        <v>35</v>
      </c>
      <c r="F538" s="278" t="s">
        <v>3694</v>
      </c>
      <c r="G538" s="276"/>
      <c r="H538" s="277" t="s">
        <v>35</v>
      </c>
      <c r="I538" s="279"/>
      <c r="J538" s="276"/>
      <c r="K538" s="276"/>
      <c r="L538" s="280"/>
      <c r="M538" s="281"/>
      <c r="N538" s="282"/>
      <c r="O538" s="282"/>
      <c r="P538" s="282"/>
      <c r="Q538" s="282"/>
      <c r="R538" s="282"/>
      <c r="S538" s="282"/>
      <c r="T538" s="283"/>
      <c r="U538" s="15"/>
      <c r="V538" s="15"/>
      <c r="W538" s="15"/>
      <c r="X538" s="15"/>
      <c r="Y538" s="15"/>
      <c r="Z538" s="15"/>
      <c r="AA538" s="15"/>
      <c r="AB538" s="15"/>
      <c r="AC538" s="15"/>
      <c r="AD538" s="15"/>
      <c r="AE538" s="15"/>
      <c r="AT538" s="284" t="s">
        <v>342</v>
      </c>
      <c r="AU538" s="284" t="s">
        <v>88</v>
      </c>
      <c r="AV538" s="15" t="s">
        <v>86</v>
      </c>
      <c r="AW538" s="15" t="s">
        <v>41</v>
      </c>
      <c r="AX538" s="15" t="s">
        <v>79</v>
      </c>
      <c r="AY538" s="284" t="s">
        <v>305</v>
      </c>
    </row>
    <row r="539" s="13" customFormat="1">
      <c r="A539" s="13"/>
      <c r="B539" s="238"/>
      <c r="C539" s="239"/>
      <c r="D539" s="231" t="s">
        <v>342</v>
      </c>
      <c r="E539" s="240" t="s">
        <v>35</v>
      </c>
      <c r="F539" s="241" t="s">
        <v>3695</v>
      </c>
      <c r="G539" s="239"/>
      <c r="H539" s="242">
        <v>196.51300000000001</v>
      </c>
      <c r="I539" s="243"/>
      <c r="J539" s="239"/>
      <c r="K539" s="239"/>
      <c r="L539" s="244"/>
      <c r="M539" s="245"/>
      <c r="N539" s="246"/>
      <c r="O539" s="246"/>
      <c r="P539" s="246"/>
      <c r="Q539" s="246"/>
      <c r="R539" s="246"/>
      <c r="S539" s="246"/>
      <c r="T539" s="247"/>
      <c r="U539" s="13"/>
      <c r="V539" s="13"/>
      <c r="W539" s="13"/>
      <c r="X539" s="13"/>
      <c r="Y539" s="13"/>
      <c r="Z539" s="13"/>
      <c r="AA539" s="13"/>
      <c r="AB539" s="13"/>
      <c r="AC539" s="13"/>
      <c r="AD539" s="13"/>
      <c r="AE539" s="13"/>
      <c r="AT539" s="248" t="s">
        <v>342</v>
      </c>
      <c r="AU539" s="248" t="s">
        <v>88</v>
      </c>
      <c r="AV539" s="13" t="s">
        <v>88</v>
      </c>
      <c r="AW539" s="13" t="s">
        <v>41</v>
      </c>
      <c r="AX539" s="13" t="s">
        <v>86</v>
      </c>
      <c r="AY539" s="248" t="s">
        <v>305</v>
      </c>
    </row>
    <row r="540" s="2" customFormat="1" ht="16.5" customHeight="1">
      <c r="A540" s="42"/>
      <c r="B540" s="43"/>
      <c r="C540" s="218" t="s">
        <v>940</v>
      </c>
      <c r="D540" s="218" t="s">
        <v>308</v>
      </c>
      <c r="E540" s="219" t="s">
        <v>3696</v>
      </c>
      <c r="F540" s="220" t="s">
        <v>3697</v>
      </c>
      <c r="G540" s="221" t="s">
        <v>493</v>
      </c>
      <c r="H540" s="222">
        <v>2947.6950000000002</v>
      </c>
      <c r="I540" s="223"/>
      <c r="J540" s="224">
        <f>ROUND(I540*H540,2)</f>
        <v>0</v>
      </c>
      <c r="K540" s="220" t="s">
        <v>325</v>
      </c>
      <c r="L540" s="48"/>
      <c r="M540" s="225" t="s">
        <v>35</v>
      </c>
      <c r="N540" s="226" t="s">
        <v>52</v>
      </c>
      <c r="O540" s="89"/>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313</v>
      </c>
      <c r="AT540" s="229" t="s">
        <v>308</v>
      </c>
      <c r="AU540" s="229" t="s">
        <v>88</v>
      </c>
      <c r="AY540" s="20" t="s">
        <v>305</v>
      </c>
      <c r="BE540" s="230">
        <f>IF(N540="základní",J540,0)</f>
        <v>0</v>
      </c>
      <c r="BF540" s="230">
        <f>IF(N540="snížená",J540,0)</f>
        <v>0</v>
      </c>
      <c r="BG540" s="230">
        <f>IF(N540="zákl. přenesená",J540,0)</f>
        <v>0</v>
      </c>
      <c r="BH540" s="230">
        <f>IF(N540="sníž. přenesená",J540,0)</f>
        <v>0</v>
      </c>
      <c r="BI540" s="230">
        <f>IF(N540="nulová",J540,0)</f>
        <v>0</v>
      </c>
      <c r="BJ540" s="20" t="s">
        <v>313</v>
      </c>
      <c r="BK540" s="230">
        <f>ROUND(I540*H540,2)</f>
        <v>0</v>
      </c>
      <c r="BL540" s="20" t="s">
        <v>313</v>
      </c>
      <c r="BM540" s="229" t="s">
        <v>3698</v>
      </c>
    </row>
    <row r="541" s="2" customFormat="1">
      <c r="A541" s="42"/>
      <c r="B541" s="43"/>
      <c r="C541" s="44"/>
      <c r="D541" s="231" t="s">
        <v>315</v>
      </c>
      <c r="E541" s="44"/>
      <c r="F541" s="232" t="s">
        <v>3699</v>
      </c>
      <c r="G541" s="44"/>
      <c r="H541" s="44"/>
      <c r="I541" s="233"/>
      <c r="J541" s="44"/>
      <c r="K541" s="44"/>
      <c r="L541" s="48"/>
      <c r="M541" s="234"/>
      <c r="N541" s="235"/>
      <c r="O541" s="89"/>
      <c r="P541" s="89"/>
      <c r="Q541" s="89"/>
      <c r="R541" s="89"/>
      <c r="S541" s="89"/>
      <c r="T541" s="90"/>
      <c r="U541" s="42"/>
      <c r="V541" s="42"/>
      <c r="W541" s="42"/>
      <c r="X541" s="42"/>
      <c r="Y541" s="42"/>
      <c r="Z541" s="42"/>
      <c r="AA541" s="42"/>
      <c r="AB541" s="42"/>
      <c r="AC541" s="42"/>
      <c r="AD541" s="42"/>
      <c r="AE541" s="42"/>
      <c r="AT541" s="20" t="s">
        <v>315</v>
      </c>
      <c r="AU541" s="20" t="s">
        <v>88</v>
      </c>
    </row>
    <row r="542" s="2" customFormat="1">
      <c r="A542" s="42"/>
      <c r="B542" s="43"/>
      <c r="C542" s="44"/>
      <c r="D542" s="236" t="s">
        <v>328</v>
      </c>
      <c r="E542" s="44"/>
      <c r="F542" s="237" t="s">
        <v>3700</v>
      </c>
      <c r="G542" s="44"/>
      <c r="H542" s="44"/>
      <c r="I542" s="233"/>
      <c r="J542" s="44"/>
      <c r="K542" s="44"/>
      <c r="L542" s="48"/>
      <c r="M542" s="234"/>
      <c r="N542" s="235"/>
      <c r="O542" s="89"/>
      <c r="P542" s="89"/>
      <c r="Q542" s="89"/>
      <c r="R542" s="89"/>
      <c r="S542" s="89"/>
      <c r="T542" s="90"/>
      <c r="U542" s="42"/>
      <c r="V542" s="42"/>
      <c r="W542" s="42"/>
      <c r="X542" s="42"/>
      <c r="Y542" s="42"/>
      <c r="Z542" s="42"/>
      <c r="AA542" s="42"/>
      <c r="AB542" s="42"/>
      <c r="AC542" s="42"/>
      <c r="AD542" s="42"/>
      <c r="AE542" s="42"/>
      <c r="AT542" s="20" t="s">
        <v>328</v>
      </c>
      <c r="AU542" s="20" t="s">
        <v>88</v>
      </c>
    </row>
    <row r="543" s="2" customFormat="1">
      <c r="A543" s="42"/>
      <c r="B543" s="43"/>
      <c r="C543" s="44"/>
      <c r="D543" s="231" t="s">
        <v>472</v>
      </c>
      <c r="E543" s="44"/>
      <c r="F543" s="274" t="s">
        <v>3350</v>
      </c>
      <c r="G543" s="44"/>
      <c r="H543" s="44"/>
      <c r="I543" s="233"/>
      <c r="J543" s="44"/>
      <c r="K543" s="44"/>
      <c r="L543" s="48"/>
      <c r="M543" s="234"/>
      <c r="N543" s="235"/>
      <c r="O543" s="89"/>
      <c r="P543" s="89"/>
      <c r="Q543" s="89"/>
      <c r="R543" s="89"/>
      <c r="S543" s="89"/>
      <c r="T543" s="90"/>
      <c r="U543" s="42"/>
      <c r="V543" s="42"/>
      <c r="W543" s="42"/>
      <c r="X543" s="42"/>
      <c r="Y543" s="42"/>
      <c r="Z543" s="42"/>
      <c r="AA543" s="42"/>
      <c r="AB543" s="42"/>
      <c r="AC543" s="42"/>
      <c r="AD543" s="42"/>
      <c r="AE543" s="42"/>
      <c r="AT543" s="20" t="s">
        <v>472</v>
      </c>
      <c r="AU543" s="20" t="s">
        <v>88</v>
      </c>
    </row>
    <row r="544" s="13" customFormat="1">
      <c r="A544" s="13"/>
      <c r="B544" s="238"/>
      <c r="C544" s="239"/>
      <c r="D544" s="231" t="s">
        <v>342</v>
      </c>
      <c r="E544" s="240" t="s">
        <v>35</v>
      </c>
      <c r="F544" s="241" t="s">
        <v>3701</v>
      </c>
      <c r="G544" s="239"/>
      <c r="H544" s="242">
        <v>2947.6950000000002</v>
      </c>
      <c r="I544" s="243"/>
      <c r="J544" s="239"/>
      <c r="K544" s="239"/>
      <c r="L544" s="244"/>
      <c r="M544" s="245"/>
      <c r="N544" s="246"/>
      <c r="O544" s="246"/>
      <c r="P544" s="246"/>
      <c r="Q544" s="246"/>
      <c r="R544" s="246"/>
      <c r="S544" s="246"/>
      <c r="T544" s="247"/>
      <c r="U544" s="13"/>
      <c r="V544" s="13"/>
      <c r="W544" s="13"/>
      <c r="X544" s="13"/>
      <c r="Y544" s="13"/>
      <c r="Z544" s="13"/>
      <c r="AA544" s="13"/>
      <c r="AB544" s="13"/>
      <c r="AC544" s="13"/>
      <c r="AD544" s="13"/>
      <c r="AE544" s="13"/>
      <c r="AT544" s="248" t="s">
        <v>342</v>
      </c>
      <c r="AU544" s="248" t="s">
        <v>88</v>
      </c>
      <c r="AV544" s="13" t="s">
        <v>88</v>
      </c>
      <c r="AW544" s="13" t="s">
        <v>41</v>
      </c>
      <c r="AX544" s="13" t="s">
        <v>79</v>
      </c>
      <c r="AY544" s="248" t="s">
        <v>305</v>
      </c>
    </row>
    <row r="545" s="14" customFormat="1">
      <c r="A545" s="14"/>
      <c r="B545" s="249"/>
      <c r="C545" s="250"/>
      <c r="D545" s="231" t="s">
        <v>342</v>
      </c>
      <c r="E545" s="251" t="s">
        <v>35</v>
      </c>
      <c r="F545" s="252" t="s">
        <v>344</v>
      </c>
      <c r="G545" s="250"/>
      <c r="H545" s="253">
        <v>2947.6950000000002</v>
      </c>
      <c r="I545" s="254"/>
      <c r="J545" s="250"/>
      <c r="K545" s="250"/>
      <c r="L545" s="255"/>
      <c r="M545" s="256"/>
      <c r="N545" s="257"/>
      <c r="O545" s="257"/>
      <c r="P545" s="257"/>
      <c r="Q545" s="257"/>
      <c r="R545" s="257"/>
      <c r="S545" s="257"/>
      <c r="T545" s="258"/>
      <c r="U545" s="14"/>
      <c r="V545" s="14"/>
      <c r="W545" s="14"/>
      <c r="X545" s="14"/>
      <c r="Y545" s="14"/>
      <c r="Z545" s="14"/>
      <c r="AA545" s="14"/>
      <c r="AB545" s="14"/>
      <c r="AC545" s="14"/>
      <c r="AD545" s="14"/>
      <c r="AE545" s="14"/>
      <c r="AT545" s="259" t="s">
        <v>342</v>
      </c>
      <c r="AU545" s="259" t="s">
        <v>88</v>
      </c>
      <c r="AV545" s="14" t="s">
        <v>313</v>
      </c>
      <c r="AW545" s="14" t="s">
        <v>41</v>
      </c>
      <c r="AX545" s="14" t="s">
        <v>86</v>
      </c>
      <c r="AY545" s="259" t="s">
        <v>305</v>
      </c>
    </row>
    <row r="546" s="2" customFormat="1" ht="24.15" customHeight="1">
      <c r="A546" s="42"/>
      <c r="B546" s="43"/>
      <c r="C546" s="218" t="s">
        <v>946</v>
      </c>
      <c r="D546" s="218" t="s">
        <v>308</v>
      </c>
      <c r="E546" s="219" t="s">
        <v>3702</v>
      </c>
      <c r="F546" s="220" t="s">
        <v>3703</v>
      </c>
      <c r="G546" s="221" t="s">
        <v>493</v>
      </c>
      <c r="H546" s="222">
        <v>196.51300000000001</v>
      </c>
      <c r="I546" s="223"/>
      <c r="J546" s="224">
        <f>ROUND(I546*H546,2)</f>
        <v>0</v>
      </c>
      <c r="K546" s="220" t="s">
        <v>325</v>
      </c>
      <c r="L546" s="48"/>
      <c r="M546" s="225" t="s">
        <v>35</v>
      </c>
      <c r="N546" s="226" t="s">
        <v>52</v>
      </c>
      <c r="O546" s="89"/>
      <c r="P546" s="227">
        <f>O546*H546</f>
        <v>0</v>
      </c>
      <c r="Q546" s="227">
        <v>0</v>
      </c>
      <c r="R546" s="227">
        <f>Q546*H546</f>
        <v>0</v>
      </c>
      <c r="S546" s="227">
        <v>0</v>
      </c>
      <c r="T546" s="228">
        <f>S546*H546</f>
        <v>0</v>
      </c>
      <c r="U546" s="42"/>
      <c r="V546" s="42"/>
      <c r="W546" s="42"/>
      <c r="X546" s="42"/>
      <c r="Y546" s="42"/>
      <c r="Z546" s="42"/>
      <c r="AA546" s="42"/>
      <c r="AB546" s="42"/>
      <c r="AC546" s="42"/>
      <c r="AD546" s="42"/>
      <c r="AE546" s="42"/>
      <c r="AR546" s="229" t="s">
        <v>313</v>
      </c>
      <c r="AT546" s="229" t="s">
        <v>308</v>
      </c>
      <c r="AU546" s="229" t="s">
        <v>88</v>
      </c>
      <c r="AY546" s="20" t="s">
        <v>305</v>
      </c>
      <c r="BE546" s="230">
        <f>IF(N546="základní",J546,0)</f>
        <v>0</v>
      </c>
      <c r="BF546" s="230">
        <f>IF(N546="snížená",J546,0)</f>
        <v>0</v>
      </c>
      <c r="BG546" s="230">
        <f>IF(N546="zákl. přenesená",J546,0)</f>
        <v>0</v>
      </c>
      <c r="BH546" s="230">
        <f>IF(N546="sníž. přenesená",J546,0)</f>
        <v>0</v>
      </c>
      <c r="BI546" s="230">
        <f>IF(N546="nulová",J546,0)</f>
        <v>0</v>
      </c>
      <c r="BJ546" s="20" t="s">
        <v>313</v>
      </c>
      <c r="BK546" s="230">
        <f>ROUND(I546*H546,2)</f>
        <v>0</v>
      </c>
      <c r="BL546" s="20" t="s">
        <v>313</v>
      </c>
      <c r="BM546" s="229" t="s">
        <v>3704</v>
      </c>
    </row>
    <row r="547" s="2" customFormat="1">
      <c r="A547" s="42"/>
      <c r="B547" s="43"/>
      <c r="C547" s="44"/>
      <c r="D547" s="231" t="s">
        <v>315</v>
      </c>
      <c r="E547" s="44"/>
      <c r="F547" s="232" t="s">
        <v>3705</v>
      </c>
      <c r="G547" s="44"/>
      <c r="H547" s="44"/>
      <c r="I547" s="233"/>
      <c r="J547" s="44"/>
      <c r="K547" s="44"/>
      <c r="L547" s="48"/>
      <c r="M547" s="234"/>
      <c r="N547" s="235"/>
      <c r="O547" s="89"/>
      <c r="P547" s="89"/>
      <c r="Q547" s="89"/>
      <c r="R547" s="89"/>
      <c r="S547" s="89"/>
      <c r="T547" s="90"/>
      <c r="U547" s="42"/>
      <c r="V547" s="42"/>
      <c r="W547" s="42"/>
      <c r="X547" s="42"/>
      <c r="Y547" s="42"/>
      <c r="Z547" s="42"/>
      <c r="AA547" s="42"/>
      <c r="AB547" s="42"/>
      <c r="AC547" s="42"/>
      <c r="AD547" s="42"/>
      <c r="AE547" s="42"/>
      <c r="AT547" s="20" t="s">
        <v>315</v>
      </c>
      <c r="AU547" s="20" t="s">
        <v>88</v>
      </c>
    </row>
    <row r="548" s="2" customFormat="1">
      <c r="A548" s="42"/>
      <c r="B548" s="43"/>
      <c r="C548" s="44"/>
      <c r="D548" s="236" t="s">
        <v>328</v>
      </c>
      <c r="E548" s="44"/>
      <c r="F548" s="237" t="s">
        <v>3706</v>
      </c>
      <c r="G548" s="44"/>
      <c r="H548" s="44"/>
      <c r="I548" s="233"/>
      <c r="J548" s="44"/>
      <c r="K548" s="44"/>
      <c r="L548" s="48"/>
      <c r="M548" s="234"/>
      <c r="N548" s="235"/>
      <c r="O548" s="89"/>
      <c r="P548" s="89"/>
      <c r="Q548" s="89"/>
      <c r="R548" s="89"/>
      <c r="S548" s="89"/>
      <c r="T548" s="90"/>
      <c r="U548" s="42"/>
      <c r="V548" s="42"/>
      <c r="W548" s="42"/>
      <c r="X548" s="42"/>
      <c r="Y548" s="42"/>
      <c r="Z548" s="42"/>
      <c r="AA548" s="42"/>
      <c r="AB548" s="42"/>
      <c r="AC548" s="42"/>
      <c r="AD548" s="42"/>
      <c r="AE548" s="42"/>
      <c r="AT548" s="20" t="s">
        <v>328</v>
      </c>
      <c r="AU548" s="20" t="s">
        <v>88</v>
      </c>
    </row>
    <row r="549" s="2" customFormat="1" ht="44.25" customHeight="1">
      <c r="A549" s="42"/>
      <c r="B549" s="43"/>
      <c r="C549" s="218" t="s">
        <v>954</v>
      </c>
      <c r="D549" s="218" t="s">
        <v>308</v>
      </c>
      <c r="E549" s="219" t="s">
        <v>3707</v>
      </c>
      <c r="F549" s="220" t="s">
        <v>3367</v>
      </c>
      <c r="G549" s="221" t="s">
        <v>493</v>
      </c>
      <c r="H549" s="222">
        <v>196.51300000000001</v>
      </c>
      <c r="I549" s="223"/>
      <c r="J549" s="224">
        <f>ROUND(I549*H549,2)</f>
        <v>0</v>
      </c>
      <c r="K549" s="220" t="s">
        <v>325</v>
      </c>
      <c r="L549" s="48"/>
      <c r="M549" s="225" t="s">
        <v>35</v>
      </c>
      <c r="N549" s="226" t="s">
        <v>52</v>
      </c>
      <c r="O549" s="89"/>
      <c r="P549" s="227">
        <f>O549*H549</f>
        <v>0</v>
      </c>
      <c r="Q549" s="227">
        <v>0</v>
      </c>
      <c r="R549" s="227">
        <f>Q549*H549</f>
        <v>0</v>
      </c>
      <c r="S549" s="227">
        <v>0</v>
      </c>
      <c r="T549" s="228">
        <f>S549*H549</f>
        <v>0</v>
      </c>
      <c r="U549" s="42"/>
      <c r="V549" s="42"/>
      <c r="W549" s="42"/>
      <c r="X549" s="42"/>
      <c r="Y549" s="42"/>
      <c r="Z549" s="42"/>
      <c r="AA549" s="42"/>
      <c r="AB549" s="42"/>
      <c r="AC549" s="42"/>
      <c r="AD549" s="42"/>
      <c r="AE549" s="42"/>
      <c r="AR549" s="229" t="s">
        <v>313</v>
      </c>
      <c r="AT549" s="229" t="s">
        <v>308</v>
      </c>
      <c r="AU549" s="229" t="s">
        <v>88</v>
      </c>
      <c r="AY549" s="20" t="s">
        <v>305</v>
      </c>
      <c r="BE549" s="230">
        <f>IF(N549="základní",J549,0)</f>
        <v>0</v>
      </c>
      <c r="BF549" s="230">
        <f>IF(N549="snížená",J549,0)</f>
        <v>0</v>
      </c>
      <c r="BG549" s="230">
        <f>IF(N549="zákl. přenesená",J549,0)</f>
        <v>0</v>
      </c>
      <c r="BH549" s="230">
        <f>IF(N549="sníž. přenesená",J549,0)</f>
        <v>0</v>
      </c>
      <c r="BI549" s="230">
        <f>IF(N549="nulová",J549,0)</f>
        <v>0</v>
      </c>
      <c r="BJ549" s="20" t="s">
        <v>313</v>
      </c>
      <c r="BK549" s="230">
        <f>ROUND(I549*H549,2)</f>
        <v>0</v>
      </c>
      <c r="BL549" s="20" t="s">
        <v>313</v>
      </c>
      <c r="BM549" s="229" t="s">
        <v>3708</v>
      </c>
    </row>
    <row r="550" s="2" customFormat="1">
      <c r="A550" s="42"/>
      <c r="B550" s="43"/>
      <c r="C550" s="44"/>
      <c r="D550" s="231" t="s">
        <v>315</v>
      </c>
      <c r="E550" s="44"/>
      <c r="F550" s="232" t="s">
        <v>3367</v>
      </c>
      <c r="G550" s="44"/>
      <c r="H550" s="44"/>
      <c r="I550" s="233"/>
      <c r="J550" s="44"/>
      <c r="K550" s="44"/>
      <c r="L550" s="48"/>
      <c r="M550" s="234"/>
      <c r="N550" s="235"/>
      <c r="O550" s="89"/>
      <c r="P550" s="89"/>
      <c r="Q550" s="89"/>
      <c r="R550" s="89"/>
      <c r="S550" s="89"/>
      <c r="T550" s="90"/>
      <c r="U550" s="42"/>
      <c r="V550" s="42"/>
      <c r="W550" s="42"/>
      <c r="X550" s="42"/>
      <c r="Y550" s="42"/>
      <c r="Z550" s="42"/>
      <c r="AA550" s="42"/>
      <c r="AB550" s="42"/>
      <c r="AC550" s="42"/>
      <c r="AD550" s="42"/>
      <c r="AE550" s="42"/>
      <c r="AT550" s="20" t="s">
        <v>315</v>
      </c>
      <c r="AU550" s="20" t="s">
        <v>88</v>
      </c>
    </row>
    <row r="551" s="2" customFormat="1">
      <c r="A551" s="42"/>
      <c r="B551" s="43"/>
      <c r="C551" s="44"/>
      <c r="D551" s="236" t="s">
        <v>328</v>
      </c>
      <c r="E551" s="44"/>
      <c r="F551" s="237" t="s">
        <v>3709</v>
      </c>
      <c r="G551" s="44"/>
      <c r="H551" s="44"/>
      <c r="I551" s="233"/>
      <c r="J551" s="44"/>
      <c r="K551" s="44"/>
      <c r="L551" s="48"/>
      <c r="M551" s="234"/>
      <c r="N551" s="235"/>
      <c r="O551" s="89"/>
      <c r="P551" s="89"/>
      <c r="Q551" s="89"/>
      <c r="R551" s="89"/>
      <c r="S551" s="89"/>
      <c r="T551" s="90"/>
      <c r="U551" s="42"/>
      <c r="V551" s="42"/>
      <c r="W551" s="42"/>
      <c r="X551" s="42"/>
      <c r="Y551" s="42"/>
      <c r="Z551" s="42"/>
      <c r="AA551" s="42"/>
      <c r="AB551" s="42"/>
      <c r="AC551" s="42"/>
      <c r="AD551" s="42"/>
      <c r="AE551" s="42"/>
      <c r="AT551" s="20" t="s">
        <v>328</v>
      </c>
      <c r="AU551" s="20" t="s">
        <v>88</v>
      </c>
    </row>
    <row r="552" s="12" customFormat="1" ht="22.8" customHeight="1">
      <c r="A552" s="12"/>
      <c r="B552" s="202"/>
      <c r="C552" s="203"/>
      <c r="D552" s="204" t="s">
        <v>78</v>
      </c>
      <c r="E552" s="216" t="s">
        <v>3710</v>
      </c>
      <c r="F552" s="216" t="s">
        <v>3711</v>
      </c>
      <c r="G552" s="203"/>
      <c r="H552" s="203"/>
      <c r="I552" s="206"/>
      <c r="J552" s="217">
        <f>BK552</f>
        <v>0</v>
      </c>
      <c r="K552" s="203"/>
      <c r="L552" s="208"/>
      <c r="M552" s="209"/>
      <c r="N552" s="210"/>
      <c r="O552" s="210"/>
      <c r="P552" s="211">
        <f>SUM(P553:P556)</f>
        <v>0</v>
      </c>
      <c r="Q552" s="210"/>
      <c r="R552" s="211">
        <f>SUM(R553:R556)</f>
        <v>0</v>
      </c>
      <c r="S552" s="210"/>
      <c r="T552" s="212">
        <f>SUM(T553:T556)</f>
        <v>0</v>
      </c>
      <c r="U552" s="12"/>
      <c r="V552" s="12"/>
      <c r="W552" s="12"/>
      <c r="X552" s="12"/>
      <c r="Y552" s="12"/>
      <c r="Z552" s="12"/>
      <c r="AA552" s="12"/>
      <c r="AB552" s="12"/>
      <c r="AC552" s="12"/>
      <c r="AD552" s="12"/>
      <c r="AE552" s="12"/>
      <c r="AR552" s="213" t="s">
        <v>86</v>
      </c>
      <c r="AT552" s="214" t="s">
        <v>78</v>
      </c>
      <c r="AU552" s="214" t="s">
        <v>86</v>
      </c>
      <c r="AY552" s="213" t="s">
        <v>305</v>
      </c>
      <c r="BK552" s="215">
        <f>SUM(BK553:BK556)</f>
        <v>0</v>
      </c>
    </row>
    <row r="553" s="2" customFormat="1" ht="24.15" customHeight="1">
      <c r="A553" s="42"/>
      <c r="B553" s="43"/>
      <c r="C553" s="218" t="s">
        <v>959</v>
      </c>
      <c r="D553" s="218" t="s">
        <v>308</v>
      </c>
      <c r="E553" s="219" t="s">
        <v>3712</v>
      </c>
      <c r="F553" s="220" t="s">
        <v>3713</v>
      </c>
      <c r="G553" s="221" t="s">
        <v>493</v>
      </c>
      <c r="H553" s="222">
        <v>281.50999999999999</v>
      </c>
      <c r="I553" s="223"/>
      <c r="J553" s="224">
        <f>ROUND(I553*H553,2)</f>
        <v>0</v>
      </c>
      <c r="K553" s="220" t="s">
        <v>325</v>
      </c>
      <c r="L553" s="48"/>
      <c r="M553" s="225" t="s">
        <v>35</v>
      </c>
      <c r="N553" s="226" t="s">
        <v>52</v>
      </c>
      <c r="O553" s="89"/>
      <c r="P553" s="227">
        <f>O553*H553</f>
        <v>0</v>
      </c>
      <c r="Q553" s="227">
        <v>0</v>
      </c>
      <c r="R553" s="227">
        <f>Q553*H553</f>
        <v>0</v>
      </c>
      <c r="S553" s="227">
        <v>0</v>
      </c>
      <c r="T553" s="228">
        <f>S553*H553</f>
        <v>0</v>
      </c>
      <c r="U553" s="42"/>
      <c r="V553" s="42"/>
      <c r="W553" s="42"/>
      <c r="X553" s="42"/>
      <c r="Y553" s="42"/>
      <c r="Z553" s="42"/>
      <c r="AA553" s="42"/>
      <c r="AB553" s="42"/>
      <c r="AC553" s="42"/>
      <c r="AD553" s="42"/>
      <c r="AE553" s="42"/>
      <c r="AR553" s="229" t="s">
        <v>313</v>
      </c>
      <c r="AT553" s="229" t="s">
        <v>308</v>
      </c>
      <c r="AU553" s="229" t="s">
        <v>88</v>
      </c>
      <c r="AY553" s="20" t="s">
        <v>305</v>
      </c>
      <c r="BE553" s="230">
        <f>IF(N553="základní",J553,0)</f>
        <v>0</v>
      </c>
      <c r="BF553" s="230">
        <f>IF(N553="snížená",J553,0)</f>
        <v>0</v>
      </c>
      <c r="BG553" s="230">
        <f>IF(N553="zákl. přenesená",J553,0)</f>
        <v>0</v>
      </c>
      <c r="BH553" s="230">
        <f>IF(N553="sníž. přenesená",J553,0)</f>
        <v>0</v>
      </c>
      <c r="BI553" s="230">
        <f>IF(N553="nulová",J553,0)</f>
        <v>0</v>
      </c>
      <c r="BJ553" s="20" t="s">
        <v>313</v>
      </c>
      <c r="BK553" s="230">
        <f>ROUND(I553*H553,2)</f>
        <v>0</v>
      </c>
      <c r="BL553" s="20" t="s">
        <v>313</v>
      </c>
      <c r="BM553" s="229" t="s">
        <v>3714</v>
      </c>
    </row>
    <row r="554" s="2" customFormat="1">
      <c r="A554" s="42"/>
      <c r="B554" s="43"/>
      <c r="C554" s="44"/>
      <c r="D554" s="231" t="s">
        <v>315</v>
      </c>
      <c r="E554" s="44"/>
      <c r="F554" s="232" t="s">
        <v>3715</v>
      </c>
      <c r="G554" s="44"/>
      <c r="H554" s="44"/>
      <c r="I554" s="233"/>
      <c r="J554" s="44"/>
      <c r="K554" s="44"/>
      <c r="L554" s="48"/>
      <c r="M554" s="234"/>
      <c r="N554" s="235"/>
      <c r="O554" s="89"/>
      <c r="P554" s="89"/>
      <c r="Q554" s="89"/>
      <c r="R554" s="89"/>
      <c r="S554" s="89"/>
      <c r="T554" s="90"/>
      <c r="U554" s="42"/>
      <c r="V554" s="42"/>
      <c r="W554" s="42"/>
      <c r="X554" s="42"/>
      <c r="Y554" s="42"/>
      <c r="Z554" s="42"/>
      <c r="AA554" s="42"/>
      <c r="AB554" s="42"/>
      <c r="AC554" s="42"/>
      <c r="AD554" s="42"/>
      <c r="AE554" s="42"/>
      <c r="AT554" s="20" t="s">
        <v>315</v>
      </c>
      <c r="AU554" s="20" t="s">
        <v>88</v>
      </c>
    </row>
    <row r="555" s="2" customFormat="1">
      <c r="A555" s="42"/>
      <c r="B555" s="43"/>
      <c r="C555" s="44"/>
      <c r="D555" s="236" t="s">
        <v>328</v>
      </c>
      <c r="E555" s="44"/>
      <c r="F555" s="237" t="s">
        <v>3716</v>
      </c>
      <c r="G555" s="44"/>
      <c r="H555" s="44"/>
      <c r="I555" s="233"/>
      <c r="J555" s="44"/>
      <c r="K555" s="44"/>
      <c r="L555" s="48"/>
      <c r="M555" s="234"/>
      <c r="N555" s="235"/>
      <c r="O555" s="89"/>
      <c r="P555" s="89"/>
      <c r="Q555" s="89"/>
      <c r="R555" s="89"/>
      <c r="S555" s="89"/>
      <c r="T555" s="90"/>
      <c r="U555" s="42"/>
      <c r="V555" s="42"/>
      <c r="W555" s="42"/>
      <c r="X555" s="42"/>
      <c r="Y555" s="42"/>
      <c r="Z555" s="42"/>
      <c r="AA555" s="42"/>
      <c r="AB555" s="42"/>
      <c r="AC555" s="42"/>
      <c r="AD555" s="42"/>
      <c r="AE555" s="42"/>
      <c r="AT555" s="20" t="s">
        <v>328</v>
      </c>
      <c r="AU555" s="20" t="s">
        <v>88</v>
      </c>
    </row>
    <row r="556" s="2" customFormat="1">
      <c r="A556" s="42"/>
      <c r="B556" s="43"/>
      <c r="C556" s="44"/>
      <c r="D556" s="231" t="s">
        <v>472</v>
      </c>
      <c r="E556" s="44"/>
      <c r="F556" s="274" t="s">
        <v>3717</v>
      </c>
      <c r="G556" s="44"/>
      <c r="H556" s="44"/>
      <c r="I556" s="233"/>
      <c r="J556" s="44"/>
      <c r="K556" s="44"/>
      <c r="L556" s="48"/>
      <c r="M556" s="234"/>
      <c r="N556" s="235"/>
      <c r="O556" s="89"/>
      <c r="P556" s="89"/>
      <c r="Q556" s="89"/>
      <c r="R556" s="89"/>
      <c r="S556" s="89"/>
      <c r="T556" s="90"/>
      <c r="U556" s="42"/>
      <c r="V556" s="42"/>
      <c r="W556" s="42"/>
      <c r="X556" s="42"/>
      <c r="Y556" s="42"/>
      <c r="Z556" s="42"/>
      <c r="AA556" s="42"/>
      <c r="AB556" s="42"/>
      <c r="AC556" s="42"/>
      <c r="AD556" s="42"/>
      <c r="AE556" s="42"/>
      <c r="AT556" s="20" t="s">
        <v>472</v>
      </c>
      <c r="AU556" s="20" t="s">
        <v>88</v>
      </c>
    </row>
    <row r="557" s="12" customFormat="1" ht="25.92" customHeight="1">
      <c r="A557" s="12"/>
      <c r="B557" s="202"/>
      <c r="C557" s="203"/>
      <c r="D557" s="204" t="s">
        <v>78</v>
      </c>
      <c r="E557" s="205" t="s">
        <v>2509</v>
      </c>
      <c r="F557" s="205" t="s">
        <v>2510</v>
      </c>
      <c r="G557" s="203"/>
      <c r="H557" s="203"/>
      <c r="I557" s="206"/>
      <c r="J557" s="207">
        <f>BK557</f>
        <v>0</v>
      </c>
      <c r="K557" s="203"/>
      <c r="L557" s="208"/>
      <c r="M557" s="209"/>
      <c r="N557" s="210"/>
      <c r="O557" s="210"/>
      <c r="P557" s="211">
        <f>P558</f>
        <v>0</v>
      </c>
      <c r="Q557" s="210"/>
      <c r="R557" s="211">
        <f>R558</f>
        <v>0.158</v>
      </c>
      <c r="S557" s="210"/>
      <c r="T557" s="212">
        <f>T558</f>
        <v>0</v>
      </c>
      <c r="U557" s="12"/>
      <c r="V557" s="12"/>
      <c r="W557" s="12"/>
      <c r="X557" s="12"/>
      <c r="Y557" s="12"/>
      <c r="Z557" s="12"/>
      <c r="AA557" s="12"/>
      <c r="AB557" s="12"/>
      <c r="AC557" s="12"/>
      <c r="AD557" s="12"/>
      <c r="AE557" s="12"/>
      <c r="AR557" s="213" t="s">
        <v>88</v>
      </c>
      <c r="AT557" s="214" t="s">
        <v>78</v>
      </c>
      <c r="AU557" s="214" t="s">
        <v>79</v>
      </c>
      <c r="AY557" s="213" t="s">
        <v>305</v>
      </c>
      <c r="BK557" s="215">
        <f>BK558</f>
        <v>0</v>
      </c>
    </row>
    <row r="558" s="12" customFormat="1" ht="22.8" customHeight="1">
      <c r="A558" s="12"/>
      <c r="B558" s="202"/>
      <c r="C558" s="203"/>
      <c r="D558" s="204" t="s">
        <v>78</v>
      </c>
      <c r="E558" s="216" t="s">
        <v>2511</v>
      </c>
      <c r="F558" s="216" t="s">
        <v>2512</v>
      </c>
      <c r="G558" s="203"/>
      <c r="H558" s="203"/>
      <c r="I558" s="206"/>
      <c r="J558" s="217">
        <f>BK558</f>
        <v>0</v>
      </c>
      <c r="K558" s="203"/>
      <c r="L558" s="208"/>
      <c r="M558" s="209"/>
      <c r="N558" s="210"/>
      <c r="O558" s="210"/>
      <c r="P558" s="211">
        <f>SUM(P559:P597)</f>
        <v>0</v>
      </c>
      <c r="Q558" s="210"/>
      <c r="R558" s="211">
        <f>SUM(R559:R597)</f>
        <v>0.158</v>
      </c>
      <c r="S558" s="210"/>
      <c r="T558" s="212">
        <f>SUM(T559:T597)</f>
        <v>0</v>
      </c>
      <c r="U558" s="12"/>
      <c r="V558" s="12"/>
      <c r="W558" s="12"/>
      <c r="X558" s="12"/>
      <c r="Y558" s="12"/>
      <c r="Z558" s="12"/>
      <c r="AA558" s="12"/>
      <c r="AB558" s="12"/>
      <c r="AC558" s="12"/>
      <c r="AD558" s="12"/>
      <c r="AE558" s="12"/>
      <c r="AR558" s="213" t="s">
        <v>88</v>
      </c>
      <c r="AT558" s="214" t="s">
        <v>78</v>
      </c>
      <c r="AU558" s="214" t="s">
        <v>86</v>
      </c>
      <c r="AY558" s="213" t="s">
        <v>305</v>
      </c>
      <c r="BK558" s="215">
        <f>SUM(BK559:BK597)</f>
        <v>0</v>
      </c>
    </row>
    <row r="559" s="2" customFormat="1" ht="24.15" customHeight="1">
      <c r="A559" s="42"/>
      <c r="B559" s="43"/>
      <c r="C559" s="218" t="s">
        <v>966</v>
      </c>
      <c r="D559" s="218" t="s">
        <v>308</v>
      </c>
      <c r="E559" s="219" t="s">
        <v>2513</v>
      </c>
      <c r="F559" s="220" t="s">
        <v>2514</v>
      </c>
      <c r="G559" s="221" t="s">
        <v>338</v>
      </c>
      <c r="H559" s="222">
        <v>137.154</v>
      </c>
      <c r="I559" s="223"/>
      <c r="J559" s="224">
        <f>ROUND(I559*H559,2)</f>
        <v>0</v>
      </c>
      <c r="K559" s="220" t="s">
        <v>325</v>
      </c>
      <c r="L559" s="48"/>
      <c r="M559" s="225" t="s">
        <v>35</v>
      </c>
      <c r="N559" s="226" t="s">
        <v>52</v>
      </c>
      <c r="O559" s="89"/>
      <c r="P559" s="227">
        <f>O559*H559</f>
        <v>0</v>
      </c>
      <c r="Q559" s="227">
        <v>0</v>
      </c>
      <c r="R559" s="227">
        <f>Q559*H559</f>
        <v>0</v>
      </c>
      <c r="S559" s="227">
        <v>0</v>
      </c>
      <c r="T559" s="228">
        <f>S559*H559</f>
        <v>0</v>
      </c>
      <c r="U559" s="42"/>
      <c r="V559" s="42"/>
      <c r="W559" s="42"/>
      <c r="X559" s="42"/>
      <c r="Y559" s="42"/>
      <c r="Z559" s="42"/>
      <c r="AA559" s="42"/>
      <c r="AB559" s="42"/>
      <c r="AC559" s="42"/>
      <c r="AD559" s="42"/>
      <c r="AE559" s="42"/>
      <c r="AR559" s="229" t="s">
        <v>447</v>
      </c>
      <c r="AT559" s="229" t="s">
        <v>308</v>
      </c>
      <c r="AU559" s="229" t="s">
        <v>88</v>
      </c>
      <c r="AY559" s="20" t="s">
        <v>305</v>
      </c>
      <c r="BE559" s="230">
        <f>IF(N559="základní",J559,0)</f>
        <v>0</v>
      </c>
      <c r="BF559" s="230">
        <f>IF(N559="snížená",J559,0)</f>
        <v>0</v>
      </c>
      <c r="BG559" s="230">
        <f>IF(N559="zákl. přenesená",J559,0)</f>
        <v>0</v>
      </c>
      <c r="BH559" s="230">
        <f>IF(N559="sníž. přenesená",J559,0)</f>
        <v>0</v>
      </c>
      <c r="BI559" s="230">
        <f>IF(N559="nulová",J559,0)</f>
        <v>0</v>
      </c>
      <c r="BJ559" s="20" t="s">
        <v>313</v>
      </c>
      <c r="BK559" s="230">
        <f>ROUND(I559*H559,2)</f>
        <v>0</v>
      </c>
      <c r="BL559" s="20" t="s">
        <v>447</v>
      </c>
      <c r="BM559" s="229" t="s">
        <v>3718</v>
      </c>
    </row>
    <row r="560" s="2" customFormat="1">
      <c r="A560" s="42"/>
      <c r="B560" s="43"/>
      <c r="C560" s="44"/>
      <c r="D560" s="231" t="s">
        <v>315</v>
      </c>
      <c r="E560" s="44"/>
      <c r="F560" s="232" t="s">
        <v>2516</v>
      </c>
      <c r="G560" s="44"/>
      <c r="H560" s="44"/>
      <c r="I560" s="233"/>
      <c r="J560" s="44"/>
      <c r="K560" s="44"/>
      <c r="L560" s="48"/>
      <c r="M560" s="234"/>
      <c r="N560" s="235"/>
      <c r="O560" s="89"/>
      <c r="P560" s="89"/>
      <c r="Q560" s="89"/>
      <c r="R560" s="89"/>
      <c r="S560" s="89"/>
      <c r="T560" s="90"/>
      <c r="U560" s="42"/>
      <c r="V560" s="42"/>
      <c r="W560" s="42"/>
      <c r="X560" s="42"/>
      <c r="Y560" s="42"/>
      <c r="Z560" s="42"/>
      <c r="AA560" s="42"/>
      <c r="AB560" s="42"/>
      <c r="AC560" s="42"/>
      <c r="AD560" s="42"/>
      <c r="AE560" s="42"/>
      <c r="AT560" s="20" t="s">
        <v>315</v>
      </c>
      <c r="AU560" s="20" t="s">
        <v>88</v>
      </c>
    </row>
    <row r="561" s="2" customFormat="1">
      <c r="A561" s="42"/>
      <c r="B561" s="43"/>
      <c r="C561" s="44"/>
      <c r="D561" s="236" t="s">
        <v>328</v>
      </c>
      <c r="E561" s="44"/>
      <c r="F561" s="237" t="s">
        <v>2517</v>
      </c>
      <c r="G561" s="44"/>
      <c r="H561" s="44"/>
      <c r="I561" s="233"/>
      <c r="J561" s="44"/>
      <c r="K561" s="44"/>
      <c r="L561" s="48"/>
      <c r="M561" s="234"/>
      <c r="N561" s="235"/>
      <c r="O561" s="89"/>
      <c r="P561" s="89"/>
      <c r="Q561" s="89"/>
      <c r="R561" s="89"/>
      <c r="S561" s="89"/>
      <c r="T561" s="90"/>
      <c r="U561" s="42"/>
      <c r="V561" s="42"/>
      <c r="W561" s="42"/>
      <c r="X561" s="42"/>
      <c r="Y561" s="42"/>
      <c r="Z561" s="42"/>
      <c r="AA561" s="42"/>
      <c r="AB561" s="42"/>
      <c r="AC561" s="42"/>
      <c r="AD561" s="42"/>
      <c r="AE561" s="42"/>
      <c r="AT561" s="20" t="s">
        <v>328</v>
      </c>
      <c r="AU561" s="20" t="s">
        <v>88</v>
      </c>
    </row>
    <row r="562" s="15" customFormat="1">
      <c r="A562" s="15"/>
      <c r="B562" s="275"/>
      <c r="C562" s="276"/>
      <c r="D562" s="231" t="s">
        <v>342</v>
      </c>
      <c r="E562" s="277" t="s">
        <v>35</v>
      </c>
      <c r="F562" s="278" t="s">
        <v>3402</v>
      </c>
      <c r="G562" s="276"/>
      <c r="H562" s="277" t="s">
        <v>35</v>
      </c>
      <c r="I562" s="279"/>
      <c r="J562" s="276"/>
      <c r="K562" s="276"/>
      <c r="L562" s="280"/>
      <c r="M562" s="281"/>
      <c r="N562" s="282"/>
      <c r="O562" s="282"/>
      <c r="P562" s="282"/>
      <c r="Q562" s="282"/>
      <c r="R562" s="282"/>
      <c r="S562" s="282"/>
      <c r="T562" s="283"/>
      <c r="U562" s="15"/>
      <c r="V562" s="15"/>
      <c r="W562" s="15"/>
      <c r="X562" s="15"/>
      <c r="Y562" s="15"/>
      <c r="Z562" s="15"/>
      <c r="AA562" s="15"/>
      <c r="AB562" s="15"/>
      <c r="AC562" s="15"/>
      <c r="AD562" s="15"/>
      <c r="AE562" s="15"/>
      <c r="AT562" s="284" t="s">
        <v>342</v>
      </c>
      <c r="AU562" s="284" t="s">
        <v>88</v>
      </c>
      <c r="AV562" s="15" t="s">
        <v>86</v>
      </c>
      <c r="AW562" s="15" t="s">
        <v>41</v>
      </c>
      <c r="AX562" s="15" t="s">
        <v>79</v>
      </c>
      <c r="AY562" s="284" t="s">
        <v>305</v>
      </c>
    </row>
    <row r="563" s="13" customFormat="1">
      <c r="A563" s="13"/>
      <c r="B563" s="238"/>
      <c r="C563" s="239"/>
      <c r="D563" s="231" t="s">
        <v>342</v>
      </c>
      <c r="E563" s="240" t="s">
        <v>35</v>
      </c>
      <c r="F563" s="241" t="s">
        <v>3403</v>
      </c>
      <c r="G563" s="239"/>
      <c r="H563" s="242">
        <v>107.38800000000001</v>
      </c>
      <c r="I563" s="243"/>
      <c r="J563" s="239"/>
      <c r="K563" s="239"/>
      <c r="L563" s="244"/>
      <c r="M563" s="245"/>
      <c r="N563" s="246"/>
      <c r="O563" s="246"/>
      <c r="P563" s="246"/>
      <c r="Q563" s="246"/>
      <c r="R563" s="246"/>
      <c r="S563" s="246"/>
      <c r="T563" s="247"/>
      <c r="U563" s="13"/>
      <c r="V563" s="13"/>
      <c r="W563" s="13"/>
      <c r="X563" s="13"/>
      <c r="Y563" s="13"/>
      <c r="Z563" s="13"/>
      <c r="AA563" s="13"/>
      <c r="AB563" s="13"/>
      <c r="AC563" s="13"/>
      <c r="AD563" s="13"/>
      <c r="AE563" s="13"/>
      <c r="AT563" s="248" t="s">
        <v>342</v>
      </c>
      <c r="AU563" s="248" t="s">
        <v>88</v>
      </c>
      <c r="AV563" s="13" t="s">
        <v>88</v>
      </c>
      <c r="AW563" s="13" t="s">
        <v>41</v>
      </c>
      <c r="AX563" s="13" t="s">
        <v>79</v>
      </c>
      <c r="AY563" s="248" t="s">
        <v>305</v>
      </c>
    </row>
    <row r="564" s="16" customFormat="1">
      <c r="A564" s="16"/>
      <c r="B564" s="288"/>
      <c r="C564" s="289"/>
      <c r="D564" s="231" t="s">
        <v>342</v>
      </c>
      <c r="E564" s="290" t="s">
        <v>35</v>
      </c>
      <c r="F564" s="291" t="s">
        <v>3312</v>
      </c>
      <c r="G564" s="289"/>
      <c r="H564" s="292">
        <v>107.38800000000001</v>
      </c>
      <c r="I564" s="293"/>
      <c r="J564" s="289"/>
      <c r="K564" s="289"/>
      <c r="L564" s="294"/>
      <c r="M564" s="295"/>
      <c r="N564" s="296"/>
      <c r="O564" s="296"/>
      <c r="P564" s="296"/>
      <c r="Q564" s="296"/>
      <c r="R564" s="296"/>
      <c r="S564" s="296"/>
      <c r="T564" s="297"/>
      <c r="U564" s="16"/>
      <c r="V564" s="16"/>
      <c r="W564" s="16"/>
      <c r="X564" s="16"/>
      <c r="Y564" s="16"/>
      <c r="Z564" s="16"/>
      <c r="AA564" s="16"/>
      <c r="AB564" s="16"/>
      <c r="AC564" s="16"/>
      <c r="AD564" s="16"/>
      <c r="AE564" s="16"/>
      <c r="AT564" s="298" t="s">
        <v>342</v>
      </c>
      <c r="AU564" s="298" t="s">
        <v>88</v>
      </c>
      <c r="AV564" s="16" t="s">
        <v>96</v>
      </c>
      <c r="AW564" s="16" t="s">
        <v>41</v>
      </c>
      <c r="AX564" s="16" t="s">
        <v>79</v>
      </c>
      <c r="AY564" s="298" t="s">
        <v>305</v>
      </c>
    </row>
    <row r="565" s="15" customFormat="1">
      <c r="A565" s="15"/>
      <c r="B565" s="275"/>
      <c r="C565" s="276"/>
      <c r="D565" s="231" t="s">
        <v>342</v>
      </c>
      <c r="E565" s="277" t="s">
        <v>35</v>
      </c>
      <c r="F565" s="278" t="s">
        <v>3719</v>
      </c>
      <c r="G565" s="276"/>
      <c r="H565" s="277" t="s">
        <v>35</v>
      </c>
      <c r="I565" s="279"/>
      <c r="J565" s="276"/>
      <c r="K565" s="276"/>
      <c r="L565" s="280"/>
      <c r="M565" s="281"/>
      <c r="N565" s="282"/>
      <c r="O565" s="282"/>
      <c r="P565" s="282"/>
      <c r="Q565" s="282"/>
      <c r="R565" s="282"/>
      <c r="S565" s="282"/>
      <c r="T565" s="283"/>
      <c r="U565" s="15"/>
      <c r="V565" s="15"/>
      <c r="W565" s="15"/>
      <c r="X565" s="15"/>
      <c r="Y565" s="15"/>
      <c r="Z565" s="15"/>
      <c r="AA565" s="15"/>
      <c r="AB565" s="15"/>
      <c r="AC565" s="15"/>
      <c r="AD565" s="15"/>
      <c r="AE565" s="15"/>
      <c r="AT565" s="284" t="s">
        <v>342</v>
      </c>
      <c r="AU565" s="284" t="s">
        <v>88</v>
      </c>
      <c r="AV565" s="15" t="s">
        <v>86</v>
      </c>
      <c r="AW565" s="15" t="s">
        <v>41</v>
      </c>
      <c r="AX565" s="15" t="s">
        <v>79</v>
      </c>
      <c r="AY565" s="284" t="s">
        <v>305</v>
      </c>
    </row>
    <row r="566" s="15" customFormat="1">
      <c r="A566" s="15"/>
      <c r="B566" s="275"/>
      <c r="C566" s="276"/>
      <c r="D566" s="231" t="s">
        <v>342</v>
      </c>
      <c r="E566" s="277" t="s">
        <v>35</v>
      </c>
      <c r="F566" s="278" t="s">
        <v>3462</v>
      </c>
      <c r="G566" s="276"/>
      <c r="H566" s="277" t="s">
        <v>35</v>
      </c>
      <c r="I566" s="279"/>
      <c r="J566" s="276"/>
      <c r="K566" s="276"/>
      <c r="L566" s="280"/>
      <c r="M566" s="281"/>
      <c r="N566" s="282"/>
      <c r="O566" s="282"/>
      <c r="P566" s="282"/>
      <c r="Q566" s="282"/>
      <c r="R566" s="282"/>
      <c r="S566" s="282"/>
      <c r="T566" s="283"/>
      <c r="U566" s="15"/>
      <c r="V566" s="15"/>
      <c r="W566" s="15"/>
      <c r="X566" s="15"/>
      <c r="Y566" s="15"/>
      <c r="Z566" s="15"/>
      <c r="AA566" s="15"/>
      <c r="AB566" s="15"/>
      <c r="AC566" s="15"/>
      <c r="AD566" s="15"/>
      <c r="AE566" s="15"/>
      <c r="AT566" s="284" t="s">
        <v>342</v>
      </c>
      <c r="AU566" s="284" t="s">
        <v>88</v>
      </c>
      <c r="AV566" s="15" t="s">
        <v>86</v>
      </c>
      <c r="AW566" s="15" t="s">
        <v>41</v>
      </c>
      <c r="AX566" s="15" t="s">
        <v>79</v>
      </c>
      <c r="AY566" s="284" t="s">
        <v>305</v>
      </c>
    </row>
    <row r="567" s="13" customFormat="1">
      <c r="A567" s="13"/>
      <c r="B567" s="238"/>
      <c r="C567" s="239"/>
      <c r="D567" s="231" t="s">
        <v>342</v>
      </c>
      <c r="E567" s="240" t="s">
        <v>35</v>
      </c>
      <c r="F567" s="241" t="s">
        <v>3463</v>
      </c>
      <c r="G567" s="239"/>
      <c r="H567" s="242">
        <v>4.29</v>
      </c>
      <c r="I567" s="243"/>
      <c r="J567" s="239"/>
      <c r="K567" s="239"/>
      <c r="L567" s="244"/>
      <c r="M567" s="245"/>
      <c r="N567" s="246"/>
      <c r="O567" s="246"/>
      <c r="P567" s="246"/>
      <c r="Q567" s="246"/>
      <c r="R567" s="246"/>
      <c r="S567" s="246"/>
      <c r="T567" s="247"/>
      <c r="U567" s="13"/>
      <c r="V567" s="13"/>
      <c r="W567" s="13"/>
      <c r="X567" s="13"/>
      <c r="Y567" s="13"/>
      <c r="Z567" s="13"/>
      <c r="AA567" s="13"/>
      <c r="AB567" s="13"/>
      <c r="AC567" s="13"/>
      <c r="AD567" s="13"/>
      <c r="AE567" s="13"/>
      <c r="AT567" s="248" t="s">
        <v>342</v>
      </c>
      <c r="AU567" s="248" t="s">
        <v>88</v>
      </c>
      <c r="AV567" s="13" t="s">
        <v>88</v>
      </c>
      <c r="AW567" s="13" t="s">
        <v>41</v>
      </c>
      <c r="AX567" s="13" t="s">
        <v>79</v>
      </c>
      <c r="AY567" s="248" t="s">
        <v>305</v>
      </c>
    </row>
    <row r="568" s="13" customFormat="1">
      <c r="A568" s="13"/>
      <c r="B568" s="238"/>
      <c r="C568" s="239"/>
      <c r="D568" s="231" t="s">
        <v>342</v>
      </c>
      <c r="E568" s="240" t="s">
        <v>35</v>
      </c>
      <c r="F568" s="241" t="s">
        <v>3464</v>
      </c>
      <c r="G568" s="239"/>
      <c r="H568" s="242">
        <v>3.133</v>
      </c>
      <c r="I568" s="243"/>
      <c r="J568" s="239"/>
      <c r="K568" s="239"/>
      <c r="L568" s="244"/>
      <c r="M568" s="245"/>
      <c r="N568" s="246"/>
      <c r="O568" s="246"/>
      <c r="P568" s="246"/>
      <c r="Q568" s="246"/>
      <c r="R568" s="246"/>
      <c r="S568" s="246"/>
      <c r="T568" s="247"/>
      <c r="U568" s="13"/>
      <c r="V568" s="13"/>
      <c r="W568" s="13"/>
      <c r="X568" s="13"/>
      <c r="Y568" s="13"/>
      <c r="Z568" s="13"/>
      <c r="AA568" s="13"/>
      <c r="AB568" s="13"/>
      <c r="AC568" s="13"/>
      <c r="AD568" s="13"/>
      <c r="AE568" s="13"/>
      <c r="AT568" s="248" t="s">
        <v>342</v>
      </c>
      <c r="AU568" s="248" t="s">
        <v>88</v>
      </c>
      <c r="AV568" s="13" t="s">
        <v>88</v>
      </c>
      <c r="AW568" s="13" t="s">
        <v>41</v>
      </c>
      <c r="AX568" s="13" t="s">
        <v>79</v>
      </c>
      <c r="AY568" s="248" t="s">
        <v>305</v>
      </c>
    </row>
    <row r="569" s="13" customFormat="1">
      <c r="A569" s="13"/>
      <c r="B569" s="238"/>
      <c r="C569" s="239"/>
      <c r="D569" s="231" t="s">
        <v>342</v>
      </c>
      <c r="E569" s="240" t="s">
        <v>35</v>
      </c>
      <c r="F569" s="241" t="s">
        <v>3465</v>
      </c>
      <c r="G569" s="239"/>
      <c r="H569" s="242">
        <v>1.4239999999999999</v>
      </c>
      <c r="I569" s="243"/>
      <c r="J569" s="239"/>
      <c r="K569" s="239"/>
      <c r="L569" s="244"/>
      <c r="M569" s="245"/>
      <c r="N569" s="246"/>
      <c r="O569" s="246"/>
      <c r="P569" s="246"/>
      <c r="Q569" s="246"/>
      <c r="R569" s="246"/>
      <c r="S569" s="246"/>
      <c r="T569" s="247"/>
      <c r="U569" s="13"/>
      <c r="V569" s="13"/>
      <c r="W569" s="13"/>
      <c r="X569" s="13"/>
      <c r="Y569" s="13"/>
      <c r="Z569" s="13"/>
      <c r="AA569" s="13"/>
      <c r="AB569" s="13"/>
      <c r="AC569" s="13"/>
      <c r="AD569" s="13"/>
      <c r="AE569" s="13"/>
      <c r="AT569" s="248" t="s">
        <v>342</v>
      </c>
      <c r="AU569" s="248" t="s">
        <v>88</v>
      </c>
      <c r="AV569" s="13" t="s">
        <v>88</v>
      </c>
      <c r="AW569" s="13" t="s">
        <v>41</v>
      </c>
      <c r="AX569" s="13" t="s">
        <v>79</v>
      </c>
      <c r="AY569" s="248" t="s">
        <v>305</v>
      </c>
    </row>
    <row r="570" s="15" customFormat="1">
      <c r="A570" s="15"/>
      <c r="B570" s="275"/>
      <c r="C570" s="276"/>
      <c r="D570" s="231" t="s">
        <v>342</v>
      </c>
      <c r="E570" s="277" t="s">
        <v>35</v>
      </c>
      <c r="F570" s="278" t="s">
        <v>3462</v>
      </c>
      <c r="G570" s="276"/>
      <c r="H570" s="277" t="s">
        <v>35</v>
      </c>
      <c r="I570" s="279"/>
      <c r="J570" s="276"/>
      <c r="K570" s="276"/>
      <c r="L570" s="280"/>
      <c r="M570" s="281"/>
      <c r="N570" s="282"/>
      <c r="O570" s="282"/>
      <c r="P570" s="282"/>
      <c r="Q570" s="282"/>
      <c r="R570" s="282"/>
      <c r="S570" s="282"/>
      <c r="T570" s="283"/>
      <c r="U570" s="15"/>
      <c r="V570" s="15"/>
      <c r="W570" s="15"/>
      <c r="X570" s="15"/>
      <c r="Y570" s="15"/>
      <c r="Z570" s="15"/>
      <c r="AA570" s="15"/>
      <c r="AB570" s="15"/>
      <c r="AC570" s="15"/>
      <c r="AD570" s="15"/>
      <c r="AE570" s="15"/>
      <c r="AT570" s="284" t="s">
        <v>342</v>
      </c>
      <c r="AU570" s="284" t="s">
        <v>88</v>
      </c>
      <c r="AV570" s="15" t="s">
        <v>86</v>
      </c>
      <c r="AW570" s="15" t="s">
        <v>41</v>
      </c>
      <c r="AX570" s="15" t="s">
        <v>79</v>
      </c>
      <c r="AY570" s="284" t="s">
        <v>305</v>
      </c>
    </row>
    <row r="571" s="13" customFormat="1">
      <c r="A571" s="13"/>
      <c r="B571" s="238"/>
      <c r="C571" s="239"/>
      <c r="D571" s="231" t="s">
        <v>342</v>
      </c>
      <c r="E571" s="240" t="s">
        <v>35</v>
      </c>
      <c r="F571" s="241" t="s">
        <v>3463</v>
      </c>
      <c r="G571" s="239"/>
      <c r="H571" s="242">
        <v>4.29</v>
      </c>
      <c r="I571" s="243"/>
      <c r="J571" s="239"/>
      <c r="K571" s="239"/>
      <c r="L571" s="244"/>
      <c r="M571" s="245"/>
      <c r="N571" s="246"/>
      <c r="O571" s="246"/>
      <c r="P571" s="246"/>
      <c r="Q571" s="246"/>
      <c r="R571" s="246"/>
      <c r="S571" s="246"/>
      <c r="T571" s="247"/>
      <c r="U571" s="13"/>
      <c r="V571" s="13"/>
      <c r="W571" s="13"/>
      <c r="X571" s="13"/>
      <c r="Y571" s="13"/>
      <c r="Z571" s="13"/>
      <c r="AA571" s="13"/>
      <c r="AB571" s="13"/>
      <c r="AC571" s="13"/>
      <c r="AD571" s="13"/>
      <c r="AE571" s="13"/>
      <c r="AT571" s="248" t="s">
        <v>342</v>
      </c>
      <c r="AU571" s="248" t="s">
        <v>88</v>
      </c>
      <c r="AV571" s="13" t="s">
        <v>88</v>
      </c>
      <c r="AW571" s="13" t="s">
        <v>41</v>
      </c>
      <c r="AX571" s="13" t="s">
        <v>79</v>
      </c>
      <c r="AY571" s="248" t="s">
        <v>305</v>
      </c>
    </row>
    <row r="572" s="13" customFormat="1">
      <c r="A572" s="13"/>
      <c r="B572" s="238"/>
      <c r="C572" s="239"/>
      <c r="D572" s="231" t="s">
        <v>342</v>
      </c>
      <c r="E572" s="240" t="s">
        <v>35</v>
      </c>
      <c r="F572" s="241" t="s">
        <v>3464</v>
      </c>
      <c r="G572" s="239"/>
      <c r="H572" s="242">
        <v>3.133</v>
      </c>
      <c r="I572" s="243"/>
      <c r="J572" s="239"/>
      <c r="K572" s="239"/>
      <c r="L572" s="244"/>
      <c r="M572" s="245"/>
      <c r="N572" s="246"/>
      <c r="O572" s="246"/>
      <c r="P572" s="246"/>
      <c r="Q572" s="246"/>
      <c r="R572" s="246"/>
      <c r="S572" s="246"/>
      <c r="T572" s="247"/>
      <c r="U572" s="13"/>
      <c r="V572" s="13"/>
      <c r="W572" s="13"/>
      <c r="X572" s="13"/>
      <c r="Y572" s="13"/>
      <c r="Z572" s="13"/>
      <c r="AA572" s="13"/>
      <c r="AB572" s="13"/>
      <c r="AC572" s="13"/>
      <c r="AD572" s="13"/>
      <c r="AE572" s="13"/>
      <c r="AT572" s="248" t="s">
        <v>342</v>
      </c>
      <c r="AU572" s="248" t="s">
        <v>88</v>
      </c>
      <c r="AV572" s="13" t="s">
        <v>88</v>
      </c>
      <c r="AW572" s="13" t="s">
        <v>41</v>
      </c>
      <c r="AX572" s="13" t="s">
        <v>79</v>
      </c>
      <c r="AY572" s="248" t="s">
        <v>305</v>
      </c>
    </row>
    <row r="573" s="13" customFormat="1">
      <c r="A573" s="13"/>
      <c r="B573" s="238"/>
      <c r="C573" s="239"/>
      <c r="D573" s="231" t="s">
        <v>342</v>
      </c>
      <c r="E573" s="240" t="s">
        <v>35</v>
      </c>
      <c r="F573" s="241" t="s">
        <v>3465</v>
      </c>
      <c r="G573" s="239"/>
      <c r="H573" s="242">
        <v>1.4239999999999999</v>
      </c>
      <c r="I573" s="243"/>
      <c r="J573" s="239"/>
      <c r="K573" s="239"/>
      <c r="L573" s="244"/>
      <c r="M573" s="245"/>
      <c r="N573" s="246"/>
      <c r="O573" s="246"/>
      <c r="P573" s="246"/>
      <c r="Q573" s="246"/>
      <c r="R573" s="246"/>
      <c r="S573" s="246"/>
      <c r="T573" s="247"/>
      <c r="U573" s="13"/>
      <c r="V573" s="13"/>
      <c r="W573" s="13"/>
      <c r="X573" s="13"/>
      <c r="Y573" s="13"/>
      <c r="Z573" s="13"/>
      <c r="AA573" s="13"/>
      <c r="AB573" s="13"/>
      <c r="AC573" s="13"/>
      <c r="AD573" s="13"/>
      <c r="AE573" s="13"/>
      <c r="AT573" s="248" t="s">
        <v>342</v>
      </c>
      <c r="AU573" s="248" t="s">
        <v>88</v>
      </c>
      <c r="AV573" s="13" t="s">
        <v>88</v>
      </c>
      <c r="AW573" s="13" t="s">
        <v>41</v>
      </c>
      <c r="AX573" s="13" t="s">
        <v>79</v>
      </c>
      <c r="AY573" s="248" t="s">
        <v>305</v>
      </c>
    </row>
    <row r="574" s="16" customFormat="1">
      <c r="A574" s="16"/>
      <c r="B574" s="288"/>
      <c r="C574" s="289"/>
      <c r="D574" s="231" t="s">
        <v>342</v>
      </c>
      <c r="E574" s="290" t="s">
        <v>35</v>
      </c>
      <c r="F574" s="291" t="s">
        <v>3312</v>
      </c>
      <c r="G574" s="289"/>
      <c r="H574" s="292">
        <v>17.693999999999999</v>
      </c>
      <c r="I574" s="293"/>
      <c r="J574" s="289"/>
      <c r="K574" s="289"/>
      <c r="L574" s="294"/>
      <c r="M574" s="295"/>
      <c r="N574" s="296"/>
      <c r="O574" s="296"/>
      <c r="P574" s="296"/>
      <c r="Q574" s="296"/>
      <c r="R574" s="296"/>
      <c r="S574" s="296"/>
      <c r="T574" s="297"/>
      <c r="U574" s="16"/>
      <c r="V574" s="16"/>
      <c r="W574" s="16"/>
      <c r="X574" s="16"/>
      <c r="Y574" s="16"/>
      <c r="Z574" s="16"/>
      <c r="AA574" s="16"/>
      <c r="AB574" s="16"/>
      <c r="AC574" s="16"/>
      <c r="AD574" s="16"/>
      <c r="AE574" s="16"/>
      <c r="AT574" s="298" t="s">
        <v>342</v>
      </c>
      <c r="AU574" s="298" t="s">
        <v>88</v>
      </c>
      <c r="AV574" s="16" t="s">
        <v>96</v>
      </c>
      <c r="AW574" s="16" t="s">
        <v>41</v>
      </c>
      <c r="AX574" s="16" t="s">
        <v>79</v>
      </c>
      <c r="AY574" s="298" t="s">
        <v>305</v>
      </c>
    </row>
    <row r="575" s="15" customFormat="1">
      <c r="A575" s="15"/>
      <c r="B575" s="275"/>
      <c r="C575" s="276"/>
      <c r="D575" s="231" t="s">
        <v>342</v>
      </c>
      <c r="E575" s="277" t="s">
        <v>35</v>
      </c>
      <c r="F575" s="278" t="s">
        <v>3404</v>
      </c>
      <c r="G575" s="276"/>
      <c r="H575" s="277" t="s">
        <v>35</v>
      </c>
      <c r="I575" s="279"/>
      <c r="J575" s="276"/>
      <c r="K575" s="276"/>
      <c r="L575" s="280"/>
      <c r="M575" s="281"/>
      <c r="N575" s="282"/>
      <c r="O575" s="282"/>
      <c r="P575" s="282"/>
      <c r="Q575" s="282"/>
      <c r="R575" s="282"/>
      <c r="S575" s="282"/>
      <c r="T575" s="283"/>
      <c r="U575" s="15"/>
      <c r="V575" s="15"/>
      <c r="W575" s="15"/>
      <c r="X575" s="15"/>
      <c r="Y575" s="15"/>
      <c r="Z575" s="15"/>
      <c r="AA575" s="15"/>
      <c r="AB575" s="15"/>
      <c r="AC575" s="15"/>
      <c r="AD575" s="15"/>
      <c r="AE575" s="15"/>
      <c r="AT575" s="284" t="s">
        <v>342</v>
      </c>
      <c r="AU575" s="284" t="s">
        <v>88</v>
      </c>
      <c r="AV575" s="15" t="s">
        <v>86</v>
      </c>
      <c r="AW575" s="15" t="s">
        <v>41</v>
      </c>
      <c r="AX575" s="15" t="s">
        <v>79</v>
      </c>
      <c r="AY575" s="284" t="s">
        <v>305</v>
      </c>
    </row>
    <row r="576" s="13" customFormat="1">
      <c r="A576" s="13"/>
      <c r="B576" s="238"/>
      <c r="C576" s="239"/>
      <c r="D576" s="231" t="s">
        <v>342</v>
      </c>
      <c r="E576" s="240" t="s">
        <v>35</v>
      </c>
      <c r="F576" s="241" t="s">
        <v>3405</v>
      </c>
      <c r="G576" s="239"/>
      <c r="H576" s="242">
        <v>9.6579999999999995</v>
      </c>
      <c r="I576" s="243"/>
      <c r="J576" s="239"/>
      <c r="K576" s="239"/>
      <c r="L576" s="244"/>
      <c r="M576" s="245"/>
      <c r="N576" s="246"/>
      <c r="O576" s="246"/>
      <c r="P576" s="246"/>
      <c r="Q576" s="246"/>
      <c r="R576" s="246"/>
      <c r="S576" s="246"/>
      <c r="T576" s="247"/>
      <c r="U576" s="13"/>
      <c r="V576" s="13"/>
      <c r="W576" s="13"/>
      <c r="X576" s="13"/>
      <c r="Y576" s="13"/>
      <c r="Z576" s="13"/>
      <c r="AA576" s="13"/>
      <c r="AB576" s="13"/>
      <c r="AC576" s="13"/>
      <c r="AD576" s="13"/>
      <c r="AE576" s="13"/>
      <c r="AT576" s="248" t="s">
        <v>342</v>
      </c>
      <c r="AU576" s="248" t="s">
        <v>88</v>
      </c>
      <c r="AV576" s="13" t="s">
        <v>88</v>
      </c>
      <c r="AW576" s="13" t="s">
        <v>41</v>
      </c>
      <c r="AX576" s="13" t="s">
        <v>79</v>
      </c>
      <c r="AY576" s="248" t="s">
        <v>305</v>
      </c>
    </row>
    <row r="577" s="13" customFormat="1">
      <c r="A577" s="13"/>
      <c r="B577" s="238"/>
      <c r="C577" s="239"/>
      <c r="D577" s="231" t="s">
        <v>342</v>
      </c>
      <c r="E577" s="240" t="s">
        <v>35</v>
      </c>
      <c r="F577" s="241" t="s">
        <v>3406</v>
      </c>
      <c r="G577" s="239"/>
      <c r="H577" s="242">
        <v>2.4140000000000001</v>
      </c>
      <c r="I577" s="243"/>
      <c r="J577" s="239"/>
      <c r="K577" s="239"/>
      <c r="L577" s="244"/>
      <c r="M577" s="245"/>
      <c r="N577" s="246"/>
      <c r="O577" s="246"/>
      <c r="P577" s="246"/>
      <c r="Q577" s="246"/>
      <c r="R577" s="246"/>
      <c r="S577" s="246"/>
      <c r="T577" s="247"/>
      <c r="U577" s="13"/>
      <c r="V577" s="13"/>
      <c r="W577" s="13"/>
      <c r="X577" s="13"/>
      <c r="Y577" s="13"/>
      <c r="Z577" s="13"/>
      <c r="AA577" s="13"/>
      <c r="AB577" s="13"/>
      <c r="AC577" s="13"/>
      <c r="AD577" s="13"/>
      <c r="AE577" s="13"/>
      <c r="AT577" s="248" t="s">
        <v>342</v>
      </c>
      <c r="AU577" s="248" t="s">
        <v>88</v>
      </c>
      <c r="AV577" s="13" t="s">
        <v>88</v>
      </c>
      <c r="AW577" s="13" t="s">
        <v>41</v>
      </c>
      <c r="AX577" s="13" t="s">
        <v>79</v>
      </c>
      <c r="AY577" s="248" t="s">
        <v>305</v>
      </c>
    </row>
    <row r="578" s="14" customFormat="1">
      <c r="A578" s="14"/>
      <c r="B578" s="249"/>
      <c r="C578" s="250"/>
      <c r="D578" s="231" t="s">
        <v>342</v>
      </c>
      <c r="E578" s="251" t="s">
        <v>35</v>
      </c>
      <c r="F578" s="252" t="s">
        <v>344</v>
      </c>
      <c r="G578" s="250"/>
      <c r="H578" s="253">
        <v>137.154</v>
      </c>
      <c r="I578" s="254"/>
      <c r="J578" s="250"/>
      <c r="K578" s="250"/>
      <c r="L578" s="255"/>
      <c r="M578" s="256"/>
      <c r="N578" s="257"/>
      <c r="O578" s="257"/>
      <c r="P578" s="257"/>
      <c r="Q578" s="257"/>
      <c r="R578" s="257"/>
      <c r="S578" s="257"/>
      <c r="T578" s="258"/>
      <c r="U578" s="14"/>
      <c r="V578" s="14"/>
      <c r="W578" s="14"/>
      <c r="X578" s="14"/>
      <c r="Y578" s="14"/>
      <c r="Z578" s="14"/>
      <c r="AA578" s="14"/>
      <c r="AB578" s="14"/>
      <c r="AC578" s="14"/>
      <c r="AD578" s="14"/>
      <c r="AE578" s="14"/>
      <c r="AT578" s="259" t="s">
        <v>342</v>
      </c>
      <c r="AU578" s="259" t="s">
        <v>88</v>
      </c>
      <c r="AV578" s="14" t="s">
        <v>313</v>
      </c>
      <c r="AW578" s="14" t="s">
        <v>41</v>
      </c>
      <c r="AX578" s="14" t="s">
        <v>86</v>
      </c>
      <c r="AY578" s="259" t="s">
        <v>305</v>
      </c>
    </row>
    <row r="579" s="2" customFormat="1" ht="16.5" customHeight="1">
      <c r="A579" s="42"/>
      <c r="B579" s="43"/>
      <c r="C579" s="260" t="s">
        <v>972</v>
      </c>
      <c r="D579" s="260" t="s">
        <v>303</v>
      </c>
      <c r="E579" s="261" t="s">
        <v>3720</v>
      </c>
      <c r="F579" s="262" t="s">
        <v>2520</v>
      </c>
      <c r="G579" s="263" t="s">
        <v>493</v>
      </c>
      <c r="H579" s="264">
        <v>0.048000000000000001</v>
      </c>
      <c r="I579" s="265"/>
      <c r="J579" s="266">
        <f>ROUND(I579*H579,2)</f>
        <v>0</v>
      </c>
      <c r="K579" s="262" t="s">
        <v>325</v>
      </c>
      <c r="L579" s="267"/>
      <c r="M579" s="268" t="s">
        <v>35</v>
      </c>
      <c r="N579" s="269" t="s">
        <v>52</v>
      </c>
      <c r="O579" s="89"/>
      <c r="P579" s="227">
        <f>O579*H579</f>
        <v>0</v>
      </c>
      <c r="Q579" s="227">
        <v>1</v>
      </c>
      <c r="R579" s="227">
        <f>Q579*H579</f>
        <v>0.048000000000000001</v>
      </c>
      <c r="S579" s="227">
        <v>0</v>
      </c>
      <c r="T579" s="228">
        <f>S579*H579</f>
        <v>0</v>
      </c>
      <c r="U579" s="42"/>
      <c r="V579" s="42"/>
      <c r="W579" s="42"/>
      <c r="X579" s="42"/>
      <c r="Y579" s="42"/>
      <c r="Z579" s="42"/>
      <c r="AA579" s="42"/>
      <c r="AB579" s="42"/>
      <c r="AC579" s="42"/>
      <c r="AD579" s="42"/>
      <c r="AE579" s="42"/>
      <c r="AR579" s="229" t="s">
        <v>663</v>
      </c>
      <c r="AT579" s="229" t="s">
        <v>303</v>
      </c>
      <c r="AU579" s="229" t="s">
        <v>88</v>
      </c>
      <c r="AY579" s="20" t="s">
        <v>305</v>
      </c>
      <c r="BE579" s="230">
        <f>IF(N579="základní",J579,0)</f>
        <v>0</v>
      </c>
      <c r="BF579" s="230">
        <f>IF(N579="snížená",J579,0)</f>
        <v>0</v>
      </c>
      <c r="BG579" s="230">
        <f>IF(N579="zákl. přenesená",J579,0)</f>
        <v>0</v>
      </c>
      <c r="BH579" s="230">
        <f>IF(N579="sníž. přenesená",J579,0)</f>
        <v>0</v>
      </c>
      <c r="BI579" s="230">
        <f>IF(N579="nulová",J579,0)</f>
        <v>0</v>
      </c>
      <c r="BJ579" s="20" t="s">
        <v>313</v>
      </c>
      <c r="BK579" s="230">
        <f>ROUND(I579*H579,2)</f>
        <v>0</v>
      </c>
      <c r="BL579" s="20" t="s">
        <v>447</v>
      </c>
      <c r="BM579" s="229" t="s">
        <v>3721</v>
      </c>
    </row>
    <row r="580" s="2" customFormat="1">
      <c r="A580" s="42"/>
      <c r="B580" s="43"/>
      <c r="C580" s="44"/>
      <c r="D580" s="231" t="s">
        <v>315</v>
      </c>
      <c r="E580" s="44"/>
      <c r="F580" s="232" t="s">
        <v>2520</v>
      </c>
      <c r="G580" s="44"/>
      <c r="H580" s="44"/>
      <c r="I580" s="233"/>
      <c r="J580" s="44"/>
      <c r="K580" s="44"/>
      <c r="L580" s="48"/>
      <c r="M580" s="234"/>
      <c r="N580" s="235"/>
      <c r="O580" s="89"/>
      <c r="P580" s="89"/>
      <c r="Q580" s="89"/>
      <c r="R580" s="89"/>
      <c r="S580" s="89"/>
      <c r="T580" s="90"/>
      <c r="U580" s="42"/>
      <c r="V580" s="42"/>
      <c r="W580" s="42"/>
      <c r="X580" s="42"/>
      <c r="Y580" s="42"/>
      <c r="Z580" s="42"/>
      <c r="AA580" s="42"/>
      <c r="AB580" s="42"/>
      <c r="AC580" s="42"/>
      <c r="AD580" s="42"/>
      <c r="AE580" s="42"/>
      <c r="AT580" s="20" t="s">
        <v>315</v>
      </c>
      <c r="AU580" s="20" t="s">
        <v>88</v>
      </c>
    </row>
    <row r="581" s="2" customFormat="1">
      <c r="A581" s="42"/>
      <c r="B581" s="43"/>
      <c r="C581" s="44"/>
      <c r="D581" s="231" t="s">
        <v>472</v>
      </c>
      <c r="E581" s="44"/>
      <c r="F581" s="274" t="s">
        <v>3722</v>
      </c>
      <c r="G581" s="44"/>
      <c r="H581" s="44"/>
      <c r="I581" s="233"/>
      <c r="J581" s="44"/>
      <c r="K581" s="44"/>
      <c r="L581" s="48"/>
      <c r="M581" s="234"/>
      <c r="N581" s="235"/>
      <c r="O581" s="89"/>
      <c r="P581" s="89"/>
      <c r="Q581" s="89"/>
      <c r="R581" s="89"/>
      <c r="S581" s="89"/>
      <c r="T581" s="90"/>
      <c r="U581" s="42"/>
      <c r="V581" s="42"/>
      <c r="W581" s="42"/>
      <c r="X581" s="42"/>
      <c r="Y581" s="42"/>
      <c r="Z581" s="42"/>
      <c r="AA581" s="42"/>
      <c r="AB581" s="42"/>
      <c r="AC581" s="42"/>
      <c r="AD581" s="42"/>
      <c r="AE581" s="42"/>
      <c r="AT581" s="20" t="s">
        <v>472</v>
      </c>
      <c r="AU581" s="20" t="s">
        <v>88</v>
      </c>
    </row>
    <row r="582" s="13" customFormat="1">
      <c r="A582" s="13"/>
      <c r="B582" s="238"/>
      <c r="C582" s="239"/>
      <c r="D582" s="231" t="s">
        <v>342</v>
      </c>
      <c r="E582" s="240" t="s">
        <v>35</v>
      </c>
      <c r="F582" s="241" t="s">
        <v>3723</v>
      </c>
      <c r="G582" s="239"/>
      <c r="H582" s="242">
        <v>0.048000000000000001</v>
      </c>
      <c r="I582" s="243"/>
      <c r="J582" s="239"/>
      <c r="K582" s="239"/>
      <c r="L582" s="244"/>
      <c r="M582" s="245"/>
      <c r="N582" s="246"/>
      <c r="O582" s="246"/>
      <c r="P582" s="246"/>
      <c r="Q582" s="246"/>
      <c r="R582" s="246"/>
      <c r="S582" s="246"/>
      <c r="T582" s="247"/>
      <c r="U582" s="13"/>
      <c r="V582" s="13"/>
      <c r="W582" s="13"/>
      <c r="X582" s="13"/>
      <c r="Y582" s="13"/>
      <c r="Z582" s="13"/>
      <c r="AA582" s="13"/>
      <c r="AB582" s="13"/>
      <c r="AC582" s="13"/>
      <c r="AD582" s="13"/>
      <c r="AE582" s="13"/>
      <c r="AT582" s="248" t="s">
        <v>342</v>
      </c>
      <c r="AU582" s="248" t="s">
        <v>88</v>
      </c>
      <c r="AV582" s="13" t="s">
        <v>88</v>
      </c>
      <c r="AW582" s="13" t="s">
        <v>41</v>
      </c>
      <c r="AX582" s="13" t="s">
        <v>79</v>
      </c>
      <c r="AY582" s="248" t="s">
        <v>305</v>
      </c>
    </row>
    <row r="583" s="14" customFormat="1">
      <c r="A583" s="14"/>
      <c r="B583" s="249"/>
      <c r="C583" s="250"/>
      <c r="D583" s="231" t="s">
        <v>342</v>
      </c>
      <c r="E583" s="251" t="s">
        <v>35</v>
      </c>
      <c r="F583" s="252" t="s">
        <v>344</v>
      </c>
      <c r="G583" s="250"/>
      <c r="H583" s="253">
        <v>0.048000000000000001</v>
      </c>
      <c r="I583" s="254"/>
      <c r="J583" s="250"/>
      <c r="K583" s="250"/>
      <c r="L583" s="255"/>
      <c r="M583" s="256"/>
      <c r="N583" s="257"/>
      <c r="O583" s="257"/>
      <c r="P583" s="257"/>
      <c r="Q583" s="257"/>
      <c r="R583" s="257"/>
      <c r="S583" s="257"/>
      <c r="T583" s="258"/>
      <c r="U583" s="14"/>
      <c r="V583" s="14"/>
      <c r="W583" s="14"/>
      <c r="X583" s="14"/>
      <c r="Y583" s="14"/>
      <c r="Z583" s="14"/>
      <c r="AA583" s="14"/>
      <c r="AB583" s="14"/>
      <c r="AC583" s="14"/>
      <c r="AD583" s="14"/>
      <c r="AE583" s="14"/>
      <c r="AT583" s="259" t="s">
        <v>342</v>
      </c>
      <c r="AU583" s="259" t="s">
        <v>88</v>
      </c>
      <c r="AV583" s="14" t="s">
        <v>313</v>
      </c>
      <c r="AW583" s="14" t="s">
        <v>41</v>
      </c>
      <c r="AX583" s="14" t="s">
        <v>86</v>
      </c>
      <c r="AY583" s="259" t="s">
        <v>305</v>
      </c>
    </row>
    <row r="584" s="2" customFormat="1" ht="24.15" customHeight="1">
      <c r="A584" s="42"/>
      <c r="B584" s="43"/>
      <c r="C584" s="218" t="s">
        <v>989</v>
      </c>
      <c r="D584" s="218" t="s">
        <v>308</v>
      </c>
      <c r="E584" s="219" t="s">
        <v>3724</v>
      </c>
      <c r="F584" s="220" t="s">
        <v>3725</v>
      </c>
      <c r="G584" s="221" t="s">
        <v>338</v>
      </c>
      <c r="H584" s="222">
        <v>274.30799999999999</v>
      </c>
      <c r="I584" s="223"/>
      <c r="J584" s="224">
        <f>ROUND(I584*H584,2)</f>
        <v>0</v>
      </c>
      <c r="K584" s="220" t="s">
        <v>325</v>
      </c>
      <c r="L584" s="48"/>
      <c r="M584" s="225" t="s">
        <v>35</v>
      </c>
      <c r="N584" s="226" t="s">
        <v>52</v>
      </c>
      <c r="O584" s="89"/>
      <c r="P584" s="227">
        <f>O584*H584</f>
        <v>0</v>
      </c>
      <c r="Q584" s="227">
        <v>0</v>
      </c>
      <c r="R584" s="227">
        <f>Q584*H584</f>
        <v>0</v>
      </c>
      <c r="S584" s="227">
        <v>0</v>
      </c>
      <c r="T584" s="228">
        <f>S584*H584</f>
        <v>0</v>
      </c>
      <c r="U584" s="42"/>
      <c r="V584" s="42"/>
      <c r="W584" s="42"/>
      <c r="X584" s="42"/>
      <c r="Y584" s="42"/>
      <c r="Z584" s="42"/>
      <c r="AA584" s="42"/>
      <c r="AB584" s="42"/>
      <c r="AC584" s="42"/>
      <c r="AD584" s="42"/>
      <c r="AE584" s="42"/>
      <c r="AR584" s="229" t="s">
        <v>447</v>
      </c>
      <c r="AT584" s="229" t="s">
        <v>308</v>
      </c>
      <c r="AU584" s="229" t="s">
        <v>88</v>
      </c>
      <c r="AY584" s="20" t="s">
        <v>305</v>
      </c>
      <c r="BE584" s="230">
        <f>IF(N584="základní",J584,0)</f>
        <v>0</v>
      </c>
      <c r="BF584" s="230">
        <f>IF(N584="snížená",J584,0)</f>
        <v>0</v>
      </c>
      <c r="BG584" s="230">
        <f>IF(N584="zákl. přenesená",J584,0)</f>
        <v>0</v>
      </c>
      <c r="BH584" s="230">
        <f>IF(N584="sníž. přenesená",J584,0)</f>
        <v>0</v>
      </c>
      <c r="BI584" s="230">
        <f>IF(N584="nulová",J584,0)</f>
        <v>0</v>
      </c>
      <c r="BJ584" s="20" t="s">
        <v>313</v>
      </c>
      <c r="BK584" s="230">
        <f>ROUND(I584*H584,2)</f>
        <v>0</v>
      </c>
      <c r="BL584" s="20" t="s">
        <v>447</v>
      </c>
      <c r="BM584" s="229" t="s">
        <v>3726</v>
      </c>
    </row>
    <row r="585" s="2" customFormat="1">
      <c r="A585" s="42"/>
      <c r="B585" s="43"/>
      <c r="C585" s="44"/>
      <c r="D585" s="231" t="s">
        <v>315</v>
      </c>
      <c r="E585" s="44"/>
      <c r="F585" s="232" t="s">
        <v>3727</v>
      </c>
      <c r="G585" s="44"/>
      <c r="H585" s="44"/>
      <c r="I585" s="233"/>
      <c r="J585" s="44"/>
      <c r="K585" s="44"/>
      <c r="L585" s="48"/>
      <c r="M585" s="234"/>
      <c r="N585" s="235"/>
      <c r="O585" s="89"/>
      <c r="P585" s="89"/>
      <c r="Q585" s="89"/>
      <c r="R585" s="89"/>
      <c r="S585" s="89"/>
      <c r="T585" s="90"/>
      <c r="U585" s="42"/>
      <c r="V585" s="42"/>
      <c r="W585" s="42"/>
      <c r="X585" s="42"/>
      <c r="Y585" s="42"/>
      <c r="Z585" s="42"/>
      <c r="AA585" s="42"/>
      <c r="AB585" s="42"/>
      <c r="AC585" s="42"/>
      <c r="AD585" s="42"/>
      <c r="AE585" s="42"/>
      <c r="AT585" s="20" t="s">
        <v>315</v>
      </c>
      <c r="AU585" s="20" t="s">
        <v>88</v>
      </c>
    </row>
    <row r="586" s="2" customFormat="1">
      <c r="A586" s="42"/>
      <c r="B586" s="43"/>
      <c r="C586" s="44"/>
      <c r="D586" s="236" t="s">
        <v>328</v>
      </c>
      <c r="E586" s="44"/>
      <c r="F586" s="237" t="s">
        <v>3728</v>
      </c>
      <c r="G586" s="44"/>
      <c r="H586" s="44"/>
      <c r="I586" s="233"/>
      <c r="J586" s="44"/>
      <c r="K586" s="44"/>
      <c r="L586" s="48"/>
      <c r="M586" s="234"/>
      <c r="N586" s="235"/>
      <c r="O586" s="89"/>
      <c r="P586" s="89"/>
      <c r="Q586" s="89"/>
      <c r="R586" s="89"/>
      <c r="S586" s="89"/>
      <c r="T586" s="90"/>
      <c r="U586" s="42"/>
      <c r="V586" s="42"/>
      <c r="W586" s="42"/>
      <c r="X586" s="42"/>
      <c r="Y586" s="42"/>
      <c r="Z586" s="42"/>
      <c r="AA586" s="42"/>
      <c r="AB586" s="42"/>
      <c r="AC586" s="42"/>
      <c r="AD586" s="42"/>
      <c r="AE586" s="42"/>
      <c r="AT586" s="20" t="s">
        <v>328</v>
      </c>
      <c r="AU586" s="20" t="s">
        <v>88</v>
      </c>
    </row>
    <row r="587" s="13" customFormat="1">
      <c r="A587" s="13"/>
      <c r="B587" s="238"/>
      <c r="C587" s="239"/>
      <c r="D587" s="231" t="s">
        <v>342</v>
      </c>
      <c r="E587" s="240" t="s">
        <v>35</v>
      </c>
      <c r="F587" s="241" t="s">
        <v>3729</v>
      </c>
      <c r="G587" s="239"/>
      <c r="H587" s="242">
        <v>274.30799999999999</v>
      </c>
      <c r="I587" s="243"/>
      <c r="J587" s="239"/>
      <c r="K587" s="239"/>
      <c r="L587" s="244"/>
      <c r="M587" s="245"/>
      <c r="N587" s="246"/>
      <c r="O587" s="246"/>
      <c r="P587" s="246"/>
      <c r="Q587" s="246"/>
      <c r="R587" s="246"/>
      <c r="S587" s="246"/>
      <c r="T587" s="247"/>
      <c r="U587" s="13"/>
      <c r="V587" s="13"/>
      <c r="W587" s="13"/>
      <c r="X587" s="13"/>
      <c r="Y587" s="13"/>
      <c r="Z587" s="13"/>
      <c r="AA587" s="13"/>
      <c r="AB587" s="13"/>
      <c r="AC587" s="13"/>
      <c r="AD587" s="13"/>
      <c r="AE587" s="13"/>
      <c r="AT587" s="248" t="s">
        <v>342</v>
      </c>
      <c r="AU587" s="248" t="s">
        <v>88</v>
      </c>
      <c r="AV587" s="13" t="s">
        <v>88</v>
      </c>
      <c r="AW587" s="13" t="s">
        <v>41</v>
      </c>
      <c r="AX587" s="13" t="s">
        <v>79</v>
      </c>
      <c r="AY587" s="248" t="s">
        <v>305</v>
      </c>
    </row>
    <row r="588" s="14" customFormat="1">
      <c r="A588" s="14"/>
      <c r="B588" s="249"/>
      <c r="C588" s="250"/>
      <c r="D588" s="231" t="s">
        <v>342</v>
      </c>
      <c r="E588" s="251" t="s">
        <v>35</v>
      </c>
      <c r="F588" s="252" t="s">
        <v>344</v>
      </c>
      <c r="G588" s="250"/>
      <c r="H588" s="253">
        <v>274.30799999999999</v>
      </c>
      <c r="I588" s="254"/>
      <c r="J588" s="250"/>
      <c r="K588" s="250"/>
      <c r="L588" s="255"/>
      <c r="M588" s="256"/>
      <c r="N588" s="257"/>
      <c r="O588" s="257"/>
      <c r="P588" s="257"/>
      <c r="Q588" s="257"/>
      <c r="R588" s="257"/>
      <c r="S588" s="257"/>
      <c r="T588" s="258"/>
      <c r="U588" s="14"/>
      <c r="V588" s="14"/>
      <c r="W588" s="14"/>
      <c r="X588" s="14"/>
      <c r="Y588" s="14"/>
      <c r="Z588" s="14"/>
      <c r="AA588" s="14"/>
      <c r="AB588" s="14"/>
      <c r="AC588" s="14"/>
      <c r="AD588" s="14"/>
      <c r="AE588" s="14"/>
      <c r="AT588" s="259" t="s">
        <v>342</v>
      </c>
      <c r="AU588" s="259" t="s">
        <v>88</v>
      </c>
      <c r="AV588" s="14" t="s">
        <v>313</v>
      </c>
      <c r="AW588" s="14" t="s">
        <v>41</v>
      </c>
      <c r="AX588" s="14" t="s">
        <v>86</v>
      </c>
      <c r="AY588" s="259" t="s">
        <v>305</v>
      </c>
    </row>
    <row r="589" s="2" customFormat="1" ht="16.5" customHeight="1">
      <c r="A589" s="42"/>
      <c r="B589" s="43"/>
      <c r="C589" s="260" t="s">
        <v>996</v>
      </c>
      <c r="D589" s="260" t="s">
        <v>303</v>
      </c>
      <c r="E589" s="261" t="s">
        <v>3730</v>
      </c>
      <c r="F589" s="262" t="s">
        <v>3731</v>
      </c>
      <c r="G589" s="263" t="s">
        <v>493</v>
      </c>
      <c r="H589" s="264">
        <v>0.11</v>
      </c>
      <c r="I589" s="265"/>
      <c r="J589" s="266">
        <f>ROUND(I589*H589,2)</f>
        <v>0</v>
      </c>
      <c r="K589" s="262" t="s">
        <v>325</v>
      </c>
      <c r="L589" s="267"/>
      <c r="M589" s="268" t="s">
        <v>35</v>
      </c>
      <c r="N589" s="269" t="s">
        <v>52</v>
      </c>
      <c r="O589" s="89"/>
      <c r="P589" s="227">
        <f>O589*H589</f>
        <v>0</v>
      </c>
      <c r="Q589" s="227">
        <v>1</v>
      </c>
      <c r="R589" s="227">
        <f>Q589*H589</f>
        <v>0.11</v>
      </c>
      <c r="S589" s="227">
        <v>0</v>
      </c>
      <c r="T589" s="228">
        <f>S589*H589</f>
        <v>0</v>
      </c>
      <c r="U589" s="42"/>
      <c r="V589" s="42"/>
      <c r="W589" s="42"/>
      <c r="X589" s="42"/>
      <c r="Y589" s="42"/>
      <c r="Z589" s="42"/>
      <c r="AA589" s="42"/>
      <c r="AB589" s="42"/>
      <c r="AC589" s="42"/>
      <c r="AD589" s="42"/>
      <c r="AE589" s="42"/>
      <c r="AR589" s="229" t="s">
        <v>663</v>
      </c>
      <c r="AT589" s="229" t="s">
        <v>303</v>
      </c>
      <c r="AU589" s="229" t="s">
        <v>88</v>
      </c>
      <c r="AY589" s="20" t="s">
        <v>305</v>
      </c>
      <c r="BE589" s="230">
        <f>IF(N589="základní",J589,0)</f>
        <v>0</v>
      </c>
      <c r="BF589" s="230">
        <f>IF(N589="snížená",J589,0)</f>
        <v>0</v>
      </c>
      <c r="BG589" s="230">
        <f>IF(N589="zákl. přenesená",J589,0)</f>
        <v>0</v>
      </c>
      <c r="BH589" s="230">
        <f>IF(N589="sníž. přenesená",J589,0)</f>
        <v>0</v>
      </c>
      <c r="BI589" s="230">
        <f>IF(N589="nulová",J589,0)</f>
        <v>0</v>
      </c>
      <c r="BJ589" s="20" t="s">
        <v>313</v>
      </c>
      <c r="BK589" s="230">
        <f>ROUND(I589*H589,2)</f>
        <v>0</v>
      </c>
      <c r="BL589" s="20" t="s">
        <v>447</v>
      </c>
      <c r="BM589" s="229" t="s">
        <v>3732</v>
      </c>
    </row>
    <row r="590" s="2" customFormat="1">
      <c r="A590" s="42"/>
      <c r="B590" s="43"/>
      <c r="C590" s="44"/>
      <c r="D590" s="231" t="s">
        <v>315</v>
      </c>
      <c r="E590" s="44"/>
      <c r="F590" s="232" t="s">
        <v>3731</v>
      </c>
      <c r="G590" s="44"/>
      <c r="H590" s="44"/>
      <c r="I590" s="233"/>
      <c r="J590" s="44"/>
      <c r="K590" s="44"/>
      <c r="L590" s="48"/>
      <c r="M590" s="234"/>
      <c r="N590" s="235"/>
      <c r="O590" s="89"/>
      <c r="P590" s="89"/>
      <c r="Q590" s="89"/>
      <c r="R590" s="89"/>
      <c r="S590" s="89"/>
      <c r="T590" s="90"/>
      <c r="U590" s="42"/>
      <c r="V590" s="42"/>
      <c r="W590" s="42"/>
      <c r="X590" s="42"/>
      <c r="Y590" s="42"/>
      <c r="Z590" s="42"/>
      <c r="AA590" s="42"/>
      <c r="AB590" s="42"/>
      <c r="AC590" s="42"/>
      <c r="AD590" s="42"/>
      <c r="AE590" s="42"/>
      <c r="AT590" s="20" t="s">
        <v>315</v>
      </c>
      <c r="AU590" s="20" t="s">
        <v>88</v>
      </c>
    </row>
    <row r="591" s="2" customFormat="1">
      <c r="A591" s="42"/>
      <c r="B591" s="43"/>
      <c r="C591" s="44"/>
      <c r="D591" s="231" t="s">
        <v>472</v>
      </c>
      <c r="E591" s="44"/>
      <c r="F591" s="274" t="s">
        <v>3733</v>
      </c>
      <c r="G591" s="44"/>
      <c r="H591" s="44"/>
      <c r="I591" s="233"/>
      <c r="J591" s="44"/>
      <c r="K591" s="44"/>
      <c r="L591" s="48"/>
      <c r="M591" s="234"/>
      <c r="N591" s="235"/>
      <c r="O591" s="89"/>
      <c r="P591" s="89"/>
      <c r="Q591" s="89"/>
      <c r="R591" s="89"/>
      <c r="S591" s="89"/>
      <c r="T591" s="90"/>
      <c r="U591" s="42"/>
      <c r="V591" s="42"/>
      <c r="W591" s="42"/>
      <c r="X591" s="42"/>
      <c r="Y591" s="42"/>
      <c r="Z591" s="42"/>
      <c r="AA591" s="42"/>
      <c r="AB591" s="42"/>
      <c r="AC591" s="42"/>
      <c r="AD591" s="42"/>
      <c r="AE591" s="42"/>
      <c r="AT591" s="20" t="s">
        <v>472</v>
      </c>
      <c r="AU591" s="20" t="s">
        <v>88</v>
      </c>
    </row>
    <row r="592" s="13" customFormat="1">
      <c r="A592" s="13"/>
      <c r="B592" s="238"/>
      <c r="C592" s="239"/>
      <c r="D592" s="231" t="s">
        <v>342</v>
      </c>
      <c r="E592" s="240" t="s">
        <v>35</v>
      </c>
      <c r="F592" s="241" t="s">
        <v>3734</v>
      </c>
      <c r="G592" s="239"/>
      <c r="H592" s="242">
        <v>0.11</v>
      </c>
      <c r="I592" s="243"/>
      <c r="J592" s="239"/>
      <c r="K592" s="239"/>
      <c r="L592" s="244"/>
      <c r="M592" s="245"/>
      <c r="N592" s="246"/>
      <c r="O592" s="246"/>
      <c r="P592" s="246"/>
      <c r="Q592" s="246"/>
      <c r="R592" s="246"/>
      <c r="S592" s="246"/>
      <c r="T592" s="247"/>
      <c r="U592" s="13"/>
      <c r="V592" s="13"/>
      <c r="W592" s="13"/>
      <c r="X592" s="13"/>
      <c r="Y592" s="13"/>
      <c r="Z592" s="13"/>
      <c r="AA592" s="13"/>
      <c r="AB592" s="13"/>
      <c r="AC592" s="13"/>
      <c r="AD592" s="13"/>
      <c r="AE592" s="13"/>
      <c r="AT592" s="248" t="s">
        <v>342</v>
      </c>
      <c r="AU592" s="248" t="s">
        <v>88</v>
      </c>
      <c r="AV592" s="13" t="s">
        <v>88</v>
      </c>
      <c r="AW592" s="13" t="s">
        <v>41</v>
      </c>
      <c r="AX592" s="13" t="s">
        <v>79</v>
      </c>
      <c r="AY592" s="248" t="s">
        <v>305</v>
      </c>
    </row>
    <row r="593" s="14" customFormat="1">
      <c r="A593" s="14"/>
      <c r="B593" s="249"/>
      <c r="C593" s="250"/>
      <c r="D593" s="231" t="s">
        <v>342</v>
      </c>
      <c r="E593" s="251" t="s">
        <v>35</v>
      </c>
      <c r="F593" s="252" t="s">
        <v>344</v>
      </c>
      <c r="G593" s="250"/>
      <c r="H593" s="253">
        <v>0.11</v>
      </c>
      <c r="I593" s="254"/>
      <c r="J593" s="250"/>
      <c r="K593" s="250"/>
      <c r="L593" s="255"/>
      <c r="M593" s="256"/>
      <c r="N593" s="257"/>
      <c r="O593" s="257"/>
      <c r="P593" s="257"/>
      <c r="Q593" s="257"/>
      <c r="R593" s="257"/>
      <c r="S593" s="257"/>
      <c r="T593" s="258"/>
      <c r="U593" s="14"/>
      <c r="V593" s="14"/>
      <c r="W593" s="14"/>
      <c r="X593" s="14"/>
      <c r="Y593" s="14"/>
      <c r="Z593" s="14"/>
      <c r="AA593" s="14"/>
      <c r="AB593" s="14"/>
      <c r="AC593" s="14"/>
      <c r="AD593" s="14"/>
      <c r="AE593" s="14"/>
      <c r="AT593" s="259" t="s">
        <v>342</v>
      </c>
      <c r="AU593" s="259" t="s">
        <v>88</v>
      </c>
      <c r="AV593" s="14" t="s">
        <v>313</v>
      </c>
      <c r="AW593" s="14" t="s">
        <v>41</v>
      </c>
      <c r="AX593" s="14" t="s">
        <v>86</v>
      </c>
      <c r="AY593" s="259" t="s">
        <v>305</v>
      </c>
    </row>
    <row r="594" s="2" customFormat="1" ht="24.15" customHeight="1">
      <c r="A594" s="42"/>
      <c r="B594" s="43"/>
      <c r="C594" s="218" t="s">
        <v>1002</v>
      </c>
      <c r="D594" s="218" t="s">
        <v>308</v>
      </c>
      <c r="E594" s="219" t="s">
        <v>3735</v>
      </c>
      <c r="F594" s="220" t="s">
        <v>3736</v>
      </c>
      <c r="G594" s="221" t="s">
        <v>493</v>
      </c>
      <c r="H594" s="222">
        <v>0.158</v>
      </c>
      <c r="I594" s="223"/>
      <c r="J594" s="224">
        <f>ROUND(I594*H594,2)</f>
        <v>0</v>
      </c>
      <c r="K594" s="220" t="s">
        <v>325</v>
      </c>
      <c r="L594" s="48"/>
      <c r="M594" s="225" t="s">
        <v>35</v>
      </c>
      <c r="N594" s="226" t="s">
        <v>52</v>
      </c>
      <c r="O594" s="89"/>
      <c r="P594" s="227">
        <f>O594*H594</f>
        <v>0</v>
      </c>
      <c r="Q594" s="227">
        <v>0</v>
      </c>
      <c r="R594" s="227">
        <f>Q594*H594</f>
        <v>0</v>
      </c>
      <c r="S594" s="227">
        <v>0</v>
      </c>
      <c r="T594" s="228">
        <f>S594*H594</f>
        <v>0</v>
      </c>
      <c r="U594" s="42"/>
      <c r="V594" s="42"/>
      <c r="W594" s="42"/>
      <c r="X594" s="42"/>
      <c r="Y594" s="42"/>
      <c r="Z594" s="42"/>
      <c r="AA594" s="42"/>
      <c r="AB594" s="42"/>
      <c r="AC594" s="42"/>
      <c r="AD594" s="42"/>
      <c r="AE594" s="42"/>
      <c r="AR594" s="229" t="s">
        <v>447</v>
      </c>
      <c r="AT594" s="229" t="s">
        <v>308</v>
      </c>
      <c r="AU594" s="229" t="s">
        <v>88</v>
      </c>
      <c r="AY594" s="20" t="s">
        <v>305</v>
      </c>
      <c r="BE594" s="230">
        <f>IF(N594="základní",J594,0)</f>
        <v>0</v>
      </c>
      <c r="BF594" s="230">
        <f>IF(N594="snížená",J594,0)</f>
        <v>0</v>
      </c>
      <c r="BG594" s="230">
        <f>IF(N594="zákl. přenesená",J594,0)</f>
        <v>0</v>
      </c>
      <c r="BH594" s="230">
        <f>IF(N594="sníž. přenesená",J594,0)</f>
        <v>0</v>
      </c>
      <c r="BI594" s="230">
        <f>IF(N594="nulová",J594,0)</f>
        <v>0</v>
      </c>
      <c r="BJ594" s="20" t="s">
        <v>313</v>
      </c>
      <c r="BK594" s="230">
        <f>ROUND(I594*H594,2)</f>
        <v>0</v>
      </c>
      <c r="BL594" s="20" t="s">
        <v>447</v>
      </c>
      <c r="BM594" s="229" t="s">
        <v>3737</v>
      </c>
    </row>
    <row r="595" s="2" customFormat="1">
      <c r="A595" s="42"/>
      <c r="B595" s="43"/>
      <c r="C595" s="44"/>
      <c r="D595" s="231" t="s">
        <v>315</v>
      </c>
      <c r="E595" s="44"/>
      <c r="F595" s="232" t="s">
        <v>3738</v>
      </c>
      <c r="G595" s="44"/>
      <c r="H595" s="44"/>
      <c r="I595" s="233"/>
      <c r="J595" s="44"/>
      <c r="K595" s="44"/>
      <c r="L595" s="48"/>
      <c r="M595" s="234"/>
      <c r="N595" s="235"/>
      <c r="O595" s="89"/>
      <c r="P595" s="89"/>
      <c r="Q595" s="89"/>
      <c r="R595" s="89"/>
      <c r="S595" s="89"/>
      <c r="T595" s="90"/>
      <c r="U595" s="42"/>
      <c r="V595" s="42"/>
      <c r="W595" s="42"/>
      <c r="X595" s="42"/>
      <c r="Y595" s="42"/>
      <c r="Z595" s="42"/>
      <c r="AA595" s="42"/>
      <c r="AB595" s="42"/>
      <c r="AC595" s="42"/>
      <c r="AD595" s="42"/>
      <c r="AE595" s="42"/>
      <c r="AT595" s="20" t="s">
        <v>315</v>
      </c>
      <c r="AU595" s="20" t="s">
        <v>88</v>
      </c>
    </row>
    <row r="596" s="2" customFormat="1">
      <c r="A596" s="42"/>
      <c r="B596" s="43"/>
      <c r="C596" s="44"/>
      <c r="D596" s="236" t="s">
        <v>328</v>
      </c>
      <c r="E596" s="44"/>
      <c r="F596" s="237" t="s">
        <v>3739</v>
      </c>
      <c r="G596" s="44"/>
      <c r="H596" s="44"/>
      <c r="I596" s="233"/>
      <c r="J596" s="44"/>
      <c r="K596" s="44"/>
      <c r="L596" s="48"/>
      <c r="M596" s="234"/>
      <c r="N596" s="235"/>
      <c r="O596" s="89"/>
      <c r="P596" s="89"/>
      <c r="Q596" s="89"/>
      <c r="R596" s="89"/>
      <c r="S596" s="89"/>
      <c r="T596" s="90"/>
      <c r="U596" s="42"/>
      <c r="V596" s="42"/>
      <c r="W596" s="42"/>
      <c r="X596" s="42"/>
      <c r="Y596" s="42"/>
      <c r="Z596" s="42"/>
      <c r="AA596" s="42"/>
      <c r="AB596" s="42"/>
      <c r="AC596" s="42"/>
      <c r="AD596" s="42"/>
      <c r="AE596" s="42"/>
      <c r="AT596" s="20" t="s">
        <v>328</v>
      </c>
      <c r="AU596" s="20" t="s">
        <v>88</v>
      </c>
    </row>
    <row r="597" s="2" customFormat="1">
      <c r="A597" s="42"/>
      <c r="B597" s="43"/>
      <c r="C597" s="44"/>
      <c r="D597" s="231" t="s">
        <v>472</v>
      </c>
      <c r="E597" s="44"/>
      <c r="F597" s="274" t="s">
        <v>3717</v>
      </c>
      <c r="G597" s="44"/>
      <c r="H597" s="44"/>
      <c r="I597" s="233"/>
      <c r="J597" s="44"/>
      <c r="K597" s="44"/>
      <c r="L597" s="48"/>
      <c r="M597" s="234"/>
      <c r="N597" s="235"/>
      <c r="O597" s="89"/>
      <c r="P597" s="89"/>
      <c r="Q597" s="89"/>
      <c r="R597" s="89"/>
      <c r="S597" s="89"/>
      <c r="T597" s="90"/>
      <c r="U597" s="42"/>
      <c r="V597" s="42"/>
      <c r="W597" s="42"/>
      <c r="X597" s="42"/>
      <c r="Y597" s="42"/>
      <c r="Z597" s="42"/>
      <c r="AA597" s="42"/>
      <c r="AB597" s="42"/>
      <c r="AC597" s="42"/>
      <c r="AD597" s="42"/>
      <c r="AE597" s="42"/>
      <c r="AT597" s="20" t="s">
        <v>472</v>
      </c>
      <c r="AU597" s="20" t="s">
        <v>88</v>
      </c>
    </row>
    <row r="598" s="12" customFormat="1" ht="25.92" customHeight="1">
      <c r="A598" s="12"/>
      <c r="B598" s="202"/>
      <c r="C598" s="203"/>
      <c r="D598" s="204" t="s">
        <v>78</v>
      </c>
      <c r="E598" s="205" t="s">
        <v>303</v>
      </c>
      <c r="F598" s="205" t="s">
        <v>304</v>
      </c>
      <c r="G598" s="203"/>
      <c r="H598" s="203"/>
      <c r="I598" s="206"/>
      <c r="J598" s="207">
        <f>BK598</f>
        <v>0</v>
      </c>
      <c r="K598" s="203"/>
      <c r="L598" s="208"/>
      <c r="M598" s="209"/>
      <c r="N598" s="210"/>
      <c r="O598" s="210"/>
      <c r="P598" s="211">
        <f>P599</f>
        <v>0</v>
      </c>
      <c r="Q598" s="210"/>
      <c r="R598" s="211">
        <f>R599</f>
        <v>0</v>
      </c>
      <c r="S598" s="210"/>
      <c r="T598" s="212">
        <f>T599</f>
        <v>0</v>
      </c>
      <c r="U598" s="12"/>
      <c r="V598" s="12"/>
      <c r="W598" s="12"/>
      <c r="X598" s="12"/>
      <c r="Y598" s="12"/>
      <c r="Z598" s="12"/>
      <c r="AA598" s="12"/>
      <c r="AB598" s="12"/>
      <c r="AC598" s="12"/>
      <c r="AD598" s="12"/>
      <c r="AE598" s="12"/>
      <c r="AR598" s="213" t="s">
        <v>96</v>
      </c>
      <c r="AT598" s="214" t="s">
        <v>78</v>
      </c>
      <c r="AU598" s="214" t="s">
        <v>79</v>
      </c>
      <c r="AY598" s="213" t="s">
        <v>305</v>
      </c>
      <c r="BK598" s="215">
        <f>BK599</f>
        <v>0</v>
      </c>
    </row>
    <row r="599" s="12" customFormat="1" ht="22.8" customHeight="1">
      <c r="A599" s="12"/>
      <c r="B599" s="202"/>
      <c r="C599" s="203"/>
      <c r="D599" s="204" t="s">
        <v>78</v>
      </c>
      <c r="E599" s="216" t="s">
        <v>321</v>
      </c>
      <c r="F599" s="216" t="s">
        <v>322</v>
      </c>
      <c r="G599" s="203"/>
      <c r="H599" s="203"/>
      <c r="I599" s="206"/>
      <c r="J599" s="217">
        <f>BK599</f>
        <v>0</v>
      </c>
      <c r="K599" s="203"/>
      <c r="L599" s="208"/>
      <c r="M599" s="209"/>
      <c r="N599" s="210"/>
      <c r="O599" s="210"/>
      <c r="P599" s="211">
        <f>SUM(P600:P604)</f>
        <v>0</v>
      </c>
      <c r="Q599" s="210"/>
      <c r="R599" s="211">
        <f>SUM(R600:R604)</f>
        <v>0</v>
      </c>
      <c r="S599" s="210"/>
      <c r="T599" s="212">
        <f>SUM(T600:T604)</f>
        <v>0</v>
      </c>
      <c r="U599" s="12"/>
      <c r="V599" s="12"/>
      <c r="W599" s="12"/>
      <c r="X599" s="12"/>
      <c r="Y599" s="12"/>
      <c r="Z599" s="12"/>
      <c r="AA599" s="12"/>
      <c r="AB599" s="12"/>
      <c r="AC599" s="12"/>
      <c r="AD599" s="12"/>
      <c r="AE599" s="12"/>
      <c r="AR599" s="213" t="s">
        <v>96</v>
      </c>
      <c r="AT599" s="214" t="s">
        <v>78</v>
      </c>
      <c r="AU599" s="214" t="s">
        <v>86</v>
      </c>
      <c r="AY599" s="213" t="s">
        <v>305</v>
      </c>
      <c r="BK599" s="215">
        <f>SUM(BK600:BK604)</f>
        <v>0</v>
      </c>
    </row>
    <row r="600" s="2" customFormat="1" ht="24.15" customHeight="1">
      <c r="A600" s="42"/>
      <c r="B600" s="43"/>
      <c r="C600" s="218" t="s">
        <v>1008</v>
      </c>
      <c r="D600" s="218" t="s">
        <v>308</v>
      </c>
      <c r="E600" s="219" t="s">
        <v>3740</v>
      </c>
      <c r="F600" s="220" t="s">
        <v>3741</v>
      </c>
      <c r="G600" s="221" t="s">
        <v>311</v>
      </c>
      <c r="H600" s="222">
        <v>24</v>
      </c>
      <c r="I600" s="223"/>
      <c r="J600" s="224">
        <f>ROUND(I600*H600,2)</f>
        <v>0</v>
      </c>
      <c r="K600" s="220" t="s">
        <v>35</v>
      </c>
      <c r="L600" s="48"/>
      <c r="M600" s="225" t="s">
        <v>35</v>
      </c>
      <c r="N600" s="226" t="s">
        <v>52</v>
      </c>
      <c r="O600" s="89"/>
      <c r="P600" s="227">
        <f>O600*H600</f>
        <v>0</v>
      </c>
      <c r="Q600" s="227">
        <v>0</v>
      </c>
      <c r="R600" s="227">
        <f>Q600*H600</f>
        <v>0</v>
      </c>
      <c r="S600" s="227">
        <v>0</v>
      </c>
      <c r="T600" s="228">
        <f>S600*H600</f>
        <v>0</v>
      </c>
      <c r="U600" s="42"/>
      <c r="V600" s="42"/>
      <c r="W600" s="42"/>
      <c r="X600" s="42"/>
      <c r="Y600" s="42"/>
      <c r="Z600" s="42"/>
      <c r="AA600" s="42"/>
      <c r="AB600" s="42"/>
      <c r="AC600" s="42"/>
      <c r="AD600" s="42"/>
      <c r="AE600" s="42"/>
      <c r="AR600" s="229" t="s">
        <v>312</v>
      </c>
      <c r="AT600" s="229" t="s">
        <v>308</v>
      </c>
      <c r="AU600" s="229" t="s">
        <v>88</v>
      </c>
      <c r="AY600" s="20" t="s">
        <v>305</v>
      </c>
      <c r="BE600" s="230">
        <f>IF(N600="základní",J600,0)</f>
        <v>0</v>
      </c>
      <c r="BF600" s="230">
        <f>IF(N600="snížená",J600,0)</f>
        <v>0</v>
      </c>
      <c r="BG600" s="230">
        <f>IF(N600="zákl. přenesená",J600,0)</f>
        <v>0</v>
      </c>
      <c r="BH600" s="230">
        <f>IF(N600="sníž. přenesená",J600,0)</f>
        <v>0</v>
      </c>
      <c r="BI600" s="230">
        <f>IF(N600="nulová",J600,0)</f>
        <v>0</v>
      </c>
      <c r="BJ600" s="20" t="s">
        <v>313</v>
      </c>
      <c r="BK600" s="230">
        <f>ROUND(I600*H600,2)</f>
        <v>0</v>
      </c>
      <c r="BL600" s="20" t="s">
        <v>312</v>
      </c>
      <c r="BM600" s="229" t="s">
        <v>3742</v>
      </c>
    </row>
    <row r="601" s="2" customFormat="1">
      <c r="A601" s="42"/>
      <c r="B601" s="43"/>
      <c r="C601" s="44"/>
      <c r="D601" s="231" t="s">
        <v>315</v>
      </c>
      <c r="E601" s="44"/>
      <c r="F601" s="232" t="s">
        <v>3743</v>
      </c>
      <c r="G601" s="44"/>
      <c r="H601" s="44"/>
      <c r="I601" s="233"/>
      <c r="J601" s="44"/>
      <c r="K601" s="44"/>
      <c r="L601" s="48"/>
      <c r="M601" s="234"/>
      <c r="N601" s="235"/>
      <c r="O601" s="89"/>
      <c r="P601" s="89"/>
      <c r="Q601" s="89"/>
      <c r="R601" s="89"/>
      <c r="S601" s="89"/>
      <c r="T601" s="90"/>
      <c r="U601" s="42"/>
      <c r="V601" s="42"/>
      <c r="W601" s="42"/>
      <c r="X601" s="42"/>
      <c r="Y601" s="42"/>
      <c r="Z601" s="42"/>
      <c r="AA601" s="42"/>
      <c r="AB601" s="42"/>
      <c r="AC601" s="42"/>
      <c r="AD601" s="42"/>
      <c r="AE601" s="42"/>
      <c r="AT601" s="20" t="s">
        <v>315</v>
      </c>
      <c r="AU601" s="20" t="s">
        <v>88</v>
      </c>
    </row>
    <row r="602" s="15" customFormat="1">
      <c r="A602" s="15"/>
      <c r="B602" s="275"/>
      <c r="C602" s="276"/>
      <c r="D602" s="231" t="s">
        <v>342</v>
      </c>
      <c r="E602" s="277" t="s">
        <v>35</v>
      </c>
      <c r="F602" s="278" t="s">
        <v>3294</v>
      </c>
      <c r="G602" s="276"/>
      <c r="H602" s="277" t="s">
        <v>35</v>
      </c>
      <c r="I602" s="279"/>
      <c r="J602" s="276"/>
      <c r="K602" s="276"/>
      <c r="L602" s="280"/>
      <c r="M602" s="281"/>
      <c r="N602" s="282"/>
      <c r="O602" s="282"/>
      <c r="P602" s="282"/>
      <c r="Q602" s="282"/>
      <c r="R602" s="282"/>
      <c r="S602" s="282"/>
      <c r="T602" s="283"/>
      <c r="U602" s="15"/>
      <c r="V602" s="15"/>
      <c r="W602" s="15"/>
      <c r="X602" s="15"/>
      <c r="Y602" s="15"/>
      <c r="Z602" s="15"/>
      <c r="AA602" s="15"/>
      <c r="AB602" s="15"/>
      <c r="AC602" s="15"/>
      <c r="AD602" s="15"/>
      <c r="AE602" s="15"/>
      <c r="AT602" s="284" t="s">
        <v>342</v>
      </c>
      <c r="AU602" s="284" t="s">
        <v>88</v>
      </c>
      <c r="AV602" s="15" t="s">
        <v>86</v>
      </c>
      <c r="AW602" s="15" t="s">
        <v>41</v>
      </c>
      <c r="AX602" s="15" t="s">
        <v>79</v>
      </c>
      <c r="AY602" s="284" t="s">
        <v>305</v>
      </c>
    </row>
    <row r="603" s="13" customFormat="1">
      <c r="A603" s="13"/>
      <c r="B603" s="238"/>
      <c r="C603" s="239"/>
      <c r="D603" s="231" t="s">
        <v>342</v>
      </c>
      <c r="E603" s="240" t="s">
        <v>35</v>
      </c>
      <c r="F603" s="241" t="s">
        <v>3744</v>
      </c>
      <c r="G603" s="239"/>
      <c r="H603" s="242">
        <v>24</v>
      </c>
      <c r="I603" s="243"/>
      <c r="J603" s="239"/>
      <c r="K603" s="239"/>
      <c r="L603" s="244"/>
      <c r="M603" s="245"/>
      <c r="N603" s="246"/>
      <c r="O603" s="246"/>
      <c r="P603" s="246"/>
      <c r="Q603" s="246"/>
      <c r="R603" s="246"/>
      <c r="S603" s="246"/>
      <c r="T603" s="247"/>
      <c r="U603" s="13"/>
      <c r="V603" s="13"/>
      <c r="W603" s="13"/>
      <c r="X603" s="13"/>
      <c r="Y603" s="13"/>
      <c r="Z603" s="13"/>
      <c r="AA603" s="13"/>
      <c r="AB603" s="13"/>
      <c r="AC603" s="13"/>
      <c r="AD603" s="13"/>
      <c r="AE603" s="13"/>
      <c r="AT603" s="248" t="s">
        <v>342</v>
      </c>
      <c r="AU603" s="248" t="s">
        <v>88</v>
      </c>
      <c r="AV603" s="13" t="s">
        <v>88</v>
      </c>
      <c r="AW603" s="13" t="s">
        <v>41</v>
      </c>
      <c r="AX603" s="13" t="s">
        <v>79</v>
      </c>
      <c r="AY603" s="248" t="s">
        <v>305</v>
      </c>
    </row>
    <row r="604" s="14" customFormat="1">
      <c r="A604" s="14"/>
      <c r="B604" s="249"/>
      <c r="C604" s="250"/>
      <c r="D604" s="231" t="s">
        <v>342</v>
      </c>
      <c r="E604" s="251" t="s">
        <v>35</v>
      </c>
      <c r="F604" s="252" t="s">
        <v>344</v>
      </c>
      <c r="G604" s="250"/>
      <c r="H604" s="253">
        <v>24</v>
      </c>
      <c r="I604" s="254"/>
      <c r="J604" s="250"/>
      <c r="K604" s="250"/>
      <c r="L604" s="255"/>
      <c r="M604" s="285"/>
      <c r="N604" s="286"/>
      <c r="O604" s="286"/>
      <c r="P604" s="286"/>
      <c r="Q604" s="286"/>
      <c r="R604" s="286"/>
      <c r="S604" s="286"/>
      <c r="T604" s="287"/>
      <c r="U604" s="14"/>
      <c r="V604" s="14"/>
      <c r="W604" s="14"/>
      <c r="X604" s="14"/>
      <c r="Y604" s="14"/>
      <c r="Z604" s="14"/>
      <c r="AA604" s="14"/>
      <c r="AB604" s="14"/>
      <c r="AC604" s="14"/>
      <c r="AD604" s="14"/>
      <c r="AE604" s="14"/>
      <c r="AT604" s="259" t="s">
        <v>342</v>
      </c>
      <c r="AU604" s="259" t="s">
        <v>88</v>
      </c>
      <c r="AV604" s="14" t="s">
        <v>313</v>
      </c>
      <c r="AW604" s="14" t="s">
        <v>41</v>
      </c>
      <c r="AX604" s="14" t="s">
        <v>86</v>
      </c>
      <c r="AY604" s="259" t="s">
        <v>305</v>
      </c>
    </row>
    <row r="605" s="2" customFormat="1" ht="6.96" customHeight="1">
      <c r="A605" s="42"/>
      <c r="B605" s="64"/>
      <c r="C605" s="65"/>
      <c r="D605" s="65"/>
      <c r="E605" s="65"/>
      <c r="F605" s="65"/>
      <c r="G605" s="65"/>
      <c r="H605" s="65"/>
      <c r="I605" s="65"/>
      <c r="J605" s="65"/>
      <c r="K605" s="65"/>
      <c r="L605" s="48"/>
      <c r="M605" s="42"/>
      <c r="O605" s="42"/>
      <c r="P605" s="42"/>
      <c r="Q605" s="42"/>
      <c r="R605" s="42"/>
      <c r="S605" s="42"/>
      <c r="T605" s="42"/>
      <c r="U605" s="42"/>
      <c r="V605" s="42"/>
      <c r="W605" s="42"/>
      <c r="X605" s="42"/>
      <c r="Y605" s="42"/>
      <c r="Z605" s="42"/>
      <c r="AA605" s="42"/>
      <c r="AB605" s="42"/>
      <c r="AC605" s="42"/>
      <c r="AD605" s="42"/>
      <c r="AE605" s="42"/>
    </row>
  </sheetData>
  <sheetProtection sheet="1" autoFilter="0" formatColumns="0" formatRows="0" objects="1" scenarios="1" spinCount="100000" saltValue="ewTHW9q/6JZy7Fud2tBcmwMEveirlVNZqku2wAPY0KzBuTO4X+juNLi7qxZeVU3z2w8NqDVVcZd0et4/d3rHzQ==" hashValue="BlyXE8ZLRZEZZvvRtokQrkUk3nVqQtWRUw1aGqnGseoGUK7UeiDM8p5/Xj8L21yGBR6fAQtZ1ASDCmtMWAkQZw==" algorithmName="SHA-512" password="CCF9"/>
  <autoFilter ref="C103:K604"/>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9" r:id="rId1" display="https://podminky.urs.cz/item/CS_URS_2023_01/111251202"/>
    <hyperlink ref="F117" r:id="rId2" display="https://podminky.urs.cz/item/CS_URS_2023_01/112155311"/>
    <hyperlink ref="F120" r:id="rId3" display="https://podminky.urs.cz/item/CS_URS_2023_01/115001103"/>
    <hyperlink ref="F125" r:id="rId4" display="https://podminky.urs.cz/item/CS_URS_2023_01/119001421"/>
    <hyperlink ref="F132" r:id="rId5" display="https://podminky.urs.cz/item/CS_URS_2023_01/121151113"/>
    <hyperlink ref="F140" r:id="rId6" display="https://podminky.urs.cz/item/CS_URS_2023_01/122252612"/>
    <hyperlink ref="F162" r:id="rId7" display="https://podminky.urs.cz/item/CS_URS_2023_01/122252618"/>
    <hyperlink ref="F165" r:id="rId8" display="https://podminky.urs.cz/item/CS_URS_2023_01/139001101"/>
    <hyperlink ref="F170" r:id="rId9" display="https://podminky.urs.cz/item/CS_URS_2023_01/162751117"/>
    <hyperlink ref="F179" r:id="rId10" display="https://podminky.urs.cz/item/CS_URS_2023_01/162751119"/>
    <hyperlink ref="F185" r:id="rId11" display="https://podminky.urs.cz/item/CS_URS_2023_01/171103101"/>
    <hyperlink ref="F190" r:id="rId12" display="https://podminky.urs.cz/item/CS_URS_2023_01/171151101"/>
    <hyperlink ref="F198" r:id="rId13" display="https://podminky.urs.cz/item/CS_URS_2023_01/171201231"/>
    <hyperlink ref="F203" r:id="rId14" display="https://podminky.urs.cz/item/CS_URS_2023_01/174111311"/>
    <hyperlink ref="F216" r:id="rId15" display="https://podminky.urs.cz/item/CS_URS_2023_01/181411122"/>
    <hyperlink ref="F228" r:id="rId16" display="https://podminky.urs.cz/item/CS_URS_2023_01/182351123"/>
    <hyperlink ref="F238" r:id="rId17" display="https://podminky.urs.cz/item/CS_URS_2023_01/211971110"/>
    <hyperlink ref="F250" r:id="rId18" display="https://podminky.urs.cz/item/CS_URS_2023_01/273321117"/>
    <hyperlink ref="F258" r:id="rId19" display="https://podminky.urs.cz/item/CS_URS_2023_01/273321191"/>
    <hyperlink ref="F261" r:id="rId20" display="https://podminky.urs.cz/item/CS_URS_2023_01/273354111"/>
    <hyperlink ref="F267" r:id="rId21" display="https://podminky.urs.cz/item/CS_URS_2023_01/273354211"/>
    <hyperlink ref="F270" r:id="rId22" display="https://podminky.urs.cz/item/CS_URS_2023_01/273361116"/>
    <hyperlink ref="F276" r:id="rId23" display="https://podminky.urs.cz/item/CS_URS_2023_01/273361412"/>
    <hyperlink ref="F282" r:id="rId24" display="https://podminky.urs.cz/item/CS_URS_2023_01/274311127"/>
    <hyperlink ref="F287" r:id="rId25" display="https://podminky.urs.cz/item/CS_URS_2023_01/274311191"/>
    <hyperlink ref="F290" r:id="rId26" display="https://podminky.urs.cz/item/CS_URS_2023_01/274354111"/>
    <hyperlink ref="F302" r:id="rId27" display="https://podminky.urs.cz/item/CS_URS_2023_01/274354211"/>
    <hyperlink ref="F305" r:id="rId28" display="https://podminky.urs.cz/item/CS_URS_2023_01/274361116"/>
    <hyperlink ref="F312" r:id="rId29" display="https://podminky.urs.cz/item/CS_URS_2023_01/317321118"/>
    <hyperlink ref="F322" r:id="rId30" display="https://podminky.urs.cz/item/CS_URS_2023_01/317321191"/>
    <hyperlink ref="F325" r:id="rId31" display="https://podminky.urs.cz/item/CS_URS_2023_01/317353121"/>
    <hyperlink ref="F338" r:id="rId32" display="https://podminky.urs.cz/item/CS_URS_2023_01/317353221"/>
    <hyperlink ref="F341" r:id="rId33" display="https://podminky.urs.cz/item/CS_URS_2023_01/317361116"/>
    <hyperlink ref="F347" r:id="rId34" display="https://podminky.urs.cz/item/CS_URS_2023_01/334323118"/>
    <hyperlink ref="F353" r:id="rId35" display="https://podminky.urs.cz/item/CS_URS_2023_01/334323191"/>
    <hyperlink ref="F356" r:id="rId36" display="https://podminky.urs.cz/item/CS_URS_2023_01/334351112"/>
    <hyperlink ref="F363" r:id="rId37" display="https://podminky.urs.cz/item/CS_URS_2023_01/334351211"/>
    <hyperlink ref="F366" r:id="rId38" display="https://podminky.urs.cz/item/CS_URS_2023_01/334361216"/>
    <hyperlink ref="F372" r:id="rId39" display="https://podminky.urs.cz/item/CS_URS_2023_01/389121111"/>
    <hyperlink ref="F379" r:id="rId40" display="https://podminky.urs.cz/item/CS_URS_2023_01/389121112"/>
    <hyperlink ref="F415" r:id="rId41" display="https://podminky.urs.cz/item/CS_URS_2023_01/451315114"/>
    <hyperlink ref="F423" r:id="rId42" display="https://podminky.urs.cz/item/CS_URS_2023_01/451475121"/>
    <hyperlink ref="F430" r:id="rId43" display="https://podminky.urs.cz/item/CS_URS_2023_01/451475122"/>
    <hyperlink ref="F440" r:id="rId44" display="https://podminky.urs.cz/item/CS_URS_2023_01/465513157"/>
    <hyperlink ref="F449" r:id="rId45" display="https://podminky.urs.cz/item/CS_URS_2023_01/273361412"/>
    <hyperlink ref="F456" r:id="rId46" display="https://podminky.urs.cz/item/CS_URS_2023_01/628613233"/>
    <hyperlink ref="F468" r:id="rId47" display="https://podminky.urs.cz/item/CS_URS_2023_01/911121211"/>
    <hyperlink ref="F476" r:id="rId48" display="https://podminky.urs.cz/item/CS_URS_2023_01/911121311"/>
    <hyperlink ref="F494" r:id="rId49" display="https://podminky.urs.cz/item/CS_URS_2023_01/931992121"/>
    <hyperlink ref="F502" r:id="rId50" display="https://podminky.urs.cz/item/CS_URS_2023_01/931994142"/>
    <hyperlink ref="F508" r:id="rId51" display="https://podminky.urs.cz/item/CS_URS_2023_01/936942211"/>
    <hyperlink ref="F515" r:id="rId52" display="https://podminky.urs.cz/item/CS_URS_2023_01/953965132"/>
    <hyperlink ref="F521" r:id="rId53" display="https://podminky.urs.cz/item/CS_URS_2023_01/962021112"/>
    <hyperlink ref="F537" r:id="rId54" display="https://podminky.urs.cz/item/CS_URS_2023_01/997211511"/>
    <hyperlink ref="F542" r:id="rId55" display="https://podminky.urs.cz/item/CS_URS_2023_01/997211519"/>
    <hyperlink ref="F548" r:id="rId56" display="https://podminky.urs.cz/item/CS_URS_2023_01/997211611"/>
    <hyperlink ref="F551" r:id="rId57" display="https://podminky.urs.cz/item/CS_URS_2023_01/997221873"/>
    <hyperlink ref="F555" r:id="rId58" display="https://podminky.urs.cz/item/CS_URS_2023_01/998214111"/>
    <hyperlink ref="F561" r:id="rId59" display="https://podminky.urs.cz/item/CS_URS_2023_01/711112001"/>
    <hyperlink ref="F586" r:id="rId60" display="https://podminky.urs.cz/item/CS_URS_2023_01/711112011"/>
    <hyperlink ref="F596" r:id="rId61"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62"/>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164</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3265</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3745</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3265</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1,322 -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3746</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3747</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2309</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2</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3264</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3265</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VRN - km 1,322 - propustek</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1889</v>
      </c>
      <c r="F96" s="205" t="s">
        <v>1890</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3748</v>
      </c>
      <c r="F97" s="216" t="s">
        <v>3749</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3750</v>
      </c>
      <c r="F98" s="220" t="s">
        <v>3751</v>
      </c>
      <c r="G98" s="221" t="s">
        <v>2080</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3752</v>
      </c>
    </row>
    <row r="99" s="2" customFormat="1">
      <c r="A99" s="42"/>
      <c r="B99" s="43"/>
      <c r="C99" s="44"/>
      <c r="D99" s="231" t="s">
        <v>315</v>
      </c>
      <c r="E99" s="44"/>
      <c r="F99" s="232" t="s">
        <v>3751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3753</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3754</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3755</v>
      </c>
      <c r="F102" s="220" t="s">
        <v>3756</v>
      </c>
      <c r="G102" s="221" t="s">
        <v>2080</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3757</v>
      </c>
    </row>
    <row r="103" s="2" customFormat="1">
      <c r="A103" s="42"/>
      <c r="B103" s="43"/>
      <c r="C103" s="44"/>
      <c r="D103" s="231" t="s">
        <v>315</v>
      </c>
      <c r="E103" s="44"/>
      <c r="F103" s="232" t="s">
        <v>3756</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3758</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3759</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3760</v>
      </c>
      <c r="F106" s="216" t="s">
        <v>3761</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3762</v>
      </c>
      <c r="F107" s="220" t="s">
        <v>3761</v>
      </c>
      <c r="G107" s="221" t="s">
        <v>2080</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3763</v>
      </c>
    </row>
    <row r="108" s="2" customFormat="1">
      <c r="A108" s="42"/>
      <c r="B108" s="43"/>
      <c r="C108" s="44"/>
      <c r="D108" s="231" t="s">
        <v>315</v>
      </c>
      <c r="E108" s="44"/>
      <c r="F108" s="232" t="s">
        <v>3761</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3764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3765</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2552</v>
      </c>
      <c r="F111" s="216" t="s">
        <v>2553</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2078</v>
      </c>
      <c r="F112" s="220" t="s">
        <v>2079</v>
      </c>
      <c r="G112" s="221" t="s">
        <v>2080</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3766</v>
      </c>
    </row>
    <row r="113" s="2" customFormat="1">
      <c r="A113" s="42"/>
      <c r="B113" s="43"/>
      <c r="C113" s="44"/>
      <c r="D113" s="231" t="s">
        <v>315</v>
      </c>
      <c r="E113" s="44"/>
      <c r="F113" s="232" t="s">
        <v>2079</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2083</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3767</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dXvPvyFls5hlT+Y4kMVFneMu0gKT8/A1c4dvPZvh3z7BmYkLHoDwjRptprmIE+GK3cWvqGUFBM+wVEJuMGm3g==" hashValue="lrG5nNfFWANrNyCW24o69KhQeQnbuIWXJTqREiT1rWCJ1FItIiV9hFM3WAEKNJnqWSKJ+t3Oddns9SaraRBHdg=="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3768</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3769</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ROUND(J104,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ROUND((SUM(BE104:BE755)),  2)</f>
        <v>0</v>
      </c>
      <c r="G37" s="42"/>
      <c r="H37" s="42"/>
      <c r="I37" s="163">
        <v>0.20999999999999999</v>
      </c>
      <c r="J37" s="162">
        <f>ROUND(((SUM(BE104:BE755))*I37),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ROUND((SUM(BF104:BF755)),  2)</f>
        <v>0</v>
      </c>
      <c r="G38" s="42"/>
      <c r="H38" s="42"/>
      <c r="I38" s="163">
        <v>0.14999999999999999</v>
      </c>
      <c r="J38" s="162">
        <f>ROUND(((SUM(BF104:BF755))*I38),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ROUND((SUM(BG104:BG755)),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ROUND((SUM(BH104:BH755)),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ROUND((SUM(BI104:BI755)),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3768</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1,842 - most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J104</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J179</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J236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1907</v>
      </c>
      <c r="E72" s="188"/>
      <c r="F72" s="188"/>
      <c r="G72" s="188"/>
      <c r="H72" s="188"/>
      <c r="I72" s="188"/>
      <c r="J72" s="189">
        <f>J302</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1560</v>
      </c>
      <c r="E73" s="188"/>
      <c r="F73" s="188"/>
      <c r="G73" s="188"/>
      <c r="H73" s="188"/>
      <c r="I73" s="188"/>
      <c r="J73" s="189">
        <f>J368</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3267</v>
      </c>
      <c r="E74" s="188"/>
      <c r="F74" s="188"/>
      <c r="G74" s="188"/>
      <c r="H74" s="188"/>
      <c r="I74" s="188"/>
      <c r="J74" s="189">
        <f>J389</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3770</v>
      </c>
      <c r="E75" s="188"/>
      <c r="F75" s="188"/>
      <c r="G75" s="188"/>
      <c r="H75" s="188"/>
      <c r="I75" s="188"/>
      <c r="J75" s="189">
        <f>J419</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1908</v>
      </c>
      <c r="E76" s="188"/>
      <c r="F76" s="188"/>
      <c r="G76" s="188"/>
      <c r="H76" s="188"/>
      <c r="I76" s="188"/>
      <c r="J76" s="189">
        <f>J428</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1909</v>
      </c>
      <c r="E77" s="188"/>
      <c r="F77" s="188"/>
      <c r="G77" s="188"/>
      <c r="H77" s="188"/>
      <c r="I77" s="188"/>
      <c r="J77" s="189">
        <f>J661</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3268</v>
      </c>
      <c r="E78" s="188"/>
      <c r="F78" s="188"/>
      <c r="G78" s="188"/>
      <c r="H78" s="188"/>
      <c r="I78" s="188"/>
      <c r="J78" s="189">
        <f>J697</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2306</v>
      </c>
      <c r="E79" s="183"/>
      <c r="F79" s="183"/>
      <c r="G79" s="183"/>
      <c r="H79" s="183"/>
      <c r="I79" s="183"/>
      <c r="J79" s="184">
        <f>J702</f>
        <v>0</v>
      </c>
      <c r="K79" s="181"/>
      <c r="L79" s="185"/>
      <c r="S79" s="9"/>
      <c r="T79" s="9"/>
      <c r="U79" s="9"/>
      <c r="V79" s="9"/>
      <c r="W79" s="9"/>
      <c r="X79" s="9"/>
      <c r="Y79" s="9"/>
      <c r="Z79" s="9"/>
      <c r="AA79" s="9"/>
      <c r="AB79" s="9"/>
      <c r="AC79" s="9"/>
      <c r="AD79" s="9"/>
      <c r="AE79" s="9"/>
    </row>
    <row r="80" s="10" customFormat="1" ht="19.92" customHeight="1">
      <c r="A80" s="10"/>
      <c r="B80" s="186"/>
      <c r="C80" s="129"/>
      <c r="D80" s="187" t="s">
        <v>2307</v>
      </c>
      <c r="E80" s="188"/>
      <c r="F80" s="188"/>
      <c r="G80" s="188"/>
      <c r="H80" s="188"/>
      <c r="I80" s="188"/>
      <c r="J80" s="189">
        <f>J703</f>
        <v>0</v>
      </c>
      <c r="K80" s="129"/>
      <c r="L80" s="190"/>
      <c r="S80" s="10"/>
      <c r="T80" s="10"/>
      <c r="U80" s="10"/>
      <c r="V80" s="10"/>
      <c r="W80" s="10"/>
      <c r="X80" s="10"/>
      <c r="Y80" s="10"/>
      <c r="Z80" s="10"/>
      <c r="AA80" s="10"/>
      <c r="AB80" s="10"/>
      <c r="AC80" s="10"/>
      <c r="AD80" s="10"/>
      <c r="AE80" s="10"/>
    </row>
    <row r="81" s="2" customFormat="1" ht="21.84"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6.96" customHeight="1">
      <c r="A82" s="42"/>
      <c r="B82" s="64"/>
      <c r="C82" s="65"/>
      <c r="D82" s="65"/>
      <c r="E82" s="65"/>
      <c r="F82" s="65"/>
      <c r="G82" s="65"/>
      <c r="H82" s="65"/>
      <c r="I82" s="65"/>
      <c r="J82" s="65"/>
      <c r="K82" s="65"/>
      <c r="L82" s="151"/>
      <c r="S82" s="42"/>
      <c r="T82" s="42"/>
      <c r="U82" s="42"/>
      <c r="V82" s="42"/>
      <c r="W82" s="42"/>
      <c r="X82" s="42"/>
      <c r="Y82" s="42"/>
      <c r="Z82" s="42"/>
      <c r="AA82" s="42"/>
      <c r="AB82" s="42"/>
      <c r="AC82" s="42"/>
      <c r="AD82" s="42"/>
      <c r="AE82" s="42"/>
    </row>
    <row r="86" s="2" customFormat="1" ht="6.96" customHeight="1">
      <c r="A86" s="42"/>
      <c r="B86" s="66"/>
      <c r="C86" s="67"/>
      <c r="D86" s="67"/>
      <c r="E86" s="67"/>
      <c r="F86" s="67"/>
      <c r="G86" s="67"/>
      <c r="H86" s="67"/>
      <c r="I86" s="67"/>
      <c r="J86" s="67"/>
      <c r="K86" s="67"/>
      <c r="L86" s="151"/>
      <c r="S86" s="42"/>
      <c r="T86" s="42"/>
      <c r="U86" s="42"/>
      <c r="V86" s="42"/>
      <c r="W86" s="42"/>
      <c r="X86" s="42"/>
      <c r="Y86" s="42"/>
      <c r="Z86" s="42"/>
      <c r="AA86" s="42"/>
      <c r="AB86" s="42"/>
      <c r="AC86" s="42"/>
      <c r="AD86" s="42"/>
      <c r="AE86" s="42"/>
    </row>
    <row r="87" s="2" customFormat="1" ht="24.96" customHeight="1">
      <c r="A87" s="42"/>
      <c r="B87" s="43"/>
      <c r="C87" s="26" t="s">
        <v>290</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26.25" customHeight="1">
      <c r="A90" s="42"/>
      <c r="B90" s="43"/>
      <c r="C90" s="44"/>
      <c r="D90" s="44"/>
      <c r="E90" s="175" t="str">
        <f>E7</f>
        <v>Obnova trati v úseku Louny - Radonice nad Ohří (akt ÚOŽI 2023-1)_OPRAVA Č. 2</v>
      </c>
      <c r="F90" s="35"/>
      <c r="G90" s="35"/>
      <c r="H90" s="35"/>
      <c r="I90" s="44"/>
      <c r="J90" s="44"/>
      <c r="K90" s="44"/>
      <c r="L90" s="151"/>
      <c r="S90" s="42"/>
      <c r="T90" s="42"/>
      <c r="U90" s="42"/>
      <c r="V90" s="42"/>
      <c r="W90" s="42"/>
      <c r="X90" s="42"/>
      <c r="Y90" s="42"/>
      <c r="Z90" s="42"/>
      <c r="AA90" s="42"/>
      <c r="AB90" s="42"/>
      <c r="AC90" s="42"/>
      <c r="AD90" s="42"/>
      <c r="AE90" s="42"/>
    </row>
    <row r="91" s="1" customFormat="1" ht="12" customHeight="1">
      <c r="B91" s="24"/>
      <c r="C91" s="35" t="s">
        <v>277</v>
      </c>
      <c r="D91" s="25"/>
      <c r="E91" s="25"/>
      <c r="F91" s="25"/>
      <c r="G91" s="25"/>
      <c r="H91" s="25"/>
      <c r="I91" s="25"/>
      <c r="J91" s="25"/>
      <c r="K91" s="25"/>
      <c r="L91" s="23"/>
    </row>
    <row r="92" s="1" customFormat="1" ht="16.5" customHeight="1">
      <c r="B92" s="24"/>
      <c r="C92" s="25"/>
      <c r="D92" s="25"/>
      <c r="E92" s="175" t="s">
        <v>3264</v>
      </c>
      <c r="F92" s="25"/>
      <c r="G92" s="25"/>
      <c r="H92" s="25"/>
      <c r="I92" s="25"/>
      <c r="J92" s="25"/>
      <c r="K92" s="25"/>
      <c r="L92" s="23"/>
    </row>
    <row r="93" s="1" customFormat="1" ht="12" customHeight="1">
      <c r="B93" s="24"/>
      <c r="C93" s="35" t="s">
        <v>279</v>
      </c>
      <c r="D93" s="25"/>
      <c r="E93" s="25"/>
      <c r="F93" s="25"/>
      <c r="G93" s="25"/>
      <c r="H93" s="25"/>
      <c r="I93" s="25"/>
      <c r="J93" s="25"/>
      <c r="K93" s="25"/>
      <c r="L93" s="23"/>
    </row>
    <row r="94" s="2" customFormat="1" ht="16.5" customHeight="1">
      <c r="A94" s="42"/>
      <c r="B94" s="43"/>
      <c r="C94" s="44"/>
      <c r="D94" s="44"/>
      <c r="E94" s="56" t="s">
        <v>3768</v>
      </c>
      <c r="F94" s="44"/>
      <c r="G94" s="44"/>
      <c r="H94" s="44"/>
      <c r="I94" s="44"/>
      <c r="J94" s="44"/>
      <c r="K94" s="44"/>
      <c r="L94" s="151"/>
      <c r="S94" s="42"/>
      <c r="T94" s="42"/>
      <c r="U94" s="42"/>
      <c r="V94" s="42"/>
      <c r="W94" s="42"/>
      <c r="X94" s="42"/>
      <c r="Y94" s="42"/>
      <c r="Z94" s="42"/>
      <c r="AA94" s="42"/>
      <c r="AB94" s="42"/>
      <c r="AC94" s="42"/>
      <c r="AD94" s="42"/>
      <c r="AE94" s="42"/>
    </row>
    <row r="95" s="2" customFormat="1" ht="12" customHeight="1">
      <c r="A95" s="42"/>
      <c r="B95" s="43"/>
      <c r="C95" s="35" t="s">
        <v>281</v>
      </c>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6.5" customHeight="1">
      <c r="A96" s="42"/>
      <c r="B96" s="43"/>
      <c r="C96" s="44"/>
      <c r="D96" s="44"/>
      <c r="E96" s="74" t="str">
        <f>E13</f>
        <v xml:space="preserve">001 - ZRN - km 1,842 - most </v>
      </c>
      <c r="F96" s="44"/>
      <c r="G96" s="44"/>
      <c r="H96" s="44"/>
      <c r="I96" s="44"/>
      <c r="J96" s="44"/>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 xml:space="preserve"> </v>
      </c>
      <c r="G98" s="44"/>
      <c r="H98" s="44"/>
      <c r="I98" s="35" t="s">
        <v>24</v>
      </c>
      <c r="J98" s="77" t="str">
        <f>IF(J16="","",J16)</f>
        <v>28. 3. 2023</v>
      </c>
      <c r="K98" s="44"/>
      <c r="L98" s="151"/>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2" customFormat="1" ht="15.15" customHeight="1">
      <c r="A100" s="42"/>
      <c r="B100" s="43"/>
      <c r="C100" s="35" t="s">
        <v>30</v>
      </c>
      <c r="D100" s="44"/>
      <c r="E100" s="44"/>
      <c r="F100" s="30" t="str">
        <f>E19</f>
        <v>Správa železnic, státní organizace</v>
      </c>
      <c r="G100" s="44"/>
      <c r="H100" s="44"/>
      <c r="I100" s="35" t="s">
        <v>38</v>
      </c>
      <c r="J100" s="40" t="str">
        <f>E25</f>
        <v>PRISTA s.r.o.</v>
      </c>
      <c r="K100" s="44"/>
      <c r="L100" s="151"/>
      <c r="S100" s="42"/>
      <c r="T100" s="42"/>
      <c r="U100" s="42"/>
      <c r="V100" s="42"/>
      <c r="W100" s="42"/>
      <c r="X100" s="42"/>
      <c r="Y100" s="42"/>
      <c r="Z100" s="42"/>
      <c r="AA100" s="42"/>
      <c r="AB100" s="42"/>
      <c r="AC100" s="42"/>
      <c r="AD100" s="42"/>
      <c r="AE100" s="42"/>
    </row>
    <row r="101" s="2" customFormat="1" ht="15.15" customHeight="1">
      <c r="A101" s="42"/>
      <c r="B101" s="43"/>
      <c r="C101" s="35" t="s">
        <v>36</v>
      </c>
      <c r="D101" s="44"/>
      <c r="E101" s="44"/>
      <c r="F101" s="30" t="str">
        <f>IF(E22="","",E22)</f>
        <v>Vyplň údaj</v>
      </c>
      <c r="G101" s="44"/>
      <c r="H101" s="44"/>
      <c r="I101" s="35" t="s">
        <v>42</v>
      </c>
      <c r="J101" s="40" t="str">
        <f>E28</f>
        <v xml:space="preserve"> </v>
      </c>
      <c r="K101" s="44"/>
      <c r="L101" s="151"/>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1"/>
      <c r="S102" s="42"/>
      <c r="T102" s="42"/>
      <c r="U102" s="42"/>
      <c r="V102" s="42"/>
      <c r="W102" s="42"/>
      <c r="X102" s="42"/>
      <c r="Y102" s="42"/>
      <c r="Z102" s="42"/>
      <c r="AA102" s="42"/>
      <c r="AB102" s="42"/>
      <c r="AC102" s="42"/>
      <c r="AD102" s="42"/>
      <c r="AE102" s="42"/>
    </row>
    <row r="103" s="11" customFormat="1" ht="29.28" customHeight="1">
      <c r="A103" s="191"/>
      <c r="B103" s="192"/>
      <c r="C103" s="193" t="s">
        <v>291</v>
      </c>
      <c r="D103" s="194" t="s">
        <v>64</v>
      </c>
      <c r="E103" s="194" t="s">
        <v>60</v>
      </c>
      <c r="F103" s="194" t="s">
        <v>61</v>
      </c>
      <c r="G103" s="194" t="s">
        <v>292</v>
      </c>
      <c r="H103" s="194" t="s">
        <v>293</v>
      </c>
      <c r="I103" s="194" t="s">
        <v>294</v>
      </c>
      <c r="J103" s="194" t="s">
        <v>285</v>
      </c>
      <c r="K103" s="195" t="s">
        <v>295</v>
      </c>
      <c r="L103" s="196"/>
      <c r="M103" s="97" t="s">
        <v>35</v>
      </c>
      <c r="N103" s="98" t="s">
        <v>49</v>
      </c>
      <c r="O103" s="98" t="s">
        <v>296</v>
      </c>
      <c r="P103" s="98" t="s">
        <v>297</v>
      </c>
      <c r="Q103" s="98" t="s">
        <v>298</v>
      </c>
      <c r="R103" s="98" t="s">
        <v>299</v>
      </c>
      <c r="S103" s="98" t="s">
        <v>300</v>
      </c>
      <c r="T103" s="99" t="s">
        <v>301</v>
      </c>
      <c r="U103" s="191"/>
      <c r="V103" s="191"/>
      <c r="W103" s="191"/>
      <c r="X103" s="191"/>
      <c r="Y103" s="191"/>
      <c r="Z103" s="191"/>
      <c r="AA103" s="191"/>
      <c r="AB103" s="191"/>
      <c r="AC103" s="191"/>
      <c r="AD103" s="191"/>
      <c r="AE103" s="191"/>
    </row>
    <row r="104" s="2" customFormat="1" ht="22.8" customHeight="1">
      <c r="A104" s="42"/>
      <c r="B104" s="43"/>
      <c r="C104" s="104" t="s">
        <v>302</v>
      </c>
      <c r="D104" s="44"/>
      <c r="E104" s="44"/>
      <c r="F104" s="44"/>
      <c r="G104" s="44"/>
      <c r="H104" s="44"/>
      <c r="I104" s="44"/>
      <c r="J104" s="197">
        <f>BK104</f>
        <v>0</v>
      </c>
      <c r="K104" s="44"/>
      <c r="L104" s="48"/>
      <c r="M104" s="100"/>
      <c r="N104" s="198"/>
      <c r="O104" s="101"/>
      <c r="P104" s="199">
        <f>P105+P702</f>
        <v>0</v>
      </c>
      <c r="Q104" s="101"/>
      <c r="R104" s="199">
        <f>R105+R702</f>
        <v>194.16844001624401</v>
      </c>
      <c r="S104" s="101"/>
      <c r="T104" s="200">
        <f>T105+T702</f>
        <v>62.127679999999998</v>
      </c>
      <c r="U104" s="42"/>
      <c r="V104" s="42"/>
      <c r="W104" s="42"/>
      <c r="X104" s="42"/>
      <c r="Y104" s="42"/>
      <c r="Z104" s="42"/>
      <c r="AA104" s="42"/>
      <c r="AB104" s="42"/>
      <c r="AC104" s="42"/>
      <c r="AD104" s="42"/>
      <c r="AE104" s="42"/>
      <c r="AT104" s="20" t="s">
        <v>78</v>
      </c>
      <c r="AU104" s="20" t="s">
        <v>286</v>
      </c>
      <c r="BK104" s="201">
        <f>BK105+BK702</f>
        <v>0</v>
      </c>
    </row>
    <row r="105" s="12" customFormat="1" ht="25.92" customHeight="1">
      <c r="A105" s="12"/>
      <c r="B105" s="202"/>
      <c r="C105" s="203"/>
      <c r="D105" s="204" t="s">
        <v>78</v>
      </c>
      <c r="E105" s="205" t="s">
        <v>466</v>
      </c>
      <c r="F105" s="205" t="s">
        <v>467</v>
      </c>
      <c r="G105" s="203"/>
      <c r="H105" s="203"/>
      <c r="I105" s="206"/>
      <c r="J105" s="207">
        <f>BK105</f>
        <v>0</v>
      </c>
      <c r="K105" s="203"/>
      <c r="L105" s="208"/>
      <c r="M105" s="209"/>
      <c r="N105" s="210"/>
      <c r="O105" s="210"/>
      <c r="P105" s="211">
        <f>P106+P179+P236+P302+P368+P389+P419+P428+P661+P697</f>
        <v>0</v>
      </c>
      <c r="Q105" s="210"/>
      <c r="R105" s="211">
        <f>R106+R179+R236+R302+R368+R389+R419+R428+R661+R697</f>
        <v>194.05644001624401</v>
      </c>
      <c r="S105" s="210"/>
      <c r="T105" s="212">
        <f>T106+T179+T236+T302+T368+T389+T419+T428+T661+T697</f>
        <v>62.127679999999998</v>
      </c>
      <c r="U105" s="12"/>
      <c r="V105" s="12"/>
      <c r="W105" s="12"/>
      <c r="X105" s="12"/>
      <c r="Y105" s="12"/>
      <c r="Z105" s="12"/>
      <c r="AA105" s="12"/>
      <c r="AB105" s="12"/>
      <c r="AC105" s="12"/>
      <c r="AD105" s="12"/>
      <c r="AE105" s="12"/>
      <c r="AR105" s="213" t="s">
        <v>86</v>
      </c>
      <c r="AT105" s="214" t="s">
        <v>78</v>
      </c>
      <c r="AU105" s="214" t="s">
        <v>79</v>
      </c>
      <c r="AY105" s="213" t="s">
        <v>305</v>
      </c>
      <c r="BK105" s="215">
        <f>BK106+BK179+BK236+BK302+BK368+BK389+BK419+BK428+BK661+BK697</f>
        <v>0</v>
      </c>
    </row>
    <row r="106" s="12" customFormat="1" ht="22.8" customHeight="1">
      <c r="A106" s="12"/>
      <c r="B106" s="202"/>
      <c r="C106" s="203"/>
      <c r="D106" s="204" t="s">
        <v>78</v>
      </c>
      <c r="E106" s="216" t="s">
        <v>86</v>
      </c>
      <c r="F106" s="216" t="s">
        <v>1910</v>
      </c>
      <c r="G106" s="203"/>
      <c r="H106" s="203"/>
      <c r="I106" s="206"/>
      <c r="J106" s="217">
        <f>BK106</f>
        <v>0</v>
      </c>
      <c r="K106" s="203"/>
      <c r="L106" s="208"/>
      <c r="M106" s="209"/>
      <c r="N106" s="210"/>
      <c r="O106" s="210"/>
      <c r="P106" s="211">
        <f>SUM(P107:P178)</f>
        <v>0</v>
      </c>
      <c r="Q106" s="210"/>
      <c r="R106" s="211">
        <f>SUM(R107:R178)</f>
        <v>98.260703199999995</v>
      </c>
      <c r="S106" s="210"/>
      <c r="T106" s="212">
        <f>SUM(T107:T178)</f>
        <v>0</v>
      </c>
      <c r="U106" s="12"/>
      <c r="V106" s="12"/>
      <c r="W106" s="12"/>
      <c r="X106" s="12"/>
      <c r="Y106" s="12"/>
      <c r="Z106" s="12"/>
      <c r="AA106" s="12"/>
      <c r="AB106" s="12"/>
      <c r="AC106" s="12"/>
      <c r="AD106" s="12"/>
      <c r="AE106" s="12"/>
      <c r="AR106" s="213" t="s">
        <v>86</v>
      </c>
      <c r="AT106" s="214" t="s">
        <v>78</v>
      </c>
      <c r="AU106" s="214" t="s">
        <v>86</v>
      </c>
      <c r="AY106" s="213" t="s">
        <v>305</v>
      </c>
      <c r="BK106" s="215">
        <f>SUM(BK107:BK178)</f>
        <v>0</v>
      </c>
    </row>
    <row r="107" s="2" customFormat="1" ht="37.8" customHeight="1">
      <c r="A107" s="42"/>
      <c r="B107" s="43"/>
      <c r="C107" s="218" t="s">
        <v>86</v>
      </c>
      <c r="D107" s="218" t="s">
        <v>308</v>
      </c>
      <c r="E107" s="219" t="s">
        <v>3269</v>
      </c>
      <c r="F107" s="220" t="s">
        <v>3270</v>
      </c>
      <c r="G107" s="221" t="s">
        <v>338</v>
      </c>
      <c r="H107" s="222">
        <v>210</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3771</v>
      </c>
    </row>
    <row r="108" s="2" customFormat="1">
      <c r="A108" s="42"/>
      <c r="B108" s="43"/>
      <c r="C108" s="44"/>
      <c r="D108" s="231" t="s">
        <v>315</v>
      </c>
      <c r="E108" s="44"/>
      <c r="F108" s="232" t="s">
        <v>3272</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3273</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15" customFormat="1">
      <c r="A110" s="15"/>
      <c r="B110" s="275"/>
      <c r="C110" s="276"/>
      <c r="D110" s="231" t="s">
        <v>342</v>
      </c>
      <c r="E110" s="277" t="s">
        <v>35</v>
      </c>
      <c r="F110" s="278" t="s">
        <v>3772</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3773</v>
      </c>
      <c r="G111" s="239"/>
      <c r="H111" s="242">
        <v>98</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3" customFormat="1">
      <c r="A112" s="13"/>
      <c r="B112" s="238"/>
      <c r="C112" s="239"/>
      <c r="D112" s="231" t="s">
        <v>342</v>
      </c>
      <c r="E112" s="240" t="s">
        <v>35</v>
      </c>
      <c r="F112" s="241" t="s">
        <v>3774</v>
      </c>
      <c r="G112" s="239"/>
      <c r="H112" s="242">
        <v>112</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342</v>
      </c>
      <c r="AU112" s="248" t="s">
        <v>88</v>
      </c>
      <c r="AV112" s="13" t="s">
        <v>88</v>
      </c>
      <c r="AW112" s="13" t="s">
        <v>41</v>
      </c>
      <c r="AX112" s="13" t="s">
        <v>79</v>
      </c>
      <c r="AY112" s="248" t="s">
        <v>305</v>
      </c>
    </row>
    <row r="113" s="14" customFormat="1">
      <c r="A113" s="14"/>
      <c r="B113" s="249"/>
      <c r="C113" s="250"/>
      <c r="D113" s="231" t="s">
        <v>342</v>
      </c>
      <c r="E113" s="251" t="s">
        <v>35</v>
      </c>
      <c r="F113" s="252" t="s">
        <v>344</v>
      </c>
      <c r="G113" s="250"/>
      <c r="H113" s="253">
        <v>210</v>
      </c>
      <c r="I113" s="254"/>
      <c r="J113" s="250"/>
      <c r="K113" s="250"/>
      <c r="L113" s="255"/>
      <c r="M113" s="256"/>
      <c r="N113" s="257"/>
      <c r="O113" s="257"/>
      <c r="P113" s="257"/>
      <c r="Q113" s="257"/>
      <c r="R113" s="257"/>
      <c r="S113" s="257"/>
      <c r="T113" s="258"/>
      <c r="U113" s="14"/>
      <c r="V113" s="14"/>
      <c r="W113" s="14"/>
      <c r="X113" s="14"/>
      <c r="Y113" s="14"/>
      <c r="Z113" s="14"/>
      <c r="AA113" s="14"/>
      <c r="AB113" s="14"/>
      <c r="AC113" s="14"/>
      <c r="AD113" s="14"/>
      <c r="AE113" s="14"/>
      <c r="AT113" s="259" t="s">
        <v>342</v>
      </c>
      <c r="AU113" s="259" t="s">
        <v>88</v>
      </c>
      <c r="AV113" s="14" t="s">
        <v>313</v>
      </c>
      <c r="AW113" s="14" t="s">
        <v>41</v>
      </c>
      <c r="AX113" s="14" t="s">
        <v>86</v>
      </c>
      <c r="AY113" s="259" t="s">
        <v>305</v>
      </c>
    </row>
    <row r="114" s="2" customFormat="1" ht="24.15" customHeight="1">
      <c r="A114" s="42"/>
      <c r="B114" s="43"/>
      <c r="C114" s="218" t="s">
        <v>88</v>
      </c>
      <c r="D114" s="218" t="s">
        <v>308</v>
      </c>
      <c r="E114" s="219" t="s">
        <v>3278</v>
      </c>
      <c r="F114" s="220" t="s">
        <v>3279</v>
      </c>
      <c r="G114" s="221" t="s">
        <v>338</v>
      </c>
      <c r="H114" s="222">
        <v>210</v>
      </c>
      <c r="I114" s="223"/>
      <c r="J114" s="224">
        <f>ROUND(I114*H114,2)</f>
        <v>0</v>
      </c>
      <c r="K114" s="220" t="s">
        <v>325</v>
      </c>
      <c r="L114" s="48"/>
      <c r="M114" s="225" t="s">
        <v>35</v>
      </c>
      <c r="N114" s="226" t="s">
        <v>52</v>
      </c>
      <c r="O114" s="89"/>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313</v>
      </c>
      <c r="AT114" s="229" t="s">
        <v>308</v>
      </c>
      <c r="AU114" s="229" t="s">
        <v>88</v>
      </c>
      <c r="AY114" s="20" t="s">
        <v>305</v>
      </c>
      <c r="BE114" s="230">
        <f>IF(N114="základní",J114,0)</f>
        <v>0</v>
      </c>
      <c r="BF114" s="230">
        <f>IF(N114="snížená",J114,0)</f>
        <v>0</v>
      </c>
      <c r="BG114" s="230">
        <f>IF(N114="zákl. přenesená",J114,0)</f>
        <v>0</v>
      </c>
      <c r="BH114" s="230">
        <f>IF(N114="sníž. přenesená",J114,0)</f>
        <v>0</v>
      </c>
      <c r="BI114" s="230">
        <f>IF(N114="nulová",J114,0)</f>
        <v>0</v>
      </c>
      <c r="BJ114" s="20" t="s">
        <v>313</v>
      </c>
      <c r="BK114" s="230">
        <f>ROUND(I114*H114,2)</f>
        <v>0</v>
      </c>
      <c r="BL114" s="20" t="s">
        <v>313</v>
      </c>
      <c r="BM114" s="229" t="s">
        <v>3775</v>
      </c>
    </row>
    <row r="115" s="2" customFormat="1">
      <c r="A115" s="42"/>
      <c r="B115" s="43"/>
      <c r="C115" s="44"/>
      <c r="D115" s="231" t="s">
        <v>315</v>
      </c>
      <c r="E115" s="44"/>
      <c r="F115" s="232" t="s">
        <v>3281</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315</v>
      </c>
      <c r="AU115" s="20" t="s">
        <v>88</v>
      </c>
    </row>
    <row r="116" s="2" customFormat="1">
      <c r="A116" s="42"/>
      <c r="B116" s="43"/>
      <c r="C116" s="44"/>
      <c r="D116" s="236" t="s">
        <v>328</v>
      </c>
      <c r="E116" s="44"/>
      <c r="F116" s="237" t="s">
        <v>3282</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328</v>
      </c>
      <c r="AU116" s="20" t="s">
        <v>88</v>
      </c>
    </row>
    <row r="117" s="2" customFormat="1" ht="24.15" customHeight="1">
      <c r="A117" s="42"/>
      <c r="B117" s="43"/>
      <c r="C117" s="218" t="s">
        <v>96</v>
      </c>
      <c r="D117" s="218" t="s">
        <v>308</v>
      </c>
      <c r="E117" s="219" t="s">
        <v>3288</v>
      </c>
      <c r="F117" s="220" t="s">
        <v>3289</v>
      </c>
      <c r="G117" s="221" t="s">
        <v>311</v>
      </c>
      <c r="H117" s="222">
        <v>24</v>
      </c>
      <c r="I117" s="223"/>
      <c r="J117" s="224">
        <f>ROUND(I117*H117,2)</f>
        <v>0</v>
      </c>
      <c r="K117" s="220" t="s">
        <v>325</v>
      </c>
      <c r="L117" s="48"/>
      <c r="M117" s="225" t="s">
        <v>35</v>
      </c>
      <c r="N117" s="226" t="s">
        <v>52</v>
      </c>
      <c r="O117" s="89"/>
      <c r="P117" s="227">
        <f>O117*H117</f>
        <v>0</v>
      </c>
      <c r="Q117" s="227">
        <v>0.036904300000000001</v>
      </c>
      <c r="R117" s="227">
        <f>Q117*H117</f>
        <v>0.88570320000000002</v>
      </c>
      <c r="S117" s="227">
        <v>0</v>
      </c>
      <c r="T117" s="228">
        <f>S117*H117</f>
        <v>0</v>
      </c>
      <c r="U117" s="42"/>
      <c r="V117" s="42"/>
      <c r="W117" s="42"/>
      <c r="X117" s="42"/>
      <c r="Y117" s="42"/>
      <c r="Z117" s="42"/>
      <c r="AA117" s="42"/>
      <c r="AB117" s="42"/>
      <c r="AC117" s="42"/>
      <c r="AD117" s="42"/>
      <c r="AE117" s="42"/>
      <c r="AR117" s="229" t="s">
        <v>313</v>
      </c>
      <c r="AT117" s="229" t="s">
        <v>308</v>
      </c>
      <c r="AU117" s="229" t="s">
        <v>88</v>
      </c>
      <c r="AY117" s="20" t="s">
        <v>305</v>
      </c>
      <c r="BE117" s="230">
        <f>IF(N117="základní",J117,0)</f>
        <v>0</v>
      </c>
      <c r="BF117" s="230">
        <f>IF(N117="snížená",J117,0)</f>
        <v>0</v>
      </c>
      <c r="BG117" s="230">
        <f>IF(N117="zákl. přenesená",J117,0)</f>
        <v>0</v>
      </c>
      <c r="BH117" s="230">
        <f>IF(N117="sníž. přenesená",J117,0)</f>
        <v>0</v>
      </c>
      <c r="BI117" s="230">
        <f>IF(N117="nulová",J117,0)</f>
        <v>0</v>
      </c>
      <c r="BJ117" s="20" t="s">
        <v>313</v>
      </c>
      <c r="BK117" s="230">
        <f>ROUND(I117*H117,2)</f>
        <v>0</v>
      </c>
      <c r="BL117" s="20" t="s">
        <v>313</v>
      </c>
      <c r="BM117" s="229" t="s">
        <v>3776</v>
      </c>
    </row>
    <row r="118" s="2" customFormat="1">
      <c r="A118" s="42"/>
      <c r="B118" s="43"/>
      <c r="C118" s="44"/>
      <c r="D118" s="231" t="s">
        <v>315</v>
      </c>
      <c r="E118" s="44"/>
      <c r="F118" s="232" t="s">
        <v>3291</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315</v>
      </c>
      <c r="AU118" s="20" t="s">
        <v>88</v>
      </c>
    </row>
    <row r="119" s="2" customFormat="1">
      <c r="A119" s="42"/>
      <c r="B119" s="43"/>
      <c r="C119" s="44"/>
      <c r="D119" s="236" t="s">
        <v>328</v>
      </c>
      <c r="E119" s="44"/>
      <c r="F119" s="237" t="s">
        <v>3292</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328</v>
      </c>
      <c r="AU119" s="20" t="s">
        <v>88</v>
      </c>
    </row>
    <row r="120" s="15" customFormat="1">
      <c r="A120" s="15"/>
      <c r="B120" s="275"/>
      <c r="C120" s="276"/>
      <c r="D120" s="231" t="s">
        <v>342</v>
      </c>
      <c r="E120" s="277" t="s">
        <v>35</v>
      </c>
      <c r="F120" s="278" t="s">
        <v>3777</v>
      </c>
      <c r="G120" s="276"/>
      <c r="H120" s="277" t="s">
        <v>35</v>
      </c>
      <c r="I120" s="279"/>
      <c r="J120" s="276"/>
      <c r="K120" s="276"/>
      <c r="L120" s="280"/>
      <c r="M120" s="281"/>
      <c r="N120" s="282"/>
      <c r="O120" s="282"/>
      <c r="P120" s="282"/>
      <c r="Q120" s="282"/>
      <c r="R120" s="282"/>
      <c r="S120" s="282"/>
      <c r="T120" s="283"/>
      <c r="U120" s="15"/>
      <c r="V120" s="15"/>
      <c r="W120" s="15"/>
      <c r="X120" s="15"/>
      <c r="Y120" s="15"/>
      <c r="Z120" s="15"/>
      <c r="AA120" s="15"/>
      <c r="AB120" s="15"/>
      <c r="AC120" s="15"/>
      <c r="AD120" s="15"/>
      <c r="AE120" s="15"/>
      <c r="AT120" s="284" t="s">
        <v>342</v>
      </c>
      <c r="AU120" s="284" t="s">
        <v>88</v>
      </c>
      <c r="AV120" s="15" t="s">
        <v>86</v>
      </c>
      <c r="AW120" s="15" t="s">
        <v>41</v>
      </c>
      <c r="AX120" s="15" t="s">
        <v>79</v>
      </c>
      <c r="AY120" s="284" t="s">
        <v>305</v>
      </c>
    </row>
    <row r="121" s="13" customFormat="1">
      <c r="A121" s="13"/>
      <c r="B121" s="238"/>
      <c r="C121" s="239"/>
      <c r="D121" s="231" t="s">
        <v>342</v>
      </c>
      <c r="E121" s="240" t="s">
        <v>35</v>
      </c>
      <c r="F121" s="241" t="s">
        <v>3778</v>
      </c>
      <c r="G121" s="239"/>
      <c r="H121" s="242">
        <v>24</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24</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37.8" customHeight="1">
      <c r="A123" s="42"/>
      <c r="B123" s="43"/>
      <c r="C123" s="218" t="s">
        <v>313</v>
      </c>
      <c r="D123" s="218" t="s">
        <v>308</v>
      </c>
      <c r="E123" s="219" t="s">
        <v>3779</v>
      </c>
      <c r="F123" s="220" t="s">
        <v>3780</v>
      </c>
      <c r="G123" s="221" t="s">
        <v>725</v>
      </c>
      <c r="H123" s="222">
        <v>151.44999999999999</v>
      </c>
      <c r="I123" s="223"/>
      <c r="J123" s="224">
        <f>ROUND(I123*H123,2)</f>
        <v>0</v>
      </c>
      <c r="K123" s="220" t="s">
        <v>325</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3781</v>
      </c>
    </row>
    <row r="124" s="2" customFormat="1">
      <c r="A124" s="42"/>
      <c r="B124" s="43"/>
      <c r="C124" s="44"/>
      <c r="D124" s="231" t="s">
        <v>315</v>
      </c>
      <c r="E124" s="44"/>
      <c r="F124" s="232" t="s">
        <v>3782</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2" customFormat="1">
      <c r="A125" s="42"/>
      <c r="B125" s="43"/>
      <c r="C125" s="44"/>
      <c r="D125" s="236" t="s">
        <v>328</v>
      </c>
      <c r="E125" s="44"/>
      <c r="F125" s="237" t="s">
        <v>3783</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328</v>
      </c>
      <c r="AU125" s="20" t="s">
        <v>88</v>
      </c>
    </row>
    <row r="126" s="15" customFormat="1">
      <c r="A126" s="15"/>
      <c r="B126" s="275"/>
      <c r="C126" s="276"/>
      <c r="D126" s="231" t="s">
        <v>342</v>
      </c>
      <c r="E126" s="277" t="s">
        <v>35</v>
      </c>
      <c r="F126" s="278" t="s">
        <v>3784</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88</v>
      </c>
      <c r="AV126" s="15" t="s">
        <v>86</v>
      </c>
      <c r="AW126" s="15" t="s">
        <v>41</v>
      </c>
      <c r="AX126" s="15" t="s">
        <v>79</v>
      </c>
      <c r="AY126" s="284" t="s">
        <v>305</v>
      </c>
    </row>
    <row r="127" s="13" customFormat="1">
      <c r="A127" s="13"/>
      <c r="B127" s="238"/>
      <c r="C127" s="239"/>
      <c r="D127" s="231" t="s">
        <v>342</v>
      </c>
      <c r="E127" s="240" t="s">
        <v>35</v>
      </c>
      <c r="F127" s="241" t="s">
        <v>3785</v>
      </c>
      <c r="G127" s="239"/>
      <c r="H127" s="242">
        <v>25.5</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88</v>
      </c>
      <c r="AV127" s="13" t="s">
        <v>88</v>
      </c>
      <c r="AW127" s="13" t="s">
        <v>41</v>
      </c>
      <c r="AX127" s="13" t="s">
        <v>79</v>
      </c>
      <c r="AY127" s="248" t="s">
        <v>305</v>
      </c>
    </row>
    <row r="128" s="13" customFormat="1">
      <c r="A128" s="13"/>
      <c r="B128" s="238"/>
      <c r="C128" s="239"/>
      <c r="D128" s="231" t="s">
        <v>342</v>
      </c>
      <c r="E128" s="240" t="s">
        <v>35</v>
      </c>
      <c r="F128" s="241" t="s">
        <v>3786</v>
      </c>
      <c r="G128" s="239"/>
      <c r="H128" s="242">
        <v>17.68</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3" customFormat="1">
      <c r="A129" s="13"/>
      <c r="B129" s="238"/>
      <c r="C129" s="239"/>
      <c r="D129" s="231" t="s">
        <v>342</v>
      </c>
      <c r="E129" s="240" t="s">
        <v>35</v>
      </c>
      <c r="F129" s="241" t="s">
        <v>3787</v>
      </c>
      <c r="G129" s="239"/>
      <c r="H129" s="242">
        <v>17.510000000000002</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342</v>
      </c>
      <c r="AU129" s="248" t="s">
        <v>88</v>
      </c>
      <c r="AV129" s="13" t="s">
        <v>88</v>
      </c>
      <c r="AW129" s="13" t="s">
        <v>41</v>
      </c>
      <c r="AX129" s="13" t="s">
        <v>79</v>
      </c>
      <c r="AY129" s="248" t="s">
        <v>305</v>
      </c>
    </row>
    <row r="130" s="13" customFormat="1">
      <c r="A130" s="13"/>
      <c r="B130" s="238"/>
      <c r="C130" s="239"/>
      <c r="D130" s="231" t="s">
        <v>342</v>
      </c>
      <c r="E130" s="240" t="s">
        <v>35</v>
      </c>
      <c r="F130" s="241" t="s">
        <v>3788</v>
      </c>
      <c r="G130" s="239"/>
      <c r="H130" s="242">
        <v>18.359999999999999</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5" customFormat="1">
      <c r="A131" s="15"/>
      <c r="B131" s="275"/>
      <c r="C131" s="276"/>
      <c r="D131" s="231" t="s">
        <v>342</v>
      </c>
      <c r="E131" s="277" t="s">
        <v>35</v>
      </c>
      <c r="F131" s="278" t="s">
        <v>3789</v>
      </c>
      <c r="G131" s="276"/>
      <c r="H131" s="277" t="s">
        <v>35</v>
      </c>
      <c r="I131" s="279"/>
      <c r="J131" s="276"/>
      <c r="K131" s="276"/>
      <c r="L131" s="280"/>
      <c r="M131" s="281"/>
      <c r="N131" s="282"/>
      <c r="O131" s="282"/>
      <c r="P131" s="282"/>
      <c r="Q131" s="282"/>
      <c r="R131" s="282"/>
      <c r="S131" s="282"/>
      <c r="T131" s="283"/>
      <c r="U131" s="15"/>
      <c r="V131" s="15"/>
      <c r="W131" s="15"/>
      <c r="X131" s="15"/>
      <c r="Y131" s="15"/>
      <c r="Z131" s="15"/>
      <c r="AA131" s="15"/>
      <c r="AB131" s="15"/>
      <c r="AC131" s="15"/>
      <c r="AD131" s="15"/>
      <c r="AE131" s="15"/>
      <c r="AT131" s="284" t="s">
        <v>342</v>
      </c>
      <c r="AU131" s="284" t="s">
        <v>88</v>
      </c>
      <c r="AV131" s="15" t="s">
        <v>86</v>
      </c>
      <c r="AW131" s="15" t="s">
        <v>41</v>
      </c>
      <c r="AX131" s="15" t="s">
        <v>79</v>
      </c>
      <c r="AY131" s="284" t="s">
        <v>305</v>
      </c>
    </row>
    <row r="132" s="13" customFormat="1">
      <c r="A132" s="13"/>
      <c r="B132" s="238"/>
      <c r="C132" s="239"/>
      <c r="D132" s="231" t="s">
        <v>342</v>
      </c>
      <c r="E132" s="240" t="s">
        <v>35</v>
      </c>
      <c r="F132" s="241" t="s">
        <v>3790</v>
      </c>
      <c r="G132" s="239"/>
      <c r="H132" s="242">
        <v>2</v>
      </c>
      <c r="I132" s="243"/>
      <c r="J132" s="239"/>
      <c r="K132" s="239"/>
      <c r="L132" s="244"/>
      <c r="M132" s="245"/>
      <c r="N132" s="246"/>
      <c r="O132" s="246"/>
      <c r="P132" s="246"/>
      <c r="Q132" s="246"/>
      <c r="R132" s="246"/>
      <c r="S132" s="246"/>
      <c r="T132" s="247"/>
      <c r="U132" s="13"/>
      <c r="V132" s="13"/>
      <c r="W132" s="13"/>
      <c r="X132" s="13"/>
      <c r="Y132" s="13"/>
      <c r="Z132" s="13"/>
      <c r="AA132" s="13"/>
      <c r="AB132" s="13"/>
      <c r="AC132" s="13"/>
      <c r="AD132" s="13"/>
      <c r="AE132" s="13"/>
      <c r="AT132" s="248" t="s">
        <v>342</v>
      </c>
      <c r="AU132" s="248" t="s">
        <v>88</v>
      </c>
      <c r="AV132" s="13" t="s">
        <v>88</v>
      </c>
      <c r="AW132" s="13" t="s">
        <v>41</v>
      </c>
      <c r="AX132" s="13" t="s">
        <v>79</v>
      </c>
      <c r="AY132" s="248" t="s">
        <v>305</v>
      </c>
    </row>
    <row r="133" s="15" customFormat="1">
      <c r="A133" s="15"/>
      <c r="B133" s="275"/>
      <c r="C133" s="276"/>
      <c r="D133" s="231" t="s">
        <v>342</v>
      </c>
      <c r="E133" s="277" t="s">
        <v>35</v>
      </c>
      <c r="F133" s="278" t="s">
        <v>3791</v>
      </c>
      <c r="G133" s="276"/>
      <c r="H133" s="277" t="s">
        <v>35</v>
      </c>
      <c r="I133" s="279"/>
      <c r="J133" s="276"/>
      <c r="K133" s="276"/>
      <c r="L133" s="280"/>
      <c r="M133" s="281"/>
      <c r="N133" s="282"/>
      <c r="O133" s="282"/>
      <c r="P133" s="282"/>
      <c r="Q133" s="282"/>
      <c r="R133" s="282"/>
      <c r="S133" s="282"/>
      <c r="T133" s="283"/>
      <c r="U133" s="15"/>
      <c r="V133" s="15"/>
      <c r="W133" s="15"/>
      <c r="X133" s="15"/>
      <c r="Y133" s="15"/>
      <c r="Z133" s="15"/>
      <c r="AA133" s="15"/>
      <c r="AB133" s="15"/>
      <c r="AC133" s="15"/>
      <c r="AD133" s="15"/>
      <c r="AE133" s="15"/>
      <c r="AT133" s="284" t="s">
        <v>342</v>
      </c>
      <c r="AU133" s="284" t="s">
        <v>88</v>
      </c>
      <c r="AV133" s="15" t="s">
        <v>86</v>
      </c>
      <c r="AW133" s="15" t="s">
        <v>41</v>
      </c>
      <c r="AX133" s="15" t="s">
        <v>79</v>
      </c>
      <c r="AY133" s="284" t="s">
        <v>305</v>
      </c>
    </row>
    <row r="134" s="15" customFormat="1">
      <c r="A134" s="15"/>
      <c r="B134" s="275"/>
      <c r="C134" s="276"/>
      <c r="D134" s="231" t="s">
        <v>342</v>
      </c>
      <c r="E134" s="277" t="s">
        <v>35</v>
      </c>
      <c r="F134" s="278" t="s">
        <v>3792</v>
      </c>
      <c r="G134" s="276"/>
      <c r="H134" s="277" t="s">
        <v>35</v>
      </c>
      <c r="I134" s="279"/>
      <c r="J134" s="276"/>
      <c r="K134" s="276"/>
      <c r="L134" s="280"/>
      <c r="M134" s="281"/>
      <c r="N134" s="282"/>
      <c r="O134" s="282"/>
      <c r="P134" s="282"/>
      <c r="Q134" s="282"/>
      <c r="R134" s="282"/>
      <c r="S134" s="282"/>
      <c r="T134" s="283"/>
      <c r="U134" s="15"/>
      <c r="V134" s="15"/>
      <c r="W134" s="15"/>
      <c r="X134" s="15"/>
      <c r="Y134" s="15"/>
      <c r="Z134" s="15"/>
      <c r="AA134" s="15"/>
      <c r="AB134" s="15"/>
      <c r="AC134" s="15"/>
      <c r="AD134" s="15"/>
      <c r="AE134" s="15"/>
      <c r="AT134" s="284" t="s">
        <v>342</v>
      </c>
      <c r="AU134" s="284" t="s">
        <v>88</v>
      </c>
      <c r="AV134" s="15" t="s">
        <v>86</v>
      </c>
      <c r="AW134" s="15" t="s">
        <v>41</v>
      </c>
      <c r="AX134" s="15" t="s">
        <v>79</v>
      </c>
      <c r="AY134" s="284" t="s">
        <v>305</v>
      </c>
    </row>
    <row r="135" s="13" customFormat="1">
      <c r="A135" s="13"/>
      <c r="B135" s="238"/>
      <c r="C135" s="239"/>
      <c r="D135" s="231" t="s">
        <v>342</v>
      </c>
      <c r="E135" s="240" t="s">
        <v>35</v>
      </c>
      <c r="F135" s="241" t="s">
        <v>3793</v>
      </c>
      <c r="G135" s="239"/>
      <c r="H135" s="242">
        <v>6.4000000000000004</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342</v>
      </c>
      <c r="AU135" s="248" t="s">
        <v>88</v>
      </c>
      <c r="AV135" s="13" t="s">
        <v>88</v>
      </c>
      <c r="AW135" s="13" t="s">
        <v>41</v>
      </c>
      <c r="AX135" s="13" t="s">
        <v>79</v>
      </c>
      <c r="AY135" s="248" t="s">
        <v>305</v>
      </c>
    </row>
    <row r="136" s="13" customFormat="1">
      <c r="A136" s="13"/>
      <c r="B136" s="238"/>
      <c r="C136" s="239"/>
      <c r="D136" s="231" t="s">
        <v>342</v>
      </c>
      <c r="E136" s="240" t="s">
        <v>35</v>
      </c>
      <c r="F136" s="241" t="s">
        <v>3794</v>
      </c>
      <c r="G136" s="239"/>
      <c r="H136" s="242">
        <v>8</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5" customFormat="1">
      <c r="A137" s="15"/>
      <c r="B137" s="275"/>
      <c r="C137" s="276"/>
      <c r="D137" s="231" t="s">
        <v>342</v>
      </c>
      <c r="E137" s="277" t="s">
        <v>35</v>
      </c>
      <c r="F137" s="278" t="s">
        <v>3795</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88</v>
      </c>
      <c r="AV137" s="15" t="s">
        <v>86</v>
      </c>
      <c r="AW137" s="15" t="s">
        <v>41</v>
      </c>
      <c r="AX137" s="15" t="s">
        <v>79</v>
      </c>
      <c r="AY137" s="284" t="s">
        <v>305</v>
      </c>
    </row>
    <row r="138" s="13" customFormat="1">
      <c r="A138" s="13"/>
      <c r="B138" s="238"/>
      <c r="C138" s="239"/>
      <c r="D138" s="231" t="s">
        <v>342</v>
      </c>
      <c r="E138" s="240" t="s">
        <v>35</v>
      </c>
      <c r="F138" s="241" t="s">
        <v>3796</v>
      </c>
      <c r="G138" s="239"/>
      <c r="H138" s="242">
        <v>56</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88</v>
      </c>
      <c r="AV138" s="13" t="s">
        <v>88</v>
      </c>
      <c r="AW138" s="13" t="s">
        <v>41</v>
      </c>
      <c r="AX138" s="13" t="s">
        <v>79</v>
      </c>
      <c r="AY138" s="248" t="s">
        <v>305</v>
      </c>
    </row>
    <row r="139" s="14" customFormat="1">
      <c r="A139" s="14"/>
      <c r="B139" s="249"/>
      <c r="C139" s="250"/>
      <c r="D139" s="231" t="s">
        <v>342</v>
      </c>
      <c r="E139" s="251" t="s">
        <v>35</v>
      </c>
      <c r="F139" s="252" t="s">
        <v>344</v>
      </c>
      <c r="G139" s="250"/>
      <c r="H139" s="253">
        <v>151.44999999999999</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342</v>
      </c>
      <c r="AU139" s="259" t="s">
        <v>88</v>
      </c>
      <c r="AV139" s="14" t="s">
        <v>313</v>
      </c>
      <c r="AW139" s="14" t="s">
        <v>41</v>
      </c>
      <c r="AX139" s="14" t="s">
        <v>86</v>
      </c>
      <c r="AY139" s="259" t="s">
        <v>305</v>
      </c>
    </row>
    <row r="140" s="2" customFormat="1" ht="24.15" customHeight="1">
      <c r="A140" s="42"/>
      <c r="B140" s="43"/>
      <c r="C140" s="218" t="s">
        <v>335</v>
      </c>
      <c r="D140" s="218" t="s">
        <v>308</v>
      </c>
      <c r="E140" s="219" t="s">
        <v>3797</v>
      </c>
      <c r="F140" s="220" t="s">
        <v>3330</v>
      </c>
      <c r="G140" s="221" t="s">
        <v>725</v>
      </c>
      <c r="H140" s="222">
        <v>8</v>
      </c>
      <c r="I140" s="223"/>
      <c r="J140" s="224">
        <f>ROUND(I140*H140,2)</f>
        <v>0</v>
      </c>
      <c r="K140" s="220" t="s">
        <v>325</v>
      </c>
      <c r="L140" s="48"/>
      <c r="M140" s="225" t="s">
        <v>35</v>
      </c>
      <c r="N140" s="226" t="s">
        <v>52</v>
      </c>
      <c r="O140" s="89"/>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3798</v>
      </c>
    </row>
    <row r="141" s="2" customFormat="1">
      <c r="A141" s="42"/>
      <c r="B141" s="43"/>
      <c r="C141" s="44"/>
      <c r="D141" s="231" t="s">
        <v>315</v>
      </c>
      <c r="E141" s="44"/>
      <c r="F141" s="232" t="s">
        <v>3332</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2" customFormat="1">
      <c r="A142" s="42"/>
      <c r="B142" s="43"/>
      <c r="C142" s="44"/>
      <c r="D142" s="236" t="s">
        <v>328</v>
      </c>
      <c r="E142" s="44"/>
      <c r="F142" s="237" t="s">
        <v>3799</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328</v>
      </c>
      <c r="AU142" s="20" t="s">
        <v>88</v>
      </c>
    </row>
    <row r="143" s="15" customFormat="1">
      <c r="A143" s="15"/>
      <c r="B143" s="275"/>
      <c r="C143" s="276"/>
      <c r="D143" s="231" t="s">
        <v>342</v>
      </c>
      <c r="E143" s="277" t="s">
        <v>35</v>
      </c>
      <c r="F143" s="278" t="s">
        <v>3800</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3801</v>
      </c>
      <c r="G144" s="239"/>
      <c r="H144" s="242">
        <v>8</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4" customFormat="1">
      <c r="A145" s="14"/>
      <c r="B145" s="249"/>
      <c r="C145" s="250"/>
      <c r="D145" s="231" t="s">
        <v>342</v>
      </c>
      <c r="E145" s="251" t="s">
        <v>35</v>
      </c>
      <c r="F145" s="252" t="s">
        <v>344</v>
      </c>
      <c r="G145" s="250"/>
      <c r="H145" s="253">
        <v>8</v>
      </c>
      <c r="I145" s="254"/>
      <c r="J145" s="250"/>
      <c r="K145" s="250"/>
      <c r="L145" s="255"/>
      <c r="M145" s="256"/>
      <c r="N145" s="257"/>
      <c r="O145" s="257"/>
      <c r="P145" s="257"/>
      <c r="Q145" s="257"/>
      <c r="R145" s="257"/>
      <c r="S145" s="257"/>
      <c r="T145" s="258"/>
      <c r="U145" s="14"/>
      <c r="V145" s="14"/>
      <c r="W145" s="14"/>
      <c r="X145" s="14"/>
      <c r="Y145" s="14"/>
      <c r="Z145" s="14"/>
      <c r="AA145" s="14"/>
      <c r="AB145" s="14"/>
      <c r="AC145" s="14"/>
      <c r="AD145" s="14"/>
      <c r="AE145" s="14"/>
      <c r="AT145" s="259" t="s">
        <v>342</v>
      </c>
      <c r="AU145" s="259" t="s">
        <v>88</v>
      </c>
      <c r="AV145" s="14" t="s">
        <v>313</v>
      </c>
      <c r="AW145" s="14" t="s">
        <v>41</v>
      </c>
      <c r="AX145" s="14" t="s">
        <v>86</v>
      </c>
      <c r="AY145" s="259" t="s">
        <v>305</v>
      </c>
    </row>
    <row r="146" s="2" customFormat="1" ht="37.8" customHeight="1">
      <c r="A146" s="42"/>
      <c r="B146" s="43"/>
      <c r="C146" s="218" t="s">
        <v>345</v>
      </c>
      <c r="D146" s="218" t="s">
        <v>308</v>
      </c>
      <c r="E146" s="219" t="s">
        <v>3335</v>
      </c>
      <c r="F146" s="220" t="s">
        <v>3336</v>
      </c>
      <c r="G146" s="221" t="s">
        <v>725</v>
      </c>
      <c r="H146" s="222">
        <v>151.44999999999999</v>
      </c>
      <c r="I146" s="223"/>
      <c r="J146" s="224">
        <f>ROUND(I146*H146,2)</f>
        <v>0</v>
      </c>
      <c r="K146" s="220" t="s">
        <v>325</v>
      </c>
      <c r="L146" s="48"/>
      <c r="M146" s="225" t="s">
        <v>35</v>
      </c>
      <c r="N146" s="226" t="s">
        <v>52</v>
      </c>
      <c r="O146" s="89"/>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313</v>
      </c>
      <c r="AT146" s="229" t="s">
        <v>308</v>
      </c>
      <c r="AU146" s="229" t="s">
        <v>88</v>
      </c>
      <c r="AY146" s="20" t="s">
        <v>305</v>
      </c>
      <c r="BE146" s="230">
        <f>IF(N146="základní",J146,0)</f>
        <v>0</v>
      </c>
      <c r="BF146" s="230">
        <f>IF(N146="snížená",J146,0)</f>
        <v>0</v>
      </c>
      <c r="BG146" s="230">
        <f>IF(N146="zákl. přenesená",J146,0)</f>
        <v>0</v>
      </c>
      <c r="BH146" s="230">
        <f>IF(N146="sníž. přenesená",J146,0)</f>
        <v>0</v>
      </c>
      <c r="BI146" s="230">
        <f>IF(N146="nulová",J146,0)</f>
        <v>0</v>
      </c>
      <c r="BJ146" s="20" t="s">
        <v>313</v>
      </c>
      <c r="BK146" s="230">
        <f>ROUND(I146*H146,2)</f>
        <v>0</v>
      </c>
      <c r="BL146" s="20" t="s">
        <v>313</v>
      </c>
      <c r="BM146" s="229" t="s">
        <v>3802</v>
      </c>
    </row>
    <row r="147" s="2" customFormat="1">
      <c r="A147" s="42"/>
      <c r="B147" s="43"/>
      <c r="C147" s="44"/>
      <c r="D147" s="231" t="s">
        <v>315</v>
      </c>
      <c r="E147" s="44"/>
      <c r="F147" s="232" t="s">
        <v>3338</v>
      </c>
      <c r="G147" s="44"/>
      <c r="H147" s="44"/>
      <c r="I147" s="233"/>
      <c r="J147" s="44"/>
      <c r="K147" s="44"/>
      <c r="L147" s="48"/>
      <c r="M147" s="234"/>
      <c r="N147" s="235"/>
      <c r="O147" s="89"/>
      <c r="P147" s="89"/>
      <c r="Q147" s="89"/>
      <c r="R147" s="89"/>
      <c r="S147" s="89"/>
      <c r="T147" s="90"/>
      <c r="U147" s="42"/>
      <c r="V147" s="42"/>
      <c r="W147" s="42"/>
      <c r="X147" s="42"/>
      <c r="Y147" s="42"/>
      <c r="Z147" s="42"/>
      <c r="AA147" s="42"/>
      <c r="AB147" s="42"/>
      <c r="AC147" s="42"/>
      <c r="AD147" s="42"/>
      <c r="AE147" s="42"/>
      <c r="AT147" s="20" t="s">
        <v>315</v>
      </c>
      <c r="AU147" s="20" t="s">
        <v>88</v>
      </c>
    </row>
    <row r="148" s="2" customFormat="1">
      <c r="A148" s="42"/>
      <c r="B148" s="43"/>
      <c r="C148" s="44"/>
      <c r="D148" s="236" t="s">
        <v>328</v>
      </c>
      <c r="E148" s="44"/>
      <c r="F148" s="237" t="s">
        <v>3339</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328</v>
      </c>
      <c r="AU148" s="20" t="s">
        <v>88</v>
      </c>
    </row>
    <row r="149" s="13" customFormat="1">
      <c r="A149" s="13"/>
      <c r="B149" s="238"/>
      <c r="C149" s="239"/>
      <c r="D149" s="231" t="s">
        <v>342</v>
      </c>
      <c r="E149" s="240" t="s">
        <v>35</v>
      </c>
      <c r="F149" s="241" t="s">
        <v>3803</v>
      </c>
      <c r="G149" s="239"/>
      <c r="H149" s="242">
        <v>151.44999999999999</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4" customFormat="1">
      <c r="A150" s="14"/>
      <c r="B150" s="249"/>
      <c r="C150" s="250"/>
      <c r="D150" s="231" t="s">
        <v>342</v>
      </c>
      <c r="E150" s="251" t="s">
        <v>35</v>
      </c>
      <c r="F150" s="252" t="s">
        <v>344</v>
      </c>
      <c r="G150" s="250"/>
      <c r="H150" s="253">
        <v>151.44999999999999</v>
      </c>
      <c r="I150" s="254"/>
      <c r="J150" s="250"/>
      <c r="K150" s="250"/>
      <c r="L150" s="255"/>
      <c r="M150" s="256"/>
      <c r="N150" s="257"/>
      <c r="O150" s="257"/>
      <c r="P150" s="257"/>
      <c r="Q150" s="257"/>
      <c r="R150" s="257"/>
      <c r="S150" s="257"/>
      <c r="T150" s="258"/>
      <c r="U150" s="14"/>
      <c r="V150" s="14"/>
      <c r="W150" s="14"/>
      <c r="X150" s="14"/>
      <c r="Y150" s="14"/>
      <c r="Z150" s="14"/>
      <c r="AA150" s="14"/>
      <c r="AB150" s="14"/>
      <c r="AC150" s="14"/>
      <c r="AD150" s="14"/>
      <c r="AE150" s="14"/>
      <c r="AT150" s="259" t="s">
        <v>342</v>
      </c>
      <c r="AU150" s="259" t="s">
        <v>88</v>
      </c>
      <c r="AV150" s="14" t="s">
        <v>313</v>
      </c>
      <c r="AW150" s="14" t="s">
        <v>41</v>
      </c>
      <c r="AX150" s="14" t="s">
        <v>86</v>
      </c>
      <c r="AY150" s="259" t="s">
        <v>305</v>
      </c>
    </row>
    <row r="151" s="2" customFormat="1" ht="37.8" customHeight="1">
      <c r="A151" s="42"/>
      <c r="B151" s="43"/>
      <c r="C151" s="218" t="s">
        <v>352</v>
      </c>
      <c r="D151" s="218" t="s">
        <v>308</v>
      </c>
      <c r="E151" s="219" t="s">
        <v>3345</v>
      </c>
      <c r="F151" s="220" t="s">
        <v>3346</v>
      </c>
      <c r="G151" s="221" t="s">
        <v>725</v>
      </c>
      <c r="H151" s="222">
        <v>1060.1500000000001</v>
      </c>
      <c r="I151" s="223"/>
      <c r="J151" s="224">
        <f>ROUND(I151*H151,2)</f>
        <v>0</v>
      </c>
      <c r="K151" s="220" t="s">
        <v>325</v>
      </c>
      <c r="L151" s="48"/>
      <c r="M151" s="225" t="s">
        <v>35</v>
      </c>
      <c r="N151" s="226" t="s">
        <v>52</v>
      </c>
      <c r="O151" s="89"/>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313</v>
      </c>
      <c r="AT151" s="229" t="s">
        <v>308</v>
      </c>
      <c r="AU151" s="229" t="s">
        <v>88</v>
      </c>
      <c r="AY151" s="20" t="s">
        <v>305</v>
      </c>
      <c r="BE151" s="230">
        <f>IF(N151="základní",J151,0)</f>
        <v>0</v>
      </c>
      <c r="BF151" s="230">
        <f>IF(N151="snížená",J151,0)</f>
        <v>0</v>
      </c>
      <c r="BG151" s="230">
        <f>IF(N151="zákl. přenesená",J151,0)</f>
        <v>0</v>
      </c>
      <c r="BH151" s="230">
        <f>IF(N151="sníž. přenesená",J151,0)</f>
        <v>0</v>
      </c>
      <c r="BI151" s="230">
        <f>IF(N151="nulová",J151,0)</f>
        <v>0</v>
      </c>
      <c r="BJ151" s="20" t="s">
        <v>313</v>
      </c>
      <c r="BK151" s="230">
        <f>ROUND(I151*H151,2)</f>
        <v>0</v>
      </c>
      <c r="BL151" s="20" t="s">
        <v>313</v>
      </c>
      <c r="BM151" s="229" t="s">
        <v>3804</v>
      </c>
    </row>
    <row r="152" s="2" customFormat="1">
      <c r="A152" s="42"/>
      <c r="B152" s="43"/>
      <c r="C152" s="44"/>
      <c r="D152" s="231" t="s">
        <v>315</v>
      </c>
      <c r="E152" s="44"/>
      <c r="F152" s="232" t="s">
        <v>3348</v>
      </c>
      <c r="G152" s="44"/>
      <c r="H152" s="44"/>
      <c r="I152" s="233"/>
      <c r="J152" s="44"/>
      <c r="K152" s="44"/>
      <c r="L152" s="48"/>
      <c r="M152" s="234"/>
      <c r="N152" s="235"/>
      <c r="O152" s="89"/>
      <c r="P152" s="89"/>
      <c r="Q152" s="89"/>
      <c r="R152" s="89"/>
      <c r="S152" s="89"/>
      <c r="T152" s="90"/>
      <c r="U152" s="42"/>
      <c r="V152" s="42"/>
      <c r="W152" s="42"/>
      <c r="X152" s="42"/>
      <c r="Y152" s="42"/>
      <c r="Z152" s="42"/>
      <c r="AA152" s="42"/>
      <c r="AB152" s="42"/>
      <c r="AC152" s="42"/>
      <c r="AD152" s="42"/>
      <c r="AE152" s="42"/>
      <c r="AT152" s="20" t="s">
        <v>315</v>
      </c>
      <c r="AU152" s="20" t="s">
        <v>88</v>
      </c>
    </row>
    <row r="153" s="2" customFormat="1">
      <c r="A153" s="42"/>
      <c r="B153" s="43"/>
      <c r="C153" s="44"/>
      <c r="D153" s="236" t="s">
        <v>328</v>
      </c>
      <c r="E153" s="44"/>
      <c r="F153" s="237" t="s">
        <v>3349</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328</v>
      </c>
      <c r="AU153" s="20" t="s">
        <v>88</v>
      </c>
    </row>
    <row r="154" s="2" customFormat="1">
      <c r="A154" s="42"/>
      <c r="B154" s="43"/>
      <c r="C154" s="44"/>
      <c r="D154" s="231" t="s">
        <v>472</v>
      </c>
      <c r="E154" s="44"/>
      <c r="F154" s="274" t="s">
        <v>3805</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472</v>
      </c>
      <c r="AU154" s="20" t="s">
        <v>88</v>
      </c>
    </row>
    <row r="155" s="13" customFormat="1">
      <c r="A155" s="13"/>
      <c r="B155" s="238"/>
      <c r="C155" s="239"/>
      <c r="D155" s="231" t="s">
        <v>342</v>
      </c>
      <c r="E155" s="240" t="s">
        <v>35</v>
      </c>
      <c r="F155" s="241" t="s">
        <v>3806</v>
      </c>
      <c r="G155" s="239"/>
      <c r="H155" s="242">
        <v>1060.1500000000001</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88</v>
      </c>
      <c r="AV155" s="13" t="s">
        <v>88</v>
      </c>
      <c r="AW155" s="13" t="s">
        <v>41</v>
      </c>
      <c r="AX155" s="13" t="s">
        <v>79</v>
      </c>
      <c r="AY155" s="248" t="s">
        <v>305</v>
      </c>
    </row>
    <row r="156" s="14" customFormat="1">
      <c r="A156" s="14"/>
      <c r="B156" s="249"/>
      <c r="C156" s="250"/>
      <c r="D156" s="231" t="s">
        <v>342</v>
      </c>
      <c r="E156" s="251" t="s">
        <v>35</v>
      </c>
      <c r="F156" s="252" t="s">
        <v>344</v>
      </c>
      <c r="G156" s="250"/>
      <c r="H156" s="253">
        <v>1060.1500000000001</v>
      </c>
      <c r="I156" s="254"/>
      <c r="J156" s="250"/>
      <c r="K156" s="250"/>
      <c r="L156" s="255"/>
      <c r="M156" s="256"/>
      <c r="N156" s="257"/>
      <c r="O156" s="257"/>
      <c r="P156" s="257"/>
      <c r="Q156" s="257"/>
      <c r="R156" s="257"/>
      <c r="S156" s="257"/>
      <c r="T156" s="258"/>
      <c r="U156" s="14"/>
      <c r="V156" s="14"/>
      <c r="W156" s="14"/>
      <c r="X156" s="14"/>
      <c r="Y156" s="14"/>
      <c r="Z156" s="14"/>
      <c r="AA156" s="14"/>
      <c r="AB156" s="14"/>
      <c r="AC156" s="14"/>
      <c r="AD156" s="14"/>
      <c r="AE156" s="14"/>
      <c r="AT156" s="259" t="s">
        <v>342</v>
      </c>
      <c r="AU156" s="259" t="s">
        <v>88</v>
      </c>
      <c r="AV156" s="14" t="s">
        <v>313</v>
      </c>
      <c r="AW156" s="14" t="s">
        <v>41</v>
      </c>
      <c r="AX156" s="14" t="s">
        <v>86</v>
      </c>
      <c r="AY156" s="259" t="s">
        <v>305</v>
      </c>
    </row>
    <row r="157" s="2" customFormat="1" ht="33" customHeight="1">
      <c r="A157" s="42"/>
      <c r="B157" s="43"/>
      <c r="C157" s="218" t="s">
        <v>357</v>
      </c>
      <c r="D157" s="218" t="s">
        <v>308</v>
      </c>
      <c r="E157" s="219" t="s">
        <v>3364</v>
      </c>
      <c r="F157" s="220" t="s">
        <v>3365</v>
      </c>
      <c r="G157" s="221" t="s">
        <v>493</v>
      </c>
      <c r="H157" s="222">
        <v>302.89999999999998</v>
      </c>
      <c r="I157" s="223"/>
      <c r="J157" s="224">
        <f>ROUND(I157*H157,2)</f>
        <v>0</v>
      </c>
      <c r="K157" s="220" t="s">
        <v>325</v>
      </c>
      <c r="L157" s="48"/>
      <c r="M157" s="225" t="s">
        <v>35</v>
      </c>
      <c r="N157" s="226" t="s">
        <v>52</v>
      </c>
      <c r="O157" s="89"/>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313</v>
      </c>
      <c r="AT157" s="229" t="s">
        <v>308</v>
      </c>
      <c r="AU157" s="229" t="s">
        <v>88</v>
      </c>
      <c r="AY157" s="20" t="s">
        <v>305</v>
      </c>
      <c r="BE157" s="230">
        <f>IF(N157="základní",J157,0)</f>
        <v>0</v>
      </c>
      <c r="BF157" s="230">
        <f>IF(N157="snížená",J157,0)</f>
        <v>0</v>
      </c>
      <c r="BG157" s="230">
        <f>IF(N157="zákl. přenesená",J157,0)</f>
        <v>0</v>
      </c>
      <c r="BH157" s="230">
        <f>IF(N157="sníž. přenesená",J157,0)</f>
        <v>0</v>
      </c>
      <c r="BI157" s="230">
        <f>IF(N157="nulová",J157,0)</f>
        <v>0</v>
      </c>
      <c r="BJ157" s="20" t="s">
        <v>313</v>
      </c>
      <c r="BK157" s="230">
        <f>ROUND(I157*H157,2)</f>
        <v>0</v>
      </c>
      <c r="BL157" s="20" t="s">
        <v>313</v>
      </c>
      <c r="BM157" s="229" t="s">
        <v>3807</v>
      </c>
    </row>
    <row r="158" s="2" customFormat="1">
      <c r="A158" s="42"/>
      <c r="B158" s="43"/>
      <c r="C158" s="44"/>
      <c r="D158" s="231" t="s">
        <v>315</v>
      </c>
      <c r="E158" s="44"/>
      <c r="F158" s="232" t="s">
        <v>3367</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315</v>
      </c>
      <c r="AU158" s="20" t="s">
        <v>88</v>
      </c>
    </row>
    <row r="159" s="2" customFormat="1">
      <c r="A159" s="42"/>
      <c r="B159" s="43"/>
      <c r="C159" s="44"/>
      <c r="D159" s="236" t="s">
        <v>328</v>
      </c>
      <c r="E159" s="44"/>
      <c r="F159" s="237" t="s">
        <v>3368</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328</v>
      </c>
      <c r="AU159" s="20" t="s">
        <v>88</v>
      </c>
    </row>
    <row r="160" s="13" customFormat="1">
      <c r="A160" s="13"/>
      <c r="B160" s="238"/>
      <c r="C160" s="239"/>
      <c r="D160" s="231" t="s">
        <v>342</v>
      </c>
      <c r="E160" s="240" t="s">
        <v>35</v>
      </c>
      <c r="F160" s="241" t="s">
        <v>3808</v>
      </c>
      <c r="G160" s="239"/>
      <c r="H160" s="242">
        <v>302.89999999999998</v>
      </c>
      <c r="I160" s="243"/>
      <c r="J160" s="239"/>
      <c r="K160" s="239"/>
      <c r="L160" s="244"/>
      <c r="M160" s="245"/>
      <c r="N160" s="246"/>
      <c r="O160" s="246"/>
      <c r="P160" s="246"/>
      <c r="Q160" s="246"/>
      <c r="R160" s="246"/>
      <c r="S160" s="246"/>
      <c r="T160" s="247"/>
      <c r="U160" s="13"/>
      <c r="V160" s="13"/>
      <c r="W160" s="13"/>
      <c r="X160" s="13"/>
      <c r="Y160" s="13"/>
      <c r="Z160" s="13"/>
      <c r="AA160" s="13"/>
      <c r="AB160" s="13"/>
      <c r="AC160" s="13"/>
      <c r="AD160" s="13"/>
      <c r="AE160" s="13"/>
      <c r="AT160" s="248" t="s">
        <v>342</v>
      </c>
      <c r="AU160" s="248" t="s">
        <v>88</v>
      </c>
      <c r="AV160" s="13" t="s">
        <v>88</v>
      </c>
      <c r="AW160" s="13" t="s">
        <v>41</v>
      </c>
      <c r="AX160" s="13" t="s">
        <v>79</v>
      </c>
      <c r="AY160" s="248" t="s">
        <v>305</v>
      </c>
    </row>
    <row r="161" s="14" customFormat="1">
      <c r="A161" s="14"/>
      <c r="B161" s="249"/>
      <c r="C161" s="250"/>
      <c r="D161" s="231" t="s">
        <v>342</v>
      </c>
      <c r="E161" s="251" t="s">
        <v>35</v>
      </c>
      <c r="F161" s="252" t="s">
        <v>344</v>
      </c>
      <c r="G161" s="250"/>
      <c r="H161" s="253">
        <v>302.89999999999998</v>
      </c>
      <c r="I161" s="254"/>
      <c r="J161" s="250"/>
      <c r="K161" s="250"/>
      <c r="L161" s="255"/>
      <c r="M161" s="256"/>
      <c r="N161" s="257"/>
      <c r="O161" s="257"/>
      <c r="P161" s="257"/>
      <c r="Q161" s="257"/>
      <c r="R161" s="257"/>
      <c r="S161" s="257"/>
      <c r="T161" s="258"/>
      <c r="U161" s="14"/>
      <c r="V161" s="14"/>
      <c r="W161" s="14"/>
      <c r="X161" s="14"/>
      <c r="Y161" s="14"/>
      <c r="Z161" s="14"/>
      <c r="AA161" s="14"/>
      <c r="AB161" s="14"/>
      <c r="AC161" s="14"/>
      <c r="AD161" s="14"/>
      <c r="AE161" s="14"/>
      <c r="AT161" s="259" t="s">
        <v>342</v>
      </c>
      <c r="AU161" s="259" t="s">
        <v>88</v>
      </c>
      <c r="AV161" s="14" t="s">
        <v>313</v>
      </c>
      <c r="AW161" s="14" t="s">
        <v>41</v>
      </c>
      <c r="AX161" s="14" t="s">
        <v>86</v>
      </c>
      <c r="AY161" s="259" t="s">
        <v>305</v>
      </c>
    </row>
    <row r="162" s="2" customFormat="1" ht="24.15" customHeight="1">
      <c r="A162" s="42"/>
      <c r="B162" s="43"/>
      <c r="C162" s="218" t="s">
        <v>364</v>
      </c>
      <c r="D162" s="218" t="s">
        <v>308</v>
      </c>
      <c r="E162" s="219" t="s">
        <v>3370</v>
      </c>
      <c r="F162" s="220" t="s">
        <v>3371</v>
      </c>
      <c r="G162" s="221" t="s">
        <v>725</v>
      </c>
      <c r="H162" s="222">
        <v>51.25</v>
      </c>
      <c r="I162" s="223"/>
      <c r="J162" s="224">
        <f>ROUND(I162*H162,2)</f>
        <v>0</v>
      </c>
      <c r="K162" s="220" t="s">
        <v>325</v>
      </c>
      <c r="L162" s="48"/>
      <c r="M162" s="225" t="s">
        <v>35</v>
      </c>
      <c r="N162" s="226" t="s">
        <v>52</v>
      </c>
      <c r="O162" s="89"/>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313</v>
      </c>
      <c r="AT162" s="229" t="s">
        <v>308</v>
      </c>
      <c r="AU162" s="229" t="s">
        <v>88</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313</v>
      </c>
      <c r="BM162" s="229" t="s">
        <v>3809</v>
      </c>
    </row>
    <row r="163" s="2" customFormat="1">
      <c r="A163" s="42"/>
      <c r="B163" s="43"/>
      <c r="C163" s="44"/>
      <c r="D163" s="231" t="s">
        <v>315</v>
      </c>
      <c r="E163" s="44"/>
      <c r="F163" s="232" t="s">
        <v>3373</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88</v>
      </c>
    </row>
    <row r="164" s="2" customFormat="1">
      <c r="A164" s="42"/>
      <c r="B164" s="43"/>
      <c r="C164" s="44"/>
      <c r="D164" s="236" t="s">
        <v>328</v>
      </c>
      <c r="E164" s="44"/>
      <c r="F164" s="237" t="s">
        <v>3374</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328</v>
      </c>
      <c r="AU164" s="20" t="s">
        <v>88</v>
      </c>
    </row>
    <row r="165" s="15" customFormat="1">
      <c r="A165" s="15"/>
      <c r="B165" s="275"/>
      <c r="C165" s="276"/>
      <c r="D165" s="231" t="s">
        <v>342</v>
      </c>
      <c r="E165" s="277" t="s">
        <v>35</v>
      </c>
      <c r="F165" s="278" t="s">
        <v>3810</v>
      </c>
      <c r="G165" s="276"/>
      <c r="H165" s="277" t="s">
        <v>35</v>
      </c>
      <c r="I165" s="279"/>
      <c r="J165" s="276"/>
      <c r="K165" s="276"/>
      <c r="L165" s="280"/>
      <c r="M165" s="281"/>
      <c r="N165" s="282"/>
      <c r="O165" s="282"/>
      <c r="P165" s="282"/>
      <c r="Q165" s="282"/>
      <c r="R165" s="282"/>
      <c r="S165" s="282"/>
      <c r="T165" s="283"/>
      <c r="U165" s="15"/>
      <c r="V165" s="15"/>
      <c r="W165" s="15"/>
      <c r="X165" s="15"/>
      <c r="Y165" s="15"/>
      <c r="Z165" s="15"/>
      <c r="AA165" s="15"/>
      <c r="AB165" s="15"/>
      <c r="AC165" s="15"/>
      <c r="AD165" s="15"/>
      <c r="AE165" s="15"/>
      <c r="AT165" s="284" t="s">
        <v>342</v>
      </c>
      <c r="AU165" s="284" t="s">
        <v>88</v>
      </c>
      <c r="AV165" s="15" t="s">
        <v>86</v>
      </c>
      <c r="AW165" s="15" t="s">
        <v>41</v>
      </c>
      <c r="AX165" s="15" t="s">
        <v>79</v>
      </c>
      <c r="AY165" s="284" t="s">
        <v>305</v>
      </c>
    </row>
    <row r="166" s="15" customFormat="1">
      <c r="A166" s="15"/>
      <c r="B166" s="275"/>
      <c r="C166" s="276"/>
      <c r="D166" s="231" t="s">
        <v>342</v>
      </c>
      <c r="E166" s="277" t="s">
        <v>35</v>
      </c>
      <c r="F166" s="278" t="s">
        <v>3784</v>
      </c>
      <c r="G166" s="276"/>
      <c r="H166" s="277" t="s">
        <v>35</v>
      </c>
      <c r="I166" s="279"/>
      <c r="J166" s="276"/>
      <c r="K166" s="276"/>
      <c r="L166" s="280"/>
      <c r="M166" s="281"/>
      <c r="N166" s="282"/>
      <c r="O166" s="282"/>
      <c r="P166" s="282"/>
      <c r="Q166" s="282"/>
      <c r="R166" s="282"/>
      <c r="S166" s="282"/>
      <c r="T166" s="283"/>
      <c r="U166" s="15"/>
      <c r="V166" s="15"/>
      <c r="W166" s="15"/>
      <c r="X166" s="15"/>
      <c r="Y166" s="15"/>
      <c r="Z166" s="15"/>
      <c r="AA166" s="15"/>
      <c r="AB166" s="15"/>
      <c r="AC166" s="15"/>
      <c r="AD166" s="15"/>
      <c r="AE166" s="15"/>
      <c r="AT166" s="284" t="s">
        <v>342</v>
      </c>
      <c r="AU166" s="284" t="s">
        <v>88</v>
      </c>
      <c r="AV166" s="15" t="s">
        <v>86</v>
      </c>
      <c r="AW166" s="15" t="s">
        <v>41</v>
      </c>
      <c r="AX166" s="15" t="s">
        <v>79</v>
      </c>
      <c r="AY166" s="284" t="s">
        <v>305</v>
      </c>
    </row>
    <row r="167" s="13" customFormat="1">
      <c r="A167" s="13"/>
      <c r="B167" s="238"/>
      <c r="C167" s="239"/>
      <c r="D167" s="231" t="s">
        <v>342</v>
      </c>
      <c r="E167" s="240" t="s">
        <v>35</v>
      </c>
      <c r="F167" s="241" t="s">
        <v>3785</v>
      </c>
      <c r="G167" s="239"/>
      <c r="H167" s="242">
        <v>25.5</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3" customFormat="1">
      <c r="A168" s="13"/>
      <c r="B168" s="238"/>
      <c r="C168" s="239"/>
      <c r="D168" s="231" t="s">
        <v>342</v>
      </c>
      <c r="E168" s="240" t="s">
        <v>35</v>
      </c>
      <c r="F168" s="241" t="s">
        <v>3786</v>
      </c>
      <c r="G168" s="239"/>
      <c r="H168" s="242">
        <v>17.68</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3" customFormat="1">
      <c r="A169" s="13"/>
      <c r="B169" s="238"/>
      <c r="C169" s="239"/>
      <c r="D169" s="231" t="s">
        <v>342</v>
      </c>
      <c r="E169" s="240" t="s">
        <v>35</v>
      </c>
      <c r="F169" s="241" t="s">
        <v>3787</v>
      </c>
      <c r="G169" s="239"/>
      <c r="H169" s="242">
        <v>17.510000000000002</v>
      </c>
      <c r="I169" s="243"/>
      <c r="J169" s="239"/>
      <c r="K169" s="239"/>
      <c r="L169" s="244"/>
      <c r="M169" s="245"/>
      <c r="N169" s="246"/>
      <c r="O169" s="246"/>
      <c r="P169" s="246"/>
      <c r="Q169" s="246"/>
      <c r="R169" s="246"/>
      <c r="S169" s="246"/>
      <c r="T169" s="247"/>
      <c r="U169" s="13"/>
      <c r="V169" s="13"/>
      <c r="W169" s="13"/>
      <c r="X169" s="13"/>
      <c r="Y169" s="13"/>
      <c r="Z169" s="13"/>
      <c r="AA169" s="13"/>
      <c r="AB169" s="13"/>
      <c r="AC169" s="13"/>
      <c r="AD169" s="13"/>
      <c r="AE169" s="13"/>
      <c r="AT169" s="248" t="s">
        <v>342</v>
      </c>
      <c r="AU169" s="248" t="s">
        <v>88</v>
      </c>
      <c r="AV169" s="13" t="s">
        <v>88</v>
      </c>
      <c r="AW169" s="13" t="s">
        <v>41</v>
      </c>
      <c r="AX169" s="13" t="s">
        <v>79</v>
      </c>
      <c r="AY169" s="248" t="s">
        <v>305</v>
      </c>
    </row>
    <row r="170" s="13" customFormat="1">
      <c r="A170" s="13"/>
      <c r="B170" s="238"/>
      <c r="C170" s="239"/>
      <c r="D170" s="231" t="s">
        <v>342</v>
      </c>
      <c r="E170" s="240" t="s">
        <v>35</v>
      </c>
      <c r="F170" s="241" t="s">
        <v>3788</v>
      </c>
      <c r="G170" s="239"/>
      <c r="H170" s="242">
        <v>18.359999999999999</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5" customFormat="1">
      <c r="A171" s="15"/>
      <c r="B171" s="275"/>
      <c r="C171" s="276"/>
      <c r="D171" s="231" t="s">
        <v>342</v>
      </c>
      <c r="E171" s="277" t="s">
        <v>35</v>
      </c>
      <c r="F171" s="278" t="s">
        <v>3811</v>
      </c>
      <c r="G171" s="276"/>
      <c r="H171" s="277" t="s">
        <v>35</v>
      </c>
      <c r="I171" s="279"/>
      <c r="J171" s="276"/>
      <c r="K171" s="276"/>
      <c r="L171" s="280"/>
      <c r="M171" s="281"/>
      <c r="N171" s="282"/>
      <c r="O171" s="282"/>
      <c r="P171" s="282"/>
      <c r="Q171" s="282"/>
      <c r="R171" s="282"/>
      <c r="S171" s="282"/>
      <c r="T171" s="283"/>
      <c r="U171" s="15"/>
      <c r="V171" s="15"/>
      <c r="W171" s="15"/>
      <c r="X171" s="15"/>
      <c r="Y171" s="15"/>
      <c r="Z171" s="15"/>
      <c r="AA171" s="15"/>
      <c r="AB171" s="15"/>
      <c r="AC171" s="15"/>
      <c r="AD171" s="15"/>
      <c r="AE171" s="15"/>
      <c r="AT171" s="284" t="s">
        <v>342</v>
      </c>
      <c r="AU171" s="284" t="s">
        <v>88</v>
      </c>
      <c r="AV171" s="15" t="s">
        <v>86</v>
      </c>
      <c r="AW171" s="15" t="s">
        <v>41</v>
      </c>
      <c r="AX171" s="15" t="s">
        <v>79</v>
      </c>
      <c r="AY171" s="284" t="s">
        <v>305</v>
      </c>
    </row>
    <row r="172" s="13" customFormat="1">
      <c r="A172" s="13"/>
      <c r="B172" s="238"/>
      <c r="C172" s="239"/>
      <c r="D172" s="231" t="s">
        <v>342</v>
      </c>
      <c r="E172" s="240" t="s">
        <v>35</v>
      </c>
      <c r="F172" s="241" t="s">
        <v>3812</v>
      </c>
      <c r="G172" s="239"/>
      <c r="H172" s="242">
        <v>-27.800000000000001</v>
      </c>
      <c r="I172" s="243"/>
      <c r="J172" s="239"/>
      <c r="K172" s="239"/>
      <c r="L172" s="244"/>
      <c r="M172" s="245"/>
      <c r="N172" s="246"/>
      <c r="O172" s="246"/>
      <c r="P172" s="246"/>
      <c r="Q172" s="246"/>
      <c r="R172" s="246"/>
      <c r="S172" s="246"/>
      <c r="T172" s="247"/>
      <c r="U172" s="13"/>
      <c r="V172" s="13"/>
      <c r="W172" s="13"/>
      <c r="X172" s="13"/>
      <c r="Y172" s="13"/>
      <c r="Z172" s="13"/>
      <c r="AA172" s="13"/>
      <c r="AB172" s="13"/>
      <c r="AC172" s="13"/>
      <c r="AD172" s="13"/>
      <c r="AE172" s="13"/>
      <c r="AT172" s="248" t="s">
        <v>342</v>
      </c>
      <c r="AU172" s="248" t="s">
        <v>88</v>
      </c>
      <c r="AV172" s="13" t="s">
        <v>88</v>
      </c>
      <c r="AW172" s="13" t="s">
        <v>41</v>
      </c>
      <c r="AX172" s="13" t="s">
        <v>79</v>
      </c>
      <c r="AY172" s="248" t="s">
        <v>305</v>
      </c>
    </row>
    <row r="173" s="15" customFormat="1">
      <c r="A173" s="15"/>
      <c r="B173" s="275"/>
      <c r="C173" s="276"/>
      <c r="D173" s="231" t="s">
        <v>342</v>
      </c>
      <c r="E173" s="277" t="s">
        <v>35</v>
      </c>
      <c r="F173" s="278" t="s">
        <v>3813</v>
      </c>
      <c r="G173" s="276"/>
      <c r="H173" s="277" t="s">
        <v>35</v>
      </c>
      <c r="I173" s="279"/>
      <c r="J173" s="276"/>
      <c r="K173" s="276"/>
      <c r="L173" s="280"/>
      <c r="M173" s="281"/>
      <c r="N173" s="282"/>
      <c r="O173" s="282"/>
      <c r="P173" s="282"/>
      <c r="Q173" s="282"/>
      <c r="R173" s="282"/>
      <c r="S173" s="282"/>
      <c r="T173" s="283"/>
      <c r="U173" s="15"/>
      <c r="V173" s="15"/>
      <c r="W173" s="15"/>
      <c r="X173" s="15"/>
      <c r="Y173" s="15"/>
      <c r="Z173" s="15"/>
      <c r="AA173" s="15"/>
      <c r="AB173" s="15"/>
      <c r="AC173" s="15"/>
      <c r="AD173" s="15"/>
      <c r="AE173" s="15"/>
      <c r="AT173" s="284" t="s">
        <v>342</v>
      </c>
      <c r="AU173" s="284" t="s">
        <v>88</v>
      </c>
      <c r="AV173" s="15" t="s">
        <v>86</v>
      </c>
      <c r="AW173" s="15" t="s">
        <v>41</v>
      </c>
      <c r="AX173" s="15" t="s">
        <v>79</v>
      </c>
      <c r="AY173" s="284" t="s">
        <v>305</v>
      </c>
    </row>
    <row r="174" s="14" customFormat="1">
      <c r="A174" s="14"/>
      <c r="B174" s="249"/>
      <c r="C174" s="250"/>
      <c r="D174" s="231" t="s">
        <v>342</v>
      </c>
      <c r="E174" s="251" t="s">
        <v>35</v>
      </c>
      <c r="F174" s="252" t="s">
        <v>344</v>
      </c>
      <c r="G174" s="250"/>
      <c r="H174" s="253">
        <v>51.25</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2" customFormat="1" ht="16.5" customHeight="1">
      <c r="A175" s="42"/>
      <c r="B175" s="43"/>
      <c r="C175" s="260" t="s">
        <v>370</v>
      </c>
      <c r="D175" s="260" t="s">
        <v>303</v>
      </c>
      <c r="E175" s="261" t="s">
        <v>3814</v>
      </c>
      <c r="F175" s="262" t="s">
        <v>3815</v>
      </c>
      <c r="G175" s="263" t="s">
        <v>493</v>
      </c>
      <c r="H175" s="264">
        <v>97.375</v>
      </c>
      <c r="I175" s="265"/>
      <c r="J175" s="266">
        <f>ROUND(I175*H175,2)</f>
        <v>0</v>
      </c>
      <c r="K175" s="262" t="s">
        <v>325</v>
      </c>
      <c r="L175" s="267"/>
      <c r="M175" s="268" t="s">
        <v>35</v>
      </c>
      <c r="N175" s="269" t="s">
        <v>52</v>
      </c>
      <c r="O175" s="89"/>
      <c r="P175" s="227">
        <f>O175*H175</f>
        <v>0</v>
      </c>
      <c r="Q175" s="227">
        <v>1</v>
      </c>
      <c r="R175" s="227">
        <f>Q175*H175</f>
        <v>97.375</v>
      </c>
      <c r="S175" s="227">
        <v>0</v>
      </c>
      <c r="T175" s="228">
        <f>S175*H175</f>
        <v>0</v>
      </c>
      <c r="U175" s="42"/>
      <c r="V175" s="42"/>
      <c r="W175" s="42"/>
      <c r="X175" s="42"/>
      <c r="Y175" s="42"/>
      <c r="Z175" s="42"/>
      <c r="AA175" s="42"/>
      <c r="AB175" s="42"/>
      <c r="AC175" s="42"/>
      <c r="AD175" s="42"/>
      <c r="AE175" s="42"/>
      <c r="AR175" s="229" t="s">
        <v>357</v>
      </c>
      <c r="AT175" s="229" t="s">
        <v>303</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3816</v>
      </c>
    </row>
    <row r="176" s="2" customFormat="1">
      <c r="A176" s="42"/>
      <c r="B176" s="43"/>
      <c r="C176" s="44"/>
      <c r="D176" s="231" t="s">
        <v>315</v>
      </c>
      <c r="E176" s="44"/>
      <c r="F176" s="232" t="s">
        <v>3815</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13" customFormat="1">
      <c r="A177" s="13"/>
      <c r="B177" s="238"/>
      <c r="C177" s="239"/>
      <c r="D177" s="231" t="s">
        <v>342</v>
      </c>
      <c r="E177" s="240" t="s">
        <v>35</v>
      </c>
      <c r="F177" s="241" t="s">
        <v>3817</v>
      </c>
      <c r="G177" s="239"/>
      <c r="H177" s="242">
        <v>97.375</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88</v>
      </c>
      <c r="AV177" s="13" t="s">
        <v>88</v>
      </c>
      <c r="AW177" s="13" t="s">
        <v>41</v>
      </c>
      <c r="AX177" s="13" t="s">
        <v>79</v>
      </c>
      <c r="AY177" s="248" t="s">
        <v>305</v>
      </c>
    </row>
    <row r="178" s="14" customFormat="1">
      <c r="A178" s="14"/>
      <c r="B178" s="249"/>
      <c r="C178" s="250"/>
      <c r="D178" s="231" t="s">
        <v>342</v>
      </c>
      <c r="E178" s="251" t="s">
        <v>35</v>
      </c>
      <c r="F178" s="252" t="s">
        <v>344</v>
      </c>
      <c r="G178" s="250"/>
      <c r="H178" s="253">
        <v>97.375</v>
      </c>
      <c r="I178" s="254"/>
      <c r="J178" s="250"/>
      <c r="K178" s="250"/>
      <c r="L178" s="255"/>
      <c r="M178" s="256"/>
      <c r="N178" s="257"/>
      <c r="O178" s="257"/>
      <c r="P178" s="257"/>
      <c r="Q178" s="257"/>
      <c r="R178" s="257"/>
      <c r="S178" s="257"/>
      <c r="T178" s="258"/>
      <c r="U178" s="14"/>
      <c r="V178" s="14"/>
      <c r="W178" s="14"/>
      <c r="X178" s="14"/>
      <c r="Y178" s="14"/>
      <c r="Z178" s="14"/>
      <c r="AA178" s="14"/>
      <c r="AB178" s="14"/>
      <c r="AC178" s="14"/>
      <c r="AD178" s="14"/>
      <c r="AE178" s="14"/>
      <c r="AT178" s="259" t="s">
        <v>342</v>
      </c>
      <c r="AU178" s="259" t="s">
        <v>88</v>
      </c>
      <c r="AV178" s="14" t="s">
        <v>313</v>
      </c>
      <c r="AW178" s="14" t="s">
        <v>41</v>
      </c>
      <c r="AX178" s="14" t="s">
        <v>86</v>
      </c>
      <c r="AY178" s="259" t="s">
        <v>305</v>
      </c>
    </row>
    <row r="179" s="12" customFormat="1" ht="22.8" customHeight="1">
      <c r="A179" s="12"/>
      <c r="B179" s="202"/>
      <c r="C179" s="203"/>
      <c r="D179" s="204" t="s">
        <v>78</v>
      </c>
      <c r="E179" s="216" t="s">
        <v>88</v>
      </c>
      <c r="F179" s="216" t="s">
        <v>1937</v>
      </c>
      <c r="G179" s="203"/>
      <c r="H179" s="203"/>
      <c r="I179" s="206"/>
      <c r="J179" s="217">
        <f>BK179</f>
        <v>0</v>
      </c>
      <c r="K179" s="203"/>
      <c r="L179" s="208"/>
      <c r="M179" s="209"/>
      <c r="N179" s="210"/>
      <c r="O179" s="210"/>
      <c r="P179" s="211">
        <f>SUM(P180:P235)</f>
        <v>0</v>
      </c>
      <c r="Q179" s="210"/>
      <c r="R179" s="211">
        <f>SUM(R180:R235)</f>
        <v>30.395296138900001</v>
      </c>
      <c r="S179" s="210"/>
      <c r="T179" s="212">
        <f>SUM(T180:T235)</f>
        <v>0</v>
      </c>
      <c r="U179" s="12"/>
      <c r="V179" s="12"/>
      <c r="W179" s="12"/>
      <c r="X179" s="12"/>
      <c r="Y179" s="12"/>
      <c r="Z179" s="12"/>
      <c r="AA179" s="12"/>
      <c r="AB179" s="12"/>
      <c r="AC179" s="12"/>
      <c r="AD179" s="12"/>
      <c r="AE179" s="12"/>
      <c r="AR179" s="213" t="s">
        <v>86</v>
      </c>
      <c r="AT179" s="214" t="s">
        <v>78</v>
      </c>
      <c r="AU179" s="214" t="s">
        <v>86</v>
      </c>
      <c r="AY179" s="213" t="s">
        <v>305</v>
      </c>
      <c r="BK179" s="215">
        <f>SUM(BK180:BK235)</f>
        <v>0</v>
      </c>
    </row>
    <row r="180" s="2" customFormat="1" ht="33" customHeight="1">
      <c r="A180" s="42"/>
      <c r="B180" s="43"/>
      <c r="C180" s="218" t="s">
        <v>377</v>
      </c>
      <c r="D180" s="218" t="s">
        <v>308</v>
      </c>
      <c r="E180" s="219" t="s">
        <v>3818</v>
      </c>
      <c r="F180" s="220" t="s">
        <v>3819</v>
      </c>
      <c r="G180" s="221" t="s">
        <v>311</v>
      </c>
      <c r="H180" s="222">
        <v>19</v>
      </c>
      <c r="I180" s="223"/>
      <c r="J180" s="224">
        <f>ROUND(I180*H180,2)</f>
        <v>0</v>
      </c>
      <c r="K180" s="220" t="s">
        <v>325</v>
      </c>
      <c r="L180" s="48"/>
      <c r="M180" s="225" t="s">
        <v>35</v>
      </c>
      <c r="N180" s="226" t="s">
        <v>52</v>
      </c>
      <c r="O180" s="89"/>
      <c r="P180" s="227">
        <f>O180*H180</f>
        <v>0</v>
      </c>
      <c r="Q180" s="227">
        <v>1.5247660000000001</v>
      </c>
      <c r="R180" s="227">
        <f>Q180*H180</f>
        <v>28.970554</v>
      </c>
      <c r="S180" s="227">
        <v>0</v>
      </c>
      <c r="T180" s="228">
        <f>S180*H180</f>
        <v>0</v>
      </c>
      <c r="U180" s="42"/>
      <c r="V180" s="42"/>
      <c r="W180" s="42"/>
      <c r="X180" s="42"/>
      <c r="Y180" s="42"/>
      <c r="Z180" s="42"/>
      <c r="AA180" s="42"/>
      <c r="AB180" s="42"/>
      <c r="AC180" s="42"/>
      <c r="AD180" s="42"/>
      <c r="AE180" s="42"/>
      <c r="AR180" s="229" t="s">
        <v>313</v>
      </c>
      <c r="AT180" s="229" t="s">
        <v>308</v>
      </c>
      <c r="AU180" s="229" t="s">
        <v>88</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313</v>
      </c>
      <c r="BM180" s="229" t="s">
        <v>3820</v>
      </c>
    </row>
    <row r="181" s="2" customFormat="1">
      <c r="A181" s="42"/>
      <c r="B181" s="43"/>
      <c r="C181" s="44"/>
      <c r="D181" s="231" t="s">
        <v>315</v>
      </c>
      <c r="E181" s="44"/>
      <c r="F181" s="232" t="s">
        <v>3821</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88</v>
      </c>
    </row>
    <row r="182" s="2" customFormat="1">
      <c r="A182" s="42"/>
      <c r="B182" s="43"/>
      <c r="C182" s="44"/>
      <c r="D182" s="236" t="s">
        <v>328</v>
      </c>
      <c r="E182" s="44"/>
      <c r="F182" s="237" t="s">
        <v>3822</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328</v>
      </c>
      <c r="AU182" s="20" t="s">
        <v>88</v>
      </c>
    </row>
    <row r="183" s="13" customFormat="1">
      <c r="A183" s="13"/>
      <c r="B183" s="238"/>
      <c r="C183" s="239"/>
      <c r="D183" s="231" t="s">
        <v>342</v>
      </c>
      <c r="E183" s="240" t="s">
        <v>35</v>
      </c>
      <c r="F183" s="241" t="s">
        <v>3823</v>
      </c>
      <c r="G183" s="239"/>
      <c r="H183" s="242">
        <v>19</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19</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24.15" customHeight="1">
      <c r="A185" s="42"/>
      <c r="B185" s="43"/>
      <c r="C185" s="218" t="s">
        <v>430</v>
      </c>
      <c r="D185" s="218" t="s">
        <v>308</v>
      </c>
      <c r="E185" s="219" t="s">
        <v>3824</v>
      </c>
      <c r="F185" s="220" t="s">
        <v>3825</v>
      </c>
      <c r="G185" s="221" t="s">
        <v>311</v>
      </c>
      <c r="H185" s="222">
        <v>84</v>
      </c>
      <c r="I185" s="223"/>
      <c r="J185" s="224">
        <f>ROUND(I185*H185,2)</f>
        <v>0</v>
      </c>
      <c r="K185" s="220" t="s">
        <v>325</v>
      </c>
      <c r="L185" s="48"/>
      <c r="M185" s="225" t="s">
        <v>35</v>
      </c>
      <c r="N185" s="226" t="s">
        <v>52</v>
      </c>
      <c r="O185" s="89"/>
      <c r="P185" s="227">
        <f>O185*H185</f>
        <v>0</v>
      </c>
      <c r="Q185" s="227">
        <v>0.000156</v>
      </c>
      <c r="R185" s="227">
        <f>Q185*H185</f>
        <v>0.013103999999999999</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3826</v>
      </c>
    </row>
    <row r="186" s="2" customFormat="1">
      <c r="A186" s="42"/>
      <c r="B186" s="43"/>
      <c r="C186" s="44"/>
      <c r="D186" s="231" t="s">
        <v>315</v>
      </c>
      <c r="E186" s="44"/>
      <c r="F186" s="232" t="s">
        <v>3827</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2" customFormat="1">
      <c r="A187" s="42"/>
      <c r="B187" s="43"/>
      <c r="C187" s="44"/>
      <c r="D187" s="236" t="s">
        <v>328</v>
      </c>
      <c r="E187" s="44"/>
      <c r="F187" s="237" t="s">
        <v>3828</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328</v>
      </c>
      <c r="AU187" s="20" t="s">
        <v>88</v>
      </c>
    </row>
    <row r="188" s="15" customFormat="1">
      <c r="A188" s="15"/>
      <c r="B188" s="275"/>
      <c r="C188" s="276"/>
      <c r="D188" s="231" t="s">
        <v>342</v>
      </c>
      <c r="E188" s="277" t="s">
        <v>35</v>
      </c>
      <c r="F188" s="278" t="s">
        <v>3829</v>
      </c>
      <c r="G188" s="276"/>
      <c r="H188" s="277" t="s">
        <v>35</v>
      </c>
      <c r="I188" s="279"/>
      <c r="J188" s="276"/>
      <c r="K188" s="276"/>
      <c r="L188" s="280"/>
      <c r="M188" s="281"/>
      <c r="N188" s="282"/>
      <c r="O188" s="282"/>
      <c r="P188" s="282"/>
      <c r="Q188" s="282"/>
      <c r="R188" s="282"/>
      <c r="S188" s="282"/>
      <c r="T188" s="283"/>
      <c r="U188" s="15"/>
      <c r="V188" s="15"/>
      <c r="W188" s="15"/>
      <c r="X188" s="15"/>
      <c r="Y188" s="15"/>
      <c r="Z188" s="15"/>
      <c r="AA188" s="15"/>
      <c r="AB188" s="15"/>
      <c r="AC188" s="15"/>
      <c r="AD188" s="15"/>
      <c r="AE188" s="15"/>
      <c r="AT188" s="284" t="s">
        <v>342</v>
      </c>
      <c r="AU188" s="284" t="s">
        <v>88</v>
      </c>
      <c r="AV188" s="15" t="s">
        <v>86</v>
      </c>
      <c r="AW188" s="15" t="s">
        <v>41</v>
      </c>
      <c r="AX188" s="15" t="s">
        <v>79</v>
      </c>
      <c r="AY188" s="284" t="s">
        <v>305</v>
      </c>
    </row>
    <row r="189" s="13" customFormat="1">
      <c r="A189" s="13"/>
      <c r="B189" s="238"/>
      <c r="C189" s="239"/>
      <c r="D189" s="231" t="s">
        <v>342</v>
      </c>
      <c r="E189" s="240" t="s">
        <v>35</v>
      </c>
      <c r="F189" s="241" t="s">
        <v>3830</v>
      </c>
      <c r="G189" s="239"/>
      <c r="H189" s="242">
        <v>84</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342</v>
      </c>
      <c r="AU189" s="248" t="s">
        <v>88</v>
      </c>
      <c r="AV189" s="13" t="s">
        <v>88</v>
      </c>
      <c r="AW189" s="13" t="s">
        <v>41</v>
      </c>
      <c r="AX189" s="13" t="s">
        <v>79</v>
      </c>
      <c r="AY189" s="248" t="s">
        <v>305</v>
      </c>
    </row>
    <row r="190" s="14" customFormat="1">
      <c r="A190" s="14"/>
      <c r="B190" s="249"/>
      <c r="C190" s="250"/>
      <c r="D190" s="231" t="s">
        <v>342</v>
      </c>
      <c r="E190" s="251" t="s">
        <v>35</v>
      </c>
      <c r="F190" s="252" t="s">
        <v>344</v>
      </c>
      <c r="G190" s="250"/>
      <c r="H190" s="253">
        <v>84</v>
      </c>
      <c r="I190" s="254"/>
      <c r="J190" s="250"/>
      <c r="K190" s="250"/>
      <c r="L190" s="255"/>
      <c r="M190" s="256"/>
      <c r="N190" s="257"/>
      <c r="O190" s="257"/>
      <c r="P190" s="257"/>
      <c r="Q190" s="257"/>
      <c r="R190" s="257"/>
      <c r="S190" s="257"/>
      <c r="T190" s="258"/>
      <c r="U190" s="14"/>
      <c r="V190" s="14"/>
      <c r="W190" s="14"/>
      <c r="X190" s="14"/>
      <c r="Y190" s="14"/>
      <c r="Z190" s="14"/>
      <c r="AA190" s="14"/>
      <c r="AB190" s="14"/>
      <c r="AC190" s="14"/>
      <c r="AD190" s="14"/>
      <c r="AE190" s="14"/>
      <c r="AT190" s="259" t="s">
        <v>342</v>
      </c>
      <c r="AU190" s="259" t="s">
        <v>88</v>
      </c>
      <c r="AV190" s="14" t="s">
        <v>313</v>
      </c>
      <c r="AW190" s="14" t="s">
        <v>41</v>
      </c>
      <c r="AX190" s="14" t="s">
        <v>86</v>
      </c>
      <c r="AY190" s="259" t="s">
        <v>305</v>
      </c>
    </row>
    <row r="191" s="2" customFormat="1" ht="24.15" customHeight="1">
      <c r="A191" s="42"/>
      <c r="B191" s="43"/>
      <c r="C191" s="218" t="s">
        <v>434</v>
      </c>
      <c r="D191" s="218" t="s">
        <v>308</v>
      </c>
      <c r="E191" s="219" t="s">
        <v>3831</v>
      </c>
      <c r="F191" s="220" t="s">
        <v>3832</v>
      </c>
      <c r="G191" s="221" t="s">
        <v>311</v>
      </c>
      <c r="H191" s="222">
        <v>20.600000000000001</v>
      </c>
      <c r="I191" s="223"/>
      <c r="J191" s="224">
        <f>ROUND(I191*H191,2)</f>
        <v>0</v>
      </c>
      <c r="K191" s="220" t="s">
        <v>325</v>
      </c>
      <c r="L191" s="48"/>
      <c r="M191" s="225" t="s">
        <v>35</v>
      </c>
      <c r="N191" s="226" t="s">
        <v>52</v>
      </c>
      <c r="O191" s="89"/>
      <c r="P191" s="227">
        <f>O191*H191</f>
        <v>0</v>
      </c>
      <c r="Q191" s="227">
        <v>0.00032291999999999998</v>
      </c>
      <c r="R191" s="227">
        <f>Q191*H191</f>
        <v>0.0066521519999999997</v>
      </c>
      <c r="S191" s="227">
        <v>0</v>
      </c>
      <c r="T191" s="228">
        <f>S191*H191</f>
        <v>0</v>
      </c>
      <c r="U191" s="42"/>
      <c r="V191" s="42"/>
      <c r="W191" s="42"/>
      <c r="X191" s="42"/>
      <c r="Y191" s="42"/>
      <c r="Z191" s="42"/>
      <c r="AA191" s="42"/>
      <c r="AB191" s="42"/>
      <c r="AC191" s="42"/>
      <c r="AD191" s="42"/>
      <c r="AE191" s="42"/>
      <c r="AR191" s="229" t="s">
        <v>313</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3833</v>
      </c>
    </row>
    <row r="192" s="2" customFormat="1">
      <c r="A192" s="42"/>
      <c r="B192" s="43"/>
      <c r="C192" s="44"/>
      <c r="D192" s="231" t="s">
        <v>315</v>
      </c>
      <c r="E192" s="44"/>
      <c r="F192" s="232" t="s">
        <v>3834</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c r="A193" s="42"/>
      <c r="B193" s="43"/>
      <c r="C193" s="44"/>
      <c r="D193" s="236" t="s">
        <v>328</v>
      </c>
      <c r="E193" s="44"/>
      <c r="F193" s="237" t="s">
        <v>3835</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328</v>
      </c>
      <c r="AU193" s="20" t="s">
        <v>88</v>
      </c>
    </row>
    <row r="194" s="15" customFormat="1">
      <c r="A194" s="15"/>
      <c r="B194" s="275"/>
      <c r="C194" s="276"/>
      <c r="D194" s="231" t="s">
        <v>342</v>
      </c>
      <c r="E194" s="277" t="s">
        <v>35</v>
      </c>
      <c r="F194" s="278" t="s">
        <v>3836</v>
      </c>
      <c r="G194" s="276"/>
      <c r="H194" s="277" t="s">
        <v>35</v>
      </c>
      <c r="I194" s="279"/>
      <c r="J194" s="276"/>
      <c r="K194" s="276"/>
      <c r="L194" s="280"/>
      <c r="M194" s="281"/>
      <c r="N194" s="282"/>
      <c r="O194" s="282"/>
      <c r="P194" s="282"/>
      <c r="Q194" s="282"/>
      <c r="R194" s="282"/>
      <c r="S194" s="282"/>
      <c r="T194" s="283"/>
      <c r="U194" s="15"/>
      <c r="V194" s="15"/>
      <c r="W194" s="15"/>
      <c r="X194" s="15"/>
      <c r="Y194" s="15"/>
      <c r="Z194" s="15"/>
      <c r="AA194" s="15"/>
      <c r="AB194" s="15"/>
      <c r="AC194" s="15"/>
      <c r="AD194" s="15"/>
      <c r="AE194" s="15"/>
      <c r="AT194" s="284" t="s">
        <v>342</v>
      </c>
      <c r="AU194" s="284" t="s">
        <v>88</v>
      </c>
      <c r="AV194" s="15" t="s">
        <v>86</v>
      </c>
      <c r="AW194" s="15" t="s">
        <v>41</v>
      </c>
      <c r="AX194" s="15" t="s">
        <v>79</v>
      </c>
      <c r="AY194" s="284" t="s">
        <v>305</v>
      </c>
    </row>
    <row r="195" s="13" customFormat="1">
      <c r="A195" s="13"/>
      <c r="B195" s="238"/>
      <c r="C195" s="239"/>
      <c r="D195" s="231" t="s">
        <v>342</v>
      </c>
      <c r="E195" s="240" t="s">
        <v>35</v>
      </c>
      <c r="F195" s="241" t="s">
        <v>3837</v>
      </c>
      <c r="G195" s="239"/>
      <c r="H195" s="242">
        <v>15.6</v>
      </c>
      <c r="I195" s="243"/>
      <c r="J195" s="239"/>
      <c r="K195" s="239"/>
      <c r="L195" s="244"/>
      <c r="M195" s="245"/>
      <c r="N195" s="246"/>
      <c r="O195" s="246"/>
      <c r="P195" s="246"/>
      <c r="Q195" s="246"/>
      <c r="R195" s="246"/>
      <c r="S195" s="246"/>
      <c r="T195" s="247"/>
      <c r="U195" s="13"/>
      <c r="V195" s="13"/>
      <c r="W195" s="13"/>
      <c r="X195" s="13"/>
      <c r="Y195" s="13"/>
      <c r="Z195" s="13"/>
      <c r="AA195" s="13"/>
      <c r="AB195" s="13"/>
      <c r="AC195" s="13"/>
      <c r="AD195" s="13"/>
      <c r="AE195" s="13"/>
      <c r="AT195" s="248" t="s">
        <v>342</v>
      </c>
      <c r="AU195" s="248" t="s">
        <v>88</v>
      </c>
      <c r="AV195" s="13" t="s">
        <v>88</v>
      </c>
      <c r="AW195" s="13" t="s">
        <v>41</v>
      </c>
      <c r="AX195" s="13" t="s">
        <v>79</v>
      </c>
      <c r="AY195" s="248" t="s">
        <v>305</v>
      </c>
    </row>
    <row r="196" s="15" customFormat="1">
      <c r="A196" s="15"/>
      <c r="B196" s="275"/>
      <c r="C196" s="276"/>
      <c r="D196" s="231" t="s">
        <v>342</v>
      </c>
      <c r="E196" s="277" t="s">
        <v>35</v>
      </c>
      <c r="F196" s="278" t="s">
        <v>3838</v>
      </c>
      <c r="G196" s="276"/>
      <c r="H196" s="277" t="s">
        <v>35</v>
      </c>
      <c r="I196" s="279"/>
      <c r="J196" s="276"/>
      <c r="K196" s="276"/>
      <c r="L196" s="280"/>
      <c r="M196" s="281"/>
      <c r="N196" s="282"/>
      <c r="O196" s="282"/>
      <c r="P196" s="282"/>
      <c r="Q196" s="282"/>
      <c r="R196" s="282"/>
      <c r="S196" s="282"/>
      <c r="T196" s="283"/>
      <c r="U196" s="15"/>
      <c r="V196" s="15"/>
      <c r="W196" s="15"/>
      <c r="X196" s="15"/>
      <c r="Y196" s="15"/>
      <c r="Z196" s="15"/>
      <c r="AA196" s="15"/>
      <c r="AB196" s="15"/>
      <c r="AC196" s="15"/>
      <c r="AD196" s="15"/>
      <c r="AE196" s="15"/>
      <c r="AT196" s="284" t="s">
        <v>342</v>
      </c>
      <c r="AU196" s="284" t="s">
        <v>88</v>
      </c>
      <c r="AV196" s="15" t="s">
        <v>86</v>
      </c>
      <c r="AW196" s="15" t="s">
        <v>41</v>
      </c>
      <c r="AX196" s="15" t="s">
        <v>79</v>
      </c>
      <c r="AY196" s="284" t="s">
        <v>305</v>
      </c>
    </row>
    <row r="197" s="13" customFormat="1">
      <c r="A197" s="13"/>
      <c r="B197" s="238"/>
      <c r="C197" s="239"/>
      <c r="D197" s="231" t="s">
        <v>342</v>
      </c>
      <c r="E197" s="240" t="s">
        <v>35</v>
      </c>
      <c r="F197" s="241" t="s">
        <v>3839</v>
      </c>
      <c r="G197" s="239"/>
      <c r="H197" s="242">
        <v>5</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88</v>
      </c>
      <c r="AV197" s="13" t="s">
        <v>88</v>
      </c>
      <c r="AW197" s="13" t="s">
        <v>41</v>
      </c>
      <c r="AX197" s="13" t="s">
        <v>79</v>
      </c>
      <c r="AY197" s="248" t="s">
        <v>305</v>
      </c>
    </row>
    <row r="198" s="14" customFormat="1">
      <c r="A198" s="14"/>
      <c r="B198" s="249"/>
      <c r="C198" s="250"/>
      <c r="D198" s="231" t="s">
        <v>342</v>
      </c>
      <c r="E198" s="251" t="s">
        <v>35</v>
      </c>
      <c r="F198" s="252" t="s">
        <v>344</v>
      </c>
      <c r="G198" s="250"/>
      <c r="H198" s="253">
        <v>20.600000000000001</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342</v>
      </c>
      <c r="AU198" s="259" t="s">
        <v>88</v>
      </c>
      <c r="AV198" s="14" t="s">
        <v>313</v>
      </c>
      <c r="AW198" s="14" t="s">
        <v>41</v>
      </c>
      <c r="AX198" s="14" t="s">
        <v>86</v>
      </c>
      <c r="AY198" s="259" t="s">
        <v>305</v>
      </c>
    </row>
    <row r="199" s="2" customFormat="1" ht="21.75" customHeight="1">
      <c r="A199" s="42"/>
      <c r="B199" s="43"/>
      <c r="C199" s="218" t="s">
        <v>438</v>
      </c>
      <c r="D199" s="218" t="s">
        <v>308</v>
      </c>
      <c r="E199" s="219" t="s">
        <v>3840</v>
      </c>
      <c r="F199" s="220" t="s">
        <v>3841</v>
      </c>
      <c r="G199" s="221" t="s">
        <v>725</v>
      </c>
      <c r="H199" s="222">
        <v>14.15</v>
      </c>
      <c r="I199" s="223"/>
      <c r="J199" s="224">
        <f>ROUND(I199*H199,2)</f>
        <v>0</v>
      </c>
      <c r="K199" s="220" t="s">
        <v>325</v>
      </c>
      <c r="L199" s="48"/>
      <c r="M199" s="225" t="s">
        <v>35</v>
      </c>
      <c r="N199" s="226" t="s">
        <v>52</v>
      </c>
      <c r="O199" s="89"/>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313</v>
      </c>
      <c r="AT199" s="229" t="s">
        <v>308</v>
      </c>
      <c r="AU199" s="229" t="s">
        <v>88</v>
      </c>
      <c r="AY199" s="20" t="s">
        <v>305</v>
      </c>
      <c r="BE199" s="230">
        <f>IF(N199="základní",J199,0)</f>
        <v>0</v>
      </c>
      <c r="BF199" s="230">
        <f>IF(N199="snížená",J199,0)</f>
        <v>0</v>
      </c>
      <c r="BG199" s="230">
        <f>IF(N199="zákl. přenesená",J199,0)</f>
        <v>0</v>
      </c>
      <c r="BH199" s="230">
        <f>IF(N199="sníž. přenesená",J199,0)</f>
        <v>0</v>
      </c>
      <c r="BI199" s="230">
        <f>IF(N199="nulová",J199,0)</f>
        <v>0</v>
      </c>
      <c r="BJ199" s="20" t="s">
        <v>313</v>
      </c>
      <c r="BK199" s="230">
        <f>ROUND(I199*H199,2)</f>
        <v>0</v>
      </c>
      <c r="BL199" s="20" t="s">
        <v>313</v>
      </c>
      <c r="BM199" s="229" t="s">
        <v>3842</v>
      </c>
    </row>
    <row r="200" s="2" customFormat="1">
      <c r="A200" s="42"/>
      <c r="B200" s="43"/>
      <c r="C200" s="44"/>
      <c r="D200" s="231" t="s">
        <v>315</v>
      </c>
      <c r="E200" s="44"/>
      <c r="F200" s="232" t="s">
        <v>3843</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315</v>
      </c>
      <c r="AU200" s="20" t="s">
        <v>88</v>
      </c>
    </row>
    <row r="201" s="2" customFormat="1">
      <c r="A201" s="42"/>
      <c r="B201" s="43"/>
      <c r="C201" s="44"/>
      <c r="D201" s="236" t="s">
        <v>328</v>
      </c>
      <c r="E201" s="44"/>
      <c r="F201" s="237" t="s">
        <v>3844</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328</v>
      </c>
      <c r="AU201" s="20" t="s">
        <v>88</v>
      </c>
    </row>
    <row r="202" s="15" customFormat="1">
      <c r="A202" s="15"/>
      <c r="B202" s="275"/>
      <c r="C202" s="276"/>
      <c r="D202" s="231" t="s">
        <v>342</v>
      </c>
      <c r="E202" s="277" t="s">
        <v>35</v>
      </c>
      <c r="F202" s="278" t="s">
        <v>3845</v>
      </c>
      <c r="G202" s="276"/>
      <c r="H202" s="277" t="s">
        <v>35</v>
      </c>
      <c r="I202" s="279"/>
      <c r="J202" s="276"/>
      <c r="K202" s="276"/>
      <c r="L202" s="280"/>
      <c r="M202" s="281"/>
      <c r="N202" s="282"/>
      <c r="O202" s="282"/>
      <c r="P202" s="282"/>
      <c r="Q202" s="282"/>
      <c r="R202" s="282"/>
      <c r="S202" s="282"/>
      <c r="T202" s="283"/>
      <c r="U202" s="15"/>
      <c r="V202" s="15"/>
      <c r="W202" s="15"/>
      <c r="X202" s="15"/>
      <c r="Y202" s="15"/>
      <c r="Z202" s="15"/>
      <c r="AA202" s="15"/>
      <c r="AB202" s="15"/>
      <c r="AC202" s="15"/>
      <c r="AD202" s="15"/>
      <c r="AE202" s="15"/>
      <c r="AT202" s="284" t="s">
        <v>342</v>
      </c>
      <c r="AU202" s="284" t="s">
        <v>88</v>
      </c>
      <c r="AV202" s="15" t="s">
        <v>86</v>
      </c>
      <c r="AW202" s="15" t="s">
        <v>41</v>
      </c>
      <c r="AX202" s="15" t="s">
        <v>79</v>
      </c>
      <c r="AY202" s="284" t="s">
        <v>305</v>
      </c>
    </row>
    <row r="203" s="15" customFormat="1">
      <c r="A203" s="15"/>
      <c r="B203" s="275"/>
      <c r="C203" s="276"/>
      <c r="D203" s="231" t="s">
        <v>342</v>
      </c>
      <c r="E203" s="277" t="s">
        <v>35</v>
      </c>
      <c r="F203" s="278" t="s">
        <v>3846</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3847</v>
      </c>
      <c r="G204" s="239"/>
      <c r="H204" s="242">
        <v>14.15</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79</v>
      </c>
      <c r="AY204" s="248" t="s">
        <v>305</v>
      </c>
    </row>
    <row r="205" s="14" customFormat="1">
      <c r="A205" s="14"/>
      <c r="B205" s="249"/>
      <c r="C205" s="250"/>
      <c r="D205" s="231" t="s">
        <v>342</v>
      </c>
      <c r="E205" s="251" t="s">
        <v>35</v>
      </c>
      <c r="F205" s="252" t="s">
        <v>344</v>
      </c>
      <c r="G205" s="250"/>
      <c r="H205" s="253">
        <v>14.15</v>
      </c>
      <c r="I205" s="254"/>
      <c r="J205" s="250"/>
      <c r="K205" s="250"/>
      <c r="L205" s="255"/>
      <c r="M205" s="256"/>
      <c r="N205" s="257"/>
      <c r="O205" s="257"/>
      <c r="P205" s="257"/>
      <c r="Q205" s="257"/>
      <c r="R205" s="257"/>
      <c r="S205" s="257"/>
      <c r="T205" s="258"/>
      <c r="U205" s="14"/>
      <c r="V205" s="14"/>
      <c r="W205" s="14"/>
      <c r="X205" s="14"/>
      <c r="Y205" s="14"/>
      <c r="Z205" s="14"/>
      <c r="AA205" s="14"/>
      <c r="AB205" s="14"/>
      <c r="AC205" s="14"/>
      <c r="AD205" s="14"/>
      <c r="AE205" s="14"/>
      <c r="AT205" s="259" t="s">
        <v>342</v>
      </c>
      <c r="AU205" s="259" t="s">
        <v>88</v>
      </c>
      <c r="AV205" s="14" t="s">
        <v>313</v>
      </c>
      <c r="AW205" s="14" t="s">
        <v>41</v>
      </c>
      <c r="AX205" s="14" t="s">
        <v>86</v>
      </c>
      <c r="AY205" s="259" t="s">
        <v>305</v>
      </c>
    </row>
    <row r="206" s="2" customFormat="1" ht="33" customHeight="1">
      <c r="A206" s="42"/>
      <c r="B206" s="43"/>
      <c r="C206" s="218" t="s">
        <v>8</v>
      </c>
      <c r="D206" s="218" t="s">
        <v>308</v>
      </c>
      <c r="E206" s="219" t="s">
        <v>3419</v>
      </c>
      <c r="F206" s="220" t="s">
        <v>3420</v>
      </c>
      <c r="G206" s="221" t="s">
        <v>725</v>
      </c>
      <c r="H206" s="222">
        <v>14.15</v>
      </c>
      <c r="I206" s="223"/>
      <c r="J206" s="224">
        <f>ROUND(I206*H206,2)</f>
        <v>0</v>
      </c>
      <c r="K206" s="220" t="s">
        <v>325</v>
      </c>
      <c r="L206" s="48"/>
      <c r="M206" s="225" t="s">
        <v>35</v>
      </c>
      <c r="N206" s="226" t="s">
        <v>52</v>
      </c>
      <c r="O206" s="89"/>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313</v>
      </c>
      <c r="AT206" s="229" t="s">
        <v>308</v>
      </c>
      <c r="AU206" s="229" t="s">
        <v>88</v>
      </c>
      <c r="AY206" s="20" t="s">
        <v>305</v>
      </c>
      <c r="BE206" s="230">
        <f>IF(N206="základní",J206,0)</f>
        <v>0</v>
      </c>
      <c r="BF206" s="230">
        <f>IF(N206="snížená",J206,0)</f>
        <v>0</v>
      </c>
      <c r="BG206" s="230">
        <f>IF(N206="zákl. přenesená",J206,0)</f>
        <v>0</v>
      </c>
      <c r="BH206" s="230">
        <f>IF(N206="sníž. přenesená",J206,0)</f>
        <v>0</v>
      </c>
      <c r="BI206" s="230">
        <f>IF(N206="nulová",J206,0)</f>
        <v>0</v>
      </c>
      <c r="BJ206" s="20" t="s">
        <v>313</v>
      </c>
      <c r="BK206" s="230">
        <f>ROUND(I206*H206,2)</f>
        <v>0</v>
      </c>
      <c r="BL206" s="20" t="s">
        <v>313</v>
      </c>
      <c r="BM206" s="229" t="s">
        <v>3848</v>
      </c>
    </row>
    <row r="207" s="2" customFormat="1">
      <c r="A207" s="42"/>
      <c r="B207" s="43"/>
      <c r="C207" s="44"/>
      <c r="D207" s="231" t="s">
        <v>315</v>
      </c>
      <c r="E207" s="44"/>
      <c r="F207" s="232" t="s">
        <v>3422</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315</v>
      </c>
      <c r="AU207" s="20" t="s">
        <v>88</v>
      </c>
    </row>
    <row r="208" s="2" customFormat="1">
      <c r="A208" s="42"/>
      <c r="B208" s="43"/>
      <c r="C208" s="44"/>
      <c r="D208" s="236" t="s">
        <v>328</v>
      </c>
      <c r="E208" s="44"/>
      <c r="F208" s="237" t="s">
        <v>3423</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328</v>
      </c>
      <c r="AU208" s="20" t="s">
        <v>88</v>
      </c>
    </row>
    <row r="209" s="2" customFormat="1" ht="16.5" customHeight="1">
      <c r="A209" s="42"/>
      <c r="B209" s="43"/>
      <c r="C209" s="218" t="s">
        <v>447</v>
      </c>
      <c r="D209" s="218" t="s">
        <v>308</v>
      </c>
      <c r="E209" s="219" t="s">
        <v>3424</v>
      </c>
      <c r="F209" s="220" t="s">
        <v>3425</v>
      </c>
      <c r="G209" s="221" t="s">
        <v>338</v>
      </c>
      <c r="H209" s="222">
        <v>24.317</v>
      </c>
      <c r="I209" s="223"/>
      <c r="J209" s="224">
        <f>ROUND(I209*H209,2)</f>
        <v>0</v>
      </c>
      <c r="K209" s="220" t="s">
        <v>325</v>
      </c>
      <c r="L209" s="48"/>
      <c r="M209" s="225" t="s">
        <v>35</v>
      </c>
      <c r="N209" s="226" t="s">
        <v>52</v>
      </c>
      <c r="O209" s="89"/>
      <c r="P209" s="227">
        <f>O209*H209</f>
        <v>0</v>
      </c>
      <c r="Q209" s="227">
        <v>0.0014357</v>
      </c>
      <c r="R209" s="227">
        <f>Q209*H209</f>
        <v>0.034911916899999999</v>
      </c>
      <c r="S209" s="227">
        <v>0</v>
      </c>
      <c r="T209" s="228">
        <f>S209*H209</f>
        <v>0</v>
      </c>
      <c r="U209" s="42"/>
      <c r="V209" s="42"/>
      <c r="W209" s="42"/>
      <c r="X209" s="42"/>
      <c r="Y209" s="42"/>
      <c r="Z209" s="42"/>
      <c r="AA209" s="42"/>
      <c r="AB209" s="42"/>
      <c r="AC209" s="42"/>
      <c r="AD209" s="42"/>
      <c r="AE209" s="42"/>
      <c r="AR209" s="229" t="s">
        <v>313</v>
      </c>
      <c r="AT209" s="229" t="s">
        <v>308</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3849</v>
      </c>
    </row>
    <row r="210" s="2" customFormat="1">
      <c r="A210" s="42"/>
      <c r="B210" s="43"/>
      <c r="C210" s="44"/>
      <c r="D210" s="231" t="s">
        <v>315</v>
      </c>
      <c r="E210" s="44"/>
      <c r="F210" s="232" t="s">
        <v>3427</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2" customFormat="1">
      <c r="A211" s="42"/>
      <c r="B211" s="43"/>
      <c r="C211" s="44"/>
      <c r="D211" s="236" t="s">
        <v>328</v>
      </c>
      <c r="E211" s="44"/>
      <c r="F211" s="237" t="s">
        <v>3428</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328</v>
      </c>
      <c r="AU211" s="20" t="s">
        <v>88</v>
      </c>
    </row>
    <row r="212" s="13" customFormat="1">
      <c r="A212" s="13"/>
      <c r="B212" s="238"/>
      <c r="C212" s="239"/>
      <c r="D212" s="231" t="s">
        <v>342</v>
      </c>
      <c r="E212" s="240" t="s">
        <v>35</v>
      </c>
      <c r="F212" s="241" t="s">
        <v>3850</v>
      </c>
      <c r="G212" s="239"/>
      <c r="H212" s="242">
        <v>7.4500000000000002</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79</v>
      </c>
      <c r="AY212" s="248" t="s">
        <v>305</v>
      </c>
    </row>
    <row r="213" s="13" customFormat="1">
      <c r="A213" s="13"/>
      <c r="B213" s="238"/>
      <c r="C213" s="239"/>
      <c r="D213" s="231" t="s">
        <v>342</v>
      </c>
      <c r="E213" s="240" t="s">
        <v>35</v>
      </c>
      <c r="F213" s="241" t="s">
        <v>3851</v>
      </c>
      <c r="G213" s="239"/>
      <c r="H213" s="242">
        <v>5.4640000000000004</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88</v>
      </c>
      <c r="AV213" s="13" t="s">
        <v>88</v>
      </c>
      <c r="AW213" s="13" t="s">
        <v>41</v>
      </c>
      <c r="AX213" s="13" t="s">
        <v>79</v>
      </c>
      <c r="AY213" s="248" t="s">
        <v>305</v>
      </c>
    </row>
    <row r="214" s="13" customFormat="1">
      <c r="A214" s="13"/>
      <c r="B214" s="238"/>
      <c r="C214" s="239"/>
      <c r="D214" s="231" t="s">
        <v>342</v>
      </c>
      <c r="E214" s="240" t="s">
        <v>35</v>
      </c>
      <c r="F214" s="241" t="s">
        <v>3852</v>
      </c>
      <c r="G214" s="239"/>
      <c r="H214" s="242">
        <v>5.6219999999999999</v>
      </c>
      <c r="I214" s="243"/>
      <c r="J214" s="239"/>
      <c r="K214" s="239"/>
      <c r="L214" s="244"/>
      <c r="M214" s="245"/>
      <c r="N214" s="246"/>
      <c r="O214" s="246"/>
      <c r="P214" s="246"/>
      <c r="Q214" s="246"/>
      <c r="R214" s="246"/>
      <c r="S214" s="246"/>
      <c r="T214" s="247"/>
      <c r="U214" s="13"/>
      <c r="V214" s="13"/>
      <c r="W214" s="13"/>
      <c r="X214" s="13"/>
      <c r="Y214" s="13"/>
      <c r="Z214" s="13"/>
      <c r="AA214" s="13"/>
      <c r="AB214" s="13"/>
      <c r="AC214" s="13"/>
      <c r="AD214" s="13"/>
      <c r="AE214" s="13"/>
      <c r="AT214" s="248" t="s">
        <v>342</v>
      </c>
      <c r="AU214" s="248" t="s">
        <v>88</v>
      </c>
      <c r="AV214" s="13" t="s">
        <v>88</v>
      </c>
      <c r="AW214" s="13" t="s">
        <v>41</v>
      </c>
      <c r="AX214" s="13" t="s">
        <v>79</v>
      </c>
      <c r="AY214" s="248" t="s">
        <v>305</v>
      </c>
    </row>
    <row r="215" s="13" customFormat="1">
      <c r="A215" s="13"/>
      <c r="B215" s="238"/>
      <c r="C215" s="239"/>
      <c r="D215" s="231" t="s">
        <v>342</v>
      </c>
      <c r="E215" s="240" t="s">
        <v>35</v>
      </c>
      <c r="F215" s="241" t="s">
        <v>3853</v>
      </c>
      <c r="G215" s="239"/>
      <c r="H215" s="242">
        <v>5.7809999999999997</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88</v>
      </c>
      <c r="AV215" s="13" t="s">
        <v>88</v>
      </c>
      <c r="AW215" s="13" t="s">
        <v>41</v>
      </c>
      <c r="AX215" s="13" t="s">
        <v>79</v>
      </c>
      <c r="AY215" s="248" t="s">
        <v>305</v>
      </c>
    </row>
    <row r="216" s="14" customFormat="1">
      <c r="A216" s="14"/>
      <c r="B216" s="249"/>
      <c r="C216" s="250"/>
      <c r="D216" s="231" t="s">
        <v>342</v>
      </c>
      <c r="E216" s="251" t="s">
        <v>35</v>
      </c>
      <c r="F216" s="252" t="s">
        <v>344</v>
      </c>
      <c r="G216" s="250"/>
      <c r="H216" s="253">
        <v>24.317</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88</v>
      </c>
      <c r="AV216" s="14" t="s">
        <v>313</v>
      </c>
      <c r="AW216" s="14" t="s">
        <v>41</v>
      </c>
      <c r="AX216" s="14" t="s">
        <v>86</v>
      </c>
      <c r="AY216" s="259" t="s">
        <v>305</v>
      </c>
    </row>
    <row r="217" s="2" customFormat="1" ht="16.5" customHeight="1">
      <c r="A217" s="42"/>
      <c r="B217" s="43"/>
      <c r="C217" s="218" t="s">
        <v>452</v>
      </c>
      <c r="D217" s="218" t="s">
        <v>308</v>
      </c>
      <c r="E217" s="219" t="s">
        <v>3431</v>
      </c>
      <c r="F217" s="220" t="s">
        <v>3432</v>
      </c>
      <c r="G217" s="221" t="s">
        <v>338</v>
      </c>
      <c r="H217" s="222">
        <v>24.317</v>
      </c>
      <c r="I217" s="223"/>
      <c r="J217" s="224">
        <f>ROUND(I217*H217,2)</f>
        <v>0</v>
      </c>
      <c r="K217" s="220" t="s">
        <v>325</v>
      </c>
      <c r="L217" s="48"/>
      <c r="M217" s="225" t="s">
        <v>35</v>
      </c>
      <c r="N217" s="226" t="s">
        <v>52</v>
      </c>
      <c r="O217" s="89"/>
      <c r="P217" s="227">
        <f>O217*H217</f>
        <v>0</v>
      </c>
      <c r="Q217" s="227">
        <v>3.6000000000000001E-05</v>
      </c>
      <c r="R217" s="227">
        <f>Q217*H217</f>
        <v>0.000875412</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3854</v>
      </c>
    </row>
    <row r="218" s="2" customFormat="1">
      <c r="A218" s="42"/>
      <c r="B218" s="43"/>
      <c r="C218" s="44"/>
      <c r="D218" s="231" t="s">
        <v>315</v>
      </c>
      <c r="E218" s="44"/>
      <c r="F218" s="232" t="s">
        <v>3434</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2" customFormat="1">
      <c r="A219" s="42"/>
      <c r="B219" s="43"/>
      <c r="C219" s="44"/>
      <c r="D219" s="236" t="s">
        <v>328</v>
      </c>
      <c r="E219" s="44"/>
      <c r="F219" s="237" t="s">
        <v>3435</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328</v>
      </c>
      <c r="AU219" s="20" t="s">
        <v>88</v>
      </c>
    </row>
    <row r="220" s="2" customFormat="1" ht="21.75" customHeight="1">
      <c r="A220" s="42"/>
      <c r="B220" s="43"/>
      <c r="C220" s="218" t="s">
        <v>457</v>
      </c>
      <c r="D220" s="218" t="s">
        <v>308</v>
      </c>
      <c r="E220" s="219" t="s">
        <v>3436</v>
      </c>
      <c r="F220" s="220" t="s">
        <v>3437</v>
      </c>
      <c r="G220" s="221" t="s">
        <v>493</v>
      </c>
      <c r="H220" s="222">
        <v>1.3180000000000001</v>
      </c>
      <c r="I220" s="223"/>
      <c r="J220" s="224">
        <f>ROUND(I220*H220,2)</f>
        <v>0</v>
      </c>
      <c r="K220" s="220" t="s">
        <v>325</v>
      </c>
      <c r="L220" s="48"/>
      <c r="M220" s="225" t="s">
        <v>35</v>
      </c>
      <c r="N220" s="226" t="s">
        <v>52</v>
      </c>
      <c r="O220" s="89"/>
      <c r="P220" s="227">
        <f>O220*H220</f>
        <v>0</v>
      </c>
      <c r="Q220" s="227">
        <v>1.038303</v>
      </c>
      <c r="R220" s="227">
        <f>Q220*H220</f>
        <v>1.3684833540000001</v>
      </c>
      <c r="S220" s="227">
        <v>0</v>
      </c>
      <c r="T220" s="228">
        <f>S220*H220</f>
        <v>0</v>
      </c>
      <c r="U220" s="42"/>
      <c r="V220" s="42"/>
      <c r="W220" s="42"/>
      <c r="X220" s="42"/>
      <c r="Y220" s="42"/>
      <c r="Z220" s="42"/>
      <c r="AA220" s="42"/>
      <c r="AB220" s="42"/>
      <c r="AC220" s="42"/>
      <c r="AD220" s="42"/>
      <c r="AE220" s="42"/>
      <c r="AR220" s="229" t="s">
        <v>313</v>
      </c>
      <c r="AT220" s="229" t="s">
        <v>308</v>
      </c>
      <c r="AU220" s="229" t="s">
        <v>88</v>
      </c>
      <c r="AY220" s="20" t="s">
        <v>305</v>
      </c>
      <c r="BE220" s="230">
        <f>IF(N220="základní",J220,0)</f>
        <v>0</v>
      </c>
      <c r="BF220" s="230">
        <f>IF(N220="snížená",J220,0)</f>
        <v>0</v>
      </c>
      <c r="BG220" s="230">
        <f>IF(N220="zákl. přenesená",J220,0)</f>
        <v>0</v>
      </c>
      <c r="BH220" s="230">
        <f>IF(N220="sníž. přenesená",J220,0)</f>
        <v>0</v>
      </c>
      <c r="BI220" s="230">
        <f>IF(N220="nulová",J220,0)</f>
        <v>0</v>
      </c>
      <c r="BJ220" s="20" t="s">
        <v>313</v>
      </c>
      <c r="BK220" s="230">
        <f>ROUND(I220*H220,2)</f>
        <v>0</v>
      </c>
      <c r="BL220" s="20" t="s">
        <v>313</v>
      </c>
      <c r="BM220" s="229" t="s">
        <v>3855</v>
      </c>
    </row>
    <row r="221" s="2" customFormat="1">
      <c r="A221" s="42"/>
      <c r="B221" s="43"/>
      <c r="C221" s="44"/>
      <c r="D221" s="231" t="s">
        <v>315</v>
      </c>
      <c r="E221" s="44"/>
      <c r="F221" s="232" t="s">
        <v>3439</v>
      </c>
      <c r="G221" s="44"/>
      <c r="H221" s="44"/>
      <c r="I221" s="233"/>
      <c r="J221" s="44"/>
      <c r="K221" s="44"/>
      <c r="L221" s="48"/>
      <c r="M221" s="234"/>
      <c r="N221" s="235"/>
      <c r="O221" s="89"/>
      <c r="P221" s="89"/>
      <c r="Q221" s="89"/>
      <c r="R221" s="89"/>
      <c r="S221" s="89"/>
      <c r="T221" s="90"/>
      <c r="U221" s="42"/>
      <c r="V221" s="42"/>
      <c r="W221" s="42"/>
      <c r="X221" s="42"/>
      <c r="Y221" s="42"/>
      <c r="Z221" s="42"/>
      <c r="AA221" s="42"/>
      <c r="AB221" s="42"/>
      <c r="AC221" s="42"/>
      <c r="AD221" s="42"/>
      <c r="AE221" s="42"/>
      <c r="AT221" s="20" t="s">
        <v>315</v>
      </c>
      <c r="AU221" s="20" t="s">
        <v>88</v>
      </c>
    </row>
    <row r="222" s="2" customFormat="1">
      <c r="A222" s="42"/>
      <c r="B222" s="43"/>
      <c r="C222" s="44"/>
      <c r="D222" s="236" t="s">
        <v>328</v>
      </c>
      <c r="E222" s="44"/>
      <c r="F222" s="237" t="s">
        <v>3440</v>
      </c>
      <c r="G222" s="44"/>
      <c r="H222" s="44"/>
      <c r="I222" s="233"/>
      <c r="J222" s="44"/>
      <c r="K222" s="44"/>
      <c r="L222" s="48"/>
      <c r="M222" s="234"/>
      <c r="N222" s="235"/>
      <c r="O222" s="89"/>
      <c r="P222" s="89"/>
      <c r="Q222" s="89"/>
      <c r="R222" s="89"/>
      <c r="S222" s="89"/>
      <c r="T222" s="90"/>
      <c r="U222" s="42"/>
      <c r="V222" s="42"/>
      <c r="W222" s="42"/>
      <c r="X222" s="42"/>
      <c r="Y222" s="42"/>
      <c r="Z222" s="42"/>
      <c r="AA222" s="42"/>
      <c r="AB222" s="42"/>
      <c r="AC222" s="42"/>
      <c r="AD222" s="42"/>
      <c r="AE222" s="42"/>
      <c r="AT222" s="20" t="s">
        <v>328</v>
      </c>
      <c r="AU222" s="20" t="s">
        <v>88</v>
      </c>
    </row>
    <row r="223" s="15" customFormat="1">
      <c r="A223" s="15"/>
      <c r="B223" s="275"/>
      <c r="C223" s="276"/>
      <c r="D223" s="231" t="s">
        <v>342</v>
      </c>
      <c r="E223" s="277" t="s">
        <v>35</v>
      </c>
      <c r="F223" s="278" t="s">
        <v>3856</v>
      </c>
      <c r="G223" s="276"/>
      <c r="H223" s="277" t="s">
        <v>35</v>
      </c>
      <c r="I223" s="279"/>
      <c r="J223" s="276"/>
      <c r="K223" s="276"/>
      <c r="L223" s="280"/>
      <c r="M223" s="281"/>
      <c r="N223" s="282"/>
      <c r="O223" s="282"/>
      <c r="P223" s="282"/>
      <c r="Q223" s="282"/>
      <c r="R223" s="282"/>
      <c r="S223" s="282"/>
      <c r="T223" s="283"/>
      <c r="U223" s="15"/>
      <c r="V223" s="15"/>
      <c r="W223" s="15"/>
      <c r="X223" s="15"/>
      <c r="Y223" s="15"/>
      <c r="Z223" s="15"/>
      <c r="AA223" s="15"/>
      <c r="AB223" s="15"/>
      <c r="AC223" s="15"/>
      <c r="AD223" s="15"/>
      <c r="AE223" s="15"/>
      <c r="AT223" s="284" t="s">
        <v>342</v>
      </c>
      <c r="AU223" s="284" t="s">
        <v>88</v>
      </c>
      <c r="AV223" s="15" t="s">
        <v>86</v>
      </c>
      <c r="AW223" s="15" t="s">
        <v>41</v>
      </c>
      <c r="AX223" s="15" t="s">
        <v>79</v>
      </c>
      <c r="AY223" s="284" t="s">
        <v>305</v>
      </c>
    </row>
    <row r="224" s="13" customFormat="1">
      <c r="A224" s="13"/>
      <c r="B224" s="238"/>
      <c r="C224" s="239"/>
      <c r="D224" s="231" t="s">
        <v>342</v>
      </c>
      <c r="E224" s="240" t="s">
        <v>35</v>
      </c>
      <c r="F224" s="241" t="s">
        <v>3857</v>
      </c>
      <c r="G224" s="239"/>
      <c r="H224" s="242">
        <v>1.3180000000000001</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88</v>
      </c>
      <c r="AV224" s="13" t="s">
        <v>88</v>
      </c>
      <c r="AW224" s="13" t="s">
        <v>41</v>
      </c>
      <c r="AX224" s="13" t="s">
        <v>79</v>
      </c>
      <c r="AY224" s="248" t="s">
        <v>305</v>
      </c>
    </row>
    <row r="225" s="14" customFormat="1">
      <c r="A225" s="14"/>
      <c r="B225" s="249"/>
      <c r="C225" s="250"/>
      <c r="D225" s="231" t="s">
        <v>342</v>
      </c>
      <c r="E225" s="251" t="s">
        <v>35</v>
      </c>
      <c r="F225" s="252" t="s">
        <v>344</v>
      </c>
      <c r="G225" s="250"/>
      <c r="H225" s="253">
        <v>1.3180000000000001</v>
      </c>
      <c r="I225" s="254"/>
      <c r="J225" s="250"/>
      <c r="K225" s="250"/>
      <c r="L225" s="255"/>
      <c r="M225" s="256"/>
      <c r="N225" s="257"/>
      <c r="O225" s="257"/>
      <c r="P225" s="257"/>
      <c r="Q225" s="257"/>
      <c r="R225" s="257"/>
      <c r="S225" s="257"/>
      <c r="T225" s="258"/>
      <c r="U225" s="14"/>
      <c r="V225" s="14"/>
      <c r="W225" s="14"/>
      <c r="X225" s="14"/>
      <c r="Y225" s="14"/>
      <c r="Z225" s="14"/>
      <c r="AA225" s="14"/>
      <c r="AB225" s="14"/>
      <c r="AC225" s="14"/>
      <c r="AD225" s="14"/>
      <c r="AE225" s="14"/>
      <c r="AT225" s="259" t="s">
        <v>342</v>
      </c>
      <c r="AU225" s="259" t="s">
        <v>88</v>
      </c>
      <c r="AV225" s="14" t="s">
        <v>313</v>
      </c>
      <c r="AW225" s="14" t="s">
        <v>41</v>
      </c>
      <c r="AX225" s="14" t="s">
        <v>86</v>
      </c>
      <c r="AY225" s="259" t="s">
        <v>305</v>
      </c>
    </row>
    <row r="226" s="2" customFormat="1" ht="24.15" customHeight="1">
      <c r="A226" s="42"/>
      <c r="B226" s="43"/>
      <c r="C226" s="218" t="s">
        <v>604</v>
      </c>
      <c r="D226" s="218" t="s">
        <v>308</v>
      </c>
      <c r="E226" s="219" t="s">
        <v>3858</v>
      </c>
      <c r="F226" s="220" t="s">
        <v>3859</v>
      </c>
      <c r="G226" s="221" t="s">
        <v>428</v>
      </c>
      <c r="H226" s="222">
        <v>20</v>
      </c>
      <c r="I226" s="223"/>
      <c r="J226" s="224">
        <f>ROUND(I226*H226,2)</f>
        <v>0</v>
      </c>
      <c r="K226" s="220" t="s">
        <v>325</v>
      </c>
      <c r="L226" s="48"/>
      <c r="M226" s="225" t="s">
        <v>35</v>
      </c>
      <c r="N226" s="226" t="s">
        <v>52</v>
      </c>
      <c r="O226" s="89"/>
      <c r="P226" s="227">
        <f>O226*H226</f>
        <v>0</v>
      </c>
      <c r="Q226" s="227">
        <v>3.5765200000000001E-05</v>
      </c>
      <c r="R226" s="227">
        <f>Q226*H226</f>
        <v>0.00071530400000000005</v>
      </c>
      <c r="S226" s="227">
        <v>0</v>
      </c>
      <c r="T226" s="228">
        <f>S226*H226</f>
        <v>0</v>
      </c>
      <c r="U226" s="42"/>
      <c r="V226" s="42"/>
      <c r="W226" s="42"/>
      <c r="X226" s="42"/>
      <c r="Y226" s="42"/>
      <c r="Z226" s="42"/>
      <c r="AA226" s="42"/>
      <c r="AB226" s="42"/>
      <c r="AC226" s="42"/>
      <c r="AD226" s="42"/>
      <c r="AE226" s="42"/>
      <c r="AR226" s="229" t="s">
        <v>313</v>
      </c>
      <c r="AT226" s="229" t="s">
        <v>308</v>
      </c>
      <c r="AU226" s="229" t="s">
        <v>88</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313</v>
      </c>
      <c r="BM226" s="229" t="s">
        <v>3860</v>
      </c>
    </row>
    <row r="227" s="2" customFormat="1">
      <c r="A227" s="42"/>
      <c r="B227" s="43"/>
      <c r="C227" s="44"/>
      <c r="D227" s="231" t="s">
        <v>315</v>
      </c>
      <c r="E227" s="44"/>
      <c r="F227" s="232" t="s">
        <v>3861</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88</v>
      </c>
    </row>
    <row r="228" s="2" customFormat="1">
      <c r="A228" s="42"/>
      <c r="B228" s="43"/>
      <c r="C228" s="44"/>
      <c r="D228" s="236" t="s">
        <v>328</v>
      </c>
      <c r="E228" s="44"/>
      <c r="F228" s="237" t="s">
        <v>3862</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328</v>
      </c>
      <c r="AU228" s="20" t="s">
        <v>88</v>
      </c>
    </row>
    <row r="229" s="13" customFormat="1">
      <c r="A229" s="13"/>
      <c r="B229" s="238"/>
      <c r="C229" s="239"/>
      <c r="D229" s="231" t="s">
        <v>342</v>
      </c>
      <c r="E229" s="240" t="s">
        <v>35</v>
      </c>
      <c r="F229" s="241" t="s">
        <v>3863</v>
      </c>
      <c r="G229" s="239"/>
      <c r="H229" s="242">
        <v>20</v>
      </c>
      <c r="I229" s="243"/>
      <c r="J229" s="239"/>
      <c r="K229" s="239"/>
      <c r="L229" s="244"/>
      <c r="M229" s="245"/>
      <c r="N229" s="246"/>
      <c r="O229" s="246"/>
      <c r="P229" s="246"/>
      <c r="Q229" s="246"/>
      <c r="R229" s="246"/>
      <c r="S229" s="246"/>
      <c r="T229" s="247"/>
      <c r="U229" s="13"/>
      <c r="V229" s="13"/>
      <c r="W229" s="13"/>
      <c r="X229" s="13"/>
      <c r="Y229" s="13"/>
      <c r="Z229" s="13"/>
      <c r="AA229" s="13"/>
      <c r="AB229" s="13"/>
      <c r="AC229" s="13"/>
      <c r="AD229" s="13"/>
      <c r="AE229" s="13"/>
      <c r="AT229" s="248" t="s">
        <v>342</v>
      </c>
      <c r="AU229" s="248" t="s">
        <v>88</v>
      </c>
      <c r="AV229" s="13" t="s">
        <v>88</v>
      </c>
      <c r="AW229" s="13" t="s">
        <v>41</v>
      </c>
      <c r="AX229" s="13" t="s">
        <v>79</v>
      </c>
      <c r="AY229" s="248" t="s">
        <v>305</v>
      </c>
    </row>
    <row r="230" s="14" customFormat="1">
      <c r="A230" s="14"/>
      <c r="B230" s="249"/>
      <c r="C230" s="250"/>
      <c r="D230" s="231" t="s">
        <v>342</v>
      </c>
      <c r="E230" s="251" t="s">
        <v>35</v>
      </c>
      <c r="F230" s="252" t="s">
        <v>344</v>
      </c>
      <c r="G230" s="250"/>
      <c r="H230" s="253">
        <v>20</v>
      </c>
      <c r="I230" s="254"/>
      <c r="J230" s="250"/>
      <c r="K230" s="250"/>
      <c r="L230" s="255"/>
      <c r="M230" s="256"/>
      <c r="N230" s="257"/>
      <c r="O230" s="257"/>
      <c r="P230" s="257"/>
      <c r="Q230" s="257"/>
      <c r="R230" s="257"/>
      <c r="S230" s="257"/>
      <c r="T230" s="258"/>
      <c r="U230" s="14"/>
      <c r="V230" s="14"/>
      <c r="W230" s="14"/>
      <c r="X230" s="14"/>
      <c r="Y230" s="14"/>
      <c r="Z230" s="14"/>
      <c r="AA230" s="14"/>
      <c r="AB230" s="14"/>
      <c r="AC230" s="14"/>
      <c r="AD230" s="14"/>
      <c r="AE230" s="14"/>
      <c r="AT230" s="259" t="s">
        <v>342</v>
      </c>
      <c r="AU230" s="259" t="s">
        <v>88</v>
      </c>
      <c r="AV230" s="14" t="s">
        <v>313</v>
      </c>
      <c r="AW230" s="14" t="s">
        <v>41</v>
      </c>
      <c r="AX230" s="14" t="s">
        <v>86</v>
      </c>
      <c r="AY230" s="259" t="s">
        <v>305</v>
      </c>
    </row>
    <row r="231" s="2" customFormat="1" ht="16.5" customHeight="1">
      <c r="A231" s="42"/>
      <c r="B231" s="43"/>
      <c r="C231" s="260" t="s">
        <v>610</v>
      </c>
      <c r="D231" s="260" t="s">
        <v>303</v>
      </c>
      <c r="E231" s="261" t="s">
        <v>3864</v>
      </c>
      <c r="F231" s="262" t="s">
        <v>3865</v>
      </c>
      <c r="G231" s="263" t="s">
        <v>725</v>
      </c>
      <c r="H231" s="264">
        <v>5</v>
      </c>
      <c r="I231" s="265"/>
      <c r="J231" s="266">
        <f>ROUND(I231*H231,2)</f>
        <v>0</v>
      </c>
      <c r="K231" s="262" t="s">
        <v>35</v>
      </c>
      <c r="L231" s="267"/>
      <c r="M231" s="268" t="s">
        <v>35</v>
      </c>
      <c r="N231" s="269" t="s">
        <v>52</v>
      </c>
      <c r="O231" s="89"/>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357</v>
      </c>
      <c r="AT231" s="229" t="s">
        <v>303</v>
      </c>
      <c r="AU231" s="229" t="s">
        <v>88</v>
      </c>
      <c r="AY231" s="20" t="s">
        <v>305</v>
      </c>
      <c r="BE231" s="230">
        <f>IF(N231="základní",J231,0)</f>
        <v>0</v>
      </c>
      <c r="BF231" s="230">
        <f>IF(N231="snížená",J231,0)</f>
        <v>0</v>
      </c>
      <c r="BG231" s="230">
        <f>IF(N231="zákl. přenesená",J231,0)</f>
        <v>0</v>
      </c>
      <c r="BH231" s="230">
        <f>IF(N231="sníž. přenesená",J231,0)</f>
        <v>0</v>
      </c>
      <c r="BI231" s="230">
        <f>IF(N231="nulová",J231,0)</f>
        <v>0</v>
      </c>
      <c r="BJ231" s="20" t="s">
        <v>313</v>
      </c>
      <c r="BK231" s="230">
        <f>ROUND(I231*H231,2)</f>
        <v>0</v>
      </c>
      <c r="BL231" s="20" t="s">
        <v>313</v>
      </c>
      <c r="BM231" s="229" t="s">
        <v>3866</v>
      </c>
    </row>
    <row r="232" s="2" customFormat="1">
      <c r="A232" s="42"/>
      <c r="B232" s="43"/>
      <c r="C232" s="44"/>
      <c r="D232" s="231" t="s">
        <v>315</v>
      </c>
      <c r="E232" s="44"/>
      <c r="F232" s="232" t="s">
        <v>3865</v>
      </c>
      <c r="G232" s="44"/>
      <c r="H232" s="44"/>
      <c r="I232" s="233"/>
      <c r="J232" s="44"/>
      <c r="K232" s="44"/>
      <c r="L232" s="48"/>
      <c r="M232" s="234"/>
      <c r="N232" s="235"/>
      <c r="O232" s="89"/>
      <c r="P232" s="89"/>
      <c r="Q232" s="89"/>
      <c r="R232" s="89"/>
      <c r="S232" s="89"/>
      <c r="T232" s="90"/>
      <c r="U232" s="42"/>
      <c r="V232" s="42"/>
      <c r="W232" s="42"/>
      <c r="X232" s="42"/>
      <c r="Y232" s="42"/>
      <c r="Z232" s="42"/>
      <c r="AA232" s="42"/>
      <c r="AB232" s="42"/>
      <c r="AC232" s="42"/>
      <c r="AD232" s="42"/>
      <c r="AE232" s="42"/>
      <c r="AT232" s="20" t="s">
        <v>315</v>
      </c>
      <c r="AU232" s="20" t="s">
        <v>88</v>
      </c>
    </row>
    <row r="233" s="15" customFormat="1">
      <c r="A233" s="15"/>
      <c r="B233" s="275"/>
      <c r="C233" s="276"/>
      <c r="D233" s="231" t="s">
        <v>342</v>
      </c>
      <c r="E233" s="277" t="s">
        <v>35</v>
      </c>
      <c r="F233" s="278" t="s">
        <v>3867</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335</v>
      </c>
      <c r="G234" s="239"/>
      <c r="H234" s="242">
        <v>5</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4" customFormat="1">
      <c r="A235" s="14"/>
      <c r="B235" s="249"/>
      <c r="C235" s="250"/>
      <c r="D235" s="231" t="s">
        <v>342</v>
      </c>
      <c r="E235" s="251" t="s">
        <v>35</v>
      </c>
      <c r="F235" s="252" t="s">
        <v>344</v>
      </c>
      <c r="G235" s="250"/>
      <c r="H235" s="253">
        <v>5</v>
      </c>
      <c r="I235" s="254"/>
      <c r="J235" s="250"/>
      <c r="K235" s="250"/>
      <c r="L235" s="255"/>
      <c r="M235" s="256"/>
      <c r="N235" s="257"/>
      <c r="O235" s="257"/>
      <c r="P235" s="257"/>
      <c r="Q235" s="257"/>
      <c r="R235" s="257"/>
      <c r="S235" s="257"/>
      <c r="T235" s="258"/>
      <c r="U235" s="14"/>
      <c r="V235" s="14"/>
      <c r="W235" s="14"/>
      <c r="X235" s="14"/>
      <c r="Y235" s="14"/>
      <c r="Z235" s="14"/>
      <c r="AA235" s="14"/>
      <c r="AB235" s="14"/>
      <c r="AC235" s="14"/>
      <c r="AD235" s="14"/>
      <c r="AE235" s="14"/>
      <c r="AT235" s="259" t="s">
        <v>342</v>
      </c>
      <c r="AU235" s="259" t="s">
        <v>88</v>
      </c>
      <c r="AV235" s="14" t="s">
        <v>313</v>
      </c>
      <c r="AW235" s="14" t="s">
        <v>41</v>
      </c>
      <c r="AX235" s="14" t="s">
        <v>86</v>
      </c>
      <c r="AY235" s="259" t="s">
        <v>305</v>
      </c>
    </row>
    <row r="236" s="12" customFormat="1" ht="22.8" customHeight="1">
      <c r="A236" s="12"/>
      <c r="B236" s="202"/>
      <c r="C236" s="203"/>
      <c r="D236" s="204" t="s">
        <v>78</v>
      </c>
      <c r="E236" s="216" t="s">
        <v>96</v>
      </c>
      <c r="F236" s="216" t="s">
        <v>2365</v>
      </c>
      <c r="G236" s="203"/>
      <c r="H236" s="203"/>
      <c r="I236" s="206"/>
      <c r="J236" s="217">
        <f>BK236</f>
        <v>0</v>
      </c>
      <c r="K236" s="203"/>
      <c r="L236" s="208"/>
      <c r="M236" s="209"/>
      <c r="N236" s="210"/>
      <c r="O236" s="210"/>
      <c r="P236" s="211">
        <f>SUM(P237:P301)</f>
        <v>0</v>
      </c>
      <c r="Q236" s="210"/>
      <c r="R236" s="211">
        <f>SUM(R237:R301)</f>
        <v>6.8579253309000006</v>
      </c>
      <c r="S236" s="210"/>
      <c r="T236" s="212">
        <f>SUM(T237:T301)</f>
        <v>0</v>
      </c>
      <c r="U236" s="12"/>
      <c r="V236" s="12"/>
      <c r="W236" s="12"/>
      <c r="X236" s="12"/>
      <c r="Y236" s="12"/>
      <c r="Z236" s="12"/>
      <c r="AA236" s="12"/>
      <c r="AB236" s="12"/>
      <c r="AC236" s="12"/>
      <c r="AD236" s="12"/>
      <c r="AE236" s="12"/>
      <c r="AR236" s="213" t="s">
        <v>86</v>
      </c>
      <c r="AT236" s="214" t="s">
        <v>78</v>
      </c>
      <c r="AU236" s="214" t="s">
        <v>86</v>
      </c>
      <c r="AY236" s="213" t="s">
        <v>305</v>
      </c>
      <c r="BK236" s="215">
        <f>SUM(BK237:BK301)</f>
        <v>0</v>
      </c>
    </row>
    <row r="237" s="2" customFormat="1" ht="16.5" customHeight="1">
      <c r="A237" s="42"/>
      <c r="B237" s="43"/>
      <c r="C237" s="218" t="s">
        <v>7</v>
      </c>
      <c r="D237" s="218" t="s">
        <v>308</v>
      </c>
      <c r="E237" s="219" t="s">
        <v>3478</v>
      </c>
      <c r="F237" s="220" t="s">
        <v>3479</v>
      </c>
      <c r="G237" s="221" t="s">
        <v>725</v>
      </c>
      <c r="H237" s="222">
        <v>3</v>
      </c>
      <c r="I237" s="223"/>
      <c r="J237" s="224">
        <f>ROUND(I237*H237,2)</f>
        <v>0</v>
      </c>
      <c r="K237" s="220" t="s">
        <v>325</v>
      </c>
      <c r="L237" s="48"/>
      <c r="M237" s="225" t="s">
        <v>35</v>
      </c>
      <c r="N237" s="226" t="s">
        <v>52</v>
      </c>
      <c r="O237" s="89"/>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313</v>
      </c>
      <c r="AT237" s="229" t="s">
        <v>308</v>
      </c>
      <c r="AU237" s="229" t="s">
        <v>88</v>
      </c>
      <c r="AY237" s="20" t="s">
        <v>305</v>
      </c>
      <c r="BE237" s="230">
        <f>IF(N237="základní",J237,0)</f>
        <v>0</v>
      </c>
      <c r="BF237" s="230">
        <f>IF(N237="snížená",J237,0)</f>
        <v>0</v>
      </c>
      <c r="BG237" s="230">
        <f>IF(N237="zákl. přenesená",J237,0)</f>
        <v>0</v>
      </c>
      <c r="BH237" s="230">
        <f>IF(N237="sníž. přenesená",J237,0)</f>
        <v>0</v>
      </c>
      <c r="BI237" s="230">
        <f>IF(N237="nulová",J237,0)</f>
        <v>0</v>
      </c>
      <c r="BJ237" s="20" t="s">
        <v>313</v>
      </c>
      <c r="BK237" s="230">
        <f>ROUND(I237*H237,2)</f>
        <v>0</v>
      </c>
      <c r="BL237" s="20" t="s">
        <v>313</v>
      </c>
      <c r="BM237" s="229" t="s">
        <v>3868</v>
      </c>
    </row>
    <row r="238" s="2" customFormat="1">
      <c r="A238" s="42"/>
      <c r="B238" s="43"/>
      <c r="C238" s="44"/>
      <c r="D238" s="231" t="s">
        <v>315</v>
      </c>
      <c r="E238" s="44"/>
      <c r="F238" s="232" t="s">
        <v>3481</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315</v>
      </c>
      <c r="AU238" s="20" t="s">
        <v>88</v>
      </c>
    </row>
    <row r="239" s="2" customFormat="1">
      <c r="A239" s="42"/>
      <c r="B239" s="43"/>
      <c r="C239" s="44"/>
      <c r="D239" s="236" t="s">
        <v>328</v>
      </c>
      <c r="E239" s="44"/>
      <c r="F239" s="237" t="s">
        <v>3482</v>
      </c>
      <c r="G239" s="44"/>
      <c r="H239" s="44"/>
      <c r="I239" s="233"/>
      <c r="J239" s="44"/>
      <c r="K239" s="44"/>
      <c r="L239" s="48"/>
      <c r="M239" s="234"/>
      <c r="N239" s="235"/>
      <c r="O239" s="89"/>
      <c r="P239" s="89"/>
      <c r="Q239" s="89"/>
      <c r="R239" s="89"/>
      <c r="S239" s="89"/>
      <c r="T239" s="90"/>
      <c r="U239" s="42"/>
      <c r="V239" s="42"/>
      <c r="W239" s="42"/>
      <c r="X239" s="42"/>
      <c r="Y239" s="42"/>
      <c r="Z239" s="42"/>
      <c r="AA239" s="42"/>
      <c r="AB239" s="42"/>
      <c r="AC239" s="42"/>
      <c r="AD239" s="42"/>
      <c r="AE239" s="42"/>
      <c r="AT239" s="20" t="s">
        <v>328</v>
      </c>
      <c r="AU239" s="20" t="s">
        <v>88</v>
      </c>
    </row>
    <row r="240" s="15" customFormat="1">
      <c r="A240" s="15"/>
      <c r="B240" s="275"/>
      <c r="C240" s="276"/>
      <c r="D240" s="231" t="s">
        <v>342</v>
      </c>
      <c r="E240" s="277" t="s">
        <v>35</v>
      </c>
      <c r="F240" s="278" t="s">
        <v>3845</v>
      </c>
      <c r="G240" s="276"/>
      <c r="H240" s="277" t="s">
        <v>35</v>
      </c>
      <c r="I240" s="279"/>
      <c r="J240" s="276"/>
      <c r="K240" s="276"/>
      <c r="L240" s="280"/>
      <c r="M240" s="281"/>
      <c r="N240" s="282"/>
      <c r="O240" s="282"/>
      <c r="P240" s="282"/>
      <c r="Q240" s="282"/>
      <c r="R240" s="282"/>
      <c r="S240" s="282"/>
      <c r="T240" s="283"/>
      <c r="U240" s="15"/>
      <c r="V240" s="15"/>
      <c r="W240" s="15"/>
      <c r="X240" s="15"/>
      <c r="Y240" s="15"/>
      <c r="Z240" s="15"/>
      <c r="AA240" s="15"/>
      <c r="AB240" s="15"/>
      <c r="AC240" s="15"/>
      <c r="AD240" s="15"/>
      <c r="AE240" s="15"/>
      <c r="AT240" s="284" t="s">
        <v>342</v>
      </c>
      <c r="AU240" s="284" t="s">
        <v>88</v>
      </c>
      <c r="AV240" s="15" t="s">
        <v>86</v>
      </c>
      <c r="AW240" s="15" t="s">
        <v>41</v>
      </c>
      <c r="AX240" s="15" t="s">
        <v>79</v>
      </c>
      <c r="AY240" s="284" t="s">
        <v>305</v>
      </c>
    </row>
    <row r="241" s="13" customFormat="1">
      <c r="A241" s="13"/>
      <c r="B241" s="238"/>
      <c r="C241" s="239"/>
      <c r="D241" s="231" t="s">
        <v>342</v>
      </c>
      <c r="E241" s="240" t="s">
        <v>35</v>
      </c>
      <c r="F241" s="241" t="s">
        <v>3869</v>
      </c>
      <c r="G241" s="239"/>
      <c r="H241" s="242">
        <v>3</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88</v>
      </c>
      <c r="AV241" s="13" t="s">
        <v>88</v>
      </c>
      <c r="AW241" s="13" t="s">
        <v>41</v>
      </c>
      <c r="AX241" s="13" t="s">
        <v>79</v>
      </c>
      <c r="AY241" s="248" t="s">
        <v>305</v>
      </c>
    </row>
    <row r="242" s="14" customFormat="1">
      <c r="A242" s="14"/>
      <c r="B242" s="249"/>
      <c r="C242" s="250"/>
      <c r="D242" s="231" t="s">
        <v>342</v>
      </c>
      <c r="E242" s="251" t="s">
        <v>35</v>
      </c>
      <c r="F242" s="252" t="s">
        <v>344</v>
      </c>
      <c r="G242" s="250"/>
      <c r="H242" s="253">
        <v>3</v>
      </c>
      <c r="I242" s="254"/>
      <c r="J242" s="250"/>
      <c r="K242" s="250"/>
      <c r="L242" s="255"/>
      <c r="M242" s="256"/>
      <c r="N242" s="257"/>
      <c r="O242" s="257"/>
      <c r="P242" s="257"/>
      <c r="Q242" s="257"/>
      <c r="R242" s="257"/>
      <c r="S242" s="257"/>
      <c r="T242" s="258"/>
      <c r="U242" s="14"/>
      <c r="V242" s="14"/>
      <c r="W242" s="14"/>
      <c r="X242" s="14"/>
      <c r="Y242" s="14"/>
      <c r="Z242" s="14"/>
      <c r="AA242" s="14"/>
      <c r="AB242" s="14"/>
      <c r="AC242" s="14"/>
      <c r="AD242" s="14"/>
      <c r="AE242" s="14"/>
      <c r="AT242" s="259" t="s">
        <v>342</v>
      </c>
      <c r="AU242" s="259" t="s">
        <v>88</v>
      </c>
      <c r="AV242" s="14" t="s">
        <v>313</v>
      </c>
      <c r="AW242" s="14" t="s">
        <v>41</v>
      </c>
      <c r="AX242" s="14" t="s">
        <v>86</v>
      </c>
      <c r="AY242" s="259" t="s">
        <v>305</v>
      </c>
    </row>
    <row r="243" s="2" customFormat="1" ht="24.15" customHeight="1">
      <c r="A243" s="42"/>
      <c r="B243" s="43"/>
      <c r="C243" s="218" t="s">
        <v>625</v>
      </c>
      <c r="D243" s="218" t="s">
        <v>308</v>
      </c>
      <c r="E243" s="219" t="s">
        <v>3487</v>
      </c>
      <c r="F243" s="220" t="s">
        <v>3488</v>
      </c>
      <c r="G243" s="221" t="s">
        <v>725</v>
      </c>
      <c r="H243" s="222">
        <v>3</v>
      </c>
      <c r="I243" s="223"/>
      <c r="J243" s="224">
        <f>ROUND(I243*H243,2)</f>
        <v>0</v>
      </c>
      <c r="K243" s="220" t="s">
        <v>325</v>
      </c>
      <c r="L243" s="48"/>
      <c r="M243" s="225" t="s">
        <v>35</v>
      </c>
      <c r="N243" s="226" t="s">
        <v>52</v>
      </c>
      <c r="O243" s="89"/>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313</v>
      </c>
      <c r="AT243" s="229" t="s">
        <v>308</v>
      </c>
      <c r="AU243" s="229" t="s">
        <v>88</v>
      </c>
      <c r="AY243" s="20" t="s">
        <v>305</v>
      </c>
      <c r="BE243" s="230">
        <f>IF(N243="základní",J243,0)</f>
        <v>0</v>
      </c>
      <c r="BF243" s="230">
        <f>IF(N243="snížená",J243,0)</f>
        <v>0</v>
      </c>
      <c r="BG243" s="230">
        <f>IF(N243="zákl. přenesená",J243,0)</f>
        <v>0</v>
      </c>
      <c r="BH243" s="230">
        <f>IF(N243="sníž. přenesená",J243,0)</f>
        <v>0</v>
      </c>
      <c r="BI243" s="230">
        <f>IF(N243="nulová",J243,0)</f>
        <v>0</v>
      </c>
      <c r="BJ243" s="20" t="s">
        <v>313</v>
      </c>
      <c r="BK243" s="230">
        <f>ROUND(I243*H243,2)</f>
        <v>0</v>
      </c>
      <c r="BL243" s="20" t="s">
        <v>313</v>
      </c>
      <c r="BM243" s="229" t="s">
        <v>3870</v>
      </c>
    </row>
    <row r="244" s="2" customFormat="1">
      <c r="A244" s="42"/>
      <c r="B244" s="43"/>
      <c r="C244" s="44"/>
      <c r="D244" s="231" t="s">
        <v>315</v>
      </c>
      <c r="E244" s="44"/>
      <c r="F244" s="232" t="s">
        <v>3490</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315</v>
      </c>
      <c r="AU244" s="20" t="s">
        <v>88</v>
      </c>
    </row>
    <row r="245" s="2" customFormat="1">
      <c r="A245" s="42"/>
      <c r="B245" s="43"/>
      <c r="C245" s="44"/>
      <c r="D245" s="236" t="s">
        <v>328</v>
      </c>
      <c r="E245" s="44"/>
      <c r="F245" s="237" t="s">
        <v>3491</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328</v>
      </c>
      <c r="AU245" s="20" t="s">
        <v>88</v>
      </c>
    </row>
    <row r="246" s="2" customFormat="1" ht="16.5" customHeight="1">
      <c r="A246" s="42"/>
      <c r="B246" s="43"/>
      <c r="C246" s="218" t="s">
        <v>630</v>
      </c>
      <c r="D246" s="218" t="s">
        <v>308</v>
      </c>
      <c r="E246" s="219" t="s">
        <v>3492</v>
      </c>
      <c r="F246" s="220" t="s">
        <v>3493</v>
      </c>
      <c r="G246" s="221" t="s">
        <v>338</v>
      </c>
      <c r="H246" s="222">
        <v>18.949999999999999</v>
      </c>
      <c r="I246" s="223"/>
      <c r="J246" s="224">
        <f>ROUND(I246*H246,2)</f>
        <v>0</v>
      </c>
      <c r="K246" s="220" t="s">
        <v>325</v>
      </c>
      <c r="L246" s="48"/>
      <c r="M246" s="225" t="s">
        <v>35</v>
      </c>
      <c r="N246" s="226" t="s">
        <v>52</v>
      </c>
      <c r="O246" s="89"/>
      <c r="P246" s="227">
        <f>O246*H246</f>
        <v>0</v>
      </c>
      <c r="Q246" s="227">
        <v>0.041744200000000002</v>
      </c>
      <c r="R246" s="227">
        <f>Q246*H246</f>
        <v>0.79105259000000006</v>
      </c>
      <c r="S246" s="227">
        <v>0</v>
      </c>
      <c r="T246" s="228">
        <f>S246*H246</f>
        <v>0</v>
      </c>
      <c r="U246" s="42"/>
      <c r="V246" s="42"/>
      <c r="W246" s="42"/>
      <c r="X246" s="42"/>
      <c r="Y246" s="42"/>
      <c r="Z246" s="42"/>
      <c r="AA246" s="42"/>
      <c r="AB246" s="42"/>
      <c r="AC246" s="42"/>
      <c r="AD246" s="42"/>
      <c r="AE246" s="42"/>
      <c r="AR246" s="229" t="s">
        <v>313</v>
      </c>
      <c r="AT246" s="229" t="s">
        <v>308</v>
      </c>
      <c r="AU246" s="229" t="s">
        <v>88</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313</v>
      </c>
      <c r="BM246" s="229" t="s">
        <v>3871</v>
      </c>
    </row>
    <row r="247" s="2" customFormat="1">
      <c r="A247" s="42"/>
      <c r="B247" s="43"/>
      <c r="C247" s="44"/>
      <c r="D247" s="231" t="s">
        <v>315</v>
      </c>
      <c r="E247" s="44"/>
      <c r="F247" s="232" t="s">
        <v>3495</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315</v>
      </c>
      <c r="AU247" s="20" t="s">
        <v>88</v>
      </c>
    </row>
    <row r="248" s="2" customFormat="1">
      <c r="A248" s="42"/>
      <c r="B248" s="43"/>
      <c r="C248" s="44"/>
      <c r="D248" s="236" t="s">
        <v>328</v>
      </c>
      <c r="E248" s="44"/>
      <c r="F248" s="237" t="s">
        <v>3496</v>
      </c>
      <c r="G248" s="44"/>
      <c r="H248" s="44"/>
      <c r="I248" s="233"/>
      <c r="J248" s="44"/>
      <c r="K248" s="44"/>
      <c r="L248" s="48"/>
      <c r="M248" s="234"/>
      <c r="N248" s="235"/>
      <c r="O248" s="89"/>
      <c r="P248" s="89"/>
      <c r="Q248" s="89"/>
      <c r="R248" s="89"/>
      <c r="S248" s="89"/>
      <c r="T248" s="90"/>
      <c r="U248" s="42"/>
      <c r="V248" s="42"/>
      <c r="W248" s="42"/>
      <c r="X248" s="42"/>
      <c r="Y248" s="42"/>
      <c r="Z248" s="42"/>
      <c r="AA248" s="42"/>
      <c r="AB248" s="42"/>
      <c r="AC248" s="42"/>
      <c r="AD248" s="42"/>
      <c r="AE248" s="42"/>
      <c r="AT248" s="20" t="s">
        <v>328</v>
      </c>
      <c r="AU248" s="20" t="s">
        <v>88</v>
      </c>
    </row>
    <row r="249" s="15" customFormat="1">
      <c r="A249" s="15"/>
      <c r="B249" s="275"/>
      <c r="C249" s="276"/>
      <c r="D249" s="231" t="s">
        <v>342</v>
      </c>
      <c r="E249" s="277" t="s">
        <v>35</v>
      </c>
      <c r="F249" s="278" t="s">
        <v>3872</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88</v>
      </c>
      <c r="AV249" s="15" t="s">
        <v>86</v>
      </c>
      <c r="AW249" s="15" t="s">
        <v>41</v>
      </c>
      <c r="AX249" s="15" t="s">
        <v>79</v>
      </c>
      <c r="AY249" s="284" t="s">
        <v>305</v>
      </c>
    </row>
    <row r="250" s="13" customFormat="1">
      <c r="A250" s="13"/>
      <c r="B250" s="238"/>
      <c r="C250" s="239"/>
      <c r="D250" s="231" t="s">
        <v>342</v>
      </c>
      <c r="E250" s="240" t="s">
        <v>35</v>
      </c>
      <c r="F250" s="241" t="s">
        <v>3873</v>
      </c>
      <c r="G250" s="239"/>
      <c r="H250" s="242">
        <v>5.7530000000000001</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88</v>
      </c>
      <c r="AV250" s="13" t="s">
        <v>88</v>
      </c>
      <c r="AW250" s="13" t="s">
        <v>41</v>
      </c>
      <c r="AX250" s="13" t="s">
        <v>79</v>
      </c>
      <c r="AY250" s="248" t="s">
        <v>305</v>
      </c>
    </row>
    <row r="251" s="13" customFormat="1">
      <c r="A251" s="13"/>
      <c r="B251" s="238"/>
      <c r="C251" s="239"/>
      <c r="D251" s="231" t="s">
        <v>342</v>
      </c>
      <c r="E251" s="240" t="s">
        <v>35</v>
      </c>
      <c r="F251" s="241" t="s">
        <v>3874</v>
      </c>
      <c r="G251" s="239"/>
      <c r="H251" s="242">
        <v>0.308</v>
      </c>
      <c r="I251" s="243"/>
      <c r="J251" s="239"/>
      <c r="K251" s="239"/>
      <c r="L251" s="244"/>
      <c r="M251" s="245"/>
      <c r="N251" s="246"/>
      <c r="O251" s="246"/>
      <c r="P251" s="246"/>
      <c r="Q251" s="246"/>
      <c r="R251" s="246"/>
      <c r="S251" s="246"/>
      <c r="T251" s="247"/>
      <c r="U251" s="13"/>
      <c r="V251" s="13"/>
      <c r="W251" s="13"/>
      <c r="X251" s="13"/>
      <c r="Y251" s="13"/>
      <c r="Z251" s="13"/>
      <c r="AA251" s="13"/>
      <c r="AB251" s="13"/>
      <c r="AC251" s="13"/>
      <c r="AD251" s="13"/>
      <c r="AE251" s="13"/>
      <c r="AT251" s="248" t="s">
        <v>342</v>
      </c>
      <c r="AU251" s="248" t="s">
        <v>88</v>
      </c>
      <c r="AV251" s="13" t="s">
        <v>88</v>
      </c>
      <c r="AW251" s="13" t="s">
        <v>41</v>
      </c>
      <c r="AX251" s="13" t="s">
        <v>79</v>
      </c>
      <c r="AY251" s="248" t="s">
        <v>305</v>
      </c>
    </row>
    <row r="252" s="13" customFormat="1">
      <c r="A252" s="13"/>
      <c r="B252" s="238"/>
      <c r="C252" s="239"/>
      <c r="D252" s="231" t="s">
        <v>342</v>
      </c>
      <c r="E252" s="240" t="s">
        <v>35</v>
      </c>
      <c r="F252" s="241" t="s">
        <v>3875</v>
      </c>
      <c r="G252" s="239"/>
      <c r="H252" s="242">
        <v>3.835</v>
      </c>
      <c r="I252" s="243"/>
      <c r="J252" s="239"/>
      <c r="K252" s="239"/>
      <c r="L252" s="244"/>
      <c r="M252" s="245"/>
      <c r="N252" s="246"/>
      <c r="O252" s="246"/>
      <c r="P252" s="246"/>
      <c r="Q252" s="246"/>
      <c r="R252" s="246"/>
      <c r="S252" s="246"/>
      <c r="T252" s="247"/>
      <c r="U252" s="13"/>
      <c r="V252" s="13"/>
      <c r="W252" s="13"/>
      <c r="X252" s="13"/>
      <c r="Y252" s="13"/>
      <c r="Z252" s="13"/>
      <c r="AA252" s="13"/>
      <c r="AB252" s="13"/>
      <c r="AC252" s="13"/>
      <c r="AD252" s="13"/>
      <c r="AE252" s="13"/>
      <c r="AT252" s="248" t="s">
        <v>342</v>
      </c>
      <c r="AU252" s="248" t="s">
        <v>88</v>
      </c>
      <c r="AV252" s="13" t="s">
        <v>88</v>
      </c>
      <c r="AW252" s="13" t="s">
        <v>41</v>
      </c>
      <c r="AX252" s="13" t="s">
        <v>79</v>
      </c>
      <c r="AY252" s="248" t="s">
        <v>305</v>
      </c>
    </row>
    <row r="253" s="13" customFormat="1">
      <c r="A253" s="13"/>
      <c r="B253" s="238"/>
      <c r="C253" s="239"/>
      <c r="D253" s="231" t="s">
        <v>342</v>
      </c>
      <c r="E253" s="240" t="s">
        <v>35</v>
      </c>
      <c r="F253" s="241" t="s">
        <v>3874</v>
      </c>
      <c r="G253" s="239"/>
      <c r="H253" s="242">
        <v>0.308</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3" customFormat="1">
      <c r="A254" s="13"/>
      <c r="B254" s="238"/>
      <c r="C254" s="239"/>
      <c r="D254" s="231" t="s">
        <v>342</v>
      </c>
      <c r="E254" s="240" t="s">
        <v>35</v>
      </c>
      <c r="F254" s="241" t="s">
        <v>3876</v>
      </c>
      <c r="G254" s="239"/>
      <c r="H254" s="242">
        <v>3.988</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3" customFormat="1">
      <c r="A255" s="13"/>
      <c r="B255" s="238"/>
      <c r="C255" s="239"/>
      <c r="D255" s="231" t="s">
        <v>342</v>
      </c>
      <c r="E255" s="240" t="s">
        <v>35</v>
      </c>
      <c r="F255" s="241" t="s">
        <v>3874</v>
      </c>
      <c r="G255" s="239"/>
      <c r="H255" s="242">
        <v>0.308</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3" customFormat="1">
      <c r="A256" s="13"/>
      <c r="B256" s="238"/>
      <c r="C256" s="239"/>
      <c r="D256" s="231" t="s">
        <v>342</v>
      </c>
      <c r="E256" s="240" t="s">
        <v>35</v>
      </c>
      <c r="F256" s="241" t="s">
        <v>3877</v>
      </c>
      <c r="G256" s="239"/>
      <c r="H256" s="242">
        <v>4.1420000000000003</v>
      </c>
      <c r="I256" s="243"/>
      <c r="J256" s="239"/>
      <c r="K256" s="239"/>
      <c r="L256" s="244"/>
      <c r="M256" s="245"/>
      <c r="N256" s="246"/>
      <c r="O256" s="246"/>
      <c r="P256" s="246"/>
      <c r="Q256" s="246"/>
      <c r="R256" s="246"/>
      <c r="S256" s="246"/>
      <c r="T256" s="247"/>
      <c r="U256" s="13"/>
      <c r="V256" s="13"/>
      <c r="W256" s="13"/>
      <c r="X256" s="13"/>
      <c r="Y256" s="13"/>
      <c r="Z256" s="13"/>
      <c r="AA256" s="13"/>
      <c r="AB256" s="13"/>
      <c r="AC256" s="13"/>
      <c r="AD256" s="13"/>
      <c r="AE256" s="13"/>
      <c r="AT256" s="248" t="s">
        <v>342</v>
      </c>
      <c r="AU256" s="248" t="s">
        <v>88</v>
      </c>
      <c r="AV256" s="13" t="s">
        <v>88</v>
      </c>
      <c r="AW256" s="13" t="s">
        <v>41</v>
      </c>
      <c r="AX256" s="13" t="s">
        <v>79</v>
      </c>
      <c r="AY256" s="248" t="s">
        <v>305</v>
      </c>
    </row>
    <row r="257" s="13" customFormat="1">
      <c r="A257" s="13"/>
      <c r="B257" s="238"/>
      <c r="C257" s="239"/>
      <c r="D257" s="231" t="s">
        <v>342</v>
      </c>
      <c r="E257" s="240" t="s">
        <v>35</v>
      </c>
      <c r="F257" s="241" t="s">
        <v>3874</v>
      </c>
      <c r="G257" s="239"/>
      <c r="H257" s="242">
        <v>0.308</v>
      </c>
      <c r="I257" s="243"/>
      <c r="J257" s="239"/>
      <c r="K257" s="239"/>
      <c r="L257" s="244"/>
      <c r="M257" s="245"/>
      <c r="N257" s="246"/>
      <c r="O257" s="246"/>
      <c r="P257" s="246"/>
      <c r="Q257" s="246"/>
      <c r="R257" s="246"/>
      <c r="S257" s="246"/>
      <c r="T257" s="247"/>
      <c r="U257" s="13"/>
      <c r="V257" s="13"/>
      <c r="W257" s="13"/>
      <c r="X257" s="13"/>
      <c r="Y257" s="13"/>
      <c r="Z257" s="13"/>
      <c r="AA257" s="13"/>
      <c r="AB257" s="13"/>
      <c r="AC257" s="13"/>
      <c r="AD257" s="13"/>
      <c r="AE257" s="13"/>
      <c r="AT257" s="248" t="s">
        <v>342</v>
      </c>
      <c r="AU257" s="248" t="s">
        <v>88</v>
      </c>
      <c r="AV257" s="13" t="s">
        <v>88</v>
      </c>
      <c r="AW257" s="13" t="s">
        <v>41</v>
      </c>
      <c r="AX257" s="13" t="s">
        <v>79</v>
      </c>
      <c r="AY257" s="248" t="s">
        <v>305</v>
      </c>
    </row>
    <row r="258" s="14" customFormat="1">
      <c r="A258" s="14"/>
      <c r="B258" s="249"/>
      <c r="C258" s="250"/>
      <c r="D258" s="231" t="s">
        <v>342</v>
      </c>
      <c r="E258" s="251" t="s">
        <v>35</v>
      </c>
      <c r="F258" s="252" t="s">
        <v>344</v>
      </c>
      <c r="G258" s="250"/>
      <c r="H258" s="253">
        <v>18.949999999999999</v>
      </c>
      <c r="I258" s="254"/>
      <c r="J258" s="250"/>
      <c r="K258" s="250"/>
      <c r="L258" s="255"/>
      <c r="M258" s="256"/>
      <c r="N258" s="257"/>
      <c r="O258" s="257"/>
      <c r="P258" s="257"/>
      <c r="Q258" s="257"/>
      <c r="R258" s="257"/>
      <c r="S258" s="257"/>
      <c r="T258" s="258"/>
      <c r="U258" s="14"/>
      <c r="V258" s="14"/>
      <c r="W258" s="14"/>
      <c r="X258" s="14"/>
      <c r="Y258" s="14"/>
      <c r="Z258" s="14"/>
      <c r="AA258" s="14"/>
      <c r="AB258" s="14"/>
      <c r="AC258" s="14"/>
      <c r="AD258" s="14"/>
      <c r="AE258" s="14"/>
      <c r="AT258" s="259" t="s">
        <v>342</v>
      </c>
      <c r="AU258" s="259" t="s">
        <v>88</v>
      </c>
      <c r="AV258" s="14" t="s">
        <v>313</v>
      </c>
      <c r="AW258" s="14" t="s">
        <v>41</v>
      </c>
      <c r="AX258" s="14" t="s">
        <v>86</v>
      </c>
      <c r="AY258" s="259" t="s">
        <v>305</v>
      </c>
    </row>
    <row r="259" s="2" customFormat="1" ht="16.5" customHeight="1">
      <c r="A259" s="42"/>
      <c r="B259" s="43"/>
      <c r="C259" s="218" t="s">
        <v>637</v>
      </c>
      <c r="D259" s="218" t="s">
        <v>308</v>
      </c>
      <c r="E259" s="219" t="s">
        <v>3502</v>
      </c>
      <c r="F259" s="220" t="s">
        <v>3503</v>
      </c>
      <c r="G259" s="221" t="s">
        <v>338</v>
      </c>
      <c r="H259" s="222">
        <v>18.949999999999999</v>
      </c>
      <c r="I259" s="223"/>
      <c r="J259" s="224">
        <f>ROUND(I259*H259,2)</f>
        <v>0</v>
      </c>
      <c r="K259" s="220" t="s">
        <v>325</v>
      </c>
      <c r="L259" s="48"/>
      <c r="M259" s="225" t="s">
        <v>35</v>
      </c>
      <c r="N259" s="226" t="s">
        <v>52</v>
      </c>
      <c r="O259" s="89"/>
      <c r="P259" s="227">
        <f>O259*H259</f>
        <v>0</v>
      </c>
      <c r="Q259" s="227">
        <v>1.5E-05</v>
      </c>
      <c r="R259" s="227">
        <f>Q259*H259</f>
        <v>0.00028425</v>
      </c>
      <c r="S259" s="227">
        <v>0</v>
      </c>
      <c r="T259" s="228">
        <f>S259*H259</f>
        <v>0</v>
      </c>
      <c r="U259" s="42"/>
      <c r="V259" s="42"/>
      <c r="W259" s="42"/>
      <c r="X259" s="42"/>
      <c r="Y259" s="42"/>
      <c r="Z259" s="42"/>
      <c r="AA259" s="42"/>
      <c r="AB259" s="42"/>
      <c r="AC259" s="42"/>
      <c r="AD259" s="42"/>
      <c r="AE259" s="42"/>
      <c r="AR259" s="229" t="s">
        <v>313</v>
      </c>
      <c r="AT259" s="229" t="s">
        <v>308</v>
      </c>
      <c r="AU259" s="229" t="s">
        <v>88</v>
      </c>
      <c r="AY259" s="20" t="s">
        <v>305</v>
      </c>
      <c r="BE259" s="230">
        <f>IF(N259="základní",J259,0)</f>
        <v>0</v>
      </c>
      <c r="BF259" s="230">
        <f>IF(N259="snížená",J259,0)</f>
        <v>0</v>
      </c>
      <c r="BG259" s="230">
        <f>IF(N259="zákl. přenesená",J259,0)</f>
        <v>0</v>
      </c>
      <c r="BH259" s="230">
        <f>IF(N259="sníž. přenesená",J259,0)</f>
        <v>0</v>
      </c>
      <c r="BI259" s="230">
        <f>IF(N259="nulová",J259,0)</f>
        <v>0</v>
      </c>
      <c r="BJ259" s="20" t="s">
        <v>313</v>
      </c>
      <c r="BK259" s="230">
        <f>ROUND(I259*H259,2)</f>
        <v>0</v>
      </c>
      <c r="BL259" s="20" t="s">
        <v>313</v>
      </c>
      <c r="BM259" s="229" t="s">
        <v>3878</v>
      </c>
    </row>
    <row r="260" s="2" customFormat="1">
      <c r="A260" s="42"/>
      <c r="B260" s="43"/>
      <c r="C260" s="44"/>
      <c r="D260" s="231" t="s">
        <v>315</v>
      </c>
      <c r="E260" s="44"/>
      <c r="F260" s="232" t="s">
        <v>3505</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315</v>
      </c>
      <c r="AU260" s="20" t="s">
        <v>88</v>
      </c>
    </row>
    <row r="261" s="2" customFormat="1">
      <c r="A261" s="42"/>
      <c r="B261" s="43"/>
      <c r="C261" s="44"/>
      <c r="D261" s="236" t="s">
        <v>328</v>
      </c>
      <c r="E261" s="44"/>
      <c r="F261" s="237" t="s">
        <v>3506</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328</v>
      </c>
      <c r="AU261" s="20" t="s">
        <v>88</v>
      </c>
    </row>
    <row r="262" s="2" customFormat="1" ht="16.5" customHeight="1">
      <c r="A262" s="42"/>
      <c r="B262" s="43"/>
      <c r="C262" s="218" t="s">
        <v>641</v>
      </c>
      <c r="D262" s="218" t="s">
        <v>308</v>
      </c>
      <c r="E262" s="219" t="s">
        <v>3507</v>
      </c>
      <c r="F262" s="220" t="s">
        <v>3508</v>
      </c>
      <c r="G262" s="221" t="s">
        <v>493</v>
      </c>
      <c r="H262" s="222">
        <v>0.52700000000000002</v>
      </c>
      <c r="I262" s="223"/>
      <c r="J262" s="224">
        <f>ROUND(I262*H262,2)</f>
        <v>0</v>
      </c>
      <c r="K262" s="220" t="s">
        <v>325</v>
      </c>
      <c r="L262" s="48"/>
      <c r="M262" s="225" t="s">
        <v>35</v>
      </c>
      <c r="N262" s="226" t="s">
        <v>52</v>
      </c>
      <c r="O262" s="89"/>
      <c r="P262" s="227">
        <f>O262*H262</f>
        <v>0</v>
      </c>
      <c r="Q262" s="227">
        <v>1.0487652000000001</v>
      </c>
      <c r="R262" s="227">
        <f>Q262*H262</f>
        <v>0.55269926040000006</v>
      </c>
      <c r="S262" s="227">
        <v>0</v>
      </c>
      <c r="T262" s="228">
        <f>S262*H262</f>
        <v>0</v>
      </c>
      <c r="U262" s="42"/>
      <c r="V262" s="42"/>
      <c r="W262" s="42"/>
      <c r="X262" s="42"/>
      <c r="Y262" s="42"/>
      <c r="Z262" s="42"/>
      <c r="AA262" s="42"/>
      <c r="AB262" s="42"/>
      <c r="AC262" s="42"/>
      <c r="AD262" s="42"/>
      <c r="AE262" s="42"/>
      <c r="AR262" s="229" t="s">
        <v>313</v>
      </c>
      <c r="AT262" s="229" t="s">
        <v>308</v>
      </c>
      <c r="AU262" s="229" t="s">
        <v>88</v>
      </c>
      <c r="AY262" s="20" t="s">
        <v>305</v>
      </c>
      <c r="BE262" s="230">
        <f>IF(N262="základní",J262,0)</f>
        <v>0</v>
      </c>
      <c r="BF262" s="230">
        <f>IF(N262="snížená",J262,0)</f>
        <v>0</v>
      </c>
      <c r="BG262" s="230">
        <f>IF(N262="zákl. přenesená",J262,0)</f>
        <v>0</v>
      </c>
      <c r="BH262" s="230">
        <f>IF(N262="sníž. přenesená",J262,0)</f>
        <v>0</v>
      </c>
      <c r="BI262" s="230">
        <f>IF(N262="nulová",J262,0)</f>
        <v>0</v>
      </c>
      <c r="BJ262" s="20" t="s">
        <v>313</v>
      </c>
      <c r="BK262" s="230">
        <f>ROUND(I262*H262,2)</f>
        <v>0</v>
      </c>
      <c r="BL262" s="20" t="s">
        <v>313</v>
      </c>
      <c r="BM262" s="229" t="s">
        <v>3879</v>
      </c>
    </row>
    <row r="263" s="2" customFormat="1">
      <c r="A263" s="42"/>
      <c r="B263" s="43"/>
      <c r="C263" s="44"/>
      <c r="D263" s="231" t="s">
        <v>315</v>
      </c>
      <c r="E263" s="44"/>
      <c r="F263" s="232" t="s">
        <v>3510</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315</v>
      </c>
      <c r="AU263" s="20" t="s">
        <v>88</v>
      </c>
    </row>
    <row r="264" s="2" customFormat="1">
      <c r="A264" s="42"/>
      <c r="B264" s="43"/>
      <c r="C264" s="44"/>
      <c r="D264" s="236" t="s">
        <v>328</v>
      </c>
      <c r="E264" s="44"/>
      <c r="F264" s="237" t="s">
        <v>3511</v>
      </c>
      <c r="G264" s="44"/>
      <c r="H264" s="44"/>
      <c r="I264" s="233"/>
      <c r="J264" s="44"/>
      <c r="K264" s="44"/>
      <c r="L264" s="48"/>
      <c r="M264" s="234"/>
      <c r="N264" s="235"/>
      <c r="O264" s="89"/>
      <c r="P264" s="89"/>
      <c r="Q264" s="89"/>
      <c r="R264" s="89"/>
      <c r="S264" s="89"/>
      <c r="T264" s="90"/>
      <c r="U264" s="42"/>
      <c r="V264" s="42"/>
      <c r="W264" s="42"/>
      <c r="X264" s="42"/>
      <c r="Y264" s="42"/>
      <c r="Z264" s="42"/>
      <c r="AA264" s="42"/>
      <c r="AB264" s="42"/>
      <c r="AC264" s="42"/>
      <c r="AD264" s="42"/>
      <c r="AE264" s="42"/>
      <c r="AT264" s="20" t="s">
        <v>328</v>
      </c>
      <c r="AU264" s="20" t="s">
        <v>88</v>
      </c>
    </row>
    <row r="265" s="15" customFormat="1">
      <c r="A265" s="15"/>
      <c r="B265" s="275"/>
      <c r="C265" s="276"/>
      <c r="D265" s="231" t="s">
        <v>342</v>
      </c>
      <c r="E265" s="277" t="s">
        <v>35</v>
      </c>
      <c r="F265" s="278" t="s">
        <v>3880</v>
      </c>
      <c r="G265" s="276"/>
      <c r="H265" s="277" t="s">
        <v>35</v>
      </c>
      <c r="I265" s="279"/>
      <c r="J265" s="276"/>
      <c r="K265" s="276"/>
      <c r="L265" s="280"/>
      <c r="M265" s="281"/>
      <c r="N265" s="282"/>
      <c r="O265" s="282"/>
      <c r="P265" s="282"/>
      <c r="Q265" s="282"/>
      <c r="R265" s="282"/>
      <c r="S265" s="282"/>
      <c r="T265" s="283"/>
      <c r="U265" s="15"/>
      <c r="V265" s="15"/>
      <c r="W265" s="15"/>
      <c r="X265" s="15"/>
      <c r="Y265" s="15"/>
      <c r="Z265" s="15"/>
      <c r="AA265" s="15"/>
      <c r="AB265" s="15"/>
      <c r="AC265" s="15"/>
      <c r="AD265" s="15"/>
      <c r="AE265" s="15"/>
      <c r="AT265" s="284" t="s">
        <v>342</v>
      </c>
      <c r="AU265" s="284" t="s">
        <v>88</v>
      </c>
      <c r="AV265" s="15" t="s">
        <v>86</v>
      </c>
      <c r="AW265" s="15" t="s">
        <v>41</v>
      </c>
      <c r="AX265" s="15" t="s">
        <v>79</v>
      </c>
      <c r="AY265" s="284" t="s">
        <v>305</v>
      </c>
    </row>
    <row r="266" s="13" customFormat="1">
      <c r="A266" s="13"/>
      <c r="B266" s="238"/>
      <c r="C266" s="239"/>
      <c r="D266" s="231" t="s">
        <v>342</v>
      </c>
      <c r="E266" s="240" t="s">
        <v>35</v>
      </c>
      <c r="F266" s="241" t="s">
        <v>3881</v>
      </c>
      <c r="G266" s="239"/>
      <c r="H266" s="242">
        <v>0.52700000000000002</v>
      </c>
      <c r="I266" s="243"/>
      <c r="J266" s="239"/>
      <c r="K266" s="239"/>
      <c r="L266" s="244"/>
      <c r="M266" s="245"/>
      <c r="N266" s="246"/>
      <c r="O266" s="246"/>
      <c r="P266" s="246"/>
      <c r="Q266" s="246"/>
      <c r="R266" s="246"/>
      <c r="S266" s="246"/>
      <c r="T266" s="247"/>
      <c r="U266" s="13"/>
      <c r="V266" s="13"/>
      <c r="W266" s="13"/>
      <c r="X266" s="13"/>
      <c r="Y266" s="13"/>
      <c r="Z266" s="13"/>
      <c r="AA266" s="13"/>
      <c r="AB266" s="13"/>
      <c r="AC266" s="13"/>
      <c r="AD266" s="13"/>
      <c r="AE266" s="13"/>
      <c r="AT266" s="248" t="s">
        <v>342</v>
      </c>
      <c r="AU266" s="248" t="s">
        <v>88</v>
      </c>
      <c r="AV266" s="13" t="s">
        <v>88</v>
      </c>
      <c r="AW266" s="13" t="s">
        <v>41</v>
      </c>
      <c r="AX266" s="13" t="s">
        <v>79</v>
      </c>
      <c r="AY266" s="248" t="s">
        <v>305</v>
      </c>
    </row>
    <row r="267" s="14" customFormat="1">
      <c r="A267" s="14"/>
      <c r="B267" s="249"/>
      <c r="C267" s="250"/>
      <c r="D267" s="231" t="s">
        <v>342</v>
      </c>
      <c r="E267" s="251" t="s">
        <v>35</v>
      </c>
      <c r="F267" s="252" t="s">
        <v>344</v>
      </c>
      <c r="G267" s="250"/>
      <c r="H267" s="253">
        <v>0.52700000000000002</v>
      </c>
      <c r="I267" s="254"/>
      <c r="J267" s="250"/>
      <c r="K267" s="250"/>
      <c r="L267" s="255"/>
      <c r="M267" s="256"/>
      <c r="N267" s="257"/>
      <c r="O267" s="257"/>
      <c r="P267" s="257"/>
      <c r="Q267" s="257"/>
      <c r="R267" s="257"/>
      <c r="S267" s="257"/>
      <c r="T267" s="258"/>
      <c r="U267" s="14"/>
      <c r="V267" s="14"/>
      <c r="W267" s="14"/>
      <c r="X267" s="14"/>
      <c r="Y267" s="14"/>
      <c r="Z267" s="14"/>
      <c r="AA267" s="14"/>
      <c r="AB267" s="14"/>
      <c r="AC267" s="14"/>
      <c r="AD267" s="14"/>
      <c r="AE267" s="14"/>
      <c r="AT267" s="259" t="s">
        <v>342</v>
      </c>
      <c r="AU267" s="259" t="s">
        <v>88</v>
      </c>
      <c r="AV267" s="14" t="s">
        <v>313</v>
      </c>
      <c r="AW267" s="14" t="s">
        <v>41</v>
      </c>
      <c r="AX267" s="14" t="s">
        <v>86</v>
      </c>
      <c r="AY267" s="259" t="s">
        <v>305</v>
      </c>
    </row>
    <row r="268" s="2" customFormat="1" ht="33" customHeight="1">
      <c r="A268" s="42"/>
      <c r="B268" s="43"/>
      <c r="C268" s="218" t="s">
        <v>1704</v>
      </c>
      <c r="D268" s="218" t="s">
        <v>308</v>
      </c>
      <c r="E268" s="219" t="s">
        <v>3882</v>
      </c>
      <c r="F268" s="220" t="s">
        <v>3883</v>
      </c>
      <c r="G268" s="221" t="s">
        <v>725</v>
      </c>
      <c r="H268" s="222">
        <v>2</v>
      </c>
      <c r="I268" s="223"/>
      <c r="J268" s="224">
        <f>ROUND(I268*H268,2)</f>
        <v>0</v>
      </c>
      <c r="K268" s="220" t="s">
        <v>325</v>
      </c>
      <c r="L268" s="48"/>
      <c r="M268" s="225" t="s">
        <v>35</v>
      </c>
      <c r="N268" s="226" t="s">
        <v>52</v>
      </c>
      <c r="O268" s="89"/>
      <c r="P268" s="227">
        <f>O268*H268</f>
        <v>0</v>
      </c>
      <c r="Q268" s="227">
        <v>2.2912400000000002</v>
      </c>
      <c r="R268" s="227">
        <f>Q268*H268</f>
        <v>4.5824800000000003</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3884</v>
      </c>
    </row>
    <row r="269" s="2" customFormat="1">
      <c r="A269" s="42"/>
      <c r="B269" s="43"/>
      <c r="C269" s="44"/>
      <c r="D269" s="231" t="s">
        <v>315</v>
      </c>
      <c r="E269" s="44"/>
      <c r="F269" s="232" t="s">
        <v>3885</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6" t="s">
        <v>328</v>
      </c>
      <c r="E270" s="44"/>
      <c r="F270" s="237" t="s">
        <v>3886</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328</v>
      </c>
      <c r="AU270" s="20" t="s">
        <v>88</v>
      </c>
    </row>
    <row r="271" s="13" customFormat="1">
      <c r="A271" s="13"/>
      <c r="B271" s="238"/>
      <c r="C271" s="239"/>
      <c r="D271" s="231" t="s">
        <v>342</v>
      </c>
      <c r="E271" s="240" t="s">
        <v>35</v>
      </c>
      <c r="F271" s="241" t="s">
        <v>3887</v>
      </c>
      <c r="G271" s="239"/>
      <c r="H271" s="242">
        <v>2</v>
      </c>
      <c r="I271" s="243"/>
      <c r="J271" s="239"/>
      <c r="K271" s="239"/>
      <c r="L271" s="244"/>
      <c r="M271" s="245"/>
      <c r="N271" s="246"/>
      <c r="O271" s="246"/>
      <c r="P271" s="246"/>
      <c r="Q271" s="246"/>
      <c r="R271" s="246"/>
      <c r="S271" s="246"/>
      <c r="T271" s="247"/>
      <c r="U271" s="13"/>
      <c r="V271" s="13"/>
      <c r="W271" s="13"/>
      <c r="X271" s="13"/>
      <c r="Y271" s="13"/>
      <c r="Z271" s="13"/>
      <c r="AA271" s="13"/>
      <c r="AB271" s="13"/>
      <c r="AC271" s="13"/>
      <c r="AD271" s="13"/>
      <c r="AE271" s="13"/>
      <c r="AT271" s="248" t="s">
        <v>342</v>
      </c>
      <c r="AU271" s="248" t="s">
        <v>88</v>
      </c>
      <c r="AV271" s="13" t="s">
        <v>88</v>
      </c>
      <c r="AW271" s="13" t="s">
        <v>41</v>
      </c>
      <c r="AX271" s="13" t="s">
        <v>79</v>
      </c>
      <c r="AY271" s="248" t="s">
        <v>305</v>
      </c>
    </row>
    <row r="272" s="14" customFormat="1">
      <c r="A272" s="14"/>
      <c r="B272" s="249"/>
      <c r="C272" s="250"/>
      <c r="D272" s="231" t="s">
        <v>342</v>
      </c>
      <c r="E272" s="251" t="s">
        <v>35</v>
      </c>
      <c r="F272" s="252" t="s">
        <v>344</v>
      </c>
      <c r="G272" s="250"/>
      <c r="H272" s="253">
        <v>2</v>
      </c>
      <c r="I272" s="254"/>
      <c r="J272" s="250"/>
      <c r="K272" s="250"/>
      <c r="L272" s="255"/>
      <c r="M272" s="256"/>
      <c r="N272" s="257"/>
      <c r="O272" s="257"/>
      <c r="P272" s="257"/>
      <c r="Q272" s="257"/>
      <c r="R272" s="257"/>
      <c r="S272" s="257"/>
      <c r="T272" s="258"/>
      <c r="U272" s="14"/>
      <c r="V272" s="14"/>
      <c r="W272" s="14"/>
      <c r="X272" s="14"/>
      <c r="Y272" s="14"/>
      <c r="Z272" s="14"/>
      <c r="AA272" s="14"/>
      <c r="AB272" s="14"/>
      <c r="AC272" s="14"/>
      <c r="AD272" s="14"/>
      <c r="AE272" s="14"/>
      <c r="AT272" s="259" t="s">
        <v>342</v>
      </c>
      <c r="AU272" s="259" t="s">
        <v>88</v>
      </c>
      <c r="AV272" s="14" t="s">
        <v>313</v>
      </c>
      <c r="AW272" s="14" t="s">
        <v>41</v>
      </c>
      <c r="AX272" s="14" t="s">
        <v>86</v>
      </c>
      <c r="AY272" s="259" t="s">
        <v>305</v>
      </c>
    </row>
    <row r="273" s="2" customFormat="1" ht="16.5" customHeight="1">
      <c r="A273" s="42"/>
      <c r="B273" s="43"/>
      <c r="C273" s="218" t="s">
        <v>1712</v>
      </c>
      <c r="D273" s="218" t="s">
        <v>308</v>
      </c>
      <c r="E273" s="219" t="s">
        <v>3514</v>
      </c>
      <c r="F273" s="220" t="s">
        <v>3515</v>
      </c>
      <c r="G273" s="221" t="s">
        <v>725</v>
      </c>
      <c r="H273" s="222">
        <v>6.5800000000000001</v>
      </c>
      <c r="I273" s="223"/>
      <c r="J273" s="224">
        <f>ROUND(I273*H273,2)</f>
        <v>0</v>
      </c>
      <c r="K273" s="220" t="s">
        <v>325</v>
      </c>
      <c r="L273" s="48"/>
      <c r="M273" s="225" t="s">
        <v>35</v>
      </c>
      <c r="N273" s="226" t="s">
        <v>52</v>
      </c>
      <c r="O273" s="89"/>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313</v>
      </c>
      <c r="AT273" s="229" t="s">
        <v>308</v>
      </c>
      <c r="AU273" s="229" t="s">
        <v>88</v>
      </c>
      <c r="AY273" s="20" t="s">
        <v>305</v>
      </c>
      <c r="BE273" s="230">
        <f>IF(N273="základní",J273,0)</f>
        <v>0</v>
      </c>
      <c r="BF273" s="230">
        <f>IF(N273="snížená",J273,0)</f>
        <v>0</v>
      </c>
      <c r="BG273" s="230">
        <f>IF(N273="zákl. přenesená",J273,0)</f>
        <v>0</v>
      </c>
      <c r="BH273" s="230">
        <f>IF(N273="sníž. přenesená",J273,0)</f>
        <v>0</v>
      </c>
      <c r="BI273" s="230">
        <f>IF(N273="nulová",J273,0)</f>
        <v>0</v>
      </c>
      <c r="BJ273" s="20" t="s">
        <v>313</v>
      </c>
      <c r="BK273" s="230">
        <f>ROUND(I273*H273,2)</f>
        <v>0</v>
      </c>
      <c r="BL273" s="20" t="s">
        <v>313</v>
      </c>
      <c r="BM273" s="229" t="s">
        <v>3888</v>
      </c>
    </row>
    <row r="274" s="2" customFormat="1">
      <c r="A274" s="42"/>
      <c r="B274" s="43"/>
      <c r="C274" s="44"/>
      <c r="D274" s="231" t="s">
        <v>315</v>
      </c>
      <c r="E274" s="44"/>
      <c r="F274" s="232" t="s">
        <v>3517</v>
      </c>
      <c r="G274" s="44"/>
      <c r="H274" s="44"/>
      <c r="I274" s="233"/>
      <c r="J274" s="44"/>
      <c r="K274" s="44"/>
      <c r="L274" s="48"/>
      <c r="M274" s="234"/>
      <c r="N274" s="235"/>
      <c r="O274" s="89"/>
      <c r="P274" s="89"/>
      <c r="Q274" s="89"/>
      <c r="R274" s="89"/>
      <c r="S274" s="89"/>
      <c r="T274" s="90"/>
      <c r="U274" s="42"/>
      <c r="V274" s="42"/>
      <c r="W274" s="42"/>
      <c r="X274" s="42"/>
      <c r="Y274" s="42"/>
      <c r="Z274" s="42"/>
      <c r="AA274" s="42"/>
      <c r="AB274" s="42"/>
      <c r="AC274" s="42"/>
      <c r="AD274" s="42"/>
      <c r="AE274" s="42"/>
      <c r="AT274" s="20" t="s">
        <v>315</v>
      </c>
      <c r="AU274" s="20" t="s">
        <v>88</v>
      </c>
    </row>
    <row r="275" s="2" customFormat="1">
      <c r="A275" s="42"/>
      <c r="B275" s="43"/>
      <c r="C275" s="44"/>
      <c r="D275" s="236" t="s">
        <v>328</v>
      </c>
      <c r="E275" s="44"/>
      <c r="F275" s="237" t="s">
        <v>3518</v>
      </c>
      <c r="G275" s="44"/>
      <c r="H275" s="44"/>
      <c r="I275" s="233"/>
      <c r="J275" s="44"/>
      <c r="K275" s="44"/>
      <c r="L275" s="48"/>
      <c r="M275" s="234"/>
      <c r="N275" s="235"/>
      <c r="O275" s="89"/>
      <c r="P275" s="89"/>
      <c r="Q275" s="89"/>
      <c r="R275" s="89"/>
      <c r="S275" s="89"/>
      <c r="T275" s="90"/>
      <c r="U275" s="42"/>
      <c r="V275" s="42"/>
      <c r="W275" s="42"/>
      <c r="X275" s="42"/>
      <c r="Y275" s="42"/>
      <c r="Z275" s="42"/>
      <c r="AA275" s="42"/>
      <c r="AB275" s="42"/>
      <c r="AC275" s="42"/>
      <c r="AD275" s="42"/>
      <c r="AE275" s="42"/>
      <c r="AT275" s="20" t="s">
        <v>328</v>
      </c>
      <c r="AU275" s="20" t="s">
        <v>88</v>
      </c>
    </row>
    <row r="276" s="15" customFormat="1">
      <c r="A276" s="15"/>
      <c r="B276" s="275"/>
      <c r="C276" s="276"/>
      <c r="D276" s="231" t="s">
        <v>342</v>
      </c>
      <c r="E276" s="277" t="s">
        <v>35</v>
      </c>
      <c r="F276" s="278" t="s">
        <v>3845</v>
      </c>
      <c r="G276" s="276"/>
      <c r="H276" s="277" t="s">
        <v>35</v>
      </c>
      <c r="I276" s="279"/>
      <c r="J276" s="276"/>
      <c r="K276" s="276"/>
      <c r="L276" s="280"/>
      <c r="M276" s="281"/>
      <c r="N276" s="282"/>
      <c r="O276" s="282"/>
      <c r="P276" s="282"/>
      <c r="Q276" s="282"/>
      <c r="R276" s="282"/>
      <c r="S276" s="282"/>
      <c r="T276" s="283"/>
      <c r="U276" s="15"/>
      <c r="V276" s="15"/>
      <c r="W276" s="15"/>
      <c r="X276" s="15"/>
      <c r="Y276" s="15"/>
      <c r="Z276" s="15"/>
      <c r="AA276" s="15"/>
      <c r="AB276" s="15"/>
      <c r="AC276" s="15"/>
      <c r="AD276" s="15"/>
      <c r="AE276" s="15"/>
      <c r="AT276" s="284" t="s">
        <v>342</v>
      </c>
      <c r="AU276" s="284" t="s">
        <v>88</v>
      </c>
      <c r="AV276" s="15" t="s">
        <v>86</v>
      </c>
      <c r="AW276" s="15" t="s">
        <v>41</v>
      </c>
      <c r="AX276" s="15" t="s">
        <v>79</v>
      </c>
      <c r="AY276" s="284" t="s">
        <v>305</v>
      </c>
    </row>
    <row r="277" s="15" customFormat="1">
      <c r="A277" s="15"/>
      <c r="B277" s="275"/>
      <c r="C277" s="276"/>
      <c r="D277" s="231" t="s">
        <v>342</v>
      </c>
      <c r="E277" s="277" t="s">
        <v>35</v>
      </c>
      <c r="F277" s="278" t="s">
        <v>3889</v>
      </c>
      <c r="G277" s="276"/>
      <c r="H277" s="277" t="s">
        <v>35</v>
      </c>
      <c r="I277" s="279"/>
      <c r="J277" s="276"/>
      <c r="K277" s="276"/>
      <c r="L277" s="280"/>
      <c r="M277" s="281"/>
      <c r="N277" s="282"/>
      <c r="O277" s="282"/>
      <c r="P277" s="282"/>
      <c r="Q277" s="282"/>
      <c r="R277" s="282"/>
      <c r="S277" s="282"/>
      <c r="T277" s="283"/>
      <c r="U277" s="15"/>
      <c r="V277" s="15"/>
      <c r="W277" s="15"/>
      <c r="X277" s="15"/>
      <c r="Y277" s="15"/>
      <c r="Z277" s="15"/>
      <c r="AA277" s="15"/>
      <c r="AB277" s="15"/>
      <c r="AC277" s="15"/>
      <c r="AD277" s="15"/>
      <c r="AE277" s="15"/>
      <c r="AT277" s="284" t="s">
        <v>342</v>
      </c>
      <c r="AU277" s="284" t="s">
        <v>88</v>
      </c>
      <c r="AV277" s="15" t="s">
        <v>86</v>
      </c>
      <c r="AW277" s="15" t="s">
        <v>41</v>
      </c>
      <c r="AX277" s="15" t="s">
        <v>79</v>
      </c>
      <c r="AY277" s="284" t="s">
        <v>305</v>
      </c>
    </row>
    <row r="278" s="13" customFormat="1">
      <c r="A278" s="13"/>
      <c r="B278" s="238"/>
      <c r="C278" s="239"/>
      <c r="D278" s="231" t="s">
        <v>342</v>
      </c>
      <c r="E278" s="240" t="s">
        <v>35</v>
      </c>
      <c r="F278" s="241" t="s">
        <v>3890</v>
      </c>
      <c r="G278" s="239"/>
      <c r="H278" s="242">
        <v>6.5800000000000001</v>
      </c>
      <c r="I278" s="243"/>
      <c r="J278" s="239"/>
      <c r="K278" s="239"/>
      <c r="L278" s="244"/>
      <c r="M278" s="245"/>
      <c r="N278" s="246"/>
      <c r="O278" s="246"/>
      <c r="P278" s="246"/>
      <c r="Q278" s="246"/>
      <c r="R278" s="246"/>
      <c r="S278" s="246"/>
      <c r="T278" s="247"/>
      <c r="U278" s="13"/>
      <c r="V278" s="13"/>
      <c r="W278" s="13"/>
      <c r="X278" s="13"/>
      <c r="Y278" s="13"/>
      <c r="Z278" s="13"/>
      <c r="AA278" s="13"/>
      <c r="AB278" s="13"/>
      <c r="AC278" s="13"/>
      <c r="AD278" s="13"/>
      <c r="AE278" s="13"/>
      <c r="AT278" s="248" t="s">
        <v>342</v>
      </c>
      <c r="AU278" s="248" t="s">
        <v>88</v>
      </c>
      <c r="AV278" s="13" t="s">
        <v>88</v>
      </c>
      <c r="AW278" s="13" t="s">
        <v>41</v>
      </c>
      <c r="AX278" s="13" t="s">
        <v>79</v>
      </c>
      <c r="AY278" s="248" t="s">
        <v>305</v>
      </c>
    </row>
    <row r="279" s="14" customFormat="1">
      <c r="A279" s="14"/>
      <c r="B279" s="249"/>
      <c r="C279" s="250"/>
      <c r="D279" s="231" t="s">
        <v>342</v>
      </c>
      <c r="E279" s="251" t="s">
        <v>35</v>
      </c>
      <c r="F279" s="252" t="s">
        <v>344</v>
      </c>
      <c r="G279" s="250"/>
      <c r="H279" s="253">
        <v>6.5800000000000001</v>
      </c>
      <c r="I279" s="254"/>
      <c r="J279" s="250"/>
      <c r="K279" s="250"/>
      <c r="L279" s="255"/>
      <c r="M279" s="256"/>
      <c r="N279" s="257"/>
      <c r="O279" s="257"/>
      <c r="P279" s="257"/>
      <c r="Q279" s="257"/>
      <c r="R279" s="257"/>
      <c r="S279" s="257"/>
      <c r="T279" s="258"/>
      <c r="U279" s="14"/>
      <c r="V279" s="14"/>
      <c r="W279" s="14"/>
      <c r="X279" s="14"/>
      <c r="Y279" s="14"/>
      <c r="Z279" s="14"/>
      <c r="AA279" s="14"/>
      <c r="AB279" s="14"/>
      <c r="AC279" s="14"/>
      <c r="AD279" s="14"/>
      <c r="AE279" s="14"/>
      <c r="AT279" s="259" t="s">
        <v>342</v>
      </c>
      <c r="AU279" s="259" t="s">
        <v>88</v>
      </c>
      <c r="AV279" s="14" t="s">
        <v>313</v>
      </c>
      <c r="AW279" s="14" t="s">
        <v>41</v>
      </c>
      <c r="AX279" s="14" t="s">
        <v>86</v>
      </c>
      <c r="AY279" s="259" t="s">
        <v>305</v>
      </c>
    </row>
    <row r="280" s="2" customFormat="1" ht="24.15" customHeight="1">
      <c r="A280" s="42"/>
      <c r="B280" s="43"/>
      <c r="C280" s="218" t="s">
        <v>646</v>
      </c>
      <c r="D280" s="218" t="s">
        <v>308</v>
      </c>
      <c r="E280" s="219" t="s">
        <v>3520</v>
      </c>
      <c r="F280" s="220" t="s">
        <v>3521</v>
      </c>
      <c r="G280" s="221" t="s">
        <v>725</v>
      </c>
      <c r="H280" s="222">
        <v>6.5800000000000001</v>
      </c>
      <c r="I280" s="223"/>
      <c r="J280" s="224">
        <f>ROUND(I280*H280,2)</f>
        <v>0</v>
      </c>
      <c r="K280" s="220" t="s">
        <v>325</v>
      </c>
      <c r="L280" s="48"/>
      <c r="M280" s="225" t="s">
        <v>35</v>
      </c>
      <c r="N280" s="226" t="s">
        <v>52</v>
      </c>
      <c r="O280" s="89"/>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313</v>
      </c>
      <c r="AT280" s="229" t="s">
        <v>308</v>
      </c>
      <c r="AU280" s="229" t="s">
        <v>88</v>
      </c>
      <c r="AY280" s="20" t="s">
        <v>305</v>
      </c>
      <c r="BE280" s="230">
        <f>IF(N280="základní",J280,0)</f>
        <v>0</v>
      </c>
      <c r="BF280" s="230">
        <f>IF(N280="snížená",J280,0)</f>
        <v>0</v>
      </c>
      <c r="BG280" s="230">
        <f>IF(N280="zákl. přenesená",J280,0)</f>
        <v>0</v>
      </c>
      <c r="BH280" s="230">
        <f>IF(N280="sníž. přenesená",J280,0)</f>
        <v>0</v>
      </c>
      <c r="BI280" s="230">
        <f>IF(N280="nulová",J280,0)</f>
        <v>0</v>
      </c>
      <c r="BJ280" s="20" t="s">
        <v>313</v>
      </c>
      <c r="BK280" s="230">
        <f>ROUND(I280*H280,2)</f>
        <v>0</v>
      </c>
      <c r="BL280" s="20" t="s">
        <v>313</v>
      </c>
      <c r="BM280" s="229" t="s">
        <v>3891</v>
      </c>
    </row>
    <row r="281" s="2" customFormat="1">
      <c r="A281" s="42"/>
      <c r="B281" s="43"/>
      <c r="C281" s="44"/>
      <c r="D281" s="231" t="s">
        <v>315</v>
      </c>
      <c r="E281" s="44"/>
      <c r="F281" s="232" t="s">
        <v>3523</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315</v>
      </c>
      <c r="AU281" s="20" t="s">
        <v>88</v>
      </c>
    </row>
    <row r="282" s="2" customFormat="1">
      <c r="A282" s="42"/>
      <c r="B282" s="43"/>
      <c r="C282" s="44"/>
      <c r="D282" s="236" t="s">
        <v>328</v>
      </c>
      <c r="E282" s="44"/>
      <c r="F282" s="237" t="s">
        <v>3524</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328</v>
      </c>
      <c r="AU282" s="20" t="s">
        <v>88</v>
      </c>
    </row>
    <row r="283" s="2" customFormat="1" ht="24.15" customHeight="1">
      <c r="A283" s="42"/>
      <c r="B283" s="43"/>
      <c r="C283" s="218" t="s">
        <v>651</v>
      </c>
      <c r="D283" s="218" t="s">
        <v>308</v>
      </c>
      <c r="E283" s="219" t="s">
        <v>3525</v>
      </c>
      <c r="F283" s="220" t="s">
        <v>3526</v>
      </c>
      <c r="G283" s="221" t="s">
        <v>338</v>
      </c>
      <c r="H283" s="222">
        <v>59.115000000000002</v>
      </c>
      <c r="I283" s="223"/>
      <c r="J283" s="224">
        <f>ROUND(I283*H283,2)</f>
        <v>0</v>
      </c>
      <c r="K283" s="220" t="s">
        <v>325</v>
      </c>
      <c r="L283" s="48"/>
      <c r="M283" s="225" t="s">
        <v>35</v>
      </c>
      <c r="N283" s="226" t="s">
        <v>52</v>
      </c>
      <c r="O283" s="89"/>
      <c r="P283" s="227">
        <f>O283*H283</f>
        <v>0</v>
      </c>
      <c r="Q283" s="227">
        <v>0.0018247000000000001</v>
      </c>
      <c r="R283" s="227">
        <f>Q283*H283</f>
        <v>0.10786714050000001</v>
      </c>
      <c r="S283" s="227">
        <v>0</v>
      </c>
      <c r="T283" s="228">
        <f>S283*H283</f>
        <v>0</v>
      </c>
      <c r="U283" s="42"/>
      <c r="V283" s="42"/>
      <c r="W283" s="42"/>
      <c r="X283" s="42"/>
      <c r="Y283" s="42"/>
      <c r="Z283" s="42"/>
      <c r="AA283" s="42"/>
      <c r="AB283" s="42"/>
      <c r="AC283" s="42"/>
      <c r="AD283" s="42"/>
      <c r="AE283" s="42"/>
      <c r="AR283" s="229" t="s">
        <v>313</v>
      </c>
      <c r="AT283" s="229" t="s">
        <v>308</v>
      </c>
      <c r="AU283" s="229" t="s">
        <v>88</v>
      </c>
      <c r="AY283" s="20" t="s">
        <v>305</v>
      </c>
      <c r="BE283" s="230">
        <f>IF(N283="základní",J283,0)</f>
        <v>0</v>
      </c>
      <c r="BF283" s="230">
        <f>IF(N283="snížená",J283,0)</f>
        <v>0</v>
      </c>
      <c r="BG283" s="230">
        <f>IF(N283="zákl. přenesená",J283,0)</f>
        <v>0</v>
      </c>
      <c r="BH283" s="230">
        <f>IF(N283="sníž. přenesená",J283,0)</f>
        <v>0</v>
      </c>
      <c r="BI283" s="230">
        <f>IF(N283="nulová",J283,0)</f>
        <v>0</v>
      </c>
      <c r="BJ283" s="20" t="s">
        <v>313</v>
      </c>
      <c r="BK283" s="230">
        <f>ROUND(I283*H283,2)</f>
        <v>0</v>
      </c>
      <c r="BL283" s="20" t="s">
        <v>313</v>
      </c>
      <c r="BM283" s="229" t="s">
        <v>3892</v>
      </c>
    </row>
    <row r="284" s="2" customFormat="1">
      <c r="A284" s="42"/>
      <c r="B284" s="43"/>
      <c r="C284" s="44"/>
      <c r="D284" s="231" t="s">
        <v>315</v>
      </c>
      <c r="E284" s="44"/>
      <c r="F284" s="232" t="s">
        <v>3528</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315</v>
      </c>
      <c r="AU284" s="20" t="s">
        <v>88</v>
      </c>
    </row>
    <row r="285" s="2" customFormat="1">
      <c r="A285" s="42"/>
      <c r="B285" s="43"/>
      <c r="C285" s="44"/>
      <c r="D285" s="236" t="s">
        <v>328</v>
      </c>
      <c r="E285" s="44"/>
      <c r="F285" s="237" t="s">
        <v>3529</v>
      </c>
      <c r="G285" s="44"/>
      <c r="H285" s="44"/>
      <c r="I285" s="233"/>
      <c r="J285" s="44"/>
      <c r="K285" s="44"/>
      <c r="L285" s="48"/>
      <c r="M285" s="234"/>
      <c r="N285" s="235"/>
      <c r="O285" s="89"/>
      <c r="P285" s="89"/>
      <c r="Q285" s="89"/>
      <c r="R285" s="89"/>
      <c r="S285" s="89"/>
      <c r="T285" s="90"/>
      <c r="U285" s="42"/>
      <c r="V285" s="42"/>
      <c r="W285" s="42"/>
      <c r="X285" s="42"/>
      <c r="Y285" s="42"/>
      <c r="Z285" s="42"/>
      <c r="AA285" s="42"/>
      <c r="AB285" s="42"/>
      <c r="AC285" s="42"/>
      <c r="AD285" s="42"/>
      <c r="AE285" s="42"/>
      <c r="AT285" s="20" t="s">
        <v>328</v>
      </c>
      <c r="AU285" s="20" t="s">
        <v>88</v>
      </c>
    </row>
    <row r="286" s="13" customFormat="1">
      <c r="A286" s="13"/>
      <c r="B286" s="238"/>
      <c r="C286" s="239"/>
      <c r="D286" s="231" t="s">
        <v>342</v>
      </c>
      <c r="E286" s="240" t="s">
        <v>35</v>
      </c>
      <c r="F286" s="241" t="s">
        <v>3893</v>
      </c>
      <c r="G286" s="239"/>
      <c r="H286" s="242">
        <v>18.413</v>
      </c>
      <c r="I286" s="243"/>
      <c r="J286" s="239"/>
      <c r="K286" s="239"/>
      <c r="L286" s="244"/>
      <c r="M286" s="245"/>
      <c r="N286" s="246"/>
      <c r="O286" s="246"/>
      <c r="P286" s="246"/>
      <c r="Q286" s="246"/>
      <c r="R286" s="246"/>
      <c r="S286" s="246"/>
      <c r="T286" s="247"/>
      <c r="U286" s="13"/>
      <c r="V286" s="13"/>
      <c r="W286" s="13"/>
      <c r="X286" s="13"/>
      <c r="Y286" s="13"/>
      <c r="Z286" s="13"/>
      <c r="AA286" s="13"/>
      <c r="AB286" s="13"/>
      <c r="AC286" s="13"/>
      <c r="AD286" s="13"/>
      <c r="AE286" s="13"/>
      <c r="AT286" s="248" t="s">
        <v>342</v>
      </c>
      <c r="AU286" s="248" t="s">
        <v>88</v>
      </c>
      <c r="AV286" s="13" t="s">
        <v>88</v>
      </c>
      <c r="AW286" s="13" t="s">
        <v>41</v>
      </c>
      <c r="AX286" s="13" t="s">
        <v>79</v>
      </c>
      <c r="AY286" s="248" t="s">
        <v>305</v>
      </c>
    </row>
    <row r="287" s="13" customFormat="1">
      <c r="A287" s="13"/>
      <c r="B287" s="238"/>
      <c r="C287" s="239"/>
      <c r="D287" s="231" t="s">
        <v>342</v>
      </c>
      <c r="E287" s="240" t="s">
        <v>35</v>
      </c>
      <c r="F287" s="241" t="s">
        <v>3894</v>
      </c>
      <c r="G287" s="239"/>
      <c r="H287" s="242">
        <v>12.275</v>
      </c>
      <c r="I287" s="243"/>
      <c r="J287" s="239"/>
      <c r="K287" s="239"/>
      <c r="L287" s="244"/>
      <c r="M287" s="245"/>
      <c r="N287" s="246"/>
      <c r="O287" s="246"/>
      <c r="P287" s="246"/>
      <c r="Q287" s="246"/>
      <c r="R287" s="246"/>
      <c r="S287" s="246"/>
      <c r="T287" s="247"/>
      <c r="U287" s="13"/>
      <c r="V287" s="13"/>
      <c r="W287" s="13"/>
      <c r="X287" s="13"/>
      <c r="Y287" s="13"/>
      <c r="Z287" s="13"/>
      <c r="AA287" s="13"/>
      <c r="AB287" s="13"/>
      <c r="AC287" s="13"/>
      <c r="AD287" s="13"/>
      <c r="AE287" s="13"/>
      <c r="AT287" s="248" t="s">
        <v>342</v>
      </c>
      <c r="AU287" s="248" t="s">
        <v>88</v>
      </c>
      <c r="AV287" s="13" t="s">
        <v>88</v>
      </c>
      <c r="AW287" s="13" t="s">
        <v>41</v>
      </c>
      <c r="AX287" s="13" t="s">
        <v>79</v>
      </c>
      <c r="AY287" s="248" t="s">
        <v>305</v>
      </c>
    </row>
    <row r="288" s="13" customFormat="1">
      <c r="A288" s="13"/>
      <c r="B288" s="238"/>
      <c r="C288" s="239"/>
      <c r="D288" s="231" t="s">
        <v>342</v>
      </c>
      <c r="E288" s="240" t="s">
        <v>35</v>
      </c>
      <c r="F288" s="241" t="s">
        <v>3895</v>
      </c>
      <c r="G288" s="239"/>
      <c r="H288" s="242">
        <v>12.766</v>
      </c>
      <c r="I288" s="243"/>
      <c r="J288" s="239"/>
      <c r="K288" s="239"/>
      <c r="L288" s="244"/>
      <c r="M288" s="245"/>
      <c r="N288" s="246"/>
      <c r="O288" s="246"/>
      <c r="P288" s="246"/>
      <c r="Q288" s="246"/>
      <c r="R288" s="246"/>
      <c r="S288" s="246"/>
      <c r="T288" s="247"/>
      <c r="U288" s="13"/>
      <c r="V288" s="13"/>
      <c r="W288" s="13"/>
      <c r="X288" s="13"/>
      <c r="Y288" s="13"/>
      <c r="Z288" s="13"/>
      <c r="AA288" s="13"/>
      <c r="AB288" s="13"/>
      <c r="AC288" s="13"/>
      <c r="AD288" s="13"/>
      <c r="AE288" s="13"/>
      <c r="AT288" s="248" t="s">
        <v>342</v>
      </c>
      <c r="AU288" s="248" t="s">
        <v>88</v>
      </c>
      <c r="AV288" s="13" t="s">
        <v>88</v>
      </c>
      <c r="AW288" s="13" t="s">
        <v>41</v>
      </c>
      <c r="AX288" s="13" t="s">
        <v>79</v>
      </c>
      <c r="AY288" s="248" t="s">
        <v>305</v>
      </c>
    </row>
    <row r="289" s="13" customFormat="1">
      <c r="A289" s="13"/>
      <c r="B289" s="238"/>
      <c r="C289" s="239"/>
      <c r="D289" s="231" t="s">
        <v>342</v>
      </c>
      <c r="E289" s="240" t="s">
        <v>35</v>
      </c>
      <c r="F289" s="241" t="s">
        <v>3896</v>
      </c>
      <c r="G289" s="239"/>
      <c r="H289" s="242">
        <v>13.257</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3" customFormat="1">
      <c r="A290" s="13"/>
      <c r="B290" s="238"/>
      <c r="C290" s="239"/>
      <c r="D290" s="231" t="s">
        <v>342</v>
      </c>
      <c r="E290" s="240" t="s">
        <v>35</v>
      </c>
      <c r="F290" s="241" t="s">
        <v>3897</v>
      </c>
      <c r="G290" s="239"/>
      <c r="H290" s="242">
        <v>1.5600000000000001</v>
      </c>
      <c r="I290" s="243"/>
      <c r="J290" s="239"/>
      <c r="K290" s="239"/>
      <c r="L290" s="244"/>
      <c r="M290" s="245"/>
      <c r="N290" s="246"/>
      <c r="O290" s="246"/>
      <c r="P290" s="246"/>
      <c r="Q290" s="246"/>
      <c r="R290" s="246"/>
      <c r="S290" s="246"/>
      <c r="T290" s="247"/>
      <c r="U290" s="13"/>
      <c r="V290" s="13"/>
      <c r="W290" s="13"/>
      <c r="X290" s="13"/>
      <c r="Y290" s="13"/>
      <c r="Z290" s="13"/>
      <c r="AA290" s="13"/>
      <c r="AB290" s="13"/>
      <c r="AC290" s="13"/>
      <c r="AD290" s="13"/>
      <c r="AE290" s="13"/>
      <c r="AT290" s="248" t="s">
        <v>342</v>
      </c>
      <c r="AU290" s="248" t="s">
        <v>88</v>
      </c>
      <c r="AV290" s="13" t="s">
        <v>88</v>
      </c>
      <c r="AW290" s="13" t="s">
        <v>41</v>
      </c>
      <c r="AX290" s="13" t="s">
        <v>79</v>
      </c>
      <c r="AY290" s="248" t="s">
        <v>305</v>
      </c>
    </row>
    <row r="291" s="13" customFormat="1">
      <c r="A291" s="13"/>
      <c r="B291" s="238"/>
      <c r="C291" s="239"/>
      <c r="D291" s="231" t="s">
        <v>342</v>
      </c>
      <c r="E291" s="240" t="s">
        <v>35</v>
      </c>
      <c r="F291" s="241" t="s">
        <v>3898</v>
      </c>
      <c r="G291" s="239"/>
      <c r="H291" s="242">
        <v>0.84399999999999997</v>
      </c>
      <c r="I291" s="243"/>
      <c r="J291" s="239"/>
      <c r="K291" s="239"/>
      <c r="L291" s="244"/>
      <c r="M291" s="245"/>
      <c r="N291" s="246"/>
      <c r="O291" s="246"/>
      <c r="P291" s="246"/>
      <c r="Q291" s="246"/>
      <c r="R291" s="246"/>
      <c r="S291" s="246"/>
      <c r="T291" s="247"/>
      <c r="U291" s="13"/>
      <c r="V291" s="13"/>
      <c r="W291" s="13"/>
      <c r="X291" s="13"/>
      <c r="Y291" s="13"/>
      <c r="Z291" s="13"/>
      <c r="AA291" s="13"/>
      <c r="AB291" s="13"/>
      <c r="AC291" s="13"/>
      <c r="AD291" s="13"/>
      <c r="AE291" s="13"/>
      <c r="AT291" s="248" t="s">
        <v>342</v>
      </c>
      <c r="AU291" s="248" t="s">
        <v>88</v>
      </c>
      <c r="AV291" s="13" t="s">
        <v>88</v>
      </c>
      <c r="AW291" s="13" t="s">
        <v>41</v>
      </c>
      <c r="AX291" s="13" t="s">
        <v>79</v>
      </c>
      <c r="AY291" s="248" t="s">
        <v>305</v>
      </c>
    </row>
    <row r="292" s="14" customFormat="1">
      <c r="A292" s="14"/>
      <c r="B292" s="249"/>
      <c r="C292" s="250"/>
      <c r="D292" s="231" t="s">
        <v>342</v>
      </c>
      <c r="E292" s="251" t="s">
        <v>35</v>
      </c>
      <c r="F292" s="252" t="s">
        <v>344</v>
      </c>
      <c r="G292" s="250"/>
      <c r="H292" s="253">
        <v>59.115000000000002</v>
      </c>
      <c r="I292" s="254"/>
      <c r="J292" s="250"/>
      <c r="K292" s="250"/>
      <c r="L292" s="255"/>
      <c r="M292" s="256"/>
      <c r="N292" s="257"/>
      <c r="O292" s="257"/>
      <c r="P292" s="257"/>
      <c r="Q292" s="257"/>
      <c r="R292" s="257"/>
      <c r="S292" s="257"/>
      <c r="T292" s="258"/>
      <c r="U292" s="14"/>
      <c r="V292" s="14"/>
      <c r="W292" s="14"/>
      <c r="X292" s="14"/>
      <c r="Y292" s="14"/>
      <c r="Z292" s="14"/>
      <c r="AA292" s="14"/>
      <c r="AB292" s="14"/>
      <c r="AC292" s="14"/>
      <c r="AD292" s="14"/>
      <c r="AE292" s="14"/>
      <c r="AT292" s="259" t="s">
        <v>342</v>
      </c>
      <c r="AU292" s="259" t="s">
        <v>88</v>
      </c>
      <c r="AV292" s="14" t="s">
        <v>313</v>
      </c>
      <c r="AW292" s="14" t="s">
        <v>41</v>
      </c>
      <c r="AX292" s="14" t="s">
        <v>86</v>
      </c>
      <c r="AY292" s="259" t="s">
        <v>305</v>
      </c>
    </row>
    <row r="293" s="2" customFormat="1" ht="24.15" customHeight="1">
      <c r="A293" s="42"/>
      <c r="B293" s="43"/>
      <c r="C293" s="218" t="s">
        <v>655</v>
      </c>
      <c r="D293" s="218" t="s">
        <v>308</v>
      </c>
      <c r="E293" s="219" t="s">
        <v>3530</v>
      </c>
      <c r="F293" s="220" t="s">
        <v>3531</v>
      </c>
      <c r="G293" s="221" t="s">
        <v>338</v>
      </c>
      <c r="H293" s="222">
        <v>59.115000000000002</v>
      </c>
      <c r="I293" s="223"/>
      <c r="J293" s="224">
        <f>ROUND(I293*H293,2)</f>
        <v>0</v>
      </c>
      <c r="K293" s="220" t="s">
        <v>325</v>
      </c>
      <c r="L293" s="48"/>
      <c r="M293" s="225" t="s">
        <v>35</v>
      </c>
      <c r="N293" s="226" t="s">
        <v>52</v>
      </c>
      <c r="O293" s="89"/>
      <c r="P293" s="227">
        <f>O293*H293</f>
        <v>0</v>
      </c>
      <c r="Q293" s="227">
        <v>3.6000000000000001E-05</v>
      </c>
      <c r="R293" s="227">
        <f>Q293*H293</f>
        <v>0.0021281400000000002</v>
      </c>
      <c r="S293" s="227">
        <v>0</v>
      </c>
      <c r="T293" s="228">
        <f>S293*H293</f>
        <v>0</v>
      </c>
      <c r="U293" s="42"/>
      <c r="V293" s="42"/>
      <c r="W293" s="42"/>
      <c r="X293" s="42"/>
      <c r="Y293" s="42"/>
      <c r="Z293" s="42"/>
      <c r="AA293" s="42"/>
      <c r="AB293" s="42"/>
      <c r="AC293" s="42"/>
      <c r="AD293" s="42"/>
      <c r="AE293" s="42"/>
      <c r="AR293" s="229" t="s">
        <v>313</v>
      </c>
      <c r="AT293" s="229" t="s">
        <v>308</v>
      </c>
      <c r="AU293" s="229" t="s">
        <v>88</v>
      </c>
      <c r="AY293" s="20" t="s">
        <v>305</v>
      </c>
      <c r="BE293" s="230">
        <f>IF(N293="základní",J293,0)</f>
        <v>0</v>
      </c>
      <c r="BF293" s="230">
        <f>IF(N293="snížená",J293,0)</f>
        <v>0</v>
      </c>
      <c r="BG293" s="230">
        <f>IF(N293="zákl. přenesená",J293,0)</f>
        <v>0</v>
      </c>
      <c r="BH293" s="230">
        <f>IF(N293="sníž. přenesená",J293,0)</f>
        <v>0</v>
      </c>
      <c r="BI293" s="230">
        <f>IF(N293="nulová",J293,0)</f>
        <v>0</v>
      </c>
      <c r="BJ293" s="20" t="s">
        <v>313</v>
      </c>
      <c r="BK293" s="230">
        <f>ROUND(I293*H293,2)</f>
        <v>0</v>
      </c>
      <c r="BL293" s="20" t="s">
        <v>313</v>
      </c>
      <c r="BM293" s="229" t="s">
        <v>3899</v>
      </c>
    </row>
    <row r="294" s="2" customFormat="1">
      <c r="A294" s="42"/>
      <c r="B294" s="43"/>
      <c r="C294" s="44"/>
      <c r="D294" s="231" t="s">
        <v>315</v>
      </c>
      <c r="E294" s="44"/>
      <c r="F294" s="232" t="s">
        <v>3533</v>
      </c>
      <c r="G294" s="44"/>
      <c r="H294" s="44"/>
      <c r="I294" s="233"/>
      <c r="J294" s="44"/>
      <c r="K294" s="44"/>
      <c r="L294" s="48"/>
      <c r="M294" s="234"/>
      <c r="N294" s="235"/>
      <c r="O294" s="89"/>
      <c r="P294" s="89"/>
      <c r="Q294" s="89"/>
      <c r="R294" s="89"/>
      <c r="S294" s="89"/>
      <c r="T294" s="90"/>
      <c r="U294" s="42"/>
      <c r="V294" s="42"/>
      <c r="W294" s="42"/>
      <c r="X294" s="42"/>
      <c r="Y294" s="42"/>
      <c r="Z294" s="42"/>
      <c r="AA294" s="42"/>
      <c r="AB294" s="42"/>
      <c r="AC294" s="42"/>
      <c r="AD294" s="42"/>
      <c r="AE294" s="42"/>
      <c r="AT294" s="20" t="s">
        <v>315</v>
      </c>
      <c r="AU294" s="20" t="s">
        <v>88</v>
      </c>
    </row>
    <row r="295" s="2" customFormat="1">
      <c r="A295" s="42"/>
      <c r="B295" s="43"/>
      <c r="C295" s="44"/>
      <c r="D295" s="236" t="s">
        <v>328</v>
      </c>
      <c r="E295" s="44"/>
      <c r="F295" s="237" t="s">
        <v>3534</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328</v>
      </c>
      <c r="AU295" s="20" t="s">
        <v>88</v>
      </c>
    </row>
    <row r="296" s="2" customFormat="1" ht="16.5" customHeight="1">
      <c r="A296" s="42"/>
      <c r="B296" s="43"/>
      <c r="C296" s="218" t="s">
        <v>659</v>
      </c>
      <c r="D296" s="218" t="s">
        <v>308</v>
      </c>
      <c r="E296" s="219" t="s">
        <v>3535</v>
      </c>
      <c r="F296" s="220" t="s">
        <v>3536</v>
      </c>
      <c r="G296" s="221" t="s">
        <v>493</v>
      </c>
      <c r="H296" s="222">
        <v>0.79100000000000004</v>
      </c>
      <c r="I296" s="223"/>
      <c r="J296" s="224">
        <f>ROUND(I296*H296,2)</f>
        <v>0</v>
      </c>
      <c r="K296" s="220" t="s">
        <v>325</v>
      </c>
      <c r="L296" s="48"/>
      <c r="M296" s="225" t="s">
        <v>35</v>
      </c>
      <c r="N296" s="226" t="s">
        <v>52</v>
      </c>
      <c r="O296" s="89"/>
      <c r="P296" s="227">
        <f>O296*H296</f>
        <v>0</v>
      </c>
      <c r="Q296" s="227">
        <v>1.0384500000000001</v>
      </c>
      <c r="R296" s="227">
        <f>Q296*H296</f>
        <v>0.82141395000000006</v>
      </c>
      <c r="S296" s="227">
        <v>0</v>
      </c>
      <c r="T296" s="228">
        <f>S296*H296</f>
        <v>0</v>
      </c>
      <c r="U296" s="42"/>
      <c r="V296" s="42"/>
      <c r="W296" s="42"/>
      <c r="X296" s="42"/>
      <c r="Y296" s="42"/>
      <c r="Z296" s="42"/>
      <c r="AA296" s="42"/>
      <c r="AB296" s="42"/>
      <c r="AC296" s="42"/>
      <c r="AD296" s="42"/>
      <c r="AE296" s="42"/>
      <c r="AR296" s="229" t="s">
        <v>313</v>
      </c>
      <c r="AT296" s="229" t="s">
        <v>308</v>
      </c>
      <c r="AU296" s="229" t="s">
        <v>88</v>
      </c>
      <c r="AY296" s="20" t="s">
        <v>305</v>
      </c>
      <c r="BE296" s="230">
        <f>IF(N296="základní",J296,0)</f>
        <v>0</v>
      </c>
      <c r="BF296" s="230">
        <f>IF(N296="snížená",J296,0)</f>
        <v>0</v>
      </c>
      <c r="BG296" s="230">
        <f>IF(N296="zákl. přenesená",J296,0)</f>
        <v>0</v>
      </c>
      <c r="BH296" s="230">
        <f>IF(N296="sníž. přenesená",J296,0)</f>
        <v>0</v>
      </c>
      <c r="BI296" s="230">
        <f>IF(N296="nulová",J296,0)</f>
        <v>0</v>
      </c>
      <c r="BJ296" s="20" t="s">
        <v>313</v>
      </c>
      <c r="BK296" s="230">
        <f>ROUND(I296*H296,2)</f>
        <v>0</v>
      </c>
      <c r="BL296" s="20" t="s">
        <v>313</v>
      </c>
      <c r="BM296" s="229" t="s">
        <v>3900</v>
      </c>
    </row>
    <row r="297" s="2" customFormat="1">
      <c r="A297" s="42"/>
      <c r="B297" s="43"/>
      <c r="C297" s="44"/>
      <c r="D297" s="231" t="s">
        <v>315</v>
      </c>
      <c r="E297" s="44"/>
      <c r="F297" s="232" t="s">
        <v>3538</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315</v>
      </c>
      <c r="AU297" s="20" t="s">
        <v>88</v>
      </c>
    </row>
    <row r="298" s="2" customFormat="1">
      <c r="A298" s="42"/>
      <c r="B298" s="43"/>
      <c r="C298" s="44"/>
      <c r="D298" s="236" t="s">
        <v>328</v>
      </c>
      <c r="E298" s="44"/>
      <c r="F298" s="237" t="s">
        <v>3539</v>
      </c>
      <c r="G298" s="44"/>
      <c r="H298" s="44"/>
      <c r="I298" s="233"/>
      <c r="J298" s="44"/>
      <c r="K298" s="44"/>
      <c r="L298" s="48"/>
      <c r="M298" s="234"/>
      <c r="N298" s="235"/>
      <c r="O298" s="89"/>
      <c r="P298" s="89"/>
      <c r="Q298" s="89"/>
      <c r="R298" s="89"/>
      <c r="S298" s="89"/>
      <c r="T298" s="90"/>
      <c r="U298" s="42"/>
      <c r="V298" s="42"/>
      <c r="W298" s="42"/>
      <c r="X298" s="42"/>
      <c r="Y298" s="42"/>
      <c r="Z298" s="42"/>
      <c r="AA298" s="42"/>
      <c r="AB298" s="42"/>
      <c r="AC298" s="42"/>
      <c r="AD298" s="42"/>
      <c r="AE298" s="42"/>
      <c r="AT298" s="20" t="s">
        <v>328</v>
      </c>
      <c r="AU298" s="20" t="s">
        <v>88</v>
      </c>
    </row>
    <row r="299" s="15" customFormat="1">
      <c r="A299" s="15"/>
      <c r="B299" s="275"/>
      <c r="C299" s="276"/>
      <c r="D299" s="231" t="s">
        <v>342</v>
      </c>
      <c r="E299" s="277" t="s">
        <v>35</v>
      </c>
      <c r="F299" s="278" t="s">
        <v>3476</v>
      </c>
      <c r="G299" s="276"/>
      <c r="H299" s="277" t="s">
        <v>35</v>
      </c>
      <c r="I299" s="279"/>
      <c r="J299" s="276"/>
      <c r="K299" s="276"/>
      <c r="L299" s="280"/>
      <c r="M299" s="281"/>
      <c r="N299" s="282"/>
      <c r="O299" s="282"/>
      <c r="P299" s="282"/>
      <c r="Q299" s="282"/>
      <c r="R299" s="282"/>
      <c r="S299" s="282"/>
      <c r="T299" s="283"/>
      <c r="U299" s="15"/>
      <c r="V299" s="15"/>
      <c r="W299" s="15"/>
      <c r="X299" s="15"/>
      <c r="Y299" s="15"/>
      <c r="Z299" s="15"/>
      <c r="AA299" s="15"/>
      <c r="AB299" s="15"/>
      <c r="AC299" s="15"/>
      <c r="AD299" s="15"/>
      <c r="AE299" s="15"/>
      <c r="AT299" s="284" t="s">
        <v>342</v>
      </c>
      <c r="AU299" s="284" t="s">
        <v>88</v>
      </c>
      <c r="AV299" s="15" t="s">
        <v>86</v>
      </c>
      <c r="AW299" s="15" t="s">
        <v>41</v>
      </c>
      <c r="AX299" s="15" t="s">
        <v>79</v>
      </c>
      <c r="AY299" s="284" t="s">
        <v>305</v>
      </c>
    </row>
    <row r="300" s="13" customFormat="1">
      <c r="A300" s="13"/>
      <c r="B300" s="238"/>
      <c r="C300" s="239"/>
      <c r="D300" s="231" t="s">
        <v>342</v>
      </c>
      <c r="E300" s="240" t="s">
        <v>35</v>
      </c>
      <c r="F300" s="241" t="s">
        <v>3901</v>
      </c>
      <c r="G300" s="239"/>
      <c r="H300" s="242">
        <v>0.79100000000000004</v>
      </c>
      <c r="I300" s="243"/>
      <c r="J300" s="239"/>
      <c r="K300" s="239"/>
      <c r="L300" s="244"/>
      <c r="M300" s="245"/>
      <c r="N300" s="246"/>
      <c r="O300" s="246"/>
      <c r="P300" s="246"/>
      <c r="Q300" s="246"/>
      <c r="R300" s="246"/>
      <c r="S300" s="246"/>
      <c r="T300" s="247"/>
      <c r="U300" s="13"/>
      <c r="V300" s="13"/>
      <c r="W300" s="13"/>
      <c r="X300" s="13"/>
      <c r="Y300" s="13"/>
      <c r="Z300" s="13"/>
      <c r="AA300" s="13"/>
      <c r="AB300" s="13"/>
      <c r="AC300" s="13"/>
      <c r="AD300" s="13"/>
      <c r="AE300" s="13"/>
      <c r="AT300" s="248" t="s">
        <v>342</v>
      </c>
      <c r="AU300" s="248" t="s">
        <v>88</v>
      </c>
      <c r="AV300" s="13" t="s">
        <v>88</v>
      </c>
      <c r="AW300" s="13" t="s">
        <v>41</v>
      </c>
      <c r="AX300" s="13" t="s">
        <v>79</v>
      </c>
      <c r="AY300" s="248" t="s">
        <v>305</v>
      </c>
    </row>
    <row r="301" s="14" customFormat="1">
      <c r="A301" s="14"/>
      <c r="B301" s="249"/>
      <c r="C301" s="250"/>
      <c r="D301" s="231" t="s">
        <v>342</v>
      </c>
      <c r="E301" s="251" t="s">
        <v>35</v>
      </c>
      <c r="F301" s="252" t="s">
        <v>344</v>
      </c>
      <c r="G301" s="250"/>
      <c r="H301" s="253">
        <v>0.79100000000000004</v>
      </c>
      <c r="I301" s="254"/>
      <c r="J301" s="250"/>
      <c r="K301" s="250"/>
      <c r="L301" s="255"/>
      <c r="M301" s="256"/>
      <c r="N301" s="257"/>
      <c r="O301" s="257"/>
      <c r="P301" s="257"/>
      <c r="Q301" s="257"/>
      <c r="R301" s="257"/>
      <c r="S301" s="257"/>
      <c r="T301" s="258"/>
      <c r="U301" s="14"/>
      <c r="V301" s="14"/>
      <c r="W301" s="14"/>
      <c r="X301" s="14"/>
      <c r="Y301" s="14"/>
      <c r="Z301" s="14"/>
      <c r="AA301" s="14"/>
      <c r="AB301" s="14"/>
      <c r="AC301" s="14"/>
      <c r="AD301" s="14"/>
      <c r="AE301" s="14"/>
      <c r="AT301" s="259" t="s">
        <v>342</v>
      </c>
      <c r="AU301" s="259" t="s">
        <v>88</v>
      </c>
      <c r="AV301" s="14" t="s">
        <v>313</v>
      </c>
      <c r="AW301" s="14" t="s">
        <v>41</v>
      </c>
      <c r="AX301" s="14" t="s">
        <v>86</v>
      </c>
      <c r="AY301" s="259" t="s">
        <v>305</v>
      </c>
    </row>
    <row r="302" s="12" customFormat="1" ht="22.8" customHeight="1">
      <c r="A302" s="12"/>
      <c r="B302" s="202"/>
      <c r="C302" s="203"/>
      <c r="D302" s="204" t="s">
        <v>78</v>
      </c>
      <c r="E302" s="216" t="s">
        <v>313</v>
      </c>
      <c r="F302" s="216" t="s">
        <v>1963</v>
      </c>
      <c r="G302" s="203"/>
      <c r="H302" s="203"/>
      <c r="I302" s="206"/>
      <c r="J302" s="217">
        <f>BK302</f>
        <v>0</v>
      </c>
      <c r="K302" s="203"/>
      <c r="L302" s="208"/>
      <c r="M302" s="209"/>
      <c r="N302" s="210"/>
      <c r="O302" s="210"/>
      <c r="P302" s="211">
        <f>SUM(P303:P367)</f>
        <v>0</v>
      </c>
      <c r="Q302" s="210"/>
      <c r="R302" s="211">
        <f>SUM(R303:R367)</f>
        <v>31.127370489280004</v>
      </c>
      <c r="S302" s="210"/>
      <c r="T302" s="212">
        <f>SUM(T303:T367)</f>
        <v>1.71864</v>
      </c>
      <c r="U302" s="12"/>
      <c r="V302" s="12"/>
      <c r="W302" s="12"/>
      <c r="X302" s="12"/>
      <c r="Y302" s="12"/>
      <c r="Z302" s="12"/>
      <c r="AA302" s="12"/>
      <c r="AB302" s="12"/>
      <c r="AC302" s="12"/>
      <c r="AD302" s="12"/>
      <c r="AE302" s="12"/>
      <c r="AR302" s="213" t="s">
        <v>86</v>
      </c>
      <c r="AT302" s="214" t="s">
        <v>78</v>
      </c>
      <c r="AU302" s="214" t="s">
        <v>86</v>
      </c>
      <c r="AY302" s="213" t="s">
        <v>305</v>
      </c>
      <c r="BK302" s="215">
        <f>SUM(BK303:BK367)</f>
        <v>0</v>
      </c>
    </row>
    <row r="303" s="2" customFormat="1" ht="21.75" customHeight="1">
      <c r="A303" s="42"/>
      <c r="B303" s="43"/>
      <c r="C303" s="218" t="s">
        <v>663</v>
      </c>
      <c r="D303" s="218" t="s">
        <v>308</v>
      </c>
      <c r="E303" s="219" t="s">
        <v>3902</v>
      </c>
      <c r="F303" s="220" t="s">
        <v>3903</v>
      </c>
      <c r="G303" s="221" t="s">
        <v>338</v>
      </c>
      <c r="H303" s="222">
        <v>28.643999999999998</v>
      </c>
      <c r="I303" s="223"/>
      <c r="J303" s="224">
        <f>ROUND(I303*H303,2)</f>
        <v>0</v>
      </c>
      <c r="K303" s="220" t="s">
        <v>325</v>
      </c>
      <c r="L303" s="48"/>
      <c r="M303" s="225" t="s">
        <v>35</v>
      </c>
      <c r="N303" s="226" t="s">
        <v>52</v>
      </c>
      <c r="O303" s="89"/>
      <c r="P303" s="227">
        <f>O303*H303</f>
        <v>0</v>
      </c>
      <c r="Q303" s="227">
        <v>0.00060411999999999998</v>
      </c>
      <c r="R303" s="227">
        <f>Q303*H303</f>
        <v>0.01730441328</v>
      </c>
      <c r="S303" s="227">
        <v>0</v>
      </c>
      <c r="T303" s="228">
        <f>S303*H303</f>
        <v>0</v>
      </c>
      <c r="U303" s="42"/>
      <c r="V303" s="42"/>
      <c r="W303" s="42"/>
      <c r="X303" s="42"/>
      <c r="Y303" s="42"/>
      <c r="Z303" s="42"/>
      <c r="AA303" s="42"/>
      <c r="AB303" s="42"/>
      <c r="AC303" s="42"/>
      <c r="AD303" s="42"/>
      <c r="AE303" s="42"/>
      <c r="AR303" s="229" t="s">
        <v>313</v>
      </c>
      <c r="AT303" s="229" t="s">
        <v>308</v>
      </c>
      <c r="AU303" s="229" t="s">
        <v>88</v>
      </c>
      <c r="AY303" s="20" t="s">
        <v>305</v>
      </c>
      <c r="BE303" s="230">
        <f>IF(N303="základní",J303,0)</f>
        <v>0</v>
      </c>
      <c r="BF303" s="230">
        <f>IF(N303="snížená",J303,0)</f>
        <v>0</v>
      </c>
      <c r="BG303" s="230">
        <f>IF(N303="zákl. přenesená",J303,0)</f>
        <v>0</v>
      </c>
      <c r="BH303" s="230">
        <f>IF(N303="sníž. přenesená",J303,0)</f>
        <v>0</v>
      </c>
      <c r="BI303" s="230">
        <f>IF(N303="nulová",J303,0)</f>
        <v>0</v>
      </c>
      <c r="BJ303" s="20" t="s">
        <v>313</v>
      </c>
      <c r="BK303" s="230">
        <f>ROUND(I303*H303,2)</f>
        <v>0</v>
      </c>
      <c r="BL303" s="20" t="s">
        <v>313</v>
      </c>
      <c r="BM303" s="229" t="s">
        <v>3904</v>
      </c>
    </row>
    <row r="304" s="2" customFormat="1">
      <c r="A304" s="42"/>
      <c r="B304" s="43"/>
      <c r="C304" s="44"/>
      <c r="D304" s="231" t="s">
        <v>315</v>
      </c>
      <c r="E304" s="44"/>
      <c r="F304" s="232" t="s">
        <v>3905</v>
      </c>
      <c r="G304" s="44"/>
      <c r="H304" s="44"/>
      <c r="I304" s="233"/>
      <c r="J304" s="44"/>
      <c r="K304" s="44"/>
      <c r="L304" s="48"/>
      <c r="M304" s="234"/>
      <c r="N304" s="235"/>
      <c r="O304" s="89"/>
      <c r="P304" s="89"/>
      <c r="Q304" s="89"/>
      <c r="R304" s="89"/>
      <c r="S304" s="89"/>
      <c r="T304" s="90"/>
      <c r="U304" s="42"/>
      <c r="V304" s="42"/>
      <c r="W304" s="42"/>
      <c r="X304" s="42"/>
      <c r="Y304" s="42"/>
      <c r="Z304" s="42"/>
      <c r="AA304" s="42"/>
      <c r="AB304" s="42"/>
      <c r="AC304" s="42"/>
      <c r="AD304" s="42"/>
      <c r="AE304" s="42"/>
      <c r="AT304" s="20" t="s">
        <v>315</v>
      </c>
      <c r="AU304" s="20" t="s">
        <v>88</v>
      </c>
    </row>
    <row r="305" s="2" customFormat="1">
      <c r="A305" s="42"/>
      <c r="B305" s="43"/>
      <c r="C305" s="44"/>
      <c r="D305" s="236" t="s">
        <v>328</v>
      </c>
      <c r="E305" s="44"/>
      <c r="F305" s="237" t="s">
        <v>3906</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328</v>
      </c>
      <c r="AU305" s="20" t="s">
        <v>88</v>
      </c>
    </row>
    <row r="306" s="15" customFormat="1">
      <c r="A306" s="15"/>
      <c r="B306" s="275"/>
      <c r="C306" s="276"/>
      <c r="D306" s="231" t="s">
        <v>342</v>
      </c>
      <c r="E306" s="277" t="s">
        <v>35</v>
      </c>
      <c r="F306" s="278" t="s">
        <v>3907</v>
      </c>
      <c r="G306" s="276"/>
      <c r="H306" s="277" t="s">
        <v>35</v>
      </c>
      <c r="I306" s="279"/>
      <c r="J306" s="276"/>
      <c r="K306" s="276"/>
      <c r="L306" s="280"/>
      <c r="M306" s="281"/>
      <c r="N306" s="282"/>
      <c r="O306" s="282"/>
      <c r="P306" s="282"/>
      <c r="Q306" s="282"/>
      <c r="R306" s="282"/>
      <c r="S306" s="282"/>
      <c r="T306" s="283"/>
      <c r="U306" s="15"/>
      <c r="V306" s="15"/>
      <c r="W306" s="15"/>
      <c r="X306" s="15"/>
      <c r="Y306" s="15"/>
      <c r="Z306" s="15"/>
      <c r="AA306" s="15"/>
      <c r="AB306" s="15"/>
      <c r="AC306" s="15"/>
      <c r="AD306" s="15"/>
      <c r="AE306" s="15"/>
      <c r="AT306" s="284" t="s">
        <v>342</v>
      </c>
      <c r="AU306" s="284" t="s">
        <v>88</v>
      </c>
      <c r="AV306" s="15" t="s">
        <v>86</v>
      </c>
      <c r="AW306" s="15" t="s">
        <v>41</v>
      </c>
      <c r="AX306" s="15" t="s">
        <v>79</v>
      </c>
      <c r="AY306" s="284" t="s">
        <v>305</v>
      </c>
    </row>
    <row r="307" s="13" customFormat="1">
      <c r="A307" s="13"/>
      <c r="B307" s="238"/>
      <c r="C307" s="239"/>
      <c r="D307" s="231" t="s">
        <v>342</v>
      </c>
      <c r="E307" s="240" t="s">
        <v>35</v>
      </c>
      <c r="F307" s="241" t="s">
        <v>3908</v>
      </c>
      <c r="G307" s="239"/>
      <c r="H307" s="242">
        <v>4.5759999999999996</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342</v>
      </c>
      <c r="AU307" s="248" t="s">
        <v>88</v>
      </c>
      <c r="AV307" s="13" t="s">
        <v>88</v>
      </c>
      <c r="AW307" s="13" t="s">
        <v>41</v>
      </c>
      <c r="AX307" s="13" t="s">
        <v>79</v>
      </c>
      <c r="AY307" s="248" t="s">
        <v>305</v>
      </c>
    </row>
    <row r="308" s="15" customFormat="1">
      <c r="A308" s="15"/>
      <c r="B308" s="275"/>
      <c r="C308" s="276"/>
      <c r="D308" s="231" t="s">
        <v>342</v>
      </c>
      <c r="E308" s="277" t="s">
        <v>35</v>
      </c>
      <c r="F308" s="278" t="s">
        <v>3909</v>
      </c>
      <c r="G308" s="276"/>
      <c r="H308" s="277" t="s">
        <v>35</v>
      </c>
      <c r="I308" s="279"/>
      <c r="J308" s="276"/>
      <c r="K308" s="276"/>
      <c r="L308" s="280"/>
      <c r="M308" s="281"/>
      <c r="N308" s="282"/>
      <c r="O308" s="282"/>
      <c r="P308" s="282"/>
      <c r="Q308" s="282"/>
      <c r="R308" s="282"/>
      <c r="S308" s="282"/>
      <c r="T308" s="283"/>
      <c r="U308" s="15"/>
      <c r="V308" s="15"/>
      <c r="W308" s="15"/>
      <c r="X308" s="15"/>
      <c r="Y308" s="15"/>
      <c r="Z308" s="15"/>
      <c r="AA308" s="15"/>
      <c r="AB308" s="15"/>
      <c r="AC308" s="15"/>
      <c r="AD308" s="15"/>
      <c r="AE308" s="15"/>
      <c r="AT308" s="284" t="s">
        <v>342</v>
      </c>
      <c r="AU308" s="284" t="s">
        <v>88</v>
      </c>
      <c r="AV308" s="15" t="s">
        <v>86</v>
      </c>
      <c r="AW308" s="15" t="s">
        <v>41</v>
      </c>
      <c r="AX308" s="15" t="s">
        <v>79</v>
      </c>
      <c r="AY308" s="284" t="s">
        <v>305</v>
      </c>
    </row>
    <row r="309" s="15" customFormat="1">
      <c r="A309" s="15"/>
      <c r="B309" s="275"/>
      <c r="C309" s="276"/>
      <c r="D309" s="231" t="s">
        <v>342</v>
      </c>
      <c r="E309" s="277" t="s">
        <v>35</v>
      </c>
      <c r="F309" s="278" t="s">
        <v>3276</v>
      </c>
      <c r="G309" s="276"/>
      <c r="H309" s="277" t="s">
        <v>35</v>
      </c>
      <c r="I309" s="279"/>
      <c r="J309" s="276"/>
      <c r="K309" s="276"/>
      <c r="L309" s="280"/>
      <c r="M309" s="281"/>
      <c r="N309" s="282"/>
      <c r="O309" s="282"/>
      <c r="P309" s="282"/>
      <c r="Q309" s="282"/>
      <c r="R309" s="282"/>
      <c r="S309" s="282"/>
      <c r="T309" s="283"/>
      <c r="U309" s="15"/>
      <c r="V309" s="15"/>
      <c r="W309" s="15"/>
      <c r="X309" s="15"/>
      <c r="Y309" s="15"/>
      <c r="Z309" s="15"/>
      <c r="AA309" s="15"/>
      <c r="AB309" s="15"/>
      <c r="AC309" s="15"/>
      <c r="AD309" s="15"/>
      <c r="AE309" s="15"/>
      <c r="AT309" s="284" t="s">
        <v>342</v>
      </c>
      <c r="AU309" s="284" t="s">
        <v>88</v>
      </c>
      <c r="AV309" s="15" t="s">
        <v>86</v>
      </c>
      <c r="AW309" s="15" t="s">
        <v>41</v>
      </c>
      <c r="AX309" s="15" t="s">
        <v>79</v>
      </c>
      <c r="AY309" s="284" t="s">
        <v>305</v>
      </c>
    </row>
    <row r="310" s="13" customFormat="1">
      <c r="A310" s="13"/>
      <c r="B310" s="238"/>
      <c r="C310" s="239"/>
      <c r="D310" s="231" t="s">
        <v>342</v>
      </c>
      <c r="E310" s="240" t="s">
        <v>35</v>
      </c>
      <c r="F310" s="241" t="s">
        <v>3910</v>
      </c>
      <c r="G310" s="239"/>
      <c r="H310" s="242">
        <v>12.012000000000001</v>
      </c>
      <c r="I310" s="243"/>
      <c r="J310" s="239"/>
      <c r="K310" s="239"/>
      <c r="L310" s="244"/>
      <c r="M310" s="245"/>
      <c r="N310" s="246"/>
      <c r="O310" s="246"/>
      <c r="P310" s="246"/>
      <c r="Q310" s="246"/>
      <c r="R310" s="246"/>
      <c r="S310" s="246"/>
      <c r="T310" s="247"/>
      <c r="U310" s="13"/>
      <c r="V310" s="13"/>
      <c r="W310" s="13"/>
      <c r="X310" s="13"/>
      <c r="Y310" s="13"/>
      <c r="Z310" s="13"/>
      <c r="AA310" s="13"/>
      <c r="AB310" s="13"/>
      <c r="AC310" s="13"/>
      <c r="AD310" s="13"/>
      <c r="AE310" s="13"/>
      <c r="AT310" s="248" t="s">
        <v>342</v>
      </c>
      <c r="AU310" s="248" t="s">
        <v>88</v>
      </c>
      <c r="AV310" s="13" t="s">
        <v>88</v>
      </c>
      <c r="AW310" s="13" t="s">
        <v>41</v>
      </c>
      <c r="AX310" s="13" t="s">
        <v>79</v>
      </c>
      <c r="AY310" s="248" t="s">
        <v>305</v>
      </c>
    </row>
    <row r="311" s="15" customFormat="1">
      <c r="A311" s="15"/>
      <c r="B311" s="275"/>
      <c r="C311" s="276"/>
      <c r="D311" s="231" t="s">
        <v>342</v>
      </c>
      <c r="E311" s="277" t="s">
        <v>35</v>
      </c>
      <c r="F311" s="278" t="s">
        <v>3627</v>
      </c>
      <c r="G311" s="276"/>
      <c r="H311" s="277" t="s">
        <v>35</v>
      </c>
      <c r="I311" s="279"/>
      <c r="J311" s="276"/>
      <c r="K311" s="276"/>
      <c r="L311" s="280"/>
      <c r="M311" s="281"/>
      <c r="N311" s="282"/>
      <c r="O311" s="282"/>
      <c r="P311" s="282"/>
      <c r="Q311" s="282"/>
      <c r="R311" s="282"/>
      <c r="S311" s="282"/>
      <c r="T311" s="283"/>
      <c r="U311" s="15"/>
      <c r="V311" s="15"/>
      <c r="W311" s="15"/>
      <c r="X311" s="15"/>
      <c r="Y311" s="15"/>
      <c r="Z311" s="15"/>
      <c r="AA311" s="15"/>
      <c r="AB311" s="15"/>
      <c r="AC311" s="15"/>
      <c r="AD311" s="15"/>
      <c r="AE311" s="15"/>
      <c r="AT311" s="284" t="s">
        <v>342</v>
      </c>
      <c r="AU311" s="284" t="s">
        <v>88</v>
      </c>
      <c r="AV311" s="15" t="s">
        <v>86</v>
      </c>
      <c r="AW311" s="15" t="s">
        <v>41</v>
      </c>
      <c r="AX311" s="15" t="s">
        <v>79</v>
      </c>
      <c r="AY311" s="284" t="s">
        <v>305</v>
      </c>
    </row>
    <row r="312" s="13" customFormat="1">
      <c r="A312" s="13"/>
      <c r="B312" s="238"/>
      <c r="C312" s="239"/>
      <c r="D312" s="231" t="s">
        <v>342</v>
      </c>
      <c r="E312" s="240" t="s">
        <v>35</v>
      </c>
      <c r="F312" s="241" t="s">
        <v>3911</v>
      </c>
      <c r="G312" s="239"/>
      <c r="H312" s="242">
        <v>12.055999999999999</v>
      </c>
      <c r="I312" s="243"/>
      <c r="J312" s="239"/>
      <c r="K312" s="239"/>
      <c r="L312" s="244"/>
      <c r="M312" s="245"/>
      <c r="N312" s="246"/>
      <c r="O312" s="246"/>
      <c r="P312" s="246"/>
      <c r="Q312" s="246"/>
      <c r="R312" s="246"/>
      <c r="S312" s="246"/>
      <c r="T312" s="247"/>
      <c r="U312" s="13"/>
      <c r="V312" s="13"/>
      <c r="W312" s="13"/>
      <c r="X312" s="13"/>
      <c r="Y312" s="13"/>
      <c r="Z312" s="13"/>
      <c r="AA312" s="13"/>
      <c r="AB312" s="13"/>
      <c r="AC312" s="13"/>
      <c r="AD312" s="13"/>
      <c r="AE312" s="13"/>
      <c r="AT312" s="248" t="s">
        <v>342</v>
      </c>
      <c r="AU312" s="248" t="s">
        <v>88</v>
      </c>
      <c r="AV312" s="13" t="s">
        <v>88</v>
      </c>
      <c r="AW312" s="13" t="s">
        <v>41</v>
      </c>
      <c r="AX312" s="13" t="s">
        <v>79</v>
      </c>
      <c r="AY312" s="248" t="s">
        <v>305</v>
      </c>
    </row>
    <row r="313" s="14" customFormat="1">
      <c r="A313" s="14"/>
      <c r="B313" s="249"/>
      <c r="C313" s="250"/>
      <c r="D313" s="231" t="s">
        <v>342</v>
      </c>
      <c r="E313" s="251" t="s">
        <v>35</v>
      </c>
      <c r="F313" s="252" t="s">
        <v>344</v>
      </c>
      <c r="G313" s="250"/>
      <c r="H313" s="253">
        <v>28.643999999999998</v>
      </c>
      <c r="I313" s="254"/>
      <c r="J313" s="250"/>
      <c r="K313" s="250"/>
      <c r="L313" s="255"/>
      <c r="M313" s="256"/>
      <c r="N313" s="257"/>
      <c r="O313" s="257"/>
      <c r="P313" s="257"/>
      <c r="Q313" s="257"/>
      <c r="R313" s="257"/>
      <c r="S313" s="257"/>
      <c r="T313" s="258"/>
      <c r="U313" s="14"/>
      <c r="V313" s="14"/>
      <c r="W313" s="14"/>
      <c r="X313" s="14"/>
      <c r="Y313" s="14"/>
      <c r="Z313" s="14"/>
      <c r="AA313" s="14"/>
      <c r="AB313" s="14"/>
      <c r="AC313" s="14"/>
      <c r="AD313" s="14"/>
      <c r="AE313" s="14"/>
      <c r="AT313" s="259" t="s">
        <v>342</v>
      </c>
      <c r="AU313" s="259" t="s">
        <v>88</v>
      </c>
      <c r="AV313" s="14" t="s">
        <v>313</v>
      </c>
      <c r="AW313" s="14" t="s">
        <v>41</v>
      </c>
      <c r="AX313" s="14" t="s">
        <v>86</v>
      </c>
      <c r="AY313" s="259" t="s">
        <v>305</v>
      </c>
    </row>
    <row r="314" s="2" customFormat="1" ht="21.75" customHeight="1">
      <c r="A314" s="42"/>
      <c r="B314" s="43"/>
      <c r="C314" s="218" t="s">
        <v>668</v>
      </c>
      <c r="D314" s="218" t="s">
        <v>308</v>
      </c>
      <c r="E314" s="219" t="s">
        <v>3912</v>
      </c>
      <c r="F314" s="220" t="s">
        <v>3913</v>
      </c>
      <c r="G314" s="221" t="s">
        <v>338</v>
      </c>
      <c r="H314" s="222">
        <v>28.643999999999998</v>
      </c>
      <c r="I314" s="223"/>
      <c r="J314" s="224">
        <f>ROUND(I314*H314,2)</f>
        <v>0</v>
      </c>
      <c r="K314" s="220" t="s">
        <v>325</v>
      </c>
      <c r="L314" s="48"/>
      <c r="M314" s="225" t="s">
        <v>35</v>
      </c>
      <c r="N314" s="226" t="s">
        <v>52</v>
      </c>
      <c r="O314" s="89"/>
      <c r="P314" s="227">
        <f>O314*H314</f>
        <v>0</v>
      </c>
      <c r="Q314" s="227">
        <v>0.00036850000000000001</v>
      </c>
      <c r="R314" s="227">
        <f>Q314*H314</f>
        <v>0.010555314</v>
      </c>
      <c r="S314" s="227">
        <v>0.059999999999999998</v>
      </c>
      <c r="T314" s="228">
        <f>S314*H314</f>
        <v>1.71864</v>
      </c>
      <c r="U314" s="42"/>
      <c r="V314" s="42"/>
      <c r="W314" s="42"/>
      <c r="X314" s="42"/>
      <c r="Y314" s="42"/>
      <c r="Z314" s="42"/>
      <c r="AA314" s="42"/>
      <c r="AB314" s="42"/>
      <c r="AC314" s="42"/>
      <c r="AD314" s="42"/>
      <c r="AE314" s="42"/>
      <c r="AR314" s="229" t="s">
        <v>313</v>
      </c>
      <c r="AT314" s="229" t="s">
        <v>308</v>
      </c>
      <c r="AU314" s="229" t="s">
        <v>88</v>
      </c>
      <c r="AY314" s="20" t="s">
        <v>305</v>
      </c>
      <c r="BE314" s="230">
        <f>IF(N314="základní",J314,0)</f>
        <v>0</v>
      </c>
      <c r="BF314" s="230">
        <f>IF(N314="snížená",J314,0)</f>
        <v>0</v>
      </c>
      <c r="BG314" s="230">
        <f>IF(N314="zákl. přenesená",J314,0)</f>
        <v>0</v>
      </c>
      <c r="BH314" s="230">
        <f>IF(N314="sníž. přenesená",J314,0)</f>
        <v>0</v>
      </c>
      <c r="BI314" s="230">
        <f>IF(N314="nulová",J314,0)</f>
        <v>0</v>
      </c>
      <c r="BJ314" s="20" t="s">
        <v>313</v>
      </c>
      <c r="BK314" s="230">
        <f>ROUND(I314*H314,2)</f>
        <v>0</v>
      </c>
      <c r="BL314" s="20" t="s">
        <v>313</v>
      </c>
      <c r="BM314" s="229" t="s">
        <v>3914</v>
      </c>
    </row>
    <row r="315" s="2" customFormat="1">
      <c r="A315" s="42"/>
      <c r="B315" s="43"/>
      <c r="C315" s="44"/>
      <c r="D315" s="231" t="s">
        <v>315</v>
      </c>
      <c r="E315" s="44"/>
      <c r="F315" s="232" t="s">
        <v>3915</v>
      </c>
      <c r="G315" s="44"/>
      <c r="H315" s="44"/>
      <c r="I315" s="233"/>
      <c r="J315" s="44"/>
      <c r="K315" s="44"/>
      <c r="L315" s="48"/>
      <c r="M315" s="234"/>
      <c r="N315" s="235"/>
      <c r="O315" s="89"/>
      <c r="P315" s="89"/>
      <c r="Q315" s="89"/>
      <c r="R315" s="89"/>
      <c r="S315" s="89"/>
      <c r="T315" s="90"/>
      <c r="U315" s="42"/>
      <c r="V315" s="42"/>
      <c r="W315" s="42"/>
      <c r="X315" s="42"/>
      <c r="Y315" s="42"/>
      <c r="Z315" s="42"/>
      <c r="AA315" s="42"/>
      <c r="AB315" s="42"/>
      <c r="AC315" s="42"/>
      <c r="AD315" s="42"/>
      <c r="AE315" s="42"/>
      <c r="AT315" s="20" t="s">
        <v>315</v>
      </c>
      <c r="AU315" s="20" t="s">
        <v>88</v>
      </c>
    </row>
    <row r="316" s="2" customFormat="1">
      <c r="A316" s="42"/>
      <c r="B316" s="43"/>
      <c r="C316" s="44"/>
      <c r="D316" s="236" t="s">
        <v>328</v>
      </c>
      <c r="E316" s="44"/>
      <c r="F316" s="237" t="s">
        <v>3916</v>
      </c>
      <c r="G316" s="44"/>
      <c r="H316" s="44"/>
      <c r="I316" s="233"/>
      <c r="J316" s="44"/>
      <c r="K316" s="44"/>
      <c r="L316" s="48"/>
      <c r="M316" s="234"/>
      <c r="N316" s="235"/>
      <c r="O316" s="89"/>
      <c r="P316" s="89"/>
      <c r="Q316" s="89"/>
      <c r="R316" s="89"/>
      <c r="S316" s="89"/>
      <c r="T316" s="90"/>
      <c r="U316" s="42"/>
      <c r="V316" s="42"/>
      <c r="W316" s="42"/>
      <c r="X316" s="42"/>
      <c r="Y316" s="42"/>
      <c r="Z316" s="42"/>
      <c r="AA316" s="42"/>
      <c r="AB316" s="42"/>
      <c r="AC316" s="42"/>
      <c r="AD316" s="42"/>
      <c r="AE316" s="42"/>
      <c r="AT316" s="20" t="s">
        <v>328</v>
      </c>
      <c r="AU316" s="20" t="s">
        <v>88</v>
      </c>
    </row>
    <row r="317" s="2" customFormat="1">
      <c r="A317" s="42"/>
      <c r="B317" s="43"/>
      <c r="C317" s="44"/>
      <c r="D317" s="231" t="s">
        <v>472</v>
      </c>
      <c r="E317" s="44"/>
      <c r="F317" s="274" t="s">
        <v>3917</v>
      </c>
      <c r="G317" s="44"/>
      <c r="H317" s="44"/>
      <c r="I317" s="233"/>
      <c r="J317" s="44"/>
      <c r="K317" s="44"/>
      <c r="L317" s="48"/>
      <c r="M317" s="234"/>
      <c r="N317" s="235"/>
      <c r="O317" s="89"/>
      <c r="P317" s="89"/>
      <c r="Q317" s="89"/>
      <c r="R317" s="89"/>
      <c r="S317" s="89"/>
      <c r="T317" s="90"/>
      <c r="U317" s="42"/>
      <c r="V317" s="42"/>
      <c r="W317" s="42"/>
      <c r="X317" s="42"/>
      <c r="Y317" s="42"/>
      <c r="Z317" s="42"/>
      <c r="AA317" s="42"/>
      <c r="AB317" s="42"/>
      <c r="AC317" s="42"/>
      <c r="AD317" s="42"/>
      <c r="AE317" s="42"/>
      <c r="AT317" s="20" t="s">
        <v>472</v>
      </c>
      <c r="AU317" s="20" t="s">
        <v>88</v>
      </c>
    </row>
    <row r="318" s="15" customFormat="1">
      <c r="A318" s="15"/>
      <c r="B318" s="275"/>
      <c r="C318" s="276"/>
      <c r="D318" s="231" t="s">
        <v>342</v>
      </c>
      <c r="E318" s="277" t="s">
        <v>35</v>
      </c>
      <c r="F318" s="278" t="s">
        <v>3907</v>
      </c>
      <c r="G318" s="276"/>
      <c r="H318" s="277" t="s">
        <v>35</v>
      </c>
      <c r="I318" s="279"/>
      <c r="J318" s="276"/>
      <c r="K318" s="276"/>
      <c r="L318" s="280"/>
      <c r="M318" s="281"/>
      <c r="N318" s="282"/>
      <c r="O318" s="282"/>
      <c r="P318" s="282"/>
      <c r="Q318" s="282"/>
      <c r="R318" s="282"/>
      <c r="S318" s="282"/>
      <c r="T318" s="283"/>
      <c r="U318" s="15"/>
      <c r="V318" s="15"/>
      <c r="W318" s="15"/>
      <c r="X318" s="15"/>
      <c r="Y318" s="15"/>
      <c r="Z318" s="15"/>
      <c r="AA318" s="15"/>
      <c r="AB318" s="15"/>
      <c r="AC318" s="15"/>
      <c r="AD318" s="15"/>
      <c r="AE318" s="15"/>
      <c r="AT318" s="284" t="s">
        <v>342</v>
      </c>
      <c r="AU318" s="284" t="s">
        <v>88</v>
      </c>
      <c r="AV318" s="15" t="s">
        <v>86</v>
      </c>
      <c r="AW318" s="15" t="s">
        <v>41</v>
      </c>
      <c r="AX318" s="15" t="s">
        <v>79</v>
      </c>
      <c r="AY318" s="284" t="s">
        <v>305</v>
      </c>
    </row>
    <row r="319" s="13" customFormat="1">
      <c r="A319" s="13"/>
      <c r="B319" s="238"/>
      <c r="C319" s="239"/>
      <c r="D319" s="231" t="s">
        <v>342</v>
      </c>
      <c r="E319" s="240" t="s">
        <v>35</v>
      </c>
      <c r="F319" s="241" t="s">
        <v>3908</v>
      </c>
      <c r="G319" s="239"/>
      <c r="H319" s="242">
        <v>4.5759999999999996</v>
      </c>
      <c r="I319" s="243"/>
      <c r="J319" s="239"/>
      <c r="K319" s="239"/>
      <c r="L319" s="244"/>
      <c r="M319" s="245"/>
      <c r="N319" s="246"/>
      <c r="O319" s="246"/>
      <c r="P319" s="246"/>
      <c r="Q319" s="246"/>
      <c r="R319" s="246"/>
      <c r="S319" s="246"/>
      <c r="T319" s="247"/>
      <c r="U319" s="13"/>
      <c r="V319" s="13"/>
      <c r="W319" s="13"/>
      <c r="X319" s="13"/>
      <c r="Y319" s="13"/>
      <c r="Z319" s="13"/>
      <c r="AA319" s="13"/>
      <c r="AB319" s="13"/>
      <c r="AC319" s="13"/>
      <c r="AD319" s="13"/>
      <c r="AE319" s="13"/>
      <c r="AT319" s="248" t="s">
        <v>342</v>
      </c>
      <c r="AU319" s="248" t="s">
        <v>88</v>
      </c>
      <c r="AV319" s="13" t="s">
        <v>88</v>
      </c>
      <c r="AW319" s="13" t="s">
        <v>41</v>
      </c>
      <c r="AX319" s="13" t="s">
        <v>79</v>
      </c>
      <c r="AY319" s="248" t="s">
        <v>305</v>
      </c>
    </row>
    <row r="320" s="15" customFormat="1">
      <c r="A320" s="15"/>
      <c r="B320" s="275"/>
      <c r="C320" s="276"/>
      <c r="D320" s="231" t="s">
        <v>342</v>
      </c>
      <c r="E320" s="277" t="s">
        <v>35</v>
      </c>
      <c r="F320" s="278" t="s">
        <v>3909</v>
      </c>
      <c r="G320" s="276"/>
      <c r="H320" s="277" t="s">
        <v>35</v>
      </c>
      <c r="I320" s="279"/>
      <c r="J320" s="276"/>
      <c r="K320" s="276"/>
      <c r="L320" s="280"/>
      <c r="M320" s="281"/>
      <c r="N320" s="282"/>
      <c r="O320" s="282"/>
      <c r="P320" s="282"/>
      <c r="Q320" s="282"/>
      <c r="R320" s="282"/>
      <c r="S320" s="282"/>
      <c r="T320" s="283"/>
      <c r="U320" s="15"/>
      <c r="V320" s="15"/>
      <c r="W320" s="15"/>
      <c r="X320" s="15"/>
      <c r="Y320" s="15"/>
      <c r="Z320" s="15"/>
      <c r="AA320" s="15"/>
      <c r="AB320" s="15"/>
      <c r="AC320" s="15"/>
      <c r="AD320" s="15"/>
      <c r="AE320" s="15"/>
      <c r="AT320" s="284" t="s">
        <v>342</v>
      </c>
      <c r="AU320" s="284" t="s">
        <v>88</v>
      </c>
      <c r="AV320" s="15" t="s">
        <v>86</v>
      </c>
      <c r="AW320" s="15" t="s">
        <v>41</v>
      </c>
      <c r="AX320" s="15" t="s">
        <v>79</v>
      </c>
      <c r="AY320" s="284" t="s">
        <v>305</v>
      </c>
    </row>
    <row r="321" s="15" customFormat="1">
      <c r="A321" s="15"/>
      <c r="B321" s="275"/>
      <c r="C321" s="276"/>
      <c r="D321" s="231" t="s">
        <v>342</v>
      </c>
      <c r="E321" s="277" t="s">
        <v>35</v>
      </c>
      <c r="F321" s="278" t="s">
        <v>3276</v>
      </c>
      <c r="G321" s="276"/>
      <c r="H321" s="277" t="s">
        <v>35</v>
      </c>
      <c r="I321" s="279"/>
      <c r="J321" s="276"/>
      <c r="K321" s="276"/>
      <c r="L321" s="280"/>
      <c r="M321" s="281"/>
      <c r="N321" s="282"/>
      <c r="O321" s="282"/>
      <c r="P321" s="282"/>
      <c r="Q321" s="282"/>
      <c r="R321" s="282"/>
      <c r="S321" s="282"/>
      <c r="T321" s="283"/>
      <c r="U321" s="15"/>
      <c r="V321" s="15"/>
      <c r="W321" s="15"/>
      <c r="X321" s="15"/>
      <c r="Y321" s="15"/>
      <c r="Z321" s="15"/>
      <c r="AA321" s="15"/>
      <c r="AB321" s="15"/>
      <c r="AC321" s="15"/>
      <c r="AD321" s="15"/>
      <c r="AE321" s="15"/>
      <c r="AT321" s="284" t="s">
        <v>342</v>
      </c>
      <c r="AU321" s="284" t="s">
        <v>88</v>
      </c>
      <c r="AV321" s="15" t="s">
        <v>86</v>
      </c>
      <c r="AW321" s="15" t="s">
        <v>41</v>
      </c>
      <c r="AX321" s="15" t="s">
        <v>79</v>
      </c>
      <c r="AY321" s="284" t="s">
        <v>305</v>
      </c>
    </row>
    <row r="322" s="13" customFormat="1">
      <c r="A322" s="13"/>
      <c r="B322" s="238"/>
      <c r="C322" s="239"/>
      <c r="D322" s="231" t="s">
        <v>342</v>
      </c>
      <c r="E322" s="240" t="s">
        <v>35</v>
      </c>
      <c r="F322" s="241" t="s">
        <v>3910</v>
      </c>
      <c r="G322" s="239"/>
      <c r="H322" s="242">
        <v>12.012000000000001</v>
      </c>
      <c r="I322" s="243"/>
      <c r="J322" s="239"/>
      <c r="K322" s="239"/>
      <c r="L322" s="244"/>
      <c r="M322" s="245"/>
      <c r="N322" s="246"/>
      <c r="O322" s="246"/>
      <c r="P322" s="246"/>
      <c r="Q322" s="246"/>
      <c r="R322" s="246"/>
      <c r="S322" s="246"/>
      <c r="T322" s="247"/>
      <c r="U322" s="13"/>
      <c r="V322" s="13"/>
      <c r="W322" s="13"/>
      <c r="X322" s="13"/>
      <c r="Y322" s="13"/>
      <c r="Z322" s="13"/>
      <c r="AA322" s="13"/>
      <c r="AB322" s="13"/>
      <c r="AC322" s="13"/>
      <c r="AD322" s="13"/>
      <c r="AE322" s="13"/>
      <c r="AT322" s="248" t="s">
        <v>342</v>
      </c>
      <c r="AU322" s="248" t="s">
        <v>88</v>
      </c>
      <c r="AV322" s="13" t="s">
        <v>88</v>
      </c>
      <c r="AW322" s="13" t="s">
        <v>41</v>
      </c>
      <c r="AX322" s="13" t="s">
        <v>79</v>
      </c>
      <c r="AY322" s="248" t="s">
        <v>305</v>
      </c>
    </row>
    <row r="323" s="15" customFormat="1">
      <c r="A323" s="15"/>
      <c r="B323" s="275"/>
      <c r="C323" s="276"/>
      <c r="D323" s="231" t="s">
        <v>342</v>
      </c>
      <c r="E323" s="277" t="s">
        <v>35</v>
      </c>
      <c r="F323" s="278" t="s">
        <v>3627</v>
      </c>
      <c r="G323" s="276"/>
      <c r="H323" s="277" t="s">
        <v>35</v>
      </c>
      <c r="I323" s="279"/>
      <c r="J323" s="276"/>
      <c r="K323" s="276"/>
      <c r="L323" s="280"/>
      <c r="M323" s="281"/>
      <c r="N323" s="282"/>
      <c r="O323" s="282"/>
      <c r="P323" s="282"/>
      <c r="Q323" s="282"/>
      <c r="R323" s="282"/>
      <c r="S323" s="282"/>
      <c r="T323" s="283"/>
      <c r="U323" s="15"/>
      <c r="V323" s="15"/>
      <c r="W323" s="15"/>
      <c r="X323" s="15"/>
      <c r="Y323" s="15"/>
      <c r="Z323" s="15"/>
      <c r="AA323" s="15"/>
      <c r="AB323" s="15"/>
      <c r="AC323" s="15"/>
      <c r="AD323" s="15"/>
      <c r="AE323" s="15"/>
      <c r="AT323" s="284" t="s">
        <v>342</v>
      </c>
      <c r="AU323" s="284" t="s">
        <v>88</v>
      </c>
      <c r="AV323" s="15" t="s">
        <v>86</v>
      </c>
      <c r="AW323" s="15" t="s">
        <v>41</v>
      </c>
      <c r="AX323" s="15" t="s">
        <v>79</v>
      </c>
      <c r="AY323" s="284" t="s">
        <v>305</v>
      </c>
    </row>
    <row r="324" s="13" customFormat="1">
      <c r="A324" s="13"/>
      <c r="B324" s="238"/>
      <c r="C324" s="239"/>
      <c r="D324" s="231" t="s">
        <v>342</v>
      </c>
      <c r="E324" s="240" t="s">
        <v>35</v>
      </c>
      <c r="F324" s="241" t="s">
        <v>3911</v>
      </c>
      <c r="G324" s="239"/>
      <c r="H324" s="242">
        <v>12.055999999999999</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88</v>
      </c>
      <c r="AV324" s="13" t="s">
        <v>88</v>
      </c>
      <c r="AW324" s="13" t="s">
        <v>41</v>
      </c>
      <c r="AX324" s="13" t="s">
        <v>79</v>
      </c>
      <c r="AY324" s="248" t="s">
        <v>305</v>
      </c>
    </row>
    <row r="325" s="14" customFormat="1">
      <c r="A325" s="14"/>
      <c r="B325" s="249"/>
      <c r="C325" s="250"/>
      <c r="D325" s="231" t="s">
        <v>342</v>
      </c>
      <c r="E325" s="251" t="s">
        <v>35</v>
      </c>
      <c r="F325" s="252" t="s">
        <v>344</v>
      </c>
      <c r="G325" s="250"/>
      <c r="H325" s="253">
        <v>28.643999999999998</v>
      </c>
      <c r="I325" s="254"/>
      <c r="J325" s="250"/>
      <c r="K325" s="250"/>
      <c r="L325" s="255"/>
      <c r="M325" s="256"/>
      <c r="N325" s="257"/>
      <c r="O325" s="257"/>
      <c r="P325" s="257"/>
      <c r="Q325" s="257"/>
      <c r="R325" s="257"/>
      <c r="S325" s="257"/>
      <c r="T325" s="258"/>
      <c r="U325" s="14"/>
      <c r="V325" s="14"/>
      <c r="W325" s="14"/>
      <c r="X325" s="14"/>
      <c r="Y325" s="14"/>
      <c r="Z325" s="14"/>
      <c r="AA325" s="14"/>
      <c r="AB325" s="14"/>
      <c r="AC325" s="14"/>
      <c r="AD325" s="14"/>
      <c r="AE325" s="14"/>
      <c r="AT325" s="259" t="s">
        <v>342</v>
      </c>
      <c r="AU325" s="259" t="s">
        <v>88</v>
      </c>
      <c r="AV325" s="14" t="s">
        <v>313</v>
      </c>
      <c r="AW325" s="14" t="s">
        <v>41</v>
      </c>
      <c r="AX325" s="14" t="s">
        <v>86</v>
      </c>
      <c r="AY325" s="259" t="s">
        <v>305</v>
      </c>
    </row>
    <row r="326" s="2" customFormat="1" ht="16.5" customHeight="1">
      <c r="A326" s="42"/>
      <c r="B326" s="43"/>
      <c r="C326" s="218" t="s">
        <v>672</v>
      </c>
      <c r="D326" s="218" t="s">
        <v>308</v>
      </c>
      <c r="E326" s="219" t="s">
        <v>3918</v>
      </c>
      <c r="F326" s="220" t="s">
        <v>3919</v>
      </c>
      <c r="G326" s="221" t="s">
        <v>493</v>
      </c>
      <c r="H326" s="222">
        <v>10</v>
      </c>
      <c r="I326" s="223"/>
      <c r="J326" s="224">
        <f>ROUND(I326*H326,2)</f>
        <v>0</v>
      </c>
      <c r="K326" s="220" t="s">
        <v>325</v>
      </c>
      <c r="L326" s="48"/>
      <c r="M326" s="225" t="s">
        <v>35</v>
      </c>
      <c r="N326" s="226" t="s">
        <v>52</v>
      </c>
      <c r="O326" s="89"/>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313</v>
      </c>
      <c r="AT326" s="229" t="s">
        <v>308</v>
      </c>
      <c r="AU326" s="229" t="s">
        <v>88</v>
      </c>
      <c r="AY326" s="20" t="s">
        <v>305</v>
      </c>
      <c r="BE326" s="230">
        <f>IF(N326="základní",J326,0)</f>
        <v>0</v>
      </c>
      <c r="BF326" s="230">
        <f>IF(N326="snížená",J326,0)</f>
        <v>0</v>
      </c>
      <c r="BG326" s="230">
        <f>IF(N326="zákl. přenesená",J326,0)</f>
        <v>0</v>
      </c>
      <c r="BH326" s="230">
        <f>IF(N326="sníž. přenesená",J326,0)</f>
        <v>0</v>
      </c>
      <c r="BI326" s="230">
        <f>IF(N326="nulová",J326,0)</f>
        <v>0</v>
      </c>
      <c r="BJ326" s="20" t="s">
        <v>313</v>
      </c>
      <c r="BK326" s="230">
        <f>ROUND(I326*H326,2)</f>
        <v>0</v>
      </c>
      <c r="BL326" s="20" t="s">
        <v>313</v>
      </c>
      <c r="BM326" s="229" t="s">
        <v>3920</v>
      </c>
    </row>
    <row r="327" s="2" customFormat="1">
      <c r="A327" s="42"/>
      <c r="B327" s="43"/>
      <c r="C327" s="44"/>
      <c r="D327" s="231" t="s">
        <v>315</v>
      </c>
      <c r="E327" s="44"/>
      <c r="F327" s="232" t="s">
        <v>3921</v>
      </c>
      <c r="G327" s="44"/>
      <c r="H327" s="44"/>
      <c r="I327" s="233"/>
      <c r="J327" s="44"/>
      <c r="K327" s="44"/>
      <c r="L327" s="48"/>
      <c r="M327" s="234"/>
      <c r="N327" s="235"/>
      <c r="O327" s="89"/>
      <c r="P327" s="89"/>
      <c r="Q327" s="89"/>
      <c r="R327" s="89"/>
      <c r="S327" s="89"/>
      <c r="T327" s="90"/>
      <c r="U327" s="42"/>
      <c r="V327" s="42"/>
      <c r="W327" s="42"/>
      <c r="X327" s="42"/>
      <c r="Y327" s="42"/>
      <c r="Z327" s="42"/>
      <c r="AA327" s="42"/>
      <c r="AB327" s="42"/>
      <c r="AC327" s="42"/>
      <c r="AD327" s="42"/>
      <c r="AE327" s="42"/>
      <c r="AT327" s="20" t="s">
        <v>315</v>
      </c>
      <c r="AU327" s="20" t="s">
        <v>88</v>
      </c>
    </row>
    <row r="328" s="2" customFormat="1">
      <c r="A328" s="42"/>
      <c r="B328" s="43"/>
      <c r="C328" s="44"/>
      <c r="D328" s="236" t="s">
        <v>328</v>
      </c>
      <c r="E328" s="44"/>
      <c r="F328" s="237" t="s">
        <v>3922</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328</v>
      </c>
      <c r="AU328" s="20" t="s">
        <v>88</v>
      </c>
    </row>
    <row r="329" s="15" customFormat="1">
      <c r="A329" s="15"/>
      <c r="B329" s="275"/>
      <c r="C329" s="276"/>
      <c r="D329" s="231" t="s">
        <v>342</v>
      </c>
      <c r="E329" s="277" t="s">
        <v>35</v>
      </c>
      <c r="F329" s="278" t="s">
        <v>3923</v>
      </c>
      <c r="G329" s="276"/>
      <c r="H329" s="277" t="s">
        <v>35</v>
      </c>
      <c r="I329" s="279"/>
      <c r="J329" s="276"/>
      <c r="K329" s="276"/>
      <c r="L329" s="280"/>
      <c r="M329" s="281"/>
      <c r="N329" s="282"/>
      <c r="O329" s="282"/>
      <c r="P329" s="282"/>
      <c r="Q329" s="282"/>
      <c r="R329" s="282"/>
      <c r="S329" s="282"/>
      <c r="T329" s="283"/>
      <c r="U329" s="15"/>
      <c r="V329" s="15"/>
      <c r="W329" s="15"/>
      <c r="X329" s="15"/>
      <c r="Y329" s="15"/>
      <c r="Z329" s="15"/>
      <c r="AA329" s="15"/>
      <c r="AB329" s="15"/>
      <c r="AC329" s="15"/>
      <c r="AD329" s="15"/>
      <c r="AE329" s="15"/>
      <c r="AT329" s="284" t="s">
        <v>342</v>
      </c>
      <c r="AU329" s="284" t="s">
        <v>88</v>
      </c>
      <c r="AV329" s="15" t="s">
        <v>86</v>
      </c>
      <c r="AW329" s="15" t="s">
        <v>41</v>
      </c>
      <c r="AX329" s="15" t="s">
        <v>79</v>
      </c>
      <c r="AY329" s="284" t="s">
        <v>305</v>
      </c>
    </row>
    <row r="330" s="13" customFormat="1">
      <c r="A330" s="13"/>
      <c r="B330" s="238"/>
      <c r="C330" s="239"/>
      <c r="D330" s="231" t="s">
        <v>342</v>
      </c>
      <c r="E330" s="240" t="s">
        <v>35</v>
      </c>
      <c r="F330" s="241" t="s">
        <v>370</v>
      </c>
      <c r="G330" s="239"/>
      <c r="H330" s="242">
        <v>10</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4" customFormat="1">
      <c r="A331" s="14"/>
      <c r="B331" s="249"/>
      <c r="C331" s="250"/>
      <c r="D331" s="231" t="s">
        <v>342</v>
      </c>
      <c r="E331" s="251" t="s">
        <v>35</v>
      </c>
      <c r="F331" s="252" t="s">
        <v>344</v>
      </c>
      <c r="G331" s="250"/>
      <c r="H331" s="253">
        <v>10</v>
      </c>
      <c r="I331" s="254"/>
      <c r="J331" s="250"/>
      <c r="K331" s="250"/>
      <c r="L331" s="255"/>
      <c r="M331" s="256"/>
      <c r="N331" s="257"/>
      <c r="O331" s="257"/>
      <c r="P331" s="257"/>
      <c r="Q331" s="257"/>
      <c r="R331" s="257"/>
      <c r="S331" s="257"/>
      <c r="T331" s="258"/>
      <c r="U331" s="14"/>
      <c r="V331" s="14"/>
      <c r="W331" s="14"/>
      <c r="X331" s="14"/>
      <c r="Y331" s="14"/>
      <c r="Z331" s="14"/>
      <c r="AA331" s="14"/>
      <c r="AB331" s="14"/>
      <c r="AC331" s="14"/>
      <c r="AD331" s="14"/>
      <c r="AE331" s="14"/>
      <c r="AT331" s="259" t="s">
        <v>342</v>
      </c>
      <c r="AU331" s="259" t="s">
        <v>88</v>
      </c>
      <c r="AV331" s="14" t="s">
        <v>313</v>
      </c>
      <c r="AW331" s="14" t="s">
        <v>41</v>
      </c>
      <c r="AX331" s="14" t="s">
        <v>86</v>
      </c>
      <c r="AY331" s="259" t="s">
        <v>305</v>
      </c>
    </row>
    <row r="332" s="2" customFormat="1" ht="24.15" customHeight="1">
      <c r="A332" s="42"/>
      <c r="B332" s="43"/>
      <c r="C332" s="218" t="s">
        <v>629</v>
      </c>
      <c r="D332" s="218" t="s">
        <v>308</v>
      </c>
      <c r="E332" s="219" t="s">
        <v>3924</v>
      </c>
      <c r="F332" s="220" t="s">
        <v>3925</v>
      </c>
      <c r="G332" s="221" t="s">
        <v>338</v>
      </c>
      <c r="H332" s="222">
        <v>47.133000000000003</v>
      </c>
      <c r="I332" s="223"/>
      <c r="J332" s="224">
        <f>ROUND(I332*H332,2)</f>
        <v>0</v>
      </c>
      <c r="K332" s="220" t="s">
        <v>325</v>
      </c>
      <c r="L332" s="48"/>
      <c r="M332" s="225" t="s">
        <v>35</v>
      </c>
      <c r="N332" s="226" t="s">
        <v>52</v>
      </c>
      <c r="O332" s="89"/>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3926</v>
      </c>
    </row>
    <row r="333" s="2" customFormat="1">
      <c r="A333" s="42"/>
      <c r="B333" s="43"/>
      <c r="C333" s="44"/>
      <c r="D333" s="231" t="s">
        <v>315</v>
      </c>
      <c r="E333" s="44"/>
      <c r="F333" s="232" t="s">
        <v>3927</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3928</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15" customFormat="1">
      <c r="A335" s="15"/>
      <c r="B335" s="275"/>
      <c r="C335" s="276"/>
      <c r="D335" s="231" t="s">
        <v>342</v>
      </c>
      <c r="E335" s="277" t="s">
        <v>35</v>
      </c>
      <c r="F335" s="278" t="s">
        <v>3929</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3930</v>
      </c>
      <c r="G336" s="239"/>
      <c r="H336" s="242">
        <v>47.133000000000003</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4" customFormat="1">
      <c r="A337" s="14"/>
      <c r="B337" s="249"/>
      <c r="C337" s="250"/>
      <c r="D337" s="231" t="s">
        <v>342</v>
      </c>
      <c r="E337" s="251" t="s">
        <v>35</v>
      </c>
      <c r="F337" s="252" t="s">
        <v>344</v>
      </c>
      <c r="G337" s="250"/>
      <c r="H337" s="253">
        <v>47.133000000000003</v>
      </c>
      <c r="I337" s="254"/>
      <c r="J337" s="250"/>
      <c r="K337" s="250"/>
      <c r="L337" s="255"/>
      <c r="M337" s="256"/>
      <c r="N337" s="257"/>
      <c r="O337" s="257"/>
      <c r="P337" s="257"/>
      <c r="Q337" s="257"/>
      <c r="R337" s="257"/>
      <c r="S337" s="257"/>
      <c r="T337" s="258"/>
      <c r="U337" s="14"/>
      <c r="V337" s="14"/>
      <c r="W337" s="14"/>
      <c r="X337" s="14"/>
      <c r="Y337" s="14"/>
      <c r="Z337" s="14"/>
      <c r="AA337" s="14"/>
      <c r="AB337" s="14"/>
      <c r="AC337" s="14"/>
      <c r="AD337" s="14"/>
      <c r="AE337" s="14"/>
      <c r="AT337" s="259" t="s">
        <v>342</v>
      </c>
      <c r="AU337" s="259" t="s">
        <v>88</v>
      </c>
      <c r="AV337" s="14" t="s">
        <v>313</v>
      </c>
      <c r="AW337" s="14" t="s">
        <v>41</v>
      </c>
      <c r="AX337" s="14" t="s">
        <v>86</v>
      </c>
      <c r="AY337" s="259" t="s">
        <v>305</v>
      </c>
    </row>
    <row r="338" s="2" customFormat="1" ht="24.15" customHeight="1">
      <c r="A338" s="42"/>
      <c r="B338" s="43"/>
      <c r="C338" s="218" t="s">
        <v>680</v>
      </c>
      <c r="D338" s="218" t="s">
        <v>308</v>
      </c>
      <c r="E338" s="219" t="s">
        <v>3584</v>
      </c>
      <c r="F338" s="220" t="s">
        <v>3585</v>
      </c>
      <c r="G338" s="221" t="s">
        <v>338</v>
      </c>
      <c r="H338" s="222">
        <v>0.83199999999999996</v>
      </c>
      <c r="I338" s="223"/>
      <c r="J338" s="224">
        <f>ROUND(I338*H338,2)</f>
        <v>0</v>
      </c>
      <c r="K338" s="220" t="s">
        <v>325</v>
      </c>
      <c r="L338" s="48"/>
      <c r="M338" s="225" t="s">
        <v>35</v>
      </c>
      <c r="N338" s="226" t="s">
        <v>52</v>
      </c>
      <c r="O338" s="89"/>
      <c r="P338" s="227">
        <f>O338*H338</f>
        <v>0</v>
      </c>
      <c r="Q338" s="227">
        <v>0.02102</v>
      </c>
      <c r="R338" s="227">
        <f>Q338*H338</f>
        <v>0.01748864</v>
      </c>
      <c r="S338" s="227">
        <v>0</v>
      </c>
      <c r="T338" s="228">
        <f>S338*H338</f>
        <v>0</v>
      </c>
      <c r="U338" s="42"/>
      <c r="V338" s="42"/>
      <c r="W338" s="42"/>
      <c r="X338" s="42"/>
      <c r="Y338" s="42"/>
      <c r="Z338" s="42"/>
      <c r="AA338" s="42"/>
      <c r="AB338" s="42"/>
      <c r="AC338" s="42"/>
      <c r="AD338" s="42"/>
      <c r="AE338" s="42"/>
      <c r="AR338" s="229" t="s">
        <v>313</v>
      </c>
      <c r="AT338" s="229" t="s">
        <v>308</v>
      </c>
      <c r="AU338" s="229" t="s">
        <v>88</v>
      </c>
      <c r="AY338" s="20" t="s">
        <v>305</v>
      </c>
      <c r="BE338" s="230">
        <f>IF(N338="základní",J338,0)</f>
        <v>0</v>
      </c>
      <c r="BF338" s="230">
        <f>IF(N338="snížená",J338,0)</f>
        <v>0</v>
      </c>
      <c r="BG338" s="230">
        <f>IF(N338="zákl. přenesená",J338,0)</f>
        <v>0</v>
      </c>
      <c r="BH338" s="230">
        <f>IF(N338="sníž. přenesená",J338,0)</f>
        <v>0</v>
      </c>
      <c r="BI338" s="230">
        <f>IF(N338="nulová",J338,0)</f>
        <v>0</v>
      </c>
      <c r="BJ338" s="20" t="s">
        <v>313</v>
      </c>
      <c r="BK338" s="230">
        <f>ROUND(I338*H338,2)</f>
        <v>0</v>
      </c>
      <c r="BL338" s="20" t="s">
        <v>313</v>
      </c>
      <c r="BM338" s="229" t="s">
        <v>3931</v>
      </c>
    </row>
    <row r="339" s="2" customFormat="1">
      <c r="A339" s="42"/>
      <c r="B339" s="43"/>
      <c r="C339" s="44"/>
      <c r="D339" s="231" t="s">
        <v>315</v>
      </c>
      <c r="E339" s="44"/>
      <c r="F339" s="232" t="s">
        <v>3587</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315</v>
      </c>
      <c r="AU339" s="20" t="s">
        <v>88</v>
      </c>
    </row>
    <row r="340" s="2" customFormat="1">
      <c r="A340" s="42"/>
      <c r="B340" s="43"/>
      <c r="C340" s="44"/>
      <c r="D340" s="236" t="s">
        <v>328</v>
      </c>
      <c r="E340" s="44"/>
      <c r="F340" s="237" t="s">
        <v>3588</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328</v>
      </c>
      <c r="AU340" s="20" t="s">
        <v>88</v>
      </c>
    </row>
    <row r="341" s="15" customFormat="1">
      <c r="A341" s="15"/>
      <c r="B341" s="275"/>
      <c r="C341" s="276"/>
      <c r="D341" s="231" t="s">
        <v>342</v>
      </c>
      <c r="E341" s="277" t="s">
        <v>35</v>
      </c>
      <c r="F341" s="278" t="s">
        <v>3647</v>
      </c>
      <c r="G341" s="276"/>
      <c r="H341" s="277" t="s">
        <v>35</v>
      </c>
      <c r="I341" s="279"/>
      <c r="J341" s="276"/>
      <c r="K341" s="276"/>
      <c r="L341" s="280"/>
      <c r="M341" s="281"/>
      <c r="N341" s="282"/>
      <c r="O341" s="282"/>
      <c r="P341" s="282"/>
      <c r="Q341" s="282"/>
      <c r="R341" s="282"/>
      <c r="S341" s="282"/>
      <c r="T341" s="283"/>
      <c r="U341" s="15"/>
      <c r="V341" s="15"/>
      <c r="W341" s="15"/>
      <c r="X341" s="15"/>
      <c r="Y341" s="15"/>
      <c r="Z341" s="15"/>
      <c r="AA341" s="15"/>
      <c r="AB341" s="15"/>
      <c r="AC341" s="15"/>
      <c r="AD341" s="15"/>
      <c r="AE341" s="15"/>
      <c r="AT341" s="284" t="s">
        <v>342</v>
      </c>
      <c r="AU341" s="284" t="s">
        <v>88</v>
      </c>
      <c r="AV341" s="15" t="s">
        <v>86</v>
      </c>
      <c r="AW341" s="15" t="s">
        <v>41</v>
      </c>
      <c r="AX341" s="15" t="s">
        <v>79</v>
      </c>
      <c r="AY341" s="284" t="s">
        <v>305</v>
      </c>
    </row>
    <row r="342" s="13" customFormat="1">
      <c r="A342" s="13"/>
      <c r="B342" s="238"/>
      <c r="C342" s="239"/>
      <c r="D342" s="231" t="s">
        <v>342</v>
      </c>
      <c r="E342" s="240" t="s">
        <v>35</v>
      </c>
      <c r="F342" s="241" t="s">
        <v>3932</v>
      </c>
      <c r="G342" s="239"/>
      <c r="H342" s="242">
        <v>0.83199999999999996</v>
      </c>
      <c r="I342" s="243"/>
      <c r="J342" s="239"/>
      <c r="K342" s="239"/>
      <c r="L342" s="244"/>
      <c r="M342" s="245"/>
      <c r="N342" s="246"/>
      <c r="O342" s="246"/>
      <c r="P342" s="246"/>
      <c r="Q342" s="246"/>
      <c r="R342" s="246"/>
      <c r="S342" s="246"/>
      <c r="T342" s="247"/>
      <c r="U342" s="13"/>
      <c r="V342" s="13"/>
      <c r="W342" s="13"/>
      <c r="X342" s="13"/>
      <c r="Y342" s="13"/>
      <c r="Z342" s="13"/>
      <c r="AA342" s="13"/>
      <c r="AB342" s="13"/>
      <c r="AC342" s="13"/>
      <c r="AD342" s="13"/>
      <c r="AE342" s="13"/>
      <c r="AT342" s="248" t="s">
        <v>342</v>
      </c>
      <c r="AU342" s="248" t="s">
        <v>88</v>
      </c>
      <c r="AV342" s="13" t="s">
        <v>88</v>
      </c>
      <c r="AW342" s="13" t="s">
        <v>41</v>
      </c>
      <c r="AX342" s="13" t="s">
        <v>79</v>
      </c>
      <c r="AY342" s="248" t="s">
        <v>305</v>
      </c>
    </row>
    <row r="343" s="14" customFormat="1">
      <c r="A343" s="14"/>
      <c r="B343" s="249"/>
      <c r="C343" s="250"/>
      <c r="D343" s="231" t="s">
        <v>342</v>
      </c>
      <c r="E343" s="251" t="s">
        <v>35</v>
      </c>
      <c r="F343" s="252" t="s">
        <v>344</v>
      </c>
      <c r="G343" s="250"/>
      <c r="H343" s="253">
        <v>0.83199999999999996</v>
      </c>
      <c r="I343" s="254"/>
      <c r="J343" s="250"/>
      <c r="K343" s="250"/>
      <c r="L343" s="255"/>
      <c r="M343" s="256"/>
      <c r="N343" s="257"/>
      <c r="O343" s="257"/>
      <c r="P343" s="257"/>
      <c r="Q343" s="257"/>
      <c r="R343" s="257"/>
      <c r="S343" s="257"/>
      <c r="T343" s="258"/>
      <c r="U343" s="14"/>
      <c r="V343" s="14"/>
      <c r="W343" s="14"/>
      <c r="X343" s="14"/>
      <c r="Y343" s="14"/>
      <c r="Z343" s="14"/>
      <c r="AA343" s="14"/>
      <c r="AB343" s="14"/>
      <c r="AC343" s="14"/>
      <c r="AD343" s="14"/>
      <c r="AE343" s="14"/>
      <c r="AT343" s="259" t="s">
        <v>342</v>
      </c>
      <c r="AU343" s="259" t="s">
        <v>88</v>
      </c>
      <c r="AV343" s="14" t="s">
        <v>313</v>
      </c>
      <c r="AW343" s="14" t="s">
        <v>41</v>
      </c>
      <c r="AX343" s="14" t="s">
        <v>86</v>
      </c>
      <c r="AY343" s="259" t="s">
        <v>305</v>
      </c>
    </row>
    <row r="344" s="2" customFormat="1" ht="24.15" customHeight="1">
      <c r="A344" s="42"/>
      <c r="B344" s="43"/>
      <c r="C344" s="218" t="s">
        <v>686</v>
      </c>
      <c r="D344" s="218" t="s">
        <v>308</v>
      </c>
      <c r="E344" s="219" t="s">
        <v>3592</v>
      </c>
      <c r="F344" s="220" t="s">
        <v>3593</v>
      </c>
      <c r="G344" s="221" t="s">
        <v>338</v>
      </c>
      <c r="H344" s="222">
        <v>0.83199999999999996</v>
      </c>
      <c r="I344" s="223"/>
      <c r="J344" s="224">
        <f>ROUND(I344*H344,2)</f>
        <v>0</v>
      </c>
      <c r="K344" s="220" t="s">
        <v>325</v>
      </c>
      <c r="L344" s="48"/>
      <c r="M344" s="225" t="s">
        <v>35</v>
      </c>
      <c r="N344" s="226" t="s">
        <v>52</v>
      </c>
      <c r="O344" s="89"/>
      <c r="P344" s="227">
        <f>O344*H344</f>
        <v>0</v>
      </c>
      <c r="Q344" s="227">
        <v>0.02102</v>
      </c>
      <c r="R344" s="227">
        <f>Q344*H344</f>
        <v>0.01748864</v>
      </c>
      <c r="S344" s="227">
        <v>0</v>
      </c>
      <c r="T344" s="228">
        <f>S344*H344</f>
        <v>0</v>
      </c>
      <c r="U344" s="42"/>
      <c r="V344" s="42"/>
      <c r="W344" s="42"/>
      <c r="X344" s="42"/>
      <c r="Y344" s="42"/>
      <c r="Z344" s="42"/>
      <c r="AA344" s="42"/>
      <c r="AB344" s="42"/>
      <c r="AC344" s="42"/>
      <c r="AD344" s="42"/>
      <c r="AE344" s="42"/>
      <c r="AR344" s="229" t="s">
        <v>313</v>
      </c>
      <c r="AT344" s="229" t="s">
        <v>308</v>
      </c>
      <c r="AU344" s="229" t="s">
        <v>88</v>
      </c>
      <c r="AY344" s="20" t="s">
        <v>305</v>
      </c>
      <c r="BE344" s="230">
        <f>IF(N344="základní",J344,0)</f>
        <v>0</v>
      </c>
      <c r="BF344" s="230">
        <f>IF(N344="snížená",J344,0)</f>
        <v>0</v>
      </c>
      <c r="BG344" s="230">
        <f>IF(N344="zákl. přenesená",J344,0)</f>
        <v>0</v>
      </c>
      <c r="BH344" s="230">
        <f>IF(N344="sníž. přenesená",J344,0)</f>
        <v>0</v>
      </c>
      <c r="BI344" s="230">
        <f>IF(N344="nulová",J344,0)</f>
        <v>0</v>
      </c>
      <c r="BJ344" s="20" t="s">
        <v>313</v>
      </c>
      <c r="BK344" s="230">
        <f>ROUND(I344*H344,2)</f>
        <v>0</v>
      </c>
      <c r="BL344" s="20" t="s">
        <v>313</v>
      </c>
      <c r="BM344" s="229" t="s">
        <v>3933</v>
      </c>
    </row>
    <row r="345" s="2" customFormat="1">
      <c r="A345" s="42"/>
      <c r="B345" s="43"/>
      <c r="C345" s="44"/>
      <c r="D345" s="231" t="s">
        <v>315</v>
      </c>
      <c r="E345" s="44"/>
      <c r="F345" s="232" t="s">
        <v>3595</v>
      </c>
      <c r="G345" s="44"/>
      <c r="H345" s="44"/>
      <c r="I345" s="233"/>
      <c r="J345" s="44"/>
      <c r="K345" s="44"/>
      <c r="L345" s="48"/>
      <c r="M345" s="234"/>
      <c r="N345" s="235"/>
      <c r="O345" s="89"/>
      <c r="P345" s="89"/>
      <c r="Q345" s="89"/>
      <c r="R345" s="89"/>
      <c r="S345" s="89"/>
      <c r="T345" s="90"/>
      <c r="U345" s="42"/>
      <c r="V345" s="42"/>
      <c r="W345" s="42"/>
      <c r="X345" s="42"/>
      <c r="Y345" s="42"/>
      <c r="Z345" s="42"/>
      <c r="AA345" s="42"/>
      <c r="AB345" s="42"/>
      <c r="AC345" s="42"/>
      <c r="AD345" s="42"/>
      <c r="AE345" s="42"/>
      <c r="AT345" s="20" t="s">
        <v>315</v>
      </c>
      <c r="AU345" s="20" t="s">
        <v>88</v>
      </c>
    </row>
    <row r="346" s="2" customFormat="1">
      <c r="A346" s="42"/>
      <c r="B346" s="43"/>
      <c r="C346" s="44"/>
      <c r="D346" s="236" t="s">
        <v>328</v>
      </c>
      <c r="E346" s="44"/>
      <c r="F346" s="237" t="s">
        <v>3596</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328</v>
      </c>
      <c r="AU346" s="20" t="s">
        <v>88</v>
      </c>
    </row>
    <row r="347" s="13" customFormat="1">
      <c r="A347" s="13"/>
      <c r="B347" s="238"/>
      <c r="C347" s="239"/>
      <c r="D347" s="231" t="s">
        <v>342</v>
      </c>
      <c r="E347" s="240" t="s">
        <v>35</v>
      </c>
      <c r="F347" s="241" t="s">
        <v>3934</v>
      </c>
      <c r="G347" s="239"/>
      <c r="H347" s="242">
        <v>0.83199999999999996</v>
      </c>
      <c r="I347" s="243"/>
      <c r="J347" s="239"/>
      <c r="K347" s="239"/>
      <c r="L347" s="244"/>
      <c r="M347" s="245"/>
      <c r="N347" s="246"/>
      <c r="O347" s="246"/>
      <c r="P347" s="246"/>
      <c r="Q347" s="246"/>
      <c r="R347" s="246"/>
      <c r="S347" s="246"/>
      <c r="T347" s="247"/>
      <c r="U347" s="13"/>
      <c r="V347" s="13"/>
      <c r="W347" s="13"/>
      <c r="X347" s="13"/>
      <c r="Y347" s="13"/>
      <c r="Z347" s="13"/>
      <c r="AA347" s="13"/>
      <c r="AB347" s="13"/>
      <c r="AC347" s="13"/>
      <c r="AD347" s="13"/>
      <c r="AE347" s="13"/>
      <c r="AT347" s="248" t="s">
        <v>342</v>
      </c>
      <c r="AU347" s="248" t="s">
        <v>88</v>
      </c>
      <c r="AV347" s="13" t="s">
        <v>88</v>
      </c>
      <c r="AW347" s="13" t="s">
        <v>41</v>
      </c>
      <c r="AX347" s="13" t="s">
        <v>79</v>
      </c>
      <c r="AY347" s="248" t="s">
        <v>305</v>
      </c>
    </row>
    <row r="348" s="14" customFormat="1">
      <c r="A348" s="14"/>
      <c r="B348" s="249"/>
      <c r="C348" s="250"/>
      <c r="D348" s="231" t="s">
        <v>342</v>
      </c>
      <c r="E348" s="251" t="s">
        <v>35</v>
      </c>
      <c r="F348" s="252" t="s">
        <v>344</v>
      </c>
      <c r="G348" s="250"/>
      <c r="H348" s="253">
        <v>0.83199999999999996</v>
      </c>
      <c r="I348" s="254"/>
      <c r="J348" s="250"/>
      <c r="K348" s="250"/>
      <c r="L348" s="255"/>
      <c r="M348" s="256"/>
      <c r="N348" s="257"/>
      <c r="O348" s="257"/>
      <c r="P348" s="257"/>
      <c r="Q348" s="257"/>
      <c r="R348" s="257"/>
      <c r="S348" s="257"/>
      <c r="T348" s="258"/>
      <c r="U348" s="14"/>
      <c r="V348" s="14"/>
      <c r="W348" s="14"/>
      <c r="X348" s="14"/>
      <c r="Y348" s="14"/>
      <c r="Z348" s="14"/>
      <c r="AA348" s="14"/>
      <c r="AB348" s="14"/>
      <c r="AC348" s="14"/>
      <c r="AD348" s="14"/>
      <c r="AE348" s="14"/>
      <c r="AT348" s="259" t="s">
        <v>342</v>
      </c>
      <c r="AU348" s="259" t="s">
        <v>88</v>
      </c>
      <c r="AV348" s="14" t="s">
        <v>313</v>
      </c>
      <c r="AW348" s="14" t="s">
        <v>41</v>
      </c>
      <c r="AX348" s="14" t="s">
        <v>86</v>
      </c>
      <c r="AY348" s="259" t="s">
        <v>305</v>
      </c>
    </row>
    <row r="349" s="2" customFormat="1" ht="24.15" customHeight="1">
      <c r="A349" s="42"/>
      <c r="B349" s="43"/>
      <c r="C349" s="218" t="s">
        <v>690</v>
      </c>
      <c r="D349" s="218" t="s">
        <v>308</v>
      </c>
      <c r="E349" s="219" t="s">
        <v>3935</v>
      </c>
      <c r="F349" s="220" t="s">
        <v>3936</v>
      </c>
      <c r="G349" s="221" t="s">
        <v>725</v>
      </c>
      <c r="H349" s="222">
        <v>20.399999999999999</v>
      </c>
      <c r="I349" s="223"/>
      <c r="J349" s="224">
        <f>ROUND(I349*H349,2)</f>
        <v>0</v>
      </c>
      <c r="K349" s="220" t="s">
        <v>325</v>
      </c>
      <c r="L349" s="48"/>
      <c r="M349" s="225" t="s">
        <v>35</v>
      </c>
      <c r="N349" s="226" t="s">
        <v>52</v>
      </c>
      <c r="O349" s="89"/>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313</v>
      </c>
      <c r="AT349" s="229" t="s">
        <v>308</v>
      </c>
      <c r="AU349" s="229" t="s">
        <v>88</v>
      </c>
      <c r="AY349" s="20" t="s">
        <v>305</v>
      </c>
      <c r="BE349" s="230">
        <f>IF(N349="základní",J349,0)</f>
        <v>0</v>
      </c>
      <c r="BF349" s="230">
        <f>IF(N349="snížená",J349,0)</f>
        <v>0</v>
      </c>
      <c r="BG349" s="230">
        <f>IF(N349="zákl. přenesená",J349,0)</f>
        <v>0</v>
      </c>
      <c r="BH349" s="230">
        <f>IF(N349="sníž. přenesená",J349,0)</f>
        <v>0</v>
      </c>
      <c r="BI349" s="230">
        <f>IF(N349="nulová",J349,0)</f>
        <v>0</v>
      </c>
      <c r="BJ349" s="20" t="s">
        <v>313</v>
      </c>
      <c r="BK349" s="230">
        <f>ROUND(I349*H349,2)</f>
        <v>0</v>
      </c>
      <c r="BL349" s="20" t="s">
        <v>313</v>
      </c>
      <c r="BM349" s="229" t="s">
        <v>3937</v>
      </c>
    </row>
    <row r="350" s="2" customFormat="1">
      <c r="A350" s="42"/>
      <c r="B350" s="43"/>
      <c r="C350" s="44"/>
      <c r="D350" s="231" t="s">
        <v>315</v>
      </c>
      <c r="E350" s="44"/>
      <c r="F350" s="232" t="s">
        <v>3938</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315</v>
      </c>
      <c r="AU350" s="20" t="s">
        <v>88</v>
      </c>
    </row>
    <row r="351" s="2" customFormat="1">
      <c r="A351" s="42"/>
      <c r="B351" s="43"/>
      <c r="C351" s="44"/>
      <c r="D351" s="236" t="s">
        <v>328</v>
      </c>
      <c r="E351" s="44"/>
      <c r="F351" s="237" t="s">
        <v>3939</v>
      </c>
      <c r="G351" s="44"/>
      <c r="H351" s="44"/>
      <c r="I351" s="233"/>
      <c r="J351" s="44"/>
      <c r="K351" s="44"/>
      <c r="L351" s="48"/>
      <c r="M351" s="234"/>
      <c r="N351" s="235"/>
      <c r="O351" s="89"/>
      <c r="P351" s="89"/>
      <c r="Q351" s="89"/>
      <c r="R351" s="89"/>
      <c r="S351" s="89"/>
      <c r="T351" s="90"/>
      <c r="U351" s="42"/>
      <c r="V351" s="42"/>
      <c r="W351" s="42"/>
      <c r="X351" s="42"/>
      <c r="Y351" s="42"/>
      <c r="Z351" s="42"/>
      <c r="AA351" s="42"/>
      <c r="AB351" s="42"/>
      <c r="AC351" s="42"/>
      <c r="AD351" s="42"/>
      <c r="AE351" s="42"/>
      <c r="AT351" s="20" t="s">
        <v>328</v>
      </c>
      <c r="AU351" s="20" t="s">
        <v>88</v>
      </c>
    </row>
    <row r="352" s="15" customFormat="1">
      <c r="A352" s="15"/>
      <c r="B352" s="275"/>
      <c r="C352" s="276"/>
      <c r="D352" s="231" t="s">
        <v>342</v>
      </c>
      <c r="E352" s="277" t="s">
        <v>35</v>
      </c>
      <c r="F352" s="278" t="s">
        <v>3940</v>
      </c>
      <c r="G352" s="276"/>
      <c r="H352" s="277" t="s">
        <v>35</v>
      </c>
      <c r="I352" s="279"/>
      <c r="J352" s="276"/>
      <c r="K352" s="276"/>
      <c r="L352" s="280"/>
      <c r="M352" s="281"/>
      <c r="N352" s="282"/>
      <c r="O352" s="282"/>
      <c r="P352" s="282"/>
      <c r="Q352" s="282"/>
      <c r="R352" s="282"/>
      <c r="S352" s="282"/>
      <c r="T352" s="283"/>
      <c r="U352" s="15"/>
      <c r="V352" s="15"/>
      <c r="W352" s="15"/>
      <c r="X352" s="15"/>
      <c r="Y352" s="15"/>
      <c r="Z352" s="15"/>
      <c r="AA352" s="15"/>
      <c r="AB352" s="15"/>
      <c r="AC352" s="15"/>
      <c r="AD352" s="15"/>
      <c r="AE352" s="15"/>
      <c r="AT352" s="284" t="s">
        <v>342</v>
      </c>
      <c r="AU352" s="284" t="s">
        <v>88</v>
      </c>
      <c r="AV352" s="15" t="s">
        <v>86</v>
      </c>
      <c r="AW352" s="15" t="s">
        <v>41</v>
      </c>
      <c r="AX352" s="15" t="s">
        <v>79</v>
      </c>
      <c r="AY352" s="284" t="s">
        <v>305</v>
      </c>
    </row>
    <row r="353" s="15" customFormat="1">
      <c r="A353" s="15"/>
      <c r="B353" s="275"/>
      <c r="C353" s="276"/>
      <c r="D353" s="231" t="s">
        <v>342</v>
      </c>
      <c r="E353" s="277" t="s">
        <v>35</v>
      </c>
      <c r="F353" s="278" t="s">
        <v>3941</v>
      </c>
      <c r="G353" s="276"/>
      <c r="H353" s="277" t="s">
        <v>35</v>
      </c>
      <c r="I353" s="279"/>
      <c r="J353" s="276"/>
      <c r="K353" s="276"/>
      <c r="L353" s="280"/>
      <c r="M353" s="281"/>
      <c r="N353" s="282"/>
      <c r="O353" s="282"/>
      <c r="P353" s="282"/>
      <c r="Q353" s="282"/>
      <c r="R353" s="282"/>
      <c r="S353" s="282"/>
      <c r="T353" s="283"/>
      <c r="U353" s="15"/>
      <c r="V353" s="15"/>
      <c r="W353" s="15"/>
      <c r="X353" s="15"/>
      <c r="Y353" s="15"/>
      <c r="Z353" s="15"/>
      <c r="AA353" s="15"/>
      <c r="AB353" s="15"/>
      <c r="AC353" s="15"/>
      <c r="AD353" s="15"/>
      <c r="AE353" s="15"/>
      <c r="AT353" s="284" t="s">
        <v>342</v>
      </c>
      <c r="AU353" s="284" t="s">
        <v>88</v>
      </c>
      <c r="AV353" s="15" t="s">
        <v>86</v>
      </c>
      <c r="AW353" s="15" t="s">
        <v>41</v>
      </c>
      <c r="AX353" s="15" t="s">
        <v>79</v>
      </c>
      <c r="AY353" s="284" t="s">
        <v>305</v>
      </c>
    </row>
    <row r="354" s="13" customFormat="1">
      <c r="A354" s="13"/>
      <c r="B354" s="238"/>
      <c r="C354" s="239"/>
      <c r="D354" s="231" t="s">
        <v>342</v>
      </c>
      <c r="E354" s="240" t="s">
        <v>35</v>
      </c>
      <c r="F354" s="241" t="s">
        <v>3942</v>
      </c>
      <c r="G354" s="239"/>
      <c r="H354" s="242">
        <v>10.199999999999999</v>
      </c>
      <c r="I354" s="243"/>
      <c r="J354" s="239"/>
      <c r="K354" s="239"/>
      <c r="L354" s="244"/>
      <c r="M354" s="245"/>
      <c r="N354" s="246"/>
      <c r="O354" s="246"/>
      <c r="P354" s="246"/>
      <c r="Q354" s="246"/>
      <c r="R354" s="246"/>
      <c r="S354" s="246"/>
      <c r="T354" s="247"/>
      <c r="U354" s="13"/>
      <c r="V354" s="13"/>
      <c r="W354" s="13"/>
      <c r="X354" s="13"/>
      <c r="Y354" s="13"/>
      <c r="Z354" s="13"/>
      <c r="AA354" s="13"/>
      <c r="AB354" s="13"/>
      <c r="AC354" s="13"/>
      <c r="AD354" s="13"/>
      <c r="AE354" s="13"/>
      <c r="AT354" s="248" t="s">
        <v>342</v>
      </c>
      <c r="AU354" s="248" t="s">
        <v>88</v>
      </c>
      <c r="AV354" s="13" t="s">
        <v>88</v>
      </c>
      <c r="AW354" s="13" t="s">
        <v>41</v>
      </c>
      <c r="AX354" s="13" t="s">
        <v>79</v>
      </c>
      <c r="AY354" s="248" t="s">
        <v>305</v>
      </c>
    </row>
    <row r="355" s="15" customFormat="1">
      <c r="A355" s="15"/>
      <c r="B355" s="275"/>
      <c r="C355" s="276"/>
      <c r="D355" s="231" t="s">
        <v>342</v>
      </c>
      <c r="E355" s="277" t="s">
        <v>35</v>
      </c>
      <c r="F355" s="278" t="s">
        <v>3943</v>
      </c>
      <c r="G355" s="276"/>
      <c r="H355" s="277" t="s">
        <v>35</v>
      </c>
      <c r="I355" s="279"/>
      <c r="J355" s="276"/>
      <c r="K355" s="276"/>
      <c r="L355" s="280"/>
      <c r="M355" s="281"/>
      <c r="N355" s="282"/>
      <c r="O355" s="282"/>
      <c r="P355" s="282"/>
      <c r="Q355" s="282"/>
      <c r="R355" s="282"/>
      <c r="S355" s="282"/>
      <c r="T355" s="283"/>
      <c r="U355" s="15"/>
      <c r="V355" s="15"/>
      <c r="W355" s="15"/>
      <c r="X355" s="15"/>
      <c r="Y355" s="15"/>
      <c r="Z355" s="15"/>
      <c r="AA355" s="15"/>
      <c r="AB355" s="15"/>
      <c r="AC355" s="15"/>
      <c r="AD355" s="15"/>
      <c r="AE355" s="15"/>
      <c r="AT355" s="284" t="s">
        <v>342</v>
      </c>
      <c r="AU355" s="284" t="s">
        <v>88</v>
      </c>
      <c r="AV355" s="15" t="s">
        <v>86</v>
      </c>
      <c r="AW355" s="15" t="s">
        <v>41</v>
      </c>
      <c r="AX355" s="15" t="s">
        <v>79</v>
      </c>
      <c r="AY355" s="284" t="s">
        <v>305</v>
      </c>
    </row>
    <row r="356" s="13" customFormat="1">
      <c r="A356" s="13"/>
      <c r="B356" s="238"/>
      <c r="C356" s="239"/>
      <c r="D356" s="231" t="s">
        <v>342</v>
      </c>
      <c r="E356" s="240" t="s">
        <v>35</v>
      </c>
      <c r="F356" s="241" t="s">
        <v>3942</v>
      </c>
      <c r="G356" s="239"/>
      <c r="H356" s="242">
        <v>10.199999999999999</v>
      </c>
      <c r="I356" s="243"/>
      <c r="J356" s="239"/>
      <c r="K356" s="239"/>
      <c r="L356" s="244"/>
      <c r="M356" s="245"/>
      <c r="N356" s="246"/>
      <c r="O356" s="246"/>
      <c r="P356" s="246"/>
      <c r="Q356" s="246"/>
      <c r="R356" s="246"/>
      <c r="S356" s="246"/>
      <c r="T356" s="247"/>
      <c r="U356" s="13"/>
      <c r="V356" s="13"/>
      <c r="W356" s="13"/>
      <c r="X356" s="13"/>
      <c r="Y356" s="13"/>
      <c r="Z356" s="13"/>
      <c r="AA356" s="13"/>
      <c r="AB356" s="13"/>
      <c r="AC356" s="13"/>
      <c r="AD356" s="13"/>
      <c r="AE356" s="13"/>
      <c r="AT356" s="248" t="s">
        <v>342</v>
      </c>
      <c r="AU356" s="248" t="s">
        <v>88</v>
      </c>
      <c r="AV356" s="13" t="s">
        <v>88</v>
      </c>
      <c r="AW356" s="13" t="s">
        <v>41</v>
      </c>
      <c r="AX356" s="13" t="s">
        <v>79</v>
      </c>
      <c r="AY356" s="248" t="s">
        <v>305</v>
      </c>
    </row>
    <row r="357" s="14" customFormat="1">
      <c r="A357" s="14"/>
      <c r="B357" s="249"/>
      <c r="C357" s="250"/>
      <c r="D357" s="231" t="s">
        <v>342</v>
      </c>
      <c r="E357" s="251" t="s">
        <v>35</v>
      </c>
      <c r="F357" s="252" t="s">
        <v>344</v>
      </c>
      <c r="G357" s="250"/>
      <c r="H357" s="253">
        <v>20.399999999999999</v>
      </c>
      <c r="I357" s="254"/>
      <c r="J357" s="250"/>
      <c r="K357" s="250"/>
      <c r="L357" s="255"/>
      <c r="M357" s="256"/>
      <c r="N357" s="257"/>
      <c r="O357" s="257"/>
      <c r="P357" s="257"/>
      <c r="Q357" s="257"/>
      <c r="R357" s="257"/>
      <c r="S357" s="257"/>
      <c r="T357" s="258"/>
      <c r="U357" s="14"/>
      <c r="V357" s="14"/>
      <c r="W357" s="14"/>
      <c r="X357" s="14"/>
      <c r="Y357" s="14"/>
      <c r="Z357" s="14"/>
      <c r="AA357" s="14"/>
      <c r="AB357" s="14"/>
      <c r="AC357" s="14"/>
      <c r="AD357" s="14"/>
      <c r="AE357" s="14"/>
      <c r="AT357" s="259" t="s">
        <v>342</v>
      </c>
      <c r="AU357" s="259" t="s">
        <v>88</v>
      </c>
      <c r="AV357" s="14" t="s">
        <v>313</v>
      </c>
      <c r="AW357" s="14" t="s">
        <v>41</v>
      </c>
      <c r="AX357" s="14" t="s">
        <v>86</v>
      </c>
      <c r="AY357" s="259" t="s">
        <v>305</v>
      </c>
    </row>
    <row r="358" s="2" customFormat="1" ht="33" customHeight="1">
      <c r="A358" s="42"/>
      <c r="B358" s="43"/>
      <c r="C358" s="218" t="s">
        <v>695</v>
      </c>
      <c r="D358" s="218" t="s">
        <v>308</v>
      </c>
      <c r="E358" s="219" t="s">
        <v>1964</v>
      </c>
      <c r="F358" s="220" t="s">
        <v>1965</v>
      </c>
      <c r="G358" s="221" t="s">
        <v>338</v>
      </c>
      <c r="H358" s="222">
        <v>28.800000000000001</v>
      </c>
      <c r="I358" s="223"/>
      <c r="J358" s="224">
        <f>ROUND(I358*H358,2)</f>
        <v>0</v>
      </c>
      <c r="K358" s="220" t="s">
        <v>325</v>
      </c>
      <c r="L358" s="48"/>
      <c r="M358" s="225" t="s">
        <v>35</v>
      </c>
      <c r="N358" s="226" t="s">
        <v>52</v>
      </c>
      <c r="O358" s="89"/>
      <c r="P358" s="227">
        <f>O358*H358</f>
        <v>0</v>
      </c>
      <c r="Q358" s="227">
        <v>1.031199</v>
      </c>
      <c r="R358" s="227">
        <f>Q358*H358</f>
        <v>29.698531200000001</v>
      </c>
      <c r="S358" s="227">
        <v>0</v>
      </c>
      <c r="T358" s="228">
        <f>S358*H358</f>
        <v>0</v>
      </c>
      <c r="U358" s="42"/>
      <c r="V358" s="42"/>
      <c r="W358" s="42"/>
      <c r="X358" s="42"/>
      <c r="Y358" s="42"/>
      <c r="Z358" s="42"/>
      <c r="AA358" s="42"/>
      <c r="AB358" s="42"/>
      <c r="AC358" s="42"/>
      <c r="AD358" s="42"/>
      <c r="AE358" s="42"/>
      <c r="AR358" s="229" t="s">
        <v>313</v>
      </c>
      <c r="AT358" s="229" t="s">
        <v>308</v>
      </c>
      <c r="AU358" s="229" t="s">
        <v>88</v>
      </c>
      <c r="AY358" s="20" t="s">
        <v>305</v>
      </c>
      <c r="BE358" s="230">
        <f>IF(N358="základní",J358,0)</f>
        <v>0</v>
      </c>
      <c r="BF358" s="230">
        <f>IF(N358="snížená",J358,0)</f>
        <v>0</v>
      </c>
      <c r="BG358" s="230">
        <f>IF(N358="zákl. přenesená",J358,0)</f>
        <v>0</v>
      </c>
      <c r="BH358" s="230">
        <f>IF(N358="sníž. přenesená",J358,0)</f>
        <v>0</v>
      </c>
      <c r="BI358" s="230">
        <f>IF(N358="nulová",J358,0)</f>
        <v>0</v>
      </c>
      <c r="BJ358" s="20" t="s">
        <v>313</v>
      </c>
      <c r="BK358" s="230">
        <f>ROUND(I358*H358,2)</f>
        <v>0</v>
      </c>
      <c r="BL358" s="20" t="s">
        <v>313</v>
      </c>
      <c r="BM358" s="229" t="s">
        <v>3944</v>
      </c>
    </row>
    <row r="359" s="2" customFormat="1">
      <c r="A359" s="42"/>
      <c r="B359" s="43"/>
      <c r="C359" s="44"/>
      <c r="D359" s="231" t="s">
        <v>315</v>
      </c>
      <c r="E359" s="44"/>
      <c r="F359" s="232" t="s">
        <v>1967</v>
      </c>
      <c r="G359" s="44"/>
      <c r="H359" s="44"/>
      <c r="I359" s="233"/>
      <c r="J359" s="44"/>
      <c r="K359" s="44"/>
      <c r="L359" s="48"/>
      <c r="M359" s="234"/>
      <c r="N359" s="235"/>
      <c r="O359" s="89"/>
      <c r="P359" s="89"/>
      <c r="Q359" s="89"/>
      <c r="R359" s="89"/>
      <c r="S359" s="89"/>
      <c r="T359" s="90"/>
      <c r="U359" s="42"/>
      <c r="V359" s="42"/>
      <c r="W359" s="42"/>
      <c r="X359" s="42"/>
      <c r="Y359" s="42"/>
      <c r="Z359" s="42"/>
      <c r="AA359" s="42"/>
      <c r="AB359" s="42"/>
      <c r="AC359" s="42"/>
      <c r="AD359" s="42"/>
      <c r="AE359" s="42"/>
      <c r="AT359" s="20" t="s">
        <v>315</v>
      </c>
      <c r="AU359" s="20" t="s">
        <v>88</v>
      </c>
    </row>
    <row r="360" s="2" customFormat="1">
      <c r="A360" s="42"/>
      <c r="B360" s="43"/>
      <c r="C360" s="44"/>
      <c r="D360" s="236" t="s">
        <v>328</v>
      </c>
      <c r="E360" s="44"/>
      <c r="F360" s="237" t="s">
        <v>1968</v>
      </c>
      <c r="G360" s="44"/>
      <c r="H360" s="44"/>
      <c r="I360" s="233"/>
      <c r="J360" s="44"/>
      <c r="K360" s="44"/>
      <c r="L360" s="48"/>
      <c r="M360" s="234"/>
      <c r="N360" s="235"/>
      <c r="O360" s="89"/>
      <c r="P360" s="89"/>
      <c r="Q360" s="89"/>
      <c r="R360" s="89"/>
      <c r="S360" s="89"/>
      <c r="T360" s="90"/>
      <c r="U360" s="42"/>
      <c r="V360" s="42"/>
      <c r="W360" s="42"/>
      <c r="X360" s="42"/>
      <c r="Y360" s="42"/>
      <c r="Z360" s="42"/>
      <c r="AA360" s="42"/>
      <c r="AB360" s="42"/>
      <c r="AC360" s="42"/>
      <c r="AD360" s="42"/>
      <c r="AE360" s="42"/>
      <c r="AT360" s="20" t="s">
        <v>328</v>
      </c>
      <c r="AU360" s="20" t="s">
        <v>88</v>
      </c>
    </row>
    <row r="361" s="15" customFormat="1">
      <c r="A361" s="15"/>
      <c r="B361" s="275"/>
      <c r="C361" s="276"/>
      <c r="D361" s="231" t="s">
        <v>342</v>
      </c>
      <c r="E361" s="277" t="s">
        <v>35</v>
      </c>
      <c r="F361" s="278" t="s">
        <v>3792</v>
      </c>
      <c r="G361" s="276"/>
      <c r="H361" s="277" t="s">
        <v>35</v>
      </c>
      <c r="I361" s="279"/>
      <c r="J361" s="276"/>
      <c r="K361" s="276"/>
      <c r="L361" s="280"/>
      <c r="M361" s="281"/>
      <c r="N361" s="282"/>
      <c r="O361" s="282"/>
      <c r="P361" s="282"/>
      <c r="Q361" s="282"/>
      <c r="R361" s="282"/>
      <c r="S361" s="282"/>
      <c r="T361" s="283"/>
      <c r="U361" s="15"/>
      <c r="V361" s="15"/>
      <c r="W361" s="15"/>
      <c r="X361" s="15"/>
      <c r="Y361" s="15"/>
      <c r="Z361" s="15"/>
      <c r="AA361" s="15"/>
      <c r="AB361" s="15"/>
      <c r="AC361" s="15"/>
      <c r="AD361" s="15"/>
      <c r="AE361" s="15"/>
      <c r="AT361" s="284" t="s">
        <v>342</v>
      </c>
      <c r="AU361" s="284" t="s">
        <v>88</v>
      </c>
      <c r="AV361" s="15" t="s">
        <v>86</v>
      </c>
      <c r="AW361" s="15" t="s">
        <v>41</v>
      </c>
      <c r="AX361" s="15" t="s">
        <v>79</v>
      </c>
      <c r="AY361" s="284" t="s">
        <v>305</v>
      </c>
    </row>
    <row r="362" s="13" customFormat="1">
      <c r="A362" s="13"/>
      <c r="B362" s="238"/>
      <c r="C362" s="239"/>
      <c r="D362" s="231" t="s">
        <v>342</v>
      </c>
      <c r="E362" s="240" t="s">
        <v>35</v>
      </c>
      <c r="F362" s="241" t="s">
        <v>3945</v>
      </c>
      <c r="G362" s="239"/>
      <c r="H362" s="242">
        <v>12.800000000000001</v>
      </c>
      <c r="I362" s="243"/>
      <c r="J362" s="239"/>
      <c r="K362" s="239"/>
      <c r="L362" s="244"/>
      <c r="M362" s="245"/>
      <c r="N362" s="246"/>
      <c r="O362" s="246"/>
      <c r="P362" s="246"/>
      <c r="Q362" s="246"/>
      <c r="R362" s="246"/>
      <c r="S362" s="246"/>
      <c r="T362" s="247"/>
      <c r="U362" s="13"/>
      <c r="V362" s="13"/>
      <c r="W362" s="13"/>
      <c r="X362" s="13"/>
      <c r="Y362" s="13"/>
      <c r="Z362" s="13"/>
      <c r="AA362" s="13"/>
      <c r="AB362" s="13"/>
      <c r="AC362" s="13"/>
      <c r="AD362" s="13"/>
      <c r="AE362" s="13"/>
      <c r="AT362" s="248" t="s">
        <v>342</v>
      </c>
      <c r="AU362" s="248" t="s">
        <v>88</v>
      </c>
      <c r="AV362" s="13" t="s">
        <v>88</v>
      </c>
      <c r="AW362" s="13" t="s">
        <v>41</v>
      </c>
      <c r="AX362" s="13" t="s">
        <v>79</v>
      </c>
      <c r="AY362" s="248" t="s">
        <v>305</v>
      </c>
    </row>
    <row r="363" s="13" customFormat="1">
      <c r="A363" s="13"/>
      <c r="B363" s="238"/>
      <c r="C363" s="239"/>
      <c r="D363" s="231" t="s">
        <v>342</v>
      </c>
      <c r="E363" s="240" t="s">
        <v>35</v>
      </c>
      <c r="F363" s="241" t="s">
        <v>3946</v>
      </c>
      <c r="G363" s="239"/>
      <c r="H363" s="242">
        <v>16</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342</v>
      </c>
      <c r="AU363" s="248" t="s">
        <v>88</v>
      </c>
      <c r="AV363" s="13" t="s">
        <v>88</v>
      </c>
      <c r="AW363" s="13" t="s">
        <v>41</v>
      </c>
      <c r="AX363" s="13" t="s">
        <v>79</v>
      </c>
      <c r="AY363" s="248" t="s">
        <v>305</v>
      </c>
    </row>
    <row r="364" s="14" customFormat="1">
      <c r="A364" s="14"/>
      <c r="B364" s="249"/>
      <c r="C364" s="250"/>
      <c r="D364" s="231" t="s">
        <v>342</v>
      </c>
      <c r="E364" s="251" t="s">
        <v>35</v>
      </c>
      <c r="F364" s="252" t="s">
        <v>344</v>
      </c>
      <c r="G364" s="250"/>
      <c r="H364" s="253">
        <v>28.800000000000001</v>
      </c>
      <c r="I364" s="254"/>
      <c r="J364" s="250"/>
      <c r="K364" s="250"/>
      <c r="L364" s="255"/>
      <c r="M364" s="256"/>
      <c r="N364" s="257"/>
      <c r="O364" s="257"/>
      <c r="P364" s="257"/>
      <c r="Q364" s="257"/>
      <c r="R364" s="257"/>
      <c r="S364" s="257"/>
      <c r="T364" s="258"/>
      <c r="U364" s="14"/>
      <c r="V364" s="14"/>
      <c r="W364" s="14"/>
      <c r="X364" s="14"/>
      <c r="Y364" s="14"/>
      <c r="Z364" s="14"/>
      <c r="AA364" s="14"/>
      <c r="AB364" s="14"/>
      <c r="AC364" s="14"/>
      <c r="AD364" s="14"/>
      <c r="AE364" s="14"/>
      <c r="AT364" s="259" t="s">
        <v>342</v>
      </c>
      <c r="AU364" s="259" t="s">
        <v>88</v>
      </c>
      <c r="AV364" s="14" t="s">
        <v>313</v>
      </c>
      <c r="AW364" s="14" t="s">
        <v>41</v>
      </c>
      <c r="AX364" s="14" t="s">
        <v>86</v>
      </c>
      <c r="AY364" s="259" t="s">
        <v>305</v>
      </c>
    </row>
    <row r="365" s="2" customFormat="1" ht="24.15" customHeight="1">
      <c r="A365" s="42"/>
      <c r="B365" s="43"/>
      <c r="C365" s="218" t="s">
        <v>699</v>
      </c>
      <c r="D365" s="218" t="s">
        <v>308</v>
      </c>
      <c r="E365" s="219" t="s">
        <v>3443</v>
      </c>
      <c r="F365" s="220" t="s">
        <v>3444</v>
      </c>
      <c r="G365" s="221" t="s">
        <v>493</v>
      </c>
      <c r="H365" s="222">
        <v>1.2889999999999999</v>
      </c>
      <c r="I365" s="223"/>
      <c r="J365" s="224">
        <f>ROUND(I365*H365,2)</f>
        <v>0</v>
      </c>
      <c r="K365" s="220" t="s">
        <v>325</v>
      </c>
      <c r="L365" s="48"/>
      <c r="M365" s="225" t="s">
        <v>35</v>
      </c>
      <c r="N365" s="226" t="s">
        <v>52</v>
      </c>
      <c r="O365" s="89"/>
      <c r="P365" s="227">
        <f>O365*H365</f>
        <v>0</v>
      </c>
      <c r="Q365" s="227">
        <v>1.0597380000000001</v>
      </c>
      <c r="R365" s="227">
        <f>Q365*H365</f>
        <v>1.366002282</v>
      </c>
      <c r="S365" s="227">
        <v>0</v>
      </c>
      <c r="T365" s="228">
        <f>S365*H365</f>
        <v>0</v>
      </c>
      <c r="U365" s="42"/>
      <c r="V365" s="42"/>
      <c r="W365" s="42"/>
      <c r="X365" s="42"/>
      <c r="Y365" s="42"/>
      <c r="Z365" s="42"/>
      <c r="AA365" s="42"/>
      <c r="AB365" s="42"/>
      <c r="AC365" s="42"/>
      <c r="AD365" s="42"/>
      <c r="AE365" s="42"/>
      <c r="AR365" s="229" t="s">
        <v>313</v>
      </c>
      <c r="AT365" s="229" t="s">
        <v>308</v>
      </c>
      <c r="AU365" s="229" t="s">
        <v>88</v>
      </c>
      <c r="AY365" s="20" t="s">
        <v>305</v>
      </c>
      <c r="BE365" s="230">
        <f>IF(N365="základní",J365,0)</f>
        <v>0</v>
      </c>
      <c r="BF365" s="230">
        <f>IF(N365="snížená",J365,0)</f>
        <v>0</v>
      </c>
      <c r="BG365" s="230">
        <f>IF(N365="zákl. přenesená",J365,0)</f>
        <v>0</v>
      </c>
      <c r="BH365" s="230">
        <f>IF(N365="sníž. přenesená",J365,0)</f>
        <v>0</v>
      </c>
      <c r="BI365" s="230">
        <f>IF(N365="nulová",J365,0)</f>
        <v>0</v>
      </c>
      <c r="BJ365" s="20" t="s">
        <v>313</v>
      </c>
      <c r="BK365" s="230">
        <f>ROUND(I365*H365,2)</f>
        <v>0</v>
      </c>
      <c r="BL365" s="20" t="s">
        <v>313</v>
      </c>
      <c r="BM365" s="229" t="s">
        <v>3947</v>
      </c>
    </row>
    <row r="366" s="2" customFormat="1">
      <c r="A366" s="42"/>
      <c r="B366" s="43"/>
      <c r="C366" s="44"/>
      <c r="D366" s="231" t="s">
        <v>315</v>
      </c>
      <c r="E366" s="44"/>
      <c r="F366" s="232" t="s">
        <v>3446</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315</v>
      </c>
      <c r="AU366" s="20" t="s">
        <v>88</v>
      </c>
    </row>
    <row r="367" s="2" customFormat="1">
      <c r="A367" s="42"/>
      <c r="B367" s="43"/>
      <c r="C367" s="44"/>
      <c r="D367" s="236" t="s">
        <v>328</v>
      </c>
      <c r="E367" s="44"/>
      <c r="F367" s="237" t="s">
        <v>3447</v>
      </c>
      <c r="G367" s="44"/>
      <c r="H367" s="44"/>
      <c r="I367" s="233"/>
      <c r="J367" s="44"/>
      <c r="K367" s="44"/>
      <c r="L367" s="48"/>
      <c r="M367" s="234"/>
      <c r="N367" s="235"/>
      <c r="O367" s="89"/>
      <c r="P367" s="89"/>
      <c r="Q367" s="89"/>
      <c r="R367" s="89"/>
      <c r="S367" s="89"/>
      <c r="T367" s="90"/>
      <c r="U367" s="42"/>
      <c r="V367" s="42"/>
      <c r="W367" s="42"/>
      <c r="X367" s="42"/>
      <c r="Y367" s="42"/>
      <c r="Z367" s="42"/>
      <c r="AA367" s="42"/>
      <c r="AB367" s="42"/>
      <c r="AC367" s="42"/>
      <c r="AD367" s="42"/>
      <c r="AE367" s="42"/>
      <c r="AT367" s="20" t="s">
        <v>328</v>
      </c>
      <c r="AU367" s="20" t="s">
        <v>88</v>
      </c>
    </row>
    <row r="368" s="12" customFormat="1" ht="22.8" customHeight="1">
      <c r="A368" s="12"/>
      <c r="B368" s="202"/>
      <c r="C368" s="203"/>
      <c r="D368" s="204" t="s">
        <v>78</v>
      </c>
      <c r="E368" s="216" t="s">
        <v>335</v>
      </c>
      <c r="F368" s="216" t="s">
        <v>1562</v>
      </c>
      <c r="G368" s="203"/>
      <c r="H368" s="203"/>
      <c r="I368" s="206"/>
      <c r="J368" s="217">
        <f>BK368</f>
        <v>0</v>
      </c>
      <c r="K368" s="203"/>
      <c r="L368" s="208"/>
      <c r="M368" s="209"/>
      <c r="N368" s="210"/>
      <c r="O368" s="210"/>
      <c r="P368" s="211">
        <f>SUM(P369:P388)</f>
        <v>0</v>
      </c>
      <c r="Q368" s="210"/>
      <c r="R368" s="211">
        <f>SUM(R369:R388)</f>
        <v>0.26918419999999998</v>
      </c>
      <c r="S368" s="210"/>
      <c r="T368" s="212">
        <f>SUM(T369:T388)</f>
        <v>0.40407999999999999</v>
      </c>
      <c r="U368" s="12"/>
      <c r="V368" s="12"/>
      <c r="W368" s="12"/>
      <c r="X368" s="12"/>
      <c r="Y368" s="12"/>
      <c r="Z368" s="12"/>
      <c r="AA368" s="12"/>
      <c r="AB368" s="12"/>
      <c r="AC368" s="12"/>
      <c r="AD368" s="12"/>
      <c r="AE368" s="12"/>
      <c r="AR368" s="213" t="s">
        <v>86</v>
      </c>
      <c r="AT368" s="214" t="s">
        <v>78</v>
      </c>
      <c r="AU368" s="214" t="s">
        <v>86</v>
      </c>
      <c r="AY368" s="213" t="s">
        <v>305</v>
      </c>
      <c r="BK368" s="215">
        <f>SUM(BK369:BK388)</f>
        <v>0</v>
      </c>
    </row>
    <row r="369" s="2" customFormat="1" ht="21.75" customHeight="1">
      <c r="A369" s="42"/>
      <c r="B369" s="43"/>
      <c r="C369" s="218" t="s">
        <v>704</v>
      </c>
      <c r="D369" s="218" t="s">
        <v>308</v>
      </c>
      <c r="E369" s="219" t="s">
        <v>3948</v>
      </c>
      <c r="F369" s="220" t="s">
        <v>3949</v>
      </c>
      <c r="G369" s="221" t="s">
        <v>360</v>
      </c>
      <c r="H369" s="222">
        <v>2</v>
      </c>
      <c r="I369" s="223"/>
      <c r="J369" s="224">
        <f>ROUND(I369*H369,2)</f>
        <v>0</v>
      </c>
      <c r="K369" s="220" t="s">
        <v>325</v>
      </c>
      <c r="L369" s="48"/>
      <c r="M369" s="225" t="s">
        <v>35</v>
      </c>
      <c r="N369" s="226" t="s">
        <v>52</v>
      </c>
      <c r="O369" s="89"/>
      <c r="P369" s="227">
        <f>O369*H369</f>
        <v>0</v>
      </c>
      <c r="Q369" s="227">
        <v>0.002124</v>
      </c>
      <c r="R369" s="227">
        <f>Q369*H369</f>
        <v>0.004248</v>
      </c>
      <c r="S369" s="227">
        <v>0</v>
      </c>
      <c r="T369" s="228">
        <f>S369*H369</f>
        <v>0</v>
      </c>
      <c r="U369" s="42"/>
      <c r="V369" s="42"/>
      <c r="W369" s="42"/>
      <c r="X369" s="42"/>
      <c r="Y369" s="42"/>
      <c r="Z369" s="42"/>
      <c r="AA369" s="42"/>
      <c r="AB369" s="42"/>
      <c r="AC369" s="42"/>
      <c r="AD369" s="42"/>
      <c r="AE369" s="42"/>
      <c r="AR369" s="229" t="s">
        <v>313</v>
      </c>
      <c r="AT369" s="229" t="s">
        <v>308</v>
      </c>
      <c r="AU369" s="229" t="s">
        <v>88</v>
      </c>
      <c r="AY369" s="20" t="s">
        <v>305</v>
      </c>
      <c r="BE369" s="230">
        <f>IF(N369="základní",J369,0)</f>
        <v>0</v>
      </c>
      <c r="BF369" s="230">
        <f>IF(N369="snížená",J369,0)</f>
        <v>0</v>
      </c>
      <c r="BG369" s="230">
        <f>IF(N369="zákl. přenesená",J369,0)</f>
        <v>0</v>
      </c>
      <c r="BH369" s="230">
        <f>IF(N369="sníž. přenesená",J369,0)</f>
        <v>0</v>
      </c>
      <c r="BI369" s="230">
        <f>IF(N369="nulová",J369,0)</f>
        <v>0</v>
      </c>
      <c r="BJ369" s="20" t="s">
        <v>313</v>
      </c>
      <c r="BK369" s="230">
        <f>ROUND(I369*H369,2)</f>
        <v>0</v>
      </c>
      <c r="BL369" s="20" t="s">
        <v>313</v>
      </c>
      <c r="BM369" s="229" t="s">
        <v>3950</v>
      </c>
    </row>
    <row r="370" s="2" customFormat="1">
      <c r="A370" s="42"/>
      <c r="B370" s="43"/>
      <c r="C370" s="44"/>
      <c r="D370" s="231" t="s">
        <v>315</v>
      </c>
      <c r="E370" s="44"/>
      <c r="F370" s="232" t="s">
        <v>3951</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315</v>
      </c>
      <c r="AU370" s="20" t="s">
        <v>88</v>
      </c>
    </row>
    <row r="371" s="2" customFormat="1">
      <c r="A371" s="42"/>
      <c r="B371" s="43"/>
      <c r="C371" s="44"/>
      <c r="D371" s="236" t="s">
        <v>328</v>
      </c>
      <c r="E371" s="44"/>
      <c r="F371" s="237" t="s">
        <v>3952</v>
      </c>
      <c r="G371" s="44"/>
      <c r="H371" s="44"/>
      <c r="I371" s="233"/>
      <c r="J371" s="44"/>
      <c r="K371" s="44"/>
      <c r="L371" s="48"/>
      <c r="M371" s="234"/>
      <c r="N371" s="235"/>
      <c r="O371" s="89"/>
      <c r="P371" s="89"/>
      <c r="Q371" s="89"/>
      <c r="R371" s="89"/>
      <c r="S371" s="89"/>
      <c r="T371" s="90"/>
      <c r="U371" s="42"/>
      <c r="V371" s="42"/>
      <c r="W371" s="42"/>
      <c r="X371" s="42"/>
      <c r="Y371" s="42"/>
      <c r="Z371" s="42"/>
      <c r="AA371" s="42"/>
      <c r="AB371" s="42"/>
      <c r="AC371" s="42"/>
      <c r="AD371" s="42"/>
      <c r="AE371" s="42"/>
      <c r="AT371" s="20" t="s">
        <v>328</v>
      </c>
      <c r="AU371" s="20" t="s">
        <v>88</v>
      </c>
    </row>
    <row r="372" s="2" customFormat="1" ht="21.75" customHeight="1">
      <c r="A372" s="42"/>
      <c r="B372" s="43"/>
      <c r="C372" s="218" t="s">
        <v>709</v>
      </c>
      <c r="D372" s="218" t="s">
        <v>308</v>
      </c>
      <c r="E372" s="219" t="s">
        <v>3953</v>
      </c>
      <c r="F372" s="220" t="s">
        <v>3954</v>
      </c>
      <c r="G372" s="221" t="s">
        <v>360</v>
      </c>
      <c r="H372" s="222">
        <v>2</v>
      </c>
      <c r="I372" s="223"/>
      <c r="J372" s="224">
        <f>ROUND(I372*H372,2)</f>
        <v>0</v>
      </c>
      <c r="K372" s="220" t="s">
        <v>325</v>
      </c>
      <c r="L372" s="48"/>
      <c r="M372" s="225" t="s">
        <v>35</v>
      </c>
      <c r="N372" s="226" t="s">
        <v>52</v>
      </c>
      <c r="O372" s="89"/>
      <c r="P372" s="227">
        <f>O372*H372</f>
        <v>0</v>
      </c>
      <c r="Q372" s="227">
        <v>0.0047451000000000004</v>
      </c>
      <c r="R372" s="227">
        <f>Q372*H372</f>
        <v>0.0094902000000000007</v>
      </c>
      <c r="S372" s="227">
        <v>0</v>
      </c>
      <c r="T372" s="228">
        <f>S372*H372</f>
        <v>0</v>
      </c>
      <c r="U372" s="42"/>
      <c r="V372" s="42"/>
      <c r="W372" s="42"/>
      <c r="X372" s="42"/>
      <c r="Y372" s="42"/>
      <c r="Z372" s="42"/>
      <c r="AA372" s="42"/>
      <c r="AB372" s="42"/>
      <c r="AC372" s="42"/>
      <c r="AD372" s="42"/>
      <c r="AE372" s="42"/>
      <c r="AR372" s="229" t="s">
        <v>313</v>
      </c>
      <c r="AT372" s="229" t="s">
        <v>308</v>
      </c>
      <c r="AU372" s="229" t="s">
        <v>88</v>
      </c>
      <c r="AY372" s="20" t="s">
        <v>305</v>
      </c>
      <c r="BE372" s="230">
        <f>IF(N372="základní",J372,0)</f>
        <v>0</v>
      </c>
      <c r="BF372" s="230">
        <f>IF(N372="snížená",J372,0)</f>
        <v>0</v>
      </c>
      <c r="BG372" s="230">
        <f>IF(N372="zákl. přenesená",J372,0)</f>
        <v>0</v>
      </c>
      <c r="BH372" s="230">
        <f>IF(N372="sníž. přenesená",J372,0)</f>
        <v>0</v>
      </c>
      <c r="BI372" s="230">
        <f>IF(N372="nulová",J372,0)</f>
        <v>0</v>
      </c>
      <c r="BJ372" s="20" t="s">
        <v>313</v>
      </c>
      <c r="BK372" s="230">
        <f>ROUND(I372*H372,2)</f>
        <v>0</v>
      </c>
      <c r="BL372" s="20" t="s">
        <v>313</v>
      </c>
      <c r="BM372" s="229" t="s">
        <v>3955</v>
      </c>
    </row>
    <row r="373" s="2" customFormat="1">
      <c r="A373" s="42"/>
      <c r="B373" s="43"/>
      <c r="C373" s="44"/>
      <c r="D373" s="231" t="s">
        <v>315</v>
      </c>
      <c r="E373" s="44"/>
      <c r="F373" s="232" t="s">
        <v>3956</v>
      </c>
      <c r="G373" s="44"/>
      <c r="H373" s="44"/>
      <c r="I373" s="233"/>
      <c r="J373" s="44"/>
      <c r="K373" s="44"/>
      <c r="L373" s="48"/>
      <c r="M373" s="234"/>
      <c r="N373" s="235"/>
      <c r="O373" s="89"/>
      <c r="P373" s="89"/>
      <c r="Q373" s="89"/>
      <c r="R373" s="89"/>
      <c r="S373" s="89"/>
      <c r="T373" s="90"/>
      <c r="U373" s="42"/>
      <c r="V373" s="42"/>
      <c r="W373" s="42"/>
      <c r="X373" s="42"/>
      <c r="Y373" s="42"/>
      <c r="Z373" s="42"/>
      <c r="AA373" s="42"/>
      <c r="AB373" s="42"/>
      <c r="AC373" s="42"/>
      <c r="AD373" s="42"/>
      <c r="AE373" s="42"/>
      <c r="AT373" s="20" t="s">
        <v>315</v>
      </c>
      <c r="AU373" s="20" t="s">
        <v>88</v>
      </c>
    </row>
    <row r="374" s="2" customFormat="1">
      <c r="A374" s="42"/>
      <c r="B374" s="43"/>
      <c r="C374" s="44"/>
      <c r="D374" s="236" t="s">
        <v>328</v>
      </c>
      <c r="E374" s="44"/>
      <c r="F374" s="237" t="s">
        <v>3957</v>
      </c>
      <c r="G374" s="44"/>
      <c r="H374" s="44"/>
      <c r="I374" s="233"/>
      <c r="J374" s="44"/>
      <c r="K374" s="44"/>
      <c r="L374" s="48"/>
      <c r="M374" s="234"/>
      <c r="N374" s="235"/>
      <c r="O374" s="89"/>
      <c r="P374" s="89"/>
      <c r="Q374" s="89"/>
      <c r="R374" s="89"/>
      <c r="S374" s="89"/>
      <c r="T374" s="90"/>
      <c r="U374" s="42"/>
      <c r="V374" s="42"/>
      <c r="W374" s="42"/>
      <c r="X374" s="42"/>
      <c r="Y374" s="42"/>
      <c r="Z374" s="42"/>
      <c r="AA374" s="42"/>
      <c r="AB374" s="42"/>
      <c r="AC374" s="42"/>
      <c r="AD374" s="42"/>
      <c r="AE374" s="42"/>
      <c r="AT374" s="20" t="s">
        <v>328</v>
      </c>
      <c r="AU374" s="20" t="s">
        <v>88</v>
      </c>
    </row>
    <row r="375" s="2" customFormat="1" ht="24.15" customHeight="1">
      <c r="A375" s="42"/>
      <c r="B375" s="43"/>
      <c r="C375" s="260" t="s">
        <v>713</v>
      </c>
      <c r="D375" s="260" t="s">
        <v>303</v>
      </c>
      <c r="E375" s="261" t="s">
        <v>3958</v>
      </c>
      <c r="F375" s="262" t="s">
        <v>3959</v>
      </c>
      <c r="G375" s="263" t="s">
        <v>725</v>
      </c>
      <c r="H375" s="264">
        <v>0.312</v>
      </c>
      <c r="I375" s="265"/>
      <c r="J375" s="266">
        <f>ROUND(I375*H375,2)</f>
        <v>0</v>
      </c>
      <c r="K375" s="262" t="s">
        <v>325</v>
      </c>
      <c r="L375" s="267"/>
      <c r="M375" s="268" t="s">
        <v>35</v>
      </c>
      <c r="N375" s="269" t="s">
        <v>52</v>
      </c>
      <c r="O375" s="89"/>
      <c r="P375" s="227">
        <f>O375*H375</f>
        <v>0</v>
      </c>
      <c r="Q375" s="227">
        <v>0.81499999999999995</v>
      </c>
      <c r="R375" s="227">
        <f>Q375*H375</f>
        <v>0.25428000000000001</v>
      </c>
      <c r="S375" s="227">
        <v>0</v>
      </c>
      <c r="T375" s="228">
        <f>S375*H375</f>
        <v>0</v>
      </c>
      <c r="U375" s="42"/>
      <c r="V375" s="42"/>
      <c r="W375" s="42"/>
      <c r="X375" s="42"/>
      <c r="Y375" s="42"/>
      <c r="Z375" s="42"/>
      <c r="AA375" s="42"/>
      <c r="AB375" s="42"/>
      <c r="AC375" s="42"/>
      <c r="AD375" s="42"/>
      <c r="AE375" s="42"/>
      <c r="AR375" s="229" t="s">
        <v>357</v>
      </c>
      <c r="AT375" s="229" t="s">
        <v>303</v>
      </c>
      <c r="AU375" s="229" t="s">
        <v>88</v>
      </c>
      <c r="AY375" s="20" t="s">
        <v>305</v>
      </c>
      <c r="BE375" s="230">
        <f>IF(N375="základní",J375,0)</f>
        <v>0</v>
      </c>
      <c r="BF375" s="230">
        <f>IF(N375="snížená",J375,0)</f>
        <v>0</v>
      </c>
      <c r="BG375" s="230">
        <f>IF(N375="zákl. přenesená",J375,0)</f>
        <v>0</v>
      </c>
      <c r="BH375" s="230">
        <f>IF(N375="sníž. přenesená",J375,0)</f>
        <v>0</v>
      </c>
      <c r="BI375" s="230">
        <f>IF(N375="nulová",J375,0)</f>
        <v>0</v>
      </c>
      <c r="BJ375" s="20" t="s">
        <v>313</v>
      </c>
      <c r="BK375" s="230">
        <f>ROUND(I375*H375,2)</f>
        <v>0</v>
      </c>
      <c r="BL375" s="20" t="s">
        <v>313</v>
      </c>
      <c r="BM375" s="229" t="s">
        <v>3960</v>
      </c>
    </row>
    <row r="376" s="2" customFormat="1">
      <c r="A376" s="42"/>
      <c r="B376" s="43"/>
      <c r="C376" s="44"/>
      <c r="D376" s="231" t="s">
        <v>315</v>
      </c>
      <c r="E376" s="44"/>
      <c r="F376" s="232" t="s">
        <v>3959</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315</v>
      </c>
      <c r="AU376" s="20" t="s">
        <v>88</v>
      </c>
    </row>
    <row r="377" s="13" customFormat="1">
      <c r="A377" s="13"/>
      <c r="B377" s="238"/>
      <c r="C377" s="239"/>
      <c r="D377" s="231" t="s">
        <v>342</v>
      </c>
      <c r="E377" s="240" t="s">
        <v>35</v>
      </c>
      <c r="F377" s="241" t="s">
        <v>3961</v>
      </c>
      <c r="G377" s="239"/>
      <c r="H377" s="242">
        <v>0.156</v>
      </c>
      <c r="I377" s="243"/>
      <c r="J377" s="239"/>
      <c r="K377" s="239"/>
      <c r="L377" s="244"/>
      <c r="M377" s="245"/>
      <c r="N377" s="246"/>
      <c r="O377" s="246"/>
      <c r="P377" s="246"/>
      <c r="Q377" s="246"/>
      <c r="R377" s="246"/>
      <c r="S377" s="246"/>
      <c r="T377" s="247"/>
      <c r="U377" s="13"/>
      <c r="V377" s="13"/>
      <c r="W377" s="13"/>
      <c r="X377" s="13"/>
      <c r="Y377" s="13"/>
      <c r="Z377" s="13"/>
      <c r="AA377" s="13"/>
      <c r="AB377" s="13"/>
      <c r="AC377" s="13"/>
      <c r="AD377" s="13"/>
      <c r="AE377" s="13"/>
      <c r="AT377" s="248" t="s">
        <v>342</v>
      </c>
      <c r="AU377" s="248" t="s">
        <v>88</v>
      </c>
      <c r="AV377" s="13" t="s">
        <v>88</v>
      </c>
      <c r="AW377" s="13" t="s">
        <v>41</v>
      </c>
      <c r="AX377" s="13" t="s">
        <v>79</v>
      </c>
      <c r="AY377" s="248" t="s">
        <v>305</v>
      </c>
    </row>
    <row r="378" s="13" customFormat="1">
      <c r="A378" s="13"/>
      <c r="B378" s="238"/>
      <c r="C378" s="239"/>
      <c r="D378" s="231" t="s">
        <v>342</v>
      </c>
      <c r="E378" s="240" t="s">
        <v>35</v>
      </c>
      <c r="F378" s="241" t="s">
        <v>3961</v>
      </c>
      <c r="G378" s="239"/>
      <c r="H378" s="242">
        <v>0.156</v>
      </c>
      <c r="I378" s="243"/>
      <c r="J378" s="239"/>
      <c r="K378" s="239"/>
      <c r="L378" s="244"/>
      <c r="M378" s="245"/>
      <c r="N378" s="246"/>
      <c r="O378" s="246"/>
      <c r="P378" s="246"/>
      <c r="Q378" s="246"/>
      <c r="R378" s="246"/>
      <c r="S378" s="246"/>
      <c r="T378" s="247"/>
      <c r="U378" s="13"/>
      <c r="V378" s="13"/>
      <c r="W378" s="13"/>
      <c r="X378" s="13"/>
      <c r="Y378" s="13"/>
      <c r="Z378" s="13"/>
      <c r="AA378" s="13"/>
      <c r="AB378" s="13"/>
      <c r="AC378" s="13"/>
      <c r="AD378" s="13"/>
      <c r="AE378" s="13"/>
      <c r="AT378" s="248" t="s">
        <v>342</v>
      </c>
      <c r="AU378" s="248" t="s">
        <v>88</v>
      </c>
      <c r="AV378" s="13" t="s">
        <v>88</v>
      </c>
      <c r="AW378" s="13" t="s">
        <v>41</v>
      </c>
      <c r="AX378" s="13" t="s">
        <v>79</v>
      </c>
      <c r="AY378" s="248" t="s">
        <v>305</v>
      </c>
    </row>
    <row r="379" s="14" customFormat="1">
      <c r="A379" s="14"/>
      <c r="B379" s="249"/>
      <c r="C379" s="250"/>
      <c r="D379" s="231" t="s">
        <v>342</v>
      </c>
      <c r="E379" s="251" t="s">
        <v>35</v>
      </c>
      <c r="F379" s="252" t="s">
        <v>344</v>
      </c>
      <c r="G379" s="250"/>
      <c r="H379" s="253">
        <v>0.312</v>
      </c>
      <c r="I379" s="254"/>
      <c r="J379" s="250"/>
      <c r="K379" s="250"/>
      <c r="L379" s="255"/>
      <c r="M379" s="256"/>
      <c r="N379" s="257"/>
      <c r="O379" s="257"/>
      <c r="P379" s="257"/>
      <c r="Q379" s="257"/>
      <c r="R379" s="257"/>
      <c r="S379" s="257"/>
      <c r="T379" s="258"/>
      <c r="U379" s="14"/>
      <c r="V379" s="14"/>
      <c r="W379" s="14"/>
      <c r="X379" s="14"/>
      <c r="Y379" s="14"/>
      <c r="Z379" s="14"/>
      <c r="AA379" s="14"/>
      <c r="AB379" s="14"/>
      <c r="AC379" s="14"/>
      <c r="AD379" s="14"/>
      <c r="AE379" s="14"/>
      <c r="AT379" s="259" t="s">
        <v>342</v>
      </c>
      <c r="AU379" s="259" t="s">
        <v>88</v>
      </c>
      <c r="AV379" s="14" t="s">
        <v>313</v>
      </c>
      <c r="AW379" s="14" t="s">
        <v>41</v>
      </c>
      <c r="AX379" s="14" t="s">
        <v>86</v>
      </c>
      <c r="AY379" s="259" t="s">
        <v>305</v>
      </c>
    </row>
    <row r="380" s="2" customFormat="1" ht="24.15" customHeight="1">
      <c r="A380" s="42"/>
      <c r="B380" s="43"/>
      <c r="C380" s="218" t="s">
        <v>722</v>
      </c>
      <c r="D380" s="218" t="s">
        <v>308</v>
      </c>
      <c r="E380" s="219" t="s">
        <v>3962</v>
      </c>
      <c r="F380" s="220" t="s">
        <v>3963</v>
      </c>
      <c r="G380" s="221" t="s">
        <v>360</v>
      </c>
      <c r="H380" s="222">
        <v>2</v>
      </c>
      <c r="I380" s="223"/>
      <c r="J380" s="224">
        <f>ROUND(I380*H380,2)</f>
        <v>0</v>
      </c>
      <c r="K380" s="220" t="s">
        <v>325</v>
      </c>
      <c r="L380" s="48"/>
      <c r="M380" s="225" t="s">
        <v>35</v>
      </c>
      <c r="N380" s="226" t="s">
        <v>52</v>
      </c>
      <c r="O380" s="89"/>
      <c r="P380" s="227">
        <f>O380*H380</f>
        <v>0</v>
      </c>
      <c r="Q380" s="227">
        <v>0.00058299999999999997</v>
      </c>
      <c r="R380" s="227">
        <f>Q380*H380</f>
        <v>0.0011659999999999999</v>
      </c>
      <c r="S380" s="227">
        <v>0.16600000000000001</v>
      </c>
      <c r="T380" s="228">
        <f>S380*H380</f>
        <v>0.33200000000000002</v>
      </c>
      <c r="U380" s="42"/>
      <c r="V380" s="42"/>
      <c r="W380" s="42"/>
      <c r="X380" s="42"/>
      <c r="Y380" s="42"/>
      <c r="Z380" s="42"/>
      <c r="AA380" s="42"/>
      <c r="AB380" s="42"/>
      <c r="AC380" s="42"/>
      <c r="AD380" s="42"/>
      <c r="AE380" s="42"/>
      <c r="AR380" s="229" t="s">
        <v>313</v>
      </c>
      <c r="AT380" s="229" t="s">
        <v>308</v>
      </c>
      <c r="AU380" s="229" t="s">
        <v>88</v>
      </c>
      <c r="AY380" s="20" t="s">
        <v>305</v>
      </c>
      <c r="BE380" s="230">
        <f>IF(N380="základní",J380,0)</f>
        <v>0</v>
      </c>
      <c r="BF380" s="230">
        <f>IF(N380="snížená",J380,0)</f>
        <v>0</v>
      </c>
      <c r="BG380" s="230">
        <f>IF(N380="zákl. přenesená",J380,0)</f>
        <v>0</v>
      </c>
      <c r="BH380" s="230">
        <f>IF(N380="sníž. přenesená",J380,0)</f>
        <v>0</v>
      </c>
      <c r="BI380" s="230">
        <f>IF(N380="nulová",J380,0)</f>
        <v>0</v>
      </c>
      <c r="BJ380" s="20" t="s">
        <v>313</v>
      </c>
      <c r="BK380" s="230">
        <f>ROUND(I380*H380,2)</f>
        <v>0</v>
      </c>
      <c r="BL380" s="20" t="s">
        <v>313</v>
      </c>
      <c r="BM380" s="229" t="s">
        <v>3964</v>
      </c>
    </row>
    <row r="381" s="2" customFormat="1">
      <c r="A381" s="42"/>
      <c r="B381" s="43"/>
      <c r="C381" s="44"/>
      <c r="D381" s="231" t="s">
        <v>315</v>
      </c>
      <c r="E381" s="44"/>
      <c r="F381" s="232" t="s">
        <v>3965</v>
      </c>
      <c r="G381" s="44"/>
      <c r="H381" s="44"/>
      <c r="I381" s="233"/>
      <c r="J381" s="44"/>
      <c r="K381" s="44"/>
      <c r="L381" s="48"/>
      <c r="M381" s="234"/>
      <c r="N381" s="235"/>
      <c r="O381" s="89"/>
      <c r="P381" s="89"/>
      <c r="Q381" s="89"/>
      <c r="R381" s="89"/>
      <c r="S381" s="89"/>
      <c r="T381" s="90"/>
      <c r="U381" s="42"/>
      <c r="V381" s="42"/>
      <c r="W381" s="42"/>
      <c r="X381" s="42"/>
      <c r="Y381" s="42"/>
      <c r="Z381" s="42"/>
      <c r="AA381" s="42"/>
      <c r="AB381" s="42"/>
      <c r="AC381" s="42"/>
      <c r="AD381" s="42"/>
      <c r="AE381" s="42"/>
      <c r="AT381" s="20" t="s">
        <v>315</v>
      </c>
      <c r="AU381" s="20" t="s">
        <v>88</v>
      </c>
    </row>
    <row r="382" s="2" customFormat="1">
      <c r="A382" s="42"/>
      <c r="B382" s="43"/>
      <c r="C382" s="44"/>
      <c r="D382" s="236" t="s">
        <v>328</v>
      </c>
      <c r="E382" s="44"/>
      <c r="F382" s="237" t="s">
        <v>3966</v>
      </c>
      <c r="G382" s="44"/>
      <c r="H382" s="44"/>
      <c r="I382" s="233"/>
      <c r="J382" s="44"/>
      <c r="K382" s="44"/>
      <c r="L382" s="48"/>
      <c r="M382" s="234"/>
      <c r="N382" s="235"/>
      <c r="O382" s="89"/>
      <c r="P382" s="89"/>
      <c r="Q382" s="89"/>
      <c r="R382" s="89"/>
      <c r="S382" s="89"/>
      <c r="T382" s="90"/>
      <c r="U382" s="42"/>
      <c r="V382" s="42"/>
      <c r="W382" s="42"/>
      <c r="X382" s="42"/>
      <c r="Y382" s="42"/>
      <c r="Z382" s="42"/>
      <c r="AA382" s="42"/>
      <c r="AB382" s="42"/>
      <c r="AC382" s="42"/>
      <c r="AD382" s="42"/>
      <c r="AE382" s="42"/>
      <c r="AT382" s="20" t="s">
        <v>328</v>
      </c>
      <c r="AU382" s="20" t="s">
        <v>88</v>
      </c>
    </row>
    <row r="383" s="2" customFormat="1" ht="21.75" customHeight="1">
      <c r="A383" s="42"/>
      <c r="B383" s="43"/>
      <c r="C383" s="218" t="s">
        <v>733</v>
      </c>
      <c r="D383" s="218" t="s">
        <v>308</v>
      </c>
      <c r="E383" s="219" t="s">
        <v>3967</v>
      </c>
      <c r="F383" s="220" t="s">
        <v>3968</v>
      </c>
      <c r="G383" s="221" t="s">
        <v>360</v>
      </c>
      <c r="H383" s="222">
        <v>136</v>
      </c>
      <c r="I383" s="223"/>
      <c r="J383" s="224">
        <f>ROUND(I383*H383,2)</f>
        <v>0</v>
      </c>
      <c r="K383" s="220" t="s">
        <v>325</v>
      </c>
      <c r="L383" s="48"/>
      <c r="M383" s="225" t="s">
        <v>35</v>
      </c>
      <c r="N383" s="226" t="s">
        <v>52</v>
      </c>
      <c r="O383" s="89"/>
      <c r="P383" s="227">
        <f>O383*H383</f>
        <v>0</v>
      </c>
      <c r="Q383" s="227">
        <v>0</v>
      </c>
      <c r="R383" s="227">
        <f>Q383*H383</f>
        <v>0</v>
      </c>
      <c r="S383" s="227">
        <v>0.00052999999999999998</v>
      </c>
      <c r="T383" s="228">
        <f>S383*H383</f>
        <v>0.072079999999999991</v>
      </c>
      <c r="U383" s="42"/>
      <c r="V383" s="42"/>
      <c r="W383" s="42"/>
      <c r="X383" s="42"/>
      <c r="Y383" s="42"/>
      <c r="Z383" s="42"/>
      <c r="AA383" s="42"/>
      <c r="AB383" s="42"/>
      <c r="AC383" s="42"/>
      <c r="AD383" s="42"/>
      <c r="AE383" s="42"/>
      <c r="AR383" s="229" t="s">
        <v>313</v>
      </c>
      <c r="AT383" s="229" t="s">
        <v>308</v>
      </c>
      <c r="AU383" s="229" t="s">
        <v>88</v>
      </c>
      <c r="AY383" s="20" t="s">
        <v>305</v>
      </c>
      <c r="BE383" s="230">
        <f>IF(N383="základní",J383,0)</f>
        <v>0</v>
      </c>
      <c r="BF383" s="230">
        <f>IF(N383="snížená",J383,0)</f>
        <v>0</v>
      </c>
      <c r="BG383" s="230">
        <f>IF(N383="zákl. přenesená",J383,0)</f>
        <v>0</v>
      </c>
      <c r="BH383" s="230">
        <f>IF(N383="sníž. přenesená",J383,0)</f>
        <v>0</v>
      </c>
      <c r="BI383" s="230">
        <f>IF(N383="nulová",J383,0)</f>
        <v>0</v>
      </c>
      <c r="BJ383" s="20" t="s">
        <v>313</v>
      </c>
      <c r="BK383" s="230">
        <f>ROUND(I383*H383,2)</f>
        <v>0</v>
      </c>
      <c r="BL383" s="20" t="s">
        <v>313</v>
      </c>
      <c r="BM383" s="229" t="s">
        <v>3969</v>
      </c>
    </row>
    <row r="384" s="2" customFormat="1">
      <c r="A384" s="42"/>
      <c r="B384" s="43"/>
      <c r="C384" s="44"/>
      <c r="D384" s="231" t="s">
        <v>315</v>
      </c>
      <c r="E384" s="44"/>
      <c r="F384" s="232" t="s">
        <v>3968</v>
      </c>
      <c r="G384" s="44"/>
      <c r="H384" s="44"/>
      <c r="I384" s="233"/>
      <c r="J384" s="44"/>
      <c r="K384" s="44"/>
      <c r="L384" s="48"/>
      <c r="M384" s="234"/>
      <c r="N384" s="235"/>
      <c r="O384" s="89"/>
      <c r="P384" s="89"/>
      <c r="Q384" s="89"/>
      <c r="R384" s="89"/>
      <c r="S384" s="89"/>
      <c r="T384" s="90"/>
      <c r="U384" s="42"/>
      <c r="V384" s="42"/>
      <c r="W384" s="42"/>
      <c r="X384" s="42"/>
      <c r="Y384" s="42"/>
      <c r="Z384" s="42"/>
      <c r="AA384" s="42"/>
      <c r="AB384" s="42"/>
      <c r="AC384" s="42"/>
      <c r="AD384" s="42"/>
      <c r="AE384" s="42"/>
      <c r="AT384" s="20" t="s">
        <v>315</v>
      </c>
      <c r="AU384" s="20" t="s">
        <v>88</v>
      </c>
    </row>
    <row r="385" s="2" customFormat="1">
      <c r="A385" s="42"/>
      <c r="B385" s="43"/>
      <c r="C385" s="44"/>
      <c r="D385" s="236" t="s">
        <v>328</v>
      </c>
      <c r="E385" s="44"/>
      <c r="F385" s="237" t="s">
        <v>3970</v>
      </c>
      <c r="G385" s="44"/>
      <c r="H385" s="44"/>
      <c r="I385" s="233"/>
      <c r="J385" s="44"/>
      <c r="K385" s="44"/>
      <c r="L385" s="48"/>
      <c r="M385" s="234"/>
      <c r="N385" s="235"/>
      <c r="O385" s="89"/>
      <c r="P385" s="89"/>
      <c r="Q385" s="89"/>
      <c r="R385" s="89"/>
      <c r="S385" s="89"/>
      <c r="T385" s="90"/>
      <c r="U385" s="42"/>
      <c r="V385" s="42"/>
      <c r="W385" s="42"/>
      <c r="X385" s="42"/>
      <c r="Y385" s="42"/>
      <c r="Z385" s="42"/>
      <c r="AA385" s="42"/>
      <c r="AB385" s="42"/>
      <c r="AC385" s="42"/>
      <c r="AD385" s="42"/>
      <c r="AE385" s="42"/>
      <c r="AT385" s="20" t="s">
        <v>328</v>
      </c>
      <c r="AU385" s="20" t="s">
        <v>88</v>
      </c>
    </row>
    <row r="386" s="15" customFormat="1">
      <c r="A386" s="15"/>
      <c r="B386" s="275"/>
      <c r="C386" s="276"/>
      <c r="D386" s="231" t="s">
        <v>342</v>
      </c>
      <c r="E386" s="277" t="s">
        <v>35</v>
      </c>
      <c r="F386" s="278" t="s">
        <v>3971</v>
      </c>
      <c r="G386" s="276"/>
      <c r="H386" s="277" t="s">
        <v>35</v>
      </c>
      <c r="I386" s="279"/>
      <c r="J386" s="276"/>
      <c r="K386" s="276"/>
      <c r="L386" s="280"/>
      <c r="M386" s="281"/>
      <c r="N386" s="282"/>
      <c r="O386" s="282"/>
      <c r="P386" s="282"/>
      <c r="Q386" s="282"/>
      <c r="R386" s="282"/>
      <c r="S386" s="282"/>
      <c r="T386" s="283"/>
      <c r="U386" s="15"/>
      <c r="V386" s="15"/>
      <c r="W386" s="15"/>
      <c r="X386" s="15"/>
      <c r="Y386" s="15"/>
      <c r="Z386" s="15"/>
      <c r="AA386" s="15"/>
      <c r="AB386" s="15"/>
      <c r="AC386" s="15"/>
      <c r="AD386" s="15"/>
      <c r="AE386" s="15"/>
      <c r="AT386" s="284" t="s">
        <v>342</v>
      </c>
      <c r="AU386" s="284" t="s">
        <v>88</v>
      </c>
      <c r="AV386" s="15" t="s">
        <v>86</v>
      </c>
      <c r="AW386" s="15" t="s">
        <v>41</v>
      </c>
      <c r="AX386" s="15" t="s">
        <v>79</v>
      </c>
      <c r="AY386" s="284" t="s">
        <v>305</v>
      </c>
    </row>
    <row r="387" s="13" customFormat="1">
      <c r="A387" s="13"/>
      <c r="B387" s="238"/>
      <c r="C387" s="239"/>
      <c r="D387" s="231" t="s">
        <v>342</v>
      </c>
      <c r="E387" s="240" t="s">
        <v>35</v>
      </c>
      <c r="F387" s="241" t="s">
        <v>538</v>
      </c>
      <c r="G387" s="239"/>
      <c r="H387" s="242">
        <v>136</v>
      </c>
      <c r="I387" s="243"/>
      <c r="J387" s="239"/>
      <c r="K387" s="239"/>
      <c r="L387" s="244"/>
      <c r="M387" s="245"/>
      <c r="N387" s="246"/>
      <c r="O387" s="246"/>
      <c r="P387" s="246"/>
      <c r="Q387" s="246"/>
      <c r="R387" s="246"/>
      <c r="S387" s="246"/>
      <c r="T387" s="247"/>
      <c r="U387" s="13"/>
      <c r="V387" s="13"/>
      <c r="W387" s="13"/>
      <c r="X387" s="13"/>
      <c r="Y387" s="13"/>
      <c r="Z387" s="13"/>
      <c r="AA387" s="13"/>
      <c r="AB387" s="13"/>
      <c r="AC387" s="13"/>
      <c r="AD387" s="13"/>
      <c r="AE387" s="13"/>
      <c r="AT387" s="248" t="s">
        <v>342</v>
      </c>
      <c r="AU387" s="248" t="s">
        <v>88</v>
      </c>
      <c r="AV387" s="13" t="s">
        <v>88</v>
      </c>
      <c r="AW387" s="13" t="s">
        <v>41</v>
      </c>
      <c r="AX387" s="13" t="s">
        <v>79</v>
      </c>
      <c r="AY387" s="248" t="s">
        <v>305</v>
      </c>
    </row>
    <row r="388" s="14" customFormat="1">
      <c r="A388" s="14"/>
      <c r="B388" s="249"/>
      <c r="C388" s="250"/>
      <c r="D388" s="231" t="s">
        <v>342</v>
      </c>
      <c r="E388" s="251" t="s">
        <v>35</v>
      </c>
      <c r="F388" s="252" t="s">
        <v>344</v>
      </c>
      <c r="G388" s="250"/>
      <c r="H388" s="253">
        <v>136</v>
      </c>
      <c r="I388" s="254"/>
      <c r="J388" s="250"/>
      <c r="K388" s="250"/>
      <c r="L388" s="255"/>
      <c r="M388" s="256"/>
      <c r="N388" s="257"/>
      <c r="O388" s="257"/>
      <c r="P388" s="257"/>
      <c r="Q388" s="257"/>
      <c r="R388" s="257"/>
      <c r="S388" s="257"/>
      <c r="T388" s="258"/>
      <c r="U388" s="14"/>
      <c r="V388" s="14"/>
      <c r="W388" s="14"/>
      <c r="X388" s="14"/>
      <c r="Y388" s="14"/>
      <c r="Z388" s="14"/>
      <c r="AA388" s="14"/>
      <c r="AB388" s="14"/>
      <c r="AC388" s="14"/>
      <c r="AD388" s="14"/>
      <c r="AE388" s="14"/>
      <c r="AT388" s="259" t="s">
        <v>342</v>
      </c>
      <c r="AU388" s="259" t="s">
        <v>88</v>
      </c>
      <c r="AV388" s="14" t="s">
        <v>313</v>
      </c>
      <c r="AW388" s="14" t="s">
        <v>41</v>
      </c>
      <c r="AX388" s="14" t="s">
        <v>86</v>
      </c>
      <c r="AY388" s="259" t="s">
        <v>305</v>
      </c>
    </row>
    <row r="389" s="12" customFormat="1" ht="22.8" customHeight="1">
      <c r="A389" s="12"/>
      <c r="B389" s="202"/>
      <c r="C389" s="203"/>
      <c r="D389" s="204" t="s">
        <v>78</v>
      </c>
      <c r="E389" s="216" t="s">
        <v>345</v>
      </c>
      <c r="F389" s="216" t="s">
        <v>3609</v>
      </c>
      <c r="G389" s="203"/>
      <c r="H389" s="203"/>
      <c r="I389" s="206"/>
      <c r="J389" s="217">
        <f>BK389</f>
        <v>0</v>
      </c>
      <c r="K389" s="203"/>
      <c r="L389" s="208"/>
      <c r="M389" s="209"/>
      <c r="N389" s="210"/>
      <c r="O389" s="210"/>
      <c r="P389" s="211">
        <f>SUM(P390:P418)</f>
        <v>0</v>
      </c>
      <c r="Q389" s="210"/>
      <c r="R389" s="211">
        <f>SUM(R390:R418)</f>
        <v>16.251849293999999</v>
      </c>
      <c r="S389" s="210"/>
      <c r="T389" s="212">
        <f>SUM(T390:T418)</f>
        <v>18.474</v>
      </c>
      <c r="U389" s="12"/>
      <c r="V389" s="12"/>
      <c r="W389" s="12"/>
      <c r="X389" s="12"/>
      <c r="Y389" s="12"/>
      <c r="Z389" s="12"/>
      <c r="AA389" s="12"/>
      <c r="AB389" s="12"/>
      <c r="AC389" s="12"/>
      <c r="AD389" s="12"/>
      <c r="AE389" s="12"/>
      <c r="AR389" s="213" t="s">
        <v>86</v>
      </c>
      <c r="AT389" s="214" t="s">
        <v>78</v>
      </c>
      <c r="AU389" s="214" t="s">
        <v>86</v>
      </c>
      <c r="AY389" s="213" t="s">
        <v>305</v>
      </c>
      <c r="BK389" s="215">
        <f>SUM(BK390:BK418)</f>
        <v>0</v>
      </c>
    </row>
    <row r="390" s="2" customFormat="1" ht="33" customHeight="1">
      <c r="A390" s="42"/>
      <c r="B390" s="43"/>
      <c r="C390" s="218" t="s">
        <v>753</v>
      </c>
      <c r="D390" s="218" t="s">
        <v>308</v>
      </c>
      <c r="E390" s="219" t="s">
        <v>3972</v>
      </c>
      <c r="F390" s="220" t="s">
        <v>3973</v>
      </c>
      <c r="G390" s="221" t="s">
        <v>338</v>
      </c>
      <c r="H390" s="222">
        <v>226.41</v>
      </c>
      <c r="I390" s="223"/>
      <c r="J390" s="224">
        <f>ROUND(I390*H390,2)</f>
        <v>0</v>
      </c>
      <c r="K390" s="220" t="s">
        <v>325</v>
      </c>
      <c r="L390" s="48"/>
      <c r="M390" s="225" t="s">
        <v>35</v>
      </c>
      <c r="N390" s="226" t="s">
        <v>52</v>
      </c>
      <c r="O390" s="89"/>
      <c r="P390" s="227">
        <f>O390*H390</f>
        <v>0</v>
      </c>
      <c r="Q390" s="227">
        <v>0.065696699999999997</v>
      </c>
      <c r="R390" s="227">
        <f>Q390*H390</f>
        <v>14.874389847</v>
      </c>
      <c r="S390" s="227">
        <v>0.074999999999999997</v>
      </c>
      <c r="T390" s="228">
        <f>S390*H390</f>
        <v>16.98075</v>
      </c>
      <c r="U390" s="42"/>
      <c r="V390" s="42"/>
      <c r="W390" s="42"/>
      <c r="X390" s="42"/>
      <c r="Y390" s="42"/>
      <c r="Z390" s="42"/>
      <c r="AA390" s="42"/>
      <c r="AB390" s="42"/>
      <c r="AC390" s="42"/>
      <c r="AD390" s="42"/>
      <c r="AE390" s="42"/>
      <c r="AR390" s="229" t="s">
        <v>313</v>
      </c>
      <c r="AT390" s="229" t="s">
        <v>308</v>
      </c>
      <c r="AU390" s="229" t="s">
        <v>88</v>
      </c>
      <c r="AY390" s="20" t="s">
        <v>305</v>
      </c>
      <c r="BE390" s="230">
        <f>IF(N390="základní",J390,0)</f>
        <v>0</v>
      </c>
      <c r="BF390" s="230">
        <f>IF(N390="snížená",J390,0)</f>
        <v>0</v>
      </c>
      <c r="BG390" s="230">
        <f>IF(N390="zákl. přenesená",J390,0)</f>
        <v>0</v>
      </c>
      <c r="BH390" s="230">
        <f>IF(N390="sníž. přenesená",J390,0)</f>
        <v>0</v>
      </c>
      <c r="BI390" s="230">
        <f>IF(N390="nulová",J390,0)</f>
        <v>0</v>
      </c>
      <c r="BJ390" s="20" t="s">
        <v>313</v>
      </c>
      <c r="BK390" s="230">
        <f>ROUND(I390*H390,2)</f>
        <v>0</v>
      </c>
      <c r="BL390" s="20" t="s">
        <v>313</v>
      </c>
      <c r="BM390" s="229" t="s">
        <v>3974</v>
      </c>
    </row>
    <row r="391" s="2" customFormat="1">
      <c r="A391" s="42"/>
      <c r="B391" s="43"/>
      <c r="C391" s="44"/>
      <c r="D391" s="231" t="s">
        <v>315</v>
      </c>
      <c r="E391" s="44"/>
      <c r="F391" s="232" t="s">
        <v>3975</v>
      </c>
      <c r="G391" s="44"/>
      <c r="H391" s="44"/>
      <c r="I391" s="233"/>
      <c r="J391" s="44"/>
      <c r="K391" s="44"/>
      <c r="L391" s="48"/>
      <c r="M391" s="234"/>
      <c r="N391" s="235"/>
      <c r="O391" s="89"/>
      <c r="P391" s="89"/>
      <c r="Q391" s="89"/>
      <c r="R391" s="89"/>
      <c r="S391" s="89"/>
      <c r="T391" s="90"/>
      <c r="U391" s="42"/>
      <c r="V391" s="42"/>
      <c r="W391" s="42"/>
      <c r="X391" s="42"/>
      <c r="Y391" s="42"/>
      <c r="Z391" s="42"/>
      <c r="AA391" s="42"/>
      <c r="AB391" s="42"/>
      <c r="AC391" s="42"/>
      <c r="AD391" s="42"/>
      <c r="AE391" s="42"/>
      <c r="AT391" s="20" t="s">
        <v>315</v>
      </c>
      <c r="AU391" s="20" t="s">
        <v>88</v>
      </c>
    </row>
    <row r="392" s="2" customFormat="1">
      <c r="A392" s="42"/>
      <c r="B392" s="43"/>
      <c r="C392" s="44"/>
      <c r="D392" s="236" t="s">
        <v>328</v>
      </c>
      <c r="E392" s="44"/>
      <c r="F392" s="237" t="s">
        <v>3976</v>
      </c>
      <c r="G392" s="44"/>
      <c r="H392" s="44"/>
      <c r="I392" s="233"/>
      <c r="J392" s="44"/>
      <c r="K392" s="44"/>
      <c r="L392" s="48"/>
      <c r="M392" s="234"/>
      <c r="N392" s="235"/>
      <c r="O392" s="89"/>
      <c r="P392" s="89"/>
      <c r="Q392" s="89"/>
      <c r="R392" s="89"/>
      <c r="S392" s="89"/>
      <c r="T392" s="90"/>
      <c r="U392" s="42"/>
      <c r="V392" s="42"/>
      <c r="W392" s="42"/>
      <c r="X392" s="42"/>
      <c r="Y392" s="42"/>
      <c r="Z392" s="42"/>
      <c r="AA392" s="42"/>
      <c r="AB392" s="42"/>
      <c r="AC392" s="42"/>
      <c r="AD392" s="42"/>
      <c r="AE392" s="42"/>
      <c r="AT392" s="20" t="s">
        <v>328</v>
      </c>
      <c r="AU392" s="20" t="s">
        <v>88</v>
      </c>
    </row>
    <row r="393" s="2" customFormat="1">
      <c r="A393" s="42"/>
      <c r="B393" s="43"/>
      <c r="C393" s="44"/>
      <c r="D393" s="231" t="s">
        <v>472</v>
      </c>
      <c r="E393" s="44"/>
      <c r="F393" s="274" t="s">
        <v>3977</v>
      </c>
      <c r="G393" s="44"/>
      <c r="H393" s="44"/>
      <c r="I393" s="233"/>
      <c r="J393" s="44"/>
      <c r="K393" s="44"/>
      <c r="L393" s="48"/>
      <c r="M393" s="234"/>
      <c r="N393" s="235"/>
      <c r="O393" s="89"/>
      <c r="P393" s="89"/>
      <c r="Q393" s="89"/>
      <c r="R393" s="89"/>
      <c r="S393" s="89"/>
      <c r="T393" s="90"/>
      <c r="U393" s="42"/>
      <c r="V393" s="42"/>
      <c r="W393" s="42"/>
      <c r="X393" s="42"/>
      <c r="Y393" s="42"/>
      <c r="Z393" s="42"/>
      <c r="AA393" s="42"/>
      <c r="AB393" s="42"/>
      <c r="AC393" s="42"/>
      <c r="AD393" s="42"/>
      <c r="AE393" s="42"/>
      <c r="AT393" s="20" t="s">
        <v>472</v>
      </c>
      <c r="AU393" s="20" t="s">
        <v>88</v>
      </c>
    </row>
    <row r="394" s="15" customFormat="1">
      <c r="A394" s="15"/>
      <c r="B394" s="275"/>
      <c r="C394" s="276"/>
      <c r="D394" s="231" t="s">
        <v>342</v>
      </c>
      <c r="E394" s="277" t="s">
        <v>35</v>
      </c>
      <c r="F394" s="278" t="s">
        <v>3978</v>
      </c>
      <c r="G394" s="276"/>
      <c r="H394" s="277" t="s">
        <v>35</v>
      </c>
      <c r="I394" s="279"/>
      <c r="J394" s="276"/>
      <c r="K394" s="276"/>
      <c r="L394" s="280"/>
      <c r="M394" s="281"/>
      <c r="N394" s="282"/>
      <c r="O394" s="282"/>
      <c r="P394" s="282"/>
      <c r="Q394" s="282"/>
      <c r="R394" s="282"/>
      <c r="S394" s="282"/>
      <c r="T394" s="283"/>
      <c r="U394" s="15"/>
      <c r="V394" s="15"/>
      <c r="W394" s="15"/>
      <c r="X394" s="15"/>
      <c r="Y394" s="15"/>
      <c r="Z394" s="15"/>
      <c r="AA394" s="15"/>
      <c r="AB394" s="15"/>
      <c r="AC394" s="15"/>
      <c r="AD394" s="15"/>
      <c r="AE394" s="15"/>
      <c r="AT394" s="284" t="s">
        <v>342</v>
      </c>
      <c r="AU394" s="284" t="s">
        <v>88</v>
      </c>
      <c r="AV394" s="15" t="s">
        <v>86</v>
      </c>
      <c r="AW394" s="15" t="s">
        <v>41</v>
      </c>
      <c r="AX394" s="15" t="s">
        <v>79</v>
      </c>
      <c r="AY394" s="284" t="s">
        <v>305</v>
      </c>
    </row>
    <row r="395" s="13" customFormat="1">
      <c r="A395" s="13"/>
      <c r="B395" s="238"/>
      <c r="C395" s="239"/>
      <c r="D395" s="231" t="s">
        <v>342</v>
      </c>
      <c r="E395" s="240" t="s">
        <v>35</v>
      </c>
      <c r="F395" s="241" t="s">
        <v>3979</v>
      </c>
      <c r="G395" s="239"/>
      <c r="H395" s="242">
        <v>226.41</v>
      </c>
      <c r="I395" s="243"/>
      <c r="J395" s="239"/>
      <c r="K395" s="239"/>
      <c r="L395" s="244"/>
      <c r="M395" s="245"/>
      <c r="N395" s="246"/>
      <c r="O395" s="246"/>
      <c r="P395" s="246"/>
      <c r="Q395" s="246"/>
      <c r="R395" s="246"/>
      <c r="S395" s="246"/>
      <c r="T395" s="247"/>
      <c r="U395" s="13"/>
      <c r="V395" s="13"/>
      <c r="W395" s="13"/>
      <c r="X395" s="13"/>
      <c r="Y395" s="13"/>
      <c r="Z395" s="13"/>
      <c r="AA395" s="13"/>
      <c r="AB395" s="13"/>
      <c r="AC395" s="13"/>
      <c r="AD395" s="13"/>
      <c r="AE395" s="13"/>
      <c r="AT395" s="248" t="s">
        <v>342</v>
      </c>
      <c r="AU395" s="248" t="s">
        <v>88</v>
      </c>
      <c r="AV395" s="13" t="s">
        <v>88</v>
      </c>
      <c r="AW395" s="13" t="s">
        <v>41</v>
      </c>
      <c r="AX395" s="13" t="s">
        <v>79</v>
      </c>
      <c r="AY395" s="248" t="s">
        <v>305</v>
      </c>
    </row>
    <row r="396" s="14" customFormat="1">
      <c r="A396" s="14"/>
      <c r="B396" s="249"/>
      <c r="C396" s="250"/>
      <c r="D396" s="231" t="s">
        <v>342</v>
      </c>
      <c r="E396" s="251" t="s">
        <v>35</v>
      </c>
      <c r="F396" s="252" t="s">
        <v>344</v>
      </c>
      <c r="G396" s="250"/>
      <c r="H396" s="253">
        <v>226.41</v>
      </c>
      <c r="I396" s="254"/>
      <c r="J396" s="250"/>
      <c r="K396" s="250"/>
      <c r="L396" s="255"/>
      <c r="M396" s="256"/>
      <c r="N396" s="257"/>
      <c r="O396" s="257"/>
      <c r="P396" s="257"/>
      <c r="Q396" s="257"/>
      <c r="R396" s="257"/>
      <c r="S396" s="257"/>
      <c r="T396" s="258"/>
      <c r="U396" s="14"/>
      <c r="V396" s="14"/>
      <c r="W396" s="14"/>
      <c r="X396" s="14"/>
      <c r="Y396" s="14"/>
      <c r="Z396" s="14"/>
      <c r="AA396" s="14"/>
      <c r="AB396" s="14"/>
      <c r="AC396" s="14"/>
      <c r="AD396" s="14"/>
      <c r="AE396" s="14"/>
      <c r="AT396" s="259" t="s">
        <v>342</v>
      </c>
      <c r="AU396" s="259" t="s">
        <v>88</v>
      </c>
      <c r="AV396" s="14" t="s">
        <v>313</v>
      </c>
      <c r="AW396" s="14" t="s">
        <v>41</v>
      </c>
      <c r="AX396" s="14" t="s">
        <v>86</v>
      </c>
      <c r="AY396" s="259" t="s">
        <v>305</v>
      </c>
    </row>
    <row r="397" s="2" customFormat="1" ht="33" customHeight="1">
      <c r="A397" s="42"/>
      <c r="B397" s="43"/>
      <c r="C397" s="218" t="s">
        <v>763</v>
      </c>
      <c r="D397" s="218" t="s">
        <v>308</v>
      </c>
      <c r="E397" s="219" t="s">
        <v>3610</v>
      </c>
      <c r="F397" s="220" t="s">
        <v>3611</v>
      </c>
      <c r="G397" s="221" t="s">
        <v>338</v>
      </c>
      <c r="H397" s="222">
        <v>19.91</v>
      </c>
      <c r="I397" s="223"/>
      <c r="J397" s="224">
        <f>ROUND(I397*H397,2)</f>
        <v>0</v>
      </c>
      <c r="K397" s="220" t="s">
        <v>325</v>
      </c>
      <c r="L397" s="48"/>
      <c r="M397" s="225" t="s">
        <v>35</v>
      </c>
      <c r="N397" s="226" t="s">
        <v>52</v>
      </c>
      <c r="O397" s="89"/>
      <c r="P397" s="227">
        <f>O397*H397</f>
        <v>0</v>
      </c>
      <c r="Q397" s="227">
        <v>0.066961699999999999</v>
      </c>
      <c r="R397" s="227">
        <f>Q397*H397</f>
        <v>1.3332074469999999</v>
      </c>
      <c r="S397" s="227">
        <v>0.074999999999999997</v>
      </c>
      <c r="T397" s="228">
        <f>S397*H397</f>
        <v>1.49325</v>
      </c>
      <c r="U397" s="42"/>
      <c r="V397" s="42"/>
      <c r="W397" s="42"/>
      <c r="X397" s="42"/>
      <c r="Y397" s="42"/>
      <c r="Z397" s="42"/>
      <c r="AA397" s="42"/>
      <c r="AB397" s="42"/>
      <c r="AC397" s="42"/>
      <c r="AD397" s="42"/>
      <c r="AE397" s="42"/>
      <c r="AR397" s="229" t="s">
        <v>313</v>
      </c>
      <c r="AT397" s="229" t="s">
        <v>308</v>
      </c>
      <c r="AU397" s="229" t="s">
        <v>88</v>
      </c>
      <c r="AY397" s="20" t="s">
        <v>305</v>
      </c>
      <c r="BE397" s="230">
        <f>IF(N397="základní",J397,0)</f>
        <v>0</v>
      </c>
      <c r="BF397" s="230">
        <f>IF(N397="snížená",J397,0)</f>
        <v>0</v>
      </c>
      <c r="BG397" s="230">
        <f>IF(N397="zákl. přenesená",J397,0)</f>
        <v>0</v>
      </c>
      <c r="BH397" s="230">
        <f>IF(N397="sníž. přenesená",J397,0)</f>
        <v>0</v>
      </c>
      <c r="BI397" s="230">
        <f>IF(N397="nulová",J397,0)</f>
        <v>0</v>
      </c>
      <c r="BJ397" s="20" t="s">
        <v>313</v>
      </c>
      <c r="BK397" s="230">
        <f>ROUND(I397*H397,2)</f>
        <v>0</v>
      </c>
      <c r="BL397" s="20" t="s">
        <v>313</v>
      </c>
      <c r="BM397" s="229" t="s">
        <v>3980</v>
      </c>
    </row>
    <row r="398" s="2" customFormat="1">
      <c r="A398" s="42"/>
      <c r="B398" s="43"/>
      <c r="C398" s="44"/>
      <c r="D398" s="231" t="s">
        <v>315</v>
      </c>
      <c r="E398" s="44"/>
      <c r="F398" s="232" t="s">
        <v>3613</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315</v>
      </c>
      <c r="AU398" s="20" t="s">
        <v>88</v>
      </c>
    </row>
    <row r="399" s="2" customFormat="1">
      <c r="A399" s="42"/>
      <c r="B399" s="43"/>
      <c r="C399" s="44"/>
      <c r="D399" s="236" t="s">
        <v>328</v>
      </c>
      <c r="E399" s="44"/>
      <c r="F399" s="237" t="s">
        <v>3614</v>
      </c>
      <c r="G399" s="44"/>
      <c r="H399" s="44"/>
      <c r="I399" s="233"/>
      <c r="J399" s="44"/>
      <c r="K399" s="44"/>
      <c r="L399" s="48"/>
      <c r="M399" s="234"/>
      <c r="N399" s="235"/>
      <c r="O399" s="89"/>
      <c r="P399" s="89"/>
      <c r="Q399" s="89"/>
      <c r="R399" s="89"/>
      <c r="S399" s="89"/>
      <c r="T399" s="90"/>
      <c r="U399" s="42"/>
      <c r="V399" s="42"/>
      <c r="W399" s="42"/>
      <c r="X399" s="42"/>
      <c r="Y399" s="42"/>
      <c r="Z399" s="42"/>
      <c r="AA399" s="42"/>
      <c r="AB399" s="42"/>
      <c r="AC399" s="42"/>
      <c r="AD399" s="42"/>
      <c r="AE399" s="42"/>
      <c r="AT399" s="20" t="s">
        <v>328</v>
      </c>
      <c r="AU399" s="20" t="s">
        <v>88</v>
      </c>
    </row>
    <row r="400" s="15" customFormat="1">
      <c r="A400" s="15"/>
      <c r="B400" s="275"/>
      <c r="C400" s="276"/>
      <c r="D400" s="231" t="s">
        <v>342</v>
      </c>
      <c r="E400" s="277" t="s">
        <v>35</v>
      </c>
      <c r="F400" s="278" t="s">
        <v>3590</v>
      </c>
      <c r="G400" s="276"/>
      <c r="H400" s="277" t="s">
        <v>35</v>
      </c>
      <c r="I400" s="279"/>
      <c r="J400" s="276"/>
      <c r="K400" s="276"/>
      <c r="L400" s="280"/>
      <c r="M400" s="281"/>
      <c r="N400" s="282"/>
      <c r="O400" s="282"/>
      <c r="P400" s="282"/>
      <c r="Q400" s="282"/>
      <c r="R400" s="282"/>
      <c r="S400" s="282"/>
      <c r="T400" s="283"/>
      <c r="U400" s="15"/>
      <c r="V400" s="15"/>
      <c r="W400" s="15"/>
      <c r="X400" s="15"/>
      <c r="Y400" s="15"/>
      <c r="Z400" s="15"/>
      <c r="AA400" s="15"/>
      <c r="AB400" s="15"/>
      <c r="AC400" s="15"/>
      <c r="AD400" s="15"/>
      <c r="AE400" s="15"/>
      <c r="AT400" s="284" t="s">
        <v>342</v>
      </c>
      <c r="AU400" s="284" t="s">
        <v>88</v>
      </c>
      <c r="AV400" s="15" t="s">
        <v>86</v>
      </c>
      <c r="AW400" s="15" t="s">
        <v>41</v>
      </c>
      <c r="AX400" s="15" t="s">
        <v>79</v>
      </c>
      <c r="AY400" s="284" t="s">
        <v>305</v>
      </c>
    </row>
    <row r="401" s="13" customFormat="1">
      <c r="A401" s="13"/>
      <c r="B401" s="238"/>
      <c r="C401" s="239"/>
      <c r="D401" s="231" t="s">
        <v>342</v>
      </c>
      <c r="E401" s="240" t="s">
        <v>35</v>
      </c>
      <c r="F401" s="241" t="s">
        <v>3981</v>
      </c>
      <c r="G401" s="239"/>
      <c r="H401" s="242">
        <v>19.91</v>
      </c>
      <c r="I401" s="243"/>
      <c r="J401" s="239"/>
      <c r="K401" s="239"/>
      <c r="L401" s="244"/>
      <c r="M401" s="245"/>
      <c r="N401" s="246"/>
      <c r="O401" s="246"/>
      <c r="P401" s="246"/>
      <c r="Q401" s="246"/>
      <c r="R401" s="246"/>
      <c r="S401" s="246"/>
      <c r="T401" s="247"/>
      <c r="U401" s="13"/>
      <c r="V401" s="13"/>
      <c r="W401" s="13"/>
      <c r="X401" s="13"/>
      <c r="Y401" s="13"/>
      <c r="Z401" s="13"/>
      <c r="AA401" s="13"/>
      <c r="AB401" s="13"/>
      <c r="AC401" s="13"/>
      <c r="AD401" s="13"/>
      <c r="AE401" s="13"/>
      <c r="AT401" s="248" t="s">
        <v>342</v>
      </c>
      <c r="AU401" s="248" t="s">
        <v>88</v>
      </c>
      <c r="AV401" s="13" t="s">
        <v>88</v>
      </c>
      <c r="AW401" s="13" t="s">
        <v>41</v>
      </c>
      <c r="AX401" s="13" t="s">
        <v>79</v>
      </c>
      <c r="AY401" s="248" t="s">
        <v>305</v>
      </c>
    </row>
    <row r="402" s="14" customFormat="1">
      <c r="A402" s="14"/>
      <c r="B402" s="249"/>
      <c r="C402" s="250"/>
      <c r="D402" s="231" t="s">
        <v>342</v>
      </c>
      <c r="E402" s="251" t="s">
        <v>35</v>
      </c>
      <c r="F402" s="252" t="s">
        <v>344</v>
      </c>
      <c r="G402" s="250"/>
      <c r="H402" s="253">
        <v>19.91</v>
      </c>
      <c r="I402" s="254"/>
      <c r="J402" s="250"/>
      <c r="K402" s="250"/>
      <c r="L402" s="255"/>
      <c r="M402" s="256"/>
      <c r="N402" s="257"/>
      <c r="O402" s="257"/>
      <c r="P402" s="257"/>
      <c r="Q402" s="257"/>
      <c r="R402" s="257"/>
      <c r="S402" s="257"/>
      <c r="T402" s="258"/>
      <c r="U402" s="14"/>
      <c r="V402" s="14"/>
      <c r="W402" s="14"/>
      <c r="X402" s="14"/>
      <c r="Y402" s="14"/>
      <c r="Z402" s="14"/>
      <c r="AA402" s="14"/>
      <c r="AB402" s="14"/>
      <c r="AC402" s="14"/>
      <c r="AD402" s="14"/>
      <c r="AE402" s="14"/>
      <c r="AT402" s="259" t="s">
        <v>342</v>
      </c>
      <c r="AU402" s="259" t="s">
        <v>88</v>
      </c>
      <c r="AV402" s="14" t="s">
        <v>313</v>
      </c>
      <c r="AW402" s="14" t="s">
        <v>41</v>
      </c>
      <c r="AX402" s="14" t="s">
        <v>86</v>
      </c>
      <c r="AY402" s="259" t="s">
        <v>305</v>
      </c>
    </row>
    <row r="403" s="2" customFormat="1" ht="16.5" customHeight="1">
      <c r="A403" s="42"/>
      <c r="B403" s="43"/>
      <c r="C403" s="260" t="s">
        <v>773</v>
      </c>
      <c r="D403" s="260" t="s">
        <v>303</v>
      </c>
      <c r="E403" s="261" t="s">
        <v>3616</v>
      </c>
      <c r="F403" s="262" t="s">
        <v>3617</v>
      </c>
      <c r="G403" s="263" t="s">
        <v>1924</v>
      </c>
      <c r="H403" s="264">
        <v>30.202999999999999</v>
      </c>
      <c r="I403" s="265"/>
      <c r="J403" s="266">
        <f>ROUND(I403*H403,2)</f>
        <v>0</v>
      </c>
      <c r="K403" s="262" t="s">
        <v>325</v>
      </c>
      <c r="L403" s="267"/>
      <c r="M403" s="268" t="s">
        <v>35</v>
      </c>
      <c r="N403" s="269" t="s">
        <v>52</v>
      </c>
      <c r="O403" s="89"/>
      <c r="P403" s="227">
        <f>O403*H403</f>
        <v>0</v>
      </c>
      <c r="Q403" s="227">
        <v>0.001</v>
      </c>
      <c r="R403" s="227">
        <f>Q403*H403</f>
        <v>0.030203000000000001</v>
      </c>
      <c r="S403" s="227">
        <v>0</v>
      </c>
      <c r="T403" s="228">
        <f>S403*H403</f>
        <v>0</v>
      </c>
      <c r="U403" s="42"/>
      <c r="V403" s="42"/>
      <c r="W403" s="42"/>
      <c r="X403" s="42"/>
      <c r="Y403" s="42"/>
      <c r="Z403" s="42"/>
      <c r="AA403" s="42"/>
      <c r="AB403" s="42"/>
      <c r="AC403" s="42"/>
      <c r="AD403" s="42"/>
      <c r="AE403" s="42"/>
      <c r="AR403" s="229" t="s">
        <v>357</v>
      </c>
      <c r="AT403" s="229" t="s">
        <v>303</v>
      </c>
      <c r="AU403" s="229" t="s">
        <v>88</v>
      </c>
      <c r="AY403" s="20" t="s">
        <v>305</v>
      </c>
      <c r="BE403" s="230">
        <f>IF(N403="základní",J403,0)</f>
        <v>0</v>
      </c>
      <c r="BF403" s="230">
        <f>IF(N403="snížená",J403,0)</f>
        <v>0</v>
      </c>
      <c r="BG403" s="230">
        <f>IF(N403="zákl. přenesená",J403,0)</f>
        <v>0</v>
      </c>
      <c r="BH403" s="230">
        <f>IF(N403="sníž. přenesená",J403,0)</f>
        <v>0</v>
      </c>
      <c r="BI403" s="230">
        <f>IF(N403="nulová",J403,0)</f>
        <v>0</v>
      </c>
      <c r="BJ403" s="20" t="s">
        <v>313</v>
      </c>
      <c r="BK403" s="230">
        <f>ROUND(I403*H403,2)</f>
        <v>0</v>
      </c>
      <c r="BL403" s="20" t="s">
        <v>313</v>
      </c>
      <c r="BM403" s="229" t="s">
        <v>3982</v>
      </c>
    </row>
    <row r="404" s="2" customFormat="1">
      <c r="A404" s="42"/>
      <c r="B404" s="43"/>
      <c r="C404" s="44"/>
      <c r="D404" s="231" t="s">
        <v>315</v>
      </c>
      <c r="E404" s="44"/>
      <c r="F404" s="232" t="s">
        <v>3617</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315</v>
      </c>
      <c r="AU404" s="20" t="s">
        <v>88</v>
      </c>
    </row>
    <row r="405" s="13" customFormat="1">
      <c r="A405" s="13"/>
      <c r="B405" s="238"/>
      <c r="C405" s="239"/>
      <c r="D405" s="231" t="s">
        <v>342</v>
      </c>
      <c r="E405" s="240" t="s">
        <v>35</v>
      </c>
      <c r="F405" s="241" t="s">
        <v>3983</v>
      </c>
      <c r="G405" s="239"/>
      <c r="H405" s="242">
        <v>30.202999999999999</v>
      </c>
      <c r="I405" s="243"/>
      <c r="J405" s="239"/>
      <c r="K405" s="239"/>
      <c r="L405" s="244"/>
      <c r="M405" s="245"/>
      <c r="N405" s="246"/>
      <c r="O405" s="246"/>
      <c r="P405" s="246"/>
      <c r="Q405" s="246"/>
      <c r="R405" s="246"/>
      <c r="S405" s="246"/>
      <c r="T405" s="247"/>
      <c r="U405" s="13"/>
      <c r="V405" s="13"/>
      <c r="W405" s="13"/>
      <c r="X405" s="13"/>
      <c r="Y405" s="13"/>
      <c r="Z405" s="13"/>
      <c r="AA405" s="13"/>
      <c r="AB405" s="13"/>
      <c r="AC405" s="13"/>
      <c r="AD405" s="13"/>
      <c r="AE405" s="13"/>
      <c r="AT405" s="248" t="s">
        <v>342</v>
      </c>
      <c r="AU405" s="248" t="s">
        <v>88</v>
      </c>
      <c r="AV405" s="13" t="s">
        <v>88</v>
      </c>
      <c r="AW405" s="13" t="s">
        <v>41</v>
      </c>
      <c r="AX405" s="13" t="s">
        <v>79</v>
      </c>
      <c r="AY405" s="248" t="s">
        <v>305</v>
      </c>
    </row>
    <row r="406" s="14" customFormat="1">
      <c r="A406" s="14"/>
      <c r="B406" s="249"/>
      <c r="C406" s="250"/>
      <c r="D406" s="231" t="s">
        <v>342</v>
      </c>
      <c r="E406" s="251" t="s">
        <v>35</v>
      </c>
      <c r="F406" s="252" t="s">
        <v>344</v>
      </c>
      <c r="G406" s="250"/>
      <c r="H406" s="253">
        <v>30.202999999999999</v>
      </c>
      <c r="I406" s="254"/>
      <c r="J406" s="250"/>
      <c r="K406" s="250"/>
      <c r="L406" s="255"/>
      <c r="M406" s="256"/>
      <c r="N406" s="257"/>
      <c r="O406" s="257"/>
      <c r="P406" s="257"/>
      <c r="Q406" s="257"/>
      <c r="R406" s="257"/>
      <c r="S406" s="257"/>
      <c r="T406" s="258"/>
      <c r="U406" s="14"/>
      <c r="V406" s="14"/>
      <c r="W406" s="14"/>
      <c r="X406" s="14"/>
      <c r="Y406" s="14"/>
      <c r="Z406" s="14"/>
      <c r="AA406" s="14"/>
      <c r="AB406" s="14"/>
      <c r="AC406" s="14"/>
      <c r="AD406" s="14"/>
      <c r="AE406" s="14"/>
      <c r="AT406" s="259" t="s">
        <v>342</v>
      </c>
      <c r="AU406" s="259" t="s">
        <v>88</v>
      </c>
      <c r="AV406" s="14" t="s">
        <v>313</v>
      </c>
      <c r="AW406" s="14" t="s">
        <v>41</v>
      </c>
      <c r="AX406" s="14" t="s">
        <v>86</v>
      </c>
      <c r="AY406" s="259" t="s">
        <v>305</v>
      </c>
    </row>
    <row r="407" s="2" customFormat="1" ht="24.15" customHeight="1">
      <c r="A407" s="42"/>
      <c r="B407" s="43"/>
      <c r="C407" s="218" t="s">
        <v>783</v>
      </c>
      <c r="D407" s="218" t="s">
        <v>308</v>
      </c>
      <c r="E407" s="219" t="s">
        <v>3984</v>
      </c>
      <c r="F407" s="220" t="s">
        <v>3985</v>
      </c>
      <c r="G407" s="221" t="s">
        <v>311</v>
      </c>
      <c r="H407" s="222">
        <v>35</v>
      </c>
      <c r="I407" s="223"/>
      <c r="J407" s="224">
        <f>ROUND(I407*H407,2)</f>
        <v>0</v>
      </c>
      <c r="K407" s="220" t="s">
        <v>325</v>
      </c>
      <c r="L407" s="48"/>
      <c r="M407" s="225" t="s">
        <v>35</v>
      </c>
      <c r="N407" s="226" t="s">
        <v>52</v>
      </c>
      <c r="O407" s="89"/>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313</v>
      </c>
      <c r="AT407" s="229" t="s">
        <v>308</v>
      </c>
      <c r="AU407" s="229" t="s">
        <v>88</v>
      </c>
      <c r="AY407" s="20" t="s">
        <v>305</v>
      </c>
      <c r="BE407" s="230">
        <f>IF(N407="základní",J407,0)</f>
        <v>0</v>
      </c>
      <c r="BF407" s="230">
        <f>IF(N407="snížená",J407,0)</f>
        <v>0</v>
      </c>
      <c r="BG407" s="230">
        <f>IF(N407="zákl. přenesená",J407,0)</f>
        <v>0</v>
      </c>
      <c r="BH407" s="230">
        <f>IF(N407="sníž. přenesená",J407,0)</f>
        <v>0</v>
      </c>
      <c r="BI407" s="230">
        <f>IF(N407="nulová",J407,0)</f>
        <v>0</v>
      </c>
      <c r="BJ407" s="20" t="s">
        <v>313</v>
      </c>
      <c r="BK407" s="230">
        <f>ROUND(I407*H407,2)</f>
        <v>0</v>
      </c>
      <c r="BL407" s="20" t="s">
        <v>313</v>
      </c>
      <c r="BM407" s="229" t="s">
        <v>3986</v>
      </c>
    </row>
    <row r="408" s="2" customFormat="1">
      <c r="A408" s="42"/>
      <c r="B408" s="43"/>
      <c r="C408" s="44"/>
      <c r="D408" s="231" t="s">
        <v>315</v>
      </c>
      <c r="E408" s="44"/>
      <c r="F408" s="232" t="s">
        <v>3987</v>
      </c>
      <c r="G408" s="44"/>
      <c r="H408" s="44"/>
      <c r="I408" s="233"/>
      <c r="J408" s="44"/>
      <c r="K408" s="44"/>
      <c r="L408" s="48"/>
      <c r="M408" s="234"/>
      <c r="N408" s="235"/>
      <c r="O408" s="89"/>
      <c r="P408" s="89"/>
      <c r="Q408" s="89"/>
      <c r="R408" s="89"/>
      <c r="S408" s="89"/>
      <c r="T408" s="90"/>
      <c r="U408" s="42"/>
      <c r="V408" s="42"/>
      <c r="W408" s="42"/>
      <c r="X408" s="42"/>
      <c r="Y408" s="42"/>
      <c r="Z408" s="42"/>
      <c r="AA408" s="42"/>
      <c r="AB408" s="42"/>
      <c r="AC408" s="42"/>
      <c r="AD408" s="42"/>
      <c r="AE408" s="42"/>
      <c r="AT408" s="20" t="s">
        <v>315</v>
      </c>
      <c r="AU408" s="20" t="s">
        <v>88</v>
      </c>
    </row>
    <row r="409" s="2" customFormat="1">
      <c r="A409" s="42"/>
      <c r="B409" s="43"/>
      <c r="C409" s="44"/>
      <c r="D409" s="236" t="s">
        <v>328</v>
      </c>
      <c r="E409" s="44"/>
      <c r="F409" s="237" t="s">
        <v>3988</v>
      </c>
      <c r="G409" s="44"/>
      <c r="H409" s="44"/>
      <c r="I409" s="233"/>
      <c r="J409" s="44"/>
      <c r="K409" s="44"/>
      <c r="L409" s="48"/>
      <c r="M409" s="234"/>
      <c r="N409" s="235"/>
      <c r="O409" s="89"/>
      <c r="P409" s="89"/>
      <c r="Q409" s="89"/>
      <c r="R409" s="89"/>
      <c r="S409" s="89"/>
      <c r="T409" s="90"/>
      <c r="U409" s="42"/>
      <c r="V409" s="42"/>
      <c r="W409" s="42"/>
      <c r="X409" s="42"/>
      <c r="Y409" s="42"/>
      <c r="Z409" s="42"/>
      <c r="AA409" s="42"/>
      <c r="AB409" s="42"/>
      <c r="AC409" s="42"/>
      <c r="AD409" s="42"/>
      <c r="AE409" s="42"/>
      <c r="AT409" s="20" t="s">
        <v>328</v>
      </c>
      <c r="AU409" s="20" t="s">
        <v>88</v>
      </c>
    </row>
    <row r="410" s="15" customFormat="1">
      <c r="A410" s="15"/>
      <c r="B410" s="275"/>
      <c r="C410" s="276"/>
      <c r="D410" s="231" t="s">
        <v>342</v>
      </c>
      <c r="E410" s="277" t="s">
        <v>35</v>
      </c>
      <c r="F410" s="278" t="s">
        <v>3989</v>
      </c>
      <c r="G410" s="276"/>
      <c r="H410" s="277" t="s">
        <v>35</v>
      </c>
      <c r="I410" s="279"/>
      <c r="J410" s="276"/>
      <c r="K410" s="276"/>
      <c r="L410" s="280"/>
      <c r="M410" s="281"/>
      <c r="N410" s="282"/>
      <c r="O410" s="282"/>
      <c r="P410" s="282"/>
      <c r="Q410" s="282"/>
      <c r="R410" s="282"/>
      <c r="S410" s="282"/>
      <c r="T410" s="283"/>
      <c r="U410" s="15"/>
      <c r="V410" s="15"/>
      <c r="W410" s="15"/>
      <c r="X410" s="15"/>
      <c r="Y410" s="15"/>
      <c r="Z410" s="15"/>
      <c r="AA410" s="15"/>
      <c r="AB410" s="15"/>
      <c r="AC410" s="15"/>
      <c r="AD410" s="15"/>
      <c r="AE410" s="15"/>
      <c r="AT410" s="284" t="s">
        <v>342</v>
      </c>
      <c r="AU410" s="284" t="s">
        <v>88</v>
      </c>
      <c r="AV410" s="15" t="s">
        <v>86</v>
      </c>
      <c r="AW410" s="15" t="s">
        <v>41</v>
      </c>
      <c r="AX410" s="15" t="s">
        <v>79</v>
      </c>
      <c r="AY410" s="284" t="s">
        <v>305</v>
      </c>
    </row>
    <row r="411" s="13" customFormat="1">
      <c r="A411" s="13"/>
      <c r="B411" s="238"/>
      <c r="C411" s="239"/>
      <c r="D411" s="231" t="s">
        <v>342</v>
      </c>
      <c r="E411" s="240" t="s">
        <v>35</v>
      </c>
      <c r="F411" s="241" t="s">
        <v>629</v>
      </c>
      <c r="G411" s="239"/>
      <c r="H411" s="242">
        <v>35</v>
      </c>
      <c r="I411" s="243"/>
      <c r="J411" s="239"/>
      <c r="K411" s="239"/>
      <c r="L411" s="244"/>
      <c r="M411" s="245"/>
      <c r="N411" s="246"/>
      <c r="O411" s="246"/>
      <c r="P411" s="246"/>
      <c r="Q411" s="246"/>
      <c r="R411" s="246"/>
      <c r="S411" s="246"/>
      <c r="T411" s="247"/>
      <c r="U411" s="13"/>
      <c r="V411" s="13"/>
      <c r="W411" s="13"/>
      <c r="X411" s="13"/>
      <c r="Y411" s="13"/>
      <c r="Z411" s="13"/>
      <c r="AA411" s="13"/>
      <c r="AB411" s="13"/>
      <c r="AC411" s="13"/>
      <c r="AD411" s="13"/>
      <c r="AE411" s="13"/>
      <c r="AT411" s="248" t="s">
        <v>342</v>
      </c>
      <c r="AU411" s="248" t="s">
        <v>88</v>
      </c>
      <c r="AV411" s="13" t="s">
        <v>88</v>
      </c>
      <c r="AW411" s="13" t="s">
        <v>41</v>
      </c>
      <c r="AX411" s="13" t="s">
        <v>79</v>
      </c>
      <c r="AY411" s="248" t="s">
        <v>305</v>
      </c>
    </row>
    <row r="412" s="14" customFormat="1">
      <c r="A412" s="14"/>
      <c r="B412" s="249"/>
      <c r="C412" s="250"/>
      <c r="D412" s="231" t="s">
        <v>342</v>
      </c>
      <c r="E412" s="251" t="s">
        <v>35</v>
      </c>
      <c r="F412" s="252" t="s">
        <v>344</v>
      </c>
      <c r="G412" s="250"/>
      <c r="H412" s="253">
        <v>35</v>
      </c>
      <c r="I412" s="254"/>
      <c r="J412" s="250"/>
      <c r="K412" s="250"/>
      <c r="L412" s="255"/>
      <c r="M412" s="256"/>
      <c r="N412" s="257"/>
      <c r="O412" s="257"/>
      <c r="P412" s="257"/>
      <c r="Q412" s="257"/>
      <c r="R412" s="257"/>
      <c r="S412" s="257"/>
      <c r="T412" s="258"/>
      <c r="U412" s="14"/>
      <c r="V412" s="14"/>
      <c r="W412" s="14"/>
      <c r="X412" s="14"/>
      <c r="Y412" s="14"/>
      <c r="Z412" s="14"/>
      <c r="AA412" s="14"/>
      <c r="AB412" s="14"/>
      <c r="AC412" s="14"/>
      <c r="AD412" s="14"/>
      <c r="AE412" s="14"/>
      <c r="AT412" s="259" t="s">
        <v>342</v>
      </c>
      <c r="AU412" s="259" t="s">
        <v>88</v>
      </c>
      <c r="AV412" s="14" t="s">
        <v>313</v>
      </c>
      <c r="AW412" s="14" t="s">
        <v>41</v>
      </c>
      <c r="AX412" s="14" t="s">
        <v>86</v>
      </c>
      <c r="AY412" s="259" t="s">
        <v>305</v>
      </c>
    </row>
    <row r="413" s="2" customFormat="1" ht="24.15" customHeight="1">
      <c r="A413" s="42"/>
      <c r="B413" s="43"/>
      <c r="C413" s="218" t="s">
        <v>521</v>
      </c>
      <c r="D413" s="218" t="s">
        <v>308</v>
      </c>
      <c r="E413" s="219" t="s">
        <v>3990</v>
      </c>
      <c r="F413" s="220" t="s">
        <v>3991</v>
      </c>
      <c r="G413" s="221" t="s">
        <v>311</v>
      </c>
      <c r="H413" s="222">
        <v>35</v>
      </c>
      <c r="I413" s="223"/>
      <c r="J413" s="224">
        <f>ROUND(I413*H413,2)</f>
        <v>0</v>
      </c>
      <c r="K413" s="220" t="s">
        <v>325</v>
      </c>
      <c r="L413" s="48"/>
      <c r="M413" s="225" t="s">
        <v>35</v>
      </c>
      <c r="N413" s="226" t="s">
        <v>52</v>
      </c>
      <c r="O413" s="89"/>
      <c r="P413" s="227">
        <f>O413*H413</f>
        <v>0</v>
      </c>
      <c r="Q413" s="227">
        <v>0.0004014</v>
      </c>
      <c r="R413" s="227">
        <f>Q413*H413</f>
        <v>0.014049000000000001</v>
      </c>
      <c r="S413" s="227">
        <v>0</v>
      </c>
      <c r="T413" s="228">
        <f>S413*H413</f>
        <v>0</v>
      </c>
      <c r="U413" s="42"/>
      <c r="V413" s="42"/>
      <c r="W413" s="42"/>
      <c r="X413" s="42"/>
      <c r="Y413" s="42"/>
      <c r="Z413" s="42"/>
      <c r="AA413" s="42"/>
      <c r="AB413" s="42"/>
      <c r="AC413" s="42"/>
      <c r="AD413" s="42"/>
      <c r="AE413" s="42"/>
      <c r="AR413" s="229" t="s">
        <v>313</v>
      </c>
      <c r="AT413" s="229" t="s">
        <v>308</v>
      </c>
      <c r="AU413" s="229" t="s">
        <v>88</v>
      </c>
      <c r="AY413" s="20" t="s">
        <v>305</v>
      </c>
      <c r="BE413" s="230">
        <f>IF(N413="základní",J413,0)</f>
        <v>0</v>
      </c>
      <c r="BF413" s="230">
        <f>IF(N413="snížená",J413,0)</f>
        <v>0</v>
      </c>
      <c r="BG413" s="230">
        <f>IF(N413="zákl. přenesená",J413,0)</f>
        <v>0</v>
      </c>
      <c r="BH413" s="230">
        <f>IF(N413="sníž. přenesená",J413,0)</f>
        <v>0</v>
      </c>
      <c r="BI413" s="230">
        <f>IF(N413="nulová",J413,0)</f>
        <v>0</v>
      </c>
      <c r="BJ413" s="20" t="s">
        <v>313</v>
      </c>
      <c r="BK413" s="230">
        <f>ROUND(I413*H413,2)</f>
        <v>0</v>
      </c>
      <c r="BL413" s="20" t="s">
        <v>313</v>
      </c>
      <c r="BM413" s="229" t="s">
        <v>3992</v>
      </c>
    </row>
    <row r="414" s="2" customFormat="1">
      <c r="A414" s="42"/>
      <c r="B414" s="43"/>
      <c r="C414" s="44"/>
      <c r="D414" s="231" t="s">
        <v>315</v>
      </c>
      <c r="E414" s="44"/>
      <c r="F414" s="232" t="s">
        <v>3993</v>
      </c>
      <c r="G414" s="44"/>
      <c r="H414" s="44"/>
      <c r="I414" s="233"/>
      <c r="J414" s="44"/>
      <c r="K414" s="44"/>
      <c r="L414" s="48"/>
      <c r="M414" s="234"/>
      <c r="N414" s="235"/>
      <c r="O414" s="89"/>
      <c r="P414" s="89"/>
      <c r="Q414" s="89"/>
      <c r="R414" s="89"/>
      <c r="S414" s="89"/>
      <c r="T414" s="90"/>
      <c r="U414" s="42"/>
      <c r="V414" s="42"/>
      <c r="W414" s="42"/>
      <c r="X414" s="42"/>
      <c r="Y414" s="42"/>
      <c r="Z414" s="42"/>
      <c r="AA414" s="42"/>
      <c r="AB414" s="42"/>
      <c r="AC414" s="42"/>
      <c r="AD414" s="42"/>
      <c r="AE414" s="42"/>
      <c r="AT414" s="20" t="s">
        <v>315</v>
      </c>
      <c r="AU414" s="20" t="s">
        <v>88</v>
      </c>
    </row>
    <row r="415" s="2" customFormat="1">
      <c r="A415" s="42"/>
      <c r="B415" s="43"/>
      <c r="C415" s="44"/>
      <c r="D415" s="236" t="s">
        <v>328</v>
      </c>
      <c r="E415" s="44"/>
      <c r="F415" s="237" t="s">
        <v>3994</v>
      </c>
      <c r="G415" s="44"/>
      <c r="H415" s="44"/>
      <c r="I415" s="233"/>
      <c r="J415" s="44"/>
      <c r="K415" s="44"/>
      <c r="L415" s="48"/>
      <c r="M415" s="234"/>
      <c r="N415" s="235"/>
      <c r="O415" s="89"/>
      <c r="P415" s="89"/>
      <c r="Q415" s="89"/>
      <c r="R415" s="89"/>
      <c r="S415" s="89"/>
      <c r="T415" s="90"/>
      <c r="U415" s="42"/>
      <c r="V415" s="42"/>
      <c r="W415" s="42"/>
      <c r="X415" s="42"/>
      <c r="Y415" s="42"/>
      <c r="Z415" s="42"/>
      <c r="AA415" s="42"/>
      <c r="AB415" s="42"/>
      <c r="AC415" s="42"/>
      <c r="AD415" s="42"/>
      <c r="AE415" s="42"/>
      <c r="AT415" s="20" t="s">
        <v>328</v>
      </c>
      <c r="AU415" s="20" t="s">
        <v>88</v>
      </c>
    </row>
    <row r="416" s="15" customFormat="1">
      <c r="A416" s="15"/>
      <c r="B416" s="275"/>
      <c r="C416" s="276"/>
      <c r="D416" s="231" t="s">
        <v>342</v>
      </c>
      <c r="E416" s="277" t="s">
        <v>35</v>
      </c>
      <c r="F416" s="278" t="s">
        <v>3989</v>
      </c>
      <c r="G416" s="276"/>
      <c r="H416" s="277" t="s">
        <v>35</v>
      </c>
      <c r="I416" s="279"/>
      <c r="J416" s="276"/>
      <c r="K416" s="276"/>
      <c r="L416" s="280"/>
      <c r="M416" s="281"/>
      <c r="N416" s="282"/>
      <c r="O416" s="282"/>
      <c r="P416" s="282"/>
      <c r="Q416" s="282"/>
      <c r="R416" s="282"/>
      <c r="S416" s="282"/>
      <c r="T416" s="283"/>
      <c r="U416" s="15"/>
      <c r="V416" s="15"/>
      <c r="W416" s="15"/>
      <c r="X416" s="15"/>
      <c r="Y416" s="15"/>
      <c r="Z416" s="15"/>
      <c r="AA416" s="15"/>
      <c r="AB416" s="15"/>
      <c r="AC416" s="15"/>
      <c r="AD416" s="15"/>
      <c r="AE416" s="15"/>
      <c r="AT416" s="284" t="s">
        <v>342</v>
      </c>
      <c r="AU416" s="284" t="s">
        <v>88</v>
      </c>
      <c r="AV416" s="15" t="s">
        <v>86</v>
      </c>
      <c r="AW416" s="15" t="s">
        <v>41</v>
      </c>
      <c r="AX416" s="15" t="s">
        <v>79</v>
      </c>
      <c r="AY416" s="284" t="s">
        <v>305</v>
      </c>
    </row>
    <row r="417" s="13" customFormat="1">
      <c r="A417" s="13"/>
      <c r="B417" s="238"/>
      <c r="C417" s="239"/>
      <c r="D417" s="231" t="s">
        <v>342</v>
      </c>
      <c r="E417" s="240" t="s">
        <v>35</v>
      </c>
      <c r="F417" s="241" t="s">
        <v>629</v>
      </c>
      <c r="G417" s="239"/>
      <c r="H417" s="242">
        <v>35</v>
      </c>
      <c r="I417" s="243"/>
      <c r="J417" s="239"/>
      <c r="K417" s="239"/>
      <c r="L417" s="244"/>
      <c r="M417" s="245"/>
      <c r="N417" s="246"/>
      <c r="O417" s="246"/>
      <c r="P417" s="246"/>
      <c r="Q417" s="246"/>
      <c r="R417" s="246"/>
      <c r="S417" s="246"/>
      <c r="T417" s="247"/>
      <c r="U417" s="13"/>
      <c r="V417" s="13"/>
      <c r="W417" s="13"/>
      <c r="X417" s="13"/>
      <c r="Y417" s="13"/>
      <c r="Z417" s="13"/>
      <c r="AA417" s="13"/>
      <c r="AB417" s="13"/>
      <c r="AC417" s="13"/>
      <c r="AD417" s="13"/>
      <c r="AE417" s="13"/>
      <c r="AT417" s="248" t="s">
        <v>342</v>
      </c>
      <c r="AU417" s="248" t="s">
        <v>88</v>
      </c>
      <c r="AV417" s="13" t="s">
        <v>88</v>
      </c>
      <c r="AW417" s="13" t="s">
        <v>41</v>
      </c>
      <c r="AX417" s="13" t="s">
        <v>79</v>
      </c>
      <c r="AY417" s="248" t="s">
        <v>305</v>
      </c>
    </row>
    <row r="418" s="14" customFormat="1">
      <c r="A418" s="14"/>
      <c r="B418" s="249"/>
      <c r="C418" s="250"/>
      <c r="D418" s="231" t="s">
        <v>342</v>
      </c>
      <c r="E418" s="251" t="s">
        <v>35</v>
      </c>
      <c r="F418" s="252" t="s">
        <v>344</v>
      </c>
      <c r="G418" s="250"/>
      <c r="H418" s="253">
        <v>35</v>
      </c>
      <c r="I418" s="254"/>
      <c r="J418" s="250"/>
      <c r="K418" s="250"/>
      <c r="L418" s="255"/>
      <c r="M418" s="256"/>
      <c r="N418" s="257"/>
      <c r="O418" s="257"/>
      <c r="P418" s="257"/>
      <c r="Q418" s="257"/>
      <c r="R418" s="257"/>
      <c r="S418" s="257"/>
      <c r="T418" s="258"/>
      <c r="U418" s="14"/>
      <c r="V418" s="14"/>
      <c r="W418" s="14"/>
      <c r="X418" s="14"/>
      <c r="Y418" s="14"/>
      <c r="Z418" s="14"/>
      <c r="AA418" s="14"/>
      <c r="AB418" s="14"/>
      <c r="AC418" s="14"/>
      <c r="AD418" s="14"/>
      <c r="AE418" s="14"/>
      <c r="AT418" s="259" t="s">
        <v>342</v>
      </c>
      <c r="AU418" s="259" t="s">
        <v>88</v>
      </c>
      <c r="AV418" s="14" t="s">
        <v>313</v>
      </c>
      <c r="AW418" s="14" t="s">
        <v>41</v>
      </c>
      <c r="AX418" s="14" t="s">
        <v>86</v>
      </c>
      <c r="AY418" s="259" t="s">
        <v>305</v>
      </c>
    </row>
    <row r="419" s="12" customFormat="1" ht="22.8" customHeight="1">
      <c r="A419" s="12"/>
      <c r="B419" s="202"/>
      <c r="C419" s="203"/>
      <c r="D419" s="204" t="s">
        <v>78</v>
      </c>
      <c r="E419" s="216" t="s">
        <v>357</v>
      </c>
      <c r="F419" s="216" t="s">
        <v>3995</v>
      </c>
      <c r="G419" s="203"/>
      <c r="H419" s="203"/>
      <c r="I419" s="206"/>
      <c r="J419" s="217">
        <f>BK419</f>
        <v>0</v>
      </c>
      <c r="K419" s="203"/>
      <c r="L419" s="208"/>
      <c r="M419" s="209"/>
      <c r="N419" s="210"/>
      <c r="O419" s="210"/>
      <c r="P419" s="211">
        <f>SUM(P420:P427)</f>
        <v>0</v>
      </c>
      <c r="Q419" s="210"/>
      <c r="R419" s="211">
        <f>SUM(R420:R427)</f>
        <v>0.058645763999999989</v>
      </c>
      <c r="S419" s="210"/>
      <c r="T419" s="212">
        <f>SUM(T420:T427)</f>
        <v>0</v>
      </c>
      <c r="U419" s="12"/>
      <c r="V419" s="12"/>
      <c r="W419" s="12"/>
      <c r="X419" s="12"/>
      <c r="Y419" s="12"/>
      <c r="Z419" s="12"/>
      <c r="AA419" s="12"/>
      <c r="AB419" s="12"/>
      <c r="AC419" s="12"/>
      <c r="AD419" s="12"/>
      <c r="AE419" s="12"/>
      <c r="AR419" s="213" t="s">
        <v>86</v>
      </c>
      <c r="AT419" s="214" t="s">
        <v>78</v>
      </c>
      <c r="AU419" s="214" t="s">
        <v>86</v>
      </c>
      <c r="AY419" s="213" t="s">
        <v>305</v>
      </c>
      <c r="BK419" s="215">
        <f>SUM(BK420:BK427)</f>
        <v>0</v>
      </c>
    </row>
    <row r="420" s="2" customFormat="1" ht="24.15" customHeight="1">
      <c r="A420" s="42"/>
      <c r="B420" s="43"/>
      <c r="C420" s="218" t="s">
        <v>799</v>
      </c>
      <c r="D420" s="218" t="s">
        <v>308</v>
      </c>
      <c r="E420" s="219" t="s">
        <v>3996</v>
      </c>
      <c r="F420" s="220" t="s">
        <v>3997</v>
      </c>
      <c r="G420" s="221" t="s">
        <v>311</v>
      </c>
      <c r="H420" s="222">
        <v>21.239999999999998</v>
      </c>
      <c r="I420" s="223"/>
      <c r="J420" s="224">
        <f>ROUND(I420*H420,2)</f>
        <v>0</v>
      </c>
      <c r="K420" s="220" t="s">
        <v>325</v>
      </c>
      <c r="L420" s="48"/>
      <c r="M420" s="225" t="s">
        <v>35</v>
      </c>
      <c r="N420" s="226" t="s">
        <v>52</v>
      </c>
      <c r="O420" s="89"/>
      <c r="P420" s="227">
        <f>O420*H420</f>
        <v>0</v>
      </c>
      <c r="Q420" s="227">
        <v>0.0027610999999999998</v>
      </c>
      <c r="R420" s="227">
        <f>Q420*H420</f>
        <v>0.058645763999999989</v>
      </c>
      <c r="S420" s="227">
        <v>0</v>
      </c>
      <c r="T420" s="228">
        <f>S420*H420</f>
        <v>0</v>
      </c>
      <c r="U420" s="42"/>
      <c r="V420" s="42"/>
      <c r="W420" s="42"/>
      <c r="X420" s="42"/>
      <c r="Y420" s="42"/>
      <c r="Z420" s="42"/>
      <c r="AA420" s="42"/>
      <c r="AB420" s="42"/>
      <c r="AC420" s="42"/>
      <c r="AD420" s="42"/>
      <c r="AE420" s="42"/>
      <c r="AR420" s="229" t="s">
        <v>313</v>
      </c>
      <c r="AT420" s="229" t="s">
        <v>308</v>
      </c>
      <c r="AU420" s="229" t="s">
        <v>88</v>
      </c>
      <c r="AY420" s="20" t="s">
        <v>305</v>
      </c>
      <c r="BE420" s="230">
        <f>IF(N420="základní",J420,0)</f>
        <v>0</v>
      </c>
      <c r="BF420" s="230">
        <f>IF(N420="snížená",J420,0)</f>
        <v>0</v>
      </c>
      <c r="BG420" s="230">
        <f>IF(N420="zákl. přenesená",J420,0)</f>
        <v>0</v>
      </c>
      <c r="BH420" s="230">
        <f>IF(N420="sníž. přenesená",J420,0)</f>
        <v>0</v>
      </c>
      <c r="BI420" s="230">
        <f>IF(N420="nulová",J420,0)</f>
        <v>0</v>
      </c>
      <c r="BJ420" s="20" t="s">
        <v>313</v>
      </c>
      <c r="BK420" s="230">
        <f>ROUND(I420*H420,2)</f>
        <v>0</v>
      </c>
      <c r="BL420" s="20" t="s">
        <v>313</v>
      </c>
      <c r="BM420" s="229" t="s">
        <v>3998</v>
      </c>
    </row>
    <row r="421" s="2" customFormat="1">
      <c r="A421" s="42"/>
      <c r="B421" s="43"/>
      <c r="C421" s="44"/>
      <c r="D421" s="231" t="s">
        <v>315</v>
      </c>
      <c r="E421" s="44"/>
      <c r="F421" s="232" t="s">
        <v>3999</v>
      </c>
      <c r="G421" s="44"/>
      <c r="H421" s="44"/>
      <c r="I421" s="233"/>
      <c r="J421" s="44"/>
      <c r="K421" s="44"/>
      <c r="L421" s="48"/>
      <c r="M421" s="234"/>
      <c r="N421" s="235"/>
      <c r="O421" s="89"/>
      <c r="P421" s="89"/>
      <c r="Q421" s="89"/>
      <c r="R421" s="89"/>
      <c r="S421" s="89"/>
      <c r="T421" s="90"/>
      <c r="U421" s="42"/>
      <c r="V421" s="42"/>
      <c r="W421" s="42"/>
      <c r="X421" s="42"/>
      <c r="Y421" s="42"/>
      <c r="Z421" s="42"/>
      <c r="AA421" s="42"/>
      <c r="AB421" s="42"/>
      <c r="AC421" s="42"/>
      <c r="AD421" s="42"/>
      <c r="AE421" s="42"/>
      <c r="AT421" s="20" t="s">
        <v>315</v>
      </c>
      <c r="AU421" s="20" t="s">
        <v>88</v>
      </c>
    </row>
    <row r="422" s="2" customFormat="1">
      <c r="A422" s="42"/>
      <c r="B422" s="43"/>
      <c r="C422" s="44"/>
      <c r="D422" s="236" t="s">
        <v>328</v>
      </c>
      <c r="E422" s="44"/>
      <c r="F422" s="237" t="s">
        <v>4000</v>
      </c>
      <c r="G422" s="44"/>
      <c r="H422" s="44"/>
      <c r="I422" s="233"/>
      <c r="J422" s="44"/>
      <c r="K422" s="44"/>
      <c r="L422" s="48"/>
      <c r="M422" s="234"/>
      <c r="N422" s="235"/>
      <c r="O422" s="89"/>
      <c r="P422" s="89"/>
      <c r="Q422" s="89"/>
      <c r="R422" s="89"/>
      <c r="S422" s="89"/>
      <c r="T422" s="90"/>
      <c r="U422" s="42"/>
      <c r="V422" s="42"/>
      <c r="W422" s="42"/>
      <c r="X422" s="42"/>
      <c r="Y422" s="42"/>
      <c r="Z422" s="42"/>
      <c r="AA422" s="42"/>
      <c r="AB422" s="42"/>
      <c r="AC422" s="42"/>
      <c r="AD422" s="42"/>
      <c r="AE422" s="42"/>
      <c r="AT422" s="20" t="s">
        <v>328</v>
      </c>
      <c r="AU422" s="20" t="s">
        <v>88</v>
      </c>
    </row>
    <row r="423" s="15" customFormat="1">
      <c r="A423" s="15"/>
      <c r="B423" s="275"/>
      <c r="C423" s="276"/>
      <c r="D423" s="231" t="s">
        <v>342</v>
      </c>
      <c r="E423" s="277" t="s">
        <v>35</v>
      </c>
      <c r="F423" s="278" t="s">
        <v>3836</v>
      </c>
      <c r="G423" s="276"/>
      <c r="H423" s="277" t="s">
        <v>35</v>
      </c>
      <c r="I423" s="279"/>
      <c r="J423" s="276"/>
      <c r="K423" s="276"/>
      <c r="L423" s="280"/>
      <c r="M423" s="281"/>
      <c r="N423" s="282"/>
      <c r="O423" s="282"/>
      <c r="P423" s="282"/>
      <c r="Q423" s="282"/>
      <c r="R423" s="282"/>
      <c r="S423" s="282"/>
      <c r="T423" s="283"/>
      <c r="U423" s="15"/>
      <c r="V423" s="15"/>
      <c r="W423" s="15"/>
      <c r="X423" s="15"/>
      <c r="Y423" s="15"/>
      <c r="Z423" s="15"/>
      <c r="AA423" s="15"/>
      <c r="AB423" s="15"/>
      <c r="AC423" s="15"/>
      <c r="AD423" s="15"/>
      <c r="AE423" s="15"/>
      <c r="AT423" s="284" t="s">
        <v>342</v>
      </c>
      <c r="AU423" s="284" t="s">
        <v>88</v>
      </c>
      <c r="AV423" s="15" t="s">
        <v>86</v>
      </c>
      <c r="AW423" s="15" t="s">
        <v>41</v>
      </c>
      <c r="AX423" s="15" t="s">
        <v>79</v>
      </c>
      <c r="AY423" s="284" t="s">
        <v>305</v>
      </c>
    </row>
    <row r="424" s="13" customFormat="1">
      <c r="A424" s="13"/>
      <c r="B424" s="238"/>
      <c r="C424" s="239"/>
      <c r="D424" s="231" t="s">
        <v>342</v>
      </c>
      <c r="E424" s="240" t="s">
        <v>35</v>
      </c>
      <c r="F424" s="241" t="s">
        <v>4001</v>
      </c>
      <c r="G424" s="239"/>
      <c r="H424" s="242">
        <v>18</v>
      </c>
      <c r="I424" s="243"/>
      <c r="J424" s="239"/>
      <c r="K424" s="239"/>
      <c r="L424" s="244"/>
      <c r="M424" s="245"/>
      <c r="N424" s="246"/>
      <c r="O424" s="246"/>
      <c r="P424" s="246"/>
      <c r="Q424" s="246"/>
      <c r="R424" s="246"/>
      <c r="S424" s="246"/>
      <c r="T424" s="247"/>
      <c r="U424" s="13"/>
      <c r="V424" s="13"/>
      <c r="W424" s="13"/>
      <c r="X424" s="13"/>
      <c r="Y424" s="13"/>
      <c r="Z424" s="13"/>
      <c r="AA424" s="13"/>
      <c r="AB424" s="13"/>
      <c r="AC424" s="13"/>
      <c r="AD424" s="13"/>
      <c r="AE424" s="13"/>
      <c r="AT424" s="248" t="s">
        <v>342</v>
      </c>
      <c r="AU424" s="248" t="s">
        <v>88</v>
      </c>
      <c r="AV424" s="13" t="s">
        <v>88</v>
      </c>
      <c r="AW424" s="13" t="s">
        <v>41</v>
      </c>
      <c r="AX424" s="13" t="s">
        <v>79</v>
      </c>
      <c r="AY424" s="248" t="s">
        <v>305</v>
      </c>
    </row>
    <row r="425" s="15" customFormat="1">
      <c r="A425" s="15"/>
      <c r="B425" s="275"/>
      <c r="C425" s="276"/>
      <c r="D425" s="231" t="s">
        <v>342</v>
      </c>
      <c r="E425" s="277" t="s">
        <v>35</v>
      </c>
      <c r="F425" s="278" t="s">
        <v>3838</v>
      </c>
      <c r="G425" s="276"/>
      <c r="H425" s="277" t="s">
        <v>35</v>
      </c>
      <c r="I425" s="279"/>
      <c r="J425" s="276"/>
      <c r="K425" s="276"/>
      <c r="L425" s="280"/>
      <c r="M425" s="281"/>
      <c r="N425" s="282"/>
      <c r="O425" s="282"/>
      <c r="P425" s="282"/>
      <c r="Q425" s="282"/>
      <c r="R425" s="282"/>
      <c r="S425" s="282"/>
      <c r="T425" s="283"/>
      <c r="U425" s="15"/>
      <c r="V425" s="15"/>
      <c r="W425" s="15"/>
      <c r="X425" s="15"/>
      <c r="Y425" s="15"/>
      <c r="Z425" s="15"/>
      <c r="AA425" s="15"/>
      <c r="AB425" s="15"/>
      <c r="AC425" s="15"/>
      <c r="AD425" s="15"/>
      <c r="AE425" s="15"/>
      <c r="AT425" s="284" t="s">
        <v>342</v>
      </c>
      <c r="AU425" s="284" t="s">
        <v>88</v>
      </c>
      <c r="AV425" s="15" t="s">
        <v>86</v>
      </c>
      <c r="AW425" s="15" t="s">
        <v>41</v>
      </c>
      <c r="AX425" s="15" t="s">
        <v>79</v>
      </c>
      <c r="AY425" s="284" t="s">
        <v>305</v>
      </c>
    </row>
    <row r="426" s="13" customFormat="1">
      <c r="A426" s="13"/>
      <c r="B426" s="238"/>
      <c r="C426" s="239"/>
      <c r="D426" s="231" t="s">
        <v>342</v>
      </c>
      <c r="E426" s="240" t="s">
        <v>35</v>
      </c>
      <c r="F426" s="241" t="s">
        <v>4002</v>
      </c>
      <c r="G426" s="239"/>
      <c r="H426" s="242">
        <v>3.2400000000000002</v>
      </c>
      <c r="I426" s="243"/>
      <c r="J426" s="239"/>
      <c r="K426" s="239"/>
      <c r="L426" s="244"/>
      <c r="M426" s="245"/>
      <c r="N426" s="246"/>
      <c r="O426" s="246"/>
      <c r="P426" s="246"/>
      <c r="Q426" s="246"/>
      <c r="R426" s="246"/>
      <c r="S426" s="246"/>
      <c r="T426" s="247"/>
      <c r="U426" s="13"/>
      <c r="V426" s="13"/>
      <c r="W426" s="13"/>
      <c r="X426" s="13"/>
      <c r="Y426" s="13"/>
      <c r="Z426" s="13"/>
      <c r="AA426" s="13"/>
      <c r="AB426" s="13"/>
      <c r="AC426" s="13"/>
      <c r="AD426" s="13"/>
      <c r="AE426" s="13"/>
      <c r="AT426" s="248" t="s">
        <v>342</v>
      </c>
      <c r="AU426" s="248" t="s">
        <v>88</v>
      </c>
      <c r="AV426" s="13" t="s">
        <v>88</v>
      </c>
      <c r="AW426" s="13" t="s">
        <v>41</v>
      </c>
      <c r="AX426" s="13" t="s">
        <v>79</v>
      </c>
      <c r="AY426" s="248" t="s">
        <v>305</v>
      </c>
    </row>
    <row r="427" s="14" customFormat="1">
      <c r="A427" s="14"/>
      <c r="B427" s="249"/>
      <c r="C427" s="250"/>
      <c r="D427" s="231" t="s">
        <v>342</v>
      </c>
      <c r="E427" s="251" t="s">
        <v>35</v>
      </c>
      <c r="F427" s="252" t="s">
        <v>344</v>
      </c>
      <c r="G427" s="250"/>
      <c r="H427" s="253">
        <v>21.240000000000002</v>
      </c>
      <c r="I427" s="254"/>
      <c r="J427" s="250"/>
      <c r="K427" s="250"/>
      <c r="L427" s="255"/>
      <c r="M427" s="256"/>
      <c r="N427" s="257"/>
      <c r="O427" s="257"/>
      <c r="P427" s="257"/>
      <c r="Q427" s="257"/>
      <c r="R427" s="257"/>
      <c r="S427" s="257"/>
      <c r="T427" s="258"/>
      <c r="U427" s="14"/>
      <c r="V427" s="14"/>
      <c r="W427" s="14"/>
      <c r="X427" s="14"/>
      <c r="Y427" s="14"/>
      <c r="Z427" s="14"/>
      <c r="AA427" s="14"/>
      <c r="AB427" s="14"/>
      <c r="AC427" s="14"/>
      <c r="AD427" s="14"/>
      <c r="AE427" s="14"/>
      <c r="AT427" s="259" t="s">
        <v>342</v>
      </c>
      <c r="AU427" s="259" t="s">
        <v>88</v>
      </c>
      <c r="AV427" s="14" t="s">
        <v>313</v>
      </c>
      <c r="AW427" s="14" t="s">
        <v>41</v>
      </c>
      <c r="AX427" s="14" t="s">
        <v>86</v>
      </c>
      <c r="AY427" s="259" t="s">
        <v>305</v>
      </c>
    </row>
    <row r="428" s="12" customFormat="1" ht="22.8" customHeight="1">
      <c r="A428" s="12"/>
      <c r="B428" s="202"/>
      <c r="C428" s="203"/>
      <c r="D428" s="204" t="s">
        <v>78</v>
      </c>
      <c r="E428" s="216" t="s">
        <v>364</v>
      </c>
      <c r="F428" s="216" t="s">
        <v>1986</v>
      </c>
      <c r="G428" s="203"/>
      <c r="H428" s="203"/>
      <c r="I428" s="206"/>
      <c r="J428" s="217">
        <f>BK428</f>
        <v>0</v>
      </c>
      <c r="K428" s="203"/>
      <c r="L428" s="208"/>
      <c r="M428" s="209"/>
      <c r="N428" s="210"/>
      <c r="O428" s="210"/>
      <c r="P428" s="211">
        <f>SUM(P429:P660)</f>
        <v>0</v>
      </c>
      <c r="Q428" s="210"/>
      <c r="R428" s="211">
        <f>SUM(R429:R660)</f>
        <v>10.835465599164003</v>
      </c>
      <c r="S428" s="210"/>
      <c r="T428" s="212">
        <f>SUM(T429:T660)</f>
        <v>41.530959999999993</v>
      </c>
      <c r="U428" s="12"/>
      <c r="V428" s="12"/>
      <c r="W428" s="12"/>
      <c r="X428" s="12"/>
      <c r="Y428" s="12"/>
      <c r="Z428" s="12"/>
      <c r="AA428" s="12"/>
      <c r="AB428" s="12"/>
      <c r="AC428" s="12"/>
      <c r="AD428" s="12"/>
      <c r="AE428" s="12"/>
      <c r="AR428" s="213" t="s">
        <v>86</v>
      </c>
      <c r="AT428" s="214" t="s">
        <v>78</v>
      </c>
      <c r="AU428" s="214" t="s">
        <v>86</v>
      </c>
      <c r="AY428" s="213" t="s">
        <v>305</v>
      </c>
      <c r="BK428" s="215">
        <f>SUM(BK429:BK660)</f>
        <v>0</v>
      </c>
    </row>
    <row r="429" s="2" customFormat="1" ht="24.15" customHeight="1">
      <c r="A429" s="42"/>
      <c r="B429" s="43"/>
      <c r="C429" s="218" t="s">
        <v>806</v>
      </c>
      <c r="D429" s="218" t="s">
        <v>308</v>
      </c>
      <c r="E429" s="219" t="s">
        <v>4003</v>
      </c>
      <c r="F429" s="220" t="s">
        <v>4004</v>
      </c>
      <c r="G429" s="221" t="s">
        <v>338</v>
      </c>
      <c r="H429" s="222">
        <v>105.47799999999999</v>
      </c>
      <c r="I429" s="223"/>
      <c r="J429" s="224">
        <f>ROUND(I429*H429,2)</f>
        <v>0</v>
      </c>
      <c r="K429" s="220" t="s">
        <v>35</v>
      </c>
      <c r="L429" s="48"/>
      <c r="M429" s="225" t="s">
        <v>35</v>
      </c>
      <c r="N429" s="226" t="s">
        <v>52</v>
      </c>
      <c r="O429" s="89"/>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313</v>
      </c>
      <c r="AT429" s="229" t="s">
        <v>308</v>
      </c>
      <c r="AU429" s="229" t="s">
        <v>88</v>
      </c>
      <c r="AY429" s="20" t="s">
        <v>305</v>
      </c>
      <c r="BE429" s="230">
        <f>IF(N429="základní",J429,0)</f>
        <v>0</v>
      </c>
      <c r="BF429" s="230">
        <f>IF(N429="snížená",J429,0)</f>
        <v>0</v>
      </c>
      <c r="BG429" s="230">
        <f>IF(N429="zákl. přenesená",J429,0)</f>
        <v>0</v>
      </c>
      <c r="BH429" s="230">
        <f>IF(N429="sníž. přenesená",J429,0)</f>
        <v>0</v>
      </c>
      <c r="BI429" s="230">
        <f>IF(N429="nulová",J429,0)</f>
        <v>0</v>
      </c>
      <c r="BJ429" s="20" t="s">
        <v>313</v>
      </c>
      <c r="BK429" s="230">
        <f>ROUND(I429*H429,2)</f>
        <v>0</v>
      </c>
      <c r="BL429" s="20" t="s">
        <v>313</v>
      </c>
      <c r="BM429" s="229" t="s">
        <v>4005</v>
      </c>
    </row>
    <row r="430" s="2" customFormat="1">
      <c r="A430" s="42"/>
      <c r="B430" s="43"/>
      <c r="C430" s="44"/>
      <c r="D430" s="231" t="s">
        <v>315</v>
      </c>
      <c r="E430" s="44"/>
      <c r="F430" s="232" t="s">
        <v>4006</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315</v>
      </c>
      <c r="AU430" s="20" t="s">
        <v>88</v>
      </c>
    </row>
    <row r="431" s="2" customFormat="1">
      <c r="A431" s="42"/>
      <c r="B431" s="43"/>
      <c r="C431" s="44"/>
      <c r="D431" s="231" t="s">
        <v>472</v>
      </c>
      <c r="E431" s="44"/>
      <c r="F431" s="274" t="s">
        <v>4007</v>
      </c>
      <c r="G431" s="44"/>
      <c r="H431" s="44"/>
      <c r="I431" s="233"/>
      <c r="J431" s="44"/>
      <c r="K431" s="44"/>
      <c r="L431" s="48"/>
      <c r="M431" s="234"/>
      <c r="N431" s="235"/>
      <c r="O431" s="89"/>
      <c r="P431" s="89"/>
      <c r="Q431" s="89"/>
      <c r="R431" s="89"/>
      <c r="S431" s="89"/>
      <c r="T431" s="90"/>
      <c r="U431" s="42"/>
      <c r="V431" s="42"/>
      <c r="W431" s="42"/>
      <c r="X431" s="42"/>
      <c r="Y431" s="42"/>
      <c r="Z431" s="42"/>
      <c r="AA431" s="42"/>
      <c r="AB431" s="42"/>
      <c r="AC431" s="42"/>
      <c r="AD431" s="42"/>
      <c r="AE431" s="42"/>
      <c r="AT431" s="20" t="s">
        <v>472</v>
      </c>
      <c r="AU431" s="20" t="s">
        <v>88</v>
      </c>
    </row>
    <row r="432" s="15" customFormat="1">
      <c r="A432" s="15"/>
      <c r="B432" s="275"/>
      <c r="C432" s="276"/>
      <c r="D432" s="231" t="s">
        <v>342</v>
      </c>
      <c r="E432" s="277" t="s">
        <v>35</v>
      </c>
      <c r="F432" s="278" t="s">
        <v>4008</v>
      </c>
      <c r="G432" s="276"/>
      <c r="H432" s="277" t="s">
        <v>35</v>
      </c>
      <c r="I432" s="279"/>
      <c r="J432" s="276"/>
      <c r="K432" s="276"/>
      <c r="L432" s="280"/>
      <c r="M432" s="281"/>
      <c r="N432" s="282"/>
      <c r="O432" s="282"/>
      <c r="P432" s="282"/>
      <c r="Q432" s="282"/>
      <c r="R432" s="282"/>
      <c r="S432" s="282"/>
      <c r="T432" s="283"/>
      <c r="U432" s="15"/>
      <c r="V432" s="15"/>
      <c r="W432" s="15"/>
      <c r="X432" s="15"/>
      <c r="Y432" s="15"/>
      <c r="Z432" s="15"/>
      <c r="AA432" s="15"/>
      <c r="AB432" s="15"/>
      <c r="AC432" s="15"/>
      <c r="AD432" s="15"/>
      <c r="AE432" s="15"/>
      <c r="AT432" s="284" t="s">
        <v>342</v>
      </c>
      <c r="AU432" s="284" t="s">
        <v>88</v>
      </c>
      <c r="AV432" s="15" t="s">
        <v>86</v>
      </c>
      <c r="AW432" s="15" t="s">
        <v>41</v>
      </c>
      <c r="AX432" s="15" t="s">
        <v>79</v>
      </c>
      <c r="AY432" s="284" t="s">
        <v>305</v>
      </c>
    </row>
    <row r="433" s="13" customFormat="1">
      <c r="A433" s="13"/>
      <c r="B433" s="238"/>
      <c r="C433" s="239"/>
      <c r="D433" s="231" t="s">
        <v>342</v>
      </c>
      <c r="E433" s="240" t="s">
        <v>35</v>
      </c>
      <c r="F433" s="241" t="s">
        <v>4009</v>
      </c>
      <c r="G433" s="239"/>
      <c r="H433" s="242">
        <v>105.47799999999999</v>
      </c>
      <c r="I433" s="243"/>
      <c r="J433" s="239"/>
      <c r="K433" s="239"/>
      <c r="L433" s="244"/>
      <c r="M433" s="245"/>
      <c r="N433" s="246"/>
      <c r="O433" s="246"/>
      <c r="P433" s="246"/>
      <c r="Q433" s="246"/>
      <c r="R433" s="246"/>
      <c r="S433" s="246"/>
      <c r="T433" s="247"/>
      <c r="U433" s="13"/>
      <c r="V433" s="13"/>
      <c r="W433" s="13"/>
      <c r="X433" s="13"/>
      <c r="Y433" s="13"/>
      <c r="Z433" s="13"/>
      <c r="AA433" s="13"/>
      <c r="AB433" s="13"/>
      <c r="AC433" s="13"/>
      <c r="AD433" s="13"/>
      <c r="AE433" s="13"/>
      <c r="AT433" s="248" t="s">
        <v>342</v>
      </c>
      <c r="AU433" s="248" t="s">
        <v>88</v>
      </c>
      <c r="AV433" s="13" t="s">
        <v>88</v>
      </c>
      <c r="AW433" s="13" t="s">
        <v>41</v>
      </c>
      <c r="AX433" s="13" t="s">
        <v>79</v>
      </c>
      <c r="AY433" s="248" t="s">
        <v>305</v>
      </c>
    </row>
    <row r="434" s="14" customFormat="1">
      <c r="A434" s="14"/>
      <c r="B434" s="249"/>
      <c r="C434" s="250"/>
      <c r="D434" s="231" t="s">
        <v>342</v>
      </c>
      <c r="E434" s="251" t="s">
        <v>35</v>
      </c>
      <c r="F434" s="252" t="s">
        <v>344</v>
      </c>
      <c r="G434" s="250"/>
      <c r="H434" s="253">
        <v>105.47799999999999</v>
      </c>
      <c r="I434" s="254"/>
      <c r="J434" s="250"/>
      <c r="K434" s="250"/>
      <c r="L434" s="255"/>
      <c r="M434" s="256"/>
      <c r="N434" s="257"/>
      <c r="O434" s="257"/>
      <c r="P434" s="257"/>
      <c r="Q434" s="257"/>
      <c r="R434" s="257"/>
      <c r="S434" s="257"/>
      <c r="T434" s="258"/>
      <c r="U434" s="14"/>
      <c r="V434" s="14"/>
      <c r="W434" s="14"/>
      <c r="X434" s="14"/>
      <c r="Y434" s="14"/>
      <c r="Z434" s="14"/>
      <c r="AA434" s="14"/>
      <c r="AB434" s="14"/>
      <c r="AC434" s="14"/>
      <c r="AD434" s="14"/>
      <c r="AE434" s="14"/>
      <c r="AT434" s="259" t="s">
        <v>342</v>
      </c>
      <c r="AU434" s="259" t="s">
        <v>88</v>
      </c>
      <c r="AV434" s="14" t="s">
        <v>313</v>
      </c>
      <c r="AW434" s="14" t="s">
        <v>41</v>
      </c>
      <c r="AX434" s="14" t="s">
        <v>86</v>
      </c>
      <c r="AY434" s="259" t="s">
        <v>305</v>
      </c>
    </row>
    <row r="435" s="2" customFormat="1" ht="16.5" customHeight="1">
      <c r="A435" s="42"/>
      <c r="B435" s="43"/>
      <c r="C435" s="218" t="s">
        <v>813</v>
      </c>
      <c r="D435" s="218" t="s">
        <v>308</v>
      </c>
      <c r="E435" s="219" t="s">
        <v>3621</v>
      </c>
      <c r="F435" s="220" t="s">
        <v>3622</v>
      </c>
      <c r="G435" s="221" t="s">
        <v>311</v>
      </c>
      <c r="H435" s="222">
        <v>17.405000000000001</v>
      </c>
      <c r="I435" s="223"/>
      <c r="J435" s="224">
        <f>ROUND(I435*H435,2)</f>
        <v>0</v>
      </c>
      <c r="K435" s="220" t="s">
        <v>325</v>
      </c>
      <c r="L435" s="48"/>
      <c r="M435" s="225" t="s">
        <v>35</v>
      </c>
      <c r="N435" s="226" t="s">
        <v>52</v>
      </c>
      <c r="O435" s="89"/>
      <c r="P435" s="227">
        <f>O435*H435</f>
        <v>0</v>
      </c>
      <c r="Q435" s="227">
        <v>0.00117</v>
      </c>
      <c r="R435" s="227">
        <f>Q435*H435</f>
        <v>0.020363850000000003</v>
      </c>
      <c r="S435" s="227">
        <v>0</v>
      </c>
      <c r="T435" s="228">
        <f>S435*H435</f>
        <v>0</v>
      </c>
      <c r="U435" s="42"/>
      <c r="V435" s="42"/>
      <c r="W435" s="42"/>
      <c r="X435" s="42"/>
      <c r="Y435" s="42"/>
      <c r="Z435" s="42"/>
      <c r="AA435" s="42"/>
      <c r="AB435" s="42"/>
      <c r="AC435" s="42"/>
      <c r="AD435" s="42"/>
      <c r="AE435" s="42"/>
      <c r="AR435" s="229" t="s">
        <v>313</v>
      </c>
      <c r="AT435" s="229" t="s">
        <v>308</v>
      </c>
      <c r="AU435" s="229" t="s">
        <v>88</v>
      </c>
      <c r="AY435" s="20" t="s">
        <v>305</v>
      </c>
      <c r="BE435" s="230">
        <f>IF(N435="základní",J435,0)</f>
        <v>0</v>
      </c>
      <c r="BF435" s="230">
        <f>IF(N435="snížená",J435,0)</f>
        <v>0</v>
      </c>
      <c r="BG435" s="230">
        <f>IF(N435="zákl. přenesená",J435,0)</f>
        <v>0</v>
      </c>
      <c r="BH435" s="230">
        <f>IF(N435="sníž. přenesená",J435,0)</f>
        <v>0</v>
      </c>
      <c r="BI435" s="230">
        <f>IF(N435="nulová",J435,0)</f>
        <v>0</v>
      </c>
      <c r="BJ435" s="20" t="s">
        <v>313</v>
      </c>
      <c r="BK435" s="230">
        <f>ROUND(I435*H435,2)</f>
        <v>0</v>
      </c>
      <c r="BL435" s="20" t="s">
        <v>313</v>
      </c>
      <c r="BM435" s="229" t="s">
        <v>4010</v>
      </c>
    </row>
    <row r="436" s="2" customFormat="1">
      <c r="A436" s="42"/>
      <c r="B436" s="43"/>
      <c r="C436" s="44"/>
      <c r="D436" s="231" t="s">
        <v>315</v>
      </c>
      <c r="E436" s="44"/>
      <c r="F436" s="232" t="s">
        <v>3624</v>
      </c>
      <c r="G436" s="44"/>
      <c r="H436" s="44"/>
      <c r="I436" s="233"/>
      <c r="J436" s="44"/>
      <c r="K436" s="44"/>
      <c r="L436" s="48"/>
      <c r="M436" s="234"/>
      <c r="N436" s="235"/>
      <c r="O436" s="89"/>
      <c r="P436" s="89"/>
      <c r="Q436" s="89"/>
      <c r="R436" s="89"/>
      <c r="S436" s="89"/>
      <c r="T436" s="90"/>
      <c r="U436" s="42"/>
      <c r="V436" s="42"/>
      <c r="W436" s="42"/>
      <c r="X436" s="42"/>
      <c r="Y436" s="42"/>
      <c r="Z436" s="42"/>
      <c r="AA436" s="42"/>
      <c r="AB436" s="42"/>
      <c r="AC436" s="42"/>
      <c r="AD436" s="42"/>
      <c r="AE436" s="42"/>
      <c r="AT436" s="20" t="s">
        <v>315</v>
      </c>
      <c r="AU436" s="20" t="s">
        <v>88</v>
      </c>
    </row>
    <row r="437" s="2" customFormat="1">
      <c r="A437" s="42"/>
      <c r="B437" s="43"/>
      <c r="C437" s="44"/>
      <c r="D437" s="236" t="s">
        <v>328</v>
      </c>
      <c r="E437" s="44"/>
      <c r="F437" s="237" t="s">
        <v>3625</v>
      </c>
      <c r="G437" s="44"/>
      <c r="H437" s="44"/>
      <c r="I437" s="233"/>
      <c r="J437" s="44"/>
      <c r="K437" s="44"/>
      <c r="L437" s="48"/>
      <c r="M437" s="234"/>
      <c r="N437" s="235"/>
      <c r="O437" s="89"/>
      <c r="P437" s="89"/>
      <c r="Q437" s="89"/>
      <c r="R437" s="89"/>
      <c r="S437" s="89"/>
      <c r="T437" s="90"/>
      <c r="U437" s="42"/>
      <c r="V437" s="42"/>
      <c r="W437" s="42"/>
      <c r="X437" s="42"/>
      <c r="Y437" s="42"/>
      <c r="Z437" s="42"/>
      <c r="AA437" s="42"/>
      <c r="AB437" s="42"/>
      <c r="AC437" s="42"/>
      <c r="AD437" s="42"/>
      <c r="AE437" s="42"/>
      <c r="AT437" s="20" t="s">
        <v>328</v>
      </c>
      <c r="AU437" s="20" t="s">
        <v>88</v>
      </c>
    </row>
    <row r="438" s="15" customFormat="1">
      <c r="A438" s="15"/>
      <c r="B438" s="275"/>
      <c r="C438" s="276"/>
      <c r="D438" s="231" t="s">
        <v>342</v>
      </c>
      <c r="E438" s="277" t="s">
        <v>35</v>
      </c>
      <c r="F438" s="278" t="s">
        <v>4011</v>
      </c>
      <c r="G438" s="276"/>
      <c r="H438" s="277" t="s">
        <v>35</v>
      </c>
      <c r="I438" s="279"/>
      <c r="J438" s="276"/>
      <c r="K438" s="276"/>
      <c r="L438" s="280"/>
      <c r="M438" s="281"/>
      <c r="N438" s="282"/>
      <c r="O438" s="282"/>
      <c r="P438" s="282"/>
      <c r="Q438" s="282"/>
      <c r="R438" s="282"/>
      <c r="S438" s="282"/>
      <c r="T438" s="283"/>
      <c r="U438" s="15"/>
      <c r="V438" s="15"/>
      <c r="W438" s="15"/>
      <c r="X438" s="15"/>
      <c r="Y438" s="15"/>
      <c r="Z438" s="15"/>
      <c r="AA438" s="15"/>
      <c r="AB438" s="15"/>
      <c r="AC438" s="15"/>
      <c r="AD438" s="15"/>
      <c r="AE438" s="15"/>
      <c r="AT438" s="284" t="s">
        <v>342</v>
      </c>
      <c r="AU438" s="284" t="s">
        <v>88</v>
      </c>
      <c r="AV438" s="15" t="s">
        <v>86</v>
      </c>
      <c r="AW438" s="15" t="s">
        <v>41</v>
      </c>
      <c r="AX438" s="15" t="s">
        <v>79</v>
      </c>
      <c r="AY438" s="284" t="s">
        <v>305</v>
      </c>
    </row>
    <row r="439" s="15" customFormat="1">
      <c r="A439" s="15"/>
      <c r="B439" s="275"/>
      <c r="C439" s="276"/>
      <c r="D439" s="231" t="s">
        <v>342</v>
      </c>
      <c r="E439" s="277" t="s">
        <v>35</v>
      </c>
      <c r="F439" s="278" t="s">
        <v>4012</v>
      </c>
      <c r="G439" s="276"/>
      <c r="H439" s="277" t="s">
        <v>35</v>
      </c>
      <c r="I439" s="279"/>
      <c r="J439" s="276"/>
      <c r="K439" s="276"/>
      <c r="L439" s="280"/>
      <c r="M439" s="281"/>
      <c r="N439" s="282"/>
      <c r="O439" s="282"/>
      <c r="P439" s="282"/>
      <c r="Q439" s="282"/>
      <c r="R439" s="282"/>
      <c r="S439" s="282"/>
      <c r="T439" s="283"/>
      <c r="U439" s="15"/>
      <c r="V439" s="15"/>
      <c r="W439" s="15"/>
      <c r="X439" s="15"/>
      <c r="Y439" s="15"/>
      <c r="Z439" s="15"/>
      <c r="AA439" s="15"/>
      <c r="AB439" s="15"/>
      <c r="AC439" s="15"/>
      <c r="AD439" s="15"/>
      <c r="AE439" s="15"/>
      <c r="AT439" s="284" t="s">
        <v>342</v>
      </c>
      <c r="AU439" s="284" t="s">
        <v>88</v>
      </c>
      <c r="AV439" s="15" t="s">
        <v>86</v>
      </c>
      <c r="AW439" s="15" t="s">
        <v>41</v>
      </c>
      <c r="AX439" s="15" t="s">
        <v>79</v>
      </c>
      <c r="AY439" s="284" t="s">
        <v>305</v>
      </c>
    </row>
    <row r="440" s="13" customFormat="1">
      <c r="A440" s="13"/>
      <c r="B440" s="238"/>
      <c r="C440" s="239"/>
      <c r="D440" s="231" t="s">
        <v>342</v>
      </c>
      <c r="E440" s="240" t="s">
        <v>35</v>
      </c>
      <c r="F440" s="241" t="s">
        <v>4013</v>
      </c>
      <c r="G440" s="239"/>
      <c r="H440" s="242">
        <v>4.3899999999999997</v>
      </c>
      <c r="I440" s="243"/>
      <c r="J440" s="239"/>
      <c r="K440" s="239"/>
      <c r="L440" s="244"/>
      <c r="M440" s="245"/>
      <c r="N440" s="246"/>
      <c r="O440" s="246"/>
      <c r="P440" s="246"/>
      <c r="Q440" s="246"/>
      <c r="R440" s="246"/>
      <c r="S440" s="246"/>
      <c r="T440" s="247"/>
      <c r="U440" s="13"/>
      <c r="V440" s="13"/>
      <c r="W440" s="13"/>
      <c r="X440" s="13"/>
      <c r="Y440" s="13"/>
      <c r="Z440" s="13"/>
      <c r="AA440" s="13"/>
      <c r="AB440" s="13"/>
      <c r="AC440" s="13"/>
      <c r="AD440" s="13"/>
      <c r="AE440" s="13"/>
      <c r="AT440" s="248" t="s">
        <v>342</v>
      </c>
      <c r="AU440" s="248" t="s">
        <v>88</v>
      </c>
      <c r="AV440" s="13" t="s">
        <v>88</v>
      </c>
      <c r="AW440" s="13" t="s">
        <v>41</v>
      </c>
      <c r="AX440" s="13" t="s">
        <v>79</v>
      </c>
      <c r="AY440" s="248" t="s">
        <v>305</v>
      </c>
    </row>
    <row r="441" s="13" customFormat="1">
      <c r="A441" s="13"/>
      <c r="B441" s="238"/>
      <c r="C441" s="239"/>
      <c r="D441" s="231" t="s">
        <v>342</v>
      </c>
      <c r="E441" s="240" t="s">
        <v>35</v>
      </c>
      <c r="F441" s="241" t="s">
        <v>4014</v>
      </c>
      <c r="G441" s="239"/>
      <c r="H441" s="242">
        <v>4.3099999999999996</v>
      </c>
      <c r="I441" s="243"/>
      <c r="J441" s="239"/>
      <c r="K441" s="239"/>
      <c r="L441" s="244"/>
      <c r="M441" s="245"/>
      <c r="N441" s="246"/>
      <c r="O441" s="246"/>
      <c r="P441" s="246"/>
      <c r="Q441" s="246"/>
      <c r="R441" s="246"/>
      <c r="S441" s="246"/>
      <c r="T441" s="247"/>
      <c r="U441" s="13"/>
      <c r="V441" s="13"/>
      <c r="W441" s="13"/>
      <c r="X441" s="13"/>
      <c r="Y441" s="13"/>
      <c r="Z441" s="13"/>
      <c r="AA441" s="13"/>
      <c r="AB441" s="13"/>
      <c r="AC441" s="13"/>
      <c r="AD441" s="13"/>
      <c r="AE441" s="13"/>
      <c r="AT441" s="248" t="s">
        <v>342</v>
      </c>
      <c r="AU441" s="248" t="s">
        <v>88</v>
      </c>
      <c r="AV441" s="13" t="s">
        <v>88</v>
      </c>
      <c r="AW441" s="13" t="s">
        <v>41</v>
      </c>
      <c r="AX441" s="13" t="s">
        <v>79</v>
      </c>
      <c r="AY441" s="248" t="s">
        <v>305</v>
      </c>
    </row>
    <row r="442" s="15" customFormat="1">
      <c r="A442" s="15"/>
      <c r="B442" s="275"/>
      <c r="C442" s="276"/>
      <c r="D442" s="231" t="s">
        <v>342</v>
      </c>
      <c r="E442" s="277" t="s">
        <v>35</v>
      </c>
      <c r="F442" s="278" t="s">
        <v>4015</v>
      </c>
      <c r="G442" s="276"/>
      <c r="H442" s="277" t="s">
        <v>35</v>
      </c>
      <c r="I442" s="279"/>
      <c r="J442" s="276"/>
      <c r="K442" s="276"/>
      <c r="L442" s="280"/>
      <c r="M442" s="281"/>
      <c r="N442" s="282"/>
      <c r="O442" s="282"/>
      <c r="P442" s="282"/>
      <c r="Q442" s="282"/>
      <c r="R442" s="282"/>
      <c r="S442" s="282"/>
      <c r="T442" s="283"/>
      <c r="U442" s="15"/>
      <c r="V442" s="15"/>
      <c r="W442" s="15"/>
      <c r="X442" s="15"/>
      <c r="Y442" s="15"/>
      <c r="Z442" s="15"/>
      <c r="AA442" s="15"/>
      <c r="AB442" s="15"/>
      <c r="AC442" s="15"/>
      <c r="AD442" s="15"/>
      <c r="AE442" s="15"/>
      <c r="AT442" s="284" t="s">
        <v>342</v>
      </c>
      <c r="AU442" s="284" t="s">
        <v>88</v>
      </c>
      <c r="AV442" s="15" t="s">
        <v>86</v>
      </c>
      <c r="AW442" s="15" t="s">
        <v>41</v>
      </c>
      <c r="AX442" s="15" t="s">
        <v>79</v>
      </c>
      <c r="AY442" s="284" t="s">
        <v>305</v>
      </c>
    </row>
    <row r="443" s="13" customFormat="1">
      <c r="A443" s="13"/>
      <c r="B443" s="238"/>
      <c r="C443" s="239"/>
      <c r="D443" s="231" t="s">
        <v>342</v>
      </c>
      <c r="E443" s="240" t="s">
        <v>35</v>
      </c>
      <c r="F443" s="241" t="s">
        <v>4016</v>
      </c>
      <c r="G443" s="239"/>
      <c r="H443" s="242">
        <v>4.3399999999999999</v>
      </c>
      <c r="I443" s="243"/>
      <c r="J443" s="239"/>
      <c r="K443" s="239"/>
      <c r="L443" s="244"/>
      <c r="M443" s="245"/>
      <c r="N443" s="246"/>
      <c r="O443" s="246"/>
      <c r="P443" s="246"/>
      <c r="Q443" s="246"/>
      <c r="R443" s="246"/>
      <c r="S443" s="246"/>
      <c r="T443" s="247"/>
      <c r="U443" s="13"/>
      <c r="V443" s="13"/>
      <c r="W443" s="13"/>
      <c r="X443" s="13"/>
      <c r="Y443" s="13"/>
      <c r="Z443" s="13"/>
      <c r="AA443" s="13"/>
      <c r="AB443" s="13"/>
      <c r="AC443" s="13"/>
      <c r="AD443" s="13"/>
      <c r="AE443" s="13"/>
      <c r="AT443" s="248" t="s">
        <v>342</v>
      </c>
      <c r="AU443" s="248" t="s">
        <v>88</v>
      </c>
      <c r="AV443" s="13" t="s">
        <v>88</v>
      </c>
      <c r="AW443" s="13" t="s">
        <v>41</v>
      </c>
      <c r="AX443" s="13" t="s">
        <v>79</v>
      </c>
      <c r="AY443" s="248" t="s">
        <v>305</v>
      </c>
    </row>
    <row r="444" s="13" customFormat="1">
      <c r="A444" s="13"/>
      <c r="B444" s="238"/>
      <c r="C444" s="239"/>
      <c r="D444" s="231" t="s">
        <v>342</v>
      </c>
      <c r="E444" s="240" t="s">
        <v>35</v>
      </c>
      <c r="F444" s="241" t="s">
        <v>4017</v>
      </c>
      <c r="G444" s="239"/>
      <c r="H444" s="242">
        <v>4.3650000000000002</v>
      </c>
      <c r="I444" s="243"/>
      <c r="J444" s="239"/>
      <c r="K444" s="239"/>
      <c r="L444" s="244"/>
      <c r="M444" s="245"/>
      <c r="N444" s="246"/>
      <c r="O444" s="246"/>
      <c r="P444" s="246"/>
      <c r="Q444" s="246"/>
      <c r="R444" s="246"/>
      <c r="S444" s="246"/>
      <c r="T444" s="247"/>
      <c r="U444" s="13"/>
      <c r="V444" s="13"/>
      <c r="W444" s="13"/>
      <c r="X444" s="13"/>
      <c r="Y444" s="13"/>
      <c r="Z444" s="13"/>
      <c r="AA444" s="13"/>
      <c r="AB444" s="13"/>
      <c r="AC444" s="13"/>
      <c r="AD444" s="13"/>
      <c r="AE444" s="13"/>
      <c r="AT444" s="248" t="s">
        <v>342</v>
      </c>
      <c r="AU444" s="248" t="s">
        <v>88</v>
      </c>
      <c r="AV444" s="13" t="s">
        <v>88</v>
      </c>
      <c r="AW444" s="13" t="s">
        <v>41</v>
      </c>
      <c r="AX444" s="13" t="s">
        <v>79</v>
      </c>
      <c r="AY444" s="248" t="s">
        <v>305</v>
      </c>
    </row>
    <row r="445" s="14" customFormat="1">
      <c r="A445" s="14"/>
      <c r="B445" s="249"/>
      <c r="C445" s="250"/>
      <c r="D445" s="231" t="s">
        <v>342</v>
      </c>
      <c r="E445" s="251" t="s">
        <v>35</v>
      </c>
      <c r="F445" s="252" t="s">
        <v>344</v>
      </c>
      <c r="G445" s="250"/>
      <c r="H445" s="253">
        <v>17.405000000000001</v>
      </c>
      <c r="I445" s="254"/>
      <c r="J445" s="250"/>
      <c r="K445" s="250"/>
      <c r="L445" s="255"/>
      <c r="M445" s="256"/>
      <c r="N445" s="257"/>
      <c r="O445" s="257"/>
      <c r="P445" s="257"/>
      <c r="Q445" s="257"/>
      <c r="R445" s="257"/>
      <c r="S445" s="257"/>
      <c r="T445" s="258"/>
      <c r="U445" s="14"/>
      <c r="V445" s="14"/>
      <c r="W445" s="14"/>
      <c r="X445" s="14"/>
      <c r="Y445" s="14"/>
      <c r="Z445" s="14"/>
      <c r="AA445" s="14"/>
      <c r="AB445" s="14"/>
      <c r="AC445" s="14"/>
      <c r="AD445" s="14"/>
      <c r="AE445" s="14"/>
      <c r="AT445" s="259" t="s">
        <v>342</v>
      </c>
      <c r="AU445" s="259" t="s">
        <v>88</v>
      </c>
      <c r="AV445" s="14" t="s">
        <v>313</v>
      </c>
      <c r="AW445" s="14" t="s">
        <v>41</v>
      </c>
      <c r="AX445" s="14" t="s">
        <v>86</v>
      </c>
      <c r="AY445" s="259" t="s">
        <v>305</v>
      </c>
    </row>
    <row r="446" s="2" customFormat="1" ht="16.5" customHeight="1">
      <c r="A446" s="42"/>
      <c r="B446" s="43"/>
      <c r="C446" s="218" t="s">
        <v>820</v>
      </c>
      <c r="D446" s="218" t="s">
        <v>308</v>
      </c>
      <c r="E446" s="219" t="s">
        <v>3628</v>
      </c>
      <c r="F446" s="220" t="s">
        <v>3629</v>
      </c>
      <c r="G446" s="221" t="s">
        <v>311</v>
      </c>
      <c r="H446" s="222">
        <v>17.405000000000001</v>
      </c>
      <c r="I446" s="223"/>
      <c r="J446" s="224">
        <f>ROUND(I446*H446,2)</f>
        <v>0</v>
      </c>
      <c r="K446" s="220" t="s">
        <v>325</v>
      </c>
      <c r="L446" s="48"/>
      <c r="M446" s="225" t="s">
        <v>35</v>
      </c>
      <c r="N446" s="226" t="s">
        <v>52</v>
      </c>
      <c r="O446" s="89"/>
      <c r="P446" s="227">
        <f>O446*H446</f>
        <v>0</v>
      </c>
      <c r="Q446" s="227">
        <v>0.00058049999999999996</v>
      </c>
      <c r="R446" s="227">
        <f>Q446*H446</f>
        <v>0.0101036025</v>
      </c>
      <c r="S446" s="227">
        <v>0</v>
      </c>
      <c r="T446" s="228">
        <f>S446*H446</f>
        <v>0</v>
      </c>
      <c r="U446" s="42"/>
      <c r="V446" s="42"/>
      <c r="W446" s="42"/>
      <c r="X446" s="42"/>
      <c r="Y446" s="42"/>
      <c r="Z446" s="42"/>
      <c r="AA446" s="42"/>
      <c r="AB446" s="42"/>
      <c r="AC446" s="42"/>
      <c r="AD446" s="42"/>
      <c r="AE446" s="42"/>
      <c r="AR446" s="229" t="s">
        <v>313</v>
      </c>
      <c r="AT446" s="229" t="s">
        <v>308</v>
      </c>
      <c r="AU446" s="229" t="s">
        <v>88</v>
      </c>
      <c r="AY446" s="20" t="s">
        <v>305</v>
      </c>
      <c r="BE446" s="230">
        <f>IF(N446="základní",J446,0)</f>
        <v>0</v>
      </c>
      <c r="BF446" s="230">
        <f>IF(N446="snížená",J446,0)</f>
        <v>0</v>
      </c>
      <c r="BG446" s="230">
        <f>IF(N446="zákl. přenesená",J446,0)</f>
        <v>0</v>
      </c>
      <c r="BH446" s="230">
        <f>IF(N446="sníž. přenesená",J446,0)</f>
        <v>0</v>
      </c>
      <c r="BI446" s="230">
        <f>IF(N446="nulová",J446,0)</f>
        <v>0</v>
      </c>
      <c r="BJ446" s="20" t="s">
        <v>313</v>
      </c>
      <c r="BK446" s="230">
        <f>ROUND(I446*H446,2)</f>
        <v>0</v>
      </c>
      <c r="BL446" s="20" t="s">
        <v>313</v>
      </c>
      <c r="BM446" s="229" t="s">
        <v>4018</v>
      </c>
    </row>
    <row r="447" s="2" customFormat="1">
      <c r="A447" s="42"/>
      <c r="B447" s="43"/>
      <c r="C447" s="44"/>
      <c r="D447" s="231" t="s">
        <v>315</v>
      </c>
      <c r="E447" s="44"/>
      <c r="F447" s="232" t="s">
        <v>3631</v>
      </c>
      <c r="G447" s="44"/>
      <c r="H447" s="44"/>
      <c r="I447" s="233"/>
      <c r="J447" s="44"/>
      <c r="K447" s="44"/>
      <c r="L447" s="48"/>
      <c r="M447" s="234"/>
      <c r="N447" s="235"/>
      <c r="O447" s="89"/>
      <c r="P447" s="89"/>
      <c r="Q447" s="89"/>
      <c r="R447" s="89"/>
      <c r="S447" s="89"/>
      <c r="T447" s="90"/>
      <c r="U447" s="42"/>
      <c r="V447" s="42"/>
      <c r="W447" s="42"/>
      <c r="X447" s="42"/>
      <c r="Y447" s="42"/>
      <c r="Z447" s="42"/>
      <c r="AA447" s="42"/>
      <c r="AB447" s="42"/>
      <c r="AC447" s="42"/>
      <c r="AD447" s="42"/>
      <c r="AE447" s="42"/>
      <c r="AT447" s="20" t="s">
        <v>315</v>
      </c>
      <c r="AU447" s="20" t="s">
        <v>88</v>
      </c>
    </row>
    <row r="448" s="2" customFormat="1">
      <c r="A448" s="42"/>
      <c r="B448" s="43"/>
      <c r="C448" s="44"/>
      <c r="D448" s="236" t="s">
        <v>328</v>
      </c>
      <c r="E448" s="44"/>
      <c r="F448" s="237" t="s">
        <v>3632</v>
      </c>
      <c r="G448" s="44"/>
      <c r="H448" s="44"/>
      <c r="I448" s="233"/>
      <c r="J448" s="44"/>
      <c r="K448" s="44"/>
      <c r="L448" s="48"/>
      <c r="M448" s="234"/>
      <c r="N448" s="235"/>
      <c r="O448" s="89"/>
      <c r="P448" s="89"/>
      <c r="Q448" s="89"/>
      <c r="R448" s="89"/>
      <c r="S448" s="89"/>
      <c r="T448" s="90"/>
      <c r="U448" s="42"/>
      <c r="V448" s="42"/>
      <c r="W448" s="42"/>
      <c r="X448" s="42"/>
      <c r="Y448" s="42"/>
      <c r="Z448" s="42"/>
      <c r="AA448" s="42"/>
      <c r="AB448" s="42"/>
      <c r="AC448" s="42"/>
      <c r="AD448" s="42"/>
      <c r="AE448" s="42"/>
      <c r="AT448" s="20" t="s">
        <v>328</v>
      </c>
      <c r="AU448" s="20" t="s">
        <v>88</v>
      </c>
    </row>
    <row r="449" s="2" customFormat="1" ht="24.15" customHeight="1">
      <c r="A449" s="42"/>
      <c r="B449" s="43"/>
      <c r="C449" s="260" t="s">
        <v>827</v>
      </c>
      <c r="D449" s="260" t="s">
        <v>303</v>
      </c>
      <c r="E449" s="261" t="s">
        <v>3633</v>
      </c>
      <c r="F449" s="262" t="s">
        <v>3634</v>
      </c>
      <c r="G449" s="263" t="s">
        <v>493</v>
      </c>
      <c r="H449" s="264">
        <v>0.14299999999999999</v>
      </c>
      <c r="I449" s="265"/>
      <c r="J449" s="266">
        <f>ROUND(I449*H449,2)</f>
        <v>0</v>
      </c>
      <c r="K449" s="262" t="s">
        <v>325</v>
      </c>
      <c r="L449" s="267"/>
      <c r="M449" s="268" t="s">
        <v>35</v>
      </c>
      <c r="N449" s="269" t="s">
        <v>52</v>
      </c>
      <c r="O449" s="89"/>
      <c r="P449" s="227">
        <f>O449*H449</f>
        <v>0</v>
      </c>
      <c r="Q449" s="227">
        <v>1</v>
      </c>
      <c r="R449" s="227">
        <f>Q449*H449</f>
        <v>0.14299999999999999</v>
      </c>
      <c r="S449" s="227">
        <v>0</v>
      </c>
      <c r="T449" s="228">
        <f>S449*H449</f>
        <v>0</v>
      </c>
      <c r="U449" s="42"/>
      <c r="V449" s="42"/>
      <c r="W449" s="42"/>
      <c r="X449" s="42"/>
      <c r="Y449" s="42"/>
      <c r="Z449" s="42"/>
      <c r="AA449" s="42"/>
      <c r="AB449" s="42"/>
      <c r="AC449" s="42"/>
      <c r="AD449" s="42"/>
      <c r="AE449" s="42"/>
      <c r="AR449" s="229" t="s">
        <v>357</v>
      </c>
      <c r="AT449" s="229" t="s">
        <v>303</v>
      </c>
      <c r="AU449" s="229" t="s">
        <v>88</v>
      </c>
      <c r="AY449" s="20" t="s">
        <v>305</v>
      </c>
      <c r="BE449" s="230">
        <f>IF(N449="základní",J449,0)</f>
        <v>0</v>
      </c>
      <c r="BF449" s="230">
        <f>IF(N449="snížená",J449,0)</f>
        <v>0</v>
      </c>
      <c r="BG449" s="230">
        <f>IF(N449="zákl. přenesená",J449,0)</f>
        <v>0</v>
      </c>
      <c r="BH449" s="230">
        <f>IF(N449="sníž. přenesená",J449,0)</f>
        <v>0</v>
      </c>
      <c r="BI449" s="230">
        <f>IF(N449="nulová",J449,0)</f>
        <v>0</v>
      </c>
      <c r="BJ449" s="20" t="s">
        <v>313</v>
      </c>
      <c r="BK449" s="230">
        <f>ROUND(I449*H449,2)</f>
        <v>0</v>
      </c>
      <c r="BL449" s="20" t="s">
        <v>313</v>
      </c>
      <c r="BM449" s="229" t="s">
        <v>4019</v>
      </c>
    </row>
    <row r="450" s="2" customFormat="1">
      <c r="A450" s="42"/>
      <c r="B450" s="43"/>
      <c r="C450" s="44"/>
      <c r="D450" s="231" t="s">
        <v>315</v>
      </c>
      <c r="E450" s="44"/>
      <c r="F450" s="232" t="s">
        <v>3634</v>
      </c>
      <c r="G450" s="44"/>
      <c r="H450" s="44"/>
      <c r="I450" s="233"/>
      <c r="J450" s="44"/>
      <c r="K450" s="44"/>
      <c r="L450" s="48"/>
      <c r="M450" s="234"/>
      <c r="N450" s="235"/>
      <c r="O450" s="89"/>
      <c r="P450" s="89"/>
      <c r="Q450" s="89"/>
      <c r="R450" s="89"/>
      <c r="S450" s="89"/>
      <c r="T450" s="90"/>
      <c r="U450" s="42"/>
      <c r="V450" s="42"/>
      <c r="W450" s="42"/>
      <c r="X450" s="42"/>
      <c r="Y450" s="42"/>
      <c r="Z450" s="42"/>
      <c r="AA450" s="42"/>
      <c r="AB450" s="42"/>
      <c r="AC450" s="42"/>
      <c r="AD450" s="42"/>
      <c r="AE450" s="42"/>
      <c r="AT450" s="20" t="s">
        <v>315</v>
      </c>
      <c r="AU450" s="20" t="s">
        <v>88</v>
      </c>
    </row>
    <row r="451" s="15" customFormat="1">
      <c r="A451" s="15"/>
      <c r="B451" s="275"/>
      <c r="C451" s="276"/>
      <c r="D451" s="231" t="s">
        <v>342</v>
      </c>
      <c r="E451" s="277" t="s">
        <v>35</v>
      </c>
      <c r="F451" s="278" t="s">
        <v>4020</v>
      </c>
      <c r="G451" s="276"/>
      <c r="H451" s="277" t="s">
        <v>35</v>
      </c>
      <c r="I451" s="279"/>
      <c r="J451" s="276"/>
      <c r="K451" s="276"/>
      <c r="L451" s="280"/>
      <c r="M451" s="281"/>
      <c r="N451" s="282"/>
      <c r="O451" s="282"/>
      <c r="P451" s="282"/>
      <c r="Q451" s="282"/>
      <c r="R451" s="282"/>
      <c r="S451" s="282"/>
      <c r="T451" s="283"/>
      <c r="U451" s="15"/>
      <c r="V451" s="15"/>
      <c r="W451" s="15"/>
      <c r="X451" s="15"/>
      <c r="Y451" s="15"/>
      <c r="Z451" s="15"/>
      <c r="AA451" s="15"/>
      <c r="AB451" s="15"/>
      <c r="AC451" s="15"/>
      <c r="AD451" s="15"/>
      <c r="AE451" s="15"/>
      <c r="AT451" s="284" t="s">
        <v>342</v>
      </c>
      <c r="AU451" s="284" t="s">
        <v>88</v>
      </c>
      <c r="AV451" s="15" t="s">
        <v>86</v>
      </c>
      <c r="AW451" s="15" t="s">
        <v>41</v>
      </c>
      <c r="AX451" s="15" t="s">
        <v>79</v>
      </c>
      <c r="AY451" s="284" t="s">
        <v>305</v>
      </c>
    </row>
    <row r="452" s="13" customFormat="1">
      <c r="A452" s="13"/>
      <c r="B452" s="238"/>
      <c r="C452" s="239"/>
      <c r="D452" s="231" t="s">
        <v>342</v>
      </c>
      <c r="E452" s="240" t="s">
        <v>35</v>
      </c>
      <c r="F452" s="241" t="s">
        <v>4021</v>
      </c>
      <c r="G452" s="239"/>
      <c r="H452" s="242">
        <v>0.070999999999999994</v>
      </c>
      <c r="I452" s="243"/>
      <c r="J452" s="239"/>
      <c r="K452" s="239"/>
      <c r="L452" s="244"/>
      <c r="M452" s="245"/>
      <c r="N452" s="246"/>
      <c r="O452" s="246"/>
      <c r="P452" s="246"/>
      <c r="Q452" s="246"/>
      <c r="R452" s="246"/>
      <c r="S452" s="246"/>
      <c r="T452" s="247"/>
      <c r="U452" s="13"/>
      <c r="V452" s="13"/>
      <c r="W452" s="13"/>
      <c r="X452" s="13"/>
      <c r="Y452" s="13"/>
      <c r="Z452" s="13"/>
      <c r="AA452" s="13"/>
      <c r="AB452" s="13"/>
      <c r="AC452" s="13"/>
      <c r="AD452" s="13"/>
      <c r="AE452" s="13"/>
      <c r="AT452" s="248" t="s">
        <v>342</v>
      </c>
      <c r="AU452" s="248" t="s">
        <v>88</v>
      </c>
      <c r="AV452" s="13" t="s">
        <v>88</v>
      </c>
      <c r="AW452" s="13" t="s">
        <v>41</v>
      </c>
      <c r="AX452" s="13" t="s">
        <v>79</v>
      </c>
      <c r="AY452" s="248" t="s">
        <v>305</v>
      </c>
    </row>
    <row r="453" s="15" customFormat="1">
      <c r="A453" s="15"/>
      <c r="B453" s="275"/>
      <c r="C453" s="276"/>
      <c r="D453" s="231" t="s">
        <v>342</v>
      </c>
      <c r="E453" s="277" t="s">
        <v>35</v>
      </c>
      <c r="F453" s="278" t="s">
        <v>4022</v>
      </c>
      <c r="G453" s="276"/>
      <c r="H453" s="277" t="s">
        <v>35</v>
      </c>
      <c r="I453" s="279"/>
      <c r="J453" s="276"/>
      <c r="K453" s="276"/>
      <c r="L453" s="280"/>
      <c r="M453" s="281"/>
      <c r="N453" s="282"/>
      <c r="O453" s="282"/>
      <c r="P453" s="282"/>
      <c r="Q453" s="282"/>
      <c r="R453" s="282"/>
      <c r="S453" s="282"/>
      <c r="T453" s="283"/>
      <c r="U453" s="15"/>
      <c r="V453" s="15"/>
      <c r="W453" s="15"/>
      <c r="X453" s="15"/>
      <c r="Y453" s="15"/>
      <c r="Z453" s="15"/>
      <c r="AA453" s="15"/>
      <c r="AB453" s="15"/>
      <c r="AC453" s="15"/>
      <c r="AD453" s="15"/>
      <c r="AE453" s="15"/>
      <c r="AT453" s="284" t="s">
        <v>342</v>
      </c>
      <c r="AU453" s="284" t="s">
        <v>88</v>
      </c>
      <c r="AV453" s="15" t="s">
        <v>86</v>
      </c>
      <c r="AW453" s="15" t="s">
        <v>41</v>
      </c>
      <c r="AX453" s="15" t="s">
        <v>79</v>
      </c>
      <c r="AY453" s="284" t="s">
        <v>305</v>
      </c>
    </row>
    <row r="454" s="13" customFormat="1">
      <c r="A454" s="13"/>
      <c r="B454" s="238"/>
      <c r="C454" s="239"/>
      <c r="D454" s="231" t="s">
        <v>342</v>
      </c>
      <c r="E454" s="240" t="s">
        <v>35</v>
      </c>
      <c r="F454" s="241" t="s">
        <v>4023</v>
      </c>
      <c r="G454" s="239"/>
      <c r="H454" s="242">
        <v>0.071999999999999995</v>
      </c>
      <c r="I454" s="243"/>
      <c r="J454" s="239"/>
      <c r="K454" s="239"/>
      <c r="L454" s="244"/>
      <c r="M454" s="245"/>
      <c r="N454" s="246"/>
      <c r="O454" s="246"/>
      <c r="P454" s="246"/>
      <c r="Q454" s="246"/>
      <c r="R454" s="246"/>
      <c r="S454" s="246"/>
      <c r="T454" s="247"/>
      <c r="U454" s="13"/>
      <c r="V454" s="13"/>
      <c r="W454" s="13"/>
      <c r="X454" s="13"/>
      <c r="Y454" s="13"/>
      <c r="Z454" s="13"/>
      <c r="AA454" s="13"/>
      <c r="AB454" s="13"/>
      <c r="AC454" s="13"/>
      <c r="AD454" s="13"/>
      <c r="AE454" s="13"/>
      <c r="AT454" s="248" t="s">
        <v>342</v>
      </c>
      <c r="AU454" s="248" t="s">
        <v>88</v>
      </c>
      <c r="AV454" s="13" t="s">
        <v>88</v>
      </c>
      <c r="AW454" s="13" t="s">
        <v>41</v>
      </c>
      <c r="AX454" s="13" t="s">
        <v>79</v>
      </c>
      <c r="AY454" s="248" t="s">
        <v>305</v>
      </c>
    </row>
    <row r="455" s="14" customFormat="1">
      <c r="A455" s="14"/>
      <c r="B455" s="249"/>
      <c r="C455" s="250"/>
      <c r="D455" s="231" t="s">
        <v>342</v>
      </c>
      <c r="E455" s="251" t="s">
        <v>35</v>
      </c>
      <c r="F455" s="252" t="s">
        <v>344</v>
      </c>
      <c r="G455" s="250"/>
      <c r="H455" s="253">
        <v>0.14299999999999999</v>
      </c>
      <c r="I455" s="254"/>
      <c r="J455" s="250"/>
      <c r="K455" s="250"/>
      <c r="L455" s="255"/>
      <c r="M455" s="256"/>
      <c r="N455" s="257"/>
      <c r="O455" s="257"/>
      <c r="P455" s="257"/>
      <c r="Q455" s="257"/>
      <c r="R455" s="257"/>
      <c r="S455" s="257"/>
      <c r="T455" s="258"/>
      <c r="U455" s="14"/>
      <c r="V455" s="14"/>
      <c r="W455" s="14"/>
      <c r="X455" s="14"/>
      <c r="Y455" s="14"/>
      <c r="Z455" s="14"/>
      <c r="AA455" s="14"/>
      <c r="AB455" s="14"/>
      <c r="AC455" s="14"/>
      <c r="AD455" s="14"/>
      <c r="AE455" s="14"/>
      <c r="AT455" s="259" t="s">
        <v>342</v>
      </c>
      <c r="AU455" s="259" t="s">
        <v>88</v>
      </c>
      <c r="AV455" s="14" t="s">
        <v>313</v>
      </c>
      <c r="AW455" s="14" t="s">
        <v>41</v>
      </c>
      <c r="AX455" s="14" t="s">
        <v>86</v>
      </c>
      <c r="AY455" s="259" t="s">
        <v>305</v>
      </c>
    </row>
    <row r="456" s="2" customFormat="1" ht="24.15" customHeight="1">
      <c r="A456" s="42"/>
      <c r="B456" s="43"/>
      <c r="C456" s="260" t="s">
        <v>843</v>
      </c>
      <c r="D456" s="260" t="s">
        <v>303</v>
      </c>
      <c r="E456" s="261" t="s">
        <v>4024</v>
      </c>
      <c r="F456" s="262" t="s">
        <v>4025</v>
      </c>
      <c r="G456" s="263" t="s">
        <v>4026</v>
      </c>
      <c r="H456" s="264">
        <v>0.311</v>
      </c>
      <c r="I456" s="265"/>
      <c r="J456" s="266">
        <f>ROUND(I456*H456,2)</f>
        <v>0</v>
      </c>
      <c r="K456" s="262" t="s">
        <v>35</v>
      </c>
      <c r="L456" s="267"/>
      <c r="M456" s="268" t="s">
        <v>35</v>
      </c>
      <c r="N456" s="269" t="s">
        <v>52</v>
      </c>
      <c r="O456" s="89"/>
      <c r="P456" s="227">
        <f>O456*H456</f>
        <v>0</v>
      </c>
      <c r="Q456" s="227">
        <v>0</v>
      </c>
      <c r="R456" s="227">
        <f>Q456*H456</f>
        <v>0</v>
      </c>
      <c r="S456" s="227">
        <v>0</v>
      </c>
      <c r="T456" s="228">
        <f>S456*H456</f>
        <v>0</v>
      </c>
      <c r="U456" s="42"/>
      <c r="V456" s="42"/>
      <c r="W456" s="42"/>
      <c r="X456" s="42"/>
      <c r="Y456" s="42"/>
      <c r="Z456" s="42"/>
      <c r="AA456" s="42"/>
      <c r="AB456" s="42"/>
      <c r="AC456" s="42"/>
      <c r="AD456" s="42"/>
      <c r="AE456" s="42"/>
      <c r="AR456" s="229" t="s">
        <v>357</v>
      </c>
      <c r="AT456" s="229" t="s">
        <v>303</v>
      </c>
      <c r="AU456" s="229" t="s">
        <v>88</v>
      </c>
      <c r="AY456" s="20" t="s">
        <v>305</v>
      </c>
      <c r="BE456" s="230">
        <f>IF(N456="základní",J456,0)</f>
        <v>0</v>
      </c>
      <c r="BF456" s="230">
        <f>IF(N456="snížená",J456,0)</f>
        <v>0</v>
      </c>
      <c r="BG456" s="230">
        <f>IF(N456="zákl. přenesená",J456,0)</f>
        <v>0</v>
      </c>
      <c r="BH456" s="230">
        <f>IF(N456="sníž. přenesená",J456,0)</f>
        <v>0</v>
      </c>
      <c r="BI456" s="230">
        <f>IF(N456="nulová",J456,0)</f>
        <v>0</v>
      </c>
      <c r="BJ456" s="20" t="s">
        <v>313</v>
      </c>
      <c r="BK456" s="230">
        <f>ROUND(I456*H456,2)</f>
        <v>0</v>
      </c>
      <c r="BL456" s="20" t="s">
        <v>313</v>
      </c>
      <c r="BM456" s="229" t="s">
        <v>4027</v>
      </c>
    </row>
    <row r="457" s="2" customFormat="1">
      <c r="A457" s="42"/>
      <c r="B457" s="43"/>
      <c r="C457" s="44"/>
      <c r="D457" s="231" t="s">
        <v>315</v>
      </c>
      <c r="E457" s="44"/>
      <c r="F457" s="232" t="s">
        <v>4025</v>
      </c>
      <c r="G457" s="44"/>
      <c r="H457" s="44"/>
      <c r="I457" s="233"/>
      <c r="J457" s="44"/>
      <c r="K457" s="44"/>
      <c r="L457" s="48"/>
      <c r="M457" s="234"/>
      <c r="N457" s="235"/>
      <c r="O457" s="89"/>
      <c r="P457" s="89"/>
      <c r="Q457" s="89"/>
      <c r="R457" s="89"/>
      <c r="S457" s="89"/>
      <c r="T457" s="90"/>
      <c r="U457" s="42"/>
      <c r="V457" s="42"/>
      <c r="W457" s="42"/>
      <c r="X457" s="42"/>
      <c r="Y457" s="42"/>
      <c r="Z457" s="42"/>
      <c r="AA457" s="42"/>
      <c r="AB457" s="42"/>
      <c r="AC457" s="42"/>
      <c r="AD457" s="42"/>
      <c r="AE457" s="42"/>
      <c r="AT457" s="20" t="s">
        <v>315</v>
      </c>
      <c r="AU457" s="20" t="s">
        <v>88</v>
      </c>
    </row>
    <row r="458" s="15" customFormat="1">
      <c r="A458" s="15"/>
      <c r="B458" s="275"/>
      <c r="C458" s="276"/>
      <c r="D458" s="231" t="s">
        <v>342</v>
      </c>
      <c r="E458" s="277" t="s">
        <v>35</v>
      </c>
      <c r="F458" s="278" t="s">
        <v>4028</v>
      </c>
      <c r="G458" s="276"/>
      <c r="H458" s="277" t="s">
        <v>35</v>
      </c>
      <c r="I458" s="279"/>
      <c r="J458" s="276"/>
      <c r="K458" s="276"/>
      <c r="L458" s="280"/>
      <c r="M458" s="281"/>
      <c r="N458" s="282"/>
      <c r="O458" s="282"/>
      <c r="P458" s="282"/>
      <c r="Q458" s="282"/>
      <c r="R458" s="282"/>
      <c r="S458" s="282"/>
      <c r="T458" s="283"/>
      <c r="U458" s="15"/>
      <c r="V458" s="15"/>
      <c r="W458" s="15"/>
      <c r="X458" s="15"/>
      <c r="Y458" s="15"/>
      <c r="Z458" s="15"/>
      <c r="AA458" s="15"/>
      <c r="AB458" s="15"/>
      <c r="AC458" s="15"/>
      <c r="AD458" s="15"/>
      <c r="AE458" s="15"/>
      <c r="AT458" s="284" t="s">
        <v>342</v>
      </c>
      <c r="AU458" s="284" t="s">
        <v>88</v>
      </c>
      <c r="AV458" s="15" t="s">
        <v>86</v>
      </c>
      <c r="AW458" s="15" t="s">
        <v>41</v>
      </c>
      <c r="AX458" s="15" t="s">
        <v>79</v>
      </c>
      <c r="AY458" s="284" t="s">
        <v>305</v>
      </c>
    </row>
    <row r="459" s="13" customFormat="1">
      <c r="A459" s="13"/>
      <c r="B459" s="238"/>
      <c r="C459" s="239"/>
      <c r="D459" s="231" t="s">
        <v>342</v>
      </c>
      <c r="E459" s="240" t="s">
        <v>35</v>
      </c>
      <c r="F459" s="241" t="s">
        <v>4029</v>
      </c>
      <c r="G459" s="239"/>
      <c r="H459" s="242">
        <v>0.215</v>
      </c>
      <c r="I459" s="243"/>
      <c r="J459" s="239"/>
      <c r="K459" s="239"/>
      <c r="L459" s="244"/>
      <c r="M459" s="245"/>
      <c r="N459" s="246"/>
      <c r="O459" s="246"/>
      <c r="P459" s="246"/>
      <c r="Q459" s="246"/>
      <c r="R459" s="246"/>
      <c r="S459" s="246"/>
      <c r="T459" s="247"/>
      <c r="U459" s="13"/>
      <c r="V459" s="13"/>
      <c r="W459" s="13"/>
      <c r="X459" s="13"/>
      <c r="Y459" s="13"/>
      <c r="Z459" s="13"/>
      <c r="AA459" s="13"/>
      <c r="AB459" s="13"/>
      <c r="AC459" s="13"/>
      <c r="AD459" s="13"/>
      <c r="AE459" s="13"/>
      <c r="AT459" s="248" t="s">
        <v>342</v>
      </c>
      <c r="AU459" s="248" t="s">
        <v>88</v>
      </c>
      <c r="AV459" s="13" t="s">
        <v>88</v>
      </c>
      <c r="AW459" s="13" t="s">
        <v>41</v>
      </c>
      <c r="AX459" s="13" t="s">
        <v>79</v>
      </c>
      <c r="AY459" s="248" t="s">
        <v>305</v>
      </c>
    </row>
    <row r="460" s="15" customFormat="1">
      <c r="A460" s="15"/>
      <c r="B460" s="275"/>
      <c r="C460" s="276"/>
      <c r="D460" s="231" t="s">
        <v>342</v>
      </c>
      <c r="E460" s="277" t="s">
        <v>35</v>
      </c>
      <c r="F460" s="278" t="s">
        <v>4030</v>
      </c>
      <c r="G460" s="276"/>
      <c r="H460" s="277" t="s">
        <v>35</v>
      </c>
      <c r="I460" s="279"/>
      <c r="J460" s="276"/>
      <c r="K460" s="276"/>
      <c r="L460" s="280"/>
      <c r="M460" s="281"/>
      <c r="N460" s="282"/>
      <c r="O460" s="282"/>
      <c r="P460" s="282"/>
      <c r="Q460" s="282"/>
      <c r="R460" s="282"/>
      <c r="S460" s="282"/>
      <c r="T460" s="283"/>
      <c r="U460" s="15"/>
      <c r="V460" s="15"/>
      <c r="W460" s="15"/>
      <c r="X460" s="15"/>
      <c r="Y460" s="15"/>
      <c r="Z460" s="15"/>
      <c r="AA460" s="15"/>
      <c r="AB460" s="15"/>
      <c r="AC460" s="15"/>
      <c r="AD460" s="15"/>
      <c r="AE460" s="15"/>
      <c r="AT460" s="284" t="s">
        <v>342</v>
      </c>
      <c r="AU460" s="284" t="s">
        <v>88</v>
      </c>
      <c r="AV460" s="15" t="s">
        <v>86</v>
      </c>
      <c r="AW460" s="15" t="s">
        <v>41</v>
      </c>
      <c r="AX460" s="15" t="s">
        <v>79</v>
      </c>
      <c r="AY460" s="284" t="s">
        <v>305</v>
      </c>
    </row>
    <row r="461" s="13" customFormat="1">
      <c r="A461" s="13"/>
      <c r="B461" s="238"/>
      <c r="C461" s="239"/>
      <c r="D461" s="231" t="s">
        <v>342</v>
      </c>
      <c r="E461" s="240" t="s">
        <v>35</v>
      </c>
      <c r="F461" s="241" t="s">
        <v>4031</v>
      </c>
      <c r="G461" s="239"/>
      <c r="H461" s="242">
        <v>0.024</v>
      </c>
      <c r="I461" s="243"/>
      <c r="J461" s="239"/>
      <c r="K461" s="239"/>
      <c r="L461" s="244"/>
      <c r="M461" s="245"/>
      <c r="N461" s="246"/>
      <c r="O461" s="246"/>
      <c r="P461" s="246"/>
      <c r="Q461" s="246"/>
      <c r="R461" s="246"/>
      <c r="S461" s="246"/>
      <c r="T461" s="247"/>
      <c r="U461" s="13"/>
      <c r="V461" s="13"/>
      <c r="W461" s="13"/>
      <c r="X461" s="13"/>
      <c r="Y461" s="13"/>
      <c r="Z461" s="13"/>
      <c r="AA461" s="13"/>
      <c r="AB461" s="13"/>
      <c r="AC461" s="13"/>
      <c r="AD461" s="13"/>
      <c r="AE461" s="13"/>
      <c r="AT461" s="248" t="s">
        <v>342</v>
      </c>
      <c r="AU461" s="248" t="s">
        <v>88</v>
      </c>
      <c r="AV461" s="13" t="s">
        <v>88</v>
      </c>
      <c r="AW461" s="13" t="s">
        <v>41</v>
      </c>
      <c r="AX461" s="13" t="s">
        <v>79</v>
      </c>
      <c r="AY461" s="248" t="s">
        <v>305</v>
      </c>
    </row>
    <row r="462" s="15" customFormat="1">
      <c r="A462" s="15"/>
      <c r="B462" s="275"/>
      <c r="C462" s="276"/>
      <c r="D462" s="231" t="s">
        <v>342</v>
      </c>
      <c r="E462" s="277" t="s">
        <v>35</v>
      </c>
      <c r="F462" s="278" t="s">
        <v>4032</v>
      </c>
      <c r="G462" s="276"/>
      <c r="H462" s="277" t="s">
        <v>35</v>
      </c>
      <c r="I462" s="279"/>
      <c r="J462" s="276"/>
      <c r="K462" s="276"/>
      <c r="L462" s="280"/>
      <c r="M462" s="281"/>
      <c r="N462" s="282"/>
      <c r="O462" s="282"/>
      <c r="P462" s="282"/>
      <c r="Q462" s="282"/>
      <c r="R462" s="282"/>
      <c r="S462" s="282"/>
      <c r="T462" s="283"/>
      <c r="U462" s="15"/>
      <c r="V462" s="15"/>
      <c r="W462" s="15"/>
      <c r="X462" s="15"/>
      <c r="Y462" s="15"/>
      <c r="Z462" s="15"/>
      <c r="AA462" s="15"/>
      <c r="AB462" s="15"/>
      <c r="AC462" s="15"/>
      <c r="AD462" s="15"/>
      <c r="AE462" s="15"/>
      <c r="AT462" s="284" t="s">
        <v>342</v>
      </c>
      <c r="AU462" s="284" t="s">
        <v>88</v>
      </c>
      <c r="AV462" s="15" t="s">
        <v>86</v>
      </c>
      <c r="AW462" s="15" t="s">
        <v>41</v>
      </c>
      <c r="AX462" s="15" t="s">
        <v>79</v>
      </c>
      <c r="AY462" s="284" t="s">
        <v>305</v>
      </c>
    </row>
    <row r="463" s="13" customFormat="1">
      <c r="A463" s="13"/>
      <c r="B463" s="238"/>
      <c r="C463" s="239"/>
      <c r="D463" s="231" t="s">
        <v>342</v>
      </c>
      <c r="E463" s="240" t="s">
        <v>35</v>
      </c>
      <c r="F463" s="241" t="s">
        <v>4033</v>
      </c>
      <c r="G463" s="239"/>
      <c r="H463" s="242">
        <v>0.024</v>
      </c>
      <c r="I463" s="243"/>
      <c r="J463" s="239"/>
      <c r="K463" s="239"/>
      <c r="L463" s="244"/>
      <c r="M463" s="245"/>
      <c r="N463" s="246"/>
      <c r="O463" s="246"/>
      <c r="P463" s="246"/>
      <c r="Q463" s="246"/>
      <c r="R463" s="246"/>
      <c r="S463" s="246"/>
      <c r="T463" s="247"/>
      <c r="U463" s="13"/>
      <c r="V463" s="13"/>
      <c r="W463" s="13"/>
      <c r="X463" s="13"/>
      <c r="Y463" s="13"/>
      <c r="Z463" s="13"/>
      <c r="AA463" s="13"/>
      <c r="AB463" s="13"/>
      <c r="AC463" s="13"/>
      <c r="AD463" s="13"/>
      <c r="AE463" s="13"/>
      <c r="AT463" s="248" t="s">
        <v>342</v>
      </c>
      <c r="AU463" s="248" t="s">
        <v>88</v>
      </c>
      <c r="AV463" s="13" t="s">
        <v>88</v>
      </c>
      <c r="AW463" s="13" t="s">
        <v>41</v>
      </c>
      <c r="AX463" s="13" t="s">
        <v>79</v>
      </c>
      <c r="AY463" s="248" t="s">
        <v>305</v>
      </c>
    </row>
    <row r="464" s="15" customFormat="1">
      <c r="A464" s="15"/>
      <c r="B464" s="275"/>
      <c r="C464" s="276"/>
      <c r="D464" s="231" t="s">
        <v>342</v>
      </c>
      <c r="E464" s="277" t="s">
        <v>35</v>
      </c>
      <c r="F464" s="278" t="s">
        <v>4034</v>
      </c>
      <c r="G464" s="276"/>
      <c r="H464" s="277" t="s">
        <v>35</v>
      </c>
      <c r="I464" s="279"/>
      <c r="J464" s="276"/>
      <c r="K464" s="276"/>
      <c r="L464" s="280"/>
      <c r="M464" s="281"/>
      <c r="N464" s="282"/>
      <c r="O464" s="282"/>
      <c r="P464" s="282"/>
      <c r="Q464" s="282"/>
      <c r="R464" s="282"/>
      <c r="S464" s="282"/>
      <c r="T464" s="283"/>
      <c r="U464" s="15"/>
      <c r="V464" s="15"/>
      <c r="W464" s="15"/>
      <c r="X464" s="15"/>
      <c r="Y464" s="15"/>
      <c r="Z464" s="15"/>
      <c r="AA464" s="15"/>
      <c r="AB464" s="15"/>
      <c r="AC464" s="15"/>
      <c r="AD464" s="15"/>
      <c r="AE464" s="15"/>
      <c r="AT464" s="284" t="s">
        <v>342</v>
      </c>
      <c r="AU464" s="284" t="s">
        <v>88</v>
      </c>
      <c r="AV464" s="15" t="s">
        <v>86</v>
      </c>
      <c r="AW464" s="15" t="s">
        <v>41</v>
      </c>
      <c r="AX464" s="15" t="s">
        <v>79</v>
      </c>
      <c r="AY464" s="284" t="s">
        <v>305</v>
      </c>
    </row>
    <row r="465" s="13" customFormat="1">
      <c r="A465" s="13"/>
      <c r="B465" s="238"/>
      <c r="C465" s="239"/>
      <c r="D465" s="231" t="s">
        <v>342</v>
      </c>
      <c r="E465" s="240" t="s">
        <v>35</v>
      </c>
      <c r="F465" s="241" t="s">
        <v>4035</v>
      </c>
      <c r="G465" s="239"/>
      <c r="H465" s="242">
        <v>0.025000000000000001</v>
      </c>
      <c r="I465" s="243"/>
      <c r="J465" s="239"/>
      <c r="K465" s="239"/>
      <c r="L465" s="244"/>
      <c r="M465" s="245"/>
      <c r="N465" s="246"/>
      <c r="O465" s="246"/>
      <c r="P465" s="246"/>
      <c r="Q465" s="246"/>
      <c r="R465" s="246"/>
      <c r="S465" s="246"/>
      <c r="T465" s="247"/>
      <c r="U465" s="13"/>
      <c r="V465" s="13"/>
      <c r="W465" s="13"/>
      <c r="X465" s="13"/>
      <c r="Y465" s="13"/>
      <c r="Z465" s="13"/>
      <c r="AA465" s="13"/>
      <c r="AB465" s="13"/>
      <c r="AC465" s="13"/>
      <c r="AD465" s="13"/>
      <c r="AE465" s="13"/>
      <c r="AT465" s="248" t="s">
        <v>342</v>
      </c>
      <c r="AU465" s="248" t="s">
        <v>88</v>
      </c>
      <c r="AV465" s="13" t="s">
        <v>88</v>
      </c>
      <c r="AW465" s="13" t="s">
        <v>41</v>
      </c>
      <c r="AX465" s="13" t="s">
        <v>79</v>
      </c>
      <c r="AY465" s="248" t="s">
        <v>305</v>
      </c>
    </row>
    <row r="466" s="15" customFormat="1">
      <c r="A466" s="15"/>
      <c r="B466" s="275"/>
      <c r="C466" s="276"/>
      <c r="D466" s="231" t="s">
        <v>342</v>
      </c>
      <c r="E466" s="277" t="s">
        <v>35</v>
      </c>
      <c r="F466" s="278" t="s">
        <v>4036</v>
      </c>
      <c r="G466" s="276"/>
      <c r="H466" s="277" t="s">
        <v>35</v>
      </c>
      <c r="I466" s="279"/>
      <c r="J466" s="276"/>
      <c r="K466" s="276"/>
      <c r="L466" s="280"/>
      <c r="M466" s="281"/>
      <c r="N466" s="282"/>
      <c r="O466" s="282"/>
      <c r="P466" s="282"/>
      <c r="Q466" s="282"/>
      <c r="R466" s="282"/>
      <c r="S466" s="282"/>
      <c r="T466" s="283"/>
      <c r="U466" s="15"/>
      <c r="V466" s="15"/>
      <c r="W466" s="15"/>
      <c r="X466" s="15"/>
      <c r="Y466" s="15"/>
      <c r="Z466" s="15"/>
      <c r="AA466" s="15"/>
      <c r="AB466" s="15"/>
      <c r="AC466" s="15"/>
      <c r="AD466" s="15"/>
      <c r="AE466" s="15"/>
      <c r="AT466" s="284" t="s">
        <v>342</v>
      </c>
      <c r="AU466" s="284" t="s">
        <v>88</v>
      </c>
      <c r="AV466" s="15" t="s">
        <v>86</v>
      </c>
      <c r="AW466" s="15" t="s">
        <v>41</v>
      </c>
      <c r="AX466" s="15" t="s">
        <v>79</v>
      </c>
      <c r="AY466" s="284" t="s">
        <v>305</v>
      </c>
    </row>
    <row r="467" s="13" customFormat="1">
      <c r="A467" s="13"/>
      <c r="B467" s="238"/>
      <c r="C467" s="239"/>
      <c r="D467" s="231" t="s">
        <v>342</v>
      </c>
      <c r="E467" s="240" t="s">
        <v>35</v>
      </c>
      <c r="F467" s="241" t="s">
        <v>4037</v>
      </c>
      <c r="G467" s="239"/>
      <c r="H467" s="242">
        <v>0.023</v>
      </c>
      <c r="I467" s="243"/>
      <c r="J467" s="239"/>
      <c r="K467" s="239"/>
      <c r="L467" s="244"/>
      <c r="M467" s="245"/>
      <c r="N467" s="246"/>
      <c r="O467" s="246"/>
      <c r="P467" s="246"/>
      <c r="Q467" s="246"/>
      <c r="R467" s="246"/>
      <c r="S467" s="246"/>
      <c r="T467" s="247"/>
      <c r="U467" s="13"/>
      <c r="V467" s="13"/>
      <c r="W467" s="13"/>
      <c r="X467" s="13"/>
      <c r="Y467" s="13"/>
      <c r="Z467" s="13"/>
      <c r="AA467" s="13"/>
      <c r="AB467" s="13"/>
      <c r="AC467" s="13"/>
      <c r="AD467" s="13"/>
      <c r="AE467" s="13"/>
      <c r="AT467" s="248" t="s">
        <v>342</v>
      </c>
      <c r="AU467" s="248" t="s">
        <v>88</v>
      </c>
      <c r="AV467" s="13" t="s">
        <v>88</v>
      </c>
      <c r="AW467" s="13" t="s">
        <v>41</v>
      </c>
      <c r="AX467" s="13" t="s">
        <v>79</v>
      </c>
      <c r="AY467" s="248" t="s">
        <v>305</v>
      </c>
    </row>
    <row r="468" s="14" customFormat="1">
      <c r="A468" s="14"/>
      <c r="B468" s="249"/>
      <c r="C468" s="250"/>
      <c r="D468" s="231" t="s">
        <v>342</v>
      </c>
      <c r="E468" s="251" t="s">
        <v>35</v>
      </c>
      <c r="F468" s="252" t="s">
        <v>344</v>
      </c>
      <c r="G468" s="250"/>
      <c r="H468" s="253">
        <v>0.31100000000000005</v>
      </c>
      <c r="I468" s="254"/>
      <c r="J468" s="250"/>
      <c r="K468" s="250"/>
      <c r="L468" s="255"/>
      <c r="M468" s="256"/>
      <c r="N468" s="257"/>
      <c r="O468" s="257"/>
      <c r="P468" s="257"/>
      <c r="Q468" s="257"/>
      <c r="R468" s="257"/>
      <c r="S468" s="257"/>
      <c r="T468" s="258"/>
      <c r="U468" s="14"/>
      <c r="V468" s="14"/>
      <c r="W468" s="14"/>
      <c r="X468" s="14"/>
      <c r="Y468" s="14"/>
      <c r="Z468" s="14"/>
      <c r="AA468" s="14"/>
      <c r="AB468" s="14"/>
      <c r="AC468" s="14"/>
      <c r="AD468" s="14"/>
      <c r="AE468" s="14"/>
      <c r="AT468" s="259" t="s">
        <v>342</v>
      </c>
      <c r="AU468" s="259" t="s">
        <v>88</v>
      </c>
      <c r="AV468" s="14" t="s">
        <v>313</v>
      </c>
      <c r="AW468" s="14" t="s">
        <v>41</v>
      </c>
      <c r="AX468" s="14" t="s">
        <v>86</v>
      </c>
      <c r="AY468" s="259" t="s">
        <v>305</v>
      </c>
    </row>
    <row r="469" s="2" customFormat="1" ht="21.75" customHeight="1">
      <c r="A469" s="42"/>
      <c r="B469" s="43"/>
      <c r="C469" s="260" t="s">
        <v>849</v>
      </c>
      <c r="D469" s="260" t="s">
        <v>303</v>
      </c>
      <c r="E469" s="261" t="s">
        <v>3643</v>
      </c>
      <c r="F469" s="262" t="s">
        <v>3644</v>
      </c>
      <c r="G469" s="263" t="s">
        <v>493</v>
      </c>
      <c r="H469" s="264">
        <v>0.098000000000000004</v>
      </c>
      <c r="I469" s="265"/>
      <c r="J469" s="266">
        <f>ROUND(I469*H469,2)</f>
        <v>0</v>
      </c>
      <c r="K469" s="262" t="s">
        <v>325</v>
      </c>
      <c r="L469" s="267"/>
      <c r="M469" s="268" t="s">
        <v>35</v>
      </c>
      <c r="N469" s="269" t="s">
        <v>52</v>
      </c>
      <c r="O469" s="89"/>
      <c r="P469" s="227">
        <f>O469*H469</f>
        <v>0</v>
      </c>
      <c r="Q469" s="227">
        <v>1</v>
      </c>
      <c r="R469" s="227">
        <f>Q469*H469</f>
        <v>0.098000000000000004</v>
      </c>
      <c r="S469" s="227">
        <v>0</v>
      </c>
      <c r="T469" s="228">
        <f>S469*H469</f>
        <v>0</v>
      </c>
      <c r="U469" s="42"/>
      <c r="V469" s="42"/>
      <c r="W469" s="42"/>
      <c r="X469" s="42"/>
      <c r="Y469" s="42"/>
      <c r="Z469" s="42"/>
      <c r="AA469" s="42"/>
      <c r="AB469" s="42"/>
      <c r="AC469" s="42"/>
      <c r="AD469" s="42"/>
      <c r="AE469" s="42"/>
      <c r="AR469" s="229" t="s">
        <v>357</v>
      </c>
      <c r="AT469" s="229" t="s">
        <v>303</v>
      </c>
      <c r="AU469" s="229" t="s">
        <v>88</v>
      </c>
      <c r="AY469" s="20" t="s">
        <v>305</v>
      </c>
      <c r="BE469" s="230">
        <f>IF(N469="základní",J469,0)</f>
        <v>0</v>
      </c>
      <c r="BF469" s="230">
        <f>IF(N469="snížená",J469,0)</f>
        <v>0</v>
      </c>
      <c r="BG469" s="230">
        <f>IF(N469="zákl. přenesená",J469,0)</f>
        <v>0</v>
      </c>
      <c r="BH469" s="230">
        <f>IF(N469="sníž. přenesená",J469,0)</f>
        <v>0</v>
      </c>
      <c r="BI469" s="230">
        <f>IF(N469="nulová",J469,0)</f>
        <v>0</v>
      </c>
      <c r="BJ469" s="20" t="s">
        <v>313</v>
      </c>
      <c r="BK469" s="230">
        <f>ROUND(I469*H469,2)</f>
        <v>0</v>
      </c>
      <c r="BL469" s="20" t="s">
        <v>313</v>
      </c>
      <c r="BM469" s="229" t="s">
        <v>4038</v>
      </c>
    </row>
    <row r="470" s="2" customFormat="1">
      <c r="A470" s="42"/>
      <c r="B470" s="43"/>
      <c r="C470" s="44"/>
      <c r="D470" s="231" t="s">
        <v>315</v>
      </c>
      <c r="E470" s="44"/>
      <c r="F470" s="232" t="s">
        <v>3644</v>
      </c>
      <c r="G470" s="44"/>
      <c r="H470" s="44"/>
      <c r="I470" s="233"/>
      <c r="J470" s="44"/>
      <c r="K470" s="44"/>
      <c r="L470" s="48"/>
      <c r="M470" s="234"/>
      <c r="N470" s="235"/>
      <c r="O470" s="89"/>
      <c r="P470" s="89"/>
      <c r="Q470" s="89"/>
      <c r="R470" s="89"/>
      <c r="S470" s="89"/>
      <c r="T470" s="90"/>
      <c r="U470" s="42"/>
      <c r="V470" s="42"/>
      <c r="W470" s="42"/>
      <c r="X470" s="42"/>
      <c r="Y470" s="42"/>
      <c r="Z470" s="42"/>
      <c r="AA470" s="42"/>
      <c r="AB470" s="42"/>
      <c r="AC470" s="42"/>
      <c r="AD470" s="42"/>
      <c r="AE470" s="42"/>
      <c r="AT470" s="20" t="s">
        <v>315</v>
      </c>
      <c r="AU470" s="20" t="s">
        <v>88</v>
      </c>
    </row>
    <row r="471" s="2" customFormat="1">
      <c r="A471" s="42"/>
      <c r="B471" s="43"/>
      <c r="C471" s="44"/>
      <c r="D471" s="231" t="s">
        <v>472</v>
      </c>
      <c r="E471" s="44"/>
      <c r="F471" s="274" t="s">
        <v>3646</v>
      </c>
      <c r="G471" s="44"/>
      <c r="H471" s="44"/>
      <c r="I471" s="233"/>
      <c r="J471" s="44"/>
      <c r="K471" s="44"/>
      <c r="L471" s="48"/>
      <c r="M471" s="234"/>
      <c r="N471" s="235"/>
      <c r="O471" s="89"/>
      <c r="P471" s="89"/>
      <c r="Q471" s="89"/>
      <c r="R471" s="89"/>
      <c r="S471" s="89"/>
      <c r="T471" s="90"/>
      <c r="U471" s="42"/>
      <c r="V471" s="42"/>
      <c r="W471" s="42"/>
      <c r="X471" s="42"/>
      <c r="Y471" s="42"/>
      <c r="Z471" s="42"/>
      <c r="AA471" s="42"/>
      <c r="AB471" s="42"/>
      <c r="AC471" s="42"/>
      <c r="AD471" s="42"/>
      <c r="AE471" s="42"/>
      <c r="AT471" s="20" t="s">
        <v>472</v>
      </c>
      <c r="AU471" s="20" t="s">
        <v>88</v>
      </c>
    </row>
    <row r="472" s="15" customFormat="1">
      <c r="A472" s="15"/>
      <c r="B472" s="275"/>
      <c r="C472" s="276"/>
      <c r="D472" s="231" t="s">
        <v>342</v>
      </c>
      <c r="E472" s="277" t="s">
        <v>35</v>
      </c>
      <c r="F472" s="278" t="s">
        <v>4039</v>
      </c>
      <c r="G472" s="276"/>
      <c r="H472" s="277" t="s">
        <v>35</v>
      </c>
      <c r="I472" s="279"/>
      <c r="J472" s="276"/>
      <c r="K472" s="276"/>
      <c r="L472" s="280"/>
      <c r="M472" s="281"/>
      <c r="N472" s="282"/>
      <c r="O472" s="282"/>
      <c r="P472" s="282"/>
      <c r="Q472" s="282"/>
      <c r="R472" s="282"/>
      <c r="S472" s="282"/>
      <c r="T472" s="283"/>
      <c r="U472" s="15"/>
      <c r="V472" s="15"/>
      <c r="W472" s="15"/>
      <c r="X472" s="15"/>
      <c r="Y472" s="15"/>
      <c r="Z472" s="15"/>
      <c r="AA472" s="15"/>
      <c r="AB472" s="15"/>
      <c r="AC472" s="15"/>
      <c r="AD472" s="15"/>
      <c r="AE472" s="15"/>
      <c r="AT472" s="284" t="s">
        <v>342</v>
      </c>
      <c r="AU472" s="284" t="s">
        <v>88</v>
      </c>
      <c r="AV472" s="15" t="s">
        <v>86</v>
      </c>
      <c r="AW472" s="15" t="s">
        <v>41</v>
      </c>
      <c r="AX472" s="15" t="s">
        <v>79</v>
      </c>
      <c r="AY472" s="284" t="s">
        <v>305</v>
      </c>
    </row>
    <row r="473" s="13" customFormat="1">
      <c r="A473" s="13"/>
      <c r="B473" s="238"/>
      <c r="C473" s="239"/>
      <c r="D473" s="231" t="s">
        <v>342</v>
      </c>
      <c r="E473" s="240" t="s">
        <v>35</v>
      </c>
      <c r="F473" s="241" t="s">
        <v>4040</v>
      </c>
      <c r="G473" s="239"/>
      <c r="H473" s="242">
        <v>0.098000000000000004</v>
      </c>
      <c r="I473" s="243"/>
      <c r="J473" s="239"/>
      <c r="K473" s="239"/>
      <c r="L473" s="244"/>
      <c r="M473" s="245"/>
      <c r="N473" s="246"/>
      <c r="O473" s="246"/>
      <c r="P473" s="246"/>
      <c r="Q473" s="246"/>
      <c r="R473" s="246"/>
      <c r="S473" s="246"/>
      <c r="T473" s="247"/>
      <c r="U473" s="13"/>
      <c r="V473" s="13"/>
      <c r="W473" s="13"/>
      <c r="X473" s="13"/>
      <c r="Y473" s="13"/>
      <c r="Z473" s="13"/>
      <c r="AA473" s="13"/>
      <c r="AB473" s="13"/>
      <c r="AC473" s="13"/>
      <c r="AD473" s="13"/>
      <c r="AE473" s="13"/>
      <c r="AT473" s="248" t="s">
        <v>342</v>
      </c>
      <c r="AU473" s="248" t="s">
        <v>88</v>
      </c>
      <c r="AV473" s="13" t="s">
        <v>88</v>
      </c>
      <c r="AW473" s="13" t="s">
        <v>41</v>
      </c>
      <c r="AX473" s="13" t="s">
        <v>79</v>
      </c>
      <c r="AY473" s="248" t="s">
        <v>305</v>
      </c>
    </row>
    <row r="474" s="14" customFormat="1">
      <c r="A474" s="14"/>
      <c r="B474" s="249"/>
      <c r="C474" s="250"/>
      <c r="D474" s="231" t="s">
        <v>342</v>
      </c>
      <c r="E474" s="251" t="s">
        <v>35</v>
      </c>
      <c r="F474" s="252" t="s">
        <v>344</v>
      </c>
      <c r="G474" s="250"/>
      <c r="H474" s="253">
        <v>0.098000000000000004</v>
      </c>
      <c r="I474" s="254"/>
      <c r="J474" s="250"/>
      <c r="K474" s="250"/>
      <c r="L474" s="255"/>
      <c r="M474" s="256"/>
      <c r="N474" s="257"/>
      <c r="O474" s="257"/>
      <c r="P474" s="257"/>
      <c r="Q474" s="257"/>
      <c r="R474" s="257"/>
      <c r="S474" s="257"/>
      <c r="T474" s="258"/>
      <c r="U474" s="14"/>
      <c r="V474" s="14"/>
      <c r="W474" s="14"/>
      <c r="X474" s="14"/>
      <c r="Y474" s="14"/>
      <c r="Z474" s="14"/>
      <c r="AA474" s="14"/>
      <c r="AB474" s="14"/>
      <c r="AC474" s="14"/>
      <c r="AD474" s="14"/>
      <c r="AE474" s="14"/>
      <c r="AT474" s="259" t="s">
        <v>342</v>
      </c>
      <c r="AU474" s="259" t="s">
        <v>88</v>
      </c>
      <c r="AV474" s="14" t="s">
        <v>313</v>
      </c>
      <c r="AW474" s="14" t="s">
        <v>41</v>
      </c>
      <c r="AX474" s="14" t="s">
        <v>86</v>
      </c>
      <c r="AY474" s="259" t="s">
        <v>305</v>
      </c>
    </row>
    <row r="475" s="2" customFormat="1" ht="24.15" customHeight="1">
      <c r="A475" s="42"/>
      <c r="B475" s="43"/>
      <c r="C475" s="218" t="s">
        <v>856</v>
      </c>
      <c r="D475" s="218" t="s">
        <v>308</v>
      </c>
      <c r="E475" s="219" t="s">
        <v>4041</v>
      </c>
      <c r="F475" s="220" t="s">
        <v>4042</v>
      </c>
      <c r="G475" s="221" t="s">
        <v>360</v>
      </c>
      <c r="H475" s="222">
        <v>136</v>
      </c>
      <c r="I475" s="223"/>
      <c r="J475" s="224">
        <f>ROUND(I475*H475,2)</f>
        <v>0</v>
      </c>
      <c r="K475" s="220" t="s">
        <v>325</v>
      </c>
      <c r="L475" s="48"/>
      <c r="M475" s="225" t="s">
        <v>35</v>
      </c>
      <c r="N475" s="226" t="s">
        <v>52</v>
      </c>
      <c r="O475" s="89"/>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313</v>
      </c>
      <c r="AT475" s="229" t="s">
        <v>308</v>
      </c>
      <c r="AU475" s="229" t="s">
        <v>88</v>
      </c>
      <c r="AY475" s="20" t="s">
        <v>305</v>
      </c>
      <c r="BE475" s="230">
        <f>IF(N475="základní",J475,0)</f>
        <v>0</v>
      </c>
      <c r="BF475" s="230">
        <f>IF(N475="snížená",J475,0)</f>
        <v>0</v>
      </c>
      <c r="BG475" s="230">
        <f>IF(N475="zákl. přenesená",J475,0)</f>
        <v>0</v>
      </c>
      <c r="BH475" s="230">
        <f>IF(N475="sníž. přenesená",J475,0)</f>
        <v>0</v>
      </c>
      <c r="BI475" s="230">
        <f>IF(N475="nulová",J475,0)</f>
        <v>0</v>
      </c>
      <c r="BJ475" s="20" t="s">
        <v>313</v>
      </c>
      <c r="BK475" s="230">
        <f>ROUND(I475*H475,2)</f>
        <v>0</v>
      </c>
      <c r="BL475" s="20" t="s">
        <v>313</v>
      </c>
      <c r="BM475" s="229" t="s">
        <v>4043</v>
      </c>
    </row>
    <row r="476" s="2" customFormat="1">
      <c r="A476" s="42"/>
      <c r="B476" s="43"/>
      <c r="C476" s="44"/>
      <c r="D476" s="231" t="s">
        <v>315</v>
      </c>
      <c r="E476" s="44"/>
      <c r="F476" s="232" t="s">
        <v>4044</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315</v>
      </c>
      <c r="AU476" s="20" t="s">
        <v>88</v>
      </c>
    </row>
    <row r="477" s="2" customFormat="1">
      <c r="A477" s="42"/>
      <c r="B477" s="43"/>
      <c r="C477" s="44"/>
      <c r="D477" s="236" t="s">
        <v>328</v>
      </c>
      <c r="E477" s="44"/>
      <c r="F477" s="237" t="s">
        <v>4045</v>
      </c>
      <c r="G477" s="44"/>
      <c r="H477" s="44"/>
      <c r="I477" s="233"/>
      <c r="J477" s="44"/>
      <c r="K477" s="44"/>
      <c r="L477" s="48"/>
      <c r="M477" s="234"/>
      <c r="N477" s="235"/>
      <c r="O477" s="89"/>
      <c r="P477" s="89"/>
      <c r="Q477" s="89"/>
      <c r="R477" s="89"/>
      <c r="S477" s="89"/>
      <c r="T477" s="90"/>
      <c r="U477" s="42"/>
      <c r="V477" s="42"/>
      <c r="W477" s="42"/>
      <c r="X477" s="42"/>
      <c r="Y477" s="42"/>
      <c r="Z477" s="42"/>
      <c r="AA477" s="42"/>
      <c r="AB477" s="42"/>
      <c r="AC477" s="42"/>
      <c r="AD477" s="42"/>
      <c r="AE477" s="42"/>
      <c r="AT477" s="20" t="s">
        <v>328</v>
      </c>
      <c r="AU477" s="20" t="s">
        <v>88</v>
      </c>
    </row>
    <row r="478" s="15" customFormat="1">
      <c r="A478" s="15"/>
      <c r="B478" s="275"/>
      <c r="C478" s="276"/>
      <c r="D478" s="231" t="s">
        <v>342</v>
      </c>
      <c r="E478" s="277" t="s">
        <v>35</v>
      </c>
      <c r="F478" s="278" t="s">
        <v>4046</v>
      </c>
      <c r="G478" s="276"/>
      <c r="H478" s="277" t="s">
        <v>35</v>
      </c>
      <c r="I478" s="279"/>
      <c r="J478" s="276"/>
      <c r="K478" s="276"/>
      <c r="L478" s="280"/>
      <c r="M478" s="281"/>
      <c r="N478" s="282"/>
      <c r="O478" s="282"/>
      <c r="P478" s="282"/>
      <c r="Q478" s="282"/>
      <c r="R478" s="282"/>
      <c r="S478" s="282"/>
      <c r="T478" s="283"/>
      <c r="U478" s="15"/>
      <c r="V478" s="15"/>
      <c r="W478" s="15"/>
      <c r="X478" s="15"/>
      <c r="Y478" s="15"/>
      <c r="Z478" s="15"/>
      <c r="AA478" s="15"/>
      <c r="AB478" s="15"/>
      <c r="AC478" s="15"/>
      <c r="AD478" s="15"/>
      <c r="AE478" s="15"/>
      <c r="AT478" s="284" t="s">
        <v>342</v>
      </c>
      <c r="AU478" s="284" t="s">
        <v>88</v>
      </c>
      <c r="AV478" s="15" t="s">
        <v>86</v>
      </c>
      <c r="AW478" s="15" t="s">
        <v>41</v>
      </c>
      <c r="AX478" s="15" t="s">
        <v>79</v>
      </c>
      <c r="AY478" s="284" t="s">
        <v>305</v>
      </c>
    </row>
    <row r="479" s="15" customFormat="1">
      <c r="A479" s="15"/>
      <c r="B479" s="275"/>
      <c r="C479" s="276"/>
      <c r="D479" s="231" t="s">
        <v>342</v>
      </c>
      <c r="E479" s="277" t="s">
        <v>35</v>
      </c>
      <c r="F479" s="278" t="s">
        <v>3971</v>
      </c>
      <c r="G479" s="276"/>
      <c r="H479" s="277" t="s">
        <v>35</v>
      </c>
      <c r="I479" s="279"/>
      <c r="J479" s="276"/>
      <c r="K479" s="276"/>
      <c r="L479" s="280"/>
      <c r="M479" s="281"/>
      <c r="N479" s="282"/>
      <c r="O479" s="282"/>
      <c r="P479" s="282"/>
      <c r="Q479" s="282"/>
      <c r="R479" s="282"/>
      <c r="S479" s="282"/>
      <c r="T479" s="283"/>
      <c r="U479" s="15"/>
      <c r="V479" s="15"/>
      <c r="W479" s="15"/>
      <c r="X479" s="15"/>
      <c r="Y479" s="15"/>
      <c r="Z479" s="15"/>
      <c r="AA479" s="15"/>
      <c r="AB479" s="15"/>
      <c r="AC479" s="15"/>
      <c r="AD479" s="15"/>
      <c r="AE479" s="15"/>
      <c r="AT479" s="284" t="s">
        <v>342</v>
      </c>
      <c r="AU479" s="284" t="s">
        <v>88</v>
      </c>
      <c r="AV479" s="15" t="s">
        <v>86</v>
      </c>
      <c r="AW479" s="15" t="s">
        <v>41</v>
      </c>
      <c r="AX479" s="15" t="s">
        <v>79</v>
      </c>
      <c r="AY479" s="284" t="s">
        <v>305</v>
      </c>
    </row>
    <row r="480" s="13" customFormat="1">
      <c r="A480" s="13"/>
      <c r="B480" s="238"/>
      <c r="C480" s="239"/>
      <c r="D480" s="231" t="s">
        <v>342</v>
      </c>
      <c r="E480" s="240" t="s">
        <v>35</v>
      </c>
      <c r="F480" s="241" t="s">
        <v>538</v>
      </c>
      <c r="G480" s="239"/>
      <c r="H480" s="242">
        <v>136</v>
      </c>
      <c r="I480" s="243"/>
      <c r="J480" s="239"/>
      <c r="K480" s="239"/>
      <c r="L480" s="244"/>
      <c r="M480" s="245"/>
      <c r="N480" s="246"/>
      <c r="O480" s="246"/>
      <c r="P480" s="246"/>
      <c r="Q480" s="246"/>
      <c r="R480" s="246"/>
      <c r="S480" s="246"/>
      <c r="T480" s="247"/>
      <c r="U480" s="13"/>
      <c r="V480" s="13"/>
      <c r="W480" s="13"/>
      <c r="X480" s="13"/>
      <c r="Y480" s="13"/>
      <c r="Z480" s="13"/>
      <c r="AA480" s="13"/>
      <c r="AB480" s="13"/>
      <c r="AC480" s="13"/>
      <c r="AD480" s="13"/>
      <c r="AE480" s="13"/>
      <c r="AT480" s="248" t="s">
        <v>342</v>
      </c>
      <c r="AU480" s="248" t="s">
        <v>88</v>
      </c>
      <c r="AV480" s="13" t="s">
        <v>88</v>
      </c>
      <c r="AW480" s="13" t="s">
        <v>41</v>
      </c>
      <c r="AX480" s="13" t="s">
        <v>79</v>
      </c>
      <c r="AY480" s="248" t="s">
        <v>305</v>
      </c>
    </row>
    <row r="481" s="14" customFormat="1">
      <c r="A481" s="14"/>
      <c r="B481" s="249"/>
      <c r="C481" s="250"/>
      <c r="D481" s="231" t="s">
        <v>342</v>
      </c>
      <c r="E481" s="251" t="s">
        <v>35</v>
      </c>
      <c r="F481" s="252" t="s">
        <v>344</v>
      </c>
      <c r="G481" s="250"/>
      <c r="H481" s="253">
        <v>136</v>
      </c>
      <c r="I481" s="254"/>
      <c r="J481" s="250"/>
      <c r="K481" s="250"/>
      <c r="L481" s="255"/>
      <c r="M481" s="256"/>
      <c r="N481" s="257"/>
      <c r="O481" s="257"/>
      <c r="P481" s="257"/>
      <c r="Q481" s="257"/>
      <c r="R481" s="257"/>
      <c r="S481" s="257"/>
      <c r="T481" s="258"/>
      <c r="U481" s="14"/>
      <c r="V481" s="14"/>
      <c r="W481" s="14"/>
      <c r="X481" s="14"/>
      <c r="Y481" s="14"/>
      <c r="Z481" s="14"/>
      <c r="AA481" s="14"/>
      <c r="AB481" s="14"/>
      <c r="AC481" s="14"/>
      <c r="AD481" s="14"/>
      <c r="AE481" s="14"/>
      <c r="AT481" s="259" t="s">
        <v>342</v>
      </c>
      <c r="AU481" s="259" t="s">
        <v>88</v>
      </c>
      <c r="AV481" s="14" t="s">
        <v>313</v>
      </c>
      <c r="AW481" s="14" t="s">
        <v>41</v>
      </c>
      <c r="AX481" s="14" t="s">
        <v>86</v>
      </c>
      <c r="AY481" s="259" t="s">
        <v>305</v>
      </c>
    </row>
    <row r="482" s="2" customFormat="1" ht="16.5" customHeight="1">
      <c r="A482" s="42"/>
      <c r="B482" s="43"/>
      <c r="C482" s="260" t="s">
        <v>862</v>
      </c>
      <c r="D482" s="260" t="s">
        <v>303</v>
      </c>
      <c r="E482" s="261" t="s">
        <v>4047</v>
      </c>
      <c r="F482" s="262" t="s">
        <v>4048</v>
      </c>
      <c r="G482" s="263" t="s">
        <v>360</v>
      </c>
      <c r="H482" s="264">
        <v>136</v>
      </c>
      <c r="I482" s="265"/>
      <c r="J482" s="266">
        <f>ROUND(I482*H482,2)</f>
        <v>0</v>
      </c>
      <c r="K482" s="262" t="s">
        <v>325</v>
      </c>
      <c r="L482" s="267"/>
      <c r="M482" s="268" t="s">
        <v>35</v>
      </c>
      <c r="N482" s="269" t="s">
        <v>52</v>
      </c>
      <c r="O482" s="89"/>
      <c r="P482" s="227">
        <f>O482*H482</f>
        <v>0</v>
      </c>
      <c r="Q482" s="227">
        <v>0.00052999999999999998</v>
      </c>
      <c r="R482" s="227">
        <f>Q482*H482</f>
        <v>0.072079999999999991</v>
      </c>
      <c r="S482" s="227">
        <v>0</v>
      </c>
      <c r="T482" s="228">
        <f>S482*H482</f>
        <v>0</v>
      </c>
      <c r="U482" s="42"/>
      <c r="V482" s="42"/>
      <c r="W482" s="42"/>
      <c r="X482" s="42"/>
      <c r="Y482" s="42"/>
      <c r="Z482" s="42"/>
      <c r="AA482" s="42"/>
      <c r="AB482" s="42"/>
      <c r="AC482" s="42"/>
      <c r="AD482" s="42"/>
      <c r="AE482" s="42"/>
      <c r="AR482" s="229" t="s">
        <v>357</v>
      </c>
      <c r="AT482" s="229" t="s">
        <v>303</v>
      </c>
      <c r="AU482" s="229" t="s">
        <v>88</v>
      </c>
      <c r="AY482" s="20" t="s">
        <v>305</v>
      </c>
      <c r="BE482" s="230">
        <f>IF(N482="základní",J482,0)</f>
        <v>0</v>
      </c>
      <c r="BF482" s="230">
        <f>IF(N482="snížená",J482,0)</f>
        <v>0</v>
      </c>
      <c r="BG482" s="230">
        <f>IF(N482="zákl. přenesená",J482,0)</f>
        <v>0</v>
      </c>
      <c r="BH482" s="230">
        <f>IF(N482="sníž. přenesená",J482,0)</f>
        <v>0</v>
      </c>
      <c r="BI482" s="230">
        <f>IF(N482="nulová",J482,0)</f>
        <v>0</v>
      </c>
      <c r="BJ482" s="20" t="s">
        <v>313</v>
      </c>
      <c r="BK482" s="230">
        <f>ROUND(I482*H482,2)</f>
        <v>0</v>
      </c>
      <c r="BL482" s="20" t="s">
        <v>313</v>
      </c>
      <c r="BM482" s="229" t="s">
        <v>4049</v>
      </c>
    </row>
    <row r="483" s="2" customFormat="1">
      <c r="A483" s="42"/>
      <c r="B483" s="43"/>
      <c r="C483" s="44"/>
      <c r="D483" s="231" t="s">
        <v>315</v>
      </c>
      <c r="E483" s="44"/>
      <c r="F483" s="232" t="s">
        <v>4048</v>
      </c>
      <c r="G483" s="44"/>
      <c r="H483" s="44"/>
      <c r="I483" s="233"/>
      <c r="J483" s="44"/>
      <c r="K483" s="44"/>
      <c r="L483" s="48"/>
      <c r="M483" s="234"/>
      <c r="N483" s="235"/>
      <c r="O483" s="89"/>
      <c r="P483" s="89"/>
      <c r="Q483" s="89"/>
      <c r="R483" s="89"/>
      <c r="S483" s="89"/>
      <c r="T483" s="90"/>
      <c r="U483" s="42"/>
      <c r="V483" s="42"/>
      <c r="W483" s="42"/>
      <c r="X483" s="42"/>
      <c r="Y483" s="42"/>
      <c r="Z483" s="42"/>
      <c r="AA483" s="42"/>
      <c r="AB483" s="42"/>
      <c r="AC483" s="42"/>
      <c r="AD483" s="42"/>
      <c r="AE483" s="42"/>
      <c r="AT483" s="20" t="s">
        <v>315</v>
      </c>
      <c r="AU483" s="20" t="s">
        <v>88</v>
      </c>
    </row>
    <row r="484" s="2" customFormat="1" ht="16.5" customHeight="1">
      <c r="A484" s="42"/>
      <c r="B484" s="43"/>
      <c r="C484" s="260" t="s">
        <v>869</v>
      </c>
      <c r="D484" s="260" t="s">
        <v>303</v>
      </c>
      <c r="E484" s="261" t="s">
        <v>4050</v>
      </c>
      <c r="F484" s="262" t="s">
        <v>4051</v>
      </c>
      <c r="G484" s="263" t="s">
        <v>360</v>
      </c>
      <c r="H484" s="264">
        <v>136</v>
      </c>
      <c r="I484" s="265"/>
      <c r="J484" s="266">
        <f>ROUND(I484*H484,2)</f>
        <v>0</v>
      </c>
      <c r="K484" s="262" t="s">
        <v>325</v>
      </c>
      <c r="L484" s="267"/>
      <c r="M484" s="268" t="s">
        <v>35</v>
      </c>
      <c r="N484" s="269" t="s">
        <v>52</v>
      </c>
      <c r="O484" s="89"/>
      <c r="P484" s="227">
        <f>O484*H484</f>
        <v>0</v>
      </c>
      <c r="Q484" s="227">
        <v>0.00013999999999999999</v>
      </c>
      <c r="R484" s="227">
        <f>Q484*H484</f>
        <v>0.019039999999999998</v>
      </c>
      <c r="S484" s="227">
        <v>0</v>
      </c>
      <c r="T484" s="228">
        <f>S484*H484</f>
        <v>0</v>
      </c>
      <c r="U484" s="42"/>
      <c r="V484" s="42"/>
      <c r="W484" s="42"/>
      <c r="X484" s="42"/>
      <c r="Y484" s="42"/>
      <c r="Z484" s="42"/>
      <c r="AA484" s="42"/>
      <c r="AB484" s="42"/>
      <c r="AC484" s="42"/>
      <c r="AD484" s="42"/>
      <c r="AE484" s="42"/>
      <c r="AR484" s="229" t="s">
        <v>357</v>
      </c>
      <c r="AT484" s="229" t="s">
        <v>303</v>
      </c>
      <c r="AU484" s="229" t="s">
        <v>88</v>
      </c>
      <c r="AY484" s="20" t="s">
        <v>305</v>
      </c>
      <c r="BE484" s="230">
        <f>IF(N484="základní",J484,0)</f>
        <v>0</v>
      </c>
      <c r="BF484" s="230">
        <f>IF(N484="snížená",J484,0)</f>
        <v>0</v>
      </c>
      <c r="BG484" s="230">
        <f>IF(N484="zákl. přenesená",J484,0)</f>
        <v>0</v>
      </c>
      <c r="BH484" s="230">
        <f>IF(N484="sníž. přenesená",J484,0)</f>
        <v>0</v>
      </c>
      <c r="BI484" s="230">
        <f>IF(N484="nulová",J484,0)</f>
        <v>0</v>
      </c>
      <c r="BJ484" s="20" t="s">
        <v>313</v>
      </c>
      <c r="BK484" s="230">
        <f>ROUND(I484*H484,2)</f>
        <v>0</v>
      </c>
      <c r="BL484" s="20" t="s">
        <v>313</v>
      </c>
      <c r="BM484" s="229" t="s">
        <v>4052</v>
      </c>
    </row>
    <row r="485" s="2" customFormat="1">
      <c r="A485" s="42"/>
      <c r="B485" s="43"/>
      <c r="C485" s="44"/>
      <c r="D485" s="231" t="s">
        <v>315</v>
      </c>
      <c r="E485" s="44"/>
      <c r="F485" s="232" t="s">
        <v>4051</v>
      </c>
      <c r="G485" s="44"/>
      <c r="H485" s="44"/>
      <c r="I485" s="233"/>
      <c r="J485" s="44"/>
      <c r="K485" s="44"/>
      <c r="L485" s="48"/>
      <c r="M485" s="234"/>
      <c r="N485" s="235"/>
      <c r="O485" s="89"/>
      <c r="P485" s="89"/>
      <c r="Q485" s="89"/>
      <c r="R485" s="89"/>
      <c r="S485" s="89"/>
      <c r="T485" s="90"/>
      <c r="U485" s="42"/>
      <c r="V485" s="42"/>
      <c r="W485" s="42"/>
      <c r="X485" s="42"/>
      <c r="Y485" s="42"/>
      <c r="Z485" s="42"/>
      <c r="AA485" s="42"/>
      <c r="AB485" s="42"/>
      <c r="AC485" s="42"/>
      <c r="AD485" s="42"/>
      <c r="AE485" s="42"/>
      <c r="AT485" s="20" t="s">
        <v>315</v>
      </c>
      <c r="AU485" s="20" t="s">
        <v>88</v>
      </c>
    </row>
    <row r="486" s="2" customFormat="1" ht="24.15" customHeight="1">
      <c r="A486" s="42"/>
      <c r="B486" s="43"/>
      <c r="C486" s="218" t="s">
        <v>875</v>
      </c>
      <c r="D486" s="218" t="s">
        <v>308</v>
      </c>
      <c r="E486" s="219" t="s">
        <v>4053</v>
      </c>
      <c r="F486" s="220" t="s">
        <v>4054</v>
      </c>
      <c r="G486" s="221" t="s">
        <v>360</v>
      </c>
      <c r="H486" s="222">
        <v>34</v>
      </c>
      <c r="I486" s="223"/>
      <c r="J486" s="224">
        <f>ROUND(I486*H486,2)</f>
        <v>0</v>
      </c>
      <c r="K486" s="220" t="s">
        <v>35</v>
      </c>
      <c r="L486" s="48"/>
      <c r="M486" s="225" t="s">
        <v>35</v>
      </c>
      <c r="N486" s="226" t="s">
        <v>52</v>
      </c>
      <c r="O486" s="89"/>
      <c r="P486" s="227">
        <f>O486*H486</f>
        <v>0</v>
      </c>
      <c r="Q486" s="227">
        <v>0</v>
      </c>
      <c r="R486" s="227">
        <f>Q486*H486</f>
        <v>0</v>
      </c>
      <c r="S486" s="227">
        <v>0</v>
      </c>
      <c r="T486" s="228">
        <f>S486*H486</f>
        <v>0</v>
      </c>
      <c r="U486" s="42"/>
      <c r="V486" s="42"/>
      <c r="W486" s="42"/>
      <c r="X486" s="42"/>
      <c r="Y486" s="42"/>
      <c r="Z486" s="42"/>
      <c r="AA486" s="42"/>
      <c r="AB486" s="42"/>
      <c r="AC486" s="42"/>
      <c r="AD486" s="42"/>
      <c r="AE486" s="42"/>
      <c r="AR486" s="229" t="s">
        <v>313</v>
      </c>
      <c r="AT486" s="229" t="s">
        <v>308</v>
      </c>
      <c r="AU486" s="229" t="s">
        <v>88</v>
      </c>
      <c r="AY486" s="20" t="s">
        <v>305</v>
      </c>
      <c r="BE486" s="230">
        <f>IF(N486="základní",J486,0)</f>
        <v>0</v>
      </c>
      <c r="BF486" s="230">
        <f>IF(N486="snížená",J486,0)</f>
        <v>0</v>
      </c>
      <c r="BG486" s="230">
        <f>IF(N486="zákl. přenesená",J486,0)</f>
        <v>0</v>
      </c>
      <c r="BH486" s="230">
        <f>IF(N486="sníž. přenesená",J486,0)</f>
        <v>0</v>
      </c>
      <c r="BI486" s="230">
        <f>IF(N486="nulová",J486,0)</f>
        <v>0</v>
      </c>
      <c r="BJ486" s="20" t="s">
        <v>313</v>
      </c>
      <c r="BK486" s="230">
        <f>ROUND(I486*H486,2)</f>
        <v>0</v>
      </c>
      <c r="BL486" s="20" t="s">
        <v>313</v>
      </c>
      <c r="BM486" s="229" t="s">
        <v>4055</v>
      </c>
    </row>
    <row r="487" s="2" customFormat="1">
      <c r="A487" s="42"/>
      <c r="B487" s="43"/>
      <c r="C487" s="44"/>
      <c r="D487" s="231" t="s">
        <v>315</v>
      </c>
      <c r="E487" s="44"/>
      <c r="F487" s="232" t="s">
        <v>4056</v>
      </c>
      <c r="G487" s="44"/>
      <c r="H487" s="44"/>
      <c r="I487" s="233"/>
      <c r="J487" s="44"/>
      <c r="K487" s="44"/>
      <c r="L487" s="48"/>
      <c r="M487" s="234"/>
      <c r="N487" s="235"/>
      <c r="O487" s="89"/>
      <c r="P487" s="89"/>
      <c r="Q487" s="89"/>
      <c r="R487" s="89"/>
      <c r="S487" s="89"/>
      <c r="T487" s="90"/>
      <c r="U487" s="42"/>
      <c r="V487" s="42"/>
      <c r="W487" s="42"/>
      <c r="X487" s="42"/>
      <c r="Y487" s="42"/>
      <c r="Z487" s="42"/>
      <c r="AA487" s="42"/>
      <c r="AB487" s="42"/>
      <c r="AC487" s="42"/>
      <c r="AD487" s="42"/>
      <c r="AE487" s="42"/>
      <c r="AT487" s="20" t="s">
        <v>315</v>
      </c>
      <c r="AU487" s="20" t="s">
        <v>88</v>
      </c>
    </row>
    <row r="488" s="15" customFormat="1">
      <c r="A488" s="15"/>
      <c r="B488" s="275"/>
      <c r="C488" s="276"/>
      <c r="D488" s="231" t="s">
        <v>342</v>
      </c>
      <c r="E488" s="277" t="s">
        <v>35</v>
      </c>
      <c r="F488" s="278" t="s">
        <v>4046</v>
      </c>
      <c r="G488" s="276"/>
      <c r="H488" s="277" t="s">
        <v>35</v>
      </c>
      <c r="I488" s="279"/>
      <c r="J488" s="276"/>
      <c r="K488" s="276"/>
      <c r="L488" s="280"/>
      <c r="M488" s="281"/>
      <c r="N488" s="282"/>
      <c r="O488" s="282"/>
      <c r="P488" s="282"/>
      <c r="Q488" s="282"/>
      <c r="R488" s="282"/>
      <c r="S488" s="282"/>
      <c r="T488" s="283"/>
      <c r="U488" s="15"/>
      <c r="V488" s="15"/>
      <c r="W488" s="15"/>
      <c r="X488" s="15"/>
      <c r="Y488" s="15"/>
      <c r="Z488" s="15"/>
      <c r="AA488" s="15"/>
      <c r="AB488" s="15"/>
      <c r="AC488" s="15"/>
      <c r="AD488" s="15"/>
      <c r="AE488" s="15"/>
      <c r="AT488" s="284" t="s">
        <v>342</v>
      </c>
      <c r="AU488" s="284" t="s">
        <v>88</v>
      </c>
      <c r="AV488" s="15" t="s">
        <v>86</v>
      </c>
      <c r="AW488" s="15" t="s">
        <v>41</v>
      </c>
      <c r="AX488" s="15" t="s">
        <v>79</v>
      </c>
      <c r="AY488" s="284" t="s">
        <v>305</v>
      </c>
    </row>
    <row r="489" s="15" customFormat="1">
      <c r="A489" s="15"/>
      <c r="B489" s="275"/>
      <c r="C489" s="276"/>
      <c r="D489" s="231" t="s">
        <v>342</v>
      </c>
      <c r="E489" s="277" t="s">
        <v>35</v>
      </c>
      <c r="F489" s="278" t="s">
        <v>3971</v>
      </c>
      <c r="G489" s="276"/>
      <c r="H489" s="277" t="s">
        <v>35</v>
      </c>
      <c r="I489" s="279"/>
      <c r="J489" s="276"/>
      <c r="K489" s="276"/>
      <c r="L489" s="280"/>
      <c r="M489" s="281"/>
      <c r="N489" s="282"/>
      <c r="O489" s="282"/>
      <c r="P489" s="282"/>
      <c r="Q489" s="282"/>
      <c r="R489" s="282"/>
      <c r="S489" s="282"/>
      <c r="T489" s="283"/>
      <c r="U489" s="15"/>
      <c r="V489" s="15"/>
      <c r="W489" s="15"/>
      <c r="X489" s="15"/>
      <c r="Y489" s="15"/>
      <c r="Z489" s="15"/>
      <c r="AA489" s="15"/>
      <c r="AB489" s="15"/>
      <c r="AC489" s="15"/>
      <c r="AD489" s="15"/>
      <c r="AE489" s="15"/>
      <c r="AT489" s="284" t="s">
        <v>342</v>
      </c>
      <c r="AU489" s="284" t="s">
        <v>88</v>
      </c>
      <c r="AV489" s="15" t="s">
        <v>86</v>
      </c>
      <c r="AW489" s="15" t="s">
        <v>41</v>
      </c>
      <c r="AX489" s="15" t="s">
        <v>79</v>
      </c>
      <c r="AY489" s="284" t="s">
        <v>305</v>
      </c>
    </row>
    <row r="490" s="13" customFormat="1">
      <c r="A490" s="13"/>
      <c r="B490" s="238"/>
      <c r="C490" s="239"/>
      <c r="D490" s="231" t="s">
        <v>342</v>
      </c>
      <c r="E490" s="240" t="s">
        <v>35</v>
      </c>
      <c r="F490" s="241" t="s">
        <v>672</v>
      </c>
      <c r="G490" s="239"/>
      <c r="H490" s="242">
        <v>34</v>
      </c>
      <c r="I490" s="243"/>
      <c r="J490" s="239"/>
      <c r="K490" s="239"/>
      <c r="L490" s="244"/>
      <c r="M490" s="245"/>
      <c r="N490" s="246"/>
      <c r="O490" s="246"/>
      <c r="P490" s="246"/>
      <c r="Q490" s="246"/>
      <c r="R490" s="246"/>
      <c r="S490" s="246"/>
      <c r="T490" s="247"/>
      <c r="U490" s="13"/>
      <c r="V490" s="13"/>
      <c r="W490" s="13"/>
      <c r="X490" s="13"/>
      <c r="Y490" s="13"/>
      <c r="Z490" s="13"/>
      <c r="AA490" s="13"/>
      <c r="AB490" s="13"/>
      <c r="AC490" s="13"/>
      <c r="AD490" s="13"/>
      <c r="AE490" s="13"/>
      <c r="AT490" s="248" t="s">
        <v>342</v>
      </c>
      <c r="AU490" s="248" t="s">
        <v>88</v>
      </c>
      <c r="AV490" s="13" t="s">
        <v>88</v>
      </c>
      <c r="AW490" s="13" t="s">
        <v>41</v>
      </c>
      <c r="AX490" s="13" t="s">
        <v>79</v>
      </c>
      <c r="AY490" s="248" t="s">
        <v>305</v>
      </c>
    </row>
    <row r="491" s="14" customFormat="1">
      <c r="A491" s="14"/>
      <c r="B491" s="249"/>
      <c r="C491" s="250"/>
      <c r="D491" s="231" t="s">
        <v>342</v>
      </c>
      <c r="E491" s="251" t="s">
        <v>35</v>
      </c>
      <c r="F491" s="252" t="s">
        <v>344</v>
      </c>
      <c r="G491" s="250"/>
      <c r="H491" s="253">
        <v>34</v>
      </c>
      <c r="I491" s="254"/>
      <c r="J491" s="250"/>
      <c r="K491" s="250"/>
      <c r="L491" s="255"/>
      <c r="M491" s="256"/>
      <c r="N491" s="257"/>
      <c r="O491" s="257"/>
      <c r="P491" s="257"/>
      <c r="Q491" s="257"/>
      <c r="R491" s="257"/>
      <c r="S491" s="257"/>
      <c r="T491" s="258"/>
      <c r="U491" s="14"/>
      <c r="V491" s="14"/>
      <c r="W491" s="14"/>
      <c r="X491" s="14"/>
      <c r="Y491" s="14"/>
      <c r="Z491" s="14"/>
      <c r="AA491" s="14"/>
      <c r="AB491" s="14"/>
      <c r="AC491" s="14"/>
      <c r="AD491" s="14"/>
      <c r="AE491" s="14"/>
      <c r="AT491" s="259" t="s">
        <v>342</v>
      </c>
      <c r="AU491" s="259" t="s">
        <v>88</v>
      </c>
      <c r="AV491" s="14" t="s">
        <v>313</v>
      </c>
      <c r="AW491" s="14" t="s">
        <v>41</v>
      </c>
      <c r="AX491" s="14" t="s">
        <v>86</v>
      </c>
      <c r="AY491" s="259" t="s">
        <v>305</v>
      </c>
    </row>
    <row r="492" s="2" customFormat="1" ht="24.15" customHeight="1">
      <c r="A492" s="42"/>
      <c r="B492" s="43"/>
      <c r="C492" s="218" t="s">
        <v>883</v>
      </c>
      <c r="D492" s="218" t="s">
        <v>308</v>
      </c>
      <c r="E492" s="219" t="s">
        <v>4057</v>
      </c>
      <c r="F492" s="220" t="s">
        <v>4058</v>
      </c>
      <c r="G492" s="221" t="s">
        <v>360</v>
      </c>
      <c r="H492" s="222">
        <v>272</v>
      </c>
      <c r="I492" s="223"/>
      <c r="J492" s="224">
        <f>ROUND(I492*H492,2)</f>
        <v>0</v>
      </c>
      <c r="K492" s="220" t="s">
        <v>35</v>
      </c>
      <c r="L492" s="48"/>
      <c r="M492" s="225" t="s">
        <v>35</v>
      </c>
      <c r="N492" s="226" t="s">
        <v>52</v>
      </c>
      <c r="O492" s="89"/>
      <c r="P492" s="227">
        <f>O492*H492</f>
        <v>0</v>
      </c>
      <c r="Q492" s="227">
        <v>0</v>
      </c>
      <c r="R492" s="227">
        <f>Q492*H492</f>
        <v>0</v>
      </c>
      <c r="S492" s="227">
        <v>0</v>
      </c>
      <c r="T492" s="228">
        <f>S492*H492</f>
        <v>0</v>
      </c>
      <c r="U492" s="42"/>
      <c r="V492" s="42"/>
      <c r="W492" s="42"/>
      <c r="X492" s="42"/>
      <c r="Y492" s="42"/>
      <c r="Z492" s="42"/>
      <c r="AA492" s="42"/>
      <c r="AB492" s="42"/>
      <c r="AC492" s="42"/>
      <c r="AD492" s="42"/>
      <c r="AE492" s="42"/>
      <c r="AR492" s="229" t="s">
        <v>313</v>
      </c>
      <c r="AT492" s="229" t="s">
        <v>308</v>
      </c>
      <c r="AU492" s="229" t="s">
        <v>88</v>
      </c>
      <c r="AY492" s="20" t="s">
        <v>305</v>
      </c>
      <c r="BE492" s="230">
        <f>IF(N492="základní",J492,0)</f>
        <v>0</v>
      </c>
      <c r="BF492" s="230">
        <f>IF(N492="snížená",J492,0)</f>
        <v>0</v>
      </c>
      <c r="BG492" s="230">
        <f>IF(N492="zákl. přenesená",J492,0)</f>
        <v>0</v>
      </c>
      <c r="BH492" s="230">
        <f>IF(N492="sníž. přenesená",J492,0)</f>
        <v>0</v>
      </c>
      <c r="BI492" s="230">
        <f>IF(N492="nulová",J492,0)</f>
        <v>0</v>
      </c>
      <c r="BJ492" s="20" t="s">
        <v>313</v>
      </c>
      <c r="BK492" s="230">
        <f>ROUND(I492*H492,2)</f>
        <v>0</v>
      </c>
      <c r="BL492" s="20" t="s">
        <v>313</v>
      </c>
      <c r="BM492" s="229" t="s">
        <v>4059</v>
      </c>
    </row>
    <row r="493" s="2" customFormat="1">
      <c r="A493" s="42"/>
      <c r="B493" s="43"/>
      <c r="C493" s="44"/>
      <c r="D493" s="231" t="s">
        <v>315</v>
      </c>
      <c r="E493" s="44"/>
      <c r="F493" s="232" t="s">
        <v>4056</v>
      </c>
      <c r="G493" s="44"/>
      <c r="H493" s="44"/>
      <c r="I493" s="233"/>
      <c r="J493" s="44"/>
      <c r="K493" s="44"/>
      <c r="L493" s="48"/>
      <c r="M493" s="234"/>
      <c r="N493" s="235"/>
      <c r="O493" s="89"/>
      <c r="P493" s="89"/>
      <c r="Q493" s="89"/>
      <c r="R493" s="89"/>
      <c r="S493" s="89"/>
      <c r="T493" s="90"/>
      <c r="U493" s="42"/>
      <c r="V493" s="42"/>
      <c r="W493" s="42"/>
      <c r="X493" s="42"/>
      <c r="Y493" s="42"/>
      <c r="Z493" s="42"/>
      <c r="AA493" s="42"/>
      <c r="AB493" s="42"/>
      <c r="AC493" s="42"/>
      <c r="AD493" s="42"/>
      <c r="AE493" s="42"/>
      <c r="AT493" s="20" t="s">
        <v>315</v>
      </c>
      <c r="AU493" s="20" t="s">
        <v>88</v>
      </c>
    </row>
    <row r="494" s="15" customFormat="1">
      <c r="A494" s="15"/>
      <c r="B494" s="275"/>
      <c r="C494" s="276"/>
      <c r="D494" s="231" t="s">
        <v>342</v>
      </c>
      <c r="E494" s="277" t="s">
        <v>35</v>
      </c>
      <c r="F494" s="278" t="s">
        <v>4046</v>
      </c>
      <c r="G494" s="276"/>
      <c r="H494" s="277" t="s">
        <v>35</v>
      </c>
      <c r="I494" s="279"/>
      <c r="J494" s="276"/>
      <c r="K494" s="276"/>
      <c r="L494" s="280"/>
      <c r="M494" s="281"/>
      <c r="N494" s="282"/>
      <c r="O494" s="282"/>
      <c r="P494" s="282"/>
      <c r="Q494" s="282"/>
      <c r="R494" s="282"/>
      <c r="S494" s="282"/>
      <c r="T494" s="283"/>
      <c r="U494" s="15"/>
      <c r="V494" s="15"/>
      <c r="W494" s="15"/>
      <c r="X494" s="15"/>
      <c r="Y494" s="15"/>
      <c r="Z494" s="15"/>
      <c r="AA494" s="15"/>
      <c r="AB494" s="15"/>
      <c r="AC494" s="15"/>
      <c r="AD494" s="15"/>
      <c r="AE494" s="15"/>
      <c r="AT494" s="284" t="s">
        <v>342</v>
      </c>
      <c r="AU494" s="284" t="s">
        <v>88</v>
      </c>
      <c r="AV494" s="15" t="s">
        <v>86</v>
      </c>
      <c r="AW494" s="15" t="s">
        <v>41</v>
      </c>
      <c r="AX494" s="15" t="s">
        <v>79</v>
      </c>
      <c r="AY494" s="284" t="s">
        <v>305</v>
      </c>
    </row>
    <row r="495" s="15" customFormat="1">
      <c r="A495" s="15"/>
      <c r="B495" s="275"/>
      <c r="C495" s="276"/>
      <c r="D495" s="231" t="s">
        <v>342</v>
      </c>
      <c r="E495" s="277" t="s">
        <v>35</v>
      </c>
      <c r="F495" s="278" t="s">
        <v>3971</v>
      </c>
      <c r="G495" s="276"/>
      <c r="H495" s="277" t="s">
        <v>35</v>
      </c>
      <c r="I495" s="279"/>
      <c r="J495" s="276"/>
      <c r="K495" s="276"/>
      <c r="L495" s="280"/>
      <c r="M495" s="281"/>
      <c r="N495" s="282"/>
      <c r="O495" s="282"/>
      <c r="P495" s="282"/>
      <c r="Q495" s="282"/>
      <c r="R495" s="282"/>
      <c r="S495" s="282"/>
      <c r="T495" s="283"/>
      <c r="U495" s="15"/>
      <c r="V495" s="15"/>
      <c r="W495" s="15"/>
      <c r="X495" s="15"/>
      <c r="Y495" s="15"/>
      <c r="Z495" s="15"/>
      <c r="AA495" s="15"/>
      <c r="AB495" s="15"/>
      <c r="AC495" s="15"/>
      <c r="AD495" s="15"/>
      <c r="AE495" s="15"/>
      <c r="AT495" s="284" t="s">
        <v>342</v>
      </c>
      <c r="AU495" s="284" t="s">
        <v>88</v>
      </c>
      <c r="AV495" s="15" t="s">
        <v>86</v>
      </c>
      <c r="AW495" s="15" t="s">
        <v>41</v>
      </c>
      <c r="AX495" s="15" t="s">
        <v>79</v>
      </c>
      <c r="AY495" s="284" t="s">
        <v>305</v>
      </c>
    </row>
    <row r="496" s="15" customFormat="1">
      <c r="A496" s="15"/>
      <c r="B496" s="275"/>
      <c r="C496" s="276"/>
      <c r="D496" s="231" t="s">
        <v>342</v>
      </c>
      <c r="E496" s="277" t="s">
        <v>35</v>
      </c>
      <c r="F496" s="278" t="s">
        <v>4060</v>
      </c>
      <c r="G496" s="276"/>
      <c r="H496" s="277" t="s">
        <v>35</v>
      </c>
      <c r="I496" s="279"/>
      <c r="J496" s="276"/>
      <c r="K496" s="276"/>
      <c r="L496" s="280"/>
      <c r="M496" s="281"/>
      <c r="N496" s="282"/>
      <c r="O496" s="282"/>
      <c r="P496" s="282"/>
      <c r="Q496" s="282"/>
      <c r="R496" s="282"/>
      <c r="S496" s="282"/>
      <c r="T496" s="283"/>
      <c r="U496" s="15"/>
      <c r="V496" s="15"/>
      <c r="W496" s="15"/>
      <c r="X496" s="15"/>
      <c r="Y496" s="15"/>
      <c r="Z496" s="15"/>
      <c r="AA496" s="15"/>
      <c r="AB496" s="15"/>
      <c r="AC496" s="15"/>
      <c r="AD496" s="15"/>
      <c r="AE496" s="15"/>
      <c r="AT496" s="284" t="s">
        <v>342</v>
      </c>
      <c r="AU496" s="284" t="s">
        <v>88</v>
      </c>
      <c r="AV496" s="15" t="s">
        <v>86</v>
      </c>
      <c r="AW496" s="15" t="s">
        <v>41</v>
      </c>
      <c r="AX496" s="15" t="s">
        <v>79</v>
      </c>
      <c r="AY496" s="284" t="s">
        <v>305</v>
      </c>
    </row>
    <row r="497" s="13" customFormat="1">
      <c r="A497" s="13"/>
      <c r="B497" s="238"/>
      <c r="C497" s="239"/>
      <c r="D497" s="231" t="s">
        <v>342</v>
      </c>
      <c r="E497" s="240" t="s">
        <v>35</v>
      </c>
      <c r="F497" s="241" t="s">
        <v>4061</v>
      </c>
      <c r="G497" s="239"/>
      <c r="H497" s="242">
        <v>272</v>
      </c>
      <c r="I497" s="243"/>
      <c r="J497" s="239"/>
      <c r="K497" s="239"/>
      <c r="L497" s="244"/>
      <c r="M497" s="245"/>
      <c r="N497" s="246"/>
      <c r="O497" s="246"/>
      <c r="P497" s="246"/>
      <c r="Q497" s="246"/>
      <c r="R497" s="246"/>
      <c r="S497" s="246"/>
      <c r="T497" s="247"/>
      <c r="U497" s="13"/>
      <c r="V497" s="13"/>
      <c r="W497" s="13"/>
      <c r="X497" s="13"/>
      <c r="Y497" s="13"/>
      <c r="Z497" s="13"/>
      <c r="AA497" s="13"/>
      <c r="AB497" s="13"/>
      <c r="AC497" s="13"/>
      <c r="AD497" s="13"/>
      <c r="AE497" s="13"/>
      <c r="AT497" s="248" t="s">
        <v>342</v>
      </c>
      <c r="AU497" s="248" t="s">
        <v>88</v>
      </c>
      <c r="AV497" s="13" t="s">
        <v>88</v>
      </c>
      <c r="AW497" s="13" t="s">
        <v>41</v>
      </c>
      <c r="AX497" s="13" t="s">
        <v>79</v>
      </c>
      <c r="AY497" s="248" t="s">
        <v>305</v>
      </c>
    </row>
    <row r="498" s="14" customFormat="1">
      <c r="A498" s="14"/>
      <c r="B498" s="249"/>
      <c r="C498" s="250"/>
      <c r="D498" s="231" t="s">
        <v>342</v>
      </c>
      <c r="E498" s="251" t="s">
        <v>35</v>
      </c>
      <c r="F498" s="252" t="s">
        <v>344</v>
      </c>
      <c r="G498" s="250"/>
      <c r="H498" s="253">
        <v>272</v>
      </c>
      <c r="I498" s="254"/>
      <c r="J498" s="250"/>
      <c r="K498" s="250"/>
      <c r="L498" s="255"/>
      <c r="M498" s="256"/>
      <c r="N498" s="257"/>
      <c r="O498" s="257"/>
      <c r="P498" s="257"/>
      <c r="Q498" s="257"/>
      <c r="R498" s="257"/>
      <c r="S498" s="257"/>
      <c r="T498" s="258"/>
      <c r="U498" s="14"/>
      <c r="V498" s="14"/>
      <c r="W498" s="14"/>
      <c r="X498" s="14"/>
      <c r="Y498" s="14"/>
      <c r="Z498" s="14"/>
      <c r="AA498" s="14"/>
      <c r="AB498" s="14"/>
      <c r="AC498" s="14"/>
      <c r="AD498" s="14"/>
      <c r="AE498" s="14"/>
      <c r="AT498" s="259" t="s">
        <v>342</v>
      </c>
      <c r="AU498" s="259" t="s">
        <v>88</v>
      </c>
      <c r="AV498" s="14" t="s">
        <v>313</v>
      </c>
      <c r="AW498" s="14" t="s">
        <v>41</v>
      </c>
      <c r="AX498" s="14" t="s">
        <v>86</v>
      </c>
      <c r="AY498" s="259" t="s">
        <v>305</v>
      </c>
    </row>
    <row r="499" s="2" customFormat="1" ht="24.15" customHeight="1">
      <c r="A499" s="42"/>
      <c r="B499" s="43"/>
      <c r="C499" s="218" t="s">
        <v>891</v>
      </c>
      <c r="D499" s="218" t="s">
        <v>308</v>
      </c>
      <c r="E499" s="219" t="s">
        <v>4062</v>
      </c>
      <c r="F499" s="220" t="s">
        <v>4063</v>
      </c>
      <c r="G499" s="221" t="s">
        <v>360</v>
      </c>
      <c r="H499" s="222">
        <v>272</v>
      </c>
      <c r="I499" s="223"/>
      <c r="J499" s="224">
        <f>ROUND(I499*H499,2)</f>
        <v>0</v>
      </c>
      <c r="K499" s="220" t="s">
        <v>35</v>
      </c>
      <c r="L499" s="48"/>
      <c r="M499" s="225" t="s">
        <v>35</v>
      </c>
      <c r="N499" s="226" t="s">
        <v>52</v>
      </c>
      <c r="O499" s="89"/>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313</v>
      </c>
      <c r="AT499" s="229" t="s">
        <v>308</v>
      </c>
      <c r="AU499" s="229" t="s">
        <v>88</v>
      </c>
      <c r="AY499" s="20" t="s">
        <v>305</v>
      </c>
      <c r="BE499" s="230">
        <f>IF(N499="základní",J499,0)</f>
        <v>0</v>
      </c>
      <c r="BF499" s="230">
        <f>IF(N499="snížená",J499,0)</f>
        <v>0</v>
      </c>
      <c r="BG499" s="230">
        <f>IF(N499="zákl. přenesená",J499,0)</f>
        <v>0</v>
      </c>
      <c r="BH499" s="230">
        <f>IF(N499="sníž. přenesená",J499,0)</f>
        <v>0</v>
      </c>
      <c r="BI499" s="230">
        <f>IF(N499="nulová",J499,0)</f>
        <v>0</v>
      </c>
      <c r="BJ499" s="20" t="s">
        <v>313</v>
      </c>
      <c r="BK499" s="230">
        <f>ROUND(I499*H499,2)</f>
        <v>0</v>
      </c>
      <c r="BL499" s="20" t="s">
        <v>313</v>
      </c>
      <c r="BM499" s="229" t="s">
        <v>4064</v>
      </c>
    </row>
    <row r="500" s="2" customFormat="1">
      <c r="A500" s="42"/>
      <c r="B500" s="43"/>
      <c r="C500" s="44"/>
      <c r="D500" s="231" t="s">
        <v>315</v>
      </c>
      <c r="E500" s="44"/>
      <c r="F500" s="232" t="s">
        <v>4056</v>
      </c>
      <c r="G500" s="44"/>
      <c r="H500" s="44"/>
      <c r="I500" s="233"/>
      <c r="J500" s="44"/>
      <c r="K500" s="44"/>
      <c r="L500" s="48"/>
      <c r="M500" s="234"/>
      <c r="N500" s="235"/>
      <c r="O500" s="89"/>
      <c r="P500" s="89"/>
      <c r="Q500" s="89"/>
      <c r="R500" s="89"/>
      <c r="S500" s="89"/>
      <c r="T500" s="90"/>
      <c r="U500" s="42"/>
      <c r="V500" s="42"/>
      <c r="W500" s="42"/>
      <c r="X500" s="42"/>
      <c r="Y500" s="42"/>
      <c r="Z500" s="42"/>
      <c r="AA500" s="42"/>
      <c r="AB500" s="42"/>
      <c r="AC500" s="42"/>
      <c r="AD500" s="42"/>
      <c r="AE500" s="42"/>
      <c r="AT500" s="20" t="s">
        <v>315</v>
      </c>
      <c r="AU500" s="20" t="s">
        <v>88</v>
      </c>
    </row>
    <row r="501" s="15" customFormat="1">
      <c r="A501" s="15"/>
      <c r="B501" s="275"/>
      <c r="C501" s="276"/>
      <c r="D501" s="231" t="s">
        <v>342</v>
      </c>
      <c r="E501" s="277" t="s">
        <v>35</v>
      </c>
      <c r="F501" s="278" t="s">
        <v>4046</v>
      </c>
      <c r="G501" s="276"/>
      <c r="H501" s="277" t="s">
        <v>35</v>
      </c>
      <c r="I501" s="279"/>
      <c r="J501" s="276"/>
      <c r="K501" s="276"/>
      <c r="L501" s="280"/>
      <c r="M501" s="281"/>
      <c r="N501" s="282"/>
      <c r="O501" s="282"/>
      <c r="P501" s="282"/>
      <c r="Q501" s="282"/>
      <c r="R501" s="282"/>
      <c r="S501" s="282"/>
      <c r="T501" s="283"/>
      <c r="U501" s="15"/>
      <c r="V501" s="15"/>
      <c r="W501" s="15"/>
      <c r="X501" s="15"/>
      <c r="Y501" s="15"/>
      <c r="Z501" s="15"/>
      <c r="AA501" s="15"/>
      <c r="AB501" s="15"/>
      <c r="AC501" s="15"/>
      <c r="AD501" s="15"/>
      <c r="AE501" s="15"/>
      <c r="AT501" s="284" t="s">
        <v>342</v>
      </c>
      <c r="AU501" s="284" t="s">
        <v>88</v>
      </c>
      <c r="AV501" s="15" t="s">
        <v>86</v>
      </c>
      <c r="AW501" s="15" t="s">
        <v>41</v>
      </c>
      <c r="AX501" s="15" t="s">
        <v>79</v>
      </c>
      <c r="AY501" s="284" t="s">
        <v>305</v>
      </c>
    </row>
    <row r="502" s="15" customFormat="1">
      <c r="A502" s="15"/>
      <c r="B502" s="275"/>
      <c r="C502" s="276"/>
      <c r="D502" s="231" t="s">
        <v>342</v>
      </c>
      <c r="E502" s="277" t="s">
        <v>35</v>
      </c>
      <c r="F502" s="278" t="s">
        <v>3971</v>
      </c>
      <c r="G502" s="276"/>
      <c r="H502" s="277" t="s">
        <v>35</v>
      </c>
      <c r="I502" s="279"/>
      <c r="J502" s="276"/>
      <c r="K502" s="276"/>
      <c r="L502" s="280"/>
      <c r="M502" s="281"/>
      <c r="N502" s="282"/>
      <c r="O502" s="282"/>
      <c r="P502" s="282"/>
      <c r="Q502" s="282"/>
      <c r="R502" s="282"/>
      <c r="S502" s="282"/>
      <c r="T502" s="283"/>
      <c r="U502" s="15"/>
      <c r="V502" s="15"/>
      <c r="W502" s="15"/>
      <c r="X502" s="15"/>
      <c r="Y502" s="15"/>
      <c r="Z502" s="15"/>
      <c r="AA502" s="15"/>
      <c r="AB502" s="15"/>
      <c r="AC502" s="15"/>
      <c r="AD502" s="15"/>
      <c r="AE502" s="15"/>
      <c r="AT502" s="284" t="s">
        <v>342</v>
      </c>
      <c r="AU502" s="284" t="s">
        <v>88</v>
      </c>
      <c r="AV502" s="15" t="s">
        <v>86</v>
      </c>
      <c r="AW502" s="15" t="s">
        <v>41</v>
      </c>
      <c r="AX502" s="15" t="s">
        <v>79</v>
      </c>
      <c r="AY502" s="284" t="s">
        <v>305</v>
      </c>
    </row>
    <row r="503" s="15" customFormat="1">
      <c r="A503" s="15"/>
      <c r="B503" s="275"/>
      <c r="C503" s="276"/>
      <c r="D503" s="231" t="s">
        <v>342</v>
      </c>
      <c r="E503" s="277" t="s">
        <v>35</v>
      </c>
      <c r="F503" s="278" t="s">
        <v>4060</v>
      </c>
      <c r="G503" s="276"/>
      <c r="H503" s="277" t="s">
        <v>35</v>
      </c>
      <c r="I503" s="279"/>
      <c r="J503" s="276"/>
      <c r="K503" s="276"/>
      <c r="L503" s="280"/>
      <c r="M503" s="281"/>
      <c r="N503" s="282"/>
      <c r="O503" s="282"/>
      <c r="P503" s="282"/>
      <c r="Q503" s="282"/>
      <c r="R503" s="282"/>
      <c r="S503" s="282"/>
      <c r="T503" s="283"/>
      <c r="U503" s="15"/>
      <c r="V503" s="15"/>
      <c r="W503" s="15"/>
      <c r="X503" s="15"/>
      <c r="Y503" s="15"/>
      <c r="Z503" s="15"/>
      <c r="AA503" s="15"/>
      <c r="AB503" s="15"/>
      <c r="AC503" s="15"/>
      <c r="AD503" s="15"/>
      <c r="AE503" s="15"/>
      <c r="AT503" s="284" t="s">
        <v>342</v>
      </c>
      <c r="AU503" s="284" t="s">
        <v>88</v>
      </c>
      <c r="AV503" s="15" t="s">
        <v>86</v>
      </c>
      <c r="AW503" s="15" t="s">
        <v>41</v>
      </c>
      <c r="AX503" s="15" t="s">
        <v>79</v>
      </c>
      <c r="AY503" s="284" t="s">
        <v>305</v>
      </c>
    </row>
    <row r="504" s="13" customFormat="1">
      <c r="A504" s="13"/>
      <c r="B504" s="238"/>
      <c r="C504" s="239"/>
      <c r="D504" s="231" t="s">
        <v>342</v>
      </c>
      <c r="E504" s="240" t="s">
        <v>35</v>
      </c>
      <c r="F504" s="241" t="s">
        <v>4061</v>
      </c>
      <c r="G504" s="239"/>
      <c r="H504" s="242">
        <v>272</v>
      </c>
      <c r="I504" s="243"/>
      <c r="J504" s="239"/>
      <c r="K504" s="239"/>
      <c r="L504" s="244"/>
      <c r="M504" s="245"/>
      <c r="N504" s="246"/>
      <c r="O504" s="246"/>
      <c r="P504" s="246"/>
      <c r="Q504" s="246"/>
      <c r="R504" s="246"/>
      <c r="S504" s="246"/>
      <c r="T504" s="247"/>
      <c r="U504" s="13"/>
      <c r="V504" s="13"/>
      <c r="W504" s="13"/>
      <c r="X504" s="13"/>
      <c r="Y504" s="13"/>
      <c r="Z504" s="13"/>
      <c r="AA504" s="13"/>
      <c r="AB504" s="13"/>
      <c r="AC504" s="13"/>
      <c r="AD504" s="13"/>
      <c r="AE504" s="13"/>
      <c r="AT504" s="248" t="s">
        <v>342</v>
      </c>
      <c r="AU504" s="248" t="s">
        <v>88</v>
      </c>
      <c r="AV504" s="13" t="s">
        <v>88</v>
      </c>
      <c r="AW504" s="13" t="s">
        <v>41</v>
      </c>
      <c r="AX504" s="13" t="s">
        <v>79</v>
      </c>
      <c r="AY504" s="248" t="s">
        <v>305</v>
      </c>
    </row>
    <row r="505" s="14" customFormat="1">
      <c r="A505" s="14"/>
      <c r="B505" s="249"/>
      <c r="C505" s="250"/>
      <c r="D505" s="231" t="s">
        <v>342</v>
      </c>
      <c r="E505" s="251" t="s">
        <v>35</v>
      </c>
      <c r="F505" s="252" t="s">
        <v>344</v>
      </c>
      <c r="G505" s="250"/>
      <c r="H505" s="253">
        <v>272</v>
      </c>
      <c r="I505" s="254"/>
      <c r="J505" s="250"/>
      <c r="K505" s="250"/>
      <c r="L505" s="255"/>
      <c r="M505" s="256"/>
      <c r="N505" s="257"/>
      <c r="O505" s="257"/>
      <c r="P505" s="257"/>
      <c r="Q505" s="257"/>
      <c r="R505" s="257"/>
      <c r="S505" s="257"/>
      <c r="T505" s="258"/>
      <c r="U505" s="14"/>
      <c r="V505" s="14"/>
      <c r="W505" s="14"/>
      <c r="X505" s="14"/>
      <c r="Y505" s="14"/>
      <c r="Z505" s="14"/>
      <c r="AA505" s="14"/>
      <c r="AB505" s="14"/>
      <c r="AC505" s="14"/>
      <c r="AD505" s="14"/>
      <c r="AE505" s="14"/>
      <c r="AT505" s="259" t="s">
        <v>342</v>
      </c>
      <c r="AU505" s="259" t="s">
        <v>88</v>
      </c>
      <c r="AV505" s="14" t="s">
        <v>313</v>
      </c>
      <c r="AW505" s="14" t="s">
        <v>41</v>
      </c>
      <c r="AX505" s="14" t="s">
        <v>86</v>
      </c>
      <c r="AY505" s="259" t="s">
        <v>305</v>
      </c>
    </row>
    <row r="506" s="2" customFormat="1" ht="21.75" customHeight="1">
      <c r="A506" s="42"/>
      <c r="B506" s="43"/>
      <c r="C506" s="218" t="s">
        <v>312</v>
      </c>
      <c r="D506" s="218" t="s">
        <v>308</v>
      </c>
      <c r="E506" s="219" t="s">
        <v>4065</v>
      </c>
      <c r="F506" s="220" t="s">
        <v>4066</v>
      </c>
      <c r="G506" s="221" t="s">
        <v>360</v>
      </c>
      <c r="H506" s="222">
        <v>8</v>
      </c>
      <c r="I506" s="223"/>
      <c r="J506" s="224">
        <f>ROUND(I506*H506,2)</f>
        <v>0</v>
      </c>
      <c r="K506" s="220" t="s">
        <v>325</v>
      </c>
      <c r="L506" s="48"/>
      <c r="M506" s="225" t="s">
        <v>35</v>
      </c>
      <c r="N506" s="226" t="s">
        <v>52</v>
      </c>
      <c r="O506" s="89"/>
      <c r="P506" s="227">
        <f>O506*H506</f>
        <v>0</v>
      </c>
      <c r="Q506" s="227">
        <v>6.0000000000000002E-05</v>
      </c>
      <c r="R506" s="227">
        <f>Q506*H506</f>
        <v>0.00048000000000000001</v>
      </c>
      <c r="S506" s="227">
        <v>0</v>
      </c>
      <c r="T506" s="228">
        <f>S506*H506</f>
        <v>0</v>
      </c>
      <c r="U506" s="42"/>
      <c r="V506" s="42"/>
      <c r="W506" s="42"/>
      <c r="X506" s="42"/>
      <c r="Y506" s="42"/>
      <c r="Z506" s="42"/>
      <c r="AA506" s="42"/>
      <c r="AB506" s="42"/>
      <c r="AC506" s="42"/>
      <c r="AD506" s="42"/>
      <c r="AE506" s="42"/>
      <c r="AR506" s="229" t="s">
        <v>313</v>
      </c>
      <c r="AT506" s="229" t="s">
        <v>308</v>
      </c>
      <c r="AU506" s="229" t="s">
        <v>88</v>
      </c>
      <c r="AY506" s="20" t="s">
        <v>305</v>
      </c>
      <c r="BE506" s="230">
        <f>IF(N506="základní",J506,0)</f>
        <v>0</v>
      </c>
      <c r="BF506" s="230">
        <f>IF(N506="snížená",J506,0)</f>
        <v>0</v>
      </c>
      <c r="BG506" s="230">
        <f>IF(N506="zákl. přenesená",J506,0)</f>
        <v>0</v>
      </c>
      <c r="BH506" s="230">
        <f>IF(N506="sníž. přenesená",J506,0)</f>
        <v>0</v>
      </c>
      <c r="BI506" s="230">
        <f>IF(N506="nulová",J506,0)</f>
        <v>0</v>
      </c>
      <c r="BJ506" s="20" t="s">
        <v>313</v>
      </c>
      <c r="BK506" s="230">
        <f>ROUND(I506*H506,2)</f>
        <v>0</v>
      </c>
      <c r="BL506" s="20" t="s">
        <v>313</v>
      </c>
      <c r="BM506" s="229" t="s">
        <v>4067</v>
      </c>
    </row>
    <row r="507" s="2" customFormat="1">
      <c r="A507" s="42"/>
      <c r="B507" s="43"/>
      <c r="C507" s="44"/>
      <c r="D507" s="231" t="s">
        <v>315</v>
      </c>
      <c r="E507" s="44"/>
      <c r="F507" s="232" t="s">
        <v>4068</v>
      </c>
      <c r="G507" s="44"/>
      <c r="H507" s="44"/>
      <c r="I507" s="233"/>
      <c r="J507" s="44"/>
      <c r="K507" s="44"/>
      <c r="L507" s="48"/>
      <c r="M507" s="234"/>
      <c r="N507" s="235"/>
      <c r="O507" s="89"/>
      <c r="P507" s="89"/>
      <c r="Q507" s="89"/>
      <c r="R507" s="89"/>
      <c r="S507" s="89"/>
      <c r="T507" s="90"/>
      <c r="U507" s="42"/>
      <c r="V507" s="42"/>
      <c r="W507" s="42"/>
      <c r="X507" s="42"/>
      <c r="Y507" s="42"/>
      <c r="Z507" s="42"/>
      <c r="AA507" s="42"/>
      <c r="AB507" s="42"/>
      <c r="AC507" s="42"/>
      <c r="AD507" s="42"/>
      <c r="AE507" s="42"/>
      <c r="AT507" s="20" t="s">
        <v>315</v>
      </c>
      <c r="AU507" s="20" t="s">
        <v>88</v>
      </c>
    </row>
    <row r="508" s="2" customFormat="1">
      <c r="A508" s="42"/>
      <c r="B508" s="43"/>
      <c r="C508" s="44"/>
      <c r="D508" s="236" t="s">
        <v>328</v>
      </c>
      <c r="E508" s="44"/>
      <c r="F508" s="237" t="s">
        <v>4069</v>
      </c>
      <c r="G508" s="44"/>
      <c r="H508" s="44"/>
      <c r="I508" s="233"/>
      <c r="J508" s="44"/>
      <c r="K508" s="44"/>
      <c r="L508" s="48"/>
      <c r="M508" s="234"/>
      <c r="N508" s="235"/>
      <c r="O508" s="89"/>
      <c r="P508" s="89"/>
      <c r="Q508" s="89"/>
      <c r="R508" s="89"/>
      <c r="S508" s="89"/>
      <c r="T508" s="90"/>
      <c r="U508" s="42"/>
      <c r="V508" s="42"/>
      <c r="W508" s="42"/>
      <c r="X508" s="42"/>
      <c r="Y508" s="42"/>
      <c r="Z508" s="42"/>
      <c r="AA508" s="42"/>
      <c r="AB508" s="42"/>
      <c r="AC508" s="42"/>
      <c r="AD508" s="42"/>
      <c r="AE508" s="42"/>
      <c r="AT508" s="20" t="s">
        <v>328</v>
      </c>
      <c r="AU508" s="20" t="s">
        <v>88</v>
      </c>
    </row>
    <row r="509" s="13" customFormat="1">
      <c r="A509" s="13"/>
      <c r="B509" s="238"/>
      <c r="C509" s="239"/>
      <c r="D509" s="231" t="s">
        <v>342</v>
      </c>
      <c r="E509" s="240" t="s">
        <v>35</v>
      </c>
      <c r="F509" s="241" t="s">
        <v>4070</v>
      </c>
      <c r="G509" s="239"/>
      <c r="H509" s="242">
        <v>8</v>
      </c>
      <c r="I509" s="243"/>
      <c r="J509" s="239"/>
      <c r="K509" s="239"/>
      <c r="L509" s="244"/>
      <c r="M509" s="245"/>
      <c r="N509" s="246"/>
      <c r="O509" s="246"/>
      <c r="P509" s="246"/>
      <c r="Q509" s="246"/>
      <c r="R509" s="246"/>
      <c r="S509" s="246"/>
      <c r="T509" s="247"/>
      <c r="U509" s="13"/>
      <c r="V509" s="13"/>
      <c r="W509" s="13"/>
      <c r="X509" s="13"/>
      <c r="Y509" s="13"/>
      <c r="Z509" s="13"/>
      <c r="AA509" s="13"/>
      <c r="AB509" s="13"/>
      <c r="AC509" s="13"/>
      <c r="AD509" s="13"/>
      <c r="AE509" s="13"/>
      <c r="AT509" s="248" t="s">
        <v>342</v>
      </c>
      <c r="AU509" s="248" t="s">
        <v>88</v>
      </c>
      <c r="AV509" s="13" t="s">
        <v>88</v>
      </c>
      <c r="AW509" s="13" t="s">
        <v>41</v>
      </c>
      <c r="AX509" s="13" t="s">
        <v>79</v>
      </c>
      <c r="AY509" s="248" t="s">
        <v>305</v>
      </c>
    </row>
    <row r="510" s="14" customFormat="1">
      <c r="A510" s="14"/>
      <c r="B510" s="249"/>
      <c r="C510" s="250"/>
      <c r="D510" s="231" t="s">
        <v>342</v>
      </c>
      <c r="E510" s="251" t="s">
        <v>35</v>
      </c>
      <c r="F510" s="252" t="s">
        <v>344</v>
      </c>
      <c r="G510" s="250"/>
      <c r="H510" s="253">
        <v>8</v>
      </c>
      <c r="I510" s="254"/>
      <c r="J510" s="250"/>
      <c r="K510" s="250"/>
      <c r="L510" s="255"/>
      <c r="M510" s="256"/>
      <c r="N510" s="257"/>
      <c r="O510" s="257"/>
      <c r="P510" s="257"/>
      <c r="Q510" s="257"/>
      <c r="R510" s="257"/>
      <c r="S510" s="257"/>
      <c r="T510" s="258"/>
      <c r="U510" s="14"/>
      <c r="V510" s="14"/>
      <c r="W510" s="14"/>
      <c r="X510" s="14"/>
      <c r="Y510" s="14"/>
      <c r="Z510" s="14"/>
      <c r="AA510" s="14"/>
      <c r="AB510" s="14"/>
      <c r="AC510" s="14"/>
      <c r="AD510" s="14"/>
      <c r="AE510" s="14"/>
      <c r="AT510" s="259" t="s">
        <v>342</v>
      </c>
      <c r="AU510" s="259" t="s">
        <v>88</v>
      </c>
      <c r="AV510" s="14" t="s">
        <v>313</v>
      </c>
      <c r="AW510" s="14" t="s">
        <v>41</v>
      </c>
      <c r="AX510" s="14" t="s">
        <v>86</v>
      </c>
      <c r="AY510" s="259" t="s">
        <v>305</v>
      </c>
    </row>
    <row r="511" s="2" customFormat="1" ht="24.15" customHeight="1">
      <c r="A511" s="42"/>
      <c r="B511" s="43"/>
      <c r="C511" s="218" t="s">
        <v>918</v>
      </c>
      <c r="D511" s="218" t="s">
        <v>308</v>
      </c>
      <c r="E511" s="219" t="s">
        <v>4071</v>
      </c>
      <c r="F511" s="220" t="s">
        <v>4072</v>
      </c>
      <c r="G511" s="221" t="s">
        <v>360</v>
      </c>
      <c r="H511" s="222">
        <v>8</v>
      </c>
      <c r="I511" s="223"/>
      <c r="J511" s="224">
        <f>ROUND(I511*H511,2)</f>
        <v>0</v>
      </c>
      <c r="K511" s="220" t="s">
        <v>325</v>
      </c>
      <c r="L511" s="48"/>
      <c r="M511" s="225" t="s">
        <v>35</v>
      </c>
      <c r="N511" s="226" t="s">
        <v>52</v>
      </c>
      <c r="O511" s="89"/>
      <c r="P511" s="227">
        <f>O511*H511</f>
        <v>0</v>
      </c>
      <c r="Q511" s="227">
        <v>0.36965999999999999</v>
      </c>
      <c r="R511" s="227">
        <f>Q511*H511</f>
        <v>2.9572799999999999</v>
      </c>
      <c r="S511" s="227">
        <v>0</v>
      </c>
      <c r="T511" s="228">
        <f>S511*H511</f>
        <v>0</v>
      </c>
      <c r="U511" s="42"/>
      <c r="V511" s="42"/>
      <c r="W511" s="42"/>
      <c r="X511" s="42"/>
      <c r="Y511" s="42"/>
      <c r="Z511" s="42"/>
      <c r="AA511" s="42"/>
      <c r="AB511" s="42"/>
      <c r="AC511" s="42"/>
      <c r="AD511" s="42"/>
      <c r="AE511" s="42"/>
      <c r="AR511" s="229" t="s">
        <v>313</v>
      </c>
      <c r="AT511" s="229" t="s">
        <v>308</v>
      </c>
      <c r="AU511" s="229" t="s">
        <v>88</v>
      </c>
      <c r="AY511" s="20" t="s">
        <v>305</v>
      </c>
      <c r="BE511" s="230">
        <f>IF(N511="základní",J511,0)</f>
        <v>0</v>
      </c>
      <c r="BF511" s="230">
        <f>IF(N511="snížená",J511,0)</f>
        <v>0</v>
      </c>
      <c r="BG511" s="230">
        <f>IF(N511="zákl. přenesená",J511,0)</f>
        <v>0</v>
      </c>
      <c r="BH511" s="230">
        <f>IF(N511="sníž. přenesená",J511,0)</f>
        <v>0</v>
      </c>
      <c r="BI511" s="230">
        <f>IF(N511="nulová",J511,0)</f>
        <v>0</v>
      </c>
      <c r="BJ511" s="20" t="s">
        <v>313</v>
      </c>
      <c r="BK511" s="230">
        <f>ROUND(I511*H511,2)</f>
        <v>0</v>
      </c>
      <c r="BL511" s="20" t="s">
        <v>313</v>
      </c>
      <c r="BM511" s="229" t="s">
        <v>4073</v>
      </c>
    </row>
    <row r="512" s="2" customFormat="1">
      <c r="A512" s="42"/>
      <c r="B512" s="43"/>
      <c r="C512" s="44"/>
      <c r="D512" s="231" t="s">
        <v>315</v>
      </c>
      <c r="E512" s="44"/>
      <c r="F512" s="232" t="s">
        <v>4074</v>
      </c>
      <c r="G512" s="44"/>
      <c r="H512" s="44"/>
      <c r="I512" s="233"/>
      <c r="J512" s="44"/>
      <c r="K512" s="44"/>
      <c r="L512" s="48"/>
      <c r="M512" s="234"/>
      <c r="N512" s="235"/>
      <c r="O512" s="89"/>
      <c r="P512" s="89"/>
      <c r="Q512" s="89"/>
      <c r="R512" s="89"/>
      <c r="S512" s="89"/>
      <c r="T512" s="90"/>
      <c r="U512" s="42"/>
      <c r="V512" s="42"/>
      <c r="W512" s="42"/>
      <c r="X512" s="42"/>
      <c r="Y512" s="42"/>
      <c r="Z512" s="42"/>
      <c r="AA512" s="42"/>
      <c r="AB512" s="42"/>
      <c r="AC512" s="42"/>
      <c r="AD512" s="42"/>
      <c r="AE512" s="42"/>
      <c r="AT512" s="20" t="s">
        <v>315</v>
      </c>
      <c r="AU512" s="20" t="s">
        <v>88</v>
      </c>
    </row>
    <row r="513" s="2" customFormat="1">
      <c r="A513" s="42"/>
      <c r="B513" s="43"/>
      <c r="C513" s="44"/>
      <c r="D513" s="236" t="s">
        <v>328</v>
      </c>
      <c r="E513" s="44"/>
      <c r="F513" s="237" t="s">
        <v>4075</v>
      </c>
      <c r="G513" s="44"/>
      <c r="H513" s="44"/>
      <c r="I513" s="233"/>
      <c r="J513" s="44"/>
      <c r="K513" s="44"/>
      <c r="L513" s="48"/>
      <c r="M513" s="234"/>
      <c r="N513" s="235"/>
      <c r="O513" s="89"/>
      <c r="P513" s="89"/>
      <c r="Q513" s="89"/>
      <c r="R513" s="89"/>
      <c r="S513" s="89"/>
      <c r="T513" s="90"/>
      <c r="U513" s="42"/>
      <c r="V513" s="42"/>
      <c r="W513" s="42"/>
      <c r="X513" s="42"/>
      <c r="Y513" s="42"/>
      <c r="Z513" s="42"/>
      <c r="AA513" s="42"/>
      <c r="AB513" s="42"/>
      <c r="AC513" s="42"/>
      <c r="AD513" s="42"/>
      <c r="AE513" s="42"/>
      <c r="AT513" s="20" t="s">
        <v>328</v>
      </c>
      <c r="AU513" s="20" t="s">
        <v>88</v>
      </c>
    </row>
    <row r="514" s="13" customFormat="1">
      <c r="A514" s="13"/>
      <c r="B514" s="238"/>
      <c r="C514" s="239"/>
      <c r="D514" s="231" t="s">
        <v>342</v>
      </c>
      <c r="E514" s="240" t="s">
        <v>35</v>
      </c>
      <c r="F514" s="241" t="s">
        <v>4070</v>
      </c>
      <c r="G514" s="239"/>
      <c r="H514" s="242">
        <v>8</v>
      </c>
      <c r="I514" s="243"/>
      <c r="J514" s="239"/>
      <c r="K514" s="239"/>
      <c r="L514" s="244"/>
      <c r="M514" s="245"/>
      <c r="N514" s="246"/>
      <c r="O514" s="246"/>
      <c r="P514" s="246"/>
      <c r="Q514" s="246"/>
      <c r="R514" s="246"/>
      <c r="S514" s="246"/>
      <c r="T514" s="247"/>
      <c r="U514" s="13"/>
      <c r="V514" s="13"/>
      <c r="W514" s="13"/>
      <c r="X514" s="13"/>
      <c r="Y514" s="13"/>
      <c r="Z514" s="13"/>
      <c r="AA514" s="13"/>
      <c r="AB514" s="13"/>
      <c r="AC514" s="13"/>
      <c r="AD514" s="13"/>
      <c r="AE514" s="13"/>
      <c r="AT514" s="248" t="s">
        <v>342</v>
      </c>
      <c r="AU514" s="248" t="s">
        <v>88</v>
      </c>
      <c r="AV514" s="13" t="s">
        <v>88</v>
      </c>
      <c r="AW514" s="13" t="s">
        <v>41</v>
      </c>
      <c r="AX514" s="13" t="s">
        <v>79</v>
      </c>
      <c r="AY514" s="248" t="s">
        <v>305</v>
      </c>
    </row>
    <row r="515" s="14" customFormat="1">
      <c r="A515" s="14"/>
      <c r="B515" s="249"/>
      <c r="C515" s="250"/>
      <c r="D515" s="231" t="s">
        <v>342</v>
      </c>
      <c r="E515" s="251" t="s">
        <v>35</v>
      </c>
      <c r="F515" s="252" t="s">
        <v>344</v>
      </c>
      <c r="G515" s="250"/>
      <c r="H515" s="253">
        <v>8</v>
      </c>
      <c r="I515" s="254"/>
      <c r="J515" s="250"/>
      <c r="K515" s="250"/>
      <c r="L515" s="255"/>
      <c r="M515" s="256"/>
      <c r="N515" s="257"/>
      <c r="O515" s="257"/>
      <c r="P515" s="257"/>
      <c r="Q515" s="257"/>
      <c r="R515" s="257"/>
      <c r="S515" s="257"/>
      <c r="T515" s="258"/>
      <c r="U515" s="14"/>
      <c r="V515" s="14"/>
      <c r="W515" s="14"/>
      <c r="X515" s="14"/>
      <c r="Y515" s="14"/>
      <c r="Z515" s="14"/>
      <c r="AA515" s="14"/>
      <c r="AB515" s="14"/>
      <c r="AC515" s="14"/>
      <c r="AD515" s="14"/>
      <c r="AE515" s="14"/>
      <c r="AT515" s="259" t="s">
        <v>342</v>
      </c>
      <c r="AU515" s="259" t="s">
        <v>88</v>
      </c>
      <c r="AV515" s="14" t="s">
        <v>313</v>
      </c>
      <c r="AW515" s="14" t="s">
        <v>41</v>
      </c>
      <c r="AX515" s="14" t="s">
        <v>86</v>
      </c>
      <c r="AY515" s="259" t="s">
        <v>305</v>
      </c>
    </row>
    <row r="516" s="2" customFormat="1" ht="37.8" customHeight="1">
      <c r="A516" s="42"/>
      <c r="B516" s="43"/>
      <c r="C516" s="218" t="s">
        <v>934</v>
      </c>
      <c r="D516" s="218" t="s">
        <v>308</v>
      </c>
      <c r="E516" s="219" t="s">
        <v>4076</v>
      </c>
      <c r="F516" s="220" t="s">
        <v>4077</v>
      </c>
      <c r="G516" s="221" t="s">
        <v>338</v>
      </c>
      <c r="H516" s="222">
        <v>113.092</v>
      </c>
      <c r="I516" s="223"/>
      <c r="J516" s="224">
        <f>ROUND(I516*H516,2)</f>
        <v>0</v>
      </c>
      <c r="K516" s="220" t="s">
        <v>325</v>
      </c>
      <c r="L516" s="48"/>
      <c r="M516" s="225" t="s">
        <v>35</v>
      </c>
      <c r="N516" s="226" t="s">
        <v>52</v>
      </c>
      <c r="O516" s="89"/>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313</v>
      </c>
      <c r="AT516" s="229" t="s">
        <v>308</v>
      </c>
      <c r="AU516" s="229" t="s">
        <v>88</v>
      </c>
      <c r="AY516" s="20" t="s">
        <v>305</v>
      </c>
      <c r="BE516" s="230">
        <f>IF(N516="základní",J516,0)</f>
        <v>0</v>
      </c>
      <c r="BF516" s="230">
        <f>IF(N516="snížená",J516,0)</f>
        <v>0</v>
      </c>
      <c r="BG516" s="230">
        <f>IF(N516="zákl. přenesená",J516,0)</f>
        <v>0</v>
      </c>
      <c r="BH516" s="230">
        <f>IF(N516="sníž. přenesená",J516,0)</f>
        <v>0</v>
      </c>
      <c r="BI516" s="230">
        <f>IF(N516="nulová",J516,0)</f>
        <v>0</v>
      </c>
      <c r="BJ516" s="20" t="s">
        <v>313</v>
      </c>
      <c r="BK516" s="230">
        <f>ROUND(I516*H516,2)</f>
        <v>0</v>
      </c>
      <c r="BL516" s="20" t="s">
        <v>313</v>
      </c>
      <c r="BM516" s="229" t="s">
        <v>4078</v>
      </c>
    </row>
    <row r="517" s="2" customFormat="1">
      <c r="A517" s="42"/>
      <c r="B517" s="43"/>
      <c r="C517" s="44"/>
      <c r="D517" s="231" t="s">
        <v>315</v>
      </c>
      <c r="E517" s="44"/>
      <c r="F517" s="232" t="s">
        <v>4079</v>
      </c>
      <c r="G517" s="44"/>
      <c r="H517" s="44"/>
      <c r="I517" s="233"/>
      <c r="J517" s="44"/>
      <c r="K517" s="44"/>
      <c r="L517" s="48"/>
      <c r="M517" s="234"/>
      <c r="N517" s="235"/>
      <c r="O517" s="89"/>
      <c r="P517" s="89"/>
      <c r="Q517" s="89"/>
      <c r="R517" s="89"/>
      <c r="S517" s="89"/>
      <c r="T517" s="90"/>
      <c r="U517" s="42"/>
      <c r="V517" s="42"/>
      <c r="W517" s="42"/>
      <c r="X517" s="42"/>
      <c r="Y517" s="42"/>
      <c r="Z517" s="42"/>
      <c r="AA517" s="42"/>
      <c r="AB517" s="42"/>
      <c r="AC517" s="42"/>
      <c r="AD517" s="42"/>
      <c r="AE517" s="42"/>
      <c r="AT517" s="20" t="s">
        <v>315</v>
      </c>
      <c r="AU517" s="20" t="s">
        <v>88</v>
      </c>
    </row>
    <row r="518" s="2" customFormat="1">
      <c r="A518" s="42"/>
      <c r="B518" s="43"/>
      <c r="C518" s="44"/>
      <c r="D518" s="236" t="s">
        <v>328</v>
      </c>
      <c r="E518" s="44"/>
      <c r="F518" s="237" t="s">
        <v>4080</v>
      </c>
      <c r="G518" s="44"/>
      <c r="H518" s="44"/>
      <c r="I518" s="233"/>
      <c r="J518" s="44"/>
      <c r="K518" s="44"/>
      <c r="L518" s="48"/>
      <c r="M518" s="234"/>
      <c r="N518" s="235"/>
      <c r="O518" s="89"/>
      <c r="P518" s="89"/>
      <c r="Q518" s="89"/>
      <c r="R518" s="89"/>
      <c r="S518" s="89"/>
      <c r="T518" s="90"/>
      <c r="U518" s="42"/>
      <c r="V518" s="42"/>
      <c r="W518" s="42"/>
      <c r="X518" s="42"/>
      <c r="Y518" s="42"/>
      <c r="Z518" s="42"/>
      <c r="AA518" s="42"/>
      <c r="AB518" s="42"/>
      <c r="AC518" s="42"/>
      <c r="AD518" s="42"/>
      <c r="AE518" s="42"/>
      <c r="AT518" s="20" t="s">
        <v>328</v>
      </c>
      <c r="AU518" s="20" t="s">
        <v>88</v>
      </c>
    </row>
    <row r="519" s="15" customFormat="1">
      <c r="A519" s="15"/>
      <c r="B519" s="275"/>
      <c r="C519" s="276"/>
      <c r="D519" s="231" t="s">
        <v>342</v>
      </c>
      <c r="E519" s="277" t="s">
        <v>35</v>
      </c>
      <c r="F519" s="278" t="s">
        <v>4081</v>
      </c>
      <c r="G519" s="276"/>
      <c r="H519" s="277" t="s">
        <v>35</v>
      </c>
      <c r="I519" s="279"/>
      <c r="J519" s="276"/>
      <c r="K519" s="276"/>
      <c r="L519" s="280"/>
      <c r="M519" s="281"/>
      <c r="N519" s="282"/>
      <c r="O519" s="282"/>
      <c r="P519" s="282"/>
      <c r="Q519" s="282"/>
      <c r="R519" s="282"/>
      <c r="S519" s="282"/>
      <c r="T519" s="283"/>
      <c r="U519" s="15"/>
      <c r="V519" s="15"/>
      <c r="W519" s="15"/>
      <c r="X519" s="15"/>
      <c r="Y519" s="15"/>
      <c r="Z519" s="15"/>
      <c r="AA519" s="15"/>
      <c r="AB519" s="15"/>
      <c r="AC519" s="15"/>
      <c r="AD519" s="15"/>
      <c r="AE519" s="15"/>
      <c r="AT519" s="284" t="s">
        <v>342</v>
      </c>
      <c r="AU519" s="284" t="s">
        <v>88</v>
      </c>
      <c r="AV519" s="15" t="s">
        <v>86</v>
      </c>
      <c r="AW519" s="15" t="s">
        <v>41</v>
      </c>
      <c r="AX519" s="15" t="s">
        <v>79</v>
      </c>
      <c r="AY519" s="284" t="s">
        <v>305</v>
      </c>
    </row>
    <row r="520" s="13" customFormat="1">
      <c r="A520" s="13"/>
      <c r="B520" s="238"/>
      <c r="C520" s="239"/>
      <c r="D520" s="231" t="s">
        <v>342</v>
      </c>
      <c r="E520" s="240" t="s">
        <v>35</v>
      </c>
      <c r="F520" s="241" t="s">
        <v>4082</v>
      </c>
      <c r="G520" s="239"/>
      <c r="H520" s="242">
        <v>46.851999999999997</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5" customFormat="1">
      <c r="A521" s="15"/>
      <c r="B521" s="275"/>
      <c r="C521" s="276"/>
      <c r="D521" s="231" t="s">
        <v>342</v>
      </c>
      <c r="E521" s="277" t="s">
        <v>35</v>
      </c>
      <c r="F521" s="278" t="s">
        <v>4083</v>
      </c>
      <c r="G521" s="276"/>
      <c r="H521" s="277" t="s">
        <v>35</v>
      </c>
      <c r="I521" s="279"/>
      <c r="J521" s="276"/>
      <c r="K521" s="276"/>
      <c r="L521" s="280"/>
      <c r="M521" s="281"/>
      <c r="N521" s="282"/>
      <c r="O521" s="282"/>
      <c r="P521" s="282"/>
      <c r="Q521" s="282"/>
      <c r="R521" s="282"/>
      <c r="S521" s="282"/>
      <c r="T521" s="283"/>
      <c r="U521" s="15"/>
      <c r="V521" s="15"/>
      <c r="W521" s="15"/>
      <c r="X521" s="15"/>
      <c r="Y521" s="15"/>
      <c r="Z521" s="15"/>
      <c r="AA521" s="15"/>
      <c r="AB521" s="15"/>
      <c r="AC521" s="15"/>
      <c r="AD521" s="15"/>
      <c r="AE521" s="15"/>
      <c r="AT521" s="284" t="s">
        <v>342</v>
      </c>
      <c r="AU521" s="284" t="s">
        <v>88</v>
      </c>
      <c r="AV521" s="15" t="s">
        <v>86</v>
      </c>
      <c r="AW521" s="15" t="s">
        <v>41</v>
      </c>
      <c r="AX521" s="15" t="s">
        <v>79</v>
      </c>
      <c r="AY521" s="284" t="s">
        <v>305</v>
      </c>
    </row>
    <row r="522" s="15" customFormat="1">
      <c r="A522" s="15"/>
      <c r="B522" s="275"/>
      <c r="C522" s="276"/>
      <c r="D522" s="231" t="s">
        <v>342</v>
      </c>
      <c r="E522" s="277" t="s">
        <v>35</v>
      </c>
      <c r="F522" s="278" t="s">
        <v>4084</v>
      </c>
      <c r="G522" s="276"/>
      <c r="H522" s="277" t="s">
        <v>35</v>
      </c>
      <c r="I522" s="279"/>
      <c r="J522" s="276"/>
      <c r="K522" s="276"/>
      <c r="L522" s="280"/>
      <c r="M522" s="281"/>
      <c r="N522" s="282"/>
      <c r="O522" s="282"/>
      <c r="P522" s="282"/>
      <c r="Q522" s="282"/>
      <c r="R522" s="282"/>
      <c r="S522" s="282"/>
      <c r="T522" s="283"/>
      <c r="U522" s="15"/>
      <c r="V522" s="15"/>
      <c r="W522" s="15"/>
      <c r="X522" s="15"/>
      <c r="Y522" s="15"/>
      <c r="Z522" s="15"/>
      <c r="AA522" s="15"/>
      <c r="AB522" s="15"/>
      <c r="AC522" s="15"/>
      <c r="AD522" s="15"/>
      <c r="AE522" s="15"/>
      <c r="AT522" s="284" t="s">
        <v>342</v>
      </c>
      <c r="AU522" s="284" t="s">
        <v>88</v>
      </c>
      <c r="AV522" s="15" t="s">
        <v>86</v>
      </c>
      <c r="AW522" s="15" t="s">
        <v>41</v>
      </c>
      <c r="AX522" s="15" t="s">
        <v>79</v>
      </c>
      <c r="AY522" s="284" t="s">
        <v>305</v>
      </c>
    </row>
    <row r="523" s="13" customFormat="1">
      <c r="A523" s="13"/>
      <c r="B523" s="238"/>
      <c r="C523" s="239"/>
      <c r="D523" s="231" t="s">
        <v>342</v>
      </c>
      <c r="E523" s="240" t="s">
        <v>35</v>
      </c>
      <c r="F523" s="241" t="s">
        <v>4085</v>
      </c>
      <c r="G523" s="239"/>
      <c r="H523" s="242">
        <v>25.039999999999999</v>
      </c>
      <c r="I523" s="243"/>
      <c r="J523" s="239"/>
      <c r="K523" s="239"/>
      <c r="L523" s="244"/>
      <c r="M523" s="245"/>
      <c r="N523" s="246"/>
      <c r="O523" s="246"/>
      <c r="P523" s="246"/>
      <c r="Q523" s="246"/>
      <c r="R523" s="246"/>
      <c r="S523" s="246"/>
      <c r="T523" s="247"/>
      <c r="U523" s="13"/>
      <c r="V523" s="13"/>
      <c r="W523" s="13"/>
      <c r="X523" s="13"/>
      <c r="Y523" s="13"/>
      <c r="Z523" s="13"/>
      <c r="AA523" s="13"/>
      <c r="AB523" s="13"/>
      <c r="AC523" s="13"/>
      <c r="AD523" s="13"/>
      <c r="AE523" s="13"/>
      <c r="AT523" s="248" t="s">
        <v>342</v>
      </c>
      <c r="AU523" s="248" t="s">
        <v>88</v>
      </c>
      <c r="AV523" s="13" t="s">
        <v>88</v>
      </c>
      <c r="AW523" s="13" t="s">
        <v>41</v>
      </c>
      <c r="AX523" s="13" t="s">
        <v>79</v>
      </c>
      <c r="AY523" s="248" t="s">
        <v>305</v>
      </c>
    </row>
    <row r="524" s="13" customFormat="1">
      <c r="A524" s="13"/>
      <c r="B524" s="238"/>
      <c r="C524" s="239"/>
      <c r="D524" s="231" t="s">
        <v>342</v>
      </c>
      <c r="E524" s="240" t="s">
        <v>35</v>
      </c>
      <c r="F524" s="241" t="s">
        <v>4086</v>
      </c>
      <c r="G524" s="239"/>
      <c r="H524" s="242">
        <v>6</v>
      </c>
      <c r="I524" s="243"/>
      <c r="J524" s="239"/>
      <c r="K524" s="239"/>
      <c r="L524" s="244"/>
      <c r="M524" s="245"/>
      <c r="N524" s="246"/>
      <c r="O524" s="246"/>
      <c r="P524" s="246"/>
      <c r="Q524" s="246"/>
      <c r="R524" s="246"/>
      <c r="S524" s="246"/>
      <c r="T524" s="247"/>
      <c r="U524" s="13"/>
      <c r="V524" s="13"/>
      <c r="W524" s="13"/>
      <c r="X524" s="13"/>
      <c r="Y524" s="13"/>
      <c r="Z524" s="13"/>
      <c r="AA524" s="13"/>
      <c r="AB524" s="13"/>
      <c r="AC524" s="13"/>
      <c r="AD524" s="13"/>
      <c r="AE524" s="13"/>
      <c r="AT524" s="248" t="s">
        <v>342</v>
      </c>
      <c r="AU524" s="248" t="s">
        <v>88</v>
      </c>
      <c r="AV524" s="13" t="s">
        <v>88</v>
      </c>
      <c r="AW524" s="13" t="s">
        <v>41</v>
      </c>
      <c r="AX524" s="13" t="s">
        <v>79</v>
      </c>
      <c r="AY524" s="248" t="s">
        <v>305</v>
      </c>
    </row>
    <row r="525" s="15" customFormat="1">
      <c r="A525" s="15"/>
      <c r="B525" s="275"/>
      <c r="C525" s="276"/>
      <c r="D525" s="231" t="s">
        <v>342</v>
      </c>
      <c r="E525" s="277" t="s">
        <v>35</v>
      </c>
      <c r="F525" s="278" t="s">
        <v>3276</v>
      </c>
      <c r="G525" s="276"/>
      <c r="H525" s="277" t="s">
        <v>35</v>
      </c>
      <c r="I525" s="279"/>
      <c r="J525" s="276"/>
      <c r="K525" s="276"/>
      <c r="L525" s="280"/>
      <c r="M525" s="281"/>
      <c r="N525" s="282"/>
      <c r="O525" s="282"/>
      <c r="P525" s="282"/>
      <c r="Q525" s="282"/>
      <c r="R525" s="282"/>
      <c r="S525" s="282"/>
      <c r="T525" s="283"/>
      <c r="U525" s="15"/>
      <c r="V525" s="15"/>
      <c r="W525" s="15"/>
      <c r="X525" s="15"/>
      <c r="Y525" s="15"/>
      <c r="Z525" s="15"/>
      <c r="AA525" s="15"/>
      <c r="AB525" s="15"/>
      <c r="AC525" s="15"/>
      <c r="AD525" s="15"/>
      <c r="AE525" s="15"/>
      <c r="AT525" s="284" t="s">
        <v>342</v>
      </c>
      <c r="AU525" s="284" t="s">
        <v>88</v>
      </c>
      <c r="AV525" s="15" t="s">
        <v>86</v>
      </c>
      <c r="AW525" s="15" t="s">
        <v>41</v>
      </c>
      <c r="AX525" s="15" t="s">
        <v>79</v>
      </c>
      <c r="AY525" s="284" t="s">
        <v>305</v>
      </c>
    </row>
    <row r="526" s="13" customFormat="1">
      <c r="A526" s="13"/>
      <c r="B526" s="238"/>
      <c r="C526" s="239"/>
      <c r="D526" s="231" t="s">
        <v>342</v>
      </c>
      <c r="E526" s="240" t="s">
        <v>35</v>
      </c>
      <c r="F526" s="241" t="s">
        <v>4087</v>
      </c>
      <c r="G526" s="239"/>
      <c r="H526" s="242">
        <v>29.199999999999999</v>
      </c>
      <c r="I526" s="243"/>
      <c r="J526" s="239"/>
      <c r="K526" s="239"/>
      <c r="L526" s="244"/>
      <c r="M526" s="245"/>
      <c r="N526" s="246"/>
      <c r="O526" s="246"/>
      <c r="P526" s="246"/>
      <c r="Q526" s="246"/>
      <c r="R526" s="246"/>
      <c r="S526" s="246"/>
      <c r="T526" s="247"/>
      <c r="U526" s="13"/>
      <c r="V526" s="13"/>
      <c r="W526" s="13"/>
      <c r="X526" s="13"/>
      <c r="Y526" s="13"/>
      <c r="Z526" s="13"/>
      <c r="AA526" s="13"/>
      <c r="AB526" s="13"/>
      <c r="AC526" s="13"/>
      <c r="AD526" s="13"/>
      <c r="AE526" s="13"/>
      <c r="AT526" s="248" t="s">
        <v>342</v>
      </c>
      <c r="AU526" s="248" t="s">
        <v>88</v>
      </c>
      <c r="AV526" s="13" t="s">
        <v>88</v>
      </c>
      <c r="AW526" s="13" t="s">
        <v>41</v>
      </c>
      <c r="AX526" s="13" t="s">
        <v>79</v>
      </c>
      <c r="AY526" s="248" t="s">
        <v>305</v>
      </c>
    </row>
    <row r="527" s="13" customFormat="1">
      <c r="A527" s="13"/>
      <c r="B527" s="238"/>
      <c r="C527" s="239"/>
      <c r="D527" s="231" t="s">
        <v>342</v>
      </c>
      <c r="E527" s="240" t="s">
        <v>35</v>
      </c>
      <c r="F527" s="241" t="s">
        <v>4086</v>
      </c>
      <c r="G527" s="239"/>
      <c r="H527" s="242">
        <v>6</v>
      </c>
      <c r="I527" s="243"/>
      <c r="J527" s="239"/>
      <c r="K527" s="239"/>
      <c r="L527" s="244"/>
      <c r="M527" s="245"/>
      <c r="N527" s="246"/>
      <c r="O527" s="246"/>
      <c r="P527" s="246"/>
      <c r="Q527" s="246"/>
      <c r="R527" s="246"/>
      <c r="S527" s="246"/>
      <c r="T527" s="247"/>
      <c r="U527" s="13"/>
      <c r="V527" s="13"/>
      <c r="W527" s="13"/>
      <c r="X527" s="13"/>
      <c r="Y527" s="13"/>
      <c r="Z527" s="13"/>
      <c r="AA527" s="13"/>
      <c r="AB527" s="13"/>
      <c r="AC527" s="13"/>
      <c r="AD527" s="13"/>
      <c r="AE527" s="13"/>
      <c r="AT527" s="248" t="s">
        <v>342</v>
      </c>
      <c r="AU527" s="248" t="s">
        <v>88</v>
      </c>
      <c r="AV527" s="13" t="s">
        <v>88</v>
      </c>
      <c r="AW527" s="13" t="s">
        <v>41</v>
      </c>
      <c r="AX527" s="13" t="s">
        <v>79</v>
      </c>
      <c r="AY527" s="248" t="s">
        <v>305</v>
      </c>
    </row>
    <row r="528" s="14" customFormat="1">
      <c r="A528" s="14"/>
      <c r="B528" s="249"/>
      <c r="C528" s="250"/>
      <c r="D528" s="231" t="s">
        <v>342</v>
      </c>
      <c r="E528" s="251" t="s">
        <v>35</v>
      </c>
      <c r="F528" s="252" t="s">
        <v>344</v>
      </c>
      <c r="G528" s="250"/>
      <c r="H528" s="253">
        <v>113.092</v>
      </c>
      <c r="I528" s="254"/>
      <c r="J528" s="250"/>
      <c r="K528" s="250"/>
      <c r="L528" s="255"/>
      <c r="M528" s="256"/>
      <c r="N528" s="257"/>
      <c r="O528" s="257"/>
      <c r="P528" s="257"/>
      <c r="Q528" s="257"/>
      <c r="R528" s="257"/>
      <c r="S528" s="257"/>
      <c r="T528" s="258"/>
      <c r="U528" s="14"/>
      <c r="V528" s="14"/>
      <c r="W528" s="14"/>
      <c r="X528" s="14"/>
      <c r="Y528" s="14"/>
      <c r="Z528" s="14"/>
      <c r="AA528" s="14"/>
      <c r="AB528" s="14"/>
      <c r="AC528" s="14"/>
      <c r="AD528" s="14"/>
      <c r="AE528" s="14"/>
      <c r="AT528" s="259" t="s">
        <v>342</v>
      </c>
      <c r="AU528" s="259" t="s">
        <v>88</v>
      </c>
      <c r="AV528" s="14" t="s">
        <v>313</v>
      </c>
      <c r="AW528" s="14" t="s">
        <v>41</v>
      </c>
      <c r="AX528" s="14" t="s">
        <v>86</v>
      </c>
      <c r="AY528" s="259" t="s">
        <v>305</v>
      </c>
    </row>
    <row r="529" s="2" customFormat="1" ht="33" customHeight="1">
      <c r="A529" s="42"/>
      <c r="B529" s="43"/>
      <c r="C529" s="218" t="s">
        <v>940</v>
      </c>
      <c r="D529" s="218" t="s">
        <v>308</v>
      </c>
      <c r="E529" s="219" t="s">
        <v>4088</v>
      </c>
      <c r="F529" s="220" t="s">
        <v>4089</v>
      </c>
      <c r="G529" s="221" t="s">
        <v>338</v>
      </c>
      <c r="H529" s="222">
        <v>1696.3800000000001</v>
      </c>
      <c r="I529" s="223"/>
      <c r="J529" s="224">
        <f>ROUND(I529*H529,2)</f>
        <v>0</v>
      </c>
      <c r="K529" s="220" t="s">
        <v>325</v>
      </c>
      <c r="L529" s="48"/>
      <c r="M529" s="225" t="s">
        <v>35</v>
      </c>
      <c r="N529" s="226" t="s">
        <v>52</v>
      </c>
      <c r="O529" s="89"/>
      <c r="P529" s="227">
        <f>O529*H529</f>
        <v>0</v>
      </c>
      <c r="Q529" s="227">
        <v>0</v>
      </c>
      <c r="R529" s="227">
        <f>Q529*H529</f>
        <v>0</v>
      </c>
      <c r="S529" s="227">
        <v>0</v>
      </c>
      <c r="T529" s="228">
        <f>S529*H529</f>
        <v>0</v>
      </c>
      <c r="U529" s="42"/>
      <c r="V529" s="42"/>
      <c r="W529" s="42"/>
      <c r="X529" s="42"/>
      <c r="Y529" s="42"/>
      <c r="Z529" s="42"/>
      <c r="AA529" s="42"/>
      <c r="AB529" s="42"/>
      <c r="AC529" s="42"/>
      <c r="AD529" s="42"/>
      <c r="AE529" s="42"/>
      <c r="AR529" s="229" t="s">
        <v>313</v>
      </c>
      <c r="AT529" s="229" t="s">
        <v>308</v>
      </c>
      <c r="AU529" s="229" t="s">
        <v>88</v>
      </c>
      <c r="AY529" s="20" t="s">
        <v>305</v>
      </c>
      <c r="BE529" s="230">
        <f>IF(N529="základní",J529,0)</f>
        <v>0</v>
      </c>
      <c r="BF529" s="230">
        <f>IF(N529="snížená",J529,0)</f>
        <v>0</v>
      </c>
      <c r="BG529" s="230">
        <f>IF(N529="zákl. přenesená",J529,0)</f>
        <v>0</v>
      </c>
      <c r="BH529" s="230">
        <f>IF(N529="sníž. přenesená",J529,0)</f>
        <v>0</v>
      </c>
      <c r="BI529" s="230">
        <f>IF(N529="nulová",J529,0)</f>
        <v>0</v>
      </c>
      <c r="BJ529" s="20" t="s">
        <v>313</v>
      </c>
      <c r="BK529" s="230">
        <f>ROUND(I529*H529,2)</f>
        <v>0</v>
      </c>
      <c r="BL529" s="20" t="s">
        <v>313</v>
      </c>
      <c r="BM529" s="229" t="s">
        <v>4090</v>
      </c>
    </row>
    <row r="530" s="2" customFormat="1">
      <c r="A530" s="42"/>
      <c r="B530" s="43"/>
      <c r="C530" s="44"/>
      <c r="D530" s="231" t="s">
        <v>315</v>
      </c>
      <c r="E530" s="44"/>
      <c r="F530" s="232" t="s">
        <v>4091</v>
      </c>
      <c r="G530" s="44"/>
      <c r="H530" s="44"/>
      <c r="I530" s="233"/>
      <c r="J530" s="44"/>
      <c r="K530" s="44"/>
      <c r="L530" s="48"/>
      <c r="M530" s="234"/>
      <c r="N530" s="235"/>
      <c r="O530" s="89"/>
      <c r="P530" s="89"/>
      <c r="Q530" s="89"/>
      <c r="R530" s="89"/>
      <c r="S530" s="89"/>
      <c r="T530" s="90"/>
      <c r="U530" s="42"/>
      <c r="V530" s="42"/>
      <c r="W530" s="42"/>
      <c r="X530" s="42"/>
      <c r="Y530" s="42"/>
      <c r="Z530" s="42"/>
      <c r="AA530" s="42"/>
      <c r="AB530" s="42"/>
      <c r="AC530" s="42"/>
      <c r="AD530" s="42"/>
      <c r="AE530" s="42"/>
      <c r="AT530" s="20" t="s">
        <v>315</v>
      </c>
      <c r="AU530" s="20" t="s">
        <v>88</v>
      </c>
    </row>
    <row r="531" s="2" customFormat="1">
      <c r="A531" s="42"/>
      <c r="B531" s="43"/>
      <c r="C531" s="44"/>
      <c r="D531" s="236" t="s">
        <v>328</v>
      </c>
      <c r="E531" s="44"/>
      <c r="F531" s="237" t="s">
        <v>4092</v>
      </c>
      <c r="G531" s="44"/>
      <c r="H531" s="44"/>
      <c r="I531" s="233"/>
      <c r="J531" s="44"/>
      <c r="K531" s="44"/>
      <c r="L531" s="48"/>
      <c r="M531" s="234"/>
      <c r="N531" s="235"/>
      <c r="O531" s="89"/>
      <c r="P531" s="89"/>
      <c r="Q531" s="89"/>
      <c r="R531" s="89"/>
      <c r="S531" s="89"/>
      <c r="T531" s="90"/>
      <c r="U531" s="42"/>
      <c r="V531" s="42"/>
      <c r="W531" s="42"/>
      <c r="X531" s="42"/>
      <c r="Y531" s="42"/>
      <c r="Z531" s="42"/>
      <c r="AA531" s="42"/>
      <c r="AB531" s="42"/>
      <c r="AC531" s="42"/>
      <c r="AD531" s="42"/>
      <c r="AE531" s="42"/>
      <c r="AT531" s="20" t="s">
        <v>328</v>
      </c>
      <c r="AU531" s="20" t="s">
        <v>88</v>
      </c>
    </row>
    <row r="532" s="13" customFormat="1">
      <c r="A532" s="13"/>
      <c r="B532" s="238"/>
      <c r="C532" s="239"/>
      <c r="D532" s="231" t="s">
        <v>342</v>
      </c>
      <c r="E532" s="240" t="s">
        <v>35</v>
      </c>
      <c r="F532" s="241" t="s">
        <v>4093</v>
      </c>
      <c r="G532" s="239"/>
      <c r="H532" s="242">
        <v>1696.3800000000001</v>
      </c>
      <c r="I532" s="243"/>
      <c r="J532" s="239"/>
      <c r="K532" s="239"/>
      <c r="L532" s="244"/>
      <c r="M532" s="245"/>
      <c r="N532" s="246"/>
      <c r="O532" s="246"/>
      <c r="P532" s="246"/>
      <c r="Q532" s="246"/>
      <c r="R532" s="246"/>
      <c r="S532" s="246"/>
      <c r="T532" s="247"/>
      <c r="U532" s="13"/>
      <c r="V532" s="13"/>
      <c r="W532" s="13"/>
      <c r="X532" s="13"/>
      <c r="Y532" s="13"/>
      <c r="Z532" s="13"/>
      <c r="AA532" s="13"/>
      <c r="AB532" s="13"/>
      <c r="AC532" s="13"/>
      <c r="AD532" s="13"/>
      <c r="AE532" s="13"/>
      <c r="AT532" s="248" t="s">
        <v>342</v>
      </c>
      <c r="AU532" s="248" t="s">
        <v>88</v>
      </c>
      <c r="AV532" s="13" t="s">
        <v>88</v>
      </c>
      <c r="AW532" s="13" t="s">
        <v>41</v>
      </c>
      <c r="AX532" s="13" t="s">
        <v>79</v>
      </c>
      <c r="AY532" s="248" t="s">
        <v>305</v>
      </c>
    </row>
    <row r="533" s="14" customFormat="1">
      <c r="A533" s="14"/>
      <c r="B533" s="249"/>
      <c r="C533" s="250"/>
      <c r="D533" s="231" t="s">
        <v>342</v>
      </c>
      <c r="E533" s="251" t="s">
        <v>35</v>
      </c>
      <c r="F533" s="252" t="s">
        <v>344</v>
      </c>
      <c r="G533" s="250"/>
      <c r="H533" s="253">
        <v>1696.3800000000001</v>
      </c>
      <c r="I533" s="254"/>
      <c r="J533" s="250"/>
      <c r="K533" s="250"/>
      <c r="L533" s="255"/>
      <c r="M533" s="256"/>
      <c r="N533" s="257"/>
      <c r="O533" s="257"/>
      <c r="P533" s="257"/>
      <c r="Q533" s="257"/>
      <c r="R533" s="257"/>
      <c r="S533" s="257"/>
      <c r="T533" s="258"/>
      <c r="U533" s="14"/>
      <c r="V533" s="14"/>
      <c r="W533" s="14"/>
      <c r="X533" s="14"/>
      <c r="Y533" s="14"/>
      <c r="Z533" s="14"/>
      <c r="AA533" s="14"/>
      <c r="AB533" s="14"/>
      <c r="AC533" s="14"/>
      <c r="AD533" s="14"/>
      <c r="AE533" s="14"/>
      <c r="AT533" s="259" t="s">
        <v>342</v>
      </c>
      <c r="AU533" s="259" t="s">
        <v>88</v>
      </c>
      <c r="AV533" s="14" t="s">
        <v>313</v>
      </c>
      <c r="AW533" s="14" t="s">
        <v>41</v>
      </c>
      <c r="AX533" s="14" t="s">
        <v>86</v>
      </c>
      <c r="AY533" s="259" t="s">
        <v>305</v>
      </c>
    </row>
    <row r="534" s="2" customFormat="1" ht="37.8" customHeight="1">
      <c r="A534" s="42"/>
      <c r="B534" s="43"/>
      <c r="C534" s="218" t="s">
        <v>946</v>
      </c>
      <c r="D534" s="218" t="s">
        <v>308</v>
      </c>
      <c r="E534" s="219" t="s">
        <v>4094</v>
      </c>
      <c r="F534" s="220" t="s">
        <v>4095</v>
      </c>
      <c r="G534" s="221" t="s">
        <v>338</v>
      </c>
      <c r="H534" s="222">
        <v>113.092</v>
      </c>
      <c r="I534" s="223"/>
      <c r="J534" s="224">
        <f>ROUND(I534*H534,2)</f>
        <v>0</v>
      </c>
      <c r="K534" s="220" t="s">
        <v>325</v>
      </c>
      <c r="L534" s="48"/>
      <c r="M534" s="225" t="s">
        <v>35</v>
      </c>
      <c r="N534" s="226" t="s">
        <v>52</v>
      </c>
      <c r="O534" s="89"/>
      <c r="P534" s="227">
        <f>O534*H534</f>
        <v>0</v>
      </c>
      <c r="Q534" s="227">
        <v>0</v>
      </c>
      <c r="R534" s="227">
        <f>Q534*H534</f>
        <v>0</v>
      </c>
      <c r="S534" s="227">
        <v>0</v>
      </c>
      <c r="T534" s="228">
        <f>S534*H534</f>
        <v>0</v>
      </c>
      <c r="U534" s="42"/>
      <c r="V534" s="42"/>
      <c r="W534" s="42"/>
      <c r="X534" s="42"/>
      <c r="Y534" s="42"/>
      <c r="Z534" s="42"/>
      <c r="AA534" s="42"/>
      <c r="AB534" s="42"/>
      <c r="AC534" s="42"/>
      <c r="AD534" s="42"/>
      <c r="AE534" s="42"/>
      <c r="AR534" s="229" t="s">
        <v>313</v>
      </c>
      <c r="AT534" s="229" t="s">
        <v>308</v>
      </c>
      <c r="AU534" s="229" t="s">
        <v>88</v>
      </c>
      <c r="AY534" s="20" t="s">
        <v>305</v>
      </c>
      <c r="BE534" s="230">
        <f>IF(N534="základní",J534,0)</f>
        <v>0</v>
      </c>
      <c r="BF534" s="230">
        <f>IF(N534="snížená",J534,0)</f>
        <v>0</v>
      </c>
      <c r="BG534" s="230">
        <f>IF(N534="zákl. přenesená",J534,0)</f>
        <v>0</v>
      </c>
      <c r="BH534" s="230">
        <f>IF(N534="sníž. přenesená",J534,0)</f>
        <v>0</v>
      </c>
      <c r="BI534" s="230">
        <f>IF(N534="nulová",J534,0)</f>
        <v>0</v>
      </c>
      <c r="BJ534" s="20" t="s">
        <v>313</v>
      </c>
      <c r="BK534" s="230">
        <f>ROUND(I534*H534,2)</f>
        <v>0</v>
      </c>
      <c r="BL534" s="20" t="s">
        <v>313</v>
      </c>
      <c r="BM534" s="229" t="s">
        <v>4096</v>
      </c>
    </row>
    <row r="535" s="2" customFormat="1">
      <c r="A535" s="42"/>
      <c r="B535" s="43"/>
      <c r="C535" s="44"/>
      <c r="D535" s="231" t="s">
        <v>315</v>
      </c>
      <c r="E535" s="44"/>
      <c r="F535" s="232" t="s">
        <v>4097</v>
      </c>
      <c r="G535" s="44"/>
      <c r="H535" s="44"/>
      <c r="I535" s="233"/>
      <c r="J535" s="44"/>
      <c r="K535" s="44"/>
      <c r="L535" s="48"/>
      <c r="M535" s="234"/>
      <c r="N535" s="235"/>
      <c r="O535" s="89"/>
      <c r="P535" s="89"/>
      <c r="Q535" s="89"/>
      <c r="R535" s="89"/>
      <c r="S535" s="89"/>
      <c r="T535" s="90"/>
      <c r="U535" s="42"/>
      <c r="V535" s="42"/>
      <c r="W535" s="42"/>
      <c r="X535" s="42"/>
      <c r="Y535" s="42"/>
      <c r="Z535" s="42"/>
      <c r="AA535" s="42"/>
      <c r="AB535" s="42"/>
      <c r="AC535" s="42"/>
      <c r="AD535" s="42"/>
      <c r="AE535" s="42"/>
      <c r="AT535" s="20" t="s">
        <v>315</v>
      </c>
      <c r="AU535" s="20" t="s">
        <v>88</v>
      </c>
    </row>
    <row r="536" s="2" customFormat="1">
      <c r="A536" s="42"/>
      <c r="B536" s="43"/>
      <c r="C536" s="44"/>
      <c r="D536" s="236" t="s">
        <v>328</v>
      </c>
      <c r="E536" s="44"/>
      <c r="F536" s="237" t="s">
        <v>4098</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328</v>
      </c>
      <c r="AU536" s="20" t="s">
        <v>88</v>
      </c>
    </row>
    <row r="537" s="2" customFormat="1" ht="33" customHeight="1">
      <c r="A537" s="42"/>
      <c r="B537" s="43"/>
      <c r="C537" s="218" t="s">
        <v>954</v>
      </c>
      <c r="D537" s="218" t="s">
        <v>308</v>
      </c>
      <c r="E537" s="219" t="s">
        <v>4099</v>
      </c>
      <c r="F537" s="220" t="s">
        <v>4100</v>
      </c>
      <c r="G537" s="221" t="s">
        <v>338</v>
      </c>
      <c r="H537" s="222">
        <v>74.932000000000002</v>
      </c>
      <c r="I537" s="223"/>
      <c r="J537" s="224">
        <f>ROUND(I537*H537,2)</f>
        <v>0</v>
      </c>
      <c r="K537" s="220" t="s">
        <v>325</v>
      </c>
      <c r="L537" s="48"/>
      <c r="M537" s="225" t="s">
        <v>35</v>
      </c>
      <c r="N537" s="226" t="s">
        <v>52</v>
      </c>
      <c r="O537" s="89"/>
      <c r="P537" s="227">
        <f>O537*H537</f>
        <v>0</v>
      </c>
      <c r="Q537" s="227">
        <v>0</v>
      </c>
      <c r="R537" s="227">
        <f>Q537*H537</f>
        <v>0</v>
      </c>
      <c r="S537" s="227">
        <v>0</v>
      </c>
      <c r="T537" s="228">
        <f>S537*H537</f>
        <v>0</v>
      </c>
      <c r="U537" s="42"/>
      <c r="V537" s="42"/>
      <c r="W537" s="42"/>
      <c r="X537" s="42"/>
      <c r="Y537" s="42"/>
      <c r="Z537" s="42"/>
      <c r="AA537" s="42"/>
      <c r="AB537" s="42"/>
      <c r="AC537" s="42"/>
      <c r="AD537" s="42"/>
      <c r="AE537" s="42"/>
      <c r="AR537" s="229" t="s">
        <v>313</v>
      </c>
      <c r="AT537" s="229" t="s">
        <v>308</v>
      </c>
      <c r="AU537" s="229" t="s">
        <v>88</v>
      </c>
      <c r="AY537" s="20" t="s">
        <v>305</v>
      </c>
      <c r="BE537" s="230">
        <f>IF(N537="základní",J537,0)</f>
        <v>0</v>
      </c>
      <c r="BF537" s="230">
        <f>IF(N537="snížená",J537,0)</f>
        <v>0</v>
      </c>
      <c r="BG537" s="230">
        <f>IF(N537="zákl. přenesená",J537,0)</f>
        <v>0</v>
      </c>
      <c r="BH537" s="230">
        <f>IF(N537="sníž. přenesená",J537,0)</f>
        <v>0</v>
      </c>
      <c r="BI537" s="230">
        <f>IF(N537="nulová",J537,0)</f>
        <v>0</v>
      </c>
      <c r="BJ537" s="20" t="s">
        <v>313</v>
      </c>
      <c r="BK537" s="230">
        <f>ROUND(I537*H537,2)</f>
        <v>0</v>
      </c>
      <c r="BL537" s="20" t="s">
        <v>313</v>
      </c>
      <c r="BM537" s="229" t="s">
        <v>4101</v>
      </c>
    </row>
    <row r="538" s="2" customFormat="1">
      <c r="A538" s="42"/>
      <c r="B538" s="43"/>
      <c r="C538" s="44"/>
      <c r="D538" s="231" t="s">
        <v>315</v>
      </c>
      <c r="E538" s="44"/>
      <c r="F538" s="232" t="s">
        <v>4102</v>
      </c>
      <c r="G538" s="44"/>
      <c r="H538" s="44"/>
      <c r="I538" s="233"/>
      <c r="J538" s="44"/>
      <c r="K538" s="44"/>
      <c r="L538" s="48"/>
      <c r="M538" s="234"/>
      <c r="N538" s="235"/>
      <c r="O538" s="89"/>
      <c r="P538" s="89"/>
      <c r="Q538" s="89"/>
      <c r="R538" s="89"/>
      <c r="S538" s="89"/>
      <c r="T538" s="90"/>
      <c r="U538" s="42"/>
      <c r="V538" s="42"/>
      <c r="W538" s="42"/>
      <c r="X538" s="42"/>
      <c r="Y538" s="42"/>
      <c r="Z538" s="42"/>
      <c r="AA538" s="42"/>
      <c r="AB538" s="42"/>
      <c r="AC538" s="42"/>
      <c r="AD538" s="42"/>
      <c r="AE538" s="42"/>
      <c r="AT538" s="20" t="s">
        <v>315</v>
      </c>
      <c r="AU538" s="20" t="s">
        <v>88</v>
      </c>
    </row>
    <row r="539" s="2" customFormat="1">
      <c r="A539" s="42"/>
      <c r="B539" s="43"/>
      <c r="C539" s="44"/>
      <c r="D539" s="236" t="s">
        <v>328</v>
      </c>
      <c r="E539" s="44"/>
      <c r="F539" s="237" t="s">
        <v>4103</v>
      </c>
      <c r="G539" s="44"/>
      <c r="H539" s="44"/>
      <c r="I539" s="233"/>
      <c r="J539" s="44"/>
      <c r="K539" s="44"/>
      <c r="L539" s="48"/>
      <c r="M539" s="234"/>
      <c r="N539" s="235"/>
      <c r="O539" s="89"/>
      <c r="P539" s="89"/>
      <c r="Q539" s="89"/>
      <c r="R539" s="89"/>
      <c r="S539" s="89"/>
      <c r="T539" s="90"/>
      <c r="U539" s="42"/>
      <c r="V539" s="42"/>
      <c r="W539" s="42"/>
      <c r="X539" s="42"/>
      <c r="Y539" s="42"/>
      <c r="Z539" s="42"/>
      <c r="AA539" s="42"/>
      <c r="AB539" s="42"/>
      <c r="AC539" s="42"/>
      <c r="AD539" s="42"/>
      <c r="AE539" s="42"/>
      <c r="AT539" s="20" t="s">
        <v>328</v>
      </c>
      <c r="AU539" s="20" t="s">
        <v>88</v>
      </c>
    </row>
    <row r="540" s="13" customFormat="1">
      <c r="A540" s="13"/>
      <c r="B540" s="238"/>
      <c r="C540" s="239"/>
      <c r="D540" s="231" t="s">
        <v>342</v>
      </c>
      <c r="E540" s="240" t="s">
        <v>35</v>
      </c>
      <c r="F540" s="241" t="s">
        <v>4104</v>
      </c>
      <c r="G540" s="239"/>
      <c r="H540" s="242">
        <v>74.932000000000002</v>
      </c>
      <c r="I540" s="243"/>
      <c r="J540" s="239"/>
      <c r="K540" s="239"/>
      <c r="L540" s="244"/>
      <c r="M540" s="245"/>
      <c r="N540" s="246"/>
      <c r="O540" s="246"/>
      <c r="P540" s="246"/>
      <c r="Q540" s="246"/>
      <c r="R540" s="246"/>
      <c r="S540" s="246"/>
      <c r="T540" s="247"/>
      <c r="U540" s="13"/>
      <c r="V540" s="13"/>
      <c r="W540" s="13"/>
      <c r="X540" s="13"/>
      <c r="Y540" s="13"/>
      <c r="Z540" s="13"/>
      <c r="AA540" s="13"/>
      <c r="AB540" s="13"/>
      <c r="AC540" s="13"/>
      <c r="AD540" s="13"/>
      <c r="AE540" s="13"/>
      <c r="AT540" s="248" t="s">
        <v>342</v>
      </c>
      <c r="AU540" s="248" t="s">
        <v>88</v>
      </c>
      <c r="AV540" s="13" t="s">
        <v>88</v>
      </c>
      <c r="AW540" s="13" t="s">
        <v>41</v>
      </c>
      <c r="AX540" s="13" t="s">
        <v>79</v>
      </c>
      <c r="AY540" s="248" t="s">
        <v>305</v>
      </c>
    </row>
    <row r="541" s="14" customFormat="1">
      <c r="A541" s="14"/>
      <c r="B541" s="249"/>
      <c r="C541" s="250"/>
      <c r="D541" s="231" t="s">
        <v>342</v>
      </c>
      <c r="E541" s="251" t="s">
        <v>35</v>
      </c>
      <c r="F541" s="252" t="s">
        <v>344</v>
      </c>
      <c r="G541" s="250"/>
      <c r="H541" s="253">
        <v>74.932000000000002</v>
      </c>
      <c r="I541" s="254"/>
      <c r="J541" s="250"/>
      <c r="K541" s="250"/>
      <c r="L541" s="255"/>
      <c r="M541" s="256"/>
      <c r="N541" s="257"/>
      <c r="O541" s="257"/>
      <c r="P541" s="257"/>
      <c r="Q541" s="257"/>
      <c r="R541" s="257"/>
      <c r="S541" s="257"/>
      <c r="T541" s="258"/>
      <c r="U541" s="14"/>
      <c r="V541" s="14"/>
      <c r="W541" s="14"/>
      <c r="X541" s="14"/>
      <c r="Y541" s="14"/>
      <c r="Z541" s="14"/>
      <c r="AA541" s="14"/>
      <c r="AB541" s="14"/>
      <c r="AC541" s="14"/>
      <c r="AD541" s="14"/>
      <c r="AE541" s="14"/>
      <c r="AT541" s="259" t="s">
        <v>342</v>
      </c>
      <c r="AU541" s="259" t="s">
        <v>88</v>
      </c>
      <c r="AV541" s="14" t="s">
        <v>313</v>
      </c>
      <c r="AW541" s="14" t="s">
        <v>41</v>
      </c>
      <c r="AX541" s="14" t="s">
        <v>86</v>
      </c>
      <c r="AY541" s="259" t="s">
        <v>305</v>
      </c>
    </row>
    <row r="542" s="2" customFormat="1" ht="33" customHeight="1">
      <c r="A542" s="42"/>
      <c r="B542" s="43"/>
      <c r="C542" s="218" t="s">
        <v>959</v>
      </c>
      <c r="D542" s="218" t="s">
        <v>308</v>
      </c>
      <c r="E542" s="219" t="s">
        <v>4105</v>
      </c>
      <c r="F542" s="220" t="s">
        <v>4106</v>
      </c>
      <c r="G542" s="221" t="s">
        <v>338</v>
      </c>
      <c r="H542" s="222">
        <v>2247.96</v>
      </c>
      <c r="I542" s="223"/>
      <c r="J542" s="224">
        <f>ROUND(I542*H542,2)</f>
        <v>0</v>
      </c>
      <c r="K542" s="220" t="s">
        <v>325</v>
      </c>
      <c r="L542" s="48"/>
      <c r="M542" s="225" t="s">
        <v>35</v>
      </c>
      <c r="N542" s="226" t="s">
        <v>52</v>
      </c>
      <c r="O542" s="89"/>
      <c r="P542" s="227">
        <f>O542*H542</f>
        <v>0</v>
      </c>
      <c r="Q542" s="227">
        <v>0</v>
      </c>
      <c r="R542" s="227">
        <f>Q542*H542</f>
        <v>0</v>
      </c>
      <c r="S542" s="227">
        <v>0</v>
      </c>
      <c r="T542" s="228">
        <f>S542*H542</f>
        <v>0</v>
      </c>
      <c r="U542" s="42"/>
      <c r="V542" s="42"/>
      <c r="W542" s="42"/>
      <c r="X542" s="42"/>
      <c r="Y542" s="42"/>
      <c r="Z542" s="42"/>
      <c r="AA542" s="42"/>
      <c r="AB542" s="42"/>
      <c r="AC542" s="42"/>
      <c r="AD542" s="42"/>
      <c r="AE542" s="42"/>
      <c r="AR542" s="229" t="s">
        <v>313</v>
      </c>
      <c r="AT542" s="229" t="s">
        <v>308</v>
      </c>
      <c r="AU542" s="229" t="s">
        <v>88</v>
      </c>
      <c r="AY542" s="20" t="s">
        <v>305</v>
      </c>
      <c r="BE542" s="230">
        <f>IF(N542="základní",J542,0)</f>
        <v>0</v>
      </c>
      <c r="BF542" s="230">
        <f>IF(N542="snížená",J542,0)</f>
        <v>0</v>
      </c>
      <c r="BG542" s="230">
        <f>IF(N542="zákl. přenesená",J542,0)</f>
        <v>0</v>
      </c>
      <c r="BH542" s="230">
        <f>IF(N542="sníž. přenesená",J542,0)</f>
        <v>0</v>
      </c>
      <c r="BI542" s="230">
        <f>IF(N542="nulová",J542,0)</f>
        <v>0</v>
      </c>
      <c r="BJ542" s="20" t="s">
        <v>313</v>
      </c>
      <c r="BK542" s="230">
        <f>ROUND(I542*H542,2)</f>
        <v>0</v>
      </c>
      <c r="BL542" s="20" t="s">
        <v>313</v>
      </c>
      <c r="BM542" s="229" t="s">
        <v>4107</v>
      </c>
    </row>
    <row r="543" s="2" customFormat="1">
      <c r="A543" s="42"/>
      <c r="B543" s="43"/>
      <c r="C543" s="44"/>
      <c r="D543" s="231" t="s">
        <v>315</v>
      </c>
      <c r="E543" s="44"/>
      <c r="F543" s="232" t="s">
        <v>4108</v>
      </c>
      <c r="G543" s="44"/>
      <c r="H543" s="44"/>
      <c r="I543" s="233"/>
      <c r="J543" s="44"/>
      <c r="K543" s="44"/>
      <c r="L543" s="48"/>
      <c r="M543" s="234"/>
      <c r="N543" s="235"/>
      <c r="O543" s="89"/>
      <c r="P543" s="89"/>
      <c r="Q543" s="89"/>
      <c r="R543" s="89"/>
      <c r="S543" s="89"/>
      <c r="T543" s="90"/>
      <c r="U543" s="42"/>
      <c r="V543" s="42"/>
      <c r="W543" s="42"/>
      <c r="X543" s="42"/>
      <c r="Y543" s="42"/>
      <c r="Z543" s="42"/>
      <c r="AA543" s="42"/>
      <c r="AB543" s="42"/>
      <c r="AC543" s="42"/>
      <c r="AD543" s="42"/>
      <c r="AE543" s="42"/>
      <c r="AT543" s="20" t="s">
        <v>315</v>
      </c>
      <c r="AU543" s="20" t="s">
        <v>88</v>
      </c>
    </row>
    <row r="544" s="2" customFormat="1">
      <c r="A544" s="42"/>
      <c r="B544" s="43"/>
      <c r="C544" s="44"/>
      <c r="D544" s="236" t="s">
        <v>328</v>
      </c>
      <c r="E544" s="44"/>
      <c r="F544" s="237" t="s">
        <v>4109</v>
      </c>
      <c r="G544" s="44"/>
      <c r="H544" s="44"/>
      <c r="I544" s="233"/>
      <c r="J544" s="44"/>
      <c r="K544" s="44"/>
      <c r="L544" s="48"/>
      <c r="M544" s="234"/>
      <c r="N544" s="235"/>
      <c r="O544" s="89"/>
      <c r="P544" s="89"/>
      <c r="Q544" s="89"/>
      <c r="R544" s="89"/>
      <c r="S544" s="89"/>
      <c r="T544" s="90"/>
      <c r="U544" s="42"/>
      <c r="V544" s="42"/>
      <c r="W544" s="42"/>
      <c r="X544" s="42"/>
      <c r="Y544" s="42"/>
      <c r="Z544" s="42"/>
      <c r="AA544" s="42"/>
      <c r="AB544" s="42"/>
      <c r="AC544" s="42"/>
      <c r="AD544" s="42"/>
      <c r="AE544" s="42"/>
      <c r="AT544" s="20" t="s">
        <v>328</v>
      </c>
      <c r="AU544" s="20" t="s">
        <v>88</v>
      </c>
    </row>
    <row r="545" s="13" customFormat="1">
      <c r="A545" s="13"/>
      <c r="B545" s="238"/>
      <c r="C545" s="239"/>
      <c r="D545" s="231" t="s">
        <v>342</v>
      </c>
      <c r="E545" s="240" t="s">
        <v>35</v>
      </c>
      <c r="F545" s="241" t="s">
        <v>4110</v>
      </c>
      <c r="G545" s="239"/>
      <c r="H545" s="242">
        <v>2247.96</v>
      </c>
      <c r="I545" s="243"/>
      <c r="J545" s="239"/>
      <c r="K545" s="239"/>
      <c r="L545" s="244"/>
      <c r="M545" s="245"/>
      <c r="N545" s="246"/>
      <c r="O545" s="246"/>
      <c r="P545" s="246"/>
      <c r="Q545" s="246"/>
      <c r="R545" s="246"/>
      <c r="S545" s="246"/>
      <c r="T545" s="247"/>
      <c r="U545" s="13"/>
      <c r="V545" s="13"/>
      <c r="W545" s="13"/>
      <c r="X545" s="13"/>
      <c r="Y545" s="13"/>
      <c r="Z545" s="13"/>
      <c r="AA545" s="13"/>
      <c r="AB545" s="13"/>
      <c r="AC545" s="13"/>
      <c r="AD545" s="13"/>
      <c r="AE545" s="13"/>
      <c r="AT545" s="248" t="s">
        <v>342</v>
      </c>
      <c r="AU545" s="248" t="s">
        <v>88</v>
      </c>
      <c r="AV545" s="13" t="s">
        <v>88</v>
      </c>
      <c r="AW545" s="13" t="s">
        <v>41</v>
      </c>
      <c r="AX545" s="13" t="s">
        <v>79</v>
      </c>
      <c r="AY545" s="248" t="s">
        <v>305</v>
      </c>
    </row>
    <row r="546" s="14" customFormat="1">
      <c r="A546" s="14"/>
      <c r="B546" s="249"/>
      <c r="C546" s="250"/>
      <c r="D546" s="231" t="s">
        <v>342</v>
      </c>
      <c r="E546" s="251" t="s">
        <v>35</v>
      </c>
      <c r="F546" s="252" t="s">
        <v>344</v>
      </c>
      <c r="G546" s="250"/>
      <c r="H546" s="253">
        <v>2247.96</v>
      </c>
      <c r="I546" s="254"/>
      <c r="J546" s="250"/>
      <c r="K546" s="250"/>
      <c r="L546" s="255"/>
      <c r="M546" s="256"/>
      <c r="N546" s="257"/>
      <c r="O546" s="257"/>
      <c r="P546" s="257"/>
      <c r="Q546" s="257"/>
      <c r="R546" s="257"/>
      <c r="S546" s="257"/>
      <c r="T546" s="258"/>
      <c r="U546" s="14"/>
      <c r="V546" s="14"/>
      <c r="W546" s="14"/>
      <c r="X546" s="14"/>
      <c r="Y546" s="14"/>
      <c r="Z546" s="14"/>
      <c r="AA546" s="14"/>
      <c r="AB546" s="14"/>
      <c r="AC546" s="14"/>
      <c r="AD546" s="14"/>
      <c r="AE546" s="14"/>
      <c r="AT546" s="259" t="s">
        <v>342</v>
      </c>
      <c r="AU546" s="259" t="s">
        <v>88</v>
      </c>
      <c r="AV546" s="14" t="s">
        <v>313</v>
      </c>
      <c r="AW546" s="14" t="s">
        <v>41</v>
      </c>
      <c r="AX546" s="14" t="s">
        <v>86</v>
      </c>
      <c r="AY546" s="259" t="s">
        <v>305</v>
      </c>
    </row>
    <row r="547" s="2" customFormat="1" ht="37.8" customHeight="1">
      <c r="A547" s="42"/>
      <c r="B547" s="43"/>
      <c r="C547" s="218" t="s">
        <v>966</v>
      </c>
      <c r="D547" s="218" t="s">
        <v>308</v>
      </c>
      <c r="E547" s="219" t="s">
        <v>4111</v>
      </c>
      <c r="F547" s="220" t="s">
        <v>4112</v>
      </c>
      <c r="G547" s="221" t="s">
        <v>338</v>
      </c>
      <c r="H547" s="222">
        <v>74.932000000000002</v>
      </c>
      <c r="I547" s="223"/>
      <c r="J547" s="224">
        <f>ROUND(I547*H547,2)</f>
        <v>0</v>
      </c>
      <c r="K547" s="220" t="s">
        <v>325</v>
      </c>
      <c r="L547" s="48"/>
      <c r="M547" s="225" t="s">
        <v>35</v>
      </c>
      <c r="N547" s="226" t="s">
        <v>52</v>
      </c>
      <c r="O547" s="89"/>
      <c r="P547" s="227">
        <f>O547*H547</f>
        <v>0</v>
      </c>
      <c r="Q547" s="227">
        <v>0</v>
      </c>
      <c r="R547" s="227">
        <f>Q547*H547</f>
        <v>0</v>
      </c>
      <c r="S547" s="227">
        <v>0</v>
      </c>
      <c r="T547" s="228">
        <f>S547*H547</f>
        <v>0</v>
      </c>
      <c r="U547" s="42"/>
      <c r="V547" s="42"/>
      <c r="W547" s="42"/>
      <c r="X547" s="42"/>
      <c r="Y547" s="42"/>
      <c r="Z547" s="42"/>
      <c r="AA547" s="42"/>
      <c r="AB547" s="42"/>
      <c r="AC547" s="42"/>
      <c r="AD547" s="42"/>
      <c r="AE547" s="42"/>
      <c r="AR547" s="229" t="s">
        <v>313</v>
      </c>
      <c r="AT547" s="229" t="s">
        <v>308</v>
      </c>
      <c r="AU547" s="229" t="s">
        <v>88</v>
      </c>
      <c r="AY547" s="20" t="s">
        <v>305</v>
      </c>
      <c r="BE547" s="230">
        <f>IF(N547="základní",J547,0)</f>
        <v>0</v>
      </c>
      <c r="BF547" s="230">
        <f>IF(N547="snížená",J547,0)</f>
        <v>0</v>
      </c>
      <c r="BG547" s="230">
        <f>IF(N547="zákl. přenesená",J547,0)</f>
        <v>0</v>
      </c>
      <c r="BH547" s="230">
        <f>IF(N547="sníž. přenesená",J547,0)</f>
        <v>0</v>
      </c>
      <c r="BI547" s="230">
        <f>IF(N547="nulová",J547,0)</f>
        <v>0</v>
      </c>
      <c r="BJ547" s="20" t="s">
        <v>313</v>
      </c>
      <c r="BK547" s="230">
        <f>ROUND(I547*H547,2)</f>
        <v>0</v>
      </c>
      <c r="BL547" s="20" t="s">
        <v>313</v>
      </c>
      <c r="BM547" s="229" t="s">
        <v>4113</v>
      </c>
    </row>
    <row r="548" s="2" customFormat="1">
      <c r="A548" s="42"/>
      <c r="B548" s="43"/>
      <c r="C548" s="44"/>
      <c r="D548" s="231" t="s">
        <v>315</v>
      </c>
      <c r="E548" s="44"/>
      <c r="F548" s="232" t="s">
        <v>4114</v>
      </c>
      <c r="G548" s="44"/>
      <c r="H548" s="44"/>
      <c r="I548" s="233"/>
      <c r="J548" s="44"/>
      <c r="K548" s="44"/>
      <c r="L548" s="48"/>
      <c r="M548" s="234"/>
      <c r="N548" s="235"/>
      <c r="O548" s="89"/>
      <c r="P548" s="89"/>
      <c r="Q548" s="89"/>
      <c r="R548" s="89"/>
      <c r="S548" s="89"/>
      <c r="T548" s="90"/>
      <c r="U548" s="42"/>
      <c r="V548" s="42"/>
      <c r="W548" s="42"/>
      <c r="X548" s="42"/>
      <c r="Y548" s="42"/>
      <c r="Z548" s="42"/>
      <c r="AA548" s="42"/>
      <c r="AB548" s="42"/>
      <c r="AC548" s="42"/>
      <c r="AD548" s="42"/>
      <c r="AE548" s="42"/>
      <c r="AT548" s="20" t="s">
        <v>315</v>
      </c>
      <c r="AU548" s="20" t="s">
        <v>88</v>
      </c>
    </row>
    <row r="549" s="2" customFormat="1">
      <c r="A549" s="42"/>
      <c r="B549" s="43"/>
      <c r="C549" s="44"/>
      <c r="D549" s="236" t="s">
        <v>328</v>
      </c>
      <c r="E549" s="44"/>
      <c r="F549" s="237" t="s">
        <v>4115</v>
      </c>
      <c r="G549" s="44"/>
      <c r="H549" s="44"/>
      <c r="I549" s="233"/>
      <c r="J549" s="44"/>
      <c r="K549" s="44"/>
      <c r="L549" s="48"/>
      <c r="M549" s="234"/>
      <c r="N549" s="235"/>
      <c r="O549" s="89"/>
      <c r="P549" s="89"/>
      <c r="Q549" s="89"/>
      <c r="R549" s="89"/>
      <c r="S549" s="89"/>
      <c r="T549" s="90"/>
      <c r="U549" s="42"/>
      <c r="V549" s="42"/>
      <c r="W549" s="42"/>
      <c r="X549" s="42"/>
      <c r="Y549" s="42"/>
      <c r="Z549" s="42"/>
      <c r="AA549" s="42"/>
      <c r="AB549" s="42"/>
      <c r="AC549" s="42"/>
      <c r="AD549" s="42"/>
      <c r="AE549" s="42"/>
      <c r="AT549" s="20" t="s">
        <v>328</v>
      </c>
      <c r="AU549" s="20" t="s">
        <v>88</v>
      </c>
    </row>
    <row r="550" s="13" customFormat="1">
      <c r="A550" s="13"/>
      <c r="B550" s="238"/>
      <c r="C550" s="239"/>
      <c r="D550" s="231" t="s">
        <v>342</v>
      </c>
      <c r="E550" s="240" t="s">
        <v>35</v>
      </c>
      <c r="F550" s="241" t="s">
        <v>4104</v>
      </c>
      <c r="G550" s="239"/>
      <c r="H550" s="242">
        <v>74.932000000000002</v>
      </c>
      <c r="I550" s="243"/>
      <c r="J550" s="239"/>
      <c r="K550" s="239"/>
      <c r="L550" s="244"/>
      <c r="M550" s="245"/>
      <c r="N550" s="246"/>
      <c r="O550" s="246"/>
      <c r="P550" s="246"/>
      <c r="Q550" s="246"/>
      <c r="R550" s="246"/>
      <c r="S550" s="246"/>
      <c r="T550" s="247"/>
      <c r="U550" s="13"/>
      <c r="V550" s="13"/>
      <c r="W550" s="13"/>
      <c r="X550" s="13"/>
      <c r="Y550" s="13"/>
      <c r="Z550" s="13"/>
      <c r="AA550" s="13"/>
      <c r="AB550" s="13"/>
      <c r="AC550" s="13"/>
      <c r="AD550" s="13"/>
      <c r="AE550" s="13"/>
      <c r="AT550" s="248" t="s">
        <v>342</v>
      </c>
      <c r="AU550" s="248" t="s">
        <v>88</v>
      </c>
      <c r="AV550" s="13" t="s">
        <v>88</v>
      </c>
      <c r="AW550" s="13" t="s">
        <v>41</v>
      </c>
      <c r="AX550" s="13" t="s">
        <v>79</v>
      </c>
      <c r="AY550" s="248" t="s">
        <v>305</v>
      </c>
    </row>
    <row r="551" s="14" customFormat="1">
      <c r="A551" s="14"/>
      <c r="B551" s="249"/>
      <c r="C551" s="250"/>
      <c r="D551" s="231" t="s">
        <v>342</v>
      </c>
      <c r="E551" s="251" t="s">
        <v>35</v>
      </c>
      <c r="F551" s="252" t="s">
        <v>344</v>
      </c>
      <c r="G551" s="250"/>
      <c r="H551" s="253">
        <v>74.932000000000002</v>
      </c>
      <c r="I551" s="254"/>
      <c r="J551" s="250"/>
      <c r="K551" s="250"/>
      <c r="L551" s="255"/>
      <c r="M551" s="256"/>
      <c r="N551" s="257"/>
      <c r="O551" s="257"/>
      <c r="P551" s="257"/>
      <c r="Q551" s="257"/>
      <c r="R551" s="257"/>
      <c r="S551" s="257"/>
      <c r="T551" s="258"/>
      <c r="U551" s="14"/>
      <c r="V551" s="14"/>
      <c r="W551" s="14"/>
      <c r="X551" s="14"/>
      <c r="Y551" s="14"/>
      <c r="Z551" s="14"/>
      <c r="AA551" s="14"/>
      <c r="AB551" s="14"/>
      <c r="AC551" s="14"/>
      <c r="AD551" s="14"/>
      <c r="AE551" s="14"/>
      <c r="AT551" s="259" t="s">
        <v>342</v>
      </c>
      <c r="AU551" s="259" t="s">
        <v>88</v>
      </c>
      <c r="AV551" s="14" t="s">
        <v>313</v>
      </c>
      <c r="AW551" s="14" t="s">
        <v>41</v>
      </c>
      <c r="AX551" s="14" t="s">
        <v>86</v>
      </c>
      <c r="AY551" s="259" t="s">
        <v>305</v>
      </c>
    </row>
    <row r="552" s="2" customFormat="1" ht="21.75" customHeight="1">
      <c r="A552" s="42"/>
      <c r="B552" s="43"/>
      <c r="C552" s="218" t="s">
        <v>972</v>
      </c>
      <c r="D552" s="218" t="s">
        <v>308</v>
      </c>
      <c r="E552" s="219" t="s">
        <v>3671</v>
      </c>
      <c r="F552" s="220" t="s">
        <v>3672</v>
      </c>
      <c r="G552" s="221" t="s">
        <v>360</v>
      </c>
      <c r="H552" s="222">
        <v>64</v>
      </c>
      <c r="I552" s="223"/>
      <c r="J552" s="224">
        <f>ROUND(I552*H552,2)</f>
        <v>0</v>
      </c>
      <c r="K552" s="220" t="s">
        <v>325</v>
      </c>
      <c r="L552" s="48"/>
      <c r="M552" s="225" t="s">
        <v>35</v>
      </c>
      <c r="N552" s="226" t="s">
        <v>52</v>
      </c>
      <c r="O552" s="89"/>
      <c r="P552" s="227">
        <f>O552*H552</f>
        <v>0</v>
      </c>
      <c r="Q552" s="227">
        <v>0.00036999999999999999</v>
      </c>
      <c r="R552" s="227">
        <f>Q552*H552</f>
        <v>0.02368</v>
      </c>
      <c r="S552" s="227">
        <v>0</v>
      </c>
      <c r="T552" s="228">
        <f>S552*H552</f>
        <v>0</v>
      </c>
      <c r="U552" s="42"/>
      <c r="V552" s="42"/>
      <c r="W552" s="42"/>
      <c r="X552" s="42"/>
      <c r="Y552" s="42"/>
      <c r="Z552" s="42"/>
      <c r="AA552" s="42"/>
      <c r="AB552" s="42"/>
      <c r="AC552" s="42"/>
      <c r="AD552" s="42"/>
      <c r="AE552" s="42"/>
      <c r="AR552" s="229" t="s">
        <v>313</v>
      </c>
      <c r="AT552" s="229" t="s">
        <v>308</v>
      </c>
      <c r="AU552" s="229" t="s">
        <v>88</v>
      </c>
      <c r="AY552" s="20" t="s">
        <v>305</v>
      </c>
      <c r="BE552" s="230">
        <f>IF(N552="základní",J552,0)</f>
        <v>0</v>
      </c>
      <c r="BF552" s="230">
        <f>IF(N552="snížená",J552,0)</f>
        <v>0</v>
      </c>
      <c r="BG552" s="230">
        <f>IF(N552="zákl. přenesená",J552,0)</f>
        <v>0</v>
      </c>
      <c r="BH552" s="230">
        <f>IF(N552="sníž. přenesená",J552,0)</f>
        <v>0</v>
      </c>
      <c r="BI552" s="230">
        <f>IF(N552="nulová",J552,0)</f>
        <v>0</v>
      </c>
      <c r="BJ552" s="20" t="s">
        <v>313</v>
      </c>
      <c r="BK552" s="230">
        <f>ROUND(I552*H552,2)</f>
        <v>0</v>
      </c>
      <c r="BL552" s="20" t="s">
        <v>313</v>
      </c>
      <c r="BM552" s="229" t="s">
        <v>4116</v>
      </c>
    </row>
    <row r="553" s="2" customFormat="1">
      <c r="A553" s="42"/>
      <c r="B553" s="43"/>
      <c r="C553" s="44"/>
      <c r="D553" s="231" t="s">
        <v>315</v>
      </c>
      <c r="E553" s="44"/>
      <c r="F553" s="232" t="s">
        <v>3674</v>
      </c>
      <c r="G553" s="44"/>
      <c r="H553" s="44"/>
      <c r="I553" s="233"/>
      <c r="J553" s="44"/>
      <c r="K553" s="44"/>
      <c r="L553" s="48"/>
      <c r="M553" s="234"/>
      <c r="N553" s="235"/>
      <c r="O553" s="89"/>
      <c r="P553" s="89"/>
      <c r="Q553" s="89"/>
      <c r="R553" s="89"/>
      <c r="S553" s="89"/>
      <c r="T553" s="90"/>
      <c r="U553" s="42"/>
      <c r="V553" s="42"/>
      <c r="W553" s="42"/>
      <c r="X553" s="42"/>
      <c r="Y553" s="42"/>
      <c r="Z553" s="42"/>
      <c r="AA553" s="42"/>
      <c r="AB553" s="42"/>
      <c r="AC553" s="42"/>
      <c r="AD553" s="42"/>
      <c r="AE553" s="42"/>
      <c r="AT553" s="20" t="s">
        <v>315</v>
      </c>
      <c r="AU553" s="20" t="s">
        <v>88</v>
      </c>
    </row>
    <row r="554" s="2" customFormat="1">
      <c r="A554" s="42"/>
      <c r="B554" s="43"/>
      <c r="C554" s="44"/>
      <c r="D554" s="236" t="s">
        <v>328</v>
      </c>
      <c r="E554" s="44"/>
      <c r="F554" s="237" t="s">
        <v>3675</v>
      </c>
      <c r="G554" s="44"/>
      <c r="H554" s="44"/>
      <c r="I554" s="233"/>
      <c r="J554" s="44"/>
      <c r="K554" s="44"/>
      <c r="L554" s="48"/>
      <c r="M554" s="234"/>
      <c r="N554" s="235"/>
      <c r="O554" s="89"/>
      <c r="P554" s="89"/>
      <c r="Q554" s="89"/>
      <c r="R554" s="89"/>
      <c r="S554" s="89"/>
      <c r="T554" s="90"/>
      <c r="U554" s="42"/>
      <c r="V554" s="42"/>
      <c r="W554" s="42"/>
      <c r="X554" s="42"/>
      <c r="Y554" s="42"/>
      <c r="Z554" s="42"/>
      <c r="AA554" s="42"/>
      <c r="AB554" s="42"/>
      <c r="AC554" s="42"/>
      <c r="AD554" s="42"/>
      <c r="AE554" s="42"/>
      <c r="AT554" s="20" t="s">
        <v>328</v>
      </c>
      <c r="AU554" s="20" t="s">
        <v>88</v>
      </c>
    </row>
    <row r="555" s="15" customFormat="1">
      <c r="A555" s="15"/>
      <c r="B555" s="275"/>
      <c r="C555" s="276"/>
      <c r="D555" s="231" t="s">
        <v>342</v>
      </c>
      <c r="E555" s="277" t="s">
        <v>35</v>
      </c>
      <c r="F555" s="278" t="s">
        <v>3676</v>
      </c>
      <c r="G555" s="276"/>
      <c r="H555" s="277" t="s">
        <v>35</v>
      </c>
      <c r="I555" s="279"/>
      <c r="J555" s="276"/>
      <c r="K555" s="276"/>
      <c r="L555" s="280"/>
      <c r="M555" s="281"/>
      <c r="N555" s="282"/>
      <c r="O555" s="282"/>
      <c r="P555" s="282"/>
      <c r="Q555" s="282"/>
      <c r="R555" s="282"/>
      <c r="S555" s="282"/>
      <c r="T555" s="283"/>
      <c r="U555" s="15"/>
      <c r="V555" s="15"/>
      <c r="W555" s="15"/>
      <c r="X555" s="15"/>
      <c r="Y555" s="15"/>
      <c r="Z555" s="15"/>
      <c r="AA555" s="15"/>
      <c r="AB555" s="15"/>
      <c r="AC555" s="15"/>
      <c r="AD555" s="15"/>
      <c r="AE555" s="15"/>
      <c r="AT555" s="284" t="s">
        <v>342</v>
      </c>
      <c r="AU555" s="284" t="s">
        <v>88</v>
      </c>
      <c r="AV555" s="15" t="s">
        <v>86</v>
      </c>
      <c r="AW555" s="15" t="s">
        <v>41</v>
      </c>
      <c r="AX555" s="15" t="s">
        <v>79</v>
      </c>
      <c r="AY555" s="284" t="s">
        <v>305</v>
      </c>
    </row>
    <row r="556" s="13" customFormat="1">
      <c r="A556" s="13"/>
      <c r="B556" s="238"/>
      <c r="C556" s="239"/>
      <c r="D556" s="231" t="s">
        <v>342</v>
      </c>
      <c r="E556" s="240" t="s">
        <v>35</v>
      </c>
      <c r="F556" s="241" t="s">
        <v>312</v>
      </c>
      <c r="G556" s="239"/>
      <c r="H556" s="242">
        <v>64</v>
      </c>
      <c r="I556" s="243"/>
      <c r="J556" s="239"/>
      <c r="K556" s="239"/>
      <c r="L556" s="244"/>
      <c r="M556" s="245"/>
      <c r="N556" s="246"/>
      <c r="O556" s="246"/>
      <c r="P556" s="246"/>
      <c r="Q556" s="246"/>
      <c r="R556" s="246"/>
      <c r="S556" s="246"/>
      <c r="T556" s="247"/>
      <c r="U556" s="13"/>
      <c r="V556" s="13"/>
      <c r="W556" s="13"/>
      <c r="X556" s="13"/>
      <c r="Y556" s="13"/>
      <c r="Z556" s="13"/>
      <c r="AA556" s="13"/>
      <c r="AB556" s="13"/>
      <c r="AC556" s="13"/>
      <c r="AD556" s="13"/>
      <c r="AE556" s="13"/>
      <c r="AT556" s="248" t="s">
        <v>342</v>
      </c>
      <c r="AU556" s="248" t="s">
        <v>88</v>
      </c>
      <c r="AV556" s="13" t="s">
        <v>88</v>
      </c>
      <c r="AW556" s="13" t="s">
        <v>41</v>
      </c>
      <c r="AX556" s="13" t="s">
        <v>79</v>
      </c>
      <c r="AY556" s="248" t="s">
        <v>305</v>
      </c>
    </row>
    <row r="557" s="14" customFormat="1">
      <c r="A557" s="14"/>
      <c r="B557" s="249"/>
      <c r="C557" s="250"/>
      <c r="D557" s="231" t="s">
        <v>342</v>
      </c>
      <c r="E557" s="251" t="s">
        <v>35</v>
      </c>
      <c r="F557" s="252" t="s">
        <v>344</v>
      </c>
      <c r="G557" s="250"/>
      <c r="H557" s="253">
        <v>64</v>
      </c>
      <c r="I557" s="254"/>
      <c r="J557" s="250"/>
      <c r="K557" s="250"/>
      <c r="L557" s="255"/>
      <c r="M557" s="256"/>
      <c r="N557" s="257"/>
      <c r="O557" s="257"/>
      <c r="P557" s="257"/>
      <c r="Q557" s="257"/>
      <c r="R557" s="257"/>
      <c r="S557" s="257"/>
      <c r="T557" s="258"/>
      <c r="U557" s="14"/>
      <c r="V557" s="14"/>
      <c r="W557" s="14"/>
      <c r="X557" s="14"/>
      <c r="Y557" s="14"/>
      <c r="Z557" s="14"/>
      <c r="AA557" s="14"/>
      <c r="AB557" s="14"/>
      <c r="AC557" s="14"/>
      <c r="AD557" s="14"/>
      <c r="AE557" s="14"/>
      <c r="AT557" s="259" t="s">
        <v>342</v>
      </c>
      <c r="AU557" s="259" t="s">
        <v>88</v>
      </c>
      <c r="AV557" s="14" t="s">
        <v>313</v>
      </c>
      <c r="AW557" s="14" t="s">
        <v>41</v>
      </c>
      <c r="AX557" s="14" t="s">
        <v>86</v>
      </c>
      <c r="AY557" s="259" t="s">
        <v>305</v>
      </c>
    </row>
    <row r="558" s="2" customFormat="1" ht="16.5" customHeight="1">
      <c r="A558" s="42"/>
      <c r="B558" s="43"/>
      <c r="C558" s="218" t="s">
        <v>989</v>
      </c>
      <c r="D558" s="218" t="s">
        <v>308</v>
      </c>
      <c r="E558" s="219" t="s">
        <v>2012</v>
      </c>
      <c r="F558" s="220" t="s">
        <v>2013</v>
      </c>
      <c r="G558" s="221" t="s">
        <v>725</v>
      </c>
      <c r="H558" s="222">
        <v>13.436999999999999</v>
      </c>
      <c r="I558" s="223"/>
      <c r="J558" s="224">
        <f>ROUND(I558*H558,2)</f>
        <v>0</v>
      </c>
      <c r="K558" s="220" t="s">
        <v>325</v>
      </c>
      <c r="L558" s="48"/>
      <c r="M558" s="225" t="s">
        <v>35</v>
      </c>
      <c r="N558" s="226" t="s">
        <v>52</v>
      </c>
      <c r="O558" s="89"/>
      <c r="P558" s="227">
        <f>O558*H558</f>
        <v>0</v>
      </c>
      <c r="Q558" s="227">
        <v>0.121711072</v>
      </c>
      <c r="R558" s="227">
        <f>Q558*H558</f>
        <v>1.6354316744640001</v>
      </c>
      <c r="S558" s="227">
        <v>2.3999999999999999</v>
      </c>
      <c r="T558" s="228">
        <f>S558*H558</f>
        <v>32.248799999999996</v>
      </c>
      <c r="U558" s="42"/>
      <c r="V558" s="42"/>
      <c r="W558" s="42"/>
      <c r="X558" s="42"/>
      <c r="Y558" s="42"/>
      <c r="Z558" s="42"/>
      <c r="AA558" s="42"/>
      <c r="AB558" s="42"/>
      <c r="AC558" s="42"/>
      <c r="AD558" s="42"/>
      <c r="AE558" s="42"/>
      <c r="AR558" s="229" t="s">
        <v>313</v>
      </c>
      <c r="AT558" s="229" t="s">
        <v>308</v>
      </c>
      <c r="AU558" s="229" t="s">
        <v>88</v>
      </c>
      <c r="AY558" s="20" t="s">
        <v>305</v>
      </c>
      <c r="BE558" s="230">
        <f>IF(N558="základní",J558,0)</f>
        <v>0</v>
      </c>
      <c r="BF558" s="230">
        <f>IF(N558="snížená",J558,0)</f>
        <v>0</v>
      </c>
      <c r="BG558" s="230">
        <f>IF(N558="zákl. přenesená",J558,0)</f>
        <v>0</v>
      </c>
      <c r="BH558" s="230">
        <f>IF(N558="sníž. přenesená",J558,0)</f>
        <v>0</v>
      </c>
      <c r="BI558" s="230">
        <f>IF(N558="nulová",J558,0)</f>
        <v>0</v>
      </c>
      <c r="BJ558" s="20" t="s">
        <v>313</v>
      </c>
      <c r="BK558" s="230">
        <f>ROUND(I558*H558,2)</f>
        <v>0</v>
      </c>
      <c r="BL558" s="20" t="s">
        <v>313</v>
      </c>
      <c r="BM558" s="229" t="s">
        <v>4117</v>
      </c>
    </row>
    <row r="559" s="2" customFormat="1">
      <c r="A559" s="42"/>
      <c r="B559" s="43"/>
      <c r="C559" s="44"/>
      <c r="D559" s="231" t="s">
        <v>315</v>
      </c>
      <c r="E559" s="44"/>
      <c r="F559" s="232" t="s">
        <v>2015</v>
      </c>
      <c r="G559" s="44"/>
      <c r="H559" s="44"/>
      <c r="I559" s="233"/>
      <c r="J559" s="44"/>
      <c r="K559" s="44"/>
      <c r="L559" s="48"/>
      <c r="M559" s="234"/>
      <c r="N559" s="235"/>
      <c r="O559" s="89"/>
      <c r="P559" s="89"/>
      <c r="Q559" s="89"/>
      <c r="R559" s="89"/>
      <c r="S559" s="89"/>
      <c r="T559" s="90"/>
      <c r="U559" s="42"/>
      <c r="V559" s="42"/>
      <c r="W559" s="42"/>
      <c r="X559" s="42"/>
      <c r="Y559" s="42"/>
      <c r="Z559" s="42"/>
      <c r="AA559" s="42"/>
      <c r="AB559" s="42"/>
      <c r="AC559" s="42"/>
      <c r="AD559" s="42"/>
      <c r="AE559" s="42"/>
      <c r="AT559" s="20" t="s">
        <v>315</v>
      </c>
      <c r="AU559" s="20" t="s">
        <v>88</v>
      </c>
    </row>
    <row r="560" s="2" customFormat="1">
      <c r="A560" s="42"/>
      <c r="B560" s="43"/>
      <c r="C560" s="44"/>
      <c r="D560" s="236" t="s">
        <v>328</v>
      </c>
      <c r="E560" s="44"/>
      <c r="F560" s="237" t="s">
        <v>2016</v>
      </c>
      <c r="G560" s="44"/>
      <c r="H560" s="44"/>
      <c r="I560" s="233"/>
      <c r="J560" s="44"/>
      <c r="K560" s="44"/>
      <c r="L560" s="48"/>
      <c r="M560" s="234"/>
      <c r="N560" s="235"/>
      <c r="O560" s="89"/>
      <c r="P560" s="89"/>
      <c r="Q560" s="89"/>
      <c r="R560" s="89"/>
      <c r="S560" s="89"/>
      <c r="T560" s="90"/>
      <c r="U560" s="42"/>
      <c r="V560" s="42"/>
      <c r="W560" s="42"/>
      <c r="X560" s="42"/>
      <c r="Y560" s="42"/>
      <c r="Z560" s="42"/>
      <c r="AA560" s="42"/>
      <c r="AB560" s="42"/>
      <c r="AC560" s="42"/>
      <c r="AD560" s="42"/>
      <c r="AE560" s="42"/>
      <c r="AT560" s="20" t="s">
        <v>328</v>
      </c>
      <c r="AU560" s="20" t="s">
        <v>88</v>
      </c>
    </row>
    <row r="561" s="15" customFormat="1">
      <c r="A561" s="15"/>
      <c r="B561" s="275"/>
      <c r="C561" s="276"/>
      <c r="D561" s="231" t="s">
        <v>342</v>
      </c>
      <c r="E561" s="277" t="s">
        <v>35</v>
      </c>
      <c r="F561" s="278" t="s">
        <v>4118</v>
      </c>
      <c r="G561" s="276"/>
      <c r="H561" s="277" t="s">
        <v>35</v>
      </c>
      <c r="I561" s="279"/>
      <c r="J561" s="276"/>
      <c r="K561" s="276"/>
      <c r="L561" s="280"/>
      <c r="M561" s="281"/>
      <c r="N561" s="282"/>
      <c r="O561" s="282"/>
      <c r="P561" s="282"/>
      <c r="Q561" s="282"/>
      <c r="R561" s="282"/>
      <c r="S561" s="282"/>
      <c r="T561" s="283"/>
      <c r="U561" s="15"/>
      <c r="V561" s="15"/>
      <c r="W561" s="15"/>
      <c r="X561" s="15"/>
      <c r="Y561" s="15"/>
      <c r="Z561" s="15"/>
      <c r="AA561" s="15"/>
      <c r="AB561" s="15"/>
      <c r="AC561" s="15"/>
      <c r="AD561" s="15"/>
      <c r="AE561" s="15"/>
      <c r="AT561" s="284" t="s">
        <v>342</v>
      </c>
      <c r="AU561" s="284" t="s">
        <v>88</v>
      </c>
      <c r="AV561" s="15" t="s">
        <v>86</v>
      </c>
      <c r="AW561" s="15" t="s">
        <v>41</v>
      </c>
      <c r="AX561" s="15" t="s">
        <v>79</v>
      </c>
      <c r="AY561" s="284" t="s">
        <v>305</v>
      </c>
    </row>
    <row r="562" s="13" customFormat="1">
      <c r="A562" s="13"/>
      <c r="B562" s="238"/>
      <c r="C562" s="239"/>
      <c r="D562" s="231" t="s">
        <v>342</v>
      </c>
      <c r="E562" s="240" t="s">
        <v>35</v>
      </c>
      <c r="F562" s="241" t="s">
        <v>4119</v>
      </c>
      <c r="G562" s="239"/>
      <c r="H562" s="242">
        <v>13.436999999999999</v>
      </c>
      <c r="I562" s="243"/>
      <c r="J562" s="239"/>
      <c r="K562" s="239"/>
      <c r="L562" s="244"/>
      <c r="M562" s="245"/>
      <c r="N562" s="246"/>
      <c r="O562" s="246"/>
      <c r="P562" s="246"/>
      <c r="Q562" s="246"/>
      <c r="R562" s="246"/>
      <c r="S562" s="246"/>
      <c r="T562" s="247"/>
      <c r="U562" s="13"/>
      <c r="V562" s="13"/>
      <c r="W562" s="13"/>
      <c r="X562" s="13"/>
      <c r="Y562" s="13"/>
      <c r="Z562" s="13"/>
      <c r="AA562" s="13"/>
      <c r="AB562" s="13"/>
      <c r="AC562" s="13"/>
      <c r="AD562" s="13"/>
      <c r="AE562" s="13"/>
      <c r="AT562" s="248" t="s">
        <v>342</v>
      </c>
      <c r="AU562" s="248" t="s">
        <v>88</v>
      </c>
      <c r="AV562" s="13" t="s">
        <v>88</v>
      </c>
      <c r="AW562" s="13" t="s">
        <v>41</v>
      </c>
      <c r="AX562" s="13" t="s">
        <v>79</v>
      </c>
      <c r="AY562" s="248" t="s">
        <v>305</v>
      </c>
    </row>
    <row r="563" s="14" customFormat="1">
      <c r="A563" s="14"/>
      <c r="B563" s="249"/>
      <c r="C563" s="250"/>
      <c r="D563" s="231" t="s">
        <v>342</v>
      </c>
      <c r="E563" s="251" t="s">
        <v>35</v>
      </c>
      <c r="F563" s="252" t="s">
        <v>344</v>
      </c>
      <c r="G563" s="250"/>
      <c r="H563" s="253">
        <v>13.436999999999999</v>
      </c>
      <c r="I563" s="254"/>
      <c r="J563" s="250"/>
      <c r="K563" s="250"/>
      <c r="L563" s="255"/>
      <c r="M563" s="256"/>
      <c r="N563" s="257"/>
      <c r="O563" s="257"/>
      <c r="P563" s="257"/>
      <c r="Q563" s="257"/>
      <c r="R563" s="257"/>
      <c r="S563" s="257"/>
      <c r="T563" s="258"/>
      <c r="U563" s="14"/>
      <c r="V563" s="14"/>
      <c r="W563" s="14"/>
      <c r="X563" s="14"/>
      <c r="Y563" s="14"/>
      <c r="Z563" s="14"/>
      <c r="AA563" s="14"/>
      <c r="AB563" s="14"/>
      <c r="AC563" s="14"/>
      <c r="AD563" s="14"/>
      <c r="AE563" s="14"/>
      <c r="AT563" s="259" t="s">
        <v>342</v>
      </c>
      <c r="AU563" s="259" t="s">
        <v>88</v>
      </c>
      <c r="AV563" s="14" t="s">
        <v>313</v>
      </c>
      <c r="AW563" s="14" t="s">
        <v>41</v>
      </c>
      <c r="AX563" s="14" t="s">
        <v>86</v>
      </c>
      <c r="AY563" s="259" t="s">
        <v>305</v>
      </c>
    </row>
    <row r="564" s="2" customFormat="1" ht="16.5" customHeight="1">
      <c r="A564" s="42"/>
      <c r="B564" s="43"/>
      <c r="C564" s="218" t="s">
        <v>996</v>
      </c>
      <c r="D564" s="218" t="s">
        <v>308</v>
      </c>
      <c r="E564" s="219" t="s">
        <v>4120</v>
      </c>
      <c r="F564" s="220" t="s">
        <v>4121</v>
      </c>
      <c r="G564" s="221" t="s">
        <v>311</v>
      </c>
      <c r="H564" s="222">
        <v>17.539999999999999</v>
      </c>
      <c r="I564" s="223"/>
      <c r="J564" s="224">
        <f>ROUND(I564*H564,2)</f>
        <v>0</v>
      </c>
      <c r="K564" s="220" t="s">
        <v>325</v>
      </c>
      <c r="L564" s="48"/>
      <c r="M564" s="225" t="s">
        <v>35</v>
      </c>
      <c r="N564" s="226" t="s">
        <v>52</v>
      </c>
      <c r="O564" s="89"/>
      <c r="P564" s="227">
        <f>O564*H564</f>
        <v>0</v>
      </c>
      <c r="Q564" s="227">
        <v>8.3599999999999999E-05</v>
      </c>
      <c r="R564" s="227">
        <f>Q564*H564</f>
        <v>0.0014663439999999999</v>
      </c>
      <c r="S564" s="227">
        <v>0.017999999999999999</v>
      </c>
      <c r="T564" s="228">
        <f>S564*H564</f>
        <v>0.31571999999999995</v>
      </c>
      <c r="U564" s="42"/>
      <c r="V564" s="42"/>
      <c r="W564" s="42"/>
      <c r="X564" s="42"/>
      <c r="Y564" s="42"/>
      <c r="Z564" s="42"/>
      <c r="AA564" s="42"/>
      <c r="AB564" s="42"/>
      <c r="AC564" s="42"/>
      <c r="AD564" s="42"/>
      <c r="AE564" s="42"/>
      <c r="AR564" s="229" t="s">
        <v>313</v>
      </c>
      <c r="AT564" s="229" t="s">
        <v>308</v>
      </c>
      <c r="AU564" s="229" t="s">
        <v>88</v>
      </c>
      <c r="AY564" s="20" t="s">
        <v>305</v>
      </c>
      <c r="BE564" s="230">
        <f>IF(N564="základní",J564,0)</f>
        <v>0</v>
      </c>
      <c r="BF564" s="230">
        <f>IF(N564="snížená",J564,0)</f>
        <v>0</v>
      </c>
      <c r="BG564" s="230">
        <f>IF(N564="zákl. přenesená",J564,0)</f>
        <v>0</v>
      </c>
      <c r="BH564" s="230">
        <f>IF(N564="sníž. přenesená",J564,0)</f>
        <v>0</v>
      </c>
      <c r="BI564" s="230">
        <f>IF(N564="nulová",J564,0)</f>
        <v>0</v>
      </c>
      <c r="BJ564" s="20" t="s">
        <v>313</v>
      </c>
      <c r="BK564" s="230">
        <f>ROUND(I564*H564,2)</f>
        <v>0</v>
      </c>
      <c r="BL564" s="20" t="s">
        <v>313</v>
      </c>
      <c r="BM564" s="229" t="s">
        <v>4122</v>
      </c>
    </row>
    <row r="565" s="2" customFormat="1">
      <c r="A565" s="42"/>
      <c r="B565" s="43"/>
      <c r="C565" s="44"/>
      <c r="D565" s="231" t="s">
        <v>315</v>
      </c>
      <c r="E565" s="44"/>
      <c r="F565" s="232" t="s">
        <v>4123</v>
      </c>
      <c r="G565" s="44"/>
      <c r="H565" s="44"/>
      <c r="I565" s="233"/>
      <c r="J565" s="44"/>
      <c r="K565" s="44"/>
      <c r="L565" s="48"/>
      <c r="M565" s="234"/>
      <c r="N565" s="235"/>
      <c r="O565" s="89"/>
      <c r="P565" s="89"/>
      <c r="Q565" s="89"/>
      <c r="R565" s="89"/>
      <c r="S565" s="89"/>
      <c r="T565" s="90"/>
      <c r="U565" s="42"/>
      <c r="V565" s="42"/>
      <c r="W565" s="42"/>
      <c r="X565" s="42"/>
      <c r="Y565" s="42"/>
      <c r="Z565" s="42"/>
      <c r="AA565" s="42"/>
      <c r="AB565" s="42"/>
      <c r="AC565" s="42"/>
      <c r="AD565" s="42"/>
      <c r="AE565" s="42"/>
      <c r="AT565" s="20" t="s">
        <v>315</v>
      </c>
      <c r="AU565" s="20" t="s">
        <v>88</v>
      </c>
    </row>
    <row r="566" s="2" customFormat="1">
      <c r="A566" s="42"/>
      <c r="B566" s="43"/>
      <c r="C566" s="44"/>
      <c r="D566" s="236" t="s">
        <v>328</v>
      </c>
      <c r="E566" s="44"/>
      <c r="F566" s="237" t="s">
        <v>4124</v>
      </c>
      <c r="G566" s="44"/>
      <c r="H566" s="44"/>
      <c r="I566" s="233"/>
      <c r="J566" s="44"/>
      <c r="K566" s="44"/>
      <c r="L566" s="48"/>
      <c r="M566" s="234"/>
      <c r="N566" s="235"/>
      <c r="O566" s="89"/>
      <c r="P566" s="89"/>
      <c r="Q566" s="89"/>
      <c r="R566" s="89"/>
      <c r="S566" s="89"/>
      <c r="T566" s="90"/>
      <c r="U566" s="42"/>
      <c r="V566" s="42"/>
      <c r="W566" s="42"/>
      <c r="X566" s="42"/>
      <c r="Y566" s="42"/>
      <c r="Z566" s="42"/>
      <c r="AA566" s="42"/>
      <c r="AB566" s="42"/>
      <c r="AC566" s="42"/>
      <c r="AD566" s="42"/>
      <c r="AE566" s="42"/>
      <c r="AT566" s="20" t="s">
        <v>328</v>
      </c>
      <c r="AU566" s="20" t="s">
        <v>88</v>
      </c>
    </row>
    <row r="567" s="15" customFormat="1">
      <c r="A567" s="15"/>
      <c r="B567" s="275"/>
      <c r="C567" s="276"/>
      <c r="D567" s="231" t="s">
        <v>342</v>
      </c>
      <c r="E567" s="277" t="s">
        <v>35</v>
      </c>
      <c r="F567" s="278" t="s">
        <v>4125</v>
      </c>
      <c r="G567" s="276"/>
      <c r="H567" s="277" t="s">
        <v>35</v>
      </c>
      <c r="I567" s="279"/>
      <c r="J567" s="276"/>
      <c r="K567" s="276"/>
      <c r="L567" s="280"/>
      <c r="M567" s="281"/>
      <c r="N567" s="282"/>
      <c r="O567" s="282"/>
      <c r="P567" s="282"/>
      <c r="Q567" s="282"/>
      <c r="R567" s="282"/>
      <c r="S567" s="282"/>
      <c r="T567" s="283"/>
      <c r="U567" s="15"/>
      <c r="V567" s="15"/>
      <c r="W567" s="15"/>
      <c r="X567" s="15"/>
      <c r="Y567" s="15"/>
      <c r="Z567" s="15"/>
      <c r="AA567" s="15"/>
      <c r="AB567" s="15"/>
      <c r="AC567" s="15"/>
      <c r="AD567" s="15"/>
      <c r="AE567" s="15"/>
      <c r="AT567" s="284" t="s">
        <v>342</v>
      </c>
      <c r="AU567" s="284" t="s">
        <v>88</v>
      </c>
      <c r="AV567" s="15" t="s">
        <v>86</v>
      </c>
      <c r="AW567" s="15" t="s">
        <v>41</v>
      </c>
      <c r="AX567" s="15" t="s">
        <v>79</v>
      </c>
      <c r="AY567" s="284" t="s">
        <v>305</v>
      </c>
    </row>
    <row r="568" s="13" customFormat="1">
      <c r="A568" s="13"/>
      <c r="B568" s="238"/>
      <c r="C568" s="239"/>
      <c r="D568" s="231" t="s">
        <v>342</v>
      </c>
      <c r="E568" s="240" t="s">
        <v>35</v>
      </c>
      <c r="F568" s="241" t="s">
        <v>4126</v>
      </c>
      <c r="G568" s="239"/>
      <c r="H568" s="242">
        <v>4.5099999999999998</v>
      </c>
      <c r="I568" s="243"/>
      <c r="J568" s="239"/>
      <c r="K568" s="239"/>
      <c r="L568" s="244"/>
      <c r="M568" s="245"/>
      <c r="N568" s="246"/>
      <c r="O568" s="246"/>
      <c r="P568" s="246"/>
      <c r="Q568" s="246"/>
      <c r="R568" s="246"/>
      <c r="S568" s="246"/>
      <c r="T568" s="247"/>
      <c r="U568" s="13"/>
      <c r="V568" s="13"/>
      <c r="W568" s="13"/>
      <c r="X568" s="13"/>
      <c r="Y568" s="13"/>
      <c r="Z568" s="13"/>
      <c r="AA568" s="13"/>
      <c r="AB568" s="13"/>
      <c r="AC568" s="13"/>
      <c r="AD568" s="13"/>
      <c r="AE568" s="13"/>
      <c r="AT568" s="248" t="s">
        <v>342</v>
      </c>
      <c r="AU568" s="248" t="s">
        <v>88</v>
      </c>
      <c r="AV568" s="13" t="s">
        <v>88</v>
      </c>
      <c r="AW568" s="13" t="s">
        <v>41</v>
      </c>
      <c r="AX568" s="13" t="s">
        <v>79</v>
      </c>
      <c r="AY568" s="248" t="s">
        <v>305</v>
      </c>
    </row>
    <row r="569" s="13" customFormat="1">
      <c r="A569" s="13"/>
      <c r="B569" s="238"/>
      <c r="C569" s="239"/>
      <c r="D569" s="231" t="s">
        <v>342</v>
      </c>
      <c r="E569" s="240" t="s">
        <v>35</v>
      </c>
      <c r="F569" s="241" t="s">
        <v>4127</v>
      </c>
      <c r="G569" s="239"/>
      <c r="H569" s="242">
        <v>4.3150000000000004</v>
      </c>
      <c r="I569" s="243"/>
      <c r="J569" s="239"/>
      <c r="K569" s="239"/>
      <c r="L569" s="244"/>
      <c r="M569" s="245"/>
      <c r="N569" s="246"/>
      <c r="O569" s="246"/>
      <c r="P569" s="246"/>
      <c r="Q569" s="246"/>
      <c r="R569" s="246"/>
      <c r="S569" s="246"/>
      <c r="T569" s="247"/>
      <c r="U569" s="13"/>
      <c r="V569" s="13"/>
      <c r="W569" s="13"/>
      <c r="X569" s="13"/>
      <c r="Y569" s="13"/>
      <c r="Z569" s="13"/>
      <c r="AA569" s="13"/>
      <c r="AB569" s="13"/>
      <c r="AC569" s="13"/>
      <c r="AD569" s="13"/>
      <c r="AE569" s="13"/>
      <c r="AT569" s="248" t="s">
        <v>342</v>
      </c>
      <c r="AU569" s="248" t="s">
        <v>88</v>
      </c>
      <c r="AV569" s="13" t="s">
        <v>88</v>
      </c>
      <c r="AW569" s="13" t="s">
        <v>41</v>
      </c>
      <c r="AX569" s="13" t="s">
        <v>79</v>
      </c>
      <c r="AY569" s="248" t="s">
        <v>305</v>
      </c>
    </row>
    <row r="570" s="13" customFormat="1">
      <c r="A570" s="13"/>
      <c r="B570" s="238"/>
      <c r="C570" s="239"/>
      <c r="D570" s="231" t="s">
        <v>342</v>
      </c>
      <c r="E570" s="240" t="s">
        <v>35</v>
      </c>
      <c r="F570" s="241" t="s">
        <v>4128</v>
      </c>
      <c r="G570" s="239"/>
      <c r="H570" s="242">
        <v>4.1050000000000004</v>
      </c>
      <c r="I570" s="243"/>
      <c r="J570" s="239"/>
      <c r="K570" s="239"/>
      <c r="L570" s="244"/>
      <c r="M570" s="245"/>
      <c r="N570" s="246"/>
      <c r="O570" s="246"/>
      <c r="P570" s="246"/>
      <c r="Q570" s="246"/>
      <c r="R570" s="246"/>
      <c r="S570" s="246"/>
      <c r="T570" s="247"/>
      <c r="U570" s="13"/>
      <c r="V570" s="13"/>
      <c r="W570" s="13"/>
      <c r="X570" s="13"/>
      <c r="Y570" s="13"/>
      <c r="Z570" s="13"/>
      <c r="AA570" s="13"/>
      <c r="AB570" s="13"/>
      <c r="AC570" s="13"/>
      <c r="AD570" s="13"/>
      <c r="AE570" s="13"/>
      <c r="AT570" s="248" t="s">
        <v>342</v>
      </c>
      <c r="AU570" s="248" t="s">
        <v>88</v>
      </c>
      <c r="AV570" s="13" t="s">
        <v>88</v>
      </c>
      <c r="AW570" s="13" t="s">
        <v>41</v>
      </c>
      <c r="AX570" s="13" t="s">
        <v>79</v>
      </c>
      <c r="AY570" s="248" t="s">
        <v>305</v>
      </c>
    </row>
    <row r="571" s="13" customFormat="1">
      <c r="A571" s="13"/>
      <c r="B571" s="238"/>
      <c r="C571" s="239"/>
      <c r="D571" s="231" t="s">
        <v>342</v>
      </c>
      <c r="E571" s="240" t="s">
        <v>35</v>
      </c>
      <c r="F571" s="241" t="s">
        <v>4129</v>
      </c>
      <c r="G571" s="239"/>
      <c r="H571" s="242">
        <v>4.6100000000000003</v>
      </c>
      <c r="I571" s="243"/>
      <c r="J571" s="239"/>
      <c r="K571" s="239"/>
      <c r="L571" s="244"/>
      <c r="M571" s="245"/>
      <c r="N571" s="246"/>
      <c r="O571" s="246"/>
      <c r="P571" s="246"/>
      <c r="Q571" s="246"/>
      <c r="R571" s="246"/>
      <c r="S571" s="246"/>
      <c r="T571" s="247"/>
      <c r="U571" s="13"/>
      <c r="V571" s="13"/>
      <c r="W571" s="13"/>
      <c r="X571" s="13"/>
      <c r="Y571" s="13"/>
      <c r="Z571" s="13"/>
      <c r="AA571" s="13"/>
      <c r="AB571" s="13"/>
      <c r="AC571" s="13"/>
      <c r="AD571" s="13"/>
      <c r="AE571" s="13"/>
      <c r="AT571" s="248" t="s">
        <v>342</v>
      </c>
      <c r="AU571" s="248" t="s">
        <v>88</v>
      </c>
      <c r="AV571" s="13" t="s">
        <v>88</v>
      </c>
      <c r="AW571" s="13" t="s">
        <v>41</v>
      </c>
      <c r="AX571" s="13" t="s">
        <v>79</v>
      </c>
      <c r="AY571" s="248" t="s">
        <v>305</v>
      </c>
    </row>
    <row r="572" s="14" customFormat="1">
      <c r="A572" s="14"/>
      <c r="B572" s="249"/>
      <c r="C572" s="250"/>
      <c r="D572" s="231" t="s">
        <v>342</v>
      </c>
      <c r="E572" s="251" t="s">
        <v>35</v>
      </c>
      <c r="F572" s="252" t="s">
        <v>344</v>
      </c>
      <c r="G572" s="250"/>
      <c r="H572" s="253">
        <v>17.539999999999999</v>
      </c>
      <c r="I572" s="254"/>
      <c r="J572" s="250"/>
      <c r="K572" s="250"/>
      <c r="L572" s="255"/>
      <c r="M572" s="256"/>
      <c r="N572" s="257"/>
      <c r="O572" s="257"/>
      <c r="P572" s="257"/>
      <c r="Q572" s="257"/>
      <c r="R572" s="257"/>
      <c r="S572" s="257"/>
      <c r="T572" s="258"/>
      <c r="U572" s="14"/>
      <c r="V572" s="14"/>
      <c r="W572" s="14"/>
      <c r="X572" s="14"/>
      <c r="Y572" s="14"/>
      <c r="Z572" s="14"/>
      <c r="AA572" s="14"/>
      <c r="AB572" s="14"/>
      <c r="AC572" s="14"/>
      <c r="AD572" s="14"/>
      <c r="AE572" s="14"/>
      <c r="AT572" s="259" t="s">
        <v>342</v>
      </c>
      <c r="AU572" s="259" t="s">
        <v>88</v>
      </c>
      <c r="AV572" s="14" t="s">
        <v>313</v>
      </c>
      <c r="AW572" s="14" t="s">
        <v>41</v>
      </c>
      <c r="AX572" s="14" t="s">
        <v>86</v>
      </c>
      <c r="AY572" s="259" t="s">
        <v>305</v>
      </c>
    </row>
    <row r="573" s="2" customFormat="1" ht="33" customHeight="1">
      <c r="A573" s="42"/>
      <c r="B573" s="43"/>
      <c r="C573" s="218" t="s">
        <v>1002</v>
      </c>
      <c r="D573" s="218" t="s">
        <v>308</v>
      </c>
      <c r="E573" s="219" t="s">
        <v>4130</v>
      </c>
      <c r="F573" s="220" t="s">
        <v>4131</v>
      </c>
      <c r="G573" s="221" t="s">
        <v>338</v>
      </c>
      <c r="H573" s="222">
        <v>128.09200000000001</v>
      </c>
      <c r="I573" s="223"/>
      <c r="J573" s="224">
        <f>ROUND(I573*H573,2)</f>
        <v>0</v>
      </c>
      <c r="K573" s="220" t="s">
        <v>325</v>
      </c>
      <c r="L573" s="48"/>
      <c r="M573" s="225" t="s">
        <v>35</v>
      </c>
      <c r="N573" s="226" t="s">
        <v>52</v>
      </c>
      <c r="O573" s="89"/>
      <c r="P573" s="227">
        <f>O573*H573</f>
        <v>0</v>
      </c>
      <c r="Q573" s="227">
        <v>0</v>
      </c>
      <c r="R573" s="227">
        <f>Q573*H573</f>
        <v>0</v>
      </c>
      <c r="S573" s="227">
        <v>0.070000000000000007</v>
      </c>
      <c r="T573" s="228">
        <f>S573*H573</f>
        <v>8.9664400000000022</v>
      </c>
      <c r="U573" s="42"/>
      <c r="V573" s="42"/>
      <c r="W573" s="42"/>
      <c r="X573" s="42"/>
      <c r="Y573" s="42"/>
      <c r="Z573" s="42"/>
      <c r="AA573" s="42"/>
      <c r="AB573" s="42"/>
      <c r="AC573" s="42"/>
      <c r="AD573" s="42"/>
      <c r="AE573" s="42"/>
      <c r="AR573" s="229" t="s">
        <v>313</v>
      </c>
      <c r="AT573" s="229" t="s">
        <v>308</v>
      </c>
      <c r="AU573" s="229" t="s">
        <v>88</v>
      </c>
      <c r="AY573" s="20" t="s">
        <v>305</v>
      </c>
      <c r="BE573" s="230">
        <f>IF(N573="základní",J573,0)</f>
        <v>0</v>
      </c>
      <c r="BF573" s="230">
        <f>IF(N573="snížená",J573,0)</f>
        <v>0</v>
      </c>
      <c r="BG573" s="230">
        <f>IF(N573="zákl. přenesená",J573,0)</f>
        <v>0</v>
      </c>
      <c r="BH573" s="230">
        <f>IF(N573="sníž. přenesená",J573,0)</f>
        <v>0</v>
      </c>
      <c r="BI573" s="230">
        <f>IF(N573="nulová",J573,0)</f>
        <v>0</v>
      </c>
      <c r="BJ573" s="20" t="s">
        <v>313</v>
      </c>
      <c r="BK573" s="230">
        <f>ROUND(I573*H573,2)</f>
        <v>0</v>
      </c>
      <c r="BL573" s="20" t="s">
        <v>313</v>
      </c>
      <c r="BM573" s="229" t="s">
        <v>4132</v>
      </c>
    </row>
    <row r="574" s="2" customFormat="1">
      <c r="A574" s="42"/>
      <c r="B574" s="43"/>
      <c r="C574" s="44"/>
      <c r="D574" s="231" t="s">
        <v>315</v>
      </c>
      <c r="E574" s="44"/>
      <c r="F574" s="232" t="s">
        <v>4133</v>
      </c>
      <c r="G574" s="44"/>
      <c r="H574" s="44"/>
      <c r="I574" s="233"/>
      <c r="J574" s="44"/>
      <c r="K574" s="44"/>
      <c r="L574" s="48"/>
      <c r="M574" s="234"/>
      <c r="N574" s="235"/>
      <c r="O574" s="89"/>
      <c r="P574" s="89"/>
      <c r="Q574" s="89"/>
      <c r="R574" s="89"/>
      <c r="S574" s="89"/>
      <c r="T574" s="90"/>
      <c r="U574" s="42"/>
      <c r="V574" s="42"/>
      <c r="W574" s="42"/>
      <c r="X574" s="42"/>
      <c r="Y574" s="42"/>
      <c r="Z574" s="42"/>
      <c r="AA574" s="42"/>
      <c r="AB574" s="42"/>
      <c r="AC574" s="42"/>
      <c r="AD574" s="42"/>
      <c r="AE574" s="42"/>
      <c r="AT574" s="20" t="s">
        <v>315</v>
      </c>
      <c r="AU574" s="20" t="s">
        <v>88</v>
      </c>
    </row>
    <row r="575" s="2" customFormat="1">
      <c r="A575" s="42"/>
      <c r="B575" s="43"/>
      <c r="C575" s="44"/>
      <c r="D575" s="236" t="s">
        <v>328</v>
      </c>
      <c r="E575" s="44"/>
      <c r="F575" s="237" t="s">
        <v>4134</v>
      </c>
      <c r="G575" s="44"/>
      <c r="H575" s="44"/>
      <c r="I575" s="233"/>
      <c r="J575" s="44"/>
      <c r="K575" s="44"/>
      <c r="L575" s="48"/>
      <c r="M575" s="234"/>
      <c r="N575" s="235"/>
      <c r="O575" s="89"/>
      <c r="P575" s="89"/>
      <c r="Q575" s="89"/>
      <c r="R575" s="89"/>
      <c r="S575" s="89"/>
      <c r="T575" s="90"/>
      <c r="U575" s="42"/>
      <c r="V575" s="42"/>
      <c r="W575" s="42"/>
      <c r="X575" s="42"/>
      <c r="Y575" s="42"/>
      <c r="Z575" s="42"/>
      <c r="AA575" s="42"/>
      <c r="AB575" s="42"/>
      <c r="AC575" s="42"/>
      <c r="AD575" s="42"/>
      <c r="AE575" s="42"/>
      <c r="AT575" s="20" t="s">
        <v>328</v>
      </c>
      <c r="AU575" s="20" t="s">
        <v>88</v>
      </c>
    </row>
    <row r="576" s="15" customFormat="1">
      <c r="A576" s="15"/>
      <c r="B576" s="275"/>
      <c r="C576" s="276"/>
      <c r="D576" s="231" t="s">
        <v>342</v>
      </c>
      <c r="E576" s="277" t="s">
        <v>35</v>
      </c>
      <c r="F576" s="278" t="s">
        <v>4081</v>
      </c>
      <c r="G576" s="276"/>
      <c r="H576" s="277" t="s">
        <v>35</v>
      </c>
      <c r="I576" s="279"/>
      <c r="J576" s="276"/>
      <c r="K576" s="276"/>
      <c r="L576" s="280"/>
      <c r="M576" s="281"/>
      <c r="N576" s="282"/>
      <c r="O576" s="282"/>
      <c r="P576" s="282"/>
      <c r="Q576" s="282"/>
      <c r="R576" s="282"/>
      <c r="S576" s="282"/>
      <c r="T576" s="283"/>
      <c r="U576" s="15"/>
      <c r="V576" s="15"/>
      <c r="W576" s="15"/>
      <c r="X576" s="15"/>
      <c r="Y576" s="15"/>
      <c r="Z576" s="15"/>
      <c r="AA576" s="15"/>
      <c r="AB576" s="15"/>
      <c r="AC576" s="15"/>
      <c r="AD576" s="15"/>
      <c r="AE576" s="15"/>
      <c r="AT576" s="284" t="s">
        <v>342</v>
      </c>
      <c r="AU576" s="284" t="s">
        <v>88</v>
      </c>
      <c r="AV576" s="15" t="s">
        <v>86</v>
      </c>
      <c r="AW576" s="15" t="s">
        <v>41</v>
      </c>
      <c r="AX576" s="15" t="s">
        <v>79</v>
      </c>
      <c r="AY576" s="284" t="s">
        <v>305</v>
      </c>
    </row>
    <row r="577" s="13" customFormat="1">
      <c r="A577" s="13"/>
      <c r="B577" s="238"/>
      <c r="C577" s="239"/>
      <c r="D577" s="231" t="s">
        <v>342</v>
      </c>
      <c r="E577" s="240" t="s">
        <v>35</v>
      </c>
      <c r="F577" s="241" t="s">
        <v>4082</v>
      </c>
      <c r="G577" s="239"/>
      <c r="H577" s="242">
        <v>46.851999999999997</v>
      </c>
      <c r="I577" s="243"/>
      <c r="J577" s="239"/>
      <c r="K577" s="239"/>
      <c r="L577" s="244"/>
      <c r="M577" s="245"/>
      <c r="N577" s="246"/>
      <c r="O577" s="246"/>
      <c r="P577" s="246"/>
      <c r="Q577" s="246"/>
      <c r="R577" s="246"/>
      <c r="S577" s="246"/>
      <c r="T577" s="247"/>
      <c r="U577" s="13"/>
      <c r="V577" s="13"/>
      <c r="W577" s="13"/>
      <c r="X577" s="13"/>
      <c r="Y577" s="13"/>
      <c r="Z577" s="13"/>
      <c r="AA577" s="13"/>
      <c r="AB577" s="13"/>
      <c r="AC577" s="13"/>
      <c r="AD577" s="13"/>
      <c r="AE577" s="13"/>
      <c r="AT577" s="248" t="s">
        <v>342</v>
      </c>
      <c r="AU577" s="248" t="s">
        <v>88</v>
      </c>
      <c r="AV577" s="13" t="s">
        <v>88</v>
      </c>
      <c r="AW577" s="13" t="s">
        <v>41</v>
      </c>
      <c r="AX577" s="13" t="s">
        <v>79</v>
      </c>
      <c r="AY577" s="248" t="s">
        <v>305</v>
      </c>
    </row>
    <row r="578" s="15" customFormat="1">
      <c r="A578" s="15"/>
      <c r="B578" s="275"/>
      <c r="C578" s="276"/>
      <c r="D578" s="231" t="s">
        <v>342</v>
      </c>
      <c r="E578" s="277" t="s">
        <v>35</v>
      </c>
      <c r="F578" s="278" t="s">
        <v>3321</v>
      </c>
      <c r="G578" s="276"/>
      <c r="H578" s="277" t="s">
        <v>35</v>
      </c>
      <c r="I578" s="279"/>
      <c r="J578" s="276"/>
      <c r="K578" s="276"/>
      <c r="L578" s="280"/>
      <c r="M578" s="281"/>
      <c r="N578" s="282"/>
      <c r="O578" s="282"/>
      <c r="P578" s="282"/>
      <c r="Q578" s="282"/>
      <c r="R578" s="282"/>
      <c r="S578" s="282"/>
      <c r="T578" s="283"/>
      <c r="U578" s="15"/>
      <c r="V578" s="15"/>
      <c r="W578" s="15"/>
      <c r="X578" s="15"/>
      <c r="Y578" s="15"/>
      <c r="Z578" s="15"/>
      <c r="AA578" s="15"/>
      <c r="AB578" s="15"/>
      <c r="AC578" s="15"/>
      <c r="AD578" s="15"/>
      <c r="AE578" s="15"/>
      <c r="AT578" s="284" t="s">
        <v>342</v>
      </c>
      <c r="AU578" s="284" t="s">
        <v>88</v>
      </c>
      <c r="AV578" s="15" t="s">
        <v>86</v>
      </c>
      <c r="AW578" s="15" t="s">
        <v>41</v>
      </c>
      <c r="AX578" s="15" t="s">
        <v>79</v>
      </c>
      <c r="AY578" s="284" t="s">
        <v>305</v>
      </c>
    </row>
    <row r="579" s="15" customFormat="1">
      <c r="A579" s="15"/>
      <c r="B579" s="275"/>
      <c r="C579" s="276"/>
      <c r="D579" s="231" t="s">
        <v>342</v>
      </c>
      <c r="E579" s="277" t="s">
        <v>35</v>
      </c>
      <c r="F579" s="278" t="s">
        <v>4084</v>
      </c>
      <c r="G579" s="276"/>
      <c r="H579" s="277" t="s">
        <v>35</v>
      </c>
      <c r="I579" s="279"/>
      <c r="J579" s="276"/>
      <c r="K579" s="276"/>
      <c r="L579" s="280"/>
      <c r="M579" s="281"/>
      <c r="N579" s="282"/>
      <c r="O579" s="282"/>
      <c r="P579" s="282"/>
      <c r="Q579" s="282"/>
      <c r="R579" s="282"/>
      <c r="S579" s="282"/>
      <c r="T579" s="283"/>
      <c r="U579" s="15"/>
      <c r="V579" s="15"/>
      <c r="W579" s="15"/>
      <c r="X579" s="15"/>
      <c r="Y579" s="15"/>
      <c r="Z579" s="15"/>
      <c r="AA579" s="15"/>
      <c r="AB579" s="15"/>
      <c r="AC579" s="15"/>
      <c r="AD579" s="15"/>
      <c r="AE579" s="15"/>
      <c r="AT579" s="284" t="s">
        <v>342</v>
      </c>
      <c r="AU579" s="284" t="s">
        <v>88</v>
      </c>
      <c r="AV579" s="15" t="s">
        <v>86</v>
      </c>
      <c r="AW579" s="15" t="s">
        <v>41</v>
      </c>
      <c r="AX579" s="15" t="s">
        <v>79</v>
      </c>
      <c r="AY579" s="284" t="s">
        <v>305</v>
      </c>
    </row>
    <row r="580" s="13" customFormat="1">
      <c r="A580" s="13"/>
      <c r="B580" s="238"/>
      <c r="C580" s="239"/>
      <c r="D580" s="231" t="s">
        <v>342</v>
      </c>
      <c r="E580" s="240" t="s">
        <v>35</v>
      </c>
      <c r="F580" s="241" t="s">
        <v>4085</v>
      </c>
      <c r="G580" s="239"/>
      <c r="H580" s="242">
        <v>25.039999999999999</v>
      </c>
      <c r="I580" s="243"/>
      <c r="J580" s="239"/>
      <c r="K580" s="239"/>
      <c r="L580" s="244"/>
      <c r="M580" s="245"/>
      <c r="N580" s="246"/>
      <c r="O580" s="246"/>
      <c r="P580" s="246"/>
      <c r="Q580" s="246"/>
      <c r="R580" s="246"/>
      <c r="S580" s="246"/>
      <c r="T580" s="247"/>
      <c r="U580" s="13"/>
      <c r="V580" s="13"/>
      <c r="W580" s="13"/>
      <c r="X580" s="13"/>
      <c r="Y580" s="13"/>
      <c r="Z580" s="13"/>
      <c r="AA580" s="13"/>
      <c r="AB580" s="13"/>
      <c r="AC580" s="13"/>
      <c r="AD580" s="13"/>
      <c r="AE580" s="13"/>
      <c r="AT580" s="248" t="s">
        <v>342</v>
      </c>
      <c r="AU580" s="248" t="s">
        <v>88</v>
      </c>
      <c r="AV580" s="13" t="s">
        <v>88</v>
      </c>
      <c r="AW580" s="13" t="s">
        <v>41</v>
      </c>
      <c r="AX580" s="13" t="s">
        <v>79</v>
      </c>
      <c r="AY580" s="248" t="s">
        <v>305</v>
      </c>
    </row>
    <row r="581" s="13" customFormat="1">
      <c r="A581" s="13"/>
      <c r="B581" s="238"/>
      <c r="C581" s="239"/>
      <c r="D581" s="231" t="s">
        <v>342</v>
      </c>
      <c r="E581" s="240" t="s">
        <v>35</v>
      </c>
      <c r="F581" s="241" t="s">
        <v>4086</v>
      </c>
      <c r="G581" s="239"/>
      <c r="H581" s="242">
        <v>6</v>
      </c>
      <c r="I581" s="243"/>
      <c r="J581" s="239"/>
      <c r="K581" s="239"/>
      <c r="L581" s="244"/>
      <c r="M581" s="245"/>
      <c r="N581" s="246"/>
      <c r="O581" s="246"/>
      <c r="P581" s="246"/>
      <c r="Q581" s="246"/>
      <c r="R581" s="246"/>
      <c r="S581" s="246"/>
      <c r="T581" s="247"/>
      <c r="U581" s="13"/>
      <c r="V581" s="13"/>
      <c r="W581" s="13"/>
      <c r="X581" s="13"/>
      <c r="Y581" s="13"/>
      <c r="Z581" s="13"/>
      <c r="AA581" s="13"/>
      <c r="AB581" s="13"/>
      <c r="AC581" s="13"/>
      <c r="AD581" s="13"/>
      <c r="AE581" s="13"/>
      <c r="AT581" s="248" t="s">
        <v>342</v>
      </c>
      <c r="AU581" s="248" t="s">
        <v>88</v>
      </c>
      <c r="AV581" s="13" t="s">
        <v>88</v>
      </c>
      <c r="AW581" s="13" t="s">
        <v>41</v>
      </c>
      <c r="AX581" s="13" t="s">
        <v>79</v>
      </c>
      <c r="AY581" s="248" t="s">
        <v>305</v>
      </c>
    </row>
    <row r="582" s="15" customFormat="1">
      <c r="A582" s="15"/>
      <c r="B582" s="275"/>
      <c r="C582" s="276"/>
      <c r="D582" s="231" t="s">
        <v>342</v>
      </c>
      <c r="E582" s="277" t="s">
        <v>35</v>
      </c>
      <c r="F582" s="278" t="s">
        <v>3276</v>
      </c>
      <c r="G582" s="276"/>
      <c r="H582" s="277" t="s">
        <v>35</v>
      </c>
      <c r="I582" s="279"/>
      <c r="J582" s="276"/>
      <c r="K582" s="276"/>
      <c r="L582" s="280"/>
      <c r="M582" s="281"/>
      <c r="N582" s="282"/>
      <c r="O582" s="282"/>
      <c r="P582" s="282"/>
      <c r="Q582" s="282"/>
      <c r="R582" s="282"/>
      <c r="S582" s="282"/>
      <c r="T582" s="283"/>
      <c r="U582" s="15"/>
      <c r="V582" s="15"/>
      <c r="W582" s="15"/>
      <c r="X582" s="15"/>
      <c r="Y582" s="15"/>
      <c r="Z582" s="15"/>
      <c r="AA582" s="15"/>
      <c r="AB582" s="15"/>
      <c r="AC582" s="15"/>
      <c r="AD582" s="15"/>
      <c r="AE582" s="15"/>
      <c r="AT582" s="284" t="s">
        <v>342</v>
      </c>
      <c r="AU582" s="284" t="s">
        <v>88</v>
      </c>
      <c r="AV582" s="15" t="s">
        <v>86</v>
      </c>
      <c r="AW582" s="15" t="s">
        <v>41</v>
      </c>
      <c r="AX582" s="15" t="s">
        <v>79</v>
      </c>
      <c r="AY582" s="284" t="s">
        <v>305</v>
      </c>
    </row>
    <row r="583" s="13" customFormat="1">
      <c r="A583" s="13"/>
      <c r="B583" s="238"/>
      <c r="C583" s="239"/>
      <c r="D583" s="231" t="s">
        <v>342</v>
      </c>
      <c r="E583" s="240" t="s">
        <v>35</v>
      </c>
      <c r="F583" s="241" t="s">
        <v>4087</v>
      </c>
      <c r="G583" s="239"/>
      <c r="H583" s="242">
        <v>29.199999999999999</v>
      </c>
      <c r="I583" s="243"/>
      <c r="J583" s="239"/>
      <c r="K583" s="239"/>
      <c r="L583" s="244"/>
      <c r="M583" s="245"/>
      <c r="N583" s="246"/>
      <c r="O583" s="246"/>
      <c r="P583" s="246"/>
      <c r="Q583" s="246"/>
      <c r="R583" s="246"/>
      <c r="S583" s="246"/>
      <c r="T583" s="247"/>
      <c r="U583" s="13"/>
      <c r="V583" s="13"/>
      <c r="W583" s="13"/>
      <c r="X583" s="13"/>
      <c r="Y583" s="13"/>
      <c r="Z583" s="13"/>
      <c r="AA583" s="13"/>
      <c r="AB583" s="13"/>
      <c r="AC583" s="13"/>
      <c r="AD583" s="13"/>
      <c r="AE583" s="13"/>
      <c r="AT583" s="248" t="s">
        <v>342</v>
      </c>
      <c r="AU583" s="248" t="s">
        <v>88</v>
      </c>
      <c r="AV583" s="13" t="s">
        <v>88</v>
      </c>
      <c r="AW583" s="13" t="s">
        <v>41</v>
      </c>
      <c r="AX583" s="13" t="s">
        <v>79</v>
      </c>
      <c r="AY583" s="248" t="s">
        <v>305</v>
      </c>
    </row>
    <row r="584" s="13" customFormat="1">
      <c r="A584" s="13"/>
      <c r="B584" s="238"/>
      <c r="C584" s="239"/>
      <c r="D584" s="231" t="s">
        <v>342</v>
      </c>
      <c r="E584" s="240" t="s">
        <v>35</v>
      </c>
      <c r="F584" s="241" t="s">
        <v>4086</v>
      </c>
      <c r="G584" s="239"/>
      <c r="H584" s="242">
        <v>6</v>
      </c>
      <c r="I584" s="243"/>
      <c r="J584" s="239"/>
      <c r="K584" s="239"/>
      <c r="L584" s="244"/>
      <c r="M584" s="245"/>
      <c r="N584" s="246"/>
      <c r="O584" s="246"/>
      <c r="P584" s="246"/>
      <c r="Q584" s="246"/>
      <c r="R584" s="246"/>
      <c r="S584" s="246"/>
      <c r="T584" s="247"/>
      <c r="U584" s="13"/>
      <c r="V584" s="13"/>
      <c r="W584" s="13"/>
      <c r="X584" s="13"/>
      <c r="Y584" s="13"/>
      <c r="Z584" s="13"/>
      <c r="AA584" s="13"/>
      <c r="AB584" s="13"/>
      <c r="AC584" s="13"/>
      <c r="AD584" s="13"/>
      <c r="AE584" s="13"/>
      <c r="AT584" s="248" t="s">
        <v>342</v>
      </c>
      <c r="AU584" s="248" t="s">
        <v>88</v>
      </c>
      <c r="AV584" s="13" t="s">
        <v>88</v>
      </c>
      <c r="AW584" s="13" t="s">
        <v>41</v>
      </c>
      <c r="AX584" s="13" t="s">
        <v>79</v>
      </c>
      <c r="AY584" s="248" t="s">
        <v>305</v>
      </c>
    </row>
    <row r="585" s="15" customFormat="1">
      <c r="A585" s="15"/>
      <c r="B585" s="275"/>
      <c r="C585" s="276"/>
      <c r="D585" s="231" t="s">
        <v>342</v>
      </c>
      <c r="E585" s="277" t="s">
        <v>35</v>
      </c>
      <c r="F585" s="278" t="s">
        <v>4135</v>
      </c>
      <c r="G585" s="276"/>
      <c r="H585" s="277" t="s">
        <v>35</v>
      </c>
      <c r="I585" s="279"/>
      <c r="J585" s="276"/>
      <c r="K585" s="276"/>
      <c r="L585" s="280"/>
      <c r="M585" s="281"/>
      <c r="N585" s="282"/>
      <c r="O585" s="282"/>
      <c r="P585" s="282"/>
      <c r="Q585" s="282"/>
      <c r="R585" s="282"/>
      <c r="S585" s="282"/>
      <c r="T585" s="283"/>
      <c r="U585" s="15"/>
      <c r="V585" s="15"/>
      <c r="W585" s="15"/>
      <c r="X585" s="15"/>
      <c r="Y585" s="15"/>
      <c r="Z585" s="15"/>
      <c r="AA585" s="15"/>
      <c r="AB585" s="15"/>
      <c r="AC585" s="15"/>
      <c r="AD585" s="15"/>
      <c r="AE585" s="15"/>
      <c r="AT585" s="284" t="s">
        <v>342</v>
      </c>
      <c r="AU585" s="284" t="s">
        <v>88</v>
      </c>
      <c r="AV585" s="15" t="s">
        <v>86</v>
      </c>
      <c r="AW585" s="15" t="s">
        <v>41</v>
      </c>
      <c r="AX585" s="15" t="s">
        <v>79</v>
      </c>
      <c r="AY585" s="284" t="s">
        <v>305</v>
      </c>
    </row>
    <row r="586" s="13" customFormat="1">
      <c r="A586" s="13"/>
      <c r="B586" s="238"/>
      <c r="C586" s="239"/>
      <c r="D586" s="231" t="s">
        <v>342</v>
      </c>
      <c r="E586" s="240" t="s">
        <v>35</v>
      </c>
      <c r="F586" s="241" t="s">
        <v>4136</v>
      </c>
      <c r="G586" s="239"/>
      <c r="H586" s="242">
        <v>6.5999999999999996</v>
      </c>
      <c r="I586" s="243"/>
      <c r="J586" s="239"/>
      <c r="K586" s="239"/>
      <c r="L586" s="244"/>
      <c r="M586" s="245"/>
      <c r="N586" s="246"/>
      <c r="O586" s="246"/>
      <c r="P586" s="246"/>
      <c r="Q586" s="246"/>
      <c r="R586" s="246"/>
      <c r="S586" s="246"/>
      <c r="T586" s="247"/>
      <c r="U586" s="13"/>
      <c r="V586" s="13"/>
      <c r="W586" s="13"/>
      <c r="X586" s="13"/>
      <c r="Y586" s="13"/>
      <c r="Z586" s="13"/>
      <c r="AA586" s="13"/>
      <c r="AB586" s="13"/>
      <c r="AC586" s="13"/>
      <c r="AD586" s="13"/>
      <c r="AE586" s="13"/>
      <c r="AT586" s="248" t="s">
        <v>342</v>
      </c>
      <c r="AU586" s="248" t="s">
        <v>88</v>
      </c>
      <c r="AV586" s="13" t="s">
        <v>88</v>
      </c>
      <c r="AW586" s="13" t="s">
        <v>41</v>
      </c>
      <c r="AX586" s="13" t="s">
        <v>79</v>
      </c>
      <c r="AY586" s="248" t="s">
        <v>305</v>
      </c>
    </row>
    <row r="587" s="13" customFormat="1">
      <c r="A587" s="13"/>
      <c r="B587" s="238"/>
      <c r="C587" s="239"/>
      <c r="D587" s="231" t="s">
        <v>342</v>
      </c>
      <c r="E587" s="240" t="s">
        <v>35</v>
      </c>
      <c r="F587" s="241" t="s">
        <v>4137</v>
      </c>
      <c r="G587" s="239"/>
      <c r="H587" s="242">
        <v>8.4000000000000004</v>
      </c>
      <c r="I587" s="243"/>
      <c r="J587" s="239"/>
      <c r="K587" s="239"/>
      <c r="L587" s="244"/>
      <c r="M587" s="245"/>
      <c r="N587" s="246"/>
      <c r="O587" s="246"/>
      <c r="P587" s="246"/>
      <c r="Q587" s="246"/>
      <c r="R587" s="246"/>
      <c r="S587" s="246"/>
      <c r="T587" s="247"/>
      <c r="U587" s="13"/>
      <c r="V587" s="13"/>
      <c r="W587" s="13"/>
      <c r="X587" s="13"/>
      <c r="Y587" s="13"/>
      <c r="Z587" s="13"/>
      <c r="AA587" s="13"/>
      <c r="AB587" s="13"/>
      <c r="AC587" s="13"/>
      <c r="AD587" s="13"/>
      <c r="AE587" s="13"/>
      <c r="AT587" s="248" t="s">
        <v>342</v>
      </c>
      <c r="AU587" s="248" t="s">
        <v>88</v>
      </c>
      <c r="AV587" s="13" t="s">
        <v>88</v>
      </c>
      <c r="AW587" s="13" t="s">
        <v>41</v>
      </c>
      <c r="AX587" s="13" t="s">
        <v>79</v>
      </c>
      <c r="AY587" s="248" t="s">
        <v>305</v>
      </c>
    </row>
    <row r="588" s="14" customFormat="1">
      <c r="A588" s="14"/>
      <c r="B588" s="249"/>
      <c r="C588" s="250"/>
      <c r="D588" s="231" t="s">
        <v>342</v>
      </c>
      <c r="E588" s="251" t="s">
        <v>35</v>
      </c>
      <c r="F588" s="252" t="s">
        <v>344</v>
      </c>
      <c r="G588" s="250"/>
      <c r="H588" s="253">
        <v>128.09199999999999</v>
      </c>
      <c r="I588" s="254"/>
      <c r="J588" s="250"/>
      <c r="K588" s="250"/>
      <c r="L588" s="255"/>
      <c r="M588" s="256"/>
      <c r="N588" s="257"/>
      <c r="O588" s="257"/>
      <c r="P588" s="257"/>
      <c r="Q588" s="257"/>
      <c r="R588" s="257"/>
      <c r="S588" s="257"/>
      <c r="T588" s="258"/>
      <c r="U588" s="14"/>
      <c r="V588" s="14"/>
      <c r="W588" s="14"/>
      <c r="X588" s="14"/>
      <c r="Y588" s="14"/>
      <c r="Z588" s="14"/>
      <c r="AA588" s="14"/>
      <c r="AB588" s="14"/>
      <c r="AC588" s="14"/>
      <c r="AD588" s="14"/>
      <c r="AE588" s="14"/>
      <c r="AT588" s="259" t="s">
        <v>342</v>
      </c>
      <c r="AU588" s="259" t="s">
        <v>88</v>
      </c>
      <c r="AV588" s="14" t="s">
        <v>313</v>
      </c>
      <c r="AW588" s="14" t="s">
        <v>41</v>
      </c>
      <c r="AX588" s="14" t="s">
        <v>86</v>
      </c>
      <c r="AY588" s="259" t="s">
        <v>305</v>
      </c>
    </row>
    <row r="589" s="2" customFormat="1" ht="24.15" customHeight="1">
      <c r="A589" s="42"/>
      <c r="B589" s="43"/>
      <c r="C589" s="218" t="s">
        <v>1008</v>
      </c>
      <c r="D589" s="218" t="s">
        <v>308</v>
      </c>
      <c r="E589" s="219" t="s">
        <v>4138</v>
      </c>
      <c r="F589" s="220" t="s">
        <v>4139</v>
      </c>
      <c r="G589" s="221" t="s">
        <v>338</v>
      </c>
      <c r="H589" s="222">
        <v>128.09200000000001</v>
      </c>
      <c r="I589" s="223"/>
      <c r="J589" s="224">
        <f>ROUND(I589*H589,2)</f>
        <v>0</v>
      </c>
      <c r="K589" s="220" t="s">
        <v>325</v>
      </c>
      <c r="L589" s="48"/>
      <c r="M589" s="225" t="s">
        <v>35</v>
      </c>
      <c r="N589" s="226" t="s">
        <v>52</v>
      </c>
      <c r="O589" s="89"/>
      <c r="P589" s="227">
        <f>O589*H589</f>
        <v>0</v>
      </c>
      <c r="Q589" s="227">
        <v>0.038850000000000003</v>
      </c>
      <c r="R589" s="227">
        <f>Q589*H589</f>
        <v>4.9763742000000004</v>
      </c>
      <c r="S589" s="227">
        <v>0</v>
      </c>
      <c r="T589" s="228">
        <f>S589*H589</f>
        <v>0</v>
      </c>
      <c r="U589" s="42"/>
      <c r="V589" s="42"/>
      <c r="W589" s="42"/>
      <c r="X589" s="42"/>
      <c r="Y589" s="42"/>
      <c r="Z589" s="42"/>
      <c r="AA589" s="42"/>
      <c r="AB589" s="42"/>
      <c r="AC589" s="42"/>
      <c r="AD589" s="42"/>
      <c r="AE589" s="42"/>
      <c r="AR589" s="229" t="s">
        <v>313</v>
      </c>
      <c r="AT589" s="229" t="s">
        <v>308</v>
      </c>
      <c r="AU589" s="229" t="s">
        <v>88</v>
      </c>
      <c r="AY589" s="20" t="s">
        <v>305</v>
      </c>
      <c r="BE589" s="230">
        <f>IF(N589="základní",J589,0)</f>
        <v>0</v>
      </c>
      <c r="BF589" s="230">
        <f>IF(N589="snížená",J589,0)</f>
        <v>0</v>
      </c>
      <c r="BG589" s="230">
        <f>IF(N589="zákl. přenesená",J589,0)</f>
        <v>0</v>
      </c>
      <c r="BH589" s="230">
        <f>IF(N589="sníž. přenesená",J589,0)</f>
        <v>0</v>
      </c>
      <c r="BI589" s="230">
        <f>IF(N589="nulová",J589,0)</f>
        <v>0</v>
      </c>
      <c r="BJ589" s="20" t="s">
        <v>313</v>
      </c>
      <c r="BK589" s="230">
        <f>ROUND(I589*H589,2)</f>
        <v>0</v>
      </c>
      <c r="BL589" s="20" t="s">
        <v>313</v>
      </c>
      <c r="BM589" s="229" t="s">
        <v>4140</v>
      </c>
    </row>
    <row r="590" s="2" customFormat="1">
      <c r="A590" s="42"/>
      <c r="B590" s="43"/>
      <c r="C590" s="44"/>
      <c r="D590" s="231" t="s">
        <v>315</v>
      </c>
      <c r="E590" s="44"/>
      <c r="F590" s="232" t="s">
        <v>4141</v>
      </c>
      <c r="G590" s="44"/>
      <c r="H590" s="44"/>
      <c r="I590" s="233"/>
      <c r="J590" s="44"/>
      <c r="K590" s="44"/>
      <c r="L590" s="48"/>
      <c r="M590" s="234"/>
      <c r="N590" s="235"/>
      <c r="O590" s="89"/>
      <c r="P590" s="89"/>
      <c r="Q590" s="89"/>
      <c r="R590" s="89"/>
      <c r="S590" s="89"/>
      <c r="T590" s="90"/>
      <c r="U590" s="42"/>
      <c r="V590" s="42"/>
      <c r="W590" s="42"/>
      <c r="X590" s="42"/>
      <c r="Y590" s="42"/>
      <c r="Z590" s="42"/>
      <c r="AA590" s="42"/>
      <c r="AB590" s="42"/>
      <c r="AC590" s="42"/>
      <c r="AD590" s="42"/>
      <c r="AE590" s="42"/>
      <c r="AT590" s="20" t="s">
        <v>315</v>
      </c>
      <c r="AU590" s="20" t="s">
        <v>88</v>
      </c>
    </row>
    <row r="591" s="2" customFormat="1">
      <c r="A591" s="42"/>
      <c r="B591" s="43"/>
      <c r="C591" s="44"/>
      <c r="D591" s="236" t="s">
        <v>328</v>
      </c>
      <c r="E591" s="44"/>
      <c r="F591" s="237" t="s">
        <v>4142</v>
      </c>
      <c r="G591" s="44"/>
      <c r="H591" s="44"/>
      <c r="I591" s="233"/>
      <c r="J591" s="44"/>
      <c r="K591" s="44"/>
      <c r="L591" s="48"/>
      <c r="M591" s="234"/>
      <c r="N591" s="235"/>
      <c r="O591" s="89"/>
      <c r="P591" s="89"/>
      <c r="Q591" s="89"/>
      <c r="R591" s="89"/>
      <c r="S591" s="89"/>
      <c r="T591" s="90"/>
      <c r="U591" s="42"/>
      <c r="V591" s="42"/>
      <c r="W591" s="42"/>
      <c r="X591" s="42"/>
      <c r="Y591" s="42"/>
      <c r="Z591" s="42"/>
      <c r="AA591" s="42"/>
      <c r="AB591" s="42"/>
      <c r="AC591" s="42"/>
      <c r="AD591" s="42"/>
      <c r="AE591" s="42"/>
      <c r="AT591" s="20" t="s">
        <v>328</v>
      </c>
      <c r="AU591" s="20" t="s">
        <v>88</v>
      </c>
    </row>
    <row r="592" s="15" customFormat="1">
      <c r="A592" s="15"/>
      <c r="B592" s="275"/>
      <c r="C592" s="276"/>
      <c r="D592" s="231" t="s">
        <v>342</v>
      </c>
      <c r="E592" s="277" t="s">
        <v>35</v>
      </c>
      <c r="F592" s="278" t="s">
        <v>4081</v>
      </c>
      <c r="G592" s="276"/>
      <c r="H592" s="277" t="s">
        <v>35</v>
      </c>
      <c r="I592" s="279"/>
      <c r="J592" s="276"/>
      <c r="K592" s="276"/>
      <c r="L592" s="280"/>
      <c r="M592" s="281"/>
      <c r="N592" s="282"/>
      <c r="O592" s="282"/>
      <c r="P592" s="282"/>
      <c r="Q592" s="282"/>
      <c r="R592" s="282"/>
      <c r="S592" s="282"/>
      <c r="T592" s="283"/>
      <c r="U592" s="15"/>
      <c r="V592" s="15"/>
      <c r="W592" s="15"/>
      <c r="X592" s="15"/>
      <c r="Y592" s="15"/>
      <c r="Z592" s="15"/>
      <c r="AA592" s="15"/>
      <c r="AB592" s="15"/>
      <c r="AC592" s="15"/>
      <c r="AD592" s="15"/>
      <c r="AE592" s="15"/>
      <c r="AT592" s="284" t="s">
        <v>342</v>
      </c>
      <c r="AU592" s="284" t="s">
        <v>88</v>
      </c>
      <c r="AV592" s="15" t="s">
        <v>86</v>
      </c>
      <c r="AW592" s="15" t="s">
        <v>41</v>
      </c>
      <c r="AX592" s="15" t="s">
        <v>79</v>
      </c>
      <c r="AY592" s="284" t="s">
        <v>305</v>
      </c>
    </row>
    <row r="593" s="13" customFormat="1">
      <c r="A593" s="13"/>
      <c r="B593" s="238"/>
      <c r="C593" s="239"/>
      <c r="D593" s="231" t="s">
        <v>342</v>
      </c>
      <c r="E593" s="240" t="s">
        <v>35</v>
      </c>
      <c r="F593" s="241" t="s">
        <v>4082</v>
      </c>
      <c r="G593" s="239"/>
      <c r="H593" s="242">
        <v>46.851999999999997</v>
      </c>
      <c r="I593" s="243"/>
      <c r="J593" s="239"/>
      <c r="K593" s="239"/>
      <c r="L593" s="244"/>
      <c r="M593" s="245"/>
      <c r="N593" s="246"/>
      <c r="O593" s="246"/>
      <c r="P593" s="246"/>
      <c r="Q593" s="246"/>
      <c r="R593" s="246"/>
      <c r="S593" s="246"/>
      <c r="T593" s="247"/>
      <c r="U593" s="13"/>
      <c r="V593" s="13"/>
      <c r="W593" s="13"/>
      <c r="X593" s="13"/>
      <c r="Y593" s="13"/>
      <c r="Z593" s="13"/>
      <c r="AA593" s="13"/>
      <c r="AB593" s="13"/>
      <c r="AC593" s="13"/>
      <c r="AD593" s="13"/>
      <c r="AE593" s="13"/>
      <c r="AT593" s="248" t="s">
        <v>342</v>
      </c>
      <c r="AU593" s="248" t="s">
        <v>88</v>
      </c>
      <c r="AV593" s="13" t="s">
        <v>88</v>
      </c>
      <c r="AW593" s="13" t="s">
        <v>41</v>
      </c>
      <c r="AX593" s="13" t="s">
        <v>79</v>
      </c>
      <c r="AY593" s="248" t="s">
        <v>305</v>
      </c>
    </row>
    <row r="594" s="15" customFormat="1">
      <c r="A594" s="15"/>
      <c r="B594" s="275"/>
      <c r="C594" s="276"/>
      <c r="D594" s="231" t="s">
        <v>342</v>
      </c>
      <c r="E594" s="277" t="s">
        <v>35</v>
      </c>
      <c r="F594" s="278" t="s">
        <v>3321</v>
      </c>
      <c r="G594" s="276"/>
      <c r="H594" s="277" t="s">
        <v>35</v>
      </c>
      <c r="I594" s="279"/>
      <c r="J594" s="276"/>
      <c r="K594" s="276"/>
      <c r="L594" s="280"/>
      <c r="M594" s="281"/>
      <c r="N594" s="282"/>
      <c r="O594" s="282"/>
      <c r="P594" s="282"/>
      <c r="Q594" s="282"/>
      <c r="R594" s="282"/>
      <c r="S594" s="282"/>
      <c r="T594" s="283"/>
      <c r="U594" s="15"/>
      <c r="V594" s="15"/>
      <c r="W594" s="15"/>
      <c r="X594" s="15"/>
      <c r="Y594" s="15"/>
      <c r="Z594" s="15"/>
      <c r="AA594" s="15"/>
      <c r="AB594" s="15"/>
      <c r="AC594" s="15"/>
      <c r="AD594" s="15"/>
      <c r="AE594" s="15"/>
      <c r="AT594" s="284" t="s">
        <v>342</v>
      </c>
      <c r="AU594" s="284" t="s">
        <v>88</v>
      </c>
      <c r="AV594" s="15" t="s">
        <v>86</v>
      </c>
      <c r="AW594" s="15" t="s">
        <v>41</v>
      </c>
      <c r="AX594" s="15" t="s">
        <v>79</v>
      </c>
      <c r="AY594" s="284" t="s">
        <v>305</v>
      </c>
    </row>
    <row r="595" s="15" customFormat="1">
      <c r="A595" s="15"/>
      <c r="B595" s="275"/>
      <c r="C595" s="276"/>
      <c r="D595" s="231" t="s">
        <v>342</v>
      </c>
      <c r="E595" s="277" t="s">
        <v>35</v>
      </c>
      <c r="F595" s="278" t="s">
        <v>4084</v>
      </c>
      <c r="G595" s="276"/>
      <c r="H595" s="277" t="s">
        <v>35</v>
      </c>
      <c r="I595" s="279"/>
      <c r="J595" s="276"/>
      <c r="K595" s="276"/>
      <c r="L595" s="280"/>
      <c r="M595" s="281"/>
      <c r="N595" s="282"/>
      <c r="O595" s="282"/>
      <c r="P595" s="282"/>
      <c r="Q595" s="282"/>
      <c r="R595" s="282"/>
      <c r="S595" s="282"/>
      <c r="T595" s="283"/>
      <c r="U595" s="15"/>
      <c r="V595" s="15"/>
      <c r="W595" s="15"/>
      <c r="X595" s="15"/>
      <c r="Y595" s="15"/>
      <c r="Z595" s="15"/>
      <c r="AA595" s="15"/>
      <c r="AB595" s="15"/>
      <c r="AC595" s="15"/>
      <c r="AD595" s="15"/>
      <c r="AE595" s="15"/>
      <c r="AT595" s="284" t="s">
        <v>342</v>
      </c>
      <c r="AU595" s="284" t="s">
        <v>88</v>
      </c>
      <c r="AV595" s="15" t="s">
        <v>86</v>
      </c>
      <c r="AW595" s="15" t="s">
        <v>41</v>
      </c>
      <c r="AX595" s="15" t="s">
        <v>79</v>
      </c>
      <c r="AY595" s="284" t="s">
        <v>305</v>
      </c>
    </row>
    <row r="596" s="13" customFormat="1">
      <c r="A596" s="13"/>
      <c r="B596" s="238"/>
      <c r="C596" s="239"/>
      <c r="D596" s="231" t="s">
        <v>342</v>
      </c>
      <c r="E596" s="240" t="s">
        <v>35</v>
      </c>
      <c r="F596" s="241" t="s">
        <v>4085</v>
      </c>
      <c r="G596" s="239"/>
      <c r="H596" s="242">
        <v>25.039999999999999</v>
      </c>
      <c r="I596" s="243"/>
      <c r="J596" s="239"/>
      <c r="K596" s="239"/>
      <c r="L596" s="244"/>
      <c r="M596" s="245"/>
      <c r="N596" s="246"/>
      <c r="O596" s="246"/>
      <c r="P596" s="246"/>
      <c r="Q596" s="246"/>
      <c r="R596" s="246"/>
      <c r="S596" s="246"/>
      <c r="T596" s="247"/>
      <c r="U596" s="13"/>
      <c r="V596" s="13"/>
      <c r="W596" s="13"/>
      <c r="X596" s="13"/>
      <c r="Y596" s="13"/>
      <c r="Z596" s="13"/>
      <c r="AA596" s="13"/>
      <c r="AB596" s="13"/>
      <c r="AC596" s="13"/>
      <c r="AD596" s="13"/>
      <c r="AE596" s="13"/>
      <c r="AT596" s="248" t="s">
        <v>342</v>
      </c>
      <c r="AU596" s="248" t="s">
        <v>88</v>
      </c>
      <c r="AV596" s="13" t="s">
        <v>88</v>
      </c>
      <c r="AW596" s="13" t="s">
        <v>41</v>
      </c>
      <c r="AX596" s="13" t="s">
        <v>79</v>
      </c>
      <c r="AY596" s="248" t="s">
        <v>305</v>
      </c>
    </row>
    <row r="597" s="13" customFormat="1">
      <c r="A597" s="13"/>
      <c r="B597" s="238"/>
      <c r="C597" s="239"/>
      <c r="D597" s="231" t="s">
        <v>342</v>
      </c>
      <c r="E597" s="240" t="s">
        <v>35</v>
      </c>
      <c r="F597" s="241" t="s">
        <v>4086</v>
      </c>
      <c r="G597" s="239"/>
      <c r="H597" s="242">
        <v>6</v>
      </c>
      <c r="I597" s="243"/>
      <c r="J597" s="239"/>
      <c r="K597" s="239"/>
      <c r="L597" s="244"/>
      <c r="M597" s="245"/>
      <c r="N597" s="246"/>
      <c r="O597" s="246"/>
      <c r="P597" s="246"/>
      <c r="Q597" s="246"/>
      <c r="R597" s="246"/>
      <c r="S597" s="246"/>
      <c r="T597" s="247"/>
      <c r="U597" s="13"/>
      <c r="V597" s="13"/>
      <c r="W597" s="13"/>
      <c r="X597" s="13"/>
      <c r="Y597" s="13"/>
      <c r="Z597" s="13"/>
      <c r="AA597" s="13"/>
      <c r="AB597" s="13"/>
      <c r="AC597" s="13"/>
      <c r="AD597" s="13"/>
      <c r="AE597" s="13"/>
      <c r="AT597" s="248" t="s">
        <v>342</v>
      </c>
      <c r="AU597" s="248" t="s">
        <v>88</v>
      </c>
      <c r="AV597" s="13" t="s">
        <v>88</v>
      </c>
      <c r="AW597" s="13" t="s">
        <v>41</v>
      </c>
      <c r="AX597" s="13" t="s">
        <v>79</v>
      </c>
      <c r="AY597" s="248" t="s">
        <v>305</v>
      </c>
    </row>
    <row r="598" s="15" customFormat="1">
      <c r="A598" s="15"/>
      <c r="B598" s="275"/>
      <c r="C598" s="276"/>
      <c r="D598" s="231" t="s">
        <v>342</v>
      </c>
      <c r="E598" s="277" t="s">
        <v>35</v>
      </c>
      <c r="F598" s="278" t="s">
        <v>3276</v>
      </c>
      <c r="G598" s="276"/>
      <c r="H598" s="277" t="s">
        <v>35</v>
      </c>
      <c r="I598" s="279"/>
      <c r="J598" s="276"/>
      <c r="K598" s="276"/>
      <c r="L598" s="280"/>
      <c r="M598" s="281"/>
      <c r="N598" s="282"/>
      <c r="O598" s="282"/>
      <c r="P598" s="282"/>
      <c r="Q598" s="282"/>
      <c r="R598" s="282"/>
      <c r="S598" s="282"/>
      <c r="T598" s="283"/>
      <c r="U598" s="15"/>
      <c r="V598" s="15"/>
      <c r="W598" s="15"/>
      <c r="X598" s="15"/>
      <c r="Y598" s="15"/>
      <c r="Z598" s="15"/>
      <c r="AA598" s="15"/>
      <c r="AB598" s="15"/>
      <c r="AC598" s="15"/>
      <c r="AD598" s="15"/>
      <c r="AE598" s="15"/>
      <c r="AT598" s="284" t="s">
        <v>342</v>
      </c>
      <c r="AU598" s="284" t="s">
        <v>88</v>
      </c>
      <c r="AV598" s="15" t="s">
        <v>86</v>
      </c>
      <c r="AW598" s="15" t="s">
        <v>41</v>
      </c>
      <c r="AX598" s="15" t="s">
        <v>79</v>
      </c>
      <c r="AY598" s="284" t="s">
        <v>305</v>
      </c>
    </row>
    <row r="599" s="13" customFormat="1">
      <c r="A599" s="13"/>
      <c r="B599" s="238"/>
      <c r="C599" s="239"/>
      <c r="D599" s="231" t="s">
        <v>342</v>
      </c>
      <c r="E599" s="240" t="s">
        <v>35</v>
      </c>
      <c r="F599" s="241" t="s">
        <v>4087</v>
      </c>
      <c r="G599" s="239"/>
      <c r="H599" s="242">
        <v>29.199999999999999</v>
      </c>
      <c r="I599" s="243"/>
      <c r="J599" s="239"/>
      <c r="K599" s="239"/>
      <c r="L599" s="244"/>
      <c r="M599" s="245"/>
      <c r="N599" s="246"/>
      <c r="O599" s="246"/>
      <c r="P599" s="246"/>
      <c r="Q599" s="246"/>
      <c r="R599" s="246"/>
      <c r="S599" s="246"/>
      <c r="T599" s="247"/>
      <c r="U599" s="13"/>
      <c r="V599" s="13"/>
      <c r="W599" s="13"/>
      <c r="X599" s="13"/>
      <c r="Y599" s="13"/>
      <c r="Z599" s="13"/>
      <c r="AA599" s="13"/>
      <c r="AB599" s="13"/>
      <c r="AC599" s="13"/>
      <c r="AD599" s="13"/>
      <c r="AE599" s="13"/>
      <c r="AT599" s="248" t="s">
        <v>342</v>
      </c>
      <c r="AU599" s="248" t="s">
        <v>88</v>
      </c>
      <c r="AV599" s="13" t="s">
        <v>88</v>
      </c>
      <c r="AW599" s="13" t="s">
        <v>41</v>
      </c>
      <c r="AX599" s="13" t="s">
        <v>79</v>
      </c>
      <c r="AY599" s="248" t="s">
        <v>305</v>
      </c>
    </row>
    <row r="600" s="13" customFormat="1">
      <c r="A600" s="13"/>
      <c r="B600" s="238"/>
      <c r="C600" s="239"/>
      <c r="D600" s="231" t="s">
        <v>342</v>
      </c>
      <c r="E600" s="240" t="s">
        <v>35</v>
      </c>
      <c r="F600" s="241" t="s">
        <v>4086</v>
      </c>
      <c r="G600" s="239"/>
      <c r="H600" s="242">
        <v>6</v>
      </c>
      <c r="I600" s="243"/>
      <c r="J600" s="239"/>
      <c r="K600" s="239"/>
      <c r="L600" s="244"/>
      <c r="M600" s="245"/>
      <c r="N600" s="246"/>
      <c r="O600" s="246"/>
      <c r="P600" s="246"/>
      <c r="Q600" s="246"/>
      <c r="R600" s="246"/>
      <c r="S600" s="246"/>
      <c r="T600" s="247"/>
      <c r="U600" s="13"/>
      <c r="V600" s="13"/>
      <c r="W600" s="13"/>
      <c r="X600" s="13"/>
      <c r="Y600" s="13"/>
      <c r="Z600" s="13"/>
      <c r="AA600" s="13"/>
      <c r="AB600" s="13"/>
      <c r="AC600" s="13"/>
      <c r="AD600" s="13"/>
      <c r="AE600" s="13"/>
      <c r="AT600" s="248" t="s">
        <v>342</v>
      </c>
      <c r="AU600" s="248" t="s">
        <v>88</v>
      </c>
      <c r="AV600" s="13" t="s">
        <v>88</v>
      </c>
      <c r="AW600" s="13" t="s">
        <v>41</v>
      </c>
      <c r="AX600" s="13" t="s">
        <v>79</v>
      </c>
      <c r="AY600" s="248" t="s">
        <v>305</v>
      </c>
    </row>
    <row r="601" s="15" customFormat="1">
      <c r="A601" s="15"/>
      <c r="B601" s="275"/>
      <c r="C601" s="276"/>
      <c r="D601" s="231" t="s">
        <v>342</v>
      </c>
      <c r="E601" s="277" t="s">
        <v>35</v>
      </c>
      <c r="F601" s="278" t="s">
        <v>4135</v>
      </c>
      <c r="G601" s="276"/>
      <c r="H601" s="277" t="s">
        <v>35</v>
      </c>
      <c r="I601" s="279"/>
      <c r="J601" s="276"/>
      <c r="K601" s="276"/>
      <c r="L601" s="280"/>
      <c r="M601" s="281"/>
      <c r="N601" s="282"/>
      <c r="O601" s="282"/>
      <c r="P601" s="282"/>
      <c r="Q601" s="282"/>
      <c r="R601" s="282"/>
      <c r="S601" s="282"/>
      <c r="T601" s="283"/>
      <c r="U601" s="15"/>
      <c r="V601" s="15"/>
      <c r="W601" s="15"/>
      <c r="X601" s="15"/>
      <c r="Y601" s="15"/>
      <c r="Z601" s="15"/>
      <c r="AA601" s="15"/>
      <c r="AB601" s="15"/>
      <c r="AC601" s="15"/>
      <c r="AD601" s="15"/>
      <c r="AE601" s="15"/>
      <c r="AT601" s="284" t="s">
        <v>342</v>
      </c>
      <c r="AU601" s="284" t="s">
        <v>88</v>
      </c>
      <c r="AV601" s="15" t="s">
        <v>86</v>
      </c>
      <c r="AW601" s="15" t="s">
        <v>41</v>
      </c>
      <c r="AX601" s="15" t="s">
        <v>79</v>
      </c>
      <c r="AY601" s="284" t="s">
        <v>305</v>
      </c>
    </row>
    <row r="602" s="13" customFormat="1">
      <c r="A602" s="13"/>
      <c r="B602" s="238"/>
      <c r="C602" s="239"/>
      <c r="D602" s="231" t="s">
        <v>342</v>
      </c>
      <c r="E602" s="240" t="s">
        <v>35</v>
      </c>
      <c r="F602" s="241" t="s">
        <v>4136</v>
      </c>
      <c r="G602" s="239"/>
      <c r="H602" s="242">
        <v>6.5999999999999996</v>
      </c>
      <c r="I602" s="243"/>
      <c r="J602" s="239"/>
      <c r="K602" s="239"/>
      <c r="L602" s="244"/>
      <c r="M602" s="245"/>
      <c r="N602" s="246"/>
      <c r="O602" s="246"/>
      <c r="P602" s="246"/>
      <c r="Q602" s="246"/>
      <c r="R602" s="246"/>
      <c r="S602" s="246"/>
      <c r="T602" s="247"/>
      <c r="U602" s="13"/>
      <c r="V602" s="13"/>
      <c r="W602" s="13"/>
      <c r="X602" s="13"/>
      <c r="Y602" s="13"/>
      <c r="Z602" s="13"/>
      <c r="AA602" s="13"/>
      <c r="AB602" s="13"/>
      <c r="AC602" s="13"/>
      <c r="AD602" s="13"/>
      <c r="AE602" s="13"/>
      <c r="AT602" s="248" t="s">
        <v>342</v>
      </c>
      <c r="AU602" s="248" t="s">
        <v>88</v>
      </c>
      <c r="AV602" s="13" t="s">
        <v>88</v>
      </c>
      <c r="AW602" s="13" t="s">
        <v>41</v>
      </c>
      <c r="AX602" s="13" t="s">
        <v>79</v>
      </c>
      <c r="AY602" s="248" t="s">
        <v>305</v>
      </c>
    </row>
    <row r="603" s="13" customFormat="1">
      <c r="A603" s="13"/>
      <c r="B603" s="238"/>
      <c r="C603" s="239"/>
      <c r="D603" s="231" t="s">
        <v>342</v>
      </c>
      <c r="E603" s="240" t="s">
        <v>35</v>
      </c>
      <c r="F603" s="241" t="s">
        <v>4137</v>
      </c>
      <c r="G603" s="239"/>
      <c r="H603" s="242">
        <v>8.4000000000000004</v>
      </c>
      <c r="I603" s="243"/>
      <c r="J603" s="239"/>
      <c r="K603" s="239"/>
      <c r="L603" s="244"/>
      <c r="M603" s="245"/>
      <c r="N603" s="246"/>
      <c r="O603" s="246"/>
      <c r="P603" s="246"/>
      <c r="Q603" s="246"/>
      <c r="R603" s="246"/>
      <c r="S603" s="246"/>
      <c r="T603" s="247"/>
      <c r="U603" s="13"/>
      <c r="V603" s="13"/>
      <c r="W603" s="13"/>
      <c r="X603" s="13"/>
      <c r="Y603" s="13"/>
      <c r="Z603" s="13"/>
      <c r="AA603" s="13"/>
      <c r="AB603" s="13"/>
      <c r="AC603" s="13"/>
      <c r="AD603" s="13"/>
      <c r="AE603" s="13"/>
      <c r="AT603" s="248" t="s">
        <v>342</v>
      </c>
      <c r="AU603" s="248" t="s">
        <v>88</v>
      </c>
      <c r="AV603" s="13" t="s">
        <v>88</v>
      </c>
      <c r="AW603" s="13" t="s">
        <v>41</v>
      </c>
      <c r="AX603" s="13" t="s">
        <v>79</v>
      </c>
      <c r="AY603" s="248" t="s">
        <v>305</v>
      </c>
    </row>
    <row r="604" s="14" customFormat="1">
      <c r="A604" s="14"/>
      <c r="B604" s="249"/>
      <c r="C604" s="250"/>
      <c r="D604" s="231" t="s">
        <v>342</v>
      </c>
      <c r="E604" s="251" t="s">
        <v>35</v>
      </c>
      <c r="F604" s="252" t="s">
        <v>344</v>
      </c>
      <c r="G604" s="250"/>
      <c r="H604" s="253">
        <v>128.09199999999999</v>
      </c>
      <c r="I604" s="254"/>
      <c r="J604" s="250"/>
      <c r="K604" s="250"/>
      <c r="L604" s="255"/>
      <c r="M604" s="256"/>
      <c r="N604" s="257"/>
      <c r="O604" s="257"/>
      <c r="P604" s="257"/>
      <c r="Q604" s="257"/>
      <c r="R604" s="257"/>
      <c r="S604" s="257"/>
      <c r="T604" s="258"/>
      <c r="U604" s="14"/>
      <c r="V604" s="14"/>
      <c r="W604" s="14"/>
      <c r="X604" s="14"/>
      <c r="Y604" s="14"/>
      <c r="Z604" s="14"/>
      <c r="AA604" s="14"/>
      <c r="AB604" s="14"/>
      <c r="AC604" s="14"/>
      <c r="AD604" s="14"/>
      <c r="AE604" s="14"/>
      <c r="AT604" s="259" t="s">
        <v>342</v>
      </c>
      <c r="AU604" s="259" t="s">
        <v>88</v>
      </c>
      <c r="AV604" s="14" t="s">
        <v>313</v>
      </c>
      <c r="AW604" s="14" t="s">
        <v>41</v>
      </c>
      <c r="AX604" s="14" t="s">
        <v>86</v>
      </c>
      <c r="AY604" s="259" t="s">
        <v>305</v>
      </c>
    </row>
    <row r="605" s="2" customFormat="1" ht="24.15" customHeight="1">
      <c r="A605" s="42"/>
      <c r="B605" s="43"/>
      <c r="C605" s="218" t="s">
        <v>1022</v>
      </c>
      <c r="D605" s="218" t="s">
        <v>308</v>
      </c>
      <c r="E605" s="219" t="s">
        <v>4143</v>
      </c>
      <c r="F605" s="220" t="s">
        <v>4144</v>
      </c>
      <c r="G605" s="221" t="s">
        <v>338</v>
      </c>
      <c r="H605" s="222">
        <v>12.808999999999999</v>
      </c>
      <c r="I605" s="223"/>
      <c r="J605" s="224">
        <f>ROUND(I605*H605,2)</f>
        <v>0</v>
      </c>
      <c r="K605" s="220" t="s">
        <v>325</v>
      </c>
      <c r="L605" s="48"/>
      <c r="M605" s="225" t="s">
        <v>35</v>
      </c>
      <c r="N605" s="226" t="s">
        <v>52</v>
      </c>
      <c r="O605" s="89"/>
      <c r="P605" s="227">
        <f>O605*H605</f>
        <v>0</v>
      </c>
      <c r="Q605" s="227">
        <v>0.0015299999999999999</v>
      </c>
      <c r="R605" s="227">
        <f>Q605*H605</f>
        <v>0.019597769999999997</v>
      </c>
      <c r="S605" s="227">
        <v>0</v>
      </c>
      <c r="T605" s="228">
        <f>S605*H605</f>
        <v>0</v>
      </c>
      <c r="U605" s="42"/>
      <c r="V605" s="42"/>
      <c r="W605" s="42"/>
      <c r="X605" s="42"/>
      <c r="Y605" s="42"/>
      <c r="Z605" s="42"/>
      <c r="AA605" s="42"/>
      <c r="AB605" s="42"/>
      <c r="AC605" s="42"/>
      <c r="AD605" s="42"/>
      <c r="AE605" s="42"/>
      <c r="AR605" s="229" t="s">
        <v>313</v>
      </c>
      <c r="AT605" s="229" t="s">
        <v>308</v>
      </c>
      <c r="AU605" s="229" t="s">
        <v>88</v>
      </c>
      <c r="AY605" s="20" t="s">
        <v>305</v>
      </c>
      <c r="BE605" s="230">
        <f>IF(N605="základní",J605,0)</f>
        <v>0</v>
      </c>
      <c r="BF605" s="230">
        <f>IF(N605="snížená",J605,0)</f>
        <v>0</v>
      </c>
      <c r="BG605" s="230">
        <f>IF(N605="zákl. přenesená",J605,0)</f>
        <v>0</v>
      </c>
      <c r="BH605" s="230">
        <f>IF(N605="sníž. přenesená",J605,0)</f>
        <v>0</v>
      </c>
      <c r="BI605" s="230">
        <f>IF(N605="nulová",J605,0)</f>
        <v>0</v>
      </c>
      <c r="BJ605" s="20" t="s">
        <v>313</v>
      </c>
      <c r="BK605" s="230">
        <f>ROUND(I605*H605,2)</f>
        <v>0</v>
      </c>
      <c r="BL605" s="20" t="s">
        <v>313</v>
      </c>
      <c r="BM605" s="229" t="s">
        <v>4145</v>
      </c>
    </row>
    <row r="606" s="2" customFormat="1">
      <c r="A606" s="42"/>
      <c r="B606" s="43"/>
      <c r="C606" s="44"/>
      <c r="D606" s="231" t="s">
        <v>315</v>
      </c>
      <c r="E606" s="44"/>
      <c r="F606" s="232" t="s">
        <v>4146</v>
      </c>
      <c r="G606" s="44"/>
      <c r="H606" s="44"/>
      <c r="I606" s="233"/>
      <c r="J606" s="44"/>
      <c r="K606" s="44"/>
      <c r="L606" s="48"/>
      <c r="M606" s="234"/>
      <c r="N606" s="235"/>
      <c r="O606" s="89"/>
      <c r="P606" s="89"/>
      <c r="Q606" s="89"/>
      <c r="R606" s="89"/>
      <c r="S606" s="89"/>
      <c r="T606" s="90"/>
      <c r="U606" s="42"/>
      <c r="V606" s="42"/>
      <c r="W606" s="42"/>
      <c r="X606" s="42"/>
      <c r="Y606" s="42"/>
      <c r="Z606" s="42"/>
      <c r="AA606" s="42"/>
      <c r="AB606" s="42"/>
      <c r="AC606" s="42"/>
      <c r="AD606" s="42"/>
      <c r="AE606" s="42"/>
      <c r="AT606" s="20" t="s">
        <v>315</v>
      </c>
      <c r="AU606" s="20" t="s">
        <v>88</v>
      </c>
    </row>
    <row r="607" s="2" customFormat="1">
      <c r="A607" s="42"/>
      <c r="B607" s="43"/>
      <c r="C607" s="44"/>
      <c r="D607" s="236" t="s">
        <v>328</v>
      </c>
      <c r="E607" s="44"/>
      <c r="F607" s="237" t="s">
        <v>4147</v>
      </c>
      <c r="G607" s="44"/>
      <c r="H607" s="44"/>
      <c r="I607" s="233"/>
      <c r="J607" s="44"/>
      <c r="K607" s="44"/>
      <c r="L607" s="48"/>
      <c r="M607" s="234"/>
      <c r="N607" s="235"/>
      <c r="O607" s="89"/>
      <c r="P607" s="89"/>
      <c r="Q607" s="89"/>
      <c r="R607" s="89"/>
      <c r="S607" s="89"/>
      <c r="T607" s="90"/>
      <c r="U607" s="42"/>
      <c r="V607" s="42"/>
      <c r="W607" s="42"/>
      <c r="X607" s="42"/>
      <c r="Y607" s="42"/>
      <c r="Z607" s="42"/>
      <c r="AA607" s="42"/>
      <c r="AB607" s="42"/>
      <c r="AC607" s="42"/>
      <c r="AD607" s="42"/>
      <c r="AE607" s="42"/>
      <c r="AT607" s="20" t="s">
        <v>328</v>
      </c>
      <c r="AU607" s="20" t="s">
        <v>88</v>
      </c>
    </row>
    <row r="608" s="15" customFormat="1">
      <c r="A608" s="15"/>
      <c r="B608" s="275"/>
      <c r="C608" s="276"/>
      <c r="D608" s="231" t="s">
        <v>342</v>
      </c>
      <c r="E608" s="277" t="s">
        <v>35</v>
      </c>
      <c r="F608" s="278" t="s">
        <v>4148</v>
      </c>
      <c r="G608" s="276"/>
      <c r="H608" s="277" t="s">
        <v>35</v>
      </c>
      <c r="I608" s="279"/>
      <c r="J608" s="276"/>
      <c r="K608" s="276"/>
      <c r="L608" s="280"/>
      <c r="M608" s="281"/>
      <c r="N608" s="282"/>
      <c r="O608" s="282"/>
      <c r="P608" s="282"/>
      <c r="Q608" s="282"/>
      <c r="R608" s="282"/>
      <c r="S608" s="282"/>
      <c r="T608" s="283"/>
      <c r="U608" s="15"/>
      <c r="V608" s="15"/>
      <c r="W608" s="15"/>
      <c r="X608" s="15"/>
      <c r="Y608" s="15"/>
      <c r="Z608" s="15"/>
      <c r="AA608" s="15"/>
      <c r="AB608" s="15"/>
      <c r="AC608" s="15"/>
      <c r="AD608" s="15"/>
      <c r="AE608" s="15"/>
      <c r="AT608" s="284" t="s">
        <v>342</v>
      </c>
      <c r="AU608" s="284" t="s">
        <v>88</v>
      </c>
      <c r="AV608" s="15" t="s">
        <v>86</v>
      </c>
      <c r="AW608" s="15" t="s">
        <v>41</v>
      </c>
      <c r="AX608" s="15" t="s">
        <v>79</v>
      </c>
      <c r="AY608" s="284" t="s">
        <v>305</v>
      </c>
    </row>
    <row r="609" s="13" customFormat="1">
      <c r="A609" s="13"/>
      <c r="B609" s="238"/>
      <c r="C609" s="239"/>
      <c r="D609" s="231" t="s">
        <v>342</v>
      </c>
      <c r="E609" s="240" t="s">
        <v>35</v>
      </c>
      <c r="F609" s="241" t="s">
        <v>4149</v>
      </c>
      <c r="G609" s="239"/>
      <c r="H609" s="242">
        <v>12.808999999999999</v>
      </c>
      <c r="I609" s="243"/>
      <c r="J609" s="239"/>
      <c r="K609" s="239"/>
      <c r="L609" s="244"/>
      <c r="M609" s="245"/>
      <c r="N609" s="246"/>
      <c r="O609" s="246"/>
      <c r="P609" s="246"/>
      <c r="Q609" s="246"/>
      <c r="R609" s="246"/>
      <c r="S609" s="246"/>
      <c r="T609" s="247"/>
      <c r="U609" s="13"/>
      <c r="V609" s="13"/>
      <c r="W609" s="13"/>
      <c r="X609" s="13"/>
      <c r="Y609" s="13"/>
      <c r="Z609" s="13"/>
      <c r="AA609" s="13"/>
      <c r="AB609" s="13"/>
      <c r="AC609" s="13"/>
      <c r="AD609" s="13"/>
      <c r="AE609" s="13"/>
      <c r="AT609" s="248" t="s">
        <v>342</v>
      </c>
      <c r="AU609" s="248" t="s">
        <v>88</v>
      </c>
      <c r="AV609" s="13" t="s">
        <v>88</v>
      </c>
      <c r="AW609" s="13" t="s">
        <v>41</v>
      </c>
      <c r="AX609" s="13" t="s">
        <v>79</v>
      </c>
      <c r="AY609" s="248" t="s">
        <v>305</v>
      </c>
    </row>
    <row r="610" s="14" customFormat="1">
      <c r="A610" s="14"/>
      <c r="B610" s="249"/>
      <c r="C610" s="250"/>
      <c r="D610" s="231" t="s">
        <v>342</v>
      </c>
      <c r="E610" s="251" t="s">
        <v>35</v>
      </c>
      <c r="F610" s="252" t="s">
        <v>344</v>
      </c>
      <c r="G610" s="250"/>
      <c r="H610" s="253">
        <v>12.808999999999999</v>
      </c>
      <c r="I610" s="254"/>
      <c r="J610" s="250"/>
      <c r="K610" s="250"/>
      <c r="L610" s="255"/>
      <c r="M610" s="256"/>
      <c r="N610" s="257"/>
      <c r="O610" s="257"/>
      <c r="P610" s="257"/>
      <c r="Q610" s="257"/>
      <c r="R610" s="257"/>
      <c r="S610" s="257"/>
      <c r="T610" s="258"/>
      <c r="U610" s="14"/>
      <c r="V610" s="14"/>
      <c r="W610" s="14"/>
      <c r="X610" s="14"/>
      <c r="Y610" s="14"/>
      <c r="Z610" s="14"/>
      <c r="AA610" s="14"/>
      <c r="AB610" s="14"/>
      <c r="AC610" s="14"/>
      <c r="AD610" s="14"/>
      <c r="AE610" s="14"/>
      <c r="AT610" s="259" t="s">
        <v>342</v>
      </c>
      <c r="AU610" s="259" t="s">
        <v>88</v>
      </c>
      <c r="AV610" s="14" t="s">
        <v>313</v>
      </c>
      <c r="AW610" s="14" t="s">
        <v>41</v>
      </c>
      <c r="AX610" s="14" t="s">
        <v>86</v>
      </c>
      <c r="AY610" s="259" t="s">
        <v>305</v>
      </c>
    </row>
    <row r="611" s="2" customFormat="1" ht="24.15" customHeight="1">
      <c r="A611" s="42"/>
      <c r="B611" s="43"/>
      <c r="C611" s="218" t="s">
        <v>585</v>
      </c>
      <c r="D611" s="218" t="s">
        <v>308</v>
      </c>
      <c r="E611" s="219" t="s">
        <v>4150</v>
      </c>
      <c r="F611" s="220" t="s">
        <v>4151</v>
      </c>
      <c r="G611" s="221" t="s">
        <v>338</v>
      </c>
      <c r="H611" s="222">
        <v>128.09200000000001</v>
      </c>
      <c r="I611" s="223"/>
      <c r="J611" s="224">
        <f>ROUND(I611*H611,2)</f>
        <v>0</v>
      </c>
      <c r="K611" s="220" t="s">
        <v>325</v>
      </c>
      <c r="L611" s="48"/>
      <c r="M611" s="225" t="s">
        <v>35</v>
      </c>
      <c r="N611" s="226" t="s">
        <v>52</v>
      </c>
      <c r="O611" s="89"/>
      <c r="P611" s="227">
        <f>O611*H611</f>
        <v>0</v>
      </c>
      <c r="Q611" s="227">
        <v>0.0020999999999999999</v>
      </c>
      <c r="R611" s="227">
        <f>Q611*H611</f>
        <v>0.26899319999999999</v>
      </c>
      <c r="S611" s="227">
        <v>0</v>
      </c>
      <c r="T611" s="228">
        <f>S611*H611</f>
        <v>0</v>
      </c>
      <c r="U611" s="42"/>
      <c r="V611" s="42"/>
      <c r="W611" s="42"/>
      <c r="X611" s="42"/>
      <c r="Y611" s="42"/>
      <c r="Z611" s="42"/>
      <c r="AA611" s="42"/>
      <c r="AB611" s="42"/>
      <c r="AC611" s="42"/>
      <c r="AD611" s="42"/>
      <c r="AE611" s="42"/>
      <c r="AR611" s="229" t="s">
        <v>313</v>
      </c>
      <c r="AT611" s="229" t="s">
        <v>308</v>
      </c>
      <c r="AU611" s="229" t="s">
        <v>88</v>
      </c>
      <c r="AY611" s="20" t="s">
        <v>305</v>
      </c>
      <c r="BE611" s="230">
        <f>IF(N611="základní",J611,0)</f>
        <v>0</v>
      </c>
      <c r="BF611" s="230">
        <f>IF(N611="snížená",J611,0)</f>
        <v>0</v>
      </c>
      <c r="BG611" s="230">
        <f>IF(N611="zákl. přenesená",J611,0)</f>
        <v>0</v>
      </c>
      <c r="BH611" s="230">
        <f>IF(N611="sníž. přenesená",J611,0)</f>
        <v>0</v>
      </c>
      <c r="BI611" s="230">
        <f>IF(N611="nulová",J611,0)</f>
        <v>0</v>
      </c>
      <c r="BJ611" s="20" t="s">
        <v>313</v>
      </c>
      <c r="BK611" s="230">
        <f>ROUND(I611*H611,2)</f>
        <v>0</v>
      </c>
      <c r="BL611" s="20" t="s">
        <v>313</v>
      </c>
      <c r="BM611" s="229" t="s">
        <v>4152</v>
      </c>
    </row>
    <row r="612" s="2" customFormat="1">
      <c r="A612" s="42"/>
      <c r="B612" s="43"/>
      <c r="C612" s="44"/>
      <c r="D612" s="231" t="s">
        <v>315</v>
      </c>
      <c r="E612" s="44"/>
      <c r="F612" s="232" t="s">
        <v>4153</v>
      </c>
      <c r="G612" s="44"/>
      <c r="H612" s="44"/>
      <c r="I612" s="233"/>
      <c r="J612" s="44"/>
      <c r="K612" s="44"/>
      <c r="L612" s="48"/>
      <c r="M612" s="234"/>
      <c r="N612" s="235"/>
      <c r="O612" s="89"/>
      <c r="P612" s="89"/>
      <c r="Q612" s="89"/>
      <c r="R612" s="89"/>
      <c r="S612" s="89"/>
      <c r="T612" s="90"/>
      <c r="U612" s="42"/>
      <c r="V612" s="42"/>
      <c r="W612" s="42"/>
      <c r="X612" s="42"/>
      <c r="Y612" s="42"/>
      <c r="Z612" s="42"/>
      <c r="AA612" s="42"/>
      <c r="AB612" s="42"/>
      <c r="AC612" s="42"/>
      <c r="AD612" s="42"/>
      <c r="AE612" s="42"/>
      <c r="AT612" s="20" t="s">
        <v>315</v>
      </c>
      <c r="AU612" s="20" t="s">
        <v>88</v>
      </c>
    </row>
    <row r="613" s="2" customFormat="1">
      <c r="A613" s="42"/>
      <c r="B613" s="43"/>
      <c r="C613" s="44"/>
      <c r="D613" s="236" t="s">
        <v>328</v>
      </c>
      <c r="E613" s="44"/>
      <c r="F613" s="237" t="s">
        <v>4154</v>
      </c>
      <c r="G613" s="44"/>
      <c r="H613" s="44"/>
      <c r="I613" s="233"/>
      <c r="J613" s="44"/>
      <c r="K613" s="44"/>
      <c r="L613" s="48"/>
      <c r="M613" s="234"/>
      <c r="N613" s="235"/>
      <c r="O613" s="89"/>
      <c r="P613" s="89"/>
      <c r="Q613" s="89"/>
      <c r="R613" s="89"/>
      <c r="S613" s="89"/>
      <c r="T613" s="90"/>
      <c r="U613" s="42"/>
      <c r="V613" s="42"/>
      <c r="W613" s="42"/>
      <c r="X613" s="42"/>
      <c r="Y613" s="42"/>
      <c r="Z613" s="42"/>
      <c r="AA613" s="42"/>
      <c r="AB613" s="42"/>
      <c r="AC613" s="42"/>
      <c r="AD613" s="42"/>
      <c r="AE613" s="42"/>
      <c r="AT613" s="20" t="s">
        <v>328</v>
      </c>
      <c r="AU613" s="20" t="s">
        <v>88</v>
      </c>
    </row>
    <row r="614" s="15" customFormat="1">
      <c r="A614" s="15"/>
      <c r="B614" s="275"/>
      <c r="C614" s="276"/>
      <c r="D614" s="231" t="s">
        <v>342</v>
      </c>
      <c r="E614" s="277" t="s">
        <v>35</v>
      </c>
      <c r="F614" s="278" t="s">
        <v>4081</v>
      </c>
      <c r="G614" s="276"/>
      <c r="H614" s="277" t="s">
        <v>35</v>
      </c>
      <c r="I614" s="279"/>
      <c r="J614" s="276"/>
      <c r="K614" s="276"/>
      <c r="L614" s="280"/>
      <c r="M614" s="281"/>
      <c r="N614" s="282"/>
      <c r="O614" s="282"/>
      <c r="P614" s="282"/>
      <c r="Q614" s="282"/>
      <c r="R614" s="282"/>
      <c r="S614" s="282"/>
      <c r="T614" s="283"/>
      <c r="U614" s="15"/>
      <c r="V614" s="15"/>
      <c r="W614" s="15"/>
      <c r="X614" s="15"/>
      <c r="Y614" s="15"/>
      <c r="Z614" s="15"/>
      <c r="AA614" s="15"/>
      <c r="AB614" s="15"/>
      <c r="AC614" s="15"/>
      <c r="AD614" s="15"/>
      <c r="AE614" s="15"/>
      <c r="AT614" s="284" t="s">
        <v>342</v>
      </c>
      <c r="AU614" s="284" t="s">
        <v>88</v>
      </c>
      <c r="AV614" s="15" t="s">
        <v>86</v>
      </c>
      <c r="AW614" s="15" t="s">
        <v>41</v>
      </c>
      <c r="AX614" s="15" t="s">
        <v>79</v>
      </c>
      <c r="AY614" s="284" t="s">
        <v>305</v>
      </c>
    </row>
    <row r="615" s="13" customFormat="1">
      <c r="A615" s="13"/>
      <c r="B615" s="238"/>
      <c r="C615" s="239"/>
      <c r="D615" s="231" t="s">
        <v>342</v>
      </c>
      <c r="E615" s="240" t="s">
        <v>35</v>
      </c>
      <c r="F615" s="241" t="s">
        <v>4082</v>
      </c>
      <c r="G615" s="239"/>
      <c r="H615" s="242">
        <v>46.851999999999997</v>
      </c>
      <c r="I615" s="243"/>
      <c r="J615" s="239"/>
      <c r="K615" s="239"/>
      <c r="L615" s="244"/>
      <c r="M615" s="245"/>
      <c r="N615" s="246"/>
      <c r="O615" s="246"/>
      <c r="P615" s="246"/>
      <c r="Q615" s="246"/>
      <c r="R615" s="246"/>
      <c r="S615" s="246"/>
      <c r="T615" s="247"/>
      <c r="U615" s="13"/>
      <c r="V615" s="13"/>
      <c r="W615" s="13"/>
      <c r="X615" s="13"/>
      <c r="Y615" s="13"/>
      <c r="Z615" s="13"/>
      <c r="AA615" s="13"/>
      <c r="AB615" s="13"/>
      <c r="AC615" s="13"/>
      <c r="AD615" s="13"/>
      <c r="AE615" s="13"/>
      <c r="AT615" s="248" t="s">
        <v>342</v>
      </c>
      <c r="AU615" s="248" t="s">
        <v>88</v>
      </c>
      <c r="AV615" s="13" t="s">
        <v>88</v>
      </c>
      <c r="AW615" s="13" t="s">
        <v>41</v>
      </c>
      <c r="AX615" s="13" t="s">
        <v>79</v>
      </c>
      <c r="AY615" s="248" t="s">
        <v>305</v>
      </c>
    </row>
    <row r="616" s="15" customFormat="1">
      <c r="A616" s="15"/>
      <c r="B616" s="275"/>
      <c r="C616" s="276"/>
      <c r="D616" s="231" t="s">
        <v>342</v>
      </c>
      <c r="E616" s="277" t="s">
        <v>35</v>
      </c>
      <c r="F616" s="278" t="s">
        <v>3321</v>
      </c>
      <c r="G616" s="276"/>
      <c r="H616" s="277" t="s">
        <v>35</v>
      </c>
      <c r="I616" s="279"/>
      <c r="J616" s="276"/>
      <c r="K616" s="276"/>
      <c r="L616" s="280"/>
      <c r="M616" s="281"/>
      <c r="N616" s="282"/>
      <c r="O616" s="282"/>
      <c r="P616" s="282"/>
      <c r="Q616" s="282"/>
      <c r="R616" s="282"/>
      <c r="S616" s="282"/>
      <c r="T616" s="283"/>
      <c r="U616" s="15"/>
      <c r="V616" s="15"/>
      <c r="W616" s="15"/>
      <c r="X616" s="15"/>
      <c r="Y616" s="15"/>
      <c r="Z616" s="15"/>
      <c r="AA616" s="15"/>
      <c r="AB616" s="15"/>
      <c r="AC616" s="15"/>
      <c r="AD616" s="15"/>
      <c r="AE616" s="15"/>
      <c r="AT616" s="284" t="s">
        <v>342</v>
      </c>
      <c r="AU616" s="284" t="s">
        <v>88</v>
      </c>
      <c r="AV616" s="15" t="s">
        <v>86</v>
      </c>
      <c r="AW616" s="15" t="s">
        <v>41</v>
      </c>
      <c r="AX616" s="15" t="s">
        <v>79</v>
      </c>
      <c r="AY616" s="284" t="s">
        <v>305</v>
      </c>
    </row>
    <row r="617" s="15" customFormat="1">
      <c r="A617" s="15"/>
      <c r="B617" s="275"/>
      <c r="C617" s="276"/>
      <c r="D617" s="231" t="s">
        <v>342</v>
      </c>
      <c r="E617" s="277" t="s">
        <v>35</v>
      </c>
      <c r="F617" s="278" t="s">
        <v>4084</v>
      </c>
      <c r="G617" s="276"/>
      <c r="H617" s="277" t="s">
        <v>35</v>
      </c>
      <c r="I617" s="279"/>
      <c r="J617" s="276"/>
      <c r="K617" s="276"/>
      <c r="L617" s="280"/>
      <c r="M617" s="281"/>
      <c r="N617" s="282"/>
      <c r="O617" s="282"/>
      <c r="P617" s="282"/>
      <c r="Q617" s="282"/>
      <c r="R617" s="282"/>
      <c r="S617" s="282"/>
      <c r="T617" s="283"/>
      <c r="U617" s="15"/>
      <c r="V617" s="15"/>
      <c r="W617" s="15"/>
      <c r="X617" s="15"/>
      <c r="Y617" s="15"/>
      <c r="Z617" s="15"/>
      <c r="AA617" s="15"/>
      <c r="AB617" s="15"/>
      <c r="AC617" s="15"/>
      <c r="AD617" s="15"/>
      <c r="AE617" s="15"/>
      <c r="AT617" s="284" t="s">
        <v>342</v>
      </c>
      <c r="AU617" s="284" t="s">
        <v>88</v>
      </c>
      <c r="AV617" s="15" t="s">
        <v>86</v>
      </c>
      <c r="AW617" s="15" t="s">
        <v>41</v>
      </c>
      <c r="AX617" s="15" t="s">
        <v>79</v>
      </c>
      <c r="AY617" s="284" t="s">
        <v>305</v>
      </c>
    </row>
    <row r="618" s="13" customFormat="1">
      <c r="A618" s="13"/>
      <c r="B618" s="238"/>
      <c r="C618" s="239"/>
      <c r="D618" s="231" t="s">
        <v>342</v>
      </c>
      <c r="E618" s="240" t="s">
        <v>35</v>
      </c>
      <c r="F618" s="241" t="s">
        <v>4085</v>
      </c>
      <c r="G618" s="239"/>
      <c r="H618" s="242">
        <v>25.039999999999999</v>
      </c>
      <c r="I618" s="243"/>
      <c r="J618" s="239"/>
      <c r="K618" s="239"/>
      <c r="L618" s="244"/>
      <c r="M618" s="245"/>
      <c r="N618" s="246"/>
      <c r="O618" s="246"/>
      <c r="P618" s="246"/>
      <c r="Q618" s="246"/>
      <c r="R618" s="246"/>
      <c r="S618" s="246"/>
      <c r="T618" s="247"/>
      <c r="U618" s="13"/>
      <c r="V618" s="13"/>
      <c r="W618" s="13"/>
      <c r="X618" s="13"/>
      <c r="Y618" s="13"/>
      <c r="Z618" s="13"/>
      <c r="AA618" s="13"/>
      <c r="AB618" s="13"/>
      <c r="AC618" s="13"/>
      <c r="AD618" s="13"/>
      <c r="AE618" s="13"/>
      <c r="AT618" s="248" t="s">
        <v>342</v>
      </c>
      <c r="AU618" s="248" t="s">
        <v>88</v>
      </c>
      <c r="AV618" s="13" t="s">
        <v>88</v>
      </c>
      <c r="AW618" s="13" t="s">
        <v>41</v>
      </c>
      <c r="AX618" s="13" t="s">
        <v>79</v>
      </c>
      <c r="AY618" s="248" t="s">
        <v>305</v>
      </c>
    </row>
    <row r="619" s="13" customFormat="1">
      <c r="A619" s="13"/>
      <c r="B619" s="238"/>
      <c r="C619" s="239"/>
      <c r="D619" s="231" t="s">
        <v>342</v>
      </c>
      <c r="E619" s="240" t="s">
        <v>35</v>
      </c>
      <c r="F619" s="241" t="s">
        <v>4086</v>
      </c>
      <c r="G619" s="239"/>
      <c r="H619" s="242">
        <v>6</v>
      </c>
      <c r="I619" s="243"/>
      <c r="J619" s="239"/>
      <c r="K619" s="239"/>
      <c r="L619" s="244"/>
      <c r="M619" s="245"/>
      <c r="N619" s="246"/>
      <c r="O619" s="246"/>
      <c r="P619" s="246"/>
      <c r="Q619" s="246"/>
      <c r="R619" s="246"/>
      <c r="S619" s="246"/>
      <c r="T619" s="247"/>
      <c r="U619" s="13"/>
      <c r="V619" s="13"/>
      <c r="W619" s="13"/>
      <c r="X619" s="13"/>
      <c r="Y619" s="13"/>
      <c r="Z619" s="13"/>
      <c r="AA619" s="13"/>
      <c r="AB619" s="13"/>
      <c r="AC619" s="13"/>
      <c r="AD619" s="13"/>
      <c r="AE619" s="13"/>
      <c r="AT619" s="248" t="s">
        <v>342</v>
      </c>
      <c r="AU619" s="248" t="s">
        <v>88</v>
      </c>
      <c r="AV619" s="13" t="s">
        <v>88</v>
      </c>
      <c r="AW619" s="13" t="s">
        <v>41</v>
      </c>
      <c r="AX619" s="13" t="s">
        <v>79</v>
      </c>
      <c r="AY619" s="248" t="s">
        <v>305</v>
      </c>
    </row>
    <row r="620" s="15" customFormat="1">
      <c r="A620" s="15"/>
      <c r="B620" s="275"/>
      <c r="C620" s="276"/>
      <c r="D620" s="231" t="s">
        <v>342</v>
      </c>
      <c r="E620" s="277" t="s">
        <v>35</v>
      </c>
      <c r="F620" s="278" t="s">
        <v>3276</v>
      </c>
      <c r="G620" s="276"/>
      <c r="H620" s="277" t="s">
        <v>35</v>
      </c>
      <c r="I620" s="279"/>
      <c r="J620" s="276"/>
      <c r="K620" s="276"/>
      <c r="L620" s="280"/>
      <c r="M620" s="281"/>
      <c r="N620" s="282"/>
      <c r="O620" s="282"/>
      <c r="P620" s="282"/>
      <c r="Q620" s="282"/>
      <c r="R620" s="282"/>
      <c r="S620" s="282"/>
      <c r="T620" s="283"/>
      <c r="U620" s="15"/>
      <c r="V620" s="15"/>
      <c r="W620" s="15"/>
      <c r="X620" s="15"/>
      <c r="Y620" s="15"/>
      <c r="Z620" s="15"/>
      <c r="AA620" s="15"/>
      <c r="AB620" s="15"/>
      <c r="AC620" s="15"/>
      <c r="AD620" s="15"/>
      <c r="AE620" s="15"/>
      <c r="AT620" s="284" t="s">
        <v>342</v>
      </c>
      <c r="AU620" s="284" t="s">
        <v>88</v>
      </c>
      <c r="AV620" s="15" t="s">
        <v>86</v>
      </c>
      <c r="AW620" s="15" t="s">
        <v>41</v>
      </c>
      <c r="AX620" s="15" t="s">
        <v>79</v>
      </c>
      <c r="AY620" s="284" t="s">
        <v>305</v>
      </c>
    </row>
    <row r="621" s="13" customFormat="1">
      <c r="A621" s="13"/>
      <c r="B621" s="238"/>
      <c r="C621" s="239"/>
      <c r="D621" s="231" t="s">
        <v>342</v>
      </c>
      <c r="E621" s="240" t="s">
        <v>35</v>
      </c>
      <c r="F621" s="241" t="s">
        <v>4087</v>
      </c>
      <c r="G621" s="239"/>
      <c r="H621" s="242">
        <v>29.199999999999999</v>
      </c>
      <c r="I621" s="243"/>
      <c r="J621" s="239"/>
      <c r="K621" s="239"/>
      <c r="L621" s="244"/>
      <c r="M621" s="245"/>
      <c r="N621" s="246"/>
      <c r="O621" s="246"/>
      <c r="P621" s="246"/>
      <c r="Q621" s="246"/>
      <c r="R621" s="246"/>
      <c r="S621" s="246"/>
      <c r="T621" s="247"/>
      <c r="U621" s="13"/>
      <c r="V621" s="13"/>
      <c r="W621" s="13"/>
      <c r="X621" s="13"/>
      <c r="Y621" s="13"/>
      <c r="Z621" s="13"/>
      <c r="AA621" s="13"/>
      <c r="AB621" s="13"/>
      <c r="AC621" s="13"/>
      <c r="AD621" s="13"/>
      <c r="AE621" s="13"/>
      <c r="AT621" s="248" t="s">
        <v>342</v>
      </c>
      <c r="AU621" s="248" t="s">
        <v>88</v>
      </c>
      <c r="AV621" s="13" t="s">
        <v>88</v>
      </c>
      <c r="AW621" s="13" t="s">
        <v>41</v>
      </c>
      <c r="AX621" s="13" t="s">
        <v>79</v>
      </c>
      <c r="AY621" s="248" t="s">
        <v>305</v>
      </c>
    </row>
    <row r="622" s="13" customFormat="1">
      <c r="A622" s="13"/>
      <c r="B622" s="238"/>
      <c r="C622" s="239"/>
      <c r="D622" s="231" t="s">
        <v>342</v>
      </c>
      <c r="E622" s="240" t="s">
        <v>35</v>
      </c>
      <c r="F622" s="241" t="s">
        <v>4086</v>
      </c>
      <c r="G622" s="239"/>
      <c r="H622" s="242">
        <v>6</v>
      </c>
      <c r="I622" s="243"/>
      <c r="J622" s="239"/>
      <c r="K622" s="239"/>
      <c r="L622" s="244"/>
      <c r="M622" s="245"/>
      <c r="N622" s="246"/>
      <c r="O622" s="246"/>
      <c r="P622" s="246"/>
      <c r="Q622" s="246"/>
      <c r="R622" s="246"/>
      <c r="S622" s="246"/>
      <c r="T622" s="247"/>
      <c r="U622" s="13"/>
      <c r="V622" s="13"/>
      <c r="W622" s="13"/>
      <c r="X622" s="13"/>
      <c r="Y622" s="13"/>
      <c r="Z622" s="13"/>
      <c r="AA622" s="13"/>
      <c r="AB622" s="13"/>
      <c r="AC622" s="13"/>
      <c r="AD622" s="13"/>
      <c r="AE622" s="13"/>
      <c r="AT622" s="248" t="s">
        <v>342</v>
      </c>
      <c r="AU622" s="248" t="s">
        <v>88</v>
      </c>
      <c r="AV622" s="13" t="s">
        <v>88</v>
      </c>
      <c r="AW622" s="13" t="s">
        <v>41</v>
      </c>
      <c r="AX622" s="13" t="s">
        <v>79</v>
      </c>
      <c r="AY622" s="248" t="s">
        <v>305</v>
      </c>
    </row>
    <row r="623" s="15" customFormat="1">
      <c r="A623" s="15"/>
      <c r="B623" s="275"/>
      <c r="C623" s="276"/>
      <c r="D623" s="231" t="s">
        <v>342</v>
      </c>
      <c r="E623" s="277" t="s">
        <v>35</v>
      </c>
      <c r="F623" s="278" t="s">
        <v>4135</v>
      </c>
      <c r="G623" s="276"/>
      <c r="H623" s="277" t="s">
        <v>35</v>
      </c>
      <c r="I623" s="279"/>
      <c r="J623" s="276"/>
      <c r="K623" s="276"/>
      <c r="L623" s="280"/>
      <c r="M623" s="281"/>
      <c r="N623" s="282"/>
      <c r="O623" s="282"/>
      <c r="P623" s="282"/>
      <c r="Q623" s="282"/>
      <c r="R623" s="282"/>
      <c r="S623" s="282"/>
      <c r="T623" s="283"/>
      <c r="U623" s="15"/>
      <c r="V623" s="15"/>
      <c r="W623" s="15"/>
      <c r="X623" s="15"/>
      <c r="Y623" s="15"/>
      <c r="Z623" s="15"/>
      <c r="AA623" s="15"/>
      <c r="AB623" s="15"/>
      <c r="AC623" s="15"/>
      <c r="AD623" s="15"/>
      <c r="AE623" s="15"/>
      <c r="AT623" s="284" t="s">
        <v>342</v>
      </c>
      <c r="AU623" s="284" t="s">
        <v>88</v>
      </c>
      <c r="AV623" s="15" t="s">
        <v>86</v>
      </c>
      <c r="AW623" s="15" t="s">
        <v>41</v>
      </c>
      <c r="AX623" s="15" t="s">
        <v>79</v>
      </c>
      <c r="AY623" s="284" t="s">
        <v>305</v>
      </c>
    </row>
    <row r="624" s="13" customFormat="1">
      <c r="A624" s="13"/>
      <c r="B624" s="238"/>
      <c r="C624" s="239"/>
      <c r="D624" s="231" t="s">
        <v>342</v>
      </c>
      <c r="E624" s="240" t="s">
        <v>35</v>
      </c>
      <c r="F624" s="241" t="s">
        <v>4136</v>
      </c>
      <c r="G624" s="239"/>
      <c r="H624" s="242">
        <v>6.5999999999999996</v>
      </c>
      <c r="I624" s="243"/>
      <c r="J624" s="239"/>
      <c r="K624" s="239"/>
      <c r="L624" s="244"/>
      <c r="M624" s="245"/>
      <c r="N624" s="246"/>
      <c r="O624" s="246"/>
      <c r="P624" s="246"/>
      <c r="Q624" s="246"/>
      <c r="R624" s="246"/>
      <c r="S624" s="246"/>
      <c r="T624" s="247"/>
      <c r="U624" s="13"/>
      <c r="V624" s="13"/>
      <c r="W624" s="13"/>
      <c r="X624" s="13"/>
      <c r="Y624" s="13"/>
      <c r="Z624" s="13"/>
      <c r="AA624" s="13"/>
      <c r="AB624" s="13"/>
      <c r="AC624" s="13"/>
      <c r="AD624" s="13"/>
      <c r="AE624" s="13"/>
      <c r="AT624" s="248" t="s">
        <v>342</v>
      </c>
      <c r="AU624" s="248" t="s">
        <v>88</v>
      </c>
      <c r="AV624" s="13" t="s">
        <v>88</v>
      </c>
      <c r="AW624" s="13" t="s">
        <v>41</v>
      </c>
      <c r="AX624" s="13" t="s">
        <v>79</v>
      </c>
      <c r="AY624" s="248" t="s">
        <v>305</v>
      </c>
    </row>
    <row r="625" s="13" customFormat="1">
      <c r="A625" s="13"/>
      <c r="B625" s="238"/>
      <c r="C625" s="239"/>
      <c r="D625" s="231" t="s">
        <v>342</v>
      </c>
      <c r="E625" s="240" t="s">
        <v>35</v>
      </c>
      <c r="F625" s="241" t="s">
        <v>4137</v>
      </c>
      <c r="G625" s="239"/>
      <c r="H625" s="242">
        <v>8.4000000000000004</v>
      </c>
      <c r="I625" s="243"/>
      <c r="J625" s="239"/>
      <c r="K625" s="239"/>
      <c r="L625" s="244"/>
      <c r="M625" s="245"/>
      <c r="N625" s="246"/>
      <c r="O625" s="246"/>
      <c r="P625" s="246"/>
      <c r="Q625" s="246"/>
      <c r="R625" s="246"/>
      <c r="S625" s="246"/>
      <c r="T625" s="247"/>
      <c r="U625" s="13"/>
      <c r="V625" s="13"/>
      <c r="W625" s="13"/>
      <c r="X625" s="13"/>
      <c r="Y625" s="13"/>
      <c r="Z625" s="13"/>
      <c r="AA625" s="13"/>
      <c r="AB625" s="13"/>
      <c r="AC625" s="13"/>
      <c r="AD625" s="13"/>
      <c r="AE625" s="13"/>
      <c r="AT625" s="248" t="s">
        <v>342</v>
      </c>
      <c r="AU625" s="248" t="s">
        <v>88</v>
      </c>
      <c r="AV625" s="13" t="s">
        <v>88</v>
      </c>
      <c r="AW625" s="13" t="s">
        <v>41</v>
      </c>
      <c r="AX625" s="13" t="s">
        <v>79</v>
      </c>
      <c r="AY625" s="248" t="s">
        <v>305</v>
      </c>
    </row>
    <row r="626" s="14" customFormat="1">
      <c r="A626" s="14"/>
      <c r="B626" s="249"/>
      <c r="C626" s="250"/>
      <c r="D626" s="231" t="s">
        <v>342</v>
      </c>
      <c r="E626" s="251" t="s">
        <v>35</v>
      </c>
      <c r="F626" s="252" t="s">
        <v>344</v>
      </c>
      <c r="G626" s="250"/>
      <c r="H626" s="253">
        <v>128.09199999999999</v>
      </c>
      <c r="I626" s="254"/>
      <c r="J626" s="250"/>
      <c r="K626" s="250"/>
      <c r="L626" s="255"/>
      <c r="M626" s="256"/>
      <c r="N626" s="257"/>
      <c r="O626" s="257"/>
      <c r="P626" s="257"/>
      <c r="Q626" s="257"/>
      <c r="R626" s="257"/>
      <c r="S626" s="257"/>
      <c r="T626" s="258"/>
      <c r="U626" s="14"/>
      <c r="V626" s="14"/>
      <c r="W626" s="14"/>
      <c r="X626" s="14"/>
      <c r="Y626" s="14"/>
      <c r="Z626" s="14"/>
      <c r="AA626" s="14"/>
      <c r="AB626" s="14"/>
      <c r="AC626" s="14"/>
      <c r="AD626" s="14"/>
      <c r="AE626" s="14"/>
      <c r="AT626" s="259" t="s">
        <v>342</v>
      </c>
      <c r="AU626" s="259" t="s">
        <v>88</v>
      </c>
      <c r="AV626" s="14" t="s">
        <v>313</v>
      </c>
      <c r="AW626" s="14" t="s">
        <v>41</v>
      </c>
      <c r="AX626" s="14" t="s">
        <v>86</v>
      </c>
      <c r="AY626" s="259" t="s">
        <v>305</v>
      </c>
    </row>
    <row r="627" s="2" customFormat="1" ht="24.15" customHeight="1">
      <c r="A627" s="42"/>
      <c r="B627" s="43"/>
      <c r="C627" s="218" t="s">
        <v>1039</v>
      </c>
      <c r="D627" s="218" t="s">
        <v>308</v>
      </c>
      <c r="E627" s="219" t="s">
        <v>4155</v>
      </c>
      <c r="F627" s="220" t="s">
        <v>4156</v>
      </c>
      <c r="G627" s="221" t="s">
        <v>338</v>
      </c>
      <c r="H627" s="222">
        <v>128.09200000000001</v>
      </c>
      <c r="I627" s="223"/>
      <c r="J627" s="224">
        <f>ROUND(I627*H627,2)</f>
        <v>0</v>
      </c>
      <c r="K627" s="220" t="s">
        <v>325</v>
      </c>
      <c r="L627" s="48"/>
      <c r="M627" s="225" t="s">
        <v>35</v>
      </c>
      <c r="N627" s="226" t="s">
        <v>52</v>
      </c>
      <c r="O627" s="89"/>
      <c r="P627" s="227">
        <f>O627*H627</f>
        <v>0</v>
      </c>
      <c r="Q627" s="227">
        <v>0.0030424499999999999</v>
      </c>
      <c r="R627" s="227">
        <f>Q627*H627</f>
        <v>0.38971350540000005</v>
      </c>
      <c r="S627" s="227">
        <v>0</v>
      </c>
      <c r="T627" s="228">
        <f>S627*H627</f>
        <v>0</v>
      </c>
      <c r="U627" s="42"/>
      <c r="V627" s="42"/>
      <c r="W627" s="42"/>
      <c r="X627" s="42"/>
      <c r="Y627" s="42"/>
      <c r="Z627" s="42"/>
      <c r="AA627" s="42"/>
      <c r="AB627" s="42"/>
      <c r="AC627" s="42"/>
      <c r="AD627" s="42"/>
      <c r="AE627" s="42"/>
      <c r="AR627" s="229" t="s">
        <v>313</v>
      </c>
      <c r="AT627" s="229" t="s">
        <v>308</v>
      </c>
      <c r="AU627" s="229" t="s">
        <v>88</v>
      </c>
      <c r="AY627" s="20" t="s">
        <v>305</v>
      </c>
      <c r="BE627" s="230">
        <f>IF(N627="základní",J627,0)</f>
        <v>0</v>
      </c>
      <c r="BF627" s="230">
        <f>IF(N627="snížená",J627,0)</f>
        <v>0</v>
      </c>
      <c r="BG627" s="230">
        <f>IF(N627="zákl. přenesená",J627,0)</f>
        <v>0</v>
      </c>
      <c r="BH627" s="230">
        <f>IF(N627="sníž. přenesená",J627,0)</f>
        <v>0</v>
      </c>
      <c r="BI627" s="230">
        <f>IF(N627="nulová",J627,0)</f>
        <v>0</v>
      </c>
      <c r="BJ627" s="20" t="s">
        <v>313</v>
      </c>
      <c r="BK627" s="230">
        <f>ROUND(I627*H627,2)</f>
        <v>0</v>
      </c>
      <c r="BL627" s="20" t="s">
        <v>313</v>
      </c>
      <c r="BM627" s="229" t="s">
        <v>4157</v>
      </c>
    </row>
    <row r="628" s="2" customFormat="1">
      <c r="A628" s="42"/>
      <c r="B628" s="43"/>
      <c r="C628" s="44"/>
      <c r="D628" s="231" t="s">
        <v>315</v>
      </c>
      <c r="E628" s="44"/>
      <c r="F628" s="232" t="s">
        <v>4158</v>
      </c>
      <c r="G628" s="44"/>
      <c r="H628" s="44"/>
      <c r="I628" s="233"/>
      <c r="J628" s="44"/>
      <c r="K628" s="44"/>
      <c r="L628" s="48"/>
      <c r="M628" s="234"/>
      <c r="N628" s="235"/>
      <c r="O628" s="89"/>
      <c r="P628" s="89"/>
      <c r="Q628" s="89"/>
      <c r="R628" s="89"/>
      <c r="S628" s="89"/>
      <c r="T628" s="90"/>
      <c r="U628" s="42"/>
      <c r="V628" s="42"/>
      <c r="W628" s="42"/>
      <c r="X628" s="42"/>
      <c r="Y628" s="42"/>
      <c r="Z628" s="42"/>
      <c r="AA628" s="42"/>
      <c r="AB628" s="42"/>
      <c r="AC628" s="42"/>
      <c r="AD628" s="42"/>
      <c r="AE628" s="42"/>
      <c r="AT628" s="20" t="s">
        <v>315</v>
      </c>
      <c r="AU628" s="20" t="s">
        <v>88</v>
      </c>
    </row>
    <row r="629" s="2" customFormat="1">
      <c r="A629" s="42"/>
      <c r="B629" s="43"/>
      <c r="C629" s="44"/>
      <c r="D629" s="236" t="s">
        <v>328</v>
      </c>
      <c r="E629" s="44"/>
      <c r="F629" s="237" t="s">
        <v>4159</v>
      </c>
      <c r="G629" s="44"/>
      <c r="H629" s="44"/>
      <c r="I629" s="233"/>
      <c r="J629" s="44"/>
      <c r="K629" s="44"/>
      <c r="L629" s="48"/>
      <c r="M629" s="234"/>
      <c r="N629" s="235"/>
      <c r="O629" s="89"/>
      <c r="P629" s="89"/>
      <c r="Q629" s="89"/>
      <c r="R629" s="89"/>
      <c r="S629" s="89"/>
      <c r="T629" s="90"/>
      <c r="U629" s="42"/>
      <c r="V629" s="42"/>
      <c r="W629" s="42"/>
      <c r="X629" s="42"/>
      <c r="Y629" s="42"/>
      <c r="Z629" s="42"/>
      <c r="AA629" s="42"/>
      <c r="AB629" s="42"/>
      <c r="AC629" s="42"/>
      <c r="AD629" s="42"/>
      <c r="AE629" s="42"/>
      <c r="AT629" s="20" t="s">
        <v>328</v>
      </c>
      <c r="AU629" s="20" t="s">
        <v>88</v>
      </c>
    </row>
    <row r="630" s="15" customFormat="1">
      <c r="A630" s="15"/>
      <c r="B630" s="275"/>
      <c r="C630" s="276"/>
      <c r="D630" s="231" t="s">
        <v>342</v>
      </c>
      <c r="E630" s="277" t="s">
        <v>35</v>
      </c>
      <c r="F630" s="278" t="s">
        <v>4081</v>
      </c>
      <c r="G630" s="276"/>
      <c r="H630" s="277" t="s">
        <v>35</v>
      </c>
      <c r="I630" s="279"/>
      <c r="J630" s="276"/>
      <c r="K630" s="276"/>
      <c r="L630" s="280"/>
      <c r="M630" s="281"/>
      <c r="N630" s="282"/>
      <c r="O630" s="282"/>
      <c r="P630" s="282"/>
      <c r="Q630" s="282"/>
      <c r="R630" s="282"/>
      <c r="S630" s="282"/>
      <c r="T630" s="283"/>
      <c r="U630" s="15"/>
      <c r="V630" s="15"/>
      <c r="W630" s="15"/>
      <c r="X630" s="15"/>
      <c r="Y630" s="15"/>
      <c r="Z630" s="15"/>
      <c r="AA630" s="15"/>
      <c r="AB630" s="15"/>
      <c r="AC630" s="15"/>
      <c r="AD630" s="15"/>
      <c r="AE630" s="15"/>
      <c r="AT630" s="284" t="s">
        <v>342</v>
      </c>
      <c r="AU630" s="284" t="s">
        <v>88</v>
      </c>
      <c r="AV630" s="15" t="s">
        <v>86</v>
      </c>
      <c r="AW630" s="15" t="s">
        <v>41</v>
      </c>
      <c r="AX630" s="15" t="s">
        <v>79</v>
      </c>
      <c r="AY630" s="284" t="s">
        <v>305</v>
      </c>
    </row>
    <row r="631" s="13" customFormat="1">
      <c r="A631" s="13"/>
      <c r="B631" s="238"/>
      <c r="C631" s="239"/>
      <c r="D631" s="231" t="s">
        <v>342</v>
      </c>
      <c r="E631" s="240" t="s">
        <v>35</v>
      </c>
      <c r="F631" s="241" t="s">
        <v>4082</v>
      </c>
      <c r="G631" s="239"/>
      <c r="H631" s="242">
        <v>46.851999999999997</v>
      </c>
      <c r="I631" s="243"/>
      <c r="J631" s="239"/>
      <c r="K631" s="239"/>
      <c r="L631" s="244"/>
      <c r="M631" s="245"/>
      <c r="N631" s="246"/>
      <c r="O631" s="246"/>
      <c r="P631" s="246"/>
      <c r="Q631" s="246"/>
      <c r="R631" s="246"/>
      <c r="S631" s="246"/>
      <c r="T631" s="247"/>
      <c r="U631" s="13"/>
      <c r="V631" s="13"/>
      <c r="W631" s="13"/>
      <c r="X631" s="13"/>
      <c r="Y631" s="13"/>
      <c r="Z631" s="13"/>
      <c r="AA631" s="13"/>
      <c r="AB631" s="13"/>
      <c r="AC631" s="13"/>
      <c r="AD631" s="13"/>
      <c r="AE631" s="13"/>
      <c r="AT631" s="248" t="s">
        <v>342</v>
      </c>
      <c r="AU631" s="248" t="s">
        <v>88</v>
      </c>
      <c r="AV631" s="13" t="s">
        <v>88</v>
      </c>
      <c r="AW631" s="13" t="s">
        <v>41</v>
      </c>
      <c r="AX631" s="13" t="s">
        <v>79</v>
      </c>
      <c r="AY631" s="248" t="s">
        <v>305</v>
      </c>
    </row>
    <row r="632" s="15" customFormat="1">
      <c r="A632" s="15"/>
      <c r="B632" s="275"/>
      <c r="C632" s="276"/>
      <c r="D632" s="231" t="s">
        <v>342</v>
      </c>
      <c r="E632" s="277" t="s">
        <v>35</v>
      </c>
      <c r="F632" s="278" t="s">
        <v>3321</v>
      </c>
      <c r="G632" s="276"/>
      <c r="H632" s="277" t="s">
        <v>35</v>
      </c>
      <c r="I632" s="279"/>
      <c r="J632" s="276"/>
      <c r="K632" s="276"/>
      <c r="L632" s="280"/>
      <c r="M632" s="281"/>
      <c r="N632" s="282"/>
      <c r="O632" s="282"/>
      <c r="P632" s="282"/>
      <c r="Q632" s="282"/>
      <c r="R632" s="282"/>
      <c r="S632" s="282"/>
      <c r="T632" s="283"/>
      <c r="U632" s="15"/>
      <c r="V632" s="15"/>
      <c r="W632" s="15"/>
      <c r="X632" s="15"/>
      <c r="Y632" s="15"/>
      <c r="Z632" s="15"/>
      <c r="AA632" s="15"/>
      <c r="AB632" s="15"/>
      <c r="AC632" s="15"/>
      <c r="AD632" s="15"/>
      <c r="AE632" s="15"/>
      <c r="AT632" s="284" t="s">
        <v>342</v>
      </c>
      <c r="AU632" s="284" t="s">
        <v>88</v>
      </c>
      <c r="AV632" s="15" t="s">
        <v>86</v>
      </c>
      <c r="AW632" s="15" t="s">
        <v>41</v>
      </c>
      <c r="AX632" s="15" t="s">
        <v>79</v>
      </c>
      <c r="AY632" s="284" t="s">
        <v>305</v>
      </c>
    </row>
    <row r="633" s="15" customFormat="1">
      <c r="A633" s="15"/>
      <c r="B633" s="275"/>
      <c r="C633" s="276"/>
      <c r="D633" s="231" t="s">
        <v>342</v>
      </c>
      <c r="E633" s="277" t="s">
        <v>35</v>
      </c>
      <c r="F633" s="278" t="s">
        <v>4084</v>
      </c>
      <c r="G633" s="276"/>
      <c r="H633" s="277" t="s">
        <v>35</v>
      </c>
      <c r="I633" s="279"/>
      <c r="J633" s="276"/>
      <c r="K633" s="276"/>
      <c r="L633" s="280"/>
      <c r="M633" s="281"/>
      <c r="N633" s="282"/>
      <c r="O633" s="282"/>
      <c r="P633" s="282"/>
      <c r="Q633" s="282"/>
      <c r="R633" s="282"/>
      <c r="S633" s="282"/>
      <c r="T633" s="283"/>
      <c r="U633" s="15"/>
      <c r="V633" s="15"/>
      <c r="W633" s="15"/>
      <c r="X633" s="15"/>
      <c r="Y633" s="15"/>
      <c r="Z633" s="15"/>
      <c r="AA633" s="15"/>
      <c r="AB633" s="15"/>
      <c r="AC633" s="15"/>
      <c r="AD633" s="15"/>
      <c r="AE633" s="15"/>
      <c r="AT633" s="284" t="s">
        <v>342</v>
      </c>
      <c r="AU633" s="284" t="s">
        <v>88</v>
      </c>
      <c r="AV633" s="15" t="s">
        <v>86</v>
      </c>
      <c r="AW633" s="15" t="s">
        <v>41</v>
      </c>
      <c r="AX633" s="15" t="s">
        <v>79</v>
      </c>
      <c r="AY633" s="284" t="s">
        <v>305</v>
      </c>
    </row>
    <row r="634" s="13" customFormat="1">
      <c r="A634" s="13"/>
      <c r="B634" s="238"/>
      <c r="C634" s="239"/>
      <c r="D634" s="231" t="s">
        <v>342</v>
      </c>
      <c r="E634" s="240" t="s">
        <v>35</v>
      </c>
      <c r="F634" s="241" t="s">
        <v>4085</v>
      </c>
      <c r="G634" s="239"/>
      <c r="H634" s="242">
        <v>25.039999999999999</v>
      </c>
      <c r="I634" s="243"/>
      <c r="J634" s="239"/>
      <c r="K634" s="239"/>
      <c r="L634" s="244"/>
      <c r="M634" s="245"/>
      <c r="N634" s="246"/>
      <c r="O634" s="246"/>
      <c r="P634" s="246"/>
      <c r="Q634" s="246"/>
      <c r="R634" s="246"/>
      <c r="S634" s="246"/>
      <c r="T634" s="247"/>
      <c r="U634" s="13"/>
      <c r="V634" s="13"/>
      <c r="W634" s="13"/>
      <c r="X634" s="13"/>
      <c r="Y634" s="13"/>
      <c r="Z634" s="13"/>
      <c r="AA634" s="13"/>
      <c r="AB634" s="13"/>
      <c r="AC634" s="13"/>
      <c r="AD634" s="13"/>
      <c r="AE634" s="13"/>
      <c r="AT634" s="248" t="s">
        <v>342</v>
      </c>
      <c r="AU634" s="248" t="s">
        <v>88</v>
      </c>
      <c r="AV634" s="13" t="s">
        <v>88</v>
      </c>
      <c r="AW634" s="13" t="s">
        <v>41</v>
      </c>
      <c r="AX634" s="13" t="s">
        <v>79</v>
      </c>
      <c r="AY634" s="248" t="s">
        <v>305</v>
      </c>
    </row>
    <row r="635" s="13" customFormat="1">
      <c r="A635" s="13"/>
      <c r="B635" s="238"/>
      <c r="C635" s="239"/>
      <c r="D635" s="231" t="s">
        <v>342</v>
      </c>
      <c r="E635" s="240" t="s">
        <v>35</v>
      </c>
      <c r="F635" s="241" t="s">
        <v>4086</v>
      </c>
      <c r="G635" s="239"/>
      <c r="H635" s="242">
        <v>6</v>
      </c>
      <c r="I635" s="243"/>
      <c r="J635" s="239"/>
      <c r="K635" s="239"/>
      <c r="L635" s="244"/>
      <c r="M635" s="245"/>
      <c r="N635" s="246"/>
      <c r="O635" s="246"/>
      <c r="P635" s="246"/>
      <c r="Q635" s="246"/>
      <c r="R635" s="246"/>
      <c r="S635" s="246"/>
      <c r="T635" s="247"/>
      <c r="U635" s="13"/>
      <c r="V635" s="13"/>
      <c r="W635" s="13"/>
      <c r="X635" s="13"/>
      <c r="Y635" s="13"/>
      <c r="Z635" s="13"/>
      <c r="AA635" s="13"/>
      <c r="AB635" s="13"/>
      <c r="AC635" s="13"/>
      <c r="AD635" s="13"/>
      <c r="AE635" s="13"/>
      <c r="AT635" s="248" t="s">
        <v>342</v>
      </c>
      <c r="AU635" s="248" t="s">
        <v>88</v>
      </c>
      <c r="AV635" s="13" t="s">
        <v>88</v>
      </c>
      <c r="AW635" s="13" t="s">
        <v>41</v>
      </c>
      <c r="AX635" s="13" t="s">
        <v>79</v>
      </c>
      <c r="AY635" s="248" t="s">
        <v>305</v>
      </c>
    </row>
    <row r="636" s="15" customFormat="1">
      <c r="A636" s="15"/>
      <c r="B636" s="275"/>
      <c r="C636" s="276"/>
      <c r="D636" s="231" t="s">
        <v>342</v>
      </c>
      <c r="E636" s="277" t="s">
        <v>35</v>
      </c>
      <c r="F636" s="278" t="s">
        <v>3276</v>
      </c>
      <c r="G636" s="276"/>
      <c r="H636" s="277" t="s">
        <v>35</v>
      </c>
      <c r="I636" s="279"/>
      <c r="J636" s="276"/>
      <c r="K636" s="276"/>
      <c r="L636" s="280"/>
      <c r="M636" s="281"/>
      <c r="N636" s="282"/>
      <c r="O636" s="282"/>
      <c r="P636" s="282"/>
      <c r="Q636" s="282"/>
      <c r="R636" s="282"/>
      <c r="S636" s="282"/>
      <c r="T636" s="283"/>
      <c r="U636" s="15"/>
      <c r="V636" s="15"/>
      <c r="W636" s="15"/>
      <c r="X636" s="15"/>
      <c r="Y636" s="15"/>
      <c r="Z636" s="15"/>
      <c r="AA636" s="15"/>
      <c r="AB636" s="15"/>
      <c r="AC636" s="15"/>
      <c r="AD636" s="15"/>
      <c r="AE636" s="15"/>
      <c r="AT636" s="284" t="s">
        <v>342</v>
      </c>
      <c r="AU636" s="284" t="s">
        <v>88</v>
      </c>
      <c r="AV636" s="15" t="s">
        <v>86</v>
      </c>
      <c r="AW636" s="15" t="s">
        <v>41</v>
      </c>
      <c r="AX636" s="15" t="s">
        <v>79</v>
      </c>
      <c r="AY636" s="284" t="s">
        <v>305</v>
      </c>
    </row>
    <row r="637" s="13" customFormat="1">
      <c r="A637" s="13"/>
      <c r="B637" s="238"/>
      <c r="C637" s="239"/>
      <c r="D637" s="231" t="s">
        <v>342</v>
      </c>
      <c r="E637" s="240" t="s">
        <v>35</v>
      </c>
      <c r="F637" s="241" t="s">
        <v>4087</v>
      </c>
      <c r="G637" s="239"/>
      <c r="H637" s="242">
        <v>29.199999999999999</v>
      </c>
      <c r="I637" s="243"/>
      <c r="J637" s="239"/>
      <c r="K637" s="239"/>
      <c r="L637" s="244"/>
      <c r="M637" s="245"/>
      <c r="N637" s="246"/>
      <c r="O637" s="246"/>
      <c r="P637" s="246"/>
      <c r="Q637" s="246"/>
      <c r="R637" s="246"/>
      <c r="S637" s="246"/>
      <c r="T637" s="247"/>
      <c r="U637" s="13"/>
      <c r="V637" s="13"/>
      <c r="W637" s="13"/>
      <c r="X637" s="13"/>
      <c r="Y637" s="13"/>
      <c r="Z637" s="13"/>
      <c r="AA637" s="13"/>
      <c r="AB637" s="13"/>
      <c r="AC637" s="13"/>
      <c r="AD637" s="13"/>
      <c r="AE637" s="13"/>
      <c r="AT637" s="248" t="s">
        <v>342</v>
      </c>
      <c r="AU637" s="248" t="s">
        <v>88</v>
      </c>
      <c r="AV637" s="13" t="s">
        <v>88</v>
      </c>
      <c r="AW637" s="13" t="s">
        <v>41</v>
      </c>
      <c r="AX637" s="13" t="s">
        <v>79</v>
      </c>
      <c r="AY637" s="248" t="s">
        <v>305</v>
      </c>
    </row>
    <row r="638" s="13" customFormat="1">
      <c r="A638" s="13"/>
      <c r="B638" s="238"/>
      <c r="C638" s="239"/>
      <c r="D638" s="231" t="s">
        <v>342</v>
      </c>
      <c r="E638" s="240" t="s">
        <v>35</v>
      </c>
      <c r="F638" s="241" t="s">
        <v>4086</v>
      </c>
      <c r="G638" s="239"/>
      <c r="H638" s="242">
        <v>6</v>
      </c>
      <c r="I638" s="243"/>
      <c r="J638" s="239"/>
      <c r="K638" s="239"/>
      <c r="L638" s="244"/>
      <c r="M638" s="245"/>
      <c r="N638" s="246"/>
      <c r="O638" s="246"/>
      <c r="P638" s="246"/>
      <c r="Q638" s="246"/>
      <c r="R638" s="246"/>
      <c r="S638" s="246"/>
      <c r="T638" s="247"/>
      <c r="U638" s="13"/>
      <c r="V638" s="13"/>
      <c r="W638" s="13"/>
      <c r="X638" s="13"/>
      <c r="Y638" s="13"/>
      <c r="Z638" s="13"/>
      <c r="AA638" s="13"/>
      <c r="AB638" s="13"/>
      <c r="AC638" s="13"/>
      <c r="AD638" s="13"/>
      <c r="AE638" s="13"/>
      <c r="AT638" s="248" t="s">
        <v>342</v>
      </c>
      <c r="AU638" s="248" t="s">
        <v>88</v>
      </c>
      <c r="AV638" s="13" t="s">
        <v>88</v>
      </c>
      <c r="AW638" s="13" t="s">
        <v>41</v>
      </c>
      <c r="AX638" s="13" t="s">
        <v>79</v>
      </c>
      <c r="AY638" s="248" t="s">
        <v>305</v>
      </c>
    </row>
    <row r="639" s="15" customFormat="1">
      <c r="A639" s="15"/>
      <c r="B639" s="275"/>
      <c r="C639" s="276"/>
      <c r="D639" s="231" t="s">
        <v>342</v>
      </c>
      <c r="E639" s="277" t="s">
        <v>35</v>
      </c>
      <c r="F639" s="278" t="s">
        <v>4135</v>
      </c>
      <c r="G639" s="276"/>
      <c r="H639" s="277" t="s">
        <v>35</v>
      </c>
      <c r="I639" s="279"/>
      <c r="J639" s="276"/>
      <c r="K639" s="276"/>
      <c r="L639" s="280"/>
      <c r="M639" s="281"/>
      <c r="N639" s="282"/>
      <c r="O639" s="282"/>
      <c r="P639" s="282"/>
      <c r="Q639" s="282"/>
      <c r="R639" s="282"/>
      <c r="S639" s="282"/>
      <c r="T639" s="283"/>
      <c r="U639" s="15"/>
      <c r="V639" s="15"/>
      <c r="W639" s="15"/>
      <c r="X639" s="15"/>
      <c r="Y639" s="15"/>
      <c r="Z639" s="15"/>
      <c r="AA639" s="15"/>
      <c r="AB639" s="15"/>
      <c r="AC639" s="15"/>
      <c r="AD639" s="15"/>
      <c r="AE639" s="15"/>
      <c r="AT639" s="284" t="s">
        <v>342</v>
      </c>
      <c r="AU639" s="284" t="s">
        <v>88</v>
      </c>
      <c r="AV639" s="15" t="s">
        <v>86</v>
      </c>
      <c r="AW639" s="15" t="s">
        <v>41</v>
      </c>
      <c r="AX639" s="15" t="s">
        <v>79</v>
      </c>
      <c r="AY639" s="284" t="s">
        <v>305</v>
      </c>
    </row>
    <row r="640" s="13" customFormat="1">
      <c r="A640" s="13"/>
      <c r="B640" s="238"/>
      <c r="C640" s="239"/>
      <c r="D640" s="231" t="s">
        <v>342</v>
      </c>
      <c r="E640" s="240" t="s">
        <v>35</v>
      </c>
      <c r="F640" s="241" t="s">
        <v>4136</v>
      </c>
      <c r="G640" s="239"/>
      <c r="H640" s="242">
        <v>6.5999999999999996</v>
      </c>
      <c r="I640" s="243"/>
      <c r="J640" s="239"/>
      <c r="K640" s="239"/>
      <c r="L640" s="244"/>
      <c r="M640" s="245"/>
      <c r="N640" s="246"/>
      <c r="O640" s="246"/>
      <c r="P640" s="246"/>
      <c r="Q640" s="246"/>
      <c r="R640" s="246"/>
      <c r="S640" s="246"/>
      <c r="T640" s="247"/>
      <c r="U640" s="13"/>
      <c r="V640" s="13"/>
      <c r="W640" s="13"/>
      <c r="X640" s="13"/>
      <c r="Y640" s="13"/>
      <c r="Z640" s="13"/>
      <c r="AA640" s="13"/>
      <c r="AB640" s="13"/>
      <c r="AC640" s="13"/>
      <c r="AD640" s="13"/>
      <c r="AE640" s="13"/>
      <c r="AT640" s="248" t="s">
        <v>342</v>
      </c>
      <c r="AU640" s="248" t="s">
        <v>88</v>
      </c>
      <c r="AV640" s="13" t="s">
        <v>88</v>
      </c>
      <c r="AW640" s="13" t="s">
        <v>41</v>
      </c>
      <c r="AX640" s="13" t="s">
        <v>79</v>
      </c>
      <c r="AY640" s="248" t="s">
        <v>305</v>
      </c>
    </row>
    <row r="641" s="13" customFormat="1">
      <c r="A641" s="13"/>
      <c r="B641" s="238"/>
      <c r="C641" s="239"/>
      <c r="D641" s="231" t="s">
        <v>342</v>
      </c>
      <c r="E641" s="240" t="s">
        <v>35</v>
      </c>
      <c r="F641" s="241" t="s">
        <v>4137</v>
      </c>
      <c r="G641" s="239"/>
      <c r="H641" s="242">
        <v>8.4000000000000004</v>
      </c>
      <c r="I641" s="243"/>
      <c r="J641" s="239"/>
      <c r="K641" s="239"/>
      <c r="L641" s="244"/>
      <c r="M641" s="245"/>
      <c r="N641" s="246"/>
      <c r="O641" s="246"/>
      <c r="P641" s="246"/>
      <c r="Q641" s="246"/>
      <c r="R641" s="246"/>
      <c r="S641" s="246"/>
      <c r="T641" s="247"/>
      <c r="U641" s="13"/>
      <c r="V641" s="13"/>
      <c r="W641" s="13"/>
      <c r="X641" s="13"/>
      <c r="Y641" s="13"/>
      <c r="Z641" s="13"/>
      <c r="AA641" s="13"/>
      <c r="AB641" s="13"/>
      <c r="AC641" s="13"/>
      <c r="AD641" s="13"/>
      <c r="AE641" s="13"/>
      <c r="AT641" s="248" t="s">
        <v>342</v>
      </c>
      <c r="AU641" s="248" t="s">
        <v>88</v>
      </c>
      <c r="AV641" s="13" t="s">
        <v>88</v>
      </c>
      <c r="AW641" s="13" t="s">
        <v>41</v>
      </c>
      <c r="AX641" s="13" t="s">
        <v>79</v>
      </c>
      <c r="AY641" s="248" t="s">
        <v>305</v>
      </c>
    </row>
    <row r="642" s="14" customFormat="1">
      <c r="A642" s="14"/>
      <c r="B642" s="249"/>
      <c r="C642" s="250"/>
      <c r="D642" s="231" t="s">
        <v>342</v>
      </c>
      <c r="E642" s="251" t="s">
        <v>35</v>
      </c>
      <c r="F642" s="252" t="s">
        <v>344</v>
      </c>
      <c r="G642" s="250"/>
      <c r="H642" s="253">
        <v>128.09199999999999</v>
      </c>
      <c r="I642" s="254"/>
      <c r="J642" s="250"/>
      <c r="K642" s="250"/>
      <c r="L642" s="255"/>
      <c r="M642" s="256"/>
      <c r="N642" s="257"/>
      <c r="O642" s="257"/>
      <c r="P642" s="257"/>
      <c r="Q642" s="257"/>
      <c r="R642" s="257"/>
      <c r="S642" s="257"/>
      <c r="T642" s="258"/>
      <c r="U642" s="14"/>
      <c r="V642" s="14"/>
      <c r="W642" s="14"/>
      <c r="X642" s="14"/>
      <c r="Y642" s="14"/>
      <c r="Z642" s="14"/>
      <c r="AA642" s="14"/>
      <c r="AB642" s="14"/>
      <c r="AC642" s="14"/>
      <c r="AD642" s="14"/>
      <c r="AE642" s="14"/>
      <c r="AT642" s="259" t="s">
        <v>342</v>
      </c>
      <c r="AU642" s="259" t="s">
        <v>88</v>
      </c>
      <c r="AV642" s="14" t="s">
        <v>313</v>
      </c>
      <c r="AW642" s="14" t="s">
        <v>41</v>
      </c>
      <c r="AX642" s="14" t="s">
        <v>86</v>
      </c>
      <c r="AY642" s="259" t="s">
        <v>305</v>
      </c>
    </row>
    <row r="643" s="2" customFormat="1" ht="33" customHeight="1">
      <c r="A643" s="42"/>
      <c r="B643" s="43"/>
      <c r="C643" s="218" t="s">
        <v>519</v>
      </c>
      <c r="D643" s="218" t="s">
        <v>308</v>
      </c>
      <c r="E643" s="219" t="s">
        <v>4160</v>
      </c>
      <c r="F643" s="220" t="s">
        <v>4161</v>
      </c>
      <c r="G643" s="221" t="s">
        <v>311</v>
      </c>
      <c r="H643" s="222">
        <v>5</v>
      </c>
      <c r="I643" s="223"/>
      <c r="J643" s="224">
        <f>ROUND(I643*H643,2)</f>
        <v>0</v>
      </c>
      <c r="K643" s="220" t="s">
        <v>325</v>
      </c>
      <c r="L643" s="48"/>
      <c r="M643" s="225" t="s">
        <v>35</v>
      </c>
      <c r="N643" s="226" t="s">
        <v>52</v>
      </c>
      <c r="O643" s="89"/>
      <c r="P643" s="227">
        <f>O643*H643</f>
        <v>0</v>
      </c>
      <c r="Q643" s="227">
        <v>0.00121076</v>
      </c>
      <c r="R643" s="227">
        <f>Q643*H643</f>
        <v>0.0060537999999999998</v>
      </c>
      <c r="S643" s="227">
        <v>0</v>
      </c>
      <c r="T643" s="228">
        <f>S643*H643</f>
        <v>0</v>
      </c>
      <c r="U643" s="42"/>
      <c r="V643" s="42"/>
      <c r="W643" s="42"/>
      <c r="X643" s="42"/>
      <c r="Y643" s="42"/>
      <c r="Z643" s="42"/>
      <c r="AA643" s="42"/>
      <c r="AB643" s="42"/>
      <c r="AC643" s="42"/>
      <c r="AD643" s="42"/>
      <c r="AE643" s="42"/>
      <c r="AR643" s="229" t="s">
        <v>313</v>
      </c>
      <c r="AT643" s="229" t="s">
        <v>308</v>
      </c>
      <c r="AU643" s="229" t="s">
        <v>88</v>
      </c>
      <c r="AY643" s="20" t="s">
        <v>305</v>
      </c>
      <c r="BE643" s="230">
        <f>IF(N643="základní",J643,0)</f>
        <v>0</v>
      </c>
      <c r="BF643" s="230">
        <f>IF(N643="snížená",J643,0)</f>
        <v>0</v>
      </c>
      <c r="BG643" s="230">
        <f>IF(N643="zákl. přenesená",J643,0)</f>
        <v>0</v>
      </c>
      <c r="BH643" s="230">
        <f>IF(N643="sníž. přenesená",J643,0)</f>
        <v>0</v>
      </c>
      <c r="BI643" s="230">
        <f>IF(N643="nulová",J643,0)</f>
        <v>0</v>
      </c>
      <c r="BJ643" s="20" t="s">
        <v>313</v>
      </c>
      <c r="BK643" s="230">
        <f>ROUND(I643*H643,2)</f>
        <v>0</v>
      </c>
      <c r="BL643" s="20" t="s">
        <v>313</v>
      </c>
      <c r="BM643" s="229" t="s">
        <v>4162</v>
      </c>
    </row>
    <row r="644" s="2" customFormat="1">
      <c r="A644" s="42"/>
      <c r="B644" s="43"/>
      <c r="C644" s="44"/>
      <c r="D644" s="231" t="s">
        <v>315</v>
      </c>
      <c r="E644" s="44"/>
      <c r="F644" s="232" t="s">
        <v>4163</v>
      </c>
      <c r="G644" s="44"/>
      <c r="H644" s="44"/>
      <c r="I644" s="233"/>
      <c r="J644" s="44"/>
      <c r="K644" s="44"/>
      <c r="L644" s="48"/>
      <c r="M644" s="234"/>
      <c r="N644" s="235"/>
      <c r="O644" s="89"/>
      <c r="P644" s="89"/>
      <c r="Q644" s="89"/>
      <c r="R644" s="89"/>
      <c r="S644" s="89"/>
      <c r="T644" s="90"/>
      <c r="U644" s="42"/>
      <c r="V644" s="42"/>
      <c r="W644" s="42"/>
      <c r="X644" s="42"/>
      <c r="Y644" s="42"/>
      <c r="Z644" s="42"/>
      <c r="AA644" s="42"/>
      <c r="AB644" s="42"/>
      <c r="AC644" s="42"/>
      <c r="AD644" s="42"/>
      <c r="AE644" s="42"/>
      <c r="AT644" s="20" t="s">
        <v>315</v>
      </c>
      <c r="AU644" s="20" t="s">
        <v>88</v>
      </c>
    </row>
    <row r="645" s="2" customFormat="1">
      <c r="A645" s="42"/>
      <c r="B645" s="43"/>
      <c r="C645" s="44"/>
      <c r="D645" s="236" t="s">
        <v>328</v>
      </c>
      <c r="E645" s="44"/>
      <c r="F645" s="237" t="s">
        <v>4164</v>
      </c>
      <c r="G645" s="44"/>
      <c r="H645" s="44"/>
      <c r="I645" s="233"/>
      <c r="J645" s="44"/>
      <c r="K645" s="44"/>
      <c r="L645" s="48"/>
      <c r="M645" s="234"/>
      <c r="N645" s="235"/>
      <c r="O645" s="89"/>
      <c r="P645" s="89"/>
      <c r="Q645" s="89"/>
      <c r="R645" s="89"/>
      <c r="S645" s="89"/>
      <c r="T645" s="90"/>
      <c r="U645" s="42"/>
      <c r="V645" s="42"/>
      <c r="W645" s="42"/>
      <c r="X645" s="42"/>
      <c r="Y645" s="42"/>
      <c r="Z645" s="42"/>
      <c r="AA645" s="42"/>
      <c r="AB645" s="42"/>
      <c r="AC645" s="42"/>
      <c r="AD645" s="42"/>
      <c r="AE645" s="42"/>
      <c r="AT645" s="20" t="s">
        <v>328</v>
      </c>
      <c r="AU645" s="20" t="s">
        <v>88</v>
      </c>
    </row>
    <row r="646" s="15" customFormat="1">
      <c r="A646" s="15"/>
      <c r="B646" s="275"/>
      <c r="C646" s="276"/>
      <c r="D646" s="231" t="s">
        <v>342</v>
      </c>
      <c r="E646" s="277" t="s">
        <v>35</v>
      </c>
      <c r="F646" s="278" t="s">
        <v>3989</v>
      </c>
      <c r="G646" s="276"/>
      <c r="H646" s="277" t="s">
        <v>35</v>
      </c>
      <c r="I646" s="279"/>
      <c r="J646" s="276"/>
      <c r="K646" s="276"/>
      <c r="L646" s="280"/>
      <c r="M646" s="281"/>
      <c r="N646" s="282"/>
      <c r="O646" s="282"/>
      <c r="P646" s="282"/>
      <c r="Q646" s="282"/>
      <c r="R646" s="282"/>
      <c r="S646" s="282"/>
      <c r="T646" s="283"/>
      <c r="U646" s="15"/>
      <c r="V646" s="15"/>
      <c r="W646" s="15"/>
      <c r="X646" s="15"/>
      <c r="Y646" s="15"/>
      <c r="Z646" s="15"/>
      <c r="AA646" s="15"/>
      <c r="AB646" s="15"/>
      <c r="AC646" s="15"/>
      <c r="AD646" s="15"/>
      <c r="AE646" s="15"/>
      <c r="AT646" s="284" t="s">
        <v>342</v>
      </c>
      <c r="AU646" s="284" t="s">
        <v>88</v>
      </c>
      <c r="AV646" s="15" t="s">
        <v>86</v>
      </c>
      <c r="AW646" s="15" t="s">
        <v>41</v>
      </c>
      <c r="AX646" s="15" t="s">
        <v>79</v>
      </c>
      <c r="AY646" s="284" t="s">
        <v>305</v>
      </c>
    </row>
    <row r="647" s="13" customFormat="1">
      <c r="A647" s="13"/>
      <c r="B647" s="238"/>
      <c r="C647" s="239"/>
      <c r="D647" s="231" t="s">
        <v>342</v>
      </c>
      <c r="E647" s="240" t="s">
        <v>35</v>
      </c>
      <c r="F647" s="241" t="s">
        <v>335</v>
      </c>
      <c r="G647" s="239"/>
      <c r="H647" s="242">
        <v>5</v>
      </c>
      <c r="I647" s="243"/>
      <c r="J647" s="239"/>
      <c r="K647" s="239"/>
      <c r="L647" s="244"/>
      <c r="M647" s="245"/>
      <c r="N647" s="246"/>
      <c r="O647" s="246"/>
      <c r="P647" s="246"/>
      <c r="Q647" s="246"/>
      <c r="R647" s="246"/>
      <c r="S647" s="246"/>
      <c r="T647" s="247"/>
      <c r="U647" s="13"/>
      <c r="V647" s="13"/>
      <c r="W647" s="13"/>
      <c r="X647" s="13"/>
      <c r="Y647" s="13"/>
      <c r="Z647" s="13"/>
      <c r="AA647" s="13"/>
      <c r="AB647" s="13"/>
      <c r="AC647" s="13"/>
      <c r="AD647" s="13"/>
      <c r="AE647" s="13"/>
      <c r="AT647" s="248" t="s">
        <v>342</v>
      </c>
      <c r="AU647" s="248" t="s">
        <v>88</v>
      </c>
      <c r="AV647" s="13" t="s">
        <v>88</v>
      </c>
      <c r="AW647" s="13" t="s">
        <v>41</v>
      </c>
      <c r="AX647" s="13" t="s">
        <v>79</v>
      </c>
      <c r="AY647" s="248" t="s">
        <v>305</v>
      </c>
    </row>
    <row r="648" s="14" customFormat="1">
      <c r="A648" s="14"/>
      <c r="B648" s="249"/>
      <c r="C648" s="250"/>
      <c r="D648" s="231" t="s">
        <v>342</v>
      </c>
      <c r="E648" s="251" t="s">
        <v>35</v>
      </c>
      <c r="F648" s="252" t="s">
        <v>344</v>
      </c>
      <c r="G648" s="250"/>
      <c r="H648" s="253">
        <v>5</v>
      </c>
      <c r="I648" s="254"/>
      <c r="J648" s="250"/>
      <c r="K648" s="250"/>
      <c r="L648" s="255"/>
      <c r="M648" s="256"/>
      <c r="N648" s="257"/>
      <c r="O648" s="257"/>
      <c r="P648" s="257"/>
      <c r="Q648" s="257"/>
      <c r="R648" s="257"/>
      <c r="S648" s="257"/>
      <c r="T648" s="258"/>
      <c r="U648" s="14"/>
      <c r="V648" s="14"/>
      <c r="W648" s="14"/>
      <c r="X648" s="14"/>
      <c r="Y648" s="14"/>
      <c r="Z648" s="14"/>
      <c r="AA648" s="14"/>
      <c r="AB648" s="14"/>
      <c r="AC648" s="14"/>
      <c r="AD648" s="14"/>
      <c r="AE648" s="14"/>
      <c r="AT648" s="259" t="s">
        <v>342</v>
      </c>
      <c r="AU648" s="259" t="s">
        <v>88</v>
      </c>
      <c r="AV648" s="14" t="s">
        <v>313</v>
      </c>
      <c r="AW648" s="14" t="s">
        <v>41</v>
      </c>
      <c r="AX648" s="14" t="s">
        <v>86</v>
      </c>
      <c r="AY648" s="259" t="s">
        <v>305</v>
      </c>
    </row>
    <row r="649" s="2" customFormat="1" ht="33" customHeight="1">
      <c r="A649" s="42"/>
      <c r="B649" s="43"/>
      <c r="C649" s="218" t="s">
        <v>1051</v>
      </c>
      <c r="D649" s="218" t="s">
        <v>308</v>
      </c>
      <c r="E649" s="219" t="s">
        <v>4165</v>
      </c>
      <c r="F649" s="220" t="s">
        <v>4166</v>
      </c>
      <c r="G649" s="221" t="s">
        <v>311</v>
      </c>
      <c r="H649" s="222">
        <v>16.879999999999999</v>
      </c>
      <c r="I649" s="223"/>
      <c r="J649" s="224">
        <f>ROUND(I649*H649,2)</f>
        <v>0</v>
      </c>
      <c r="K649" s="220" t="s">
        <v>325</v>
      </c>
      <c r="L649" s="48"/>
      <c r="M649" s="225" t="s">
        <v>35</v>
      </c>
      <c r="N649" s="226" t="s">
        <v>52</v>
      </c>
      <c r="O649" s="89"/>
      <c r="P649" s="227">
        <f>O649*H649</f>
        <v>0</v>
      </c>
      <c r="Q649" s="227">
        <v>0.0030587600000000002</v>
      </c>
      <c r="R649" s="227">
        <f>Q649*H649</f>
        <v>0.051631868800000001</v>
      </c>
      <c r="S649" s="227">
        <v>0</v>
      </c>
      <c r="T649" s="228">
        <f>S649*H649</f>
        <v>0</v>
      </c>
      <c r="U649" s="42"/>
      <c r="V649" s="42"/>
      <c r="W649" s="42"/>
      <c r="X649" s="42"/>
      <c r="Y649" s="42"/>
      <c r="Z649" s="42"/>
      <c r="AA649" s="42"/>
      <c r="AB649" s="42"/>
      <c r="AC649" s="42"/>
      <c r="AD649" s="42"/>
      <c r="AE649" s="42"/>
      <c r="AR649" s="229" t="s">
        <v>313</v>
      </c>
      <c r="AT649" s="229" t="s">
        <v>308</v>
      </c>
      <c r="AU649" s="229" t="s">
        <v>88</v>
      </c>
      <c r="AY649" s="20" t="s">
        <v>305</v>
      </c>
      <c r="BE649" s="230">
        <f>IF(N649="základní",J649,0)</f>
        <v>0</v>
      </c>
      <c r="BF649" s="230">
        <f>IF(N649="snížená",J649,0)</f>
        <v>0</v>
      </c>
      <c r="BG649" s="230">
        <f>IF(N649="zákl. přenesená",J649,0)</f>
        <v>0</v>
      </c>
      <c r="BH649" s="230">
        <f>IF(N649="sníž. přenesená",J649,0)</f>
        <v>0</v>
      </c>
      <c r="BI649" s="230">
        <f>IF(N649="nulová",J649,0)</f>
        <v>0</v>
      </c>
      <c r="BJ649" s="20" t="s">
        <v>313</v>
      </c>
      <c r="BK649" s="230">
        <f>ROUND(I649*H649,2)</f>
        <v>0</v>
      </c>
      <c r="BL649" s="20" t="s">
        <v>313</v>
      </c>
      <c r="BM649" s="229" t="s">
        <v>4167</v>
      </c>
    </row>
    <row r="650" s="2" customFormat="1">
      <c r="A650" s="42"/>
      <c r="B650" s="43"/>
      <c r="C650" s="44"/>
      <c r="D650" s="231" t="s">
        <v>315</v>
      </c>
      <c r="E650" s="44"/>
      <c r="F650" s="232" t="s">
        <v>4168</v>
      </c>
      <c r="G650" s="44"/>
      <c r="H650" s="44"/>
      <c r="I650" s="233"/>
      <c r="J650" s="44"/>
      <c r="K650" s="44"/>
      <c r="L650" s="48"/>
      <c r="M650" s="234"/>
      <c r="N650" s="235"/>
      <c r="O650" s="89"/>
      <c r="P650" s="89"/>
      <c r="Q650" s="89"/>
      <c r="R650" s="89"/>
      <c r="S650" s="89"/>
      <c r="T650" s="90"/>
      <c r="U650" s="42"/>
      <c r="V650" s="42"/>
      <c r="W650" s="42"/>
      <c r="X650" s="42"/>
      <c r="Y650" s="42"/>
      <c r="Z650" s="42"/>
      <c r="AA650" s="42"/>
      <c r="AB650" s="42"/>
      <c r="AC650" s="42"/>
      <c r="AD650" s="42"/>
      <c r="AE650" s="42"/>
      <c r="AT650" s="20" t="s">
        <v>315</v>
      </c>
      <c r="AU650" s="20" t="s">
        <v>88</v>
      </c>
    </row>
    <row r="651" s="2" customFormat="1">
      <c r="A651" s="42"/>
      <c r="B651" s="43"/>
      <c r="C651" s="44"/>
      <c r="D651" s="236" t="s">
        <v>328</v>
      </c>
      <c r="E651" s="44"/>
      <c r="F651" s="237" t="s">
        <v>4169</v>
      </c>
      <c r="G651" s="44"/>
      <c r="H651" s="44"/>
      <c r="I651" s="233"/>
      <c r="J651" s="44"/>
      <c r="K651" s="44"/>
      <c r="L651" s="48"/>
      <c r="M651" s="234"/>
      <c r="N651" s="235"/>
      <c r="O651" s="89"/>
      <c r="P651" s="89"/>
      <c r="Q651" s="89"/>
      <c r="R651" s="89"/>
      <c r="S651" s="89"/>
      <c r="T651" s="90"/>
      <c r="U651" s="42"/>
      <c r="V651" s="42"/>
      <c r="W651" s="42"/>
      <c r="X651" s="42"/>
      <c r="Y651" s="42"/>
      <c r="Z651" s="42"/>
      <c r="AA651" s="42"/>
      <c r="AB651" s="42"/>
      <c r="AC651" s="42"/>
      <c r="AD651" s="42"/>
      <c r="AE651" s="42"/>
      <c r="AT651" s="20" t="s">
        <v>328</v>
      </c>
      <c r="AU651" s="20" t="s">
        <v>88</v>
      </c>
    </row>
    <row r="652" s="15" customFormat="1">
      <c r="A652" s="15"/>
      <c r="B652" s="275"/>
      <c r="C652" s="276"/>
      <c r="D652" s="231" t="s">
        <v>342</v>
      </c>
      <c r="E652" s="277" t="s">
        <v>35</v>
      </c>
      <c r="F652" s="278" t="s">
        <v>4170</v>
      </c>
      <c r="G652" s="276"/>
      <c r="H652" s="277" t="s">
        <v>35</v>
      </c>
      <c r="I652" s="279"/>
      <c r="J652" s="276"/>
      <c r="K652" s="276"/>
      <c r="L652" s="280"/>
      <c r="M652" s="281"/>
      <c r="N652" s="282"/>
      <c r="O652" s="282"/>
      <c r="P652" s="282"/>
      <c r="Q652" s="282"/>
      <c r="R652" s="282"/>
      <c r="S652" s="282"/>
      <c r="T652" s="283"/>
      <c r="U652" s="15"/>
      <c r="V652" s="15"/>
      <c r="W652" s="15"/>
      <c r="X652" s="15"/>
      <c r="Y652" s="15"/>
      <c r="Z652" s="15"/>
      <c r="AA652" s="15"/>
      <c r="AB652" s="15"/>
      <c r="AC652" s="15"/>
      <c r="AD652" s="15"/>
      <c r="AE652" s="15"/>
      <c r="AT652" s="284" t="s">
        <v>342</v>
      </c>
      <c r="AU652" s="284" t="s">
        <v>88</v>
      </c>
      <c r="AV652" s="15" t="s">
        <v>86</v>
      </c>
      <c r="AW652" s="15" t="s">
        <v>41</v>
      </c>
      <c r="AX652" s="15" t="s">
        <v>79</v>
      </c>
      <c r="AY652" s="284" t="s">
        <v>305</v>
      </c>
    </row>
    <row r="653" s="13" customFormat="1">
      <c r="A653" s="13"/>
      <c r="B653" s="238"/>
      <c r="C653" s="239"/>
      <c r="D653" s="231" t="s">
        <v>342</v>
      </c>
      <c r="E653" s="240" t="s">
        <v>35</v>
      </c>
      <c r="F653" s="241" t="s">
        <v>4171</v>
      </c>
      <c r="G653" s="239"/>
      <c r="H653" s="242">
        <v>16.879999999999999</v>
      </c>
      <c r="I653" s="243"/>
      <c r="J653" s="239"/>
      <c r="K653" s="239"/>
      <c r="L653" s="244"/>
      <c r="M653" s="245"/>
      <c r="N653" s="246"/>
      <c r="O653" s="246"/>
      <c r="P653" s="246"/>
      <c r="Q653" s="246"/>
      <c r="R653" s="246"/>
      <c r="S653" s="246"/>
      <c r="T653" s="247"/>
      <c r="U653" s="13"/>
      <c r="V653" s="13"/>
      <c r="W653" s="13"/>
      <c r="X653" s="13"/>
      <c r="Y653" s="13"/>
      <c r="Z653" s="13"/>
      <c r="AA653" s="13"/>
      <c r="AB653" s="13"/>
      <c r="AC653" s="13"/>
      <c r="AD653" s="13"/>
      <c r="AE653" s="13"/>
      <c r="AT653" s="248" t="s">
        <v>342</v>
      </c>
      <c r="AU653" s="248" t="s">
        <v>88</v>
      </c>
      <c r="AV653" s="13" t="s">
        <v>88</v>
      </c>
      <c r="AW653" s="13" t="s">
        <v>41</v>
      </c>
      <c r="AX653" s="13" t="s">
        <v>79</v>
      </c>
      <c r="AY653" s="248" t="s">
        <v>305</v>
      </c>
    </row>
    <row r="654" s="14" customFormat="1">
      <c r="A654" s="14"/>
      <c r="B654" s="249"/>
      <c r="C654" s="250"/>
      <c r="D654" s="231" t="s">
        <v>342</v>
      </c>
      <c r="E654" s="251" t="s">
        <v>35</v>
      </c>
      <c r="F654" s="252" t="s">
        <v>344</v>
      </c>
      <c r="G654" s="250"/>
      <c r="H654" s="253">
        <v>16.879999999999999</v>
      </c>
      <c r="I654" s="254"/>
      <c r="J654" s="250"/>
      <c r="K654" s="250"/>
      <c r="L654" s="255"/>
      <c r="M654" s="256"/>
      <c r="N654" s="257"/>
      <c r="O654" s="257"/>
      <c r="P654" s="257"/>
      <c r="Q654" s="257"/>
      <c r="R654" s="257"/>
      <c r="S654" s="257"/>
      <c r="T654" s="258"/>
      <c r="U654" s="14"/>
      <c r="V654" s="14"/>
      <c r="W654" s="14"/>
      <c r="X654" s="14"/>
      <c r="Y654" s="14"/>
      <c r="Z654" s="14"/>
      <c r="AA654" s="14"/>
      <c r="AB654" s="14"/>
      <c r="AC654" s="14"/>
      <c r="AD654" s="14"/>
      <c r="AE654" s="14"/>
      <c r="AT654" s="259" t="s">
        <v>342</v>
      </c>
      <c r="AU654" s="259" t="s">
        <v>88</v>
      </c>
      <c r="AV654" s="14" t="s">
        <v>313</v>
      </c>
      <c r="AW654" s="14" t="s">
        <v>41</v>
      </c>
      <c r="AX654" s="14" t="s">
        <v>86</v>
      </c>
      <c r="AY654" s="259" t="s">
        <v>305</v>
      </c>
    </row>
    <row r="655" s="2" customFormat="1" ht="33" customHeight="1">
      <c r="A655" s="42"/>
      <c r="B655" s="43"/>
      <c r="C655" s="218" t="s">
        <v>1058</v>
      </c>
      <c r="D655" s="218" t="s">
        <v>308</v>
      </c>
      <c r="E655" s="219" t="s">
        <v>4172</v>
      </c>
      <c r="F655" s="220" t="s">
        <v>4173</v>
      </c>
      <c r="G655" s="221" t="s">
        <v>311</v>
      </c>
      <c r="H655" s="222">
        <v>22.800000000000001</v>
      </c>
      <c r="I655" s="223"/>
      <c r="J655" s="224">
        <f>ROUND(I655*H655,2)</f>
        <v>0</v>
      </c>
      <c r="K655" s="220" t="s">
        <v>325</v>
      </c>
      <c r="L655" s="48"/>
      <c r="M655" s="225" t="s">
        <v>35</v>
      </c>
      <c r="N655" s="226" t="s">
        <v>52</v>
      </c>
      <c r="O655" s="89"/>
      <c r="P655" s="227">
        <f>O655*H655</f>
        <v>0</v>
      </c>
      <c r="Q655" s="227">
        <v>0.0062357799999999998</v>
      </c>
      <c r="R655" s="227">
        <f>Q655*H655</f>
        <v>0.142175784</v>
      </c>
      <c r="S655" s="227">
        <v>0</v>
      </c>
      <c r="T655" s="228">
        <f>S655*H655</f>
        <v>0</v>
      </c>
      <c r="U655" s="42"/>
      <c r="V655" s="42"/>
      <c r="W655" s="42"/>
      <c r="X655" s="42"/>
      <c r="Y655" s="42"/>
      <c r="Z655" s="42"/>
      <c r="AA655" s="42"/>
      <c r="AB655" s="42"/>
      <c r="AC655" s="42"/>
      <c r="AD655" s="42"/>
      <c r="AE655" s="42"/>
      <c r="AR655" s="229" t="s">
        <v>313</v>
      </c>
      <c r="AT655" s="229" t="s">
        <v>308</v>
      </c>
      <c r="AU655" s="229" t="s">
        <v>88</v>
      </c>
      <c r="AY655" s="20" t="s">
        <v>305</v>
      </c>
      <c r="BE655" s="230">
        <f>IF(N655="základní",J655,0)</f>
        <v>0</v>
      </c>
      <c r="BF655" s="230">
        <f>IF(N655="snížená",J655,0)</f>
        <v>0</v>
      </c>
      <c r="BG655" s="230">
        <f>IF(N655="zákl. přenesená",J655,0)</f>
        <v>0</v>
      </c>
      <c r="BH655" s="230">
        <f>IF(N655="sníž. přenesená",J655,0)</f>
        <v>0</v>
      </c>
      <c r="BI655" s="230">
        <f>IF(N655="nulová",J655,0)</f>
        <v>0</v>
      </c>
      <c r="BJ655" s="20" t="s">
        <v>313</v>
      </c>
      <c r="BK655" s="230">
        <f>ROUND(I655*H655,2)</f>
        <v>0</v>
      </c>
      <c r="BL655" s="20" t="s">
        <v>313</v>
      </c>
      <c r="BM655" s="229" t="s">
        <v>4174</v>
      </c>
    </row>
    <row r="656" s="2" customFormat="1">
      <c r="A656" s="42"/>
      <c r="B656" s="43"/>
      <c r="C656" s="44"/>
      <c r="D656" s="231" t="s">
        <v>315</v>
      </c>
      <c r="E656" s="44"/>
      <c r="F656" s="232" t="s">
        <v>4175</v>
      </c>
      <c r="G656" s="44"/>
      <c r="H656" s="44"/>
      <c r="I656" s="233"/>
      <c r="J656" s="44"/>
      <c r="K656" s="44"/>
      <c r="L656" s="48"/>
      <c r="M656" s="234"/>
      <c r="N656" s="235"/>
      <c r="O656" s="89"/>
      <c r="P656" s="89"/>
      <c r="Q656" s="89"/>
      <c r="R656" s="89"/>
      <c r="S656" s="89"/>
      <c r="T656" s="90"/>
      <c r="U656" s="42"/>
      <c r="V656" s="42"/>
      <c r="W656" s="42"/>
      <c r="X656" s="42"/>
      <c r="Y656" s="42"/>
      <c r="Z656" s="42"/>
      <c r="AA656" s="42"/>
      <c r="AB656" s="42"/>
      <c r="AC656" s="42"/>
      <c r="AD656" s="42"/>
      <c r="AE656" s="42"/>
      <c r="AT656" s="20" t="s">
        <v>315</v>
      </c>
      <c r="AU656" s="20" t="s">
        <v>88</v>
      </c>
    </row>
    <row r="657" s="2" customFormat="1">
      <c r="A657" s="42"/>
      <c r="B657" s="43"/>
      <c r="C657" s="44"/>
      <c r="D657" s="236" t="s">
        <v>328</v>
      </c>
      <c r="E657" s="44"/>
      <c r="F657" s="237" t="s">
        <v>4176</v>
      </c>
      <c r="G657" s="44"/>
      <c r="H657" s="44"/>
      <c r="I657" s="233"/>
      <c r="J657" s="44"/>
      <c r="K657" s="44"/>
      <c r="L657" s="48"/>
      <c r="M657" s="234"/>
      <c r="N657" s="235"/>
      <c r="O657" s="89"/>
      <c r="P657" s="89"/>
      <c r="Q657" s="89"/>
      <c r="R657" s="89"/>
      <c r="S657" s="89"/>
      <c r="T657" s="90"/>
      <c r="U657" s="42"/>
      <c r="V657" s="42"/>
      <c r="W657" s="42"/>
      <c r="X657" s="42"/>
      <c r="Y657" s="42"/>
      <c r="Z657" s="42"/>
      <c r="AA657" s="42"/>
      <c r="AB657" s="42"/>
      <c r="AC657" s="42"/>
      <c r="AD657" s="42"/>
      <c r="AE657" s="42"/>
      <c r="AT657" s="20" t="s">
        <v>328</v>
      </c>
      <c r="AU657" s="20" t="s">
        <v>88</v>
      </c>
    </row>
    <row r="658" s="15" customFormat="1">
      <c r="A658" s="15"/>
      <c r="B658" s="275"/>
      <c r="C658" s="276"/>
      <c r="D658" s="231" t="s">
        <v>342</v>
      </c>
      <c r="E658" s="277" t="s">
        <v>35</v>
      </c>
      <c r="F658" s="278" t="s">
        <v>4177</v>
      </c>
      <c r="G658" s="276"/>
      <c r="H658" s="277" t="s">
        <v>35</v>
      </c>
      <c r="I658" s="279"/>
      <c r="J658" s="276"/>
      <c r="K658" s="276"/>
      <c r="L658" s="280"/>
      <c r="M658" s="281"/>
      <c r="N658" s="282"/>
      <c r="O658" s="282"/>
      <c r="P658" s="282"/>
      <c r="Q658" s="282"/>
      <c r="R658" s="282"/>
      <c r="S658" s="282"/>
      <c r="T658" s="283"/>
      <c r="U658" s="15"/>
      <c r="V658" s="15"/>
      <c r="W658" s="15"/>
      <c r="X658" s="15"/>
      <c r="Y658" s="15"/>
      <c r="Z658" s="15"/>
      <c r="AA658" s="15"/>
      <c r="AB658" s="15"/>
      <c r="AC658" s="15"/>
      <c r="AD658" s="15"/>
      <c r="AE658" s="15"/>
      <c r="AT658" s="284" t="s">
        <v>342</v>
      </c>
      <c r="AU658" s="284" t="s">
        <v>88</v>
      </c>
      <c r="AV658" s="15" t="s">
        <v>86</v>
      </c>
      <c r="AW658" s="15" t="s">
        <v>41</v>
      </c>
      <c r="AX658" s="15" t="s">
        <v>79</v>
      </c>
      <c r="AY658" s="284" t="s">
        <v>305</v>
      </c>
    </row>
    <row r="659" s="13" customFormat="1">
      <c r="A659" s="13"/>
      <c r="B659" s="238"/>
      <c r="C659" s="239"/>
      <c r="D659" s="231" t="s">
        <v>342</v>
      </c>
      <c r="E659" s="240" t="s">
        <v>35</v>
      </c>
      <c r="F659" s="241" t="s">
        <v>4178</v>
      </c>
      <c r="G659" s="239"/>
      <c r="H659" s="242">
        <v>22.800000000000001</v>
      </c>
      <c r="I659" s="243"/>
      <c r="J659" s="239"/>
      <c r="K659" s="239"/>
      <c r="L659" s="244"/>
      <c r="M659" s="245"/>
      <c r="N659" s="246"/>
      <c r="O659" s="246"/>
      <c r="P659" s="246"/>
      <c r="Q659" s="246"/>
      <c r="R659" s="246"/>
      <c r="S659" s="246"/>
      <c r="T659" s="247"/>
      <c r="U659" s="13"/>
      <c r="V659" s="13"/>
      <c r="W659" s="13"/>
      <c r="X659" s="13"/>
      <c r="Y659" s="13"/>
      <c r="Z659" s="13"/>
      <c r="AA659" s="13"/>
      <c r="AB659" s="13"/>
      <c r="AC659" s="13"/>
      <c r="AD659" s="13"/>
      <c r="AE659" s="13"/>
      <c r="AT659" s="248" t="s">
        <v>342</v>
      </c>
      <c r="AU659" s="248" t="s">
        <v>88</v>
      </c>
      <c r="AV659" s="13" t="s">
        <v>88</v>
      </c>
      <c r="AW659" s="13" t="s">
        <v>41</v>
      </c>
      <c r="AX659" s="13" t="s">
        <v>79</v>
      </c>
      <c r="AY659" s="248" t="s">
        <v>305</v>
      </c>
    </row>
    <row r="660" s="14" customFormat="1">
      <c r="A660" s="14"/>
      <c r="B660" s="249"/>
      <c r="C660" s="250"/>
      <c r="D660" s="231" t="s">
        <v>342</v>
      </c>
      <c r="E660" s="251" t="s">
        <v>35</v>
      </c>
      <c r="F660" s="252" t="s">
        <v>344</v>
      </c>
      <c r="G660" s="250"/>
      <c r="H660" s="253">
        <v>22.800000000000001</v>
      </c>
      <c r="I660" s="254"/>
      <c r="J660" s="250"/>
      <c r="K660" s="250"/>
      <c r="L660" s="255"/>
      <c r="M660" s="256"/>
      <c r="N660" s="257"/>
      <c r="O660" s="257"/>
      <c r="P660" s="257"/>
      <c r="Q660" s="257"/>
      <c r="R660" s="257"/>
      <c r="S660" s="257"/>
      <c r="T660" s="258"/>
      <c r="U660" s="14"/>
      <c r="V660" s="14"/>
      <c r="W660" s="14"/>
      <c r="X660" s="14"/>
      <c r="Y660" s="14"/>
      <c r="Z660" s="14"/>
      <c r="AA660" s="14"/>
      <c r="AB660" s="14"/>
      <c r="AC660" s="14"/>
      <c r="AD660" s="14"/>
      <c r="AE660" s="14"/>
      <c r="AT660" s="259" t="s">
        <v>342</v>
      </c>
      <c r="AU660" s="259" t="s">
        <v>88</v>
      </c>
      <c r="AV660" s="14" t="s">
        <v>313</v>
      </c>
      <c r="AW660" s="14" t="s">
        <v>41</v>
      </c>
      <c r="AX660" s="14" t="s">
        <v>86</v>
      </c>
      <c r="AY660" s="259" t="s">
        <v>305</v>
      </c>
    </row>
    <row r="661" s="12" customFormat="1" ht="22.8" customHeight="1">
      <c r="A661" s="12"/>
      <c r="B661" s="202"/>
      <c r="C661" s="203"/>
      <c r="D661" s="204" t="s">
        <v>78</v>
      </c>
      <c r="E661" s="216" t="s">
        <v>2031</v>
      </c>
      <c r="F661" s="216" t="s">
        <v>2032</v>
      </c>
      <c r="G661" s="203"/>
      <c r="H661" s="203"/>
      <c r="I661" s="206"/>
      <c r="J661" s="217">
        <f>BK661</f>
        <v>0</v>
      </c>
      <c r="K661" s="203"/>
      <c r="L661" s="208"/>
      <c r="M661" s="209"/>
      <c r="N661" s="210"/>
      <c r="O661" s="210"/>
      <c r="P661" s="211">
        <f>SUM(P662:P696)</f>
        <v>0</v>
      </c>
      <c r="Q661" s="210"/>
      <c r="R661" s="211">
        <f>SUM(R662:R696)</f>
        <v>0</v>
      </c>
      <c r="S661" s="210"/>
      <c r="T661" s="212">
        <f>SUM(T662:T696)</f>
        <v>0</v>
      </c>
      <c r="U661" s="12"/>
      <c r="V661" s="12"/>
      <c r="W661" s="12"/>
      <c r="X661" s="12"/>
      <c r="Y661" s="12"/>
      <c r="Z661" s="12"/>
      <c r="AA661" s="12"/>
      <c r="AB661" s="12"/>
      <c r="AC661" s="12"/>
      <c r="AD661" s="12"/>
      <c r="AE661" s="12"/>
      <c r="AR661" s="213" t="s">
        <v>86</v>
      </c>
      <c r="AT661" s="214" t="s">
        <v>78</v>
      </c>
      <c r="AU661" s="214" t="s">
        <v>86</v>
      </c>
      <c r="AY661" s="213" t="s">
        <v>305</v>
      </c>
      <c r="BK661" s="215">
        <f>SUM(BK662:BK696)</f>
        <v>0</v>
      </c>
    </row>
    <row r="662" s="2" customFormat="1" ht="37.8" customHeight="1">
      <c r="A662" s="42"/>
      <c r="B662" s="43"/>
      <c r="C662" s="218" t="s">
        <v>1064</v>
      </c>
      <c r="D662" s="218" t="s">
        <v>308</v>
      </c>
      <c r="E662" s="219" t="s">
        <v>4179</v>
      </c>
      <c r="F662" s="220" t="s">
        <v>4180</v>
      </c>
      <c r="G662" s="221" t="s">
        <v>493</v>
      </c>
      <c r="H662" s="222">
        <v>16.981000000000002</v>
      </c>
      <c r="I662" s="223"/>
      <c r="J662" s="224">
        <f>ROUND(I662*H662,2)</f>
        <v>0</v>
      </c>
      <c r="K662" s="220" t="s">
        <v>325</v>
      </c>
      <c r="L662" s="48"/>
      <c r="M662" s="225" t="s">
        <v>35</v>
      </c>
      <c r="N662" s="226" t="s">
        <v>52</v>
      </c>
      <c r="O662" s="89"/>
      <c r="P662" s="227">
        <f>O662*H662</f>
        <v>0</v>
      </c>
      <c r="Q662" s="227">
        <v>0</v>
      </c>
      <c r="R662" s="227">
        <f>Q662*H662</f>
        <v>0</v>
      </c>
      <c r="S662" s="227">
        <v>0</v>
      </c>
      <c r="T662" s="228">
        <f>S662*H662</f>
        <v>0</v>
      </c>
      <c r="U662" s="42"/>
      <c r="V662" s="42"/>
      <c r="W662" s="42"/>
      <c r="X662" s="42"/>
      <c r="Y662" s="42"/>
      <c r="Z662" s="42"/>
      <c r="AA662" s="42"/>
      <c r="AB662" s="42"/>
      <c r="AC662" s="42"/>
      <c r="AD662" s="42"/>
      <c r="AE662" s="42"/>
      <c r="AR662" s="229" t="s">
        <v>313</v>
      </c>
      <c r="AT662" s="229" t="s">
        <v>308</v>
      </c>
      <c r="AU662" s="229" t="s">
        <v>88</v>
      </c>
      <c r="AY662" s="20" t="s">
        <v>305</v>
      </c>
      <c r="BE662" s="230">
        <f>IF(N662="základní",J662,0)</f>
        <v>0</v>
      </c>
      <c r="BF662" s="230">
        <f>IF(N662="snížená",J662,0)</f>
        <v>0</v>
      </c>
      <c r="BG662" s="230">
        <f>IF(N662="zákl. přenesená",J662,0)</f>
        <v>0</v>
      </c>
      <c r="BH662" s="230">
        <f>IF(N662="sníž. přenesená",J662,0)</f>
        <v>0</v>
      </c>
      <c r="BI662" s="230">
        <f>IF(N662="nulová",J662,0)</f>
        <v>0</v>
      </c>
      <c r="BJ662" s="20" t="s">
        <v>313</v>
      </c>
      <c r="BK662" s="230">
        <f>ROUND(I662*H662,2)</f>
        <v>0</v>
      </c>
      <c r="BL662" s="20" t="s">
        <v>313</v>
      </c>
      <c r="BM662" s="229" t="s">
        <v>4181</v>
      </c>
    </row>
    <row r="663" s="2" customFormat="1">
      <c r="A663" s="42"/>
      <c r="B663" s="43"/>
      <c r="C663" s="44"/>
      <c r="D663" s="231" t="s">
        <v>315</v>
      </c>
      <c r="E663" s="44"/>
      <c r="F663" s="232" t="s">
        <v>4182</v>
      </c>
      <c r="G663" s="44"/>
      <c r="H663" s="44"/>
      <c r="I663" s="233"/>
      <c r="J663" s="44"/>
      <c r="K663" s="44"/>
      <c r="L663" s="48"/>
      <c r="M663" s="234"/>
      <c r="N663" s="235"/>
      <c r="O663" s="89"/>
      <c r="P663" s="89"/>
      <c r="Q663" s="89"/>
      <c r="R663" s="89"/>
      <c r="S663" s="89"/>
      <c r="T663" s="90"/>
      <c r="U663" s="42"/>
      <c r="V663" s="42"/>
      <c r="W663" s="42"/>
      <c r="X663" s="42"/>
      <c r="Y663" s="42"/>
      <c r="Z663" s="42"/>
      <c r="AA663" s="42"/>
      <c r="AB663" s="42"/>
      <c r="AC663" s="42"/>
      <c r="AD663" s="42"/>
      <c r="AE663" s="42"/>
      <c r="AT663" s="20" t="s">
        <v>315</v>
      </c>
      <c r="AU663" s="20" t="s">
        <v>88</v>
      </c>
    </row>
    <row r="664" s="2" customFormat="1">
      <c r="A664" s="42"/>
      <c r="B664" s="43"/>
      <c r="C664" s="44"/>
      <c r="D664" s="236" t="s">
        <v>328</v>
      </c>
      <c r="E664" s="44"/>
      <c r="F664" s="237" t="s">
        <v>4183</v>
      </c>
      <c r="G664" s="44"/>
      <c r="H664" s="44"/>
      <c r="I664" s="233"/>
      <c r="J664" s="44"/>
      <c r="K664" s="44"/>
      <c r="L664" s="48"/>
      <c r="M664" s="234"/>
      <c r="N664" s="235"/>
      <c r="O664" s="89"/>
      <c r="P664" s="89"/>
      <c r="Q664" s="89"/>
      <c r="R664" s="89"/>
      <c r="S664" s="89"/>
      <c r="T664" s="90"/>
      <c r="U664" s="42"/>
      <c r="V664" s="42"/>
      <c r="W664" s="42"/>
      <c r="X664" s="42"/>
      <c r="Y664" s="42"/>
      <c r="Z664" s="42"/>
      <c r="AA664" s="42"/>
      <c r="AB664" s="42"/>
      <c r="AC664" s="42"/>
      <c r="AD664" s="42"/>
      <c r="AE664" s="42"/>
      <c r="AT664" s="20" t="s">
        <v>328</v>
      </c>
      <c r="AU664" s="20" t="s">
        <v>88</v>
      </c>
    </row>
    <row r="665" s="15" customFormat="1">
      <c r="A665" s="15"/>
      <c r="B665" s="275"/>
      <c r="C665" s="276"/>
      <c r="D665" s="231" t="s">
        <v>342</v>
      </c>
      <c r="E665" s="277" t="s">
        <v>35</v>
      </c>
      <c r="F665" s="278" t="s">
        <v>4184</v>
      </c>
      <c r="G665" s="276"/>
      <c r="H665" s="277" t="s">
        <v>35</v>
      </c>
      <c r="I665" s="279"/>
      <c r="J665" s="276"/>
      <c r="K665" s="276"/>
      <c r="L665" s="280"/>
      <c r="M665" s="281"/>
      <c r="N665" s="282"/>
      <c r="O665" s="282"/>
      <c r="P665" s="282"/>
      <c r="Q665" s="282"/>
      <c r="R665" s="282"/>
      <c r="S665" s="282"/>
      <c r="T665" s="283"/>
      <c r="U665" s="15"/>
      <c r="V665" s="15"/>
      <c r="W665" s="15"/>
      <c r="X665" s="15"/>
      <c r="Y665" s="15"/>
      <c r="Z665" s="15"/>
      <c r="AA665" s="15"/>
      <c r="AB665" s="15"/>
      <c r="AC665" s="15"/>
      <c r="AD665" s="15"/>
      <c r="AE665" s="15"/>
      <c r="AT665" s="284" t="s">
        <v>342</v>
      </c>
      <c r="AU665" s="284" t="s">
        <v>88</v>
      </c>
      <c r="AV665" s="15" t="s">
        <v>86</v>
      </c>
      <c r="AW665" s="15" t="s">
        <v>41</v>
      </c>
      <c r="AX665" s="15" t="s">
        <v>79</v>
      </c>
      <c r="AY665" s="284" t="s">
        <v>305</v>
      </c>
    </row>
    <row r="666" s="13" customFormat="1">
      <c r="A666" s="13"/>
      <c r="B666" s="238"/>
      <c r="C666" s="239"/>
      <c r="D666" s="231" t="s">
        <v>342</v>
      </c>
      <c r="E666" s="240" t="s">
        <v>35</v>
      </c>
      <c r="F666" s="241" t="s">
        <v>4185</v>
      </c>
      <c r="G666" s="239"/>
      <c r="H666" s="242">
        <v>16.981000000000002</v>
      </c>
      <c r="I666" s="243"/>
      <c r="J666" s="239"/>
      <c r="K666" s="239"/>
      <c r="L666" s="244"/>
      <c r="M666" s="245"/>
      <c r="N666" s="246"/>
      <c r="O666" s="246"/>
      <c r="P666" s="246"/>
      <c r="Q666" s="246"/>
      <c r="R666" s="246"/>
      <c r="S666" s="246"/>
      <c r="T666" s="247"/>
      <c r="U666" s="13"/>
      <c r="V666" s="13"/>
      <c r="W666" s="13"/>
      <c r="X666" s="13"/>
      <c r="Y666" s="13"/>
      <c r="Z666" s="13"/>
      <c r="AA666" s="13"/>
      <c r="AB666" s="13"/>
      <c r="AC666" s="13"/>
      <c r="AD666" s="13"/>
      <c r="AE666" s="13"/>
      <c r="AT666" s="248" t="s">
        <v>342</v>
      </c>
      <c r="AU666" s="248" t="s">
        <v>88</v>
      </c>
      <c r="AV666" s="13" t="s">
        <v>88</v>
      </c>
      <c r="AW666" s="13" t="s">
        <v>41</v>
      </c>
      <c r="AX666" s="13" t="s">
        <v>86</v>
      </c>
      <c r="AY666" s="248" t="s">
        <v>305</v>
      </c>
    </row>
    <row r="667" s="2" customFormat="1" ht="24.15" customHeight="1">
      <c r="A667" s="42"/>
      <c r="B667" s="43"/>
      <c r="C667" s="218" t="s">
        <v>1076</v>
      </c>
      <c r="D667" s="218" t="s">
        <v>308</v>
      </c>
      <c r="E667" s="219" t="s">
        <v>3689</v>
      </c>
      <c r="F667" s="220" t="s">
        <v>3690</v>
      </c>
      <c r="G667" s="221" t="s">
        <v>493</v>
      </c>
      <c r="H667" s="222">
        <v>58.512</v>
      </c>
      <c r="I667" s="223"/>
      <c r="J667" s="224">
        <f>ROUND(I667*H667,2)</f>
        <v>0</v>
      </c>
      <c r="K667" s="220" t="s">
        <v>325</v>
      </c>
      <c r="L667" s="48"/>
      <c r="M667" s="225" t="s">
        <v>35</v>
      </c>
      <c r="N667" s="226" t="s">
        <v>52</v>
      </c>
      <c r="O667" s="89"/>
      <c r="P667" s="227">
        <f>O667*H667</f>
        <v>0</v>
      </c>
      <c r="Q667" s="227">
        <v>0</v>
      </c>
      <c r="R667" s="227">
        <f>Q667*H667</f>
        <v>0</v>
      </c>
      <c r="S667" s="227">
        <v>0</v>
      </c>
      <c r="T667" s="228">
        <f>S667*H667</f>
        <v>0</v>
      </c>
      <c r="U667" s="42"/>
      <c r="V667" s="42"/>
      <c r="W667" s="42"/>
      <c r="X667" s="42"/>
      <c r="Y667" s="42"/>
      <c r="Z667" s="42"/>
      <c r="AA667" s="42"/>
      <c r="AB667" s="42"/>
      <c r="AC667" s="42"/>
      <c r="AD667" s="42"/>
      <c r="AE667" s="42"/>
      <c r="AR667" s="229" t="s">
        <v>313</v>
      </c>
      <c r="AT667" s="229" t="s">
        <v>308</v>
      </c>
      <c r="AU667" s="229" t="s">
        <v>88</v>
      </c>
      <c r="AY667" s="20" t="s">
        <v>305</v>
      </c>
      <c r="BE667" s="230">
        <f>IF(N667="základní",J667,0)</f>
        <v>0</v>
      </c>
      <c r="BF667" s="230">
        <f>IF(N667="snížená",J667,0)</f>
        <v>0</v>
      </c>
      <c r="BG667" s="230">
        <f>IF(N667="zákl. přenesená",J667,0)</f>
        <v>0</v>
      </c>
      <c r="BH667" s="230">
        <f>IF(N667="sníž. přenesená",J667,0)</f>
        <v>0</v>
      </c>
      <c r="BI667" s="230">
        <f>IF(N667="nulová",J667,0)</f>
        <v>0</v>
      </c>
      <c r="BJ667" s="20" t="s">
        <v>313</v>
      </c>
      <c r="BK667" s="230">
        <f>ROUND(I667*H667,2)</f>
        <v>0</v>
      </c>
      <c r="BL667" s="20" t="s">
        <v>313</v>
      </c>
      <c r="BM667" s="229" t="s">
        <v>4186</v>
      </c>
    </row>
    <row r="668" s="2" customFormat="1">
      <c r="A668" s="42"/>
      <c r="B668" s="43"/>
      <c r="C668" s="44"/>
      <c r="D668" s="231" t="s">
        <v>315</v>
      </c>
      <c r="E668" s="44"/>
      <c r="F668" s="232" t="s">
        <v>3692</v>
      </c>
      <c r="G668" s="44"/>
      <c r="H668" s="44"/>
      <c r="I668" s="233"/>
      <c r="J668" s="44"/>
      <c r="K668" s="44"/>
      <c r="L668" s="48"/>
      <c r="M668" s="234"/>
      <c r="N668" s="235"/>
      <c r="O668" s="89"/>
      <c r="P668" s="89"/>
      <c r="Q668" s="89"/>
      <c r="R668" s="89"/>
      <c r="S668" s="89"/>
      <c r="T668" s="90"/>
      <c r="U668" s="42"/>
      <c r="V668" s="42"/>
      <c r="W668" s="42"/>
      <c r="X668" s="42"/>
      <c r="Y668" s="42"/>
      <c r="Z668" s="42"/>
      <c r="AA668" s="42"/>
      <c r="AB668" s="42"/>
      <c r="AC668" s="42"/>
      <c r="AD668" s="42"/>
      <c r="AE668" s="42"/>
      <c r="AT668" s="20" t="s">
        <v>315</v>
      </c>
      <c r="AU668" s="20" t="s">
        <v>88</v>
      </c>
    </row>
    <row r="669" s="2" customFormat="1">
      <c r="A669" s="42"/>
      <c r="B669" s="43"/>
      <c r="C669" s="44"/>
      <c r="D669" s="236" t="s">
        <v>328</v>
      </c>
      <c r="E669" s="44"/>
      <c r="F669" s="237" t="s">
        <v>3693</v>
      </c>
      <c r="G669" s="44"/>
      <c r="H669" s="44"/>
      <c r="I669" s="233"/>
      <c r="J669" s="44"/>
      <c r="K669" s="44"/>
      <c r="L669" s="48"/>
      <c r="M669" s="234"/>
      <c r="N669" s="235"/>
      <c r="O669" s="89"/>
      <c r="P669" s="89"/>
      <c r="Q669" s="89"/>
      <c r="R669" s="89"/>
      <c r="S669" s="89"/>
      <c r="T669" s="90"/>
      <c r="U669" s="42"/>
      <c r="V669" s="42"/>
      <c r="W669" s="42"/>
      <c r="X669" s="42"/>
      <c r="Y669" s="42"/>
      <c r="Z669" s="42"/>
      <c r="AA669" s="42"/>
      <c r="AB669" s="42"/>
      <c r="AC669" s="42"/>
      <c r="AD669" s="42"/>
      <c r="AE669" s="42"/>
      <c r="AT669" s="20" t="s">
        <v>328</v>
      </c>
      <c r="AU669" s="20" t="s">
        <v>88</v>
      </c>
    </row>
    <row r="670" s="15" customFormat="1">
      <c r="A670" s="15"/>
      <c r="B670" s="275"/>
      <c r="C670" s="276"/>
      <c r="D670" s="231" t="s">
        <v>342</v>
      </c>
      <c r="E670" s="277" t="s">
        <v>35</v>
      </c>
      <c r="F670" s="278" t="s">
        <v>4187</v>
      </c>
      <c r="G670" s="276"/>
      <c r="H670" s="277" t="s">
        <v>35</v>
      </c>
      <c r="I670" s="279"/>
      <c r="J670" s="276"/>
      <c r="K670" s="276"/>
      <c r="L670" s="280"/>
      <c r="M670" s="281"/>
      <c r="N670" s="282"/>
      <c r="O670" s="282"/>
      <c r="P670" s="282"/>
      <c r="Q670" s="282"/>
      <c r="R670" s="282"/>
      <c r="S670" s="282"/>
      <c r="T670" s="283"/>
      <c r="U670" s="15"/>
      <c r="V670" s="15"/>
      <c r="W670" s="15"/>
      <c r="X670" s="15"/>
      <c r="Y670" s="15"/>
      <c r="Z670" s="15"/>
      <c r="AA670" s="15"/>
      <c r="AB670" s="15"/>
      <c r="AC670" s="15"/>
      <c r="AD670" s="15"/>
      <c r="AE670" s="15"/>
      <c r="AT670" s="284" t="s">
        <v>342</v>
      </c>
      <c r="AU670" s="284" t="s">
        <v>88</v>
      </c>
      <c r="AV670" s="15" t="s">
        <v>86</v>
      </c>
      <c r="AW670" s="15" t="s">
        <v>41</v>
      </c>
      <c r="AX670" s="15" t="s">
        <v>79</v>
      </c>
      <c r="AY670" s="284" t="s">
        <v>305</v>
      </c>
    </row>
    <row r="671" s="13" customFormat="1">
      <c r="A671" s="13"/>
      <c r="B671" s="238"/>
      <c r="C671" s="239"/>
      <c r="D671" s="231" t="s">
        <v>342</v>
      </c>
      <c r="E671" s="240" t="s">
        <v>35</v>
      </c>
      <c r="F671" s="241" t="s">
        <v>4188</v>
      </c>
      <c r="G671" s="239"/>
      <c r="H671" s="242">
        <v>58.195999999999998</v>
      </c>
      <c r="I671" s="243"/>
      <c r="J671" s="239"/>
      <c r="K671" s="239"/>
      <c r="L671" s="244"/>
      <c r="M671" s="245"/>
      <c r="N671" s="246"/>
      <c r="O671" s="246"/>
      <c r="P671" s="246"/>
      <c r="Q671" s="246"/>
      <c r="R671" s="246"/>
      <c r="S671" s="246"/>
      <c r="T671" s="247"/>
      <c r="U671" s="13"/>
      <c r="V671" s="13"/>
      <c r="W671" s="13"/>
      <c r="X671" s="13"/>
      <c r="Y671" s="13"/>
      <c r="Z671" s="13"/>
      <c r="AA671" s="13"/>
      <c r="AB671" s="13"/>
      <c r="AC671" s="13"/>
      <c r="AD671" s="13"/>
      <c r="AE671" s="13"/>
      <c r="AT671" s="248" t="s">
        <v>342</v>
      </c>
      <c r="AU671" s="248" t="s">
        <v>88</v>
      </c>
      <c r="AV671" s="13" t="s">
        <v>88</v>
      </c>
      <c r="AW671" s="13" t="s">
        <v>41</v>
      </c>
      <c r="AX671" s="13" t="s">
        <v>79</v>
      </c>
      <c r="AY671" s="248" t="s">
        <v>305</v>
      </c>
    </row>
    <row r="672" s="15" customFormat="1">
      <c r="A672" s="15"/>
      <c r="B672" s="275"/>
      <c r="C672" s="276"/>
      <c r="D672" s="231" t="s">
        <v>342</v>
      </c>
      <c r="E672" s="277" t="s">
        <v>35</v>
      </c>
      <c r="F672" s="278" t="s">
        <v>4189</v>
      </c>
      <c r="G672" s="276"/>
      <c r="H672" s="277" t="s">
        <v>35</v>
      </c>
      <c r="I672" s="279"/>
      <c r="J672" s="276"/>
      <c r="K672" s="276"/>
      <c r="L672" s="280"/>
      <c r="M672" s="281"/>
      <c r="N672" s="282"/>
      <c r="O672" s="282"/>
      <c r="P672" s="282"/>
      <c r="Q672" s="282"/>
      <c r="R672" s="282"/>
      <c r="S672" s="282"/>
      <c r="T672" s="283"/>
      <c r="U672" s="15"/>
      <c r="V672" s="15"/>
      <c r="W672" s="15"/>
      <c r="X672" s="15"/>
      <c r="Y672" s="15"/>
      <c r="Z672" s="15"/>
      <c r="AA672" s="15"/>
      <c r="AB672" s="15"/>
      <c r="AC672" s="15"/>
      <c r="AD672" s="15"/>
      <c r="AE672" s="15"/>
      <c r="AT672" s="284" t="s">
        <v>342</v>
      </c>
      <c r="AU672" s="284" t="s">
        <v>88</v>
      </c>
      <c r="AV672" s="15" t="s">
        <v>86</v>
      </c>
      <c r="AW672" s="15" t="s">
        <v>41</v>
      </c>
      <c r="AX672" s="15" t="s">
        <v>79</v>
      </c>
      <c r="AY672" s="284" t="s">
        <v>305</v>
      </c>
    </row>
    <row r="673" s="13" customFormat="1">
      <c r="A673" s="13"/>
      <c r="B673" s="238"/>
      <c r="C673" s="239"/>
      <c r="D673" s="231" t="s">
        <v>342</v>
      </c>
      <c r="E673" s="240" t="s">
        <v>35</v>
      </c>
      <c r="F673" s="241" t="s">
        <v>4190</v>
      </c>
      <c r="G673" s="239"/>
      <c r="H673" s="242">
        <v>0.316</v>
      </c>
      <c r="I673" s="243"/>
      <c r="J673" s="239"/>
      <c r="K673" s="239"/>
      <c r="L673" s="244"/>
      <c r="M673" s="245"/>
      <c r="N673" s="246"/>
      <c r="O673" s="246"/>
      <c r="P673" s="246"/>
      <c r="Q673" s="246"/>
      <c r="R673" s="246"/>
      <c r="S673" s="246"/>
      <c r="T673" s="247"/>
      <c r="U673" s="13"/>
      <c r="V673" s="13"/>
      <c r="W673" s="13"/>
      <c r="X673" s="13"/>
      <c r="Y673" s="13"/>
      <c r="Z673" s="13"/>
      <c r="AA673" s="13"/>
      <c r="AB673" s="13"/>
      <c r="AC673" s="13"/>
      <c r="AD673" s="13"/>
      <c r="AE673" s="13"/>
      <c r="AT673" s="248" t="s">
        <v>342</v>
      </c>
      <c r="AU673" s="248" t="s">
        <v>88</v>
      </c>
      <c r="AV673" s="13" t="s">
        <v>88</v>
      </c>
      <c r="AW673" s="13" t="s">
        <v>41</v>
      </c>
      <c r="AX673" s="13" t="s">
        <v>79</v>
      </c>
      <c r="AY673" s="248" t="s">
        <v>305</v>
      </c>
    </row>
    <row r="674" s="14" customFormat="1">
      <c r="A674" s="14"/>
      <c r="B674" s="249"/>
      <c r="C674" s="250"/>
      <c r="D674" s="231" t="s">
        <v>342</v>
      </c>
      <c r="E674" s="251" t="s">
        <v>35</v>
      </c>
      <c r="F674" s="252" t="s">
        <v>344</v>
      </c>
      <c r="G674" s="250"/>
      <c r="H674" s="253">
        <v>58.512</v>
      </c>
      <c r="I674" s="254"/>
      <c r="J674" s="250"/>
      <c r="K674" s="250"/>
      <c r="L674" s="255"/>
      <c r="M674" s="256"/>
      <c r="N674" s="257"/>
      <c r="O674" s="257"/>
      <c r="P674" s="257"/>
      <c r="Q674" s="257"/>
      <c r="R674" s="257"/>
      <c r="S674" s="257"/>
      <c r="T674" s="258"/>
      <c r="U674" s="14"/>
      <c r="V674" s="14"/>
      <c r="W674" s="14"/>
      <c r="X674" s="14"/>
      <c r="Y674" s="14"/>
      <c r="Z674" s="14"/>
      <c r="AA674" s="14"/>
      <c r="AB674" s="14"/>
      <c r="AC674" s="14"/>
      <c r="AD674" s="14"/>
      <c r="AE674" s="14"/>
      <c r="AT674" s="259" t="s">
        <v>342</v>
      </c>
      <c r="AU674" s="259" t="s">
        <v>88</v>
      </c>
      <c r="AV674" s="14" t="s">
        <v>313</v>
      </c>
      <c r="AW674" s="14" t="s">
        <v>41</v>
      </c>
      <c r="AX674" s="14" t="s">
        <v>86</v>
      </c>
      <c r="AY674" s="259" t="s">
        <v>305</v>
      </c>
    </row>
    <row r="675" s="2" customFormat="1" ht="16.5" customHeight="1">
      <c r="A675" s="42"/>
      <c r="B675" s="43"/>
      <c r="C675" s="218" t="s">
        <v>1085</v>
      </c>
      <c r="D675" s="218" t="s">
        <v>308</v>
      </c>
      <c r="E675" s="219" t="s">
        <v>3696</v>
      </c>
      <c r="F675" s="220" t="s">
        <v>3697</v>
      </c>
      <c r="G675" s="221" t="s">
        <v>493</v>
      </c>
      <c r="H675" s="222">
        <v>936.19200000000001</v>
      </c>
      <c r="I675" s="223"/>
      <c r="J675" s="224">
        <f>ROUND(I675*H675,2)</f>
        <v>0</v>
      </c>
      <c r="K675" s="220" t="s">
        <v>325</v>
      </c>
      <c r="L675" s="48"/>
      <c r="M675" s="225" t="s">
        <v>35</v>
      </c>
      <c r="N675" s="226" t="s">
        <v>52</v>
      </c>
      <c r="O675" s="89"/>
      <c r="P675" s="227">
        <f>O675*H675</f>
        <v>0</v>
      </c>
      <c r="Q675" s="227">
        <v>0</v>
      </c>
      <c r="R675" s="227">
        <f>Q675*H675</f>
        <v>0</v>
      </c>
      <c r="S675" s="227">
        <v>0</v>
      </c>
      <c r="T675" s="228">
        <f>S675*H675</f>
        <v>0</v>
      </c>
      <c r="U675" s="42"/>
      <c r="V675" s="42"/>
      <c r="W675" s="42"/>
      <c r="X675" s="42"/>
      <c r="Y675" s="42"/>
      <c r="Z675" s="42"/>
      <c r="AA675" s="42"/>
      <c r="AB675" s="42"/>
      <c r="AC675" s="42"/>
      <c r="AD675" s="42"/>
      <c r="AE675" s="42"/>
      <c r="AR675" s="229" t="s">
        <v>313</v>
      </c>
      <c r="AT675" s="229" t="s">
        <v>308</v>
      </c>
      <c r="AU675" s="229" t="s">
        <v>88</v>
      </c>
      <c r="AY675" s="20" t="s">
        <v>305</v>
      </c>
      <c r="BE675" s="230">
        <f>IF(N675="základní",J675,0)</f>
        <v>0</v>
      </c>
      <c r="BF675" s="230">
        <f>IF(N675="snížená",J675,0)</f>
        <v>0</v>
      </c>
      <c r="BG675" s="230">
        <f>IF(N675="zákl. přenesená",J675,0)</f>
        <v>0</v>
      </c>
      <c r="BH675" s="230">
        <f>IF(N675="sníž. přenesená",J675,0)</f>
        <v>0</v>
      </c>
      <c r="BI675" s="230">
        <f>IF(N675="nulová",J675,0)</f>
        <v>0</v>
      </c>
      <c r="BJ675" s="20" t="s">
        <v>313</v>
      </c>
      <c r="BK675" s="230">
        <f>ROUND(I675*H675,2)</f>
        <v>0</v>
      </c>
      <c r="BL675" s="20" t="s">
        <v>313</v>
      </c>
      <c r="BM675" s="229" t="s">
        <v>4191</v>
      </c>
    </row>
    <row r="676" s="2" customFormat="1">
      <c r="A676" s="42"/>
      <c r="B676" s="43"/>
      <c r="C676" s="44"/>
      <c r="D676" s="231" t="s">
        <v>315</v>
      </c>
      <c r="E676" s="44"/>
      <c r="F676" s="232" t="s">
        <v>3699</v>
      </c>
      <c r="G676" s="44"/>
      <c r="H676" s="44"/>
      <c r="I676" s="233"/>
      <c r="J676" s="44"/>
      <c r="K676" s="44"/>
      <c r="L676" s="48"/>
      <c r="M676" s="234"/>
      <c r="N676" s="235"/>
      <c r="O676" s="89"/>
      <c r="P676" s="89"/>
      <c r="Q676" s="89"/>
      <c r="R676" s="89"/>
      <c r="S676" s="89"/>
      <c r="T676" s="90"/>
      <c r="U676" s="42"/>
      <c r="V676" s="42"/>
      <c r="W676" s="42"/>
      <c r="X676" s="42"/>
      <c r="Y676" s="42"/>
      <c r="Z676" s="42"/>
      <c r="AA676" s="42"/>
      <c r="AB676" s="42"/>
      <c r="AC676" s="42"/>
      <c r="AD676" s="42"/>
      <c r="AE676" s="42"/>
      <c r="AT676" s="20" t="s">
        <v>315</v>
      </c>
      <c r="AU676" s="20" t="s">
        <v>88</v>
      </c>
    </row>
    <row r="677" s="2" customFormat="1">
      <c r="A677" s="42"/>
      <c r="B677" s="43"/>
      <c r="C677" s="44"/>
      <c r="D677" s="236" t="s">
        <v>328</v>
      </c>
      <c r="E677" s="44"/>
      <c r="F677" s="237" t="s">
        <v>3700</v>
      </c>
      <c r="G677" s="44"/>
      <c r="H677" s="44"/>
      <c r="I677" s="233"/>
      <c r="J677" s="44"/>
      <c r="K677" s="44"/>
      <c r="L677" s="48"/>
      <c r="M677" s="234"/>
      <c r="N677" s="235"/>
      <c r="O677" s="89"/>
      <c r="P677" s="89"/>
      <c r="Q677" s="89"/>
      <c r="R677" s="89"/>
      <c r="S677" s="89"/>
      <c r="T677" s="90"/>
      <c r="U677" s="42"/>
      <c r="V677" s="42"/>
      <c r="W677" s="42"/>
      <c r="X677" s="42"/>
      <c r="Y677" s="42"/>
      <c r="Z677" s="42"/>
      <c r="AA677" s="42"/>
      <c r="AB677" s="42"/>
      <c r="AC677" s="42"/>
      <c r="AD677" s="42"/>
      <c r="AE677" s="42"/>
      <c r="AT677" s="20" t="s">
        <v>328</v>
      </c>
      <c r="AU677" s="20" t="s">
        <v>88</v>
      </c>
    </row>
    <row r="678" s="2" customFormat="1">
      <c r="A678" s="42"/>
      <c r="B678" s="43"/>
      <c r="C678" s="44"/>
      <c r="D678" s="231" t="s">
        <v>472</v>
      </c>
      <c r="E678" s="44"/>
      <c r="F678" s="274" t="s">
        <v>3805</v>
      </c>
      <c r="G678" s="44"/>
      <c r="H678" s="44"/>
      <c r="I678" s="233"/>
      <c r="J678" s="44"/>
      <c r="K678" s="44"/>
      <c r="L678" s="48"/>
      <c r="M678" s="234"/>
      <c r="N678" s="235"/>
      <c r="O678" s="89"/>
      <c r="P678" s="89"/>
      <c r="Q678" s="89"/>
      <c r="R678" s="89"/>
      <c r="S678" s="89"/>
      <c r="T678" s="90"/>
      <c r="U678" s="42"/>
      <c r="V678" s="42"/>
      <c r="W678" s="42"/>
      <c r="X678" s="42"/>
      <c r="Y678" s="42"/>
      <c r="Z678" s="42"/>
      <c r="AA678" s="42"/>
      <c r="AB678" s="42"/>
      <c r="AC678" s="42"/>
      <c r="AD678" s="42"/>
      <c r="AE678" s="42"/>
      <c r="AT678" s="20" t="s">
        <v>472</v>
      </c>
      <c r="AU678" s="20" t="s">
        <v>88</v>
      </c>
    </row>
    <row r="679" s="13" customFormat="1">
      <c r="A679" s="13"/>
      <c r="B679" s="238"/>
      <c r="C679" s="239"/>
      <c r="D679" s="231" t="s">
        <v>342</v>
      </c>
      <c r="E679" s="240" t="s">
        <v>35</v>
      </c>
      <c r="F679" s="241" t="s">
        <v>4192</v>
      </c>
      <c r="G679" s="239"/>
      <c r="H679" s="242">
        <v>936.19200000000001</v>
      </c>
      <c r="I679" s="243"/>
      <c r="J679" s="239"/>
      <c r="K679" s="239"/>
      <c r="L679" s="244"/>
      <c r="M679" s="245"/>
      <c r="N679" s="246"/>
      <c r="O679" s="246"/>
      <c r="P679" s="246"/>
      <c r="Q679" s="246"/>
      <c r="R679" s="246"/>
      <c r="S679" s="246"/>
      <c r="T679" s="247"/>
      <c r="U679" s="13"/>
      <c r="V679" s="13"/>
      <c r="W679" s="13"/>
      <c r="X679" s="13"/>
      <c r="Y679" s="13"/>
      <c r="Z679" s="13"/>
      <c r="AA679" s="13"/>
      <c r="AB679" s="13"/>
      <c r="AC679" s="13"/>
      <c r="AD679" s="13"/>
      <c r="AE679" s="13"/>
      <c r="AT679" s="248" t="s">
        <v>342</v>
      </c>
      <c r="AU679" s="248" t="s">
        <v>88</v>
      </c>
      <c r="AV679" s="13" t="s">
        <v>88</v>
      </c>
      <c r="AW679" s="13" t="s">
        <v>41</v>
      </c>
      <c r="AX679" s="13" t="s">
        <v>79</v>
      </c>
      <c r="AY679" s="248" t="s">
        <v>305</v>
      </c>
    </row>
    <row r="680" s="14" customFormat="1">
      <c r="A680" s="14"/>
      <c r="B680" s="249"/>
      <c r="C680" s="250"/>
      <c r="D680" s="231" t="s">
        <v>342</v>
      </c>
      <c r="E680" s="251" t="s">
        <v>35</v>
      </c>
      <c r="F680" s="252" t="s">
        <v>344</v>
      </c>
      <c r="G680" s="250"/>
      <c r="H680" s="253">
        <v>936.19200000000001</v>
      </c>
      <c r="I680" s="254"/>
      <c r="J680" s="250"/>
      <c r="K680" s="250"/>
      <c r="L680" s="255"/>
      <c r="M680" s="256"/>
      <c r="N680" s="257"/>
      <c r="O680" s="257"/>
      <c r="P680" s="257"/>
      <c r="Q680" s="257"/>
      <c r="R680" s="257"/>
      <c r="S680" s="257"/>
      <c r="T680" s="258"/>
      <c r="U680" s="14"/>
      <c r="V680" s="14"/>
      <c r="W680" s="14"/>
      <c r="X680" s="14"/>
      <c r="Y680" s="14"/>
      <c r="Z680" s="14"/>
      <c r="AA680" s="14"/>
      <c r="AB680" s="14"/>
      <c r="AC680" s="14"/>
      <c r="AD680" s="14"/>
      <c r="AE680" s="14"/>
      <c r="AT680" s="259" t="s">
        <v>342</v>
      </c>
      <c r="AU680" s="259" t="s">
        <v>88</v>
      </c>
      <c r="AV680" s="14" t="s">
        <v>313</v>
      </c>
      <c r="AW680" s="14" t="s">
        <v>41</v>
      </c>
      <c r="AX680" s="14" t="s">
        <v>86</v>
      </c>
      <c r="AY680" s="259" t="s">
        <v>305</v>
      </c>
    </row>
    <row r="681" s="2" customFormat="1" ht="24.15" customHeight="1">
      <c r="A681" s="42"/>
      <c r="B681" s="43"/>
      <c r="C681" s="218" t="s">
        <v>1098</v>
      </c>
      <c r="D681" s="218" t="s">
        <v>308</v>
      </c>
      <c r="E681" s="219" t="s">
        <v>3702</v>
      </c>
      <c r="F681" s="220" t="s">
        <v>3703</v>
      </c>
      <c r="G681" s="221" t="s">
        <v>493</v>
      </c>
      <c r="H681" s="222">
        <v>58.512</v>
      </c>
      <c r="I681" s="223"/>
      <c r="J681" s="224">
        <f>ROUND(I681*H681,2)</f>
        <v>0</v>
      </c>
      <c r="K681" s="220" t="s">
        <v>325</v>
      </c>
      <c r="L681" s="48"/>
      <c r="M681" s="225" t="s">
        <v>35</v>
      </c>
      <c r="N681" s="226" t="s">
        <v>52</v>
      </c>
      <c r="O681" s="89"/>
      <c r="P681" s="227">
        <f>O681*H681</f>
        <v>0</v>
      </c>
      <c r="Q681" s="227">
        <v>0</v>
      </c>
      <c r="R681" s="227">
        <f>Q681*H681</f>
        <v>0</v>
      </c>
      <c r="S681" s="227">
        <v>0</v>
      </c>
      <c r="T681" s="228">
        <f>S681*H681</f>
        <v>0</v>
      </c>
      <c r="U681" s="42"/>
      <c r="V681" s="42"/>
      <c r="W681" s="42"/>
      <c r="X681" s="42"/>
      <c r="Y681" s="42"/>
      <c r="Z681" s="42"/>
      <c r="AA681" s="42"/>
      <c r="AB681" s="42"/>
      <c r="AC681" s="42"/>
      <c r="AD681" s="42"/>
      <c r="AE681" s="42"/>
      <c r="AR681" s="229" t="s">
        <v>313</v>
      </c>
      <c r="AT681" s="229" t="s">
        <v>308</v>
      </c>
      <c r="AU681" s="229" t="s">
        <v>88</v>
      </c>
      <c r="AY681" s="20" t="s">
        <v>305</v>
      </c>
      <c r="BE681" s="230">
        <f>IF(N681="základní",J681,0)</f>
        <v>0</v>
      </c>
      <c r="BF681" s="230">
        <f>IF(N681="snížená",J681,0)</f>
        <v>0</v>
      </c>
      <c r="BG681" s="230">
        <f>IF(N681="zákl. přenesená",J681,0)</f>
        <v>0</v>
      </c>
      <c r="BH681" s="230">
        <f>IF(N681="sníž. přenesená",J681,0)</f>
        <v>0</v>
      </c>
      <c r="BI681" s="230">
        <f>IF(N681="nulová",J681,0)</f>
        <v>0</v>
      </c>
      <c r="BJ681" s="20" t="s">
        <v>313</v>
      </c>
      <c r="BK681" s="230">
        <f>ROUND(I681*H681,2)</f>
        <v>0</v>
      </c>
      <c r="BL681" s="20" t="s">
        <v>313</v>
      </c>
      <c r="BM681" s="229" t="s">
        <v>4193</v>
      </c>
    </row>
    <row r="682" s="2" customFormat="1">
      <c r="A682" s="42"/>
      <c r="B682" s="43"/>
      <c r="C682" s="44"/>
      <c r="D682" s="231" t="s">
        <v>315</v>
      </c>
      <c r="E682" s="44"/>
      <c r="F682" s="232" t="s">
        <v>3705</v>
      </c>
      <c r="G682" s="44"/>
      <c r="H682" s="44"/>
      <c r="I682" s="233"/>
      <c r="J682" s="44"/>
      <c r="K682" s="44"/>
      <c r="L682" s="48"/>
      <c r="M682" s="234"/>
      <c r="N682" s="235"/>
      <c r="O682" s="89"/>
      <c r="P682" s="89"/>
      <c r="Q682" s="89"/>
      <c r="R682" s="89"/>
      <c r="S682" s="89"/>
      <c r="T682" s="90"/>
      <c r="U682" s="42"/>
      <c r="V682" s="42"/>
      <c r="W682" s="42"/>
      <c r="X682" s="42"/>
      <c r="Y682" s="42"/>
      <c r="Z682" s="42"/>
      <c r="AA682" s="42"/>
      <c r="AB682" s="42"/>
      <c r="AC682" s="42"/>
      <c r="AD682" s="42"/>
      <c r="AE682" s="42"/>
      <c r="AT682" s="20" t="s">
        <v>315</v>
      </c>
      <c r="AU682" s="20" t="s">
        <v>88</v>
      </c>
    </row>
    <row r="683" s="2" customFormat="1">
      <c r="A683" s="42"/>
      <c r="B683" s="43"/>
      <c r="C683" s="44"/>
      <c r="D683" s="236" t="s">
        <v>328</v>
      </c>
      <c r="E683" s="44"/>
      <c r="F683" s="237" t="s">
        <v>3706</v>
      </c>
      <c r="G683" s="44"/>
      <c r="H683" s="44"/>
      <c r="I683" s="233"/>
      <c r="J683" s="44"/>
      <c r="K683" s="44"/>
      <c r="L683" s="48"/>
      <c r="M683" s="234"/>
      <c r="N683" s="235"/>
      <c r="O683" s="89"/>
      <c r="P683" s="89"/>
      <c r="Q683" s="89"/>
      <c r="R683" s="89"/>
      <c r="S683" s="89"/>
      <c r="T683" s="90"/>
      <c r="U683" s="42"/>
      <c r="V683" s="42"/>
      <c r="W683" s="42"/>
      <c r="X683" s="42"/>
      <c r="Y683" s="42"/>
      <c r="Z683" s="42"/>
      <c r="AA683" s="42"/>
      <c r="AB683" s="42"/>
      <c r="AC683" s="42"/>
      <c r="AD683" s="42"/>
      <c r="AE683" s="42"/>
      <c r="AT683" s="20" t="s">
        <v>328</v>
      </c>
      <c r="AU683" s="20" t="s">
        <v>88</v>
      </c>
    </row>
    <row r="684" s="2" customFormat="1" ht="21.75" customHeight="1">
      <c r="A684" s="42"/>
      <c r="B684" s="43"/>
      <c r="C684" s="218" t="s">
        <v>1108</v>
      </c>
      <c r="D684" s="218" t="s">
        <v>308</v>
      </c>
      <c r="E684" s="219" t="s">
        <v>4194</v>
      </c>
      <c r="F684" s="220" t="s">
        <v>4195</v>
      </c>
      <c r="G684" s="221" t="s">
        <v>360</v>
      </c>
      <c r="H684" s="222">
        <v>2</v>
      </c>
      <c r="I684" s="223"/>
      <c r="J684" s="224">
        <f>ROUND(I684*H684,2)</f>
        <v>0</v>
      </c>
      <c r="K684" s="220" t="s">
        <v>325</v>
      </c>
      <c r="L684" s="48"/>
      <c r="M684" s="225" t="s">
        <v>35</v>
      </c>
      <c r="N684" s="226" t="s">
        <v>52</v>
      </c>
      <c r="O684" s="89"/>
      <c r="P684" s="227">
        <f>O684*H684</f>
        <v>0</v>
      </c>
      <c r="Q684" s="227">
        <v>0</v>
      </c>
      <c r="R684" s="227">
        <f>Q684*H684</f>
        <v>0</v>
      </c>
      <c r="S684" s="227">
        <v>0</v>
      </c>
      <c r="T684" s="228">
        <f>S684*H684</f>
        <v>0</v>
      </c>
      <c r="U684" s="42"/>
      <c r="V684" s="42"/>
      <c r="W684" s="42"/>
      <c r="X684" s="42"/>
      <c r="Y684" s="42"/>
      <c r="Z684" s="42"/>
      <c r="AA684" s="42"/>
      <c r="AB684" s="42"/>
      <c r="AC684" s="42"/>
      <c r="AD684" s="42"/>
      <c r="AE684" s="42"/>
      <c r="AR684" s="229" t="s">
        <v>313</v>
      </c>
      <c r="AT684" s="229" t="s">
        <v>308</v>
      </c>
      <c r="AU684" s="229" t="s">
        <v>88</v>
      </c>
      <c r="AY684" s="20" t="s">
        <v>305</v>
      </c>
      <c r="BE684" s="230">
        <f>IF(N684="základní",J684,0)</f>
        <v>0</v>
      </c>
      <c r="BF684" s="230">
        <f>IF(N684="snížená",J684,0)</f>
        <v>0</v>
      </c>
      <c r="BG684" s="230">
        <f>IF(N684="zákl. přenesená",J684,0)</f>
        <v>0</v>
      </c>
      <c r="BH684" s="230">
        <f>IF(N684="sníž. přenesená",J684,0)</f>
        <v>0</v>
      </c>
      <c r="BI684" s="230">
        <f>IF(N684="nulová",J684,0)</f>
        <v>0</v>
      </c>
      <c r="BJ684" s="20" t="s">
        <v>313</v>
      </c>
      <c r="BK684" s="230">
        <f>ROUND(I684*H684,2)</f>
        <v>0</v>
      </c>
      <c r="BL684" s="20" t="s">
        <v>313</v>
      </c>
      <c r="BM684" s="229" t="s">
        <v>4196</v>
      </c>
    </row>
    <row r="685" s="2" customFormat="1">
      <c r="A685" s="42"/>
      <c r="B685" s="43"/>
      <c r="C685" s="44"/>
      <c r="D685" s="231" t="s">
        <v>315</v>
      </c>
      <c r="E685" s="44"/>
      <c r="F685" s="232" t="s">
        <v>4197</v>
      </c>
      <c r="G685" s="44"/>
      <c r="H685" s="44"/>
      <c r="I685" s="233"/>
      <c r="J685" s="44"/>
      <c r="K685" s="44"/>
      <c r="L685" s="48"/>
      <c r="M685" s="234"/>
      <c r="N685" s="235"/>
      <c r="O685" s="89"/>
      <c r="P685" s="89"/>
      <c r="Q685" s="89"/>
      <c r="R685" s="89"/>
      <c r="S685" s="89"/>
      <c r="T685" s="90"/>
      <c r="U685" s="42"/>
      <c r="V685" s="42"/>
      <c r="W685" s="42"/>
      <c r="X685" s="42"/>
      <c r="Y685" s="42"/>
      <c r="Z685" s="42"/>
      <c r="AA685" s="42"/>
      <c r="AB685" s="42"/>
      <c r="AC685" s="42"/>
      <c r="AD685" s="42"/>
      <c r="AE685" s="42"/>
      <c r="AT685" s="20" t="s">
        <v>315</v>
      </c>
      <c r="AU685" s="20" t="s">
        <v>88</v>
      </c>
    </row>
    <row r="686" s="2" customFormat="1">
      <c r="A686" s="42"/>
      <c r="B686" s="43"/>
      <c r="C686" s="44"/>
      <c r="D686" s="236" t="s">
        <v>328</v>
      </c>
      <c r="E686" s="44"/>
      <c r="F686" s="237" t="s">
        <v>4198</v>
      </c>
      <c r="G686" s="44"/>
      <c r="H686" s="44"/>
      <c r="I686" s="233"/>
      <c r="J686" s="44"/>
      <c r="K686" s="44"/>
      <c r="L686" s="48"/>
      <c r="M686" s="234"/>
      <c r="N686" s="235"/>
      <c r="O686" s="89"/>
      <c r="P686" s="89"/>
      <c r="Q686" s="89"/>
      <c r="R686" s="89"/>
      <c r="S686" s="89"/>
      <c r="T686" s="90"/>
      <c r="U686" s="42"/>
      <c r="V686" s="42"/>
      <c r="W686" s="42"/>
      <c r="X686" s="42"/>
      <c r="Y686" s="42"/>
      <c r="Z686" s="42"/>
      <c r="AA686" s="42"/>
      <c r="AB686" s="42"/>
      <c r="AC686" s="42"/>
      <c r="AD686" s="42"/>
      <c r="AE686" s="42"/>
      <c r="AT686" s="20" t="s">
        <v>328</v>
      </c>
      <c r="AU686" s="20" t="s">
        <v>88</v>
      </c>
    </row>
    <row r="687" s="13" customFormat="1">
      <c r="A687" s="13"/>
      <c r="B687" s="238"/>
      <c r="C687" s="239"/>
      <c r="D687" s="231" t="s">
        <v>342</v>
      </c>
      <c r="E687" s="240" t="s">
        <v>35</v>
      </c>
      <c r="F687" s="241" t="s">
        <v>88</v>
      </c>
      <c r="G687" s="239"/>
      <c r="H687" s="242">
        <v>2</v>
      </c>
      <c r="I687" s="243"/>
      <c r="J687" s="239"/>
      <c r="K687" s="239"/>
      <c r="L687" s="244"/>
      <c r="M687" s="245"/>
      <c r="N687" s="246"/>
      <c r="O687" s="246"/>
      <c r="P687" s="246"/>
      <c r="Q687" s="246"/>
      <c r="R687" s="246"/>
      <c r="S687" s="246"/>
      <c r="T687" s="247"/>
      <c r="U687" s="13"/>
      <c r="V687" s="13"/>
      <c r="W687" s="13"/>
      <c r="X687" s="13"/>
      <c r="Y687" s="13"/>
      <c r="Z687" s="13"/>
      <c r="AA687" s="13"/>
      <c r="AB687" s="13"/>
      <c r="AC687" s="13"/>
      <c r="AD687" s="13"/>
      <c r="AE687" s="13"/>
      <c r="AT687" s="248" t="s">
        <v>342</v>
      </c>
      <c r="AU687" s="248" t="s">
        <v>88</v>
      </c>
      <c r="AV687" s="13" t="s">
        <v>88</v>
      </c>
      <c r="AW687" s="13" t="s">
        <v>41</v>
      </c>
      <c r="AX687" s="13" t="s">
        <v>79</v>
      </c>
      <c r="AY687" s="248" t="s">
        <v>305</v>
      </c>
    </row>
    <row r="688" s="14" customFormat="1">
      <c r="A688" s="14"/>
      <c r="B688" s="249"/>
      <c r="C688" s="250"/>
      <c r="D688" s="231" t="s">
        <v>342</v>
      </c>
      <c r="E688" s="251" t="s">
        <v>35</v>
      </c>
      <c r="F688" s="252" t="s">
        <v>344</v>
      </c>
      <c r="G688" s="250"/>
      <c r="H688" s="253">
        <v>2</v>
      </c>
      <c r="I688" s="254"/>
      <c r="J688" s="250"/>
      <c r="K688" s="250"/>
      <c r="L688" s="255"/>
      <c r="M688" s="256"/>
      <c r="N688" s="257"/>
      <c r="O688" s="257"/>
      <c r="P688" s="257"/>
      <c r="Q688" s="257"/>
      <c r="R688" s="257"/>
      <c r="S688" s="257"/>
      <c r="T688" s="258"/>
      <c r="U688" s="14"/>
      <c r="V688" s="14"/>
      <c r="W688" s="14"/>
      <c r="X688" s="14"/>
      <c r="Y688" s="14"/>
      <c r="Z688" s="14"/>
      <c r="AA688" s="14"/>
      <c r="AB688" s="14"/>
      <c r="AC688" s="14"/>
      <c r="AD688" s="14"/>
      <c r="AE688" s="14"/>
      <c r="AT688" s="259" t="s">
        <v>342</v>
      </c>
      <c r="AU688" s="259" t="s">
        <v>88</v>
      </c>
      <c r="AV688" s="14" t="s">
        <v>313</v>
      </c>
      <c r="AW688" s="14" t="s">
        <v>41</v>
      </c>
      <c r="AX688" s="14" t="s">
        <v>86</v>
      </c>
      <c r="AY688" s="259" t="s">
        <v>305</v>
      </c>
    </row>
    <row r="689" s="2" customFormat="1" ht="37.8" customHeight="1">
      <c r="A689" s="42"/>
      <c r="B689" s="43"/>
      <c r="C689" s="218" t="s">
        <v>1118</v>
      </c>
      <c r="D689" s="218" t="s">
        <v>308</v>
      </c>
      <c r="E689" s="219" t="s">
        <v>2060</v>
      </c>
      <c r="F689" s="220" t="s">
        <v>2061</v>
      </c>
      <c r="G689" s="221" t="s">
        <v>493</v>
      </c>
      <c r="H689" s="222">
        <v>32.249000000000002</v>
      </c>
      <c r="I689" s="223"/>
      <c r="J689" s="224">
        <f>ROUND(I689*H689,2)</f>
        <v>0</v>
      </c>
      <c r="K689" s="220" t="s">
        <v>325</v>
      </c>
      <c r="L689" s="48"/>
      <c r="M689" s="225" t="s">
        <v>35</v>
      </c>
      <c r="N689" s="226" t="s">
        <v>52</v>
      </c>
      <c r="O689" s="89"/>
      <c r="P689" s="227">
        <f>O689*H689</f>
        <v>0</v>
      </c>
      <c r="Q689" s="227">
        <v>0</v>
      </c>
      <c r="R689" s="227">
        <f>Q689*H689</f>
        <v>0</v>
      </c>
      <c r="S689" s="227">
        <v>0</v>
      </c>
      <c r="T689" s="228">
        <f>S689*H689</f>
        <v>0</v>
      </c>
      <c r="U689" s="42"/>
      <c r="V689" s="42"/>
      <c r="W689" s="42"/>
      <c r="X689" s="42"/>
      <c r="Y689" s="42"/>
      <c r="Z689" s="42"/>
      <c r="AA689" s="42"/>
      <c r="AB689" s="42"/>
      <c r="AC689" s="42"/>
      <c r="AD689" s="42"/>
      <c r="AE689" s="42"/>
      <c r="AR689" s="229" t="s">
        <v>313</v>
      </c>
      <c r="AT689" s="229" t="s">
        <v>308</v>
      </c>
      <c r="AU689" s="229" t="s">
        <v>88</v>
      </c>
      <c r="AY689" s="20" t="s">
        <v>305</v>
      </c>
      <c r="BE689" s="230">
        <f>IF(N689="základní",J689,0)</f>
        <v>0</v>
      </c>
      <c r="BF689" s="230">
        <f>IF(N689="snížená",J689,0)</f>
        <v>0</v>
      </c>
      <c r="BG689" s="230">
        <f>IF(N689="zákl. přenesená",J689,0)</f>
        <v>0</v>
      </c>
      <c r="BH689" s="230">
        <f>IF(N689="sníž. přenesená",J689,0)</f>
        <v>0</v>
      </c>
      <c r="BI689" s="230">
        <f>IF(N689="nulová",J689,0)</f>
        <v>0</v>
      </c>
      <c r="BJ689" s="20" t="s">
        <v>313</v>
      </c>
      <c r="BK689" s="230">
        <f>ROUND(I689*H689,2)</f>
        <v>0</v>
      </c>
      <c r="BL689" s="20" t="s">
        <v>313</v>
      </c>
      <c r="BM689" s="229" t="s">
        <v>4199</v>
      </c>
    </row>
    <row r="690" s="2" customFormat="1">
      <c r="A690" s="42"/>
      <c r="B690" s="43"/>
      <c r="C690" s="44"/>
      <c r="D690" s="231" t="s">
        <v>315</v>
      </c>
      <c r="E690" s="44"/>
      <c r="F690" s="232" t="s">
        <v>2063</v>
      </c>
      <c r="G690" s="44"/>
      <c r="H690" s="44"/>
      <c r="I690" s="233"/>
      <c r="J690" s="44"/>
      <c r="K690" s="44"/>
      <c r="L690" s="48"/>
      <c r="M690" s="234"/>
      <c r="N690" s="235"/>
      <c r="O690" s="89"/>
      <c r="P690" s="89"/>
      <c r="Q690" s="89"/>
      <c r="R690" s="89"/>
      <c r="S690" s="89"/>
      <c r="T690" s="90"/>
      <c r="U690" s="42"/>
      <c r="V690" s="42"/>
      <c r="W690" s="42"/>
      <c r="X690" s="42"/>
      <c r="Y690" s="42"/>
      <c r="Z690" s="42"/>
      <c r="AA690" s="42"/>
      <c r="AB690" s="42"/>
      <c r="AC690" s="42"/>
      <c r="AD690" s="42"/>
      <c r="AE690" s="42"/>
      <c r="AT690" s="20" t="s">
        <v>315</v>
      </c>
      <c r="AU690" s="20" t="s">
        <v>88</v>
      </c>
    </row>
    <row r="691" s="2" customFormat="1">
      <c r="A691" s="42"/>
      <c r="B691" s="43"/>
      <c r="C691" s="44"/>
      <c r="D691" s="236" t="s">
        <v>328</v>
      </c>
      <c r="E691" s="44"/>
      <c r="F691" s="237" t="s">
        <v>2064</v>
      </c>
      <c r="G691" s="44"/>
      <c r="H691" s="44"/>
      <c r="I691" s="233"/>
      <c r="J691" s="44"/>
      <c r="K691" s="44"/>
      <c r="L691" s="48"/>
      <c r="M691" s="234"/>
      <c r="N691" s="235"/>
      <c r="O691" s="89"/>
      <c r="P691" s="89"/>
      <c r="Q691" s="89"/>
      <c r="R691" s="89"/>
      <c r="S691" s="89"/>
      <c r="T691" s="90"/>
      <c r="U691" s="42"/>
      <c r="V691" s="42"/>
      <c r="W691" s="42"/>
      <c r="X691" s="42"/>
      <c r="Y691" s="42"/>
      <c r="Z691" s="42"/>
      <c r="AA691" s="42"/>
      <c r="AB691" s="42"/>
      <c r="AC691" s="42"/>
      <c r="AD691" s="42"/>
      <c r="AE691" s="42"/>
      <c r="AT691" s="20" t="s">
        <v>328</v>
      </c>
      <c r="AU691" s="20" t="s">
        <v>88</v>
      </c>
    </row>
    <row r="692" s="2" customFormat="1" ht="37.8" customHeight="1">
      <c r="A692" s="42"/>
      <c r="B692" s="43"/>
      <c r="C692" s="218" t="s">
        <v>1125</v>
      </c>
      <c r="D692" s="218" t="s">
        <v>308</v>
      </c>
      <c r="E692" s="219" t="s">
        <v>4200</v>
      </c>
      <c r="F692" s="220" t="s">
        <v>4201</v>
      </c>
      <c r="G692" s="221" t="s">
        <v>493</v>
      </c>
      <c r="H692" s="222">
        <v>8.9659999999999993</v>
      </c>
      <c r="I692" s="223"/>
      <c r="J692" s="224">
        <f>ROUND(I692*H692,2)</f>
        <v>0</v>
      </c>
      <c r="K692" s="220" t="s">
        <v>325</v>
      </c>
      <c r="L692" s="48"/>
      <c r="M692" s="225" t="s">
        <v>35</v>
      </c>
      <c r="N692" s="226" t="s">
        <v>52</v>
      </c>
      <c r="O692" s="89"/>
      <c r="P692" s="227">
        <f>O692*H692</f>
        <v>0</v>
      </c>
      <c r="Q692" s="227">
        <v>0</v>
      </c>
      <c r="R692" s="227">
        <f>Q692*H692</f>
        <v>0</v>
      </c>
      <c r="S692" s="227">
        <v>0</v>
      </c>
      <c r="T692" s="228">
        <f>S692*H692</f>
        <v>0</v>
      </c>
      <c r="U692" s="42"/>
      <c r="V692" s="42"/>
      <c r="W692" s="42"/>
      <c r="X692" s="42"/>
      <c r="Y692" s="42"/>
      <c r="Z692" s="42"/>
      <c r="AA692" s="42"/>
      <c r="AB692" s="42"/>
      <c r="AC692" s="42"/>
      <c r="AD692" s="42"/>
      <c r="AE692" s="42"/>
      <c r="AR692" s="229" t="s">
        <v>313</v>
      </c>
      <c r="AT692" s="229" t="s">
        <v>308</v>
      </c>
      <c r="AU692" s="229" t="s">
        <v>88</v>
      </c>
      <c r="AY692" s="20" t="s">
        <v>305</v>
      </c>
      <c r="BE692" s="230">
        <f>IF(N692="základní",J692,0)</f>
        <v>0</v>
      </c>
      <c r="BF692" s="230">
        <f>IF(N692="snížená",J692,0)</f>
        <v>0</v>
      </c>
      <c r="BG692" s="230">
        <f>IF(N692="zákl. přenesená",J692,0)</f>
        <v>0</v>
      </c>
      <c r="BH692" s="230">
        <f>IF(N692="sníž. přenesená",J692,0)</f>
        <v>0</v>
      </c>
      <c r="BI692" s="230">
        <f>IF(N692="nulová",J692,0)</f>
        <v>0</v>
      </c>
      <c r="BJ692" s="20" t="s">
        <v>313</v>
      </c>
      <c r="BK692" s="230">
        <f>ROUND(I692*H692,2)</f>
        <v>0</v>
      </c>
      <c r="BL692" s="20" t="s">
        <v>313</v>
      </c>
      <c r="BM692" s="229" t="s">
        <v>4202</v>
      </c>
    </row>
    <row r="693" s="2" customFormat="1">
      <c r="A693" s="42"/>
      <c r="B693" s="43"/>
      <c r="C693" s="44"/>
      <c r="D693" s="231" t="s">
        <v>315</v>
      </c>
      <c r="E693" s="44"/>
      <c r="F693" s="232" t="s">
        <v>4203</v>
      </c>
      <c r="G693" s="44"/>
      <c r="H693" s="44"/>
      <c r="I693" s="233"/>
      <c r="J693" s="44"/>
      <c r="K693" s="44"/>
      <c r="L693" s="48"/>
      <c r="M693" s="234"/>
      <c r="N693" s="235"/>
      <c r="O693" s="89"/>
      <c r="P693" s="89"/>
      <c r="Q693" s="89"/>
      <c r="R693" s="89"/>
      <c r="S693" s="89"/>
      <c r="T693" s="90"/>
      <c r="U693" s="42"/>
      <c r="V693" s="42"/>
      <c r="W693" s="42"/>
      <c r="X693" s="42"/>
      <c r="Y693" s="42"/>
      <c r="Z693" s="42"/>
      <c r="AA693" s="42"/>
      <c r="AB693" s="42"/>
      <c r="AC693" s="42"/>
      <c r="AD693" s="42"/>
      <c r="AE693" s="42"/>
      <c r="AT693" s="20" t="s">
        <v>315</v>
      </c>
      <c r="AU693" s="20" t="s">
        <v>88</v>
      </c>
    </row>
    <row r="694" s="2" customFormat="1">
      <c r="A694" s="42"/>
      <c r="B694" s="43"/>
      <c r="C694" s="44"/>
      <c r="D694" s="236" t="s">
        <v>328</v>
      </c>
      <c r="E694" s="44"/>
      <c r="F694" s="237" t="s">
        <v>4204</v>
      </c>
      <c r="G694" s="44"/>
      <c r="H694" s="44"/>
      <c r="I694" s="233"/>
      <c r="J694" s="44"/>
      <c r="K694" s="44"/>
      <c r="L694" s="48"/>
      <c r="M694" s="234"/>
      <c r="N694" s="235"/>
      <c r="O694" s="89"/>
      <c r="P694" s="89"/>
      <c r="Q694" s="89"/>
      <c r="R694" s="89"/>
      <c r="S694" s="89"/>
      <c r="T694" s="90"/>
      <c r="U694" s="42"/>
      <c r="V694" s="42"/>
      <c r="W694" s="42"/>
      <c r="X694" s="42"/>
      <c r="Y694" s="42"/>
      <c r="Z694" s="42"/>
      <c r="AA694" s="42"/>
      <c r="AB694" s="42"/>
      <c r="AC694" s="42"/>
      <c r="AD694" s="42"/>
      <c r="AE694" s="42"/>
      <c r="AT694" s="20" t="s">
        <v>328</v>
      </c>
      <c r="AU694" s="20" t="s">
        <v>88</v>
      </c>
    </row>
    <row r="695" s="15" customFormat="1">
      <c r="A695" s="15"/>
      <c r="B695" s="275"/>
      <c r="C695" s="276"/>
      <c r="D695" s="231" t="s">
        <v>342</v>
      </c>
      <c r="E695" s="277" t="s">
        <v>35</v>
      </c>
      <c r="F695" s="278" t="s">
        <v>4205</v>
      </c>
      <c r="G695" s="276"/>
      <c r="H695" s="277" t="s">
        <v>35</v>
      </c>
      <c r="I695" s="279"/>
      <c r="J695" s="276"/>
      <c r="K695" s="276"/>
      <c r="L695" s="280"/>
      <c r="M695" s="281"/>
      <c r="N695" s="282"/>
      <c r="O695" s="282"/>
      <c r="P695" s="282"/>
      <c r="Q695" s="282"/>
      <c r="R695" s="282"/>
      <c r="S695" s="282"/>
      <c r="T695" s="283"/>
      <c r="U695" s="15"/>
      <c r="V695" s="15"/>
      <c r="W695" s="15"/>
      <c r="X695" s="15"/>
      <c r="Y695" s="15"/>
      <c r="Z695" s="15"/>
      <c r="AA695" s="15"/>
      <c r="AB695" s="15"/>
      <c r="AC695" s="15"/>
      <c r="AD695" s="15"/>
      <c r="AE695" s="15"/>
      <c r="AT695" s="284" t="s">
        <v>342</v>
      </c>
      <c r="AU695" s="284" t="s">
        <v>88</v>
      </c>
      <c r="AV695" s="15" t="s">
        <v>86</v>
      </c>
      <c r="AW695" s="15" t="s">
        <v>41</v>
      </c>
      <c r="AX695" s="15" t="s">
        <v>79</v>
      </c>
      <c r="AY695" s="284" t="s">
        <v>305</v>
      </c>
    </row>
    <row r="696" s="13" customFormat="1">
      <c r="A696" s="13"/>
      <c r="B696" s="238"/>
      <c r="C696" s="239"/>
      <c r="D696" s="231" t="s">
        <v>342</v>
      </c>
      <c r="E696" s="240" t="s">
        <v>35</v>
      </c>
      <c r="F696" s="241" t="s">
        <v>4206</v>
      </c>
      <c r="G696" s="239"/>
      <c r="H696" s="242">
        <v>8.9659999999999993</v>
      </c>
      <c r="I696" s="243"/>
      <c r="J696" s="239"/>
      <c r="K696" s="239"/>
      <c r="L696" s="244"/>
      <c r="M696" s="245"/>
      <c r="N696" s="246"/>
      <c r="O696" s="246"/>
      <c r="P696" s="246"/>
      <c r="Q696" s="246"/>
      <c r="R696" s="246"/>
      <c r="S696" s="246"/>
      <c r="T696" s="247"/>
      <c r="U696" s="13"/>
      <c r="V696" s="13"/>
      <c r="W696" s="13"/>
      <c r="X696" s="13"/>
      <c r="Y696" s="13"/>
      <c r="Z696" s="13"/>
      <c r="AA696" s="13"/>
      <c r="AB696" s="13"/>
      <c r="AC696" s="13"/>
      <c r="AD696" s="13"/>
      <c r="AE696" s="13"/>
      <c r="AT696" s="248" t="s">
        <v>342</v>
      </c>
      <c r="AU696" s="248" t="s">
        <v>88</v>
      </c>
      <c r="AV696" s="13" t="s">
        <v>88</v>
      </c>
      <c r="AW696" s="13" t="s">
        <v>41</v>
      </c>
      <c r="AX696" s="13" t="s">
        <v>86</v>
      </c>
      <c r="AY696" s="248" t="s">
        <v>305</v>
      </c>
    </row>
    <row r="697" s="12" customFormat="1" ht="22.8" customHeight="1">
      <c r="A697" s="12"/>
      <c r="B697" s="202"/>
      <c r="C697" s="203"/>
      <c r="D697" s="204" t="s">
        <v>78</v>
      </c>
      <c r="E697" s="216" t="s">
        <v>3710</v>
      </c>
      <c r="F697" s="216" t="s">
        <v>3711</v>
      </c>
      <c r="G697" s="203"/>
      <c r="H697" s="203"/>
      <c r="I697" s="206"/>
      <c r="J697" s="217">
        <f>BK697</f>
        <v>0</v>
      </c>
      <c r="K697" s="203"/>
      <c r="L697" s="208"/>
      <c r="M697" s="209"/>
      <c r="N697" s="210"/>
      <c r="O697" s="210"/>
      <c r="P697" s="211">
        <f>SUM(P698:P701)</f>
        <v>0</v>
      </c>
      <c r="Q697" s="210"/>
      <c r="R697" s="211">
        <f>SUM(R698:R701)</f>
        <v>0</v>
      </c>
      <c r="S697" s="210"/>
      <c r="T697" s="212">
        <f>SUM(T698:T701)</f>
        <v>0</v>
      </c>
      <c r="U697" s="12"/>
      <c r="V697" s="12"/>
      <c r="W697" s="12"/>
      <c r="X697" s="12"/>
      <c r="Y697" s="12"/>
      <c r="Z697" s="12"/>
      <c r="AA697" s="12"/>
      <c r="AB697" s="12"/>
      <c r="AC697" s="12"/>
      <c r="AD697" s="12"/>
      <c r="AE697" s="12"/>
      <c r="AR697" s="213" t="s">
        <v>86</v>
      </c>
      <c r="AT697" s="214" t="s">
        <v>78</v>
      </c>
      <c r="AU697" s="214" t="s">
        <v>86</v>
      </c>
      <c r="AY697" s="213" t="s">
        <v>305</v>
      </c>
      <c r="BK697" s="215">
        <f>SUM(BK698:BK701)</f>
        <v>0</v>
      </c>
    </row>
    <row r="698" s="2" customFormat="1" ht="24.15" customHeight="1">
      <c r="A698" s="42"/>
      <c r="B698" s="43"/>
      <c r="C698" s="218" t="s">
        <v>1132</v>
      </c>
      <c r="D698" s="218" t="s">
        <v>308</v>
      </c>
      <c r="E698" s="219" t="s">
        <v>4207</v>
      </c>
      <c r="F698" s="220" t="s">
        <v>4208</v>
      </c>
      <c r="G698" s="221" t="s">
        <v>493</v>
      </c>
      <c r="H698" s="222">
        <v>194.16800000000001</v>
      </c>
      <c r="I698" s="223"/>
      <c r="J698" s="224">
        <f>ROUND(I698*H698,2)</f>
        <v>0</v>
      </c>
      <c r="K698" s="220" t="s">
        <v>325</v>
      </c>
      <c r="L698" s="48"/>
      <c r="M698" s="225" t="s">
        <v>35</v>
      </c>
      <c r="N698" s="226" t="s">
        <v>52</v>
      </c>
      <c r="O698" s="89"/>
      <c r="P698" s="227">
        <f>O698*H698</f>
        <v>0</v>
      </c>
      <c r="Q698" s="227">
        <v>0</v>
      </c>
      <c r="R698" s="227">
        <f>Q698*H698</f>
        <v>0</v>
      </c>
      <c r="S698" s="227">
        <v>0</v>
      </c>
      <c r="T698" s="228">
        <f>S698*H698</f>
        <v>0</v>
      </c>
      <c r="U698" s="42"/>
      <c r="V698" s="42"/>
      <c r="W698" s="42"/>
      <c r="X698" s="42"/>
      <c r="Y698" s="42"/>
      <c r="Z698" s="42"/>
      <c r="AA698" s="42"/>
      <c r="AB698" s="42"/>
      <c r="AC698" s="42"/>
      <c r="AD698" s="42"/>
      <c r="AE698" s="42"/>
      <c r="AR698" s="229" t="s">
        <v>313</v>
      </c>
      <c r="AT698" s="229" t="s">
        <v>308</v>
      </c>
      <c r="AU698" s="229" t="s">
        <v>88</v>
      </c>
      <c r="AY698" s="20" t="s">
        <v>305</v>
      </c>
      <c r="BE698" s="230">
        <f>IF(N698="základní",J698,0)</f>
        <v>0</v>
      </c>
      <c r="BF698" s="230">
        <f>IF(N698="snížená",J698,0)</f>
        <v>0</v>
      </c>
      <c r="BG698" s="230">
        <f>IF(N698="zákl. přenesená",J698,0)</f>
        <v>0</v>
      </c>
      <c r="BH698" s="230">
        <f>IF(N698="sníž. přenesená",J698,0)</f>
        <v>0</v>
      </c>
      <c r="BI698" s="230">
        <f>IF(N698="nulová",J698,0)</f>
        <v>0</v>
      </c>
      <c r="BJ698" s="20" t="s">
        <v>313</v>
      </c>
      <c r="BK698" s="230">
        <f>ROUND(I698*H698,2)</f>
        <v>0</v>
      </c>
      <c r="BL698" s="20" t="s">
        <v>313</v>
      </c>
      <c r="BM698" s="229" t="s">
        <v>4209</v>
      </c>
    </row>
    <row r="699" s="2" customFormat="1">
      <c r="A699" s="42"/>
      <c r="B699" s="43"/>
      <c r="C699" s="44"/>
      <c r="D699" s="231" t="s">
        <v>315</v>
      </c>
      <c r="E699" s="44"/>
      <c r="F699" s="232" t="s">
        <v>4210</v>
      </c>
      <c r="G699" s="44"/>
      <c r="H699" s="44"/>
      <c r="I699" s="233"/>
      <c r="J699" s="44"/>
      <c r="K699" s="44"/>
      <c r="L699" s="48"/>
      <c r="M699" s="234"/>
      <c r="N699" s="235"/>
      <c r="O699" s="89"/>
      <c r="P699" s="89"/>
      <c r="Q699" s="89"/>
      <c r="R699" s="89"/>
      <c r="S699" s="89"/>
      <c r="T699" s="90"/>
      <c r="U699" s="42"/>
      <c r="V699" s="42"/>
      <c r="W699" s="42"/>
      <c r="X699" s="42"/>
      <c r="Y699" s="42"/>
      <c r="Z699" s="42"/>
      <c r="AA699" s="42"/>
      <c r="AB699" s="42"/>
      <c r="AC699" s="42"/>
      <c r="AD699" s="42"/>
      <c r="AE699" s="42"/>
      <c r="AT699" s="20" t="s">
        <v>315</v>
      </c>
      <c r="AU699" s="20" t="s">
        <v>88</v>
      </c>
    </row>
    <row r="700" s="2" customFormat="1">
      <c r="A700" s="42"/>
      <c r="B700" s="43"/>
      <c r="C700" s="44"/>
      <c r="D700" s="236" t="s">
        <v>328</v>
      </c>
      <c r="E700" s="44"/>
      <c r="F700" s="237" t="s">
        <v>4211</v>
      </c>
      <c r="G700" s="44"/>
      <c r="H700" s="44"/>
      <c r="I700" s="233"/>
      <c r="J700" s="44"/>
      <c r="K700" s="44"/>
      <c r="L700" s="48"/>
      <c r="M700" s="234"/>
      <c r="N700" s="235"/>
      <c r="O700" s="89"/>
      <c r="P700" s="89"/>
      <c r="Q700" s="89"/>
      <c r="R700" s="89"/>
      <c r="S700" s="89"/>
      <c r="T700" s="90"/>
      <c r="U700" s="42"/>
      <c r="V700" s="42"/>
      <c r="W700" s="42"/>
      <c r="X700" s="42"/>
      <c r="Y700" s="42"/>
      <c r="Z700" s="42"/>
      <c r="AA700" s="42"/>
      <c r="AB700" s="42"/>
      <c r="AC700" s="42"/>
      <c r="AD700" s="42"/>
      <c r="AE700" s="42"/>
      <c r="AT700" s="20" t="s">
        <v>328</v>
      </c>
      <c r="AU700" s="20" t="s">
        <v>88</v>
      </c>
    </row>
    <row r="701" s="2" customFormat="1">
      <c r="A701" s="42"/>
      <c r="B701" s="43"/>
      <c r="C701" s="44"/>
      <c r="D701" s="231" t="s">
        <v>472</v>
      </c>
      <c r="E701" s="44"/>
      <c r="F701" s="274" t="s">
        <v>4212</v>
      </c>
      <c r="G701" s="44"/>
      <c r="H701" s="44"/>
      <c r="I701" s="233"/>
      <c r="J701" s="44"/>
      <c r="K701" s="44"/>
      <c r="L701" s="48"/>
      <c r="M701" s="234"/>
      <c r="N701" s="235"/>
      <c r="O701" s="89"/>
      <c r="P701" s="89"/>
      <c r="Q701" s="89"/>
      <c r="R701" s="89"/>
      <c r="S701" s="89"/>
      <c r="T701" s="90"/>
      <c r="U701" s="42"/>
      <c r="V701" s="42"/>
      <c r="W701" s="42"/>
      <c r="X701" s="42"/>
      <c r="Y701" s="42"/>
      <c r="Z701" s="42"/>
      <c r="AA701" s="42"/>
      <c r="AB701" s="42"/>
      <c r="AC701" s="42"/>
      <c r="AD701" s="42"/>
      <c r="AE701" s="42"/>
      <c r="AT701" s="20" t="s">
        <v>472</v>
      </c>
      <c r="AU701" s="20" t="s">
        <v>88</v>
      </c>
    </row>
    <row r="702" s="12" customFormat="1" ht="25.92" customHeight="1">
      <c r="A702" s="12"/>
      <c r="B702" s="202"/>
      <c r="C702" s="203"/>
      <c r="D702" s="204" t="s">
        <v>78</v>
      </c>
      <c r="E702" s="205" t="s">
        <v>2509</v>
      </c>
      <c r="F702" s="205" t="s">
        <v>2510</v>
      </c>
      <c r="G702" s="203"/>
      <c r="H702" s="203"/>
      <c r="I702" s="206"/>
      <c r="J702" s="207">
        <f>BK702</f>
        <v>0</v>
      </c>
      <c r="K702" s="203"/>
      <c r="L702" s="208"/>
      <c r="M702" s="209"/>
      <c r="N702" s="210"/>
      <c r="O702" s="210"/>
      <c r="P702" s="211">
        <f>P703</f>
        <v>0</v>
      </c>
      <c r="Q702" s="210"/>
      <c r="R702" s="211">
        <f>R703</f>
        <v>0.112</v>
      </c>
      <c r="S702" s="210"/>
      <c r="T702" s="212">
        <f>T703</f>
        <v>0</v>
      </c>
      <c r="U702" s="12"/>
      <c r="V702" s="12"/>
      <c r="W702" s="12"/>
      <c r="X702" s="12"/>
      <c r="Y702" s="12"/>
      <c r="Z702" s="12"/>
      <c r="AA702" s="12"/>
      <c r="AB702" s="12"/>
      <c r="AC702" s="12"/>
      <c r="AD702" s="12"/>
      <c r="AE702" s="12"/>
      <c r="AR702" s="213" t="s">
        <v>88</v>
      </c>
      <c r="AT702" s="214" t="s">
        <v>78</v>
      </c>
      <c r="AU702" s="214" t="s">
        <v>79</v>
      </c>
      <c r="AY702" s="213" t="s">
        <v>305</v>
      </c>
      <c r="BK702" s="215">
        <f>BK703</f>
        <v>0</v>
      </c>
    </row>
    <row r="703" s="12" customFormat="1" ht="22.8" customHeight="1">
      <c r="A703" s="12"/>
      <c r="B703" s="202"/>
      <c r="C703" s="203"/>
      <c r="D703" s="204" t="s">
        <v>78</v>
      </c>
      <c r="E703" s="216" t="s">
        <v>2511</v>
      </c>
      <c r="F703" s="216" t="s">
        <v>2512</v>
      </c>
      <c r="G703" s="203"/>
      <c r="H703" s="203"/>
      <c r="I703" s="206"/>
      <c r="J703" s="217">
        <f>BK703</f>
        <v>0</v>
      </c>
      <c r="K703" s="203"/>
      <c r="L703" s="208"/>
      <c r="M703" s="209"/>
      <c r="N703" s="210"/>
      <c r="O703" s="210"/>
      <c r="P703" s="211">
        <f>SUM(P704:P755)</f>
        <v>0</v>
      </c>
      <c r="Q703" s="210"/>
      <c r="R703" s="211">
        <f>SUM(R704:R755)</f>
        <v>0.112</v>
      </c>
      <c r="S703" s="210"/>
      <c r="T703" s="212">
        <f>SUM(T704:T755)</f>
        <v>0</v>
      </c>
      <c r="U703" s="12"/>
      <c r="V703" s="12"/>
      <c r="W703" s="12"/>
      <c r="X703" s="12"/>
      <c r="Y703" s="12"/>
      <c r="Z703" s="12"/>
      <c r="AA703" s="12"/>
      <c r="AB703" s="12"/>
      <c r="AC703" s="12"/>
      <c r="AD703" s="12"/>
      <c r="AE703" s="12"/>
      <c r="AR703" s="213" t="s">
        <v>88</v>
      </c>
      <c r="AT703" s="214" t="s">
        <v>78</v>
      </c>
      <c r="AU703" s="214" t="s">
        <v>86</v>
      </c>
      <c r="AY703" s="213" t="s">
        <v>305</v>
      </c>
      <c r="BK703" s="215">
        <f>SUM(BK704:BK755)</f>
        <v>0</v>
      </c>
    </row>
    <row r="704" s="2" customFormat="1" ht="24.15" customHeight="1">
      <c r="A704" s="42"/>
      <c r="B704" s="43"/>
      <c r="C704" s="218" t="s">
        <v>1146</v>
      </c>
      <c r="D704" s="218" t="s">
        <v>308</v>
      </c>
      <c r="E704" s="219" t="s">
        <v>2513</v>
      </c>
      <c r="F704" s="220" t="s">
        <v>2514</v>
      </c>
      <c r="G704" s="221" t="s">
        <v>338</v>
      </c>
      <c r="H704" s="222">
        <v>83.432000000000002</v>
      </c>
      <c r="I704" s="223"/>
      <c r="J704" s="224">
        <f>ROUND(I704*H704,2)</f>
        <v>0</v>
      </c>
      <c r="K704" s="220" t="s">
        <v>325</v>
      </c>
      <c r="L704" s="48"/>
      <c r="M704" s="225" t="s">
        <v>35</v>
      </c>
      <c r="N704" s="226" t="s">
        <v>52</v>
      </c>
      <c r="O704" s="89"/>
      <c r="P704" s="227">
        <f>O704*H704</f>
        <v>0</v>
      </c>
      <c r="Q704" s="227">
        <v>0</v>
      </c>
      <c r="R704" s="227">
        <f>Q704*H704</f>
        <v>0</v>
      </c>
      <c r="S704" s="227">
        <v>0</v>
      </c>
      <c r="T704" s="228">
        <f>S704*H704</f>
        <v>0</v>
      </c>
      <c r="U704" s="42"/>
      <c r="V704" s="42"/>
      <c r="W704" s="42"/>
      <c r="X704" s="42"/>
      <c r="Y704" s="42"/>
      <c r="Z704" s="42"/>
      <c r="AA704" s="42"/>
      <c r="AB704" s="42"/>
      <c r="AC704" s="42"/>
      <c r="AD704" s="42"/>
      <c r="AE704" s="42"/>
      <c r="AR704" s="229" t="s">
        <v>447</v>
      </c>
      <c r="AT704" s="229" t="s">
        <v>308</v>
      </c>
      <c r="AU704" s="229" t="s">
        <v>88</v>
      </c>
      <c r="AY704" s="20" t="s">
        <v>305</v>
      </c>
      <c r="BE704" s="230">
        <f>IF(N704="základní",J704,0)</f>
        <v>0</v>
      </c>
      <c r="BF704" s="230">
        <f>IF(N704="snížená",J704,0)</f>
        <v>0</v>
      </c>
      <c r="BG704" s="230">
        <f>IF(N704="zákl. přenesená",J704,0)</f>
        <v>0</v>
      </c>
      <c r="BH704" s="230">
        <f>IF(N704="sníž. přenesená",J704,0)</f>
        <v>0</v>
      </c>
      <c r="BI704" s="230">
        <f>IF(N704="nulová",J704,0)</f>
        <v>0</v>
      </c>
      <c r="BJ704" s="20" t="s">
        <v>313</v>
      </c>
      <c r="BK704" s="230">
        <f>ROUND(I704*H704,2)</f>
        <v>0</v>
      </c>
      <c r="BL704" s="20" t="s">
        <v>447</v>
      </c>
      <c r="BM704" s="229" t="s">
        <v>4213</v>
      </c>
    </row>
    <row r="705" s="2" customFormat="1">
      <c r="A705" s="42"/>
      <c r="B705" s="43"/>
      <c r="C705" s="44"/>
      <c r="D705" s="231" t="s">
        <v>315</v>
      </c>
      <c r="E705" s="44"/>
      <c r="F705" s="232" t="s">
        <v>2516</v>
      </c>
      <c r="G705" s="44"/>
      <c r="H705" s="44"/>
      <c r="I705" s="233"/>
      <c r="J705" s="44"/>
      <c r="K705" s="44"/>
      <c r="L705" s="48"/>
      <c r="M705" s="234"/>
      <c r="N705" s="235"/>
      <c r="O705" s="89"/>
      <c r="P705" s="89"/>
      <c r="Q705" s="89"/>
      <c r="R705" s="89"/>
      <c r="S705" s="89"/>
      <c r="T705" s="90"/>
      <c r="U705" s="42"/>
      <c r="V705" s="42"/>
      <c r="W705" s="42"/>
      <c r="X705" s="42"/>
      <c r="Y705" s="42"/>
      <c r="Z705" s="42"/>
      <c r="AA705" s="42"/>
      <c r="AB705" s="42"/>
      <c r="AC705" s="42"/>
      <c r="AD705" s="42"/>
      <c r="AE705" s="42"/>
      <c r="AT705" s="20" t="s">
        <v>315</v>
      </c>
      <c r="AU705" s="20" t="s">
        <v>88</v>
      </c>
    </row>
    <row r="706" s="2" customFormat="1">
      <c r="A706" s="42"/>
      <c r="B706" s="43"/>
      <c r="C706" s="44"/>
      <c r="D706" s="236" t="s">
        <v>328</v>
      </c>
      <c r="E706" s="44"/>
      <c r="F706" s="237" t="s">
        <v>2517</v>
      </c>
      <c r="G706" s="44"/>
      <c r="H706" s="44"/>
      <c r="I706" s="233"/>
      <c r="J706" s="44"/>
      <c r="K706" s="44"/>
      <c r="L706" s="48"/>
      <c r="M706" s="234"/>
      <c r="N706" s="235"/>
      <c r="O706" s="89"/>
      <c r="P706" s="89"/>
      <c r="Q706" s="89"/>
      <c r="R706" s="89"/>
      <c r="S706" s="89"/>
      <c r="T706" s="90"/>
      <c r="U706" s="42"/>
      <c r="V706" s="42"/>
      <c r="W706" s="42"/>
      <c r="X706" s="42"/>
      <c r="Y706" s="42"/>
      <c r="Z706" s="42"/>
      <c r="AA706" s="42"/>
      <c r="AB706" s="42"/>
      <c r="AC706" s="42"/>
      <c r="AD706" s="42"/>
      <c r="AE706" s="42"/>
      <c r="AT706" s="20" t="s">
        <v>328</v>
      </c>
      <c r="AU706" s="20" t="s">
        <v>88</v>
      </c>
    </row>
    <row r="707" s="15" customFormat="1">
      <c r="A707" s="15"/>
      <c r="B707" s="275"/>
      <c r="C707" s="276"/>
      <c r="D707" s="231" t="s">
        <v>342</v>
      </c>
      <c r="E707" s="277" t="s">
        <v>35</v>
      </c>
      <c r="F707" s="278" t="s">
        <v>4214</v>
      </c>
      <c r="G707" s="276"/>
      <c r="H707" s="277" t="s">
        <v>35</v>
      </c>
      <c r="I707" s="279"/>
      <c r="J707" s="276"/>
      <c r="K707" s="276"/>
      <c r="L707" s="280"/>
      <c r="M707" s="281"/>
      <c r="N707" s="282"/>
      <c r="O707" s="282"/>
      <c r="P707" s="282"/>
      <c r="Q707" s="282"/>
      <c r="R707" s="282"/>
      <c r="S707" s="282"/>
      <c r="T707" s="283"/>
      <c r="U707" s="15"/>
      <c r="V707" s="15"/>
      <c r="W707" s="15"/>
      <c r="X707" s="15"/>
      <c r="Y707" s="15"/>
      <c r="Z707" s="15"/>
      <c r="AA707" s="15"/>
      <c r="AB707" s="15"/>
      <c r="AC707" s="15"/>
      <c r="AD707" s="15"/>
      <c r="AE707" s="15"/>
      <c r="AT707" s="284" t="s">
        <v>342</v>
      </c>
      <c r="AU707" s="284" t="s">
        <v>88</v>
      </c>
      <c r="AV707" s="15" t="s">
        <v>86</v>
      </c>
      <c r="AW707" s="15" t="s">
        <v>41</v>
      </c>
      <c r="AX707" s="15" t="s">
        <v>79</v>
      </c>
      <c r="AY707" s="284" t="s">
        <v>305</v>
      </c>
    </row>
    <row r="708" s="15" customFormat="1">
      <c r="A708" s="15"/>
      <c r="B708" s="275"/>
      <c r="C708" s="276"/>
      <c r="D708" s="231" t="s">
        <v>342</v>
      </c>
      <c r="E708" s="277" t="s">
        <v>35</v>
      </c>
      <c r="F708" s="278" t="s">
        <v>4215</v>
      </c>
      <c r="G708" s="276"/>
      <c r="H708" s="277" t="s">
        <v>35</v>
      </c>
      <c r="I708" s="279"/>
      <c r="J708" s="276"/>
      <c r="K708" s="276"/>
      <c r="L708" s="280"/>
      <c r="M708" s="281"/>
      <c r="N708" s="282"/>
      <c r="O708" s="282"/>
      <c r="P708" s="282"/>
      <c r="Q708" s="282"/>
      <c r="R708" s="282"/>
      <c r="S708" s="282"/>
      <c r="T708" s="283"/>
      <c r="U708" s="15"/>
      <c r="V708" s="15"/>
      <c r="W708" s="15"/>
      <c r="X708" s="15"/>
      <c r="Y708" s="15"/>
      <c r="Z708" s="15"/>
      <c r="AA708" s="15"/>
      <c r="AB708" s="15"/>
      <c r="AC708" s="15"/>
      <c r="AD708" s="15"/>
      <c r="AE708" s="15"/>
      <c r="AT708" s="284" t="s">
        <v>342</v>
      </c>
      <c r="AU708" s="284" t="s">
        <v>88</v>
      </c>
      <c r="AV708" s="15" t="s">
        <v>86</v>
      </c>
      <c r="AW708" s="15" t="s">
        <v>41</v>
      </c>
      <c r="AX708" s="15" t="s">
        <v>79</v>
      </c>
      <c r="AY708" s="284" t="s">
        <v>305</v>
      </c>
    </row>
    <row r="709" s="13" customFormat="1">
      <c r="A709" s="13"/>
      <c r="B709" s="238"/>
      <c r="C709" s="239"/>
      <c r="D709" s="231" t="s">
        <v>342</v>
      </c>
      <c r="E709" s="240" t="s">
        <v>35</v>
      </c>
      <c r="F709" s="241" t="s">
        <v>3850</v>
      </c>
      <c r="G709" s="239"/>
      <c r="H709" s="242">
        <v>7.4500000000000002</v>
      </c>
      <c r="I709" s="243"/>
      <c r="J709" s="239"/>
      <c r="K709" s="239"/>
      <c r="L709" s="244"/>
      <c r="M709" s="245"/>
      <c r="N709" s="246"/>
      <c r="O709" s="246"/>
      <c r="P709" s="246"/>
      <c r="Q709" s="246"/>
      <c r="R709" s="246"/>
      <c r="S709" s="246"/>
      <c r="T709" s="247"/>
      <c r="U709" s="13"/>
      <c r="V709" s="13"/>
      <c r="W709" s="13"/>
      <c r="X709" s="13"/>
      <c r="Y709" s="13"/>
      <c r="Z709" s="13"/>
      <c r="AA709" s="13"/>
      <c r="AB709" s="13"/>
      <c r="AC709" s="13"/>
      <c r="AD709" s="13"/>
      <c r="AE709" s="13"/>
      <c r="AT709" s="248" t="s">
        <v>342</v>
      </c>
      <c r="AU709" s="248" t="s">
        <v>88</v>
      </c>
      <c r="AV709" s="13" t="s">
        <v>88</v>
      </c>
      <c r="AW709" s="13" t="s">
        <v>41</v>
      </c>
      <c r="AX709" s="13" t="s">
        <v>79</v>
      </c>
      <c r="AY709" s="248" t="s">
        <v>305</v>
      </c>
    </row>
    <row r="710" s="13" customFormat="1">
      <c r="A710" s="13"/>
      <c r="B710" s="238"/>
      <c r="C710" s="239"/>
      <c r="D710" s="231" t="s">
        <v>342</v>
      </c>
      <c r="E710" s="240" t="s">
        <v>35</v>
      </c>
      <c r="F710" s="241" t="s">
        <v>3851</v>
      </c>
      <c r="G710" s="239"/>
      <c r="H710" s="242">
        <v>5.4640000000000004</v>
      </c>
      <c r="I710" s="243"/>
      <c r="J710" s="239"/>
      <c r="K710" s="239"/>
      <c r="L710" s="244"/>
      <c r="M710" s="245"/>
      <c r="N710" s="246"/>
      <c r="O710" s="246"/>
      <c r="P710" s="246"/>
      <c r="Q710" s="246"/>
      <c r="R710" s="246"/>
      <c r="S710" s="246"/>
      <c r="T710" s="247"/>
      <c r="U710" s="13"/>
      <c r="V710" s="13"/>
      <c r="W710" s="13"/>
      <c r="X710" s="13"/>
      <c r="Y710" s="13"/>
      <c r="Z710" s="13"/>
      <c r="AA710" s="13"/>
      <c r="AB710" s="13"/>
      <c r="AC710" s="13"/>
      <c r="AD710" s="13"/>
      <c r="AE710" s="13"/>
      <c r="AT710" s="248" t="s">
        <v>342</v>
      </c>
      <c r="AU710" s="248" t="s">
        <v>88</v>
      </c>
      <c r="AV710" s="13" t="s">
        <v>88</v>
      </c>
      <c r="AW710" s="13" t="s">
        <v>41</v>
      </c>
      <c r="AX710" s="13" t="s">
        <v>79</v>
      </c>
      <c r="AY710" s="248" t="s">
        <v>305</v>
      </c>
    </row>
    <row r="711" s="13" customFormat="1">
      <c r="A711" s="13"/>
      <c r="B711" s="238"/>
      <c r="C711" s="239"/>
      <c r="D711" s="231" t="s">
        <v>342</v>
      </c>
      <c r="E711" s="240" t="s">
        <v>35</v>
      </c>
      <c r="F711" s="241" t="s">
        <v>3852</v>
      </c>
      <c r="G711" s="239"/>
      <c r="H711" s="242">
        <v>5.6219999999999999</v>
      </c>
      <c r="I711" s="243"/>
      <c r="J711" s="239"/>
      <c r="K711" s="239"/>
      <c r="L711" s="244"/>
      <c r="M711" s="245"/>
      <c r="N711" s="246"/>
      <c r="O711" s="246"/>
      <c r="P711" s="246"/>
      <c r="Q711" s="246"/>
      <c r="R711" s="246"/>
      <c r="S711" s="246"/>
      <c r="T711" s="247"/>
      <c r="U711" s="13"/>
      <c r="V711" s="13"/>
      <c r="W711" s="13"/>
      <c r="X711" s="13"/>
      <c r="Y711" s="13"/>
      <c r="Z711" s="13"/>
      <c r="AA711" s="13"/>
      <c r="AB711" s="13"/>
      <c r="AC711" s="13"/>
      <c r="AD711" s="13"/>
      <c r="AE711" s="13"/>
      <c r="AT711" s="248" t="s">
        <v>342</v>
      </c>
      <c r="AU711" s="248" t="s">
        <v>88</v>
      </c>
      <c r="AV711" s="13" t="s">
        <v>88</v>
      </c>
      <c r="AW711" s="13" t="s">
        <v>41</v>
      </c>
      <c r="AX711" s="13" t="s">
        <v>79</v>
      </c>
      <c r="AY711" s="248" t="s">
        <v>305</v>
      </c>
    </row>
    <row r="712" s="13" customFormat="1">
      <c r="A712" s="13"/>
      <c r="B712" s="238"/>
      <c r="C712" s="239"/>
      <c r="D712" s="231" t="s">
        <v>342</v>
      </c>
      <c r="E712" s="240" t="s">
        <v>35</v>
      </c>
      <c r="F712" s="241" t="s">
        <v>3853</v>
      </c>
      <c r="G712" s="239"/>
      <c r="H712" s="242">
        <v>5.7809999999999997</v>
      </c>
      <c r="I712" s="243"/>
      <c r="J712" s="239"/>
      <c r="K712" s="239"/>
      <c r="L712" s="244"/>
      <c r="M712" s="245"/>
      <c r="N712" s="246"/>
      <c r="O712" s="246"/>
      <c r="P712" s="246"/>
      <c r="Q712" s="246"/>
      <c r="R712" s="246"/>
      <c r="S712" s="246"/>
      <c r="T712" s="247"/>
      <c r="U712" s="13"/>
      <c r="V712" s="13"/>
      <c r="W712" s="13"/>
      <c r="X712" s="13"/>
      <c r="Y712" s="13"/>
      <c r="Z712" s="13"/>
      <c r="AA712" s="13"/>
      <c r="AB712" s="13"/>
      <c r="AC712" s="13"/>
      <c r="AD712" s="13"/>
      <c r="AE712" s="13"/>
      <c r="AT712" s="248" t="s">
        <v>342</v>
      </c>
      <c r="AU712" s="248" t="s">
        <v>88</v>
      </c>
      <c r="AV712" s="13" t="s">
        <v>88</v>
      </c>
      <c r="AW712" s="13" t="s">
        <v>41</v>
      </c>
      <c r="AX712" s="13" t="s">
        <v>79</v>
      </c>
      <c r="AY712" s="248" t="s">
        <v>305</v>
      </c>
    </row>
    <row r="713" s="15" customFormat="1">
      <c r="A713" s="15"/>
      <c r="B713" s="275"/>
      <c r="C713" s="276"/>
      <c r="D713" s="231" t="s">
        <v>342</v>
      </c>
      <c r="E713" s="277" t="s">
        <v>35</v>
      </c>
      <c r="F713" s="278" t="s">
        <v>4216</v>
      </c>
      <c r="G713" s="276"/>
      <c r="H713" s="277" t="s">
        <v>35</v>
      </c>
      <c r="I713" s="279"/>
      <c r="J713" s="276"/>
      <c r="K713" s="276"/>
      <c r="L713" s="280"/>
      <c r="M713" s="281"/>
      <c r="N713" s="282"/>
      <c r="O713" s="282"/>
      <c r="P713" s="282"/>
      <c r="Q713" s="282"/>
      <c r="R713" s="282"/>
      <c r="S713" s="282"/>
      <c r="T713" s="283"/>
      <c r="U713" s="15"/>
      <c r="V713" s="15"/>
      <c r="W713" s="15"/>
      <c r="X713" s="15"/>
      <c r="Y713" s="15"/>
      <c r="Z713" s="15"/>
      <c r="AA713" s="15"/>
      <c r="AB713" s="15"/>
      <c r="AC713" s="15"/>
      <c r="AD713" s="15"/>
      <c r="AE713" s="15"/>
      <c r="AT713" s="284" t="s">
        <v>342</v>
      </c>
      <c r="AU713" s="284" t="s">
        <v>88</v>
      </c>
      <c r="AV713" s="15" t="s">
        <v>86</v>
      </c>
      <c r="AW713" s="15" t="s">
        <v>41</v>
      </c>
      <c r="AX713" s="15" t="s">
        <v>79</v>
      </c>
      <c r="AY713" s="284" t="s">
        <v>305</v>
      </c>
    </row>
    <row r="714" s="13" customFormat="1">
      <c r="A714" s="13"/>
      <c r="B714" s="238"/>
      <c r="C714" s="239"/>
      <c r="D714" s="231" t="s">
        <v>342</v>
      </c>
      <c r="E714" s="240" t="s">
        <v>35</v>
      </c>
      <c r="F714" s="241" t="s">
        <v>3893</v>
      </c>
      <c r="G714" s="239"/>
      <c r="H714" s="242">
        <v>18.413</v>
      </c>
      <c r="I714" s="243"/>
      <c r="J714" s="239"/>
      <c r="K714" s="239"/>
      <c r="L714" s="244"/>
      <c r="M714" s="245"/>
      <c r="N714" s="246"/>
      <c r="O714" s="246"/>
      <c r="P714" s="246"/>
      <c r="Q714" s="246"/>
      <c r="R714" s="246"/>
      <c r="S714" s="246"/>
      <c r="T714" s="247"/>
      <c r="U714" s="13"/>
      <c r="V714" s="13"/>
      <c r="W714" s="13"/>
      <c r="X714" s="13"/>
      <c r="Y714" s="13"/>
      <c r="Z714" s="13"/>
      <c r="AA714" s="13"/>
      <c r="AB714" s="13"/>
      <c r="AC714" s="13"/>
      <c r="AD714" s="13"/>
      <c r="AE714" s="13"/>
      <c r="AT714" s="248" t="s">
        <v>342</v>
      </c>
      <c r="AU714" s="248" t="s">
        <v>88</v>
      </c>
      <c r="AV714" s="13" t="s">
        <v>88</v>
      </c>
      <c r="AW714" s="13" t="s">
        <v>41</v>
      </c>
      <c r="AX714" s="13" t="s">
        <v>79</v>
      </c>
      <c r="AY714" s="248" t="s">
        <v>305</v>
      </c>
    </row>
    <row r="715" s="13" customFormat="1">
      <c r="A715" s="13"/>
      <c r="B715" s="238"/>
      <c r="C715" s="239"/>
      <c r="D715" s="231" t="s">
        <v>342</v>
      </c>
      <c r="E715" s="240" t="s">
        <v>35</v>
      </c>
      <c r="F715" s="241" t="s">
        <v>3894</v>
      </c>
      <c r="G715" s="239"/>
      <c r="H715" s="242">
        <v>12.275</v>
      </c>
      <c r="I715" s="243"/>
      <c r="J715" s="239"/>
      <c r="K715" s="239"/>
      <c r="L715" s="244"/>
      <c r="M715" s="245"/>
      <c r="N715" s="246"/>
      <c r="O715" s="246"/>
      <c r="P715" s="246"/>
      <c r="Q715" s="246"/>
      <c r="R715" s="246"/>
      <c r="S715" s="246"/>
      <c r="T715" s="247"/>
      <c r="U715" s="13"/>
      <c r="V715" s="13"/>
      <c r="W715" s="13"/>
      <c r="X715" s="13"/>
      <c r="Y715" s="13"/>
      <c r="Z715" s="13"/>
      <c r="AA715" s="13"/>
      <c r="AB715" s="13"/>
      <c r="AC715" s="13"/>
      <c r="AD715" s="13"/>
      <c r="AE715" s="13"/>
      <c r="AT715" s="248" t="s">
        <v>342</v>
      </c>
      <c r="AU715" s="248" t="s">
        <v>88</v>
      </c>
      <c r="AV715" s="13" t="s">
        <v>88</v>
      </c>
      <c r="AW715" s="13" t="s">
        <v>41</v>
      </c>
      <c r="AX715" s="13" t="s">
        <v>79</v>
      </c>
      <c r="AY715" s="248" t="s">
        <v>305</v>
      </c>
    </row>
    <row r="716" s="13" customFormat="1">
      <c r="A716" s="13"/>
      <c r="B716" s="238"/>
      <c r="C716" s="239"/>
      <c r="D716" s="231" t="s">
        <v>342</v>
      </c>
      <c r="E716" s="240" t="s">
        <v>35</v>
      </c>
      <c r="F716" s="241" t="s">
        <v>3895</v>
      </c>
      <c r="G716" s="239"/>
      <c r="H716" s="242">
        <v>12.766</v>
      </c>
      <c r="I716" s="243"/>
      <c r="J716" s="239"/>
      <c r="K716" s="239"/>
      <c r="L716" s="244"/>
      <c r="M716" s="245"/>
      <c r="N716" s="246"/>
      <c r="O716" s="246"/>
      <c r="P716" s="246"/>
      <c r="Q716" s="246"/>
      <c r="R716" s="246"/>
      <c r="S716" s="246"/>
      <c r="T716" s="247"/>
      <c r="U716" s="13"/>
      <c r="V716" s="13"/>
      <c r="W716" s="13"/>
      <c r="X716" s="13"/>
      <c r="Y716" s="13"/>
      <c r="Z716" s="13"/>
      <c r="AA716" s="13"/>
      <c r="AB716" s="13"/>
      <c r="AC716" s="13"/>
      <c r="AD716" s="13"/>
      <c r="AE716" s="13"/>
      <c r="AT716" s="248" t="s">
        <v>342</v>
      </c>
      <c r="AU716" s="248" t="s">
        <v>88</v>
      </c>
      <c r="AV716" s="13" t="s">
        <v>88</v>
      </c>
      <c r="AW716" s="13" t="s">
        <v>41</v>
      </c>
      <c r="AX716" s="13" t="s">
        <v>79</v>
      </c>
      <c r="AY716" s="248" t="s">
        <v>305</v>
      </c>
    </row>
    <row r="717" s="13" customFormat="1">
      <c r="A717" s="13"/>
      <c r="B717" s="238"/>
      <c r="C717" s="239"/>
      <c r="D717" s="231" t="s">
        <v>342</v>
      </c>
      <c r="E717" s="240" t="s">
        <v>35</v>
      </c>
      <c r="F717" s="241" t="s">
        <v>3896</v>
      </c>
      <c r="G717" s="239"/>
      <c r="H717" s="242">
        <v>13.257</v>
      </c>
      <c r="I717" s="243"/>
      <c r="J717" s="239"/>
      <c r="K717" s="239"/>
      <c r="L717" s="244"/>
      <c r="M717" s="245"/>
      <c r="N717" s="246"/>
      <c r="O717" s="246"/>
      <c r="P717" s="246"/>
      <c r="Q717" s="246"/>
      <c r="R717" s="246"/>
      <c r="S717" s="246"/>
      <c r="T717" s="247"/>
      <c r="U717" s="13"/>
      <c r="V717" s="13"/>
      <c r="W717" s="13"/>
      <c r="X717" s="13"/>
      <c r="Y717" s="13"/>
      <c r="Z717" s="13"/>
      <c r="AA717" s="13"/>
      <c r="AB717" s="13"/>
      <c r="AC717" s="13"/>
      <c r="AD717" s="13"/>
      <c r="AE717" s="13"/>
      <c r="AT717" s="248" t="s">
        <v>342</v>
      </c>
      <c r="AU717" s="248" t="s">
        <v>88</v>
      </c>
      <c r="AV717" s="13" t="s">
        <v>88</v>
      </c>
      <c r="AW717" s="13" t="s">
        <v>41</v>
      </c>
      <c r="AX717" s="13" t="s">
        <v>79</v>
      </c>
      <c r="AY717" s="248" t="s">
        <v>305</v>
      </c>
    </row>
    <row r="718" s="13" customFormat="1">
      <c r="A718" s="13"/>
      <c r="B718" s="238"/>
      <c r="C718" s="239"/>
      <c r="D718" s="231" t="s">
        <v>342</v>
      </c>
      <c r="E718" s="240" t="s">
        <v>35</v>
      </c>
      <c r="F718" s="241" t="s">
        <v>3897</v>
      </c>
      <c r="G718" s="239"/>
      <c r="H718" s="242">
        <v>1.5600000000000001</v>
      </c>
      <c r="I718" s="243"/>
      <c r="J718" s="239"/>
      <c r="K718" s="239"/>
      <c r="L718" s="244"/>
      <c r="M718" s="245"/>
      <c r="N718" s="246"/>
      <c r="O718" s="246"/>
      <c r="P718" s="246"/>
      <c r="Q718" s="246"/>
      <c r="R718" s="246"/>
      <c r="S718" s="246"/>
      <c r="T718" s="247"/>
      <c r="U718" s="13"/>
      <c r="V718" s="13"/>
      <c r="W718" s="13"/>
      <c r="X718" s="13"/>
      <c r="Y718" s="13"/>
      <c r="Z718" s="13"/>
      <c r="AA718" s="13"/>
      <c r="AB718" s="13"/>
      <c r="AC718" s="13"/>
      <c r="AD718" s="13"/>
      <c r="AE718" s="13"/>
      <c r="AT718" s="248" t="s">
        <v>342</v>
      </c>
      <c r="AU718" s="248" t="s">
        <v>88</v>
      </c>
      <c r="AV718" s="13" t="s">
        <v>88</v>
      </c>
      <c r="AW718" s="13" t="s">
        <v>41</v>
      </c>
      <c r="AX718" s="13" t="s">
        <v>79</v>
      </c>
      <c r="AY718" s="248" t="s">
        <v>305</v>
      </c>
    </row>
    <row r="719" s="13" customFormat="1">
      <c r="A719" s="13"/>
      <c r="B719" s="238"/>
      <c r="C719" s="239"/>
      <c r="D719" s="231" t="s">
        <v>342</v>
      </c>
      <c r="E719" s="240" t="s">
        <v>35</v>
      </c>
      <c r="F719" s="241" t="s">
        <v>3898</v>
      </c>
      <c r="G719" s="239"/>
      <c r="H719" s="242">
        <v>0.84399999999999997</v>
      </c>
      <c r="I719" s="243"/>
      <c r="J719" s="239"/>
      <c r="K719" s="239"/>
      <c r="L719" s="244"/>
      <c r="M719" s="245"/>
      <c r="N719" s="246"/>
      <c r="O719" s="246"/>
      <c r="P719" s="246"/>
      <c r="Q719" s="246"/>
      <c r="R719" s="246"/>
      <c r="S719" s="246"/>
      <c r="T719" s="247"/>
      <c r="U719" s="13"/>
      <c r="V719" s="13"/>
      <c r="W719" s="13"/>
      <c r="X719" s="13"/>
      <c r="Y719" s="13"/>
      <c r="Z719" s="13"/>
      <c r="AA719" s="13"/>
      <c r="AB719" s="13"/>
      <c r="AC719" s="13"/>
      <c r="AD719" s="13"/>
      <c r="AE719" s="13"/>
      <c r="AT719" s="248" t="s">
        <v>342</v>
      </c>
      <c r="AU719" s="248" t="s">
        <v>88</v>
      </c>
      <c r="AV719" s="13" t="s">
        <v>88</v>
      </c>
      <c r="AW719" s="13" t="s">
        <v>41</v>
      </c>
      <c r="AX719" s="13" t="s">
        <v>79</v>
      </c>
      <c r="AY719" s="248" t="s">
        <v>305</v>
      </c>
    </row>
    <row r="720" s="14" customFormat="1">
      <c r="A720" s="14"/>
      <c r="B720" s="249"/>
      <c r="C720" s="250"/>
      <c r="D720" s="231" t="s">
        <v>342</v>
      </c>
      <c r="E720" s="251" t="s">
        <v>35</v>
      </c>
      <c r="F720" s="252" t="s">
        <v>344</v>
      </c>
      <c r="G720" s="250"/>
      <c r="H720" s="253">
        <v>83.432000000000002</v>
      </c>
      <c r="I720" s="254"/>
      <c r="J720" s="250"/>
      <c r="K720" s="250"/>
      <c r="L720" s="255"/>
      <c r="M720" s="256"/>
      <c r="N720" s="257"/>
      <c r="O720" s="257"/>
      <c r="P720" s="257"/>
      <c r="Q720" s="257"/>
      <c r="R720" s="257"/>
      <c r="S720" s="257"/>
      <c r="T720" s="258"/>
      <c r="U720" s="14"/>
      <c r="V720" s="14"/>
      <c r="W720" s="14"/>
      <c r="X720" s="14"/>
      <c r="Y720" s="14"/>
      <c r="Z720" s="14"/>
      <c r="AA720" s="14"/>
      <c r="AB720" s="14"/>
      <c r="AC720" s="14"/>
      <c r="AD720" s="14"/>
      <c r="AE720" s="14"/>
      <c r="AT720" s="259" t="s">
        <v>342</v>
      </c>
      <c r="AU720" s="259" t="s">
        <v>88</v>
      </c>
      <c r="AV720" s="14" t="s">
        <v>313</v>
      </c>
      <c r="AW720" s="14" t="s">
        <v>41</v>
      </c>
      <c r="AX720" s="14" t="s">
        <v>86</v>
      </c>
      <c r="AY720" s="259" t="s">
        <v>305</v>
      </c>
    </row>
    <row r="721" s="2" customFormat="1" ht="16.5" customHeight="1">
      <c r="A721" s="42"/>
      <c r="B721" s="43"/>
      <c r="C721" s="260" t="s">
        <v>1152</v>
      </c>
      <c r="D721" s="260" t="s">
        <v>303</v>
      </c>
      <c r="E721" s="261" t="s">
        <v>2519</v>
      </c>
      <c r="F721" s="262" t="s">
        <v>2520</v>
      </c>
      <c r="G721" s="263" t="s">
        <v>493</v>
      </c>
      <c r="H721" s="264">
        <v>0.029000000000000001</v>
      </c>
      <c r="I721" s="265"/>
      <c r="J721" s="266">
        <f>ROUND(I721*H721,2)</f>
        <v>0</v>
      </c>
      <c r="K721" s="262" t="s">
        <v>325</v>
      </c>
      <c r="L721" s="267"/>
      <c r="M721" s="268" t="s">
        <v>35</v>
      </c>
      <c r="N721" s="269" t="s">
        <v>52</v>
      </c>
      <c r="O721" s="89"/>
      <c r="P721" s="227">
        <f>O721*H721</f>
        <v>0</v>
      </c>
      <c r="Q721" s="227">
        <v>1</v>
      </c>
      <c r="R721" s="227">
        <f>Q721*H721</f>
        <v>0.029000000000000001</v>
      </c>
      <c r="S721" s="227">
        <v>0</v>
      </c>
      <c r="T721" s="228">
        <f>S721*H721</f>
        <v>0</v>
      </c>
      <c r="U721" s="42"/>
      <c r="V721" s="42"/>
      <c r="W721" s="42"/>
      <c r="X721" s="42"/>
      <c r="Y721" s="42"/>
      <c r="Z721" s="42"/>
      <c r="AA721" s="42"/>
      <c r="AB721" s="42"/>
      <c r="AC721" s="42"/>
      <c r="AD721" s="42"/>
      <c r="AE721" s="42"/>
      <c r="AR721" s="229" t="s">
        <v>663</v>
      </c>
      <c r="AT721" s="229" t="s">
        <v>303</v>
      </c>
      <c r="AU721" s="229" t="s">
        <v>88</v>
      </c>
      <c r="AY721" s="20" t="s">
        <v>305</v>
      </c>
      <c r="BE721" s="230">
        <f>IF(N721="základní",J721,0)</f>
        <v>0</v>
      </c>
      <c r="BF721" s="230">
        <f>IF(N721="snížená",J721,0)</f>
        <v>0</v>
      </c>
      <c r="BG721" s="230">
        <f>IF(N721="zákl. přenesená",J721,0)</f>
        <v>0</v>
      </c>
      <c r="BH721" s="230">
        <f>IF(N721="sníž. přenesená",J721,0)</f>
        <v>0</v>
      </c>
      <c r="BI721" s="230">
        <f>IF(N721="nulová",J721,0)</f>
        <v>0</v>
      </c>
      <c r="BJ721" s="20" t="s">
        <v>313</v>
      </c>
      <c r="BK721" s="230">
        <f>ROUND(I721*H721,2)</f>
        <v>0</v>
      </c>
      <c r="BL721" s="20" t="s">
        <v>447</v>
      </c>
      <c r="BM721" s="229" t="s">
        <v>4217</v>
      </c>
    </row>
    <row r="722" s="2" customFormat="1">
      <c r="A722" s="42"/>
      <c r="B722" s="43"/>
      <c r="C722" s="44"/>
      <c r="D722" s="231" t="s">
        <v>315</v>
      </c>
      <c r="E722" s="44"/>
      <c r="F722" s="232" t="s">
        <v>2520</v>
      </c>
      <c r="G722" s="44"/>
      <c r="H722" s="44"/>
      <c r="I722" s="233"/>
      <c r="J722" s="44"/>
      <c r="K722" s="44"/>
      <c r="L722" s="48"/>
      <c r="M722" s="234"/>
      <c r="N722" s="235"/>
      <c r="O722" s="89"/>
      <c r="P722" s="89"/>
      <c r="Q722" s="89"/>
      <c r="R722" s="89"/>
      <c r="S722" s="89"/>
      <c r="T722" s="90"/>
      <c r="U722" s="42"/>
      <c r="V722" s="42"/>
      <c r="W722" s="42"/>
      <c r="X722" s="42"/>
      <c r="Y722" s="42"/>
      <c r="Z722" s="42"/>
      <c r="AA722" s="42"/>
      <c r="AB722" s="42"/>
      <c r="AC722" s="42"/>
      <c r="AD722" s="42"/>
      <c r="AE722" s="42"/>
      <c r="AT722" s="20" t="s">
        <v>315</v>
      </c>
      <c r="AU722" s="20" t="s">
        <v>88</v>
      </c>
    </row>
    <row r="723" s="2" customFormat="1">
      <c r="A723" s="42"/>
      <c r="B723" s="43"/>
      <c r="C723" s="44"/>
      <c r="D723" s="231" t="s">
        <v>472</v>
      </c>
      <c r="E723" s="44"/>
      <c r="F723" s="274" t="s">
        <v>4218</v>
      </c>
      <c r="G723" s="44"/>
      <c r="H723" s="44"/>
      <c r="I723" s="233"/>
      <c r="J723" s="44"/>
      <c r="K723" s="44"/>
      <c r="L723" s="48"/>
      <c r="M723" s="234"/>
      <c r="N723" s="235"/>
      <c r="O723" s="89"/>
      <c r="P723" s="89"/>
      <c r="Q723" s="89"/>
      <c r="R723" s="89"/>
      <c r="S723" s="89"/>
      <c r="T723" s="90"/>
      <c r="U723" s="42"/>
      <c r="V723" s="42"/>
      <c r="W723" s="42"/>
      <c r="X723" s="42"/>
      <c r="Y723" s="42"/>
      <c r="Z723" s="42"/>
      <c r="AA723" s="42"/>
      <c r="AB723" s="42"/>
      <c r="AC723" s="42"/>
      <c r="AD723" s="42"/>
      <c r="AE723" s="42"/>
      <c r="AT723" s="20" t="s">
        <v>472</v>
      </c>
      <c r="AU723" s="20" t="s">
        <v>88</v>
      </c>
    </row>
    <row r="724" s="13" customFormat="1">
      <c r="A724" s="13"/>
      <c r="B724" s="238"/>
      <c r="C724" s="239"/>
      <c r="D724" s="231" t="s">
        <v>342</v>
      </c>
      <c r="E724" s="240" t="s">
        <v>35</v>
      </c>
      <c r="F724" s="241" t="s">
        <v>4219</v>
      </c>
      <c r="G724" s="239"/>
      <c r="H724" s="242">
        <v>0.029000000000000001</v>
      </c>
      <c r="I724" s="243"/>
      <c r="J724" s="239"/>
      <c r="K724" s="239"/>
      <c r="L724" s="244"/>
      <c r="M724" s="245"/>
      <c r="N724" s="246"/>
      <c r="O724" s="246"/>
      <c r="P724" s="246"/>
      <c r="Q724" s="246"/>
      <c r="R724" s="246"/>
      <c r="S724" s="246"/>
      <c r="T724" s="247"/>
      <c r="U724" s="13"/>
      <c r="V724" s="13"/>
      <c r="W724" s="13"/>
      <c r="X724" s="13"/>
      <c r="Y724" s="13"/>
      <c r="Z724" s="13"/>
      <c r="AA724" s="13"/>
      <c r="AB724" s="13"/>
      <c r="AC724" s="13"/>
      <c r="AD724" s="13"/>
      <c r="AE724" s="13"/>
      <c r="AT724" s="248" t="s">
        <v>342</v>
      </c>
      <c r="AU724" s="248" t="s">
        <v>88</v>
      </c>
      <c r="AV724" s="13" t="s">
        <v>88</v>
      </c>
      <c r="AW724" s="13" t="s">
        <v>41</v>
      </c>
      <c r="AX724" s="13" t="s">
        <v>79</v>
      </c>
      <c r="AY724" s="248" t="s">
        <v>305</v>
      </c>
    </row>
    <row r="725" s="14" customFormat="1">
      <c r="A725" s="14"/>
      <c r="B725" s="249"/>
      <c r="C725" s="250"/>
      <c r="D725" s="231" t="s">
        <v>342</v>
      </c>
      <c r="E725" s="251" t="s">
        <v>35</v>
      </c>
      <c r="F725" s="252" t="s">
        <v>344</v>
      </c>
      <c r="G725" s="250"/>
      <c r="H725" s="253">
        <v>0.029000000000000001</v>
      </c>
      <c r="I725" s="254"/>
      <c r="J725" s="250"/>
      <c r="K725" s="250"/>
      <c r="L725" s="255"/>
      <c r="M725" s="256"/>
      <c r="N725" s="257"/>
      <c r="O725" s="257"/>
      <c r="P725" s="257"/>
      <c r="Q725" s="257"/>
      <c r="R725" s="257"/>
      <c r="S725" s="257"/>
      <c r="T725" s="258"/>
      <c r="U725" s="14"/>
      <c r="V725" s="14"/>
      <c r="W725" s="14"/>
      <c r="X725" s="14"/>
      <c r="Y725" s="14"/>
      <c r="Z725" s="14"/>
      <c r="AA725" s="14"/>
      <c r="AB725" s="14"/>
      <c r="AC725" s="14"/>
      <c r="AD725" s="14"/>
      <c r="AE725" s="14"/>
      <c r="AT725" s="259" t="s">
        <v>342</v>
      </c>
      <c r="AU725" s="259" t="s">
        <v>88</v>
      </c>
      <c r="AV725" s="14" t="s">
        <v>313</v>
      </c>
      <c r="AW725" s="14" t="s">
        <v>41</v>
      </c>
      <c r="AX725" s="14" t="s">
        <v>86</v>
      </c>
      <c r="AY725" s="259" t="s">
        <v>305</v>
      </c>
    </row>
    <row r="726" s="2" customFormat="1" ht="24.15" customHeight="1">
      <c r="A726" s="42"/>
      <c r="B726" s="43"/>
      <c r="C726" s="218" t="s">
        <v>1163</v>
      </c>
      <c r="D726" s="218" t="s">
        <v>308</v>
      </c>
      <c r="E726" s="219" t="s">
        <v>3724</v>
      </c>
      <c r="F726" s="220" t="s">
        <v>3725</v>
      </c>
      <c r="G726" s="221" t="s">
        <v>338</v>
      </c>
      <c r="H726" s="222">
        <v>166.864</v>
      </c>
      <c r="I726" s="223"/>
      <c r="J726" s="224">
        <f>ROUND(I726*H726,2)</f>
        <v>0</v>
      </c>
      <c r="K726" s="220" t="s">
        <v>325</v>
      </c>
      <c r="L726" s="48"/>
      <c r="M726" s="225" t="s">
        <v>35</v>
      </c>
      <c r="N726" s="226" t="s">
        <v>52</v>
      </c>
      <c r="O726" s="89"/>
      <c r="P726" s="227">
        <f>O726*H726</f>
        <v>0</v>
      </c>
      <c r="Q726" s="227">
        <v>0</v>
      </c>
      <c r="R726" s="227">
        <f>Q726*H726</f>
        <v>0</v>
      </c>
      <c r="S726" s="227">
        <v>0</v>
      </c>
      <c r="T726" s="228">
        <f>S726*H726</f>
        <v>0</v>
      </c>
      <c r="U726" s="42"/>
      <c r="V726" s="42"/>
      <c r="W726" s="42"/>
      <c r="X726" s="42"/>
      <c r="Y726" s="42"/>
      <c r="Z726" s="42"/>
      <c r="AA726" s="42"/>
      <c r="AB726" s="42"/>
      <c r="AC726" s="42"/>
      <c r="AD726" s="42"/>
      <c r="AE726" s="42"/>
      <c r="AR726" s="229" t="s">
        <v>447</v>
      </c>
      <c r="AT726" s="229" t="s">
        <v>308</v>
      </c>
      <c r="AU726" s="229" t="s">
        <v>88</v>
      </c>
      <c r="AY726" s="20" t="s">
        <v>305</v>
      </c>
      <c r="BE726" s="230">
        <f>IF(N726="základní",J726,0)</f>
        <v>0</v>
      </c>
      <c r="BF726" s="230">
        <f>IF(N726="snížená",J726,0)</f>
        <v>0</v>
      </c>
      <c r="BG726" s="230">
        <f>IF(N726="zákl. přenesená",J726,0)</f>
        <v>0</v>
      </c>
      <c r="BH726" s="230">
        <f>IF(N726="sníž. přenesená",J726,0)</f>
        <v>0</v>
      </c>
      <c r="BI726" s="230">
        <f>IF(N726="nulová",J726,0)</f>
        <v>0</v>
      </c>
      <c r="BJ726" s="20" t="s">
        <v>313</v>
      </c>
      <c r="BK726" s="230">
        <f>ROUND(I726*H726,2)</f>
        <v>0</v>
      </c>
      <c r="BL726" s="20" t="s">
        <v>447</v>
      </c>
      <c r="BM726" s="229" t="s">
        <v>4220</v>
      </c>
    </row>
    <row r="727" s="2" customFormat="1">
      <c r="A727" s="42"/>
      <c r="B727" s="43"/>
      <c r="C727" s="44"/>
      <c r="D727" s="231" t="s">
        <v>315</v>
      </c>
      <c r="E727" s="44"/>
      <c r="F727" s="232" t="s">
        <v>3727</v>
      </c>
      <c r="G727" s="44"/>
      <c r="H727" s="44"/>
      <c r="I727" s="233"/>
      <c r="J727" s="44"/>
      <c r="K727" s="44"/>
      <c r="L727" s="48"/>
      <c r="M727" s="234"/>
      <c r="N727" s="235"/>
      <c r="O727" s="89"/>
      <c r="P727" s="89"/>
      <c r="Q727" s="89"/>
      <c r="R727" s="89"/>
      <c r="S727" s="89"/>
      <c r="T727" s="90"/>
      <c r="U727" s="42"/>
      <c r="V727" s="42"/>
      <c r="W727" s="42"/>
      <c r="X727" s="42"/>
      <c r="Y727" s="42"/>
      <c r="Z727" s="42"/>
      <c r="AA727" s="42"/>
      <c r="AB727" s="42"/>
      <c r="AC727" s="42"/>
      <c r="AD727" s="42"/>
      <c r="AE727" s="42"/>
      <c r="AT727" s="20" t="s">
        <v>315</v>
      </c>
      <c r="AU727" s="20" t="s">
        <v>88</v>
      </c>
    </row>
    <row r="728" s="2" customFormat="1">
      <c r="A728" s="42"/>
      <c r="B728" s="43"/>
      <c r="C728" s="44"/>
      <c r="D728" s="236" t="s">
        <v>328</v>
      </c>
      <c r="E728" s="44"/>
      <c r="F728" s="237" t="s">
        <v>3728</v>
      </c>
      <c r="G728" s="44"/>
      <c r="H728" s="44"/>
      <c r="I728" s="233"/>
      <c r="J728" s="44"/>
      <c r="K728" s="44"/>
      <c r="L728" s="48"/>
      <c r="M728" s="234"/>
      <c r="N728" s="235"/>
      <c r="O728" s="89"/>
      <c r="P728" s="89"/>
      <c r="Q728" s="89"/>
      <c r="R728" s="89"/>
      <c r="S728" s="89"/>
      <c r="T728" s="90"/>
      <c r="U728" s="42"/>
      <c r="V728" s="42"/>
      <c r="W728" s="42"/>
      <c r="X728" s="42"/>
      <c r="Y728" s="42"/>
      <c r="Z728" s="42"/>
      <c r="AA728" s="42"/>
      <c r="AB728" s="42"/>
      <c r="AC728" s="42"/>
      <c r="AD728" s="42"/>
      <c r="AE728" s="42"/>
      <c r="AT728" s="20" t="s">
        <v>328</v>
      </c>
      <c r="AU728" s="20" t="s">
        <v>88</v>
      </c>
    </row>
    <row r="729" s="13" customFormat="1">
      <c r="A729" s="13"/>
      <c r="B729" s="238"/>
      <c r="C729" s="239"/>
      <c r="D729" s="231" t="s">
        <v>342</v>
      </c>
      <c r="E729" s="240" t="s">
        <v>35</v>
      </c>
      <c r="F729" s="241" t="s">
        <v>4221</v>
      </c>
      <c r="G729" s="239"/>
      <c r="H729" s="242">
        <v>166.864</v>
      </c>
      <c r="I729" s="243"/>
      <c r="J729" s="239"/>
      <c r="K729" s="239"/>
      <c r="L729" s="244"/>
      <c r="M729" s="245"/>
      <c r="N729" s="246"/>
      <c r="O729" s="246"/>
      <c r="P729" s="246"/>
      <c r="Q729" s="246"/>
      <c r="R729" s="246"/>
      <c r="S729" s="246"/>
      <c r="T729" s="247"/>
      <c r="U729" s="13"/>
      <c r="V729" s="13"/>
      <c r="W729" s="13"/>
      <c r="X729" s="13"/>
      <c r="Y729" s="13"/>
      <c r="Z729" s="13"/>
      <c r="AA729" s="13"/>
      <c r="AB729" s="13"/>
      <c r="AC729" s="13"/>
      <c r="AD729" s="13"/>
      <c r="AE729" s="13"/>
      <c r="AT729" s="248" t="s">
        <v>342</v>
      </c>
      <c r="AU729" s="248" t="s">
        <v>88</v>
      </c>
      <c r="AV729" s="13" t="s">
        <v>88</v>
      </c>
      <c r="AW729" s="13" t="s">
        <v>41</v>
      </c>
      <c r="AX729" s="13" t="s">
        <v>79</v>
      </c>
      <c r="AY729" s="248" t="s">
        <v>305</v>
      </c>
    </row>
    <row r="730" s="14" customFormat="1">
      <c r="A730" s="14"/>
      <c r="B730" s="249"/>
      <c r="C730" s="250"/>
      <c r="D730" s="231" t="s">
        <v>342</v>
      </c>
      <c r="E730" s="251" t="s">
        <v>35</v>
      </c>
      <c r="F730" s="252" t="s">
        <v>344</v>
      </c>
      <c r="G730" s="250"/>
      <c r="H730" s="253">
        <v>166.864</v>
      </c>
      <c r="I730" s="254"/>
      <c r="J730" s="250"/>
      <c r="K730" s="250"/>
      <c r="L730" s="255"/>
      <c r="M730" s="256"/>
      <c r="N730" s="257"/>
      <c r="O730" s="257"/>
      <c r="P730" s="257"/>
      <c r="Q730" s="257"/>
      <c r="R730" s="257"/>
      <c r="S730" s="257"/>
      <c r="T730" s="258"/>
      <c r="U730" s="14"/>
      <c r="V730" s="14"/>
      <c r="W730" s="14"/>
      <c r="X730" s="14"/>
      <c r="Y730" s="14"/>
      <c r="Z730" s="14"/>
      <c r="AA730" s="14"/>
      <c r="AB730" s="14"/>
      <c r="AC730" s="14"/>
      <c r="AD730" s="14"/>
      <c r="AE730" s="14"/>
      <c r="AT730" s="259" t="s">
        <v>342</v>
      </c>
      <c r="AU730" s="259" t="s">
        <v>88</v>
      </c>
      <c r="AV730" s="14" t="s">
        <v>313</v>
      </c>
      <c r="AW730" s="14" t="s">
        <v>41</v>
      </c>
      <c r="AX730" s="14" t="s">
        <v>86</v>
      </c>
      <c r="AY730" s="259" t="s">
        <v>305</v>
      </c>
    </row>
    <row r="731" s="2" customFormat="1" ht="16.5" customHeight="1">
      <c r="A731" s="42"/>
      <c r="B731" s="43"/>
      <c r="C731" s="260" t="s">
        <v>1178</v>
      </c>
      <c r="D731" s="260" t="s">
        <v>303</v>
      </c>
      <c r="E731" s="261" t="s">
        <v>4222</v>
      </c>
      <c r="F731" s="262" t="s">
        <v>3731</v>
      </c>
      <c r="G731" s="263" t="s">
        <v>493</v>
      </c>
      <c r="H731" s="264">
        <v>0.083000000000000004</v>
      </c>
      <c r="I731" s="265"/>
      <c r="J731" s="266">
        <f>ROUND(I731*H731,2)</f>
        <v>0</v>
      </c>
      <c r="K731" s="262" t="s">
        <v>325</v>
      </c>
      <c r="L731" s="267"/>
      <c r="M731" s="268" t="s">
        <v>35</v>
      </c>
      <c r="N731" s="269" t="s">
        <v>52</v>
      </c>
      <c r="O731" s="89"/>
      <c r="P731" s="227">
        <f>O731*H731</f>
        <v>0</v>
      </c>
      <c r="Q731" s="227">
        <v>1</v>
      </c>
      <c r="R731" s="227">
        <f>Q731*H731</f>
        <v>0.083000000000000004</v>
      </c>
      <c r="S731" s="227">
        <v>0</v>
      </c>
      <c r="T731" s="228">
        <f>S731*H731</f>
        <v>0</v>
      </c>
      <c r="U731" s="42"/>
      <c r="V731" s="42"/>
      <c r="W731" s="42"/>
      <c r="X731" s="42"/>
      <c r="Y731" s="42"/>
      <c r="Z731" s="42"/>
      <c r="AA731" s="42"/>
      <c r="AB731" s="42"/>
      <c r="AC731" s="42"/>
      <c r="AD731" s="42"/>
      <c r="AE731" s="42"/>
      <c r="AR731" s="229" t="s">
        <v>663</v>
      </c>
      <c r="AT731" s="229" t="s">
        <v>303</v>
      </c>
      <c r="AU731" s="229" t="s">
        <v>88</v>
      </c>
      <c r="AY731" s="20" t="s">
        <v>305</v>
      </c>
      <c r="BE731" s="230">
        <f>IF(N731="základní",J731,0)</f>
        <v>0</v>
      </c>
      <c r="BF731" s="230">
        <f>IF(N731="snížená",J731,0)</f>
        <v>0</v>
      </c>
      <c r="BG731" s="230">
        <f>IF(N731="zákl. přenesená",J731,0)</f>
        <v>0</v>
      </c>
      <c r="BH731" s="230">
        <f>IF(N731="sníž. přenesená",J731,0)</f>
        <v>0</v>
      </c>
      <c r="BI731" s="230">
        <f>IF(N731="nulová",J731,0)</f>
        <v>0</v>
      </c>
      <c r="BJ731" s="20" t="s">
        <v>313</v>
      </c>
      <c r="BK731" s="230">
        <f>ROUND(I731*H731,2)</f>
        <v>0</v>
      </c>
      <c r="BL731" s="20" t="s">
        <v>447</v>
      </c>
      <c r="BM731" s="229" t="s">
        <v>4223</v>
      </c>
    </row>
    <row r="732" s="2" customFormat="1">
      <c r="A732" s="42"/>
      <c r="B732" s="43"/>
      <c r="C732" s="44"/>
      <c r="D732" s="231" t="s">
        <v>315</v>
      </c>
      <c r="E732" s="44"/>
      <c r="F732" s="232" t="s">
        <v>3731</v>
      </c>
      <c r="G732" s="44"/>
      <c r="H732" s="44"/>
      <c r="I732" s="233"/>
      <c r="J732" s="44"/>
      <c r="K732" s="44"/>
      <c r="L732" s="48"/>
      <c r="M732" s="234"/>
      <c r="N732" s="235"/>
      <c r="O732" s="89"/>
      <c r="P732" s="89"/>
      <c r="Q732" s="89"/>
      <c r="R732" s="89"/>
      <c r="S732" s="89"/>
      <c r="T732" s="90"/>
      <c r="U732" s="42"/>
      <c r="V732" s="42"/>
      <c r="W732" s="42"/>
      <c r="X732" s="42"/>
      <c r="Y732" s="42"/>
      <c r="Z732" s="42"/>
      <c r="AA732" s="42"/>
      <c r="AB732" s="42"/>
      <c r="AC732" s="42"/>
      <c r="AD732" s="42"/>
      <c r="AE732" s="42"/>
      <c r="AT732" s="20" t="s">
        <v>315</v>
      </c>
      <c r="AU732" s="20" t="s">
        <v>88</v>
      </c>
    </row>
    <row r="733" s="2" customFormat="1">
      <c r="A733" s="42"/>
      <c r="B733" s="43"/>
      <c r="C733" s="44"/>
      <c r="D733" s="231" t="s">
        <v>472</v>
      </c>
      <c r="E733" s="44"/>
      <c r="F733" s="274" t="s">
        <v>3733</v>
      </c>
      <c r="G733" s="44"/>
      <c r="H733" s="44"/>
      <c r="I733" s="233"/>
      <c r="J733" s="44"/>
      <c r="K733" s="44"/>
      <c r="L733" s="48"/>
      <c r="M733" s="234"/>
      <c r="N733" s="235"/>
      <c r="O733" s="89"/>
      <c r="P733" s="89"/>
      <c r="Q733" s="89"/>
      <c r="R733" s="89"/>
      <c r="S733" s="89"/>
      <c r="T733" s="90"/>
      <c r="U733" s="42"/>
      <c r="V733" s="42"/>
      <c r="W733" s="42"/>
      <c r="X733" s="42"/>
      <c r="Y733" s="42"/>
      <c r="Z733" s="42"/>
      <c r="AA733" s="42"/>
      <c r="AB733" s="42"/>
      <c r="AC733" s="42"/>
      <c r="AD733" s="42"/>
      <c r="AE733" s="42"/>
      <c r="AT733" s="20" t="s">
        <v>472</v>
      </c>
      <c r="AU733" s="20" t="s">
        <v>88</v>
      </c>
    </row>
    <row r="734" s="13" customFormat="1">
      <c r="A734" s="13"/>
      <c r="B734" s="238"/>
      <c r="C734" s="239"/>
      <c r="D734" s="231" t="s">
        <v>342</v>
      </c>
      <c r="E734" s="240" t="s">
        <v>35</v>
      </c>
      <c r="F734" s="241" t="s">
        <v>4224</v>
      </c>
      <c r="G734" s="239"/>
      <c r="H734" s="242">
        <v>0.083000000000000004</v>
      </c>
      <c r="I734" s="243"/>
      <c r="J734" s="239"/>
      <c r="K734" s="239"/>
      <c r="L734" s="244"/>
      <c r="M734" s="245"/>
      <c r="N734" s="246"/>
      <c r="O734" s="246"/>
      <c r="P734" s="246"/>
      <c r="Q734" s="246"/>
      <c r="R734" s="246"/>
      <c r="S734" s="246"/>
      <c r="T734" s="247"/>
      <c r="U734" s="13"/>
      <c r="V734" s="13"/>
      <c r="W734" s="13"/>
      <c r="X734" s="13"/>
      <c r="Y734" s="13"/>
      <c r="Z734" s="13"/>
      <c r="AA734" s="13"/>
      <c r="AB734" s="13"/>
      <c r="AC734" s="13"/>
      <c r="AD734" s="13"/>
      <c r="AE734" s="13"/>
      <c r="AT734" s="248" t="s">
        <v>342</v>
      </c>
      <c r="AU734" s="248" t="s">
        <v>88</v>
      </c>
      <c r="AV734" s="13" t="s">
        <v>88</v>
      </c>
      <c r="AW734" s="13" t="s">
        <v>41</v>
      </c>
      <c r="AX734" s="13" t="s">
        <v>79</v>
      </c>
      <c r="AY734" s="248" t="s">
        <v>305</v>
      </c>
    </row>
    <row r="735" s="14" customFormat="1">
      <c r="A735" s="14"/>
      <c r="B735" s="249"/>
      <c r="C735" s="250"/>
      <c r="D735" s="231" t="s">
        <v>342</v>
      </c>
      <c r="E735" s="251" t="s">
        <v>35</v>
      </c>
      <c r="F735" s="252" t="s">
        <v>344</v>
      </c>
      <c r="G735" s="250"/>
      <c r="H735" s="253">
        <v>0.083000000000000004</v>
      </c>
      <c r="I735" s="254"/>
      <c r="J735" s="250"/>
      <c r="K735" s="250"/>
      <c r="L735" s="255"/>
      <c r="M735" s="256"/>
      <c r="N735" s="257"/>
      <c r="O735" s="257"/>
      <c r="P735" s="257"/>
      <c r="Q735" s="257"/>
      <c r="R735" s="257"/>
      <c r="S735" s="257"/>
      <c r="T735" s="258"/>
      <c r="U735" s="14"/>
      <c r="V735" s="14"/>
      <c r="W735" s="14"/>
      <c r="X735" s="14"/>
      <c r="Y735" s="14"/>
      <c r="Z735" s="14"/>
      <c r="AA735" s="14"/>
      <c r="AB735" s="14"/>
      <c r="AC735" s="14"/>
      <c r="AD735" s="14"/>
      <c r="AE735" s="14"/>
      <c r="AT735" s="259" t="s">
        <v>342</v>
      </c>
      <c r="AU735" s="259" t="s">
        <v>88</v>
      </c>
      <c r="AV735" s="14" t="s">
        <v>313</v>
      </c>
      <c r="AW735" s="14" t="s">
        <v>41</v>
      </c>
      <c r="AX735" s="14" t="s">
        <v>86</v>
      </c>
      <c r="AY735" s="259" t="s">
        <v>305</v>
      </c>
    </row>
    <row r="736" s="2" customFormat="1" ht="33" customHeight="1">
      <c r="A736" s="42"/>
      <c r="B736" s="43"/>
      <c r="C736" s="218" t="s">
        <v>1183</v>
      </c>
      <c r="D736" s="218" t="s">
        <v>308</v>
      </c>
      <c r="E736" s="219" t="s">
        <v>4225</v>
      </c>
      <c r="F736" s="220" t="s">
        <v>4226</v>
      </c>
      <c r="G736" s="221" t="s">
        <v>338</v>
      </c>
      <c r="H736" s="222">
        <v>132</v>
      </c>
      <c r="I736" s="223"/>
      <c r="J736" s="224">
        <f>ROUND(I736*H736,2)</f>
        <v>0</v>
      </c>
      <c r="K736" s="220" t="s">
        <v>35</v>
      </c>
      <c r="L736" s="48"/>
      <c r="M736" s="225" t="s">
        <v>35</v>
      </c>
      <c r="N736" s="226" t="s">
        <v>52</v>
      </c>
      <c r="O736" s="89"/>
      <c r="P736" s="227">
        <f>O736*H736</f>
        <v>0</v>
      </c>
      <c r="Q736" s="227">
        <v>0</v>
      </c>
      <c r="R736" s="227">
        <f>Q736*H736</f>
        <v>0</v>
      </c>
      <c r="S736" s="227">
        <v>0</v>
      </c>
      <c r="T736" s="228">
        <f>S736*H736</f>
        <v>0</v>
      </c>
      <c r="U736" s="42"/>
      <c r="V736" s="42"/>
      <c r="W736" s="42"/>
      <c r="X736" s="42"/>
      <c r="Y736" s="42"/>
      <c r="Z736" s="42"/>
      <c r="AA736" s="42"/>
      <c r="AB736" s="42"/>
      <c r="AC736" s="42"/>
      <c r="AD736" s="42"/>
      <c r="AE736" s="42"/>
      <c r="AR736" s="229" t="s">
        <v>447</v>
      </c>
      <c r="AT736" s="229" t="s">
        <v>308</v>
      </c>
      <c r="AU736" s="229" t="s">
        <v>88</v>
      </c>
      <c r="AY736" s="20" t="s">
        <v>305</v>
      </c>
      <c r="BE736" s="230">
        <f>IF(N736="základní",J736,0)</f>
        <v>0</v>
      </c>
      <c r="BF736" s="230">
        <f>IF(N736="snížená",J736,0)</f>
        <v>0</v>
      </c>
      <c r="BG736" s="230">
        <f>IF(N736="zákl. přenesená",J736,0)</f>
        <v>0</v>
      </c>
      <c r="BH736" s="230">
        <f>IF(N736="sníž. přenesená",J736,0)</f>
        <v>0</v>
      </c>
      <c r="BI736" s="230">
        <f>IF(N736="nulová",J736,0)</f>
        <v>0</v>
      </c>
      <c r="BJ736" s="20" t="s">
        <v>313</v>
      </c>
      <c r="BK736" s="230">
        <f>ROUND(I736*H736,2)</f>
        <v>0</v>
      </c>
      <c r="BL736" s="20" t="s">
        <v>447</v>
      </c>
      <c r="BM736" s="229" t="s">
        <v>4227</v>
      </c>
    </row>
    <row r="737" s="2" customFormat="1">
      <c r="A737" s="42"/>
      <c r="B737" s="43"/>
      <c r="C737" s="44"/>
      <c r="D737" s="231" t="s">
        <v>315</v>
      </c>
      <c r="E737" s="44"/>
      <c r="F737" s="232" t="s">
        <v>4226</v>
      </c>
      <c r="G737" s="44"/>
      <c r="H737" s="44"/>
      <c r="I737" s="233"/>
      <c r="J737" s="44"/>
      <c r="K737" s="44"/>
      <c r="L737" s="48"/>
      <c r="M737" s="234"/>
      <c r="N737" s="235"/>
      <c r="O737" s="89"/>
      <c r="P737" s="89"/>
      <c r="Q737" s="89"/>
      <c r="R737" s="89"/>
      <c r="S737" s="89"/>
      <c r="T737" s="90"/>
      <c r="U737" s="42"/>
      <c r="V737" s="42"/>
      <c r="W737" s="42"/>
      <c r="X737" s="42"/>
      <c r="Y737" s="42"/>
      <c r="Z737" s="42"/>
      <c r="AA737" s="42"/>
      <c r="AB737" s="42"/>
      <c r="AC737" s="42"/>
      <c r="AD737" s="42"/>
      <c r="AE737" s="42"/>
      <c r="AT737" s="20" t="s">
        <v>315</v>
      </c>
      <c r="AU737" s="20" t="s">
        <v>88</v>
      </c>
    </row>
    <row r="738" s="2" customFormat="1">
      <c r="A738" s="42"/>
      <c r="B738" s="43"/>
      <c r="C738" s="44"/>
      <c r="D738" s="231" t="s">
        <v>472</v>
      </c>
      <c r="E738" s="44"/>
      <c r="F738" s="274" t="s">
        <v>4228</v>
      </c>
      <c r="G738" s="44"/>
      <c r="H738" s="44"/>
      <c r="I738" s="233"/>
      <c r="J738" s="44"/>
      <c r="K738" s="44"/>
      <c r="L738" s="48"/>
      <c r="M738" s="234"/>
      <c r="N738" s="235"/>
      <c r="O738" s="89"/>
      <c r="P738" s="89"/>
      <c r="Q738" s="89"/>
      <c r="R738" s="89"/>
      <c r="S738" s="89"/>
      <c r="T738" s="90"/>
      <c r="U738" s="42"/>
      <c r="V738" s="42"/>
      <c r="W738" s="42"/>
      <c r="X738" s="42"/>
      <c r="Y738" s="42"/>
      <c r="Z738" s="42"/>
      <c r="AA738" s="42"/>
      <c r="AB738" s="42"/>
      <c r="AC738" s="42"/>
      <c r="AD738" s="42"/>
      <c r="AE738" s="42"/>
      <c r="AT738" s="20" t="s">
        <v>472</v>
      </c>
      <c r="AU738" s="20" t="s">
        <v>88</v>
      </c>
    </row>
    <row r="739" s="15" customFormat="1">
      <c r="A739" s="15"/>
      <c r="B739" s="275"/>
      <c r="C739" s="276"/>
      <c r="D739" s="231" t="s">
        <v>342</v>
      </c>
      <c r="E739" s="277" t="s">
        <v>35</v>
      </c>
      <c r="F739" s="278" t="s">
        <v>3940</v>
      </c>
      <c r="G739" s="276"/>
      <c r="H739" s="277" t="s">
        <v>35</v>
      </c>
      <c r="I739" s="279"/>
      <c r="J739" s="276"/>
      <c r="K739" s="276"/>
      <c r="L739" s="280"/>
      <c r="M739" s="281"/>
      <c r="N739" s="282"/>
      <c r="O739" s="282"/>
      <c r="P739" s="282"/>
      <c r="Q739" s="282"/>
      <c r="R739" s="282"/>
      <c r="S739" s="282"/>
      <c r="T739" s="283"/>
      <c r="U739" s="15"/>
      <c r="V739" s="15"/>
      <c r="W739" s="15"/>
      <c r="X739" s="15"/>
      <c r="Y739" s="15"/>
      <c r="Z739" s="15"/>
      <c r="AA739" s="15"/>
      <c r="AB739" s="15"/>
      <c r="AC739" s="15"/>
      <c r="AD739" s="15"/>
      <c r="AE739" s="15"/>
      <c r="AT739" s="284" t="s">
        <v>342</v>
      </c>
      <c r="AU739" s="284" t="s">
        <v>88</v>
      </c>
      <c r="AV739" s="15" t="s">
        <v>86</v>
      </c>
      <c r="AW739" s="15" t="s">
        <v>41</v>
      </c>
      <c r="AX739" s="15" t="s">
        <v>79</v>
      </c>
      <c r="AY739" s="284" t="s">
        <v>305</v>
      </c>
    </row>
    <row r="740" s="15" customFormat="1">
      <c r="A740" s="15"/>
      <c r="B740" s="275"/>
      <c r="C740" s="276"/>
      <c r="D740" s="231" t="s">
        <v>342</v>
      </c>
      <c r="E740" s="277" t="s">
        <v>35</v>
      </c>
      <c r="F740" s="278" t="s">
        <v>3941</v>
      </c>
      <c r="G740" s="276"/>
      <c r="H740" s="277" t="s">
        <v>35</v>
      </c>
      <c r="I740" s="279"/>
      <c r="J740" s="276"/>
      <c r="K740" s="276"/>
      <c r="L740" s="280"/>
      <c r="M740" s="281"/>
      <c r="N740" s="282"/>
      <c r="O740" s="282"/>
      <c r="P740" s="282"/>
      <c r="Q740" s="282"/>
      <c r="R740" s="282"/>
      <c r="S740" s="282"/>
      <c r="T740" s="283"/>
      <c r="U740" s="15"/>
      <c r="V740" s="15"/>
      <c r="W740" s="15"/>
      <c r="X740" s="15"/>
      <c r="Y740" s="15"/>
      <c r="Z740" s="15"/>
      <c r="AA740" s="15"/>
      <c r="AB740" s="15"/>
      <c r="AC740" s="15"/>
      <c r="AD740" s="15"/>
      <c r="AE740" s="15"/>
      <c r="AT740" s="284" t="s">
        <v>342</v>
      </c>
      <c r="AU740" s="284" t="s">
        <v>88</v>
      </c>
      <c r="AV740" s="15" t="s">
        <v>86</v>
      </c>
      <c r="AW740" s="15" t="s">
        <v>41</v>
      </c>
      <c r="AX740" s="15" t="s">
        <v>79</v>
      </c>
      <c r="AY740" s="284" t="s">
        <v>305</v>
      </c>
    </row>
    <row r="741" s="13" customFormat="1">
      <c r="A741" s="13"/>
      <c r="B741" s="238"/>
      <c r="C741" s="239"/>
      <c r="D741" s="231" t="s">
        <v>342</v>
      </c>
      <c r="E741" s="240" t="s">
        <v>35</v>
      </c>
      <c r="F741" s="241" t="s">
        <v>4229</v>
      </c>
      <c r="G741" s="239"/>
      <c r="H741" s="242">
        <v>66</v>
      </c>
      <c r="I741" s="243"/>
      <c r="J741" s="239"/>
      <c r="K741" s="239"/>
      <c r="L741" s="244"/>
      <c r="M741" s="245"/>
      <c r="N741" s="246"/>
      <c r="O741" s="246"/>
      <c r="P741" s="246"/>
      <c r="Q741" s="246"/>
      <c r="R741" s="246"/>
      <c r="S741" s="246"/>
      <c r="T741" s="247"/>
      <c r="U741" s="13"/>
      <c r="V741" s="13"/>
      <c r="W741" s="13"/>
      <c r="X741" s="13"/>
      <c r="Y741" s="13"/>
      <c r="Z741" s="13"/>
      <c r="AA741" s="13"/>
      <c r="AB741" s="13"/>
      <c r="AC741" s="13"/>
      <c r="AD741" s="13"/>
      <c r="AE741" s="13"/>
      <c r="AT741" s="248" t="s">
        <v>342</v>
      </c>
      <c r="AU741" s="248" t="s">
        <v>88</v>
      </c>
      <c r="AV741" s="13" t="s">
        <v>88</v>
      </c>
      <c r="AW741" s="13" t="s">
        <v>41</v>
      </c>
      <c r="AX741" s="13" t="s">
        <v>79</v>
      </c>
      <c r="AY741" s="248" t="s">
        <v>305</v>
      </c>
    </row>
    <row r="742" s="15" customFormat="1">
      <c r="A742" s="15"/>
      <c r="B742" s="275"/>
      <c r="C742" s="276"/>
      <c r="D742" s="231" t="s">
        <v>342</v>
      </c>
      <c r="E742" s="277" t="s">
        <v>35</v>
      </c>
      <c r="F742" s="278" t="s">
        <v>3943</v>
      </c>
      <c r="G742" s="276"/>
      <c r="H742" s="277" t="s">
        <v>35</v>
      </c>
      <c r="I742" s="279"/>
      <c r="J742" s="276"/>
      <c r="K742" s="276"/>
      <c r="L742" s="280"/>
      <c r="M742" s="281"/>
      <c r="N742" s="282"/>
      <c r="O742" s="282"/>
      <c r="P742" s="282"/>
      <c r="Q742" s="282"/>
      <c r="R742" s="282"/>
      <c r="S742" s="282"/>
      <c r="T742" s="283"/>
      <c r="U742" s="15"/>
      <c r="V742" s="15"/>
      <c r="W742" s="15"/>
      <c r="X742" s="15"/>
      <c r="Y742" s="15"/>
      <c r="Z742" s="15"/>
      <c r="AA742" s="15"/>
      <c r="AB742" s="15"/>
      <c r="AC742" s="15"/>
      <c r="AD742" s="15"/>
      <c r="AE742" s="15"/>
      <c r="AT742" s="284" t="s">
        <v>342</v>
      </c>
      <c r="AU742" s="284" t="s">
        <v>88</v>
      </c>
      <c r="AV742" s="15" t="s">
        <v>86</v>
      </c>
      <c r="AW742" s="15" t="s">
        <v>41</v>
      </c>
      <c r="AX742" s="15" t="s">
        <v>79</v>
      </c>
      <c r="AY742" s="284" t="s">
        <v>305</v>
      </c>
    </row>
    <row r="743" s="13" customFormat="1">
      <c r="A743" s="13"/>
      <c r="B743" s="238"/>
      <c r="C743" s="239"/>
      <c r="D743" s="231" t="s">
        <v>342</v>
      </c>
      <c r="E743" s="240" t="s">
        <v>35</v>
      </c>
      <c r="F743" s="241" t="s">
        <v>4229</v>
      </c>
      <c r="G743" s="239"/>
      <c r="H743" s="242">
        <v>66</v>
      </c>
      <c r="I743" s="243"/>
      <c r="J743" s="239"/>
      <c r="K743" s="239"/>
      <c r="L743" s="244"/>
      <c r="M743" s="245"/>
      <c r="N743" s="246"/>
      <c r="O743" s="246"/>
      <c r="P743" s="246"/>
      <c r="Q743" s="246"/>
      <c r="R743" s="246"/>
      <c r="S743" s="246"/>
      <c r="T743" s="247"/>
      <c r="U743" s="13"/>
      <c r="V743" s="13"/>
      <c r="W743" s="13"/>
      <c r="X743" s="13"/>
      <c r="Y743" s="13"/>
      <c r="Z743" s="13"/>
      <c r="AA743" s="13"/>
      <c r="AB743" s="13"/>
      <c r="AC743" s="13"/>
      <c r="AD743" s="13"/>
      <c r="AE743" s="13"/>
      <c r="AT743" s="248" t="s">
        <v>342</v>
      </c>
      <c r="AU743" s="248" t="s">
        <v>88</v>
      </c>
      <c r="AV743" s="13" t="s">
        <v>88</v>
      </c>
      <c r="AW743" s="13" t="s">
        <v>41</v>
      </c>
      <c r="AX743" s="13" t="s">
        <v>79</v>
      </c>
      <c r="AY743" s="248" t="s">
        <v>305</v>
      </c>
    </row>
    <row r="744" s="14" customFormat="1">
      <c r="A744" s="14"/>
      <c r="B744" s="249"/>
      <c r="C744" s="250"/>
      <c r="D744" s="231" t="s">
        <v>342</v>
      </c>
      <c r="E744" s="251" t="s">
        <v>35</v>
      </c>
      <c r="F744" s="252" t="s">
        <v>344</v>
      </c>
      <c r="G744" s="250"/>
      <c r="H744" s="253">
        <v>132</v>
      </c>
      <c r="I744" s="254"/>
      <c r="J744" s="250"/>
      <c r="K744" s="250"/>
      <c r="L744" s="255"/>
      <c r="M744" s="256"/>
      <c r="N744" s="257"/>
      <c r="O744" s="257"/>
      <c r="P744" s="257"/>
      <c r="Q744" s="257"/>
      <c r="R744" s="257"/>
      <c r="S744" s="257"/>
      <c r="T744" s="258"/>
      <c r="U744" s="14"/>
      <c r="V744" s="14"/>
      <c r="W744" s="14"/>
      <c r="X744" s="14"/>
      <c r="Y744" s="14"/>
      <c r="Z744" s="14"/>
      <c r="AA744" s="14"/>
      <c r="AB744" s="14"/>
      <c r="AC744" s="14"/>
      <c r="AD744" s="14"/>
      <c r="AE744" s="14"/>
      <c r="AT744" s="259" t="s">
        <v>342</v>
      </c>
      <c r="AU744" s="259" t="s">
        <v>88</v>
      </c>
      <c r="AV744" s="14" t="s">
        <v>313</v>
      </c>
      <c r="AW744" s="14" t="s">
        <v>41</v>
      </c>
      <c r="AX744" s="14" t="s">
        <v>86</v>
      </c>
      <c r="AY744" s="259" t="s">
        <v>305</v>
      </c>
    </row>
    <row r="745" s="2" customFormat="1" ht="33" customHeight="1">
      <c r="A745" s="42"/>
      <c r="B745" s="43"/>
      <c r="C745" s="218" t="s">
        <v>1192</v>
      </c>
      <c r="D745" s="218" t="s">
        <v>308</v>
      </c>
      <c r="E745" s="219" t="s">
        <v>4230</v>
      </c>
      <c r="F745" s="220" t="s">
        <v>4231</v>
      </c>
      <c r="G745" s="221" t="s">
        <v>311</v>
      </c>
      <c r="H745" s="222">
        <v>28.300000000000001</v>
      </c>
      <c r="I745" s="223"/>
      <c r="J745" s="224">
        <f>ROUND(I745*H745,2)</f>
        <v>0</v>
      </c>
      <c r="K745" s="220" t="s">
        <v>35</v>
      </c>
      <c r="L745" s="48"/>
      <c r="M745" s="225" t="s">
        <v>35</v>
      </c>
      <c r="N745" s="226" t="s">
        <v>52</v>
      </c>
      <c r="O745" s="89"/>
      <c r="P745" s="227">
        <f>O745*H745</f>
        <v>0</v>
      </c>
      <c r="Q745" s="227">
        <v>0</v>
      </c>
      <c r="R745" s="227">
        <f>Q745*H745</f>
        <v>0</v>
      </c>
      <c r="S745" s="227">
        <v>0</v>
      </c>
      <c r="T745" s="228">
        <f>S745*H745</f>
        <v>0</v>
      </c>
      <c r="U745" s="42"/>
      <c r="V745" s="42"/>
      <c r="W745" s="42"/>
      <c r="X745" s="42"/>
      <c r="Y745" s="42"/>
      <c r="Z745" s="42"/>
      <c r="AA745" s="42"/>
      <c r="AB745" s="42"/>
      <c r="AC745" s="42"/>
      <c r="AD745" s="42"/>
      <c r="AE745" s="42"/>
      <c r="AR745" s="229" t="s">
        <v>447</v>
      </c>
      <c r="AT745" s="229" t="s">
        <v>308</v>
      </c>
      <c r="AU745" s="229" t="s">
        <v>88</v>
      </c>
      <c r="AY745" s="20" t="s">
        <v>305</v>
      </c>
      <c r="BE745" s="230">
        <f>IF(N745="základní",J745,0)</f>
        <v>0</v>
      </c>
      <c r="BF745" s="230">
        <f>IF(N745="snížená",J745,0)</f>
        <v>0</v>
      </c>
      <c r="BG745" s="230">
        <f>IF(N745="zákl. přenesená",J745,0)</f>
        <v>0</v>
      </c>
      <c r="BH745" s="230">
        <f>IF(N745="sníž. přenesená",J745,0)</f>
        <v>0</v>
      </c>
      <c r="BI745" s="230">
        <f>IF(N745="nulová",J745,0)</f>
        <v>0</v>
      </c>
      <c r="BJ745" s="20" t="s">
        <v>313</v>
      </c>
      <c r="BK745" s="230">
        <f>ROUND(I745*H745,2)</f>
        <v>0</v>
      </c>
      <c r="BL745" s="20" t="s">
        <v>447</v>
      </c>
      <c r="BM745" s="229" t="s">
        <v>4232</v>
      </c>
    </row>
    <row r="746" s="2" customFormat="1">
      <c r="A746" s="42"/>
      <c r="B746" s="43"/>
      <c r="C746" s="44"/>
      <c r="D746" s="231" t="s">
        <v>315</v>
      </c>
      <c r="E746" s="44"/>
      <c r="F746" s="232" t="s">
        <v>4231</v>
      </c>
      <c r="G746" s="44"/>
      <c r="H746" s="44"/>
      <c r="I746" s="233"/>
      <c r="J746" s="44"/>
      <c r="K746" s="44"/>
      <c r="L746" s="48"/>
      <c r="M746" s="234"/>
      <c r="N746" s="235"/>
      <c r="O746" s="89"/>
      <c r="P746" s="89"/>
      <c r="Q746" s="89"/>
      <c r="R746" s="89"/>
      <c r="S746" s="89"/>
      <c r="T746" s="90"/>
      <c r="U746" s="42"/>
      <c r="V746" s="42"/>
      <c r="W746" s="42"/>
      <c r="X746" s="42"/>
      <c r="Y746" s="42"/>
      <c r="Z746" s="42"/>
      <c r="AA746" s="42"/>
      <c r="AB746" s="42"/>
      <c r="AC746" s="42"/>
      <c r="AD746" s="42"/>
      <c r="AE746" s="42"/>
      <c r="AT746" s="20" t="s">
        <v>315</v>
      </c>
      <c r="AU746" s="20" t="s">
        <v>88</v>
      </c>
    </row>
    <row r="747" s="2" customFormat="1">
      <c r="A747" s="42"/>
      <c r="B747" s="43"/>
      <c r="C747" s="44"/>
      <c r="D747" s="231" t="s">
        <v>472</v>
      </c>
      <c r="E747" s="44"/>
      <c r="F747" s="274" t="s">
        <v>4233</v>
      </c>
      <c r="G747" s="44"/>
      <c r="H747" s="44"/>
      <c r="I747" s="233"/>
      <c r="J747" s="44"/>
      <c r="K747" s="44"/>
      <c r="L747" s="48"/>
      <c r="M747" s="234"/>
      <c r="N747" s="235"/>
      <c r="O747" s="89"/>
      <c r="P747" s="89"/>
      <c r="Q747" s="89"/>
      <c r="R747" s="89"/>
      <c r="S747" s="89"/>
      <c r="T747" s="90"/>
      <c r="U747" s="42"/>
      <c r="V747" s="42"/>
      <c r="W747" s="42"/>
      <c r="X747" s="42"/>
      <c r="Y747" s="42"/>
      <c r="Z747" s="42"/>
      <c r="AA747" s="42"/>
      <c r="AB747" s="42"/>
      <c r="AC747" s="42"/>
      <c r="AD747" s="42"/>
      <c r="AE747" s="42"/>
      <c r="AT747" s="20" t="s">
        <v>472</v>
      </c>
      <c r="AU747" s="20" t="s">
        <v>88</v>
      </c>
    </row>
    <row r="748" s="15" customFormat="1">
      <c r="A748" s="15"/>
      <c r="B748" s="275"/>
      <c r="C748" s="276"/>
      <c r="D748" s="231" t="s">
        <v>342</v>
      </c>
      <c r="E748" s="277" t="s">
        <v>35</v>
      </c>
      <c r="F748" s="278" t="s">
        <v>4234</v>
      </c>
      <c r="G748" s="276"/>
      <c r="H748" s="277" t="s">
        <v>35</v>
      </c>
      <c r="I748" s="279"/>
      <c r="J748" s="276"/>
      <c r="K748" s="276"/>
      <c r="L748" s="280"/>
      <c r="M748" s="281"/>
      <c r="N748" s="282"/>
      <c r="O748" s="282"/>
      <c r="P748" s="282"/>
      <c r="Q748" s="282"/>
      <c r="R748" s="282"/>
      <c r="S748" s="282"/>
      <c r="T748" s="283"/>
      <c r="U748" s="15"/>
      <c r="V748" s="15"/>
      <c r="W748" s="15"/>
      <c r="X748" s="15"/>
      <c r="Y748" s="15"/>
      <c r="Z748" s="15"/>
      <c r="AA748" s="15"/>
      <c r="AB748" s="15"/>
      <c r="AC748" s="15"/>
      <c r="AD748" s="15"/>
      <c r="AE748" s="15"/>
      <c r="AT748" s="284" t="s">
        <v>342</v>
      </c>
      <c r="AU748" s="284" t="s">
        <v>88</v>
      </c>
      <c r="AV748" s="15" t="s">
        <v>86</v>
      </c>
      <c r="AW748" s="15" t="s">
        <v>41</v>
      </c>
      <c r="AX748" s="15" t="s">
        <v>79</v>
      </c>
      <c r="AY748" s="284" t="s">
        <v>305</v>
      </c>
    </row>
    <row r="749" s="13" customFormat="1">
      <c r="A749" s="13"/>
      <c r="B749" s="238"/>
      <c r="C749" s="239"/>
      <c r="D749" s="231" t="s">
        <v>342</v>
      </c>
      <c r="E749" s="240" t="s">
        <v>35</v>
      </c>
      <c r="F749" s="241" t="s">
        <v>4235</v>
      </c>
      <c r="G749" s="239"/>
      <c r="H749" s="242">
        <v>23.100000000000001</v>
      </c>
      <c r="I749" s="243"/>
      <c r="J749" s="239"/>
      <c r="K749" s="239"/>
      <c r="L749" s="244"/>
      <c r="M749" s="245"/>
      <c r="N749" s="246"/>
      <c r="O749" s="246"/>
      <c r="P749" s="246"/>
      <c r="Q749" s="246"/>
      <c r="R749" s="246"/>
      <c r="S749" s="246"/>
      <c r="T749" s="247"/>
      <c r="U749" s="13"/>
      <c r="V749" s="13"/>
      <c r="W749" s="13"/>
      <c r="X749" s="13"/>
      <c r="Y749" s="13"/>
      <c r="Z749" s="13"/>
      <c r="AA749" s="13"/>
      <c r="AB749" s="13"/>
      <c r="AC749" s="13"/>
      <c r="AD749" s="13"/>
      <c r="AE749" s="13"/>
      <c r="AT749" s="248" t="s">
        <v>342</v>
      </c>
      <c r="AU749" s="248" t="s">
        <v>88</v>
      </c>
      <c r="AV749" s="13" t="s">
        <v>88</v>
      </c>
      <c r="AW749" s="13" t="s">
        <v>41</v>
      </c>
      <c r="AX749" s="13" t="s">
        <v>79</v>
      </c>
      <c r="AY749" s="248" t="s">
        <v>305</v>
      </c>
    </row>
    <row r="750" s="15" customFormat="1">
      <c r="A750" s="15"/>
      <c r="B750" s="275"/>
      <c r="C750" s="276"/>
      <c r="D750" s="231" t="s">
        <v>342</v>
      </c>
      <c r="E750" s="277" t="s">
        <v>35</v>
      </c>
      <c r="F750" s="278" t="s">
        <v>4236</v>
      </c>
      <c r="G750" s="276"/>
      <c r="H750" s="277" t="s">
        <v>35</v>
      </c>
      <c r="I750" s="279"/>
      <c r="J750" s="276"/>
      <c r="K750" s="276"/>
      <c r="L750" s="280"/>
      <c r="M750" s="281"/>
      <c r="N750" s="282"/>
      <c r="O750" s="282"/>
      <c r="P750" s="282"/>
      <c r="Q750" s="282"/>
      <c r="R750" s="282"/>
      <c r="S750" s="282"/>
      <c r="T750" s="283"/>
      <c r="U750" s="15"/>
      <c r="V750" s="15"/>
      <c r="W750" s="15"/>
      <c r="X750" s="15"/>
      <c r="Y750" s="15"/>
      <c r="Z750" s="15"/>
      <c r="AA750" s="15"/>
      <c r="AB750" s="15"/>
      <c r="AC750" s="15"/>
      <c r="AD750" s="15"/>
      <c r="AE750" s="15"/>
      <c r="AT750" s="284" t="s">
        <v>342</v>
      </c>
      <c r="AU750" s="284" t="s">
        <v>88</v>
      </c>
      <c r="AV750" s="15" t="s">
        <v>86</v>
      </c>
      <c r="AW750" s="15" t="s">
        <v>41</v>
      </c>
      <c r="AX750" s="15" t="s">
        <v>79</v>
      </c>
      <c r="AY750" s="284" t="s">
        <v>305</v>
      </c>
    </row>
    <row r="751" s="13" customFormat="1">
      <c r="A751" s="13"/>
      <c r="B751" s="238"/>
      <c r="C751" s="239"/>
      <c r="D751" s="231" t="s">
        <v>342</v>
      </c>
      <c r="E751" s="240" t="s">
        <v>35</v>
      </c>
      <c r="F751" s="241" t="s">
        <v>4237</v>
      </c>
      <c r="G751" s="239"/>
      <c r="H751" s="242">
        <v>5.2000000000000002</v>
      </c>
      <c r="I751" s="243"/>
      <c r="J751" s="239"/>
      <c r="K751" s="239"/>
      <c r="L751" s="244"/>
      <c r="M751" s="245"/>
      <c r="N751" s="246"/>
      <c r="O751" s="246"/>
      <c r="P751" s="246"/>
      <c r="Q751" s="246"/>
      <c r="R751" s="246"/>
      <c r="S751" s="246"/>
      <c r="T751" s="247"/>
      <c r="U751" s="13"/>
      <c r="V751" s="13"/>
      <c r="W751" s="13"/>
      <c r="X751" s="13"/>
      <c r="Y751" s="13"/>
      <c r="Z751" s="13"/>
      <c r="AA751" s="13"/>
      <c r="AB751" s="13"/>
      <c r="AC751" s="13"/>
      <c r="AD751" s="13"/>
      <c r="AE751" s="13"/>
      <c r="AT751" s="248" t="s">
        <v>342</v>
      </c>
      <c r="AU751" s="248" t="s">
        <v>88</v>
      </c>
      <c r="AV751" s="13" t="s">
        <v>88</v>
      </c>
      <c r="AW751" s="13" t="s">
        <v>41</v>
      </c>
      <c r="AX751" s="13" t="s">
        <v>79</v>
      </c>
      <c r="AY751" s="248" t="s">
        <v>305</v>
      </c>
    </row>
    <row r="752" s="14" customFormat="1">
      <c r="A752" s="14"/>
      <c r="B752" s="249"/>
      <c r="C752" s="250"/>
      <c r="D752" s="231" t="s">
        <v>342</v>
      </c>
      <c r="E752" s="251" t="s">
        <v>35</v>
      </c>
      <c r="F752" s="252" t="s">
        <v>344</v>
      </c>
      <c r="G752" s="250"/>
      <c r="H752" s="253">
        <v>28.300000000000001</v>
      </c>
      <c r="I752" s="254"/>
      <c r="J752" s="250"/>
      <c r="K752" s="250"/>
      <c r="L752" s="255"/>
      <c r="M752" s="256"/>
      <c r="N752" s="257"/>
      <c r="O752" s="257"/>
      <c r="P752" s="257"/>
      <c r="Q752" s="257"/>
      <c r="R752" s="257"/>
      <c r="S752" s="257"/>
      <c r="T752" s="258"/>
      <c r="U752" s="14"/>
      <c r="V752" s="14"/>
      <c r="W752" s="14"/>
      <c r="X752" s="14"/>
      <c r="Y752" s="14"/>
      <c r="Z752" s="14"/>
      <c r="AA752" s="14"/>
      <c r="AB752" s="14"/>
      <c r="AC752" s="14"/>
      <c r="AD752" s="14"/>
      <c r="AE752" s="14"/>
      <c r="AT752" s="259" t="s">
        <v>342</v>
      </c>
      <c r="AU752" s="259" t="s">
        <v>88</v>
      </c>
      <c r="AV752" s="14" t="s">
        <v>313</v>
      </c>
      <c r="AW752" s="14" t="s">
        <v>41</v>
      </c>
      <c r="AX752" s="14" t="s">
        <v>86</v>
      </c>
      <c r="AY752" s="259" t="s">
        <v>305</v>
      </c>
    </row>
    <row r="753" s="2" customFormat="1" ht="24.15" customHeight="1">
      <c r="A753" s="42"/>
      <c r="B753" s="43"/>
      <c r="C753" s="218" t="s">
        <v>1198</v>
      </c>
      <c r="D753" s="218" t="s">
        <v>308</v>
      </c>
      <c r="E753" s="219" t="s">
        <v>3735</v>
      </c>
      <c r="F753" s="220" t="s">
        <v>3736</v>
      </c>
      <c r="G753" s="221" t="s">
        <v>493</v>
      </c>
      <c r="H753" s="222">
        <v>0.112</v>
      </c>
      <c r="I753" s="223"/>
      <c r="J753" s="224">
        <f>ROUND(I753*H753,2)</f>
        <v>0</v>
      </c>
      <c r="K753" s="220" t="s">
        <v>325</v>
      </c>
      <c r="L753" s="48"/>
      <c r="M753" s="225" t="s">
        <v>35</v>
      </c>
      <c r="N753" s="226" t="s">
        <v>52</v>
      </c>
      <c r="O753" s="89"/>
      <c r="P753" s="227">
        <f>O753*H753</f>
        <v>0</v>
      </c>
      <c r="Q753" s="227">
        <v>0</v>
      </c>
      <c r="R753" s="227">
        <f>Q753*H753</f>
        <v>0</v>
      </c>
      <c r="S753" s="227">
        <v>0</v>
      </c>
      <c r="T753" s="228">
        <f>S753*H753</f>
        <v>0</v>
      </c>
      <c r="U753" s="42"/>
      <c r="V753" s="42"/>
      <c r="W753" s="42"/>
      <c r="X753" s="42"/>
      <c r="Y753" s="42"/>
      <c r="Z753" s="42"/>
      <c r="AA753" s="42"/>
      <c r="AB753" s="42"/>
      <c r="AC753" s="42"/>
      <c r="AD753" s="42"/>
      <c r="AE753" s="42"/>
      <c r="AR753" s="229" t="s">
        <v>447</v>
      </c>
      <c r="AT753" s="229" t="s">
        <v>308</v>
      </c>
      <c r="AU753" s="229" t="s">
        <v>88</v>
      </c>
      <c r="AY753" s="20" t="s">
        <v>305</v>
      </c>
      <c r="BE753" s="230">
        <f>IF(N753="základní",J753,0)</f>
        <v>0</v>
      </c>
      <c r="BF753" s="230">
        <f>IF(N753="snížená",J753,0)</f>
        <v>0</v>
      </c>
      <c r="BG753" s="230">
        <f>IF(N753="zákl. přenesená",J753,0)</f>
        <v>0</v>
      </c>
      <c r="BH753" s="230">
        <f>IF(N753="sníž. přenesená",J753,0)</f>
        <v>0</v>
      </c>
      <c r="BI753" s="230">
        <f>IF(N753="nulová",J753,0)</f>
        <v>0</v>
      </c>
      <c r="BJ753" s="20" t="s">
        <v>313</v>
      </c>
      <c r="BK753" s="230">
        <f>ROUND(I753*H753,2)</f>
        <v>0</v>
      </c>
      <c r="BL753" s="20" t="s">
        <v>447</v>
      </c>
      <c r="BM753" s="229" t="s">
        <v>4238</v>
      </c>
    </row>
    <row r="754" s="2" customFormat="1">
      <c r="A754" s="42"/>
      <c r="B754" s="43"/>
      <c r="C754" s="44"/>
      <c r="D754" s="231" t="s">
        <v>315</v>
      </c>
      <c r="E754" s="44"/>
      <c r="F754" s="232" t="s">
        <v>3738</v>
      </c>
      <c r="G754" s="44"/>
      <c r="H754" s="44"/>
      <c r="I754" s="233"/>
      <c r="J754" s="44"/>
      <c r="K754" s="44"/>
      <c r="L754" s="48"/>
      <c r="M754" s="234"/>
      <c r="N754" s="235"/>
      <c r="O754" s="89"/>
      <c r="P754" s="89"/>
      <c r="Q754" s="89"/>
      <c r="R754" s="89"/>
      <c r="S754" s="89"/>
      <c r="T754" s="90"/>
      <c r="U754" s="42"/>
      <c r="V754" s="42"/>
      <c r="W754" s="42"/>
      <c r="X754" s="42"/>
      <c r="Y754" s="42"/>
      <c r="Z754" s="42"/>
      <c r="AA754" s="42"/>
      <c r="AB754" s="42"/>
      <c r="AC754" s="42"/>
      <c r="AD754" s="42"/>
      <c r="AE754" s="42"/>
      <c r="AT754" s="20" t="s">
        <v>315</v>
      </c>
      <c r="AU754" s="20" t="s">
        <v>88</v>
      </c>
    </row>
    <row r="755" s="2" customFormat="1">
      <c r="A755" s="42"/>
      <c r="B755" s="43"/>
      <c r="C755" s="44"/>
      <c r="D755" s="236" t="s">
        <v>328</v>
      </c>
      <c r="E755" s="44"/>
      <c r="F755" s="237" t="s">
        <v>3739</v>
      </c>
      <c r="G755" s="44"/>
      <c r="H755" s="44"/>
      <c r="I755" s="233"/>
      <c r="J755" s="44"/>
      <c r="K755" s="44"/>
      <c r="L755" s="48"/>
      <c r="M755" s="270"/>
      <c r="N755" s="271"/>
      <c r="O755" s="272"/>
      <c r="P755" s="272"/>
      <c r="Q755" s="272"/>
      <c r="R755" s="272"/>
      <c r="S755" s="272"/>
      <c r="T755" s="273"/>
      <c r="U755" s="42"/>
      <c r="V755" s="42"/>
      <c r="W755" s="42"/>
      <c r="X755" s="42"/>
      <c r="Y755" s="42"/>
      <c r="Z755" s="42"/>
      <c r="AA755" s="42"/>
      <c r="AB755" s="42"/>
      <c r="AC755" s="42"/>
      <c r="AD755" s="42"/>
      <c r="AE755" s="42"/>
      <c r="AT755" s="20" t="s">
        <v>328</v>
      </c>
      <c r="AU755" s="20" t="s">
        <v>88</v>
      </c>
    </row>
    <row r="756" s="2" customFormat="1" ht="6.96" customHeight="1">
      <c r="A756" s="42"/>
      <c r="B756" s="64"/>
      <c r="C756" s="65"/>
      <c r="D756" s="65"/>
      <c r="E756" s="65"/>
      <c r="F756" s="65"/>
      <c r="G756" s="65"/>
      <c r="H756" s="65"/>
      <c r="I756" s="65"/>
      <c r="J756" s="65"/>
      <c r="K756" s="65"/>
      <c r="L756" s="48"/>
      <c r="M756" s="42"/>
      <c r="O756" s="42"/>
      <c r="P756" s="42"/>
      <c r="Q756" s="42"/>
      <c r="R756" s="42"/>
      <c r="S756" s="42"/>
      <c r="T756" s="42"/>
      <c r="U756" s="42"/>
      <c r="V756" s="42"/>
      <c r="W756" s="42"/>
      <c r="X756" s="42"/>
      <c r="Y756" s="42"/>
      <c r="Z756" s="42"/>
      <c r="AA756" s="42"/>
      <c r="AB756" s="42"/>
      <c r="AC756" s="42"/>
      <c r="AD756" s="42"/>
      <c r="AE756" s="42"/>
    </row>
  </sheetData>
  <sheetProtection sheet="1" autoFilter="0" formatColumns="0" formatRows="0" objects="1" scenarios="1" spinCount="100000" saltValue="qiUWsyh4I0nI9EU6Q9QsqOjWLNGQdGksDQ4aosyhCHP56292UNOtbij3mGiZ7+J9yusi7euiqk4r9IuD1wXGcQ==" hashValue="DwMFm7PFnSwlUEa1RfhW3WXjmYjkTDu4SEQ8uMqhmRz0Dmvo4cVn1czJS4KvVuZ7S+fKDWkK3Q6vx3GKX1ScwQ==" algorithmName="SHA-512" password="CCF9"/>
  <autoFilter ref="C103:K75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9" r:id="rId1" display="https://podminky.urs.cz/item/CS_URS_2023_01/111251202"/>
    <hyperlink ref="F116" r:id="rId2" display="https://podminky.urs.cz/item/CS_URS_2023_01/112155311"/>
    <hyperlink ref="F119" r:id="rId3" display="https://podminky.urs.cz/item/CS_URS_2023_01/119001421"/>
    <hyperlink ref="F125" r:id="rId4" display="https://podminky.urs.cz/item/CS_URS_2023_01/122252502"/>
    <hyperlink ref="F142" r:id="rId5" display="https://podminky.urs.cz/item/CS_URS_2023_01/130001101"/>
    <hyperlink ref="F148" r:id="rId6" display="https://podminky.urs.cz/item/CS_URS_2023_01/162751117"/>
    <hyperlink ref="F153" r:id="rId7" display="https://podminky.urs.cz/item/CS_URS_2023_01/162751119"/>
    <hyperlink ref="F159" r:id="rId8" display="https://podminky.urs.cz/item/CS_URS_2023_01/171201231"/>
    <hyperlink ref="F164" r:id="rId9" display="https://podminky.urs.cz/item/CS_URS_2023_01/174111311"/>
    <hyperlink ref="F182" r:id="rId10" display="https://podminky.urs.cz/item/CS_URS_2023_01/212795111"/>
    <hyperlink ref="F187" r:id="rId11" display="https://podminky.urs.cz/item/CS_URS_2023_01/224111114"/>
    <hyperlink ref="F193" r:id="rId12" display="https://podminky.urs.cz/item/CS_URS_2023_01/224311114"/>
    <hyperlink ref="F201" r:id="rId13" display="https://podminky.urs.cz/item/CS_URS_2023_01/273321118"/>
    <hyperlink ref="F208" r:id="rId14" display="https://podminky.urs.cz/item/CS_URS_2023_01/273321191"/>
    <hyperlink ref="F211" r:id="rId15" display="https://podminky.urs.cz/item/CS_URS_2023_01/273354111"/>
    <hyperlink ref="F219" r:id="rId16" display="https://podminky.urs.cz/item/CS_URS_2023_01/273354211"/>
    <hyperlink ref="F222" r:id="rId17" display="https://podminky.urs.cz/item/CS_URS_2023_01/273361116"/>
    <hyperlink ref="F228" r:id="rId18" display="https://podminky.urs.cz/item/CS_URS_2023_01/281601111"/>
    <hyperlink ref="F239" r:id="rId19" display="https://podminky.urs.cz/item/CS_URS_2023_01/317321118"/>
    <hyperlink ref="F245" r:id="rId20" display="https://podminky.urs.cz/item/CS_URS_2023_01/317321191"/>
    <hyperlink ref="F248" r:id="rId21" display="https://podminky.urs.cz/item/CS_URS_2023_01/317353121"/>
    <hyperlink ref="F261" r:id="rId22" display="https://podminky.urs.cz/item/CS_URS_2023_01/317353221"/>
    <hyperlink ref="F264" r:id="rId23" display="https://podminky.urs.cz/item/CS_URS_2023_01/317361116"/>
    <hyperlink ref="F270" r:id="rId24" display="https://podminky.urs.cz/item/CS_URS_2023_01/327215111"/>
    <hyperlink ref="F275" r:id="rId25" display="https://podminky.urs.cz/item/CS_URS_2023_01/334323118"/>
    <hyperlink ref="F282" r:id="rId26" display="https://podminky.urs.cz/item/CS_URS_2023_01/334323191"/>
    <hyperlink ref="F285" r:id="rId27" display="https://podminky.urs.cz/item/CS_URS_2023_01/334351112"/>
    <hyperlink ref="F295" r:id="rId28" display="https://podminky.urs.cz/item/CS_URS_2023_01/334351211"/>
    <hyperlink ref="F298" r:id="rId29" display="https://podminky.urs.cz/item/CS_URS_2023_01/334361216"/>
    <hyperlink ref="F305" r:id="rId30" display="https://podminky.urs.cz/item/CS_URS_2023_01/421941321"/>
    <hyperlink ref="F316" r:id="rId31" display="https://podminky.urs.cz/item/CS_URS_2023_01/421941521"/>
    <hyperlink ref="F328" r:id="rId32" display="https://podminky.urs.cz/item/CS_URS_2023_01/429173111"/>
    <hyperlink ref="F334" r:id="rId33" display="https://podminky.urs.cz/item/CS_URS_2023_01/451315124"/>
    <hyperlink ref="F340" r:id="rId34" display="https://podminky.urs.cz/item/CS_URS_2023_01/451475121"/>
    <hyperlink ref="F346" r:id="rId35" display="https://podminky.urs.cz/item/CS_URS_2023_01/451475122"/>
    <hyperlink ref="F351" r:id="rId36" display="https://podminky.urs.cz/item/CS_URS_2023_01/457311118"/>
    <hyperlink ref="F360" r:id="rId37" display="https://podminky.urs.cz/item/CS_URS_2023_01/465513157"/>
    <hyperlink ref="F367" r:id="rId38" display="https://podminky.urs.cz/item/CS_URS_2023_01/273361412"/>
    <hyperlink ref="F371" r:id="rId39" display="https://podminky.urs.cz/item/CS_URS_2023_01/521281111"/>
    <hyperlink ref="F374" r:id="rId40" display="https://podminky.urs.cz/item/CS_URS_2023_01/521281211"/>
    <hyperlink ref="F382" r:id="rId41" display="https://podminky.urs.cz/item/CS_URS_2023_01/521283221"/>
    <hyperlink ref="F385" r:id="rId42" display="https://podminky.urs.cz/item/CS_URS_2023_01/541991112"/>
    <hyperlink ref="F392" r:id="rId43" display="https://podminky.urs.cz/item/CS_URS_2023_01/628613223"/>
    <hyperlink ref="F399" r:id="rId44" display="https://podminky.urs.cz/item/CS_URS_2023_01/628613233"/>
    <hyperlink ref="F409" r:id="rId45" display="https://podminky.urs.cz/item/CS_URS_2023_01/628613911"/>
    <hyperlink ref="F415" r:id="rId46" display="https://podminky.urs.cz/item/CS_URS_2023_01/629991112"/>
    <hyperlink ref="F422" r:id="rId47" display="https://podminky.urs.cz/item/CS_URS_2023_01/871315221"/>
    <hyperlink ref="F437" r:id="rId48" display="https://podminky.urs.cz/item/CS_URS_2023_01/911121211"/>
    <hyperlink ref="F448" r:id="rId49" display="https://podminky.urs.cz/item/CS_URS_2023_01/911121311"/>
    <hyperlink ref="F477" r:id="rId50" display="https://podminky.urs.cz/item/CS_URS_2023_01/936171121"/>
    <hyperlink ref="F508" r:id="rId51" display="https://podminky.urs.cz/item/CS_URS_2023_01/938905311"/>
    <hyperlink ref="F513" r:id="rId52" display="https://podminky.urs.cz/item/CS_URS_2023_01/938905312"/>
    <hyperlink ref="F518" r:id="rId53" display="https://podminky.urs.cz/item/CS_URS_2023_01/941111121"/>
    <hyperlink ref="F531" r:id="rId54" display="https://podminky.urs.cz/item/CS_URS_2023_01/941111221"/>
    <hyperlink ref="F536" r:id="rId55" display="https://podminky.urs.cz/item/CS_URS_2023_01/941111821"/>
    <hyperlink ref="F539" r:id="rId56" display="https://podminky.urs.cz/item/CS_URS_2023_01/946211121"/>
    <hyperlink ref="F544" r:id="rId57" display="https://podminky.urs.cz/item/CS_URS_2023_01/946211222"/>
    <hyperlink ref="F549" r:id="rId58" display="https://podminky.urs.cz/item/CS_URS_2023_01/946211821"/>
    <hyperlink ref="F554" r:id="rId59" display="https://podminky.urs.cz/item/CS_URS_2023_01/953965132"/>
    <hyperlink ref="F560" r:id="rId60" display="https://podminky.urs.cz/item/CS_URS_2023_01/963051111"/>
    <hyperlink ref="F566" r:id="rId61" display="https://podminky.urs.cz/item/CS_URS_2023_01/966075141"/>
    <hyperlink ref="F575" r:id="rId62" display="https://podminky.urs.cz/item/CS_URS_2023_01/985121122"/>
    <hyperlink ref="F591" r:id="rId63" display="https://podminky.urs.cz/item/CS_URS_2023_01/985311112"/>
    <hyperlink ref="F607" r:id="rId64" display="https://podminky.urs.cz/item/CS_URS_2023_01/985321111"/>
    <hyperlink ref="F613" r:id="rId65" display="https://podminky.urs.cz/item/CS_URS_2023_01/985323111"/>
    <hyperlink ref="F629" r:id="rId66" display="https://podminky.urs.cz/item/CS_URS_2023_01/985324231"/>
    <hyperlink ref="F645" r:id="rId67" display="https://podminky.urs.cz/item/CS_URS_2023_01/985422311"/>
    <hyperlink ref="F651" r:id="rId68" display="https://podminky.urs.cz/item/CS_URS_2023_01/985422321"/>
    <hyperlink ref="F657" r:id="rId69" display="https://podminky.urs.cz/item/CS_URS_2023_01/985622212"/>
    <hyperlink ref="F664" r:id="rId70" display="https://podminky.urs.cz/item/CS_URS_2023_01/997013843"/>
    <hyperlink ref="F669" r:id="rId71" display="https://podminky.urs.cz/item/CS_URS_2023_01/997211511"/>
    <hyperlink ref="F677" r:id="rId72" display="https://podminky.urs.cz/item/CS_URS_2023_01/997211519"/>
    <hyperlink ref="F683" r:id="rId73" display="https://podminky.urs.cz/item/CS_URS_2023_01/997211611"/>
    <hyperlink ref="F686" r:id="rId74" display="https://podminky.urs.cz/item/CS_URS_2023_01/997211621"/>
    <hyperlink ref="F691" r:id="rId75" display="https://podminky.urs.cz/item/CS_URS_2023_01/997013602"/>
    <hyperlink ref="F694" r:id="rId76" display="https://podminky.urs.cz/item/CS_URS_2023_01/997013841"/>
    <hyperlink ref="F700" r:id="rId77" display="https://podminky.urs.cz/item/CS_URS_2023_01/998212111"/>
    <hyperlink ref="F706" r:id="rId78" display="https://podminky.urs.cz/item/CS_URS_2023_01/711112001"/>
    <hyperlink ref="F728" r:id="rId79" display="https://podminky.urs.cz/item/CS_URS_2023_01/711112011"/>
    <hyperlink ref="F755" r:id="rId80"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8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171</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3768</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4239</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ROUND((SUM(BE95:BE117)),  2)</f>
        <v>0</v>
      </c>
      <c r="G37" s="42"/>
      <c r="H37" s="42"/>
      <c r="I37" s="163">
        <v>0.20999999999999999</v>
      </c>
      <c r="J37" s="162">
        <f>ROUND(((SUM(BE95:BE117))*I37),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ROUND((SUM(BF95:BF117)),  2)</f>
        <v>0</v>
      </c>
      <c r="G38" s="42"/>
      <c r="H38" s="42"/>
      <c r="I38" s="163">
        <v>0.14999999999999999</v>
      </c>
      <c r="J38" s="162">
        <f>ROUND(((SUM(BF95:BF117))*I38),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ROUND((SUM(BG95:BG117)),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ROUND((SUM(BH95:BH117)),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ROUND((SUM(BI95:BI117)),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3768</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1,842 -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4240</v>
      </c>
      <c r="E69" s="183"/>
      <c r="F69" s="183"/>
      <c r="G69" s="183"/>
      <c r="H69" s="183"/>
      <c r="I69" s="183"/>
      <c r="J69" s="184">
        <f>J97</f>
        <v>0</v>
      </c>
      <c r="K69" s="181"/>
      <c r="L69" s="185"/>
      <c r="S69" s="9"/>
      <c r="T69" s="9"/>
      <c r="U69" s="9"/>
      <c r="V69" s="9"/>
      <c r="W69" s="9"/>
      <c r="X69" s="9"/>
      <c r="Y69" s="9"/>
      <c r="Z69" s="9"/>
      <c r="AA69" s="9"/>
      <c r="AB69" s="9"/>
      <c r="AC69" s="9"/>
      <c r="AD69" s="9"/>
      <c r="AE69" s="9"/>
    </row>
    <row r="70" s="9" customFormat="1" ht="24.96" customHeight="1">
      <c r="A70" s="9"/>
      <c r="B70" s="180"/>
      <c r="C70" s="181"/>
      <c r="D70" s="182" t="s">
        <v>4241</v>
      </c>
      <c r="E70" s="183"/>
      <c r="F70" s="183"/>
      <c r="G70" s="183"/>
      <c r="H70" s="183"/>
      <c r="I70" s="183"/>
      <c r="J70" s="184">
        <f>J106</f>
        <v>0</v>
      </c>
      <c r="K70" s="181"/>
      <c r="L70" s="185"/>
      <c r="S70" s="9"/>
      <c r="T70" s="9"/>
      <c r="U70" s="9"/>
      <c r="V70" s="9"/>
      <c r="W70" s="9"/>
      <c r="X70" s="9"/>
      <c r="Y70" s="9"/>
      <c r="Z70" s="9"/>
      <c r="AA70" s="9"/>
      <c r="AB70" s="9"/>
      <c r="AC70" s="9"/>
      <c r="AD70" s="9"/>
      <c r="AE70" s="9"/>
    </row>
    <row r="71" s="9" customFormat="1" ht="24.96" customHeight="1">
      <c r="A71" s="9"/>
      <c r="B71" s="180"/>
      <c r="C71" s="181"/>
      <c r="D71" s="182" t="s">
        <v>4242</v>
      </c>
      <c r="E71" s="183"/>
      <c r="F71" s="183"/>
      <c r="G71" s="183"/>
      <c r="H71" s="183"/>
      <c r="I71" s="183"/>
      <c r="J71" s="184">
        <f>J111</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2</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3264</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3768</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VRN - km 1,842 - most</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P96+P97+P106+P111</f>
        <v>0</v>
      </c>
      <c r="Q95" s="101"/>
      <c r="R95" s="199">
        <f>R96+R97+R106+R111</f>
        <v>0</v>
      </c>
      <c r="S95" s="101"/>
      <c r="T95" s="200">
        <f>T96+T97+T106+T111</f>
        <v>0</v>
      </c>
      <c r="U95" s="42"/>
      <c r="V95" s="42"/>
      <c r="W95" s="42"/>
      <c r="X95" s="42"/>
      <c r="Y95" s="42"/>
      <c r="Z95" s="42"/>
      <c r="AA95" s="42"/>
      <c r="AB95" s="42"/>
      <c r="AC95" s="42"/>
      <c r="AD95" s="42"/>
      <c r="AE95" s="42"/>
      <c r="AT95" s="20" t="s">
        <v>78</v>
      </c>
      <c r="AU95" s="20" t="s">
        <v>286</v>
      </c>
      <c r="BK95" s="201">
        <f>BK96+BK97+BK106+BK111</f>
        <v>0</v>
      </c>
    </row>
    <row r="96" s="12" customFormat="1" ht="25.92" customHeight="1">
      <c r="A96" s="12"/>
      <c r="B96" s="202"/>
      <c r="C96" s="203"/>
      <c r="D96" s="204" t="s">
        <v>78</v>
      </c>
      <c r="E96" s="205" t="s">
        <v>1889</v>
      </c>
      <c r="F96" s="205" t="s">
        <v>1890</v>
      </c>
      <c r="G96" s="203"/>
      <c r="H96" s="203"/>
      <c r="I96" s="206"/>
      <c r="J96" s="207">
        <f>BK96</f>
        <v>0</v>
      </c>
      <c r="K96" s="203"/>
      <c r="L96" s="208"/>
      <c r="M96" s="209"/>
      <c r="N96" s="210"/>
      <c r="O96" s="210"/>
      <c r="P96" s="211">
        <v>0</v>
      </c>
      <c r="Q96" s="210"/>
      <c r="R96" s="211">
        <v>0</v>
      </c>
      <c r="S96" s="210"/>
      <c r="T96" s="212">
        <v>0</v>
      </c>
      <c r="U96" s="12"/>
      <c r="V96" s="12"/>
      <c r="W96" s="12"/>
      <c r="X96" s="12"/>
      <c r="Y96" s="12"/>
      <c r="Z96" s="12"/>
      <c r="AA96" s="12"/>
      <c r="AB96" s="12"/>
      <c r="AC96" s="12"/>
      <c r="AD96" s="12"/>
      <c r="AE96" s="12"/>
      <c r="AR96" s="213" t="s">
        <v>335</v>
      </c>
      <c r="AT96" s="214" t="s">
        <v>78</v>
      </c>
      <c r="AU96" s="214" t="s">
        <v>79</v>
      </c>
      <c r="AY96" s="213" t="s">
        <v>305</v>
      </c>
      <c r="BK96" s="215">
        <v>0</v>
      </c>
    </row>
    <row r="97" s="12" customFormat="1" ht="25.92" customHeight="1">
      <c r="A97" s="12"/>
      <c r="B97" s="202"/>
      <c r="C97" s="203"/>
      <c r="D97" s="204" t="s">
        <v>78</v>
      </c>
      <c r="E97" s="205" t="s">
        <v>3748</v>
      </c>
      <c r="F97" s="205" t="s">
        <v>3749</v>
      </c>
      <c r="G97" s="203"/>
      <c r="H97" s="203"/>
      <c r="I97" s="206"/>
      <c r="J97" s="20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79</v>
      </c>
      <c r="AY97" s="213" t="s">
        <v>305</v>
      </c>
      <c r="BK97" s="215">
        <f>SUM(BK98:BK105)</f>
        <v>0</v>
      </c>
    </row>
    <row r="98" s="2" customFormat="1" ht="16.5" customHeight="1">
      <c r="A98" s="42"/>
      <c r="B98" s="43"/>
      <c r="C98" s="218" t="s">
        <v>86</v>
      </c>
      <c r="D98" s="218" t="s">
        <v>308</v>
      </c>
      <c r="E98" s="219" t="s">
        <v>3750</v>
      </c>
      <c r="F98" s="220" t="s">
        <v>3751</v>
      </c>
      <c r="G98" s="221" t="s">
        <v>4243</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86</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4244</v>
      </c>
    </row>
    <row r="99" s="2" customFormat="1">
      <c r="A99" s="42"/>
      <c r="B99" s="43"/>
      <c r="C99" s="44"/>
      <c r="D99" s="231" t="s">
        <v>315</v>
      </c>
      <c r="E99" s="44"/>
      <c r="F99" s="232" t="s">
        <v>3751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86</v>
      </c>
    </row>
    <row r="100" s="2" customFormat="1">
      <c r="A100" s="42"/>
      <c r="B100" s="43"/>
      <c r="C100" s="44"/>
      <c r="D100" s="236" t="s">
        <v>328</v>
      </c>
      <c r="E100" s="44"/>
      <c r="F100" s="237" t="s">
        <v>3753</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86</v>
      </c>
    </row>
    <row r="101" s="2" customFormat="1">
      <c r="A101" s="42"/>
      <c r="B101" s="43"/>
      <c r="C101" s="44"/>
      <c r="D101" s="231" t="s">
        <v>472</v>
      </c>
      <c r="E101" s="44"/>
      <c r="F101" s="274" t="s">
        <v>3754</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86</v>
      </c>
    </row>
    <row r="102" s="2" customFormat="1" ht="16.5" customHeight="1">
      <c r="A102" s="42"/>
      <c r="B102" s="43"/>
      <c r="C102" s="218" t="s">
        <v>88</v>
      </c>
      <c r="D102" s="218" t="s">
        <v>308</v>
      </c>
      <c r="E102" s="219" t="s">
        <v>3755</v>
      </c>
      <c r="F102" s="220" t="s">
        <v>3756</v>
      </c>
      <c r="G102" s="221" t="s">
        <v>4243</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86</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4245</v>
      </c>
    </row>
    <row r="103" s="2" customFormat="1">
      <c r="A103" s="42"/>
      <c r="B103" s="43"/>
      <c r="C103" s="44"/>
      <c r="D103" s="231" t="s">
        <v>315</v>
      </c>
      <c r="E103" s="44"/>
      <c r="F103" s="232" t="s">
        <v>3756</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86</v>
      </c>
    </row>
    <row r="104" s="2" customFormat="1">
      <c r="A104" s="42"/>
      <c r="B104" s="43"/>
      <c r="C104" s="44"/>
      <c r="D104" s="236" t="s">
        <v>328</v>
      </c>
      <c r="E104" s="44"/>
      <c r="F104" s="237" t="s">
        <v>3758</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86</v>
      </c>
    </row>
    <row r="105" s="2" customFormat="1">
      <c r="A105" s="42"/>
      <c r="B105" s="43"/>
      <c r="C105" s="44"/>
      <c r="D105" s="231" t="s">
        <v>472</v>
      </c>
      <c r="E105" s="44"/>
      <c r="F105" s="274" t="s">
        <v>3759</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86</v>
      </c>
    </row>
    <row r="106" s="12" customFormat="1" ht="25.92" customHeight="1">
      <c r="A106" s="12"/>
      <c r="B106" s="202"/>
      <c r="C106" s="203"/>
      <c r="D106" s="204" t="s">
        <v>78</v>
      </c>
      <c r="E106" s="205" t="s">
        <v>3760</v>
      </c>
      <c r="F106" s="205" t="s">
        <v>3761</v>
      </c>
      <c r="G106" s="203"/>
      <c r="H106" s="203"/>
      <c r="I106" s="206"/>
      <c r="J106" s="20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79</v>
      </c>
      <c r="AY106" s="213" t="s">
        <v>305</v>
      </c>
      <c r="BK106" s="215">
        <f>SUM(BK107:BK110)</f>
        <v>0</v>
      </c>
    </row>
    <row r="107" s="2" customFormat="1" ht="16.5" customHeight="1">
      <c r="A107" s="42"/>
      <c r="B107" s="43"/>
      <c r="C107" s="218" t="s">
        <v>96</v>
      </c>
      <c r="D107" s="218" t="s">
        <v>308</v>
      </c>
      <c r="E107" s="219" t="s">
        <v>3762</v>
      </c>
      <c r="F107" s="220" t="s">
        <v>3761</v>
      </c>
      <c r="G107" s="221" t="s">
        <v>4243</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86</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4246</v>
      </c>
    </row>
    <row r="108" s="2" customFormat="1">
      <c r="A108" s="42"/>
      <c r="B108" s="43"/>
      <c r="C108" s="44"/>
      <c r="D108" s="231" t="s">
        <v>315</v>
      </c>
      <c r="E108" s="44"/>
      <c r="F108" s="232" t="s">
        <v>3761</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86</v>
      </c>
    </row>
    <row r="109" s="2" customFormat="1">
      <c r="A109" s="42"/>
      <c r="B109" s="43"/>
      <c r="C109" s="44"/>
      <c r="D109" s="236" t="s">
        <v>328</v>
      </c>
      <c r="E109" s="44"/>
      <c r="F109" s="237" t="s">
        <v>3764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86</v>
      </c>
    </row>
    <row r="110" s="2" customFormat="1">
      <c r="A110" s="42"/>
      <c r="B110" s="43"/>
      <c r="C110" s="44"/>
      <c r="D110" s="231" t="s">
        <v>472</v>
      </c>
      <c r="E110" s="44"/>
      <c r="F110" s="274" t="s">
        <v>4247</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86</v>
      </c>
    </row>
    <row r="111" s="12" customFormat="1" ht="25.92" customHeight="1">
      <c r="A111" s="12"/>
      <c r="B111" s="202"/>
      <c r="C111" s="203"/>
      <c r="D111" s="204" t="s">
        <v>78</v>
      </c>
      <c r="E111" s="205" t="s">
        <v>2552</v>
      </c>
      <c r="F111" s="205" t="s">
        <v>2553</v>
      </c>
      <c r="G111" s="203"/>
      <c r="H111" s="203"/>
      <c r="I111" s="206"/>
      <c r="J111" s="207">
        <f>BK111</f>
        <v>0</v>
      </c>
      <c r="K111" s="203"/>
      <c r="L111" s="208"/>
      <c r="M111" s="209"/>
      <c r="N111" s="210"/>
      <c r="O111" s="210"/>
      <c r="P111" s="211">
        <f>SUM(P112:P117)</f>
        <v>0</v>
      </c>
      <c r="Q111" s="210"/>
      <c r="R111" s="211">
        <f>SUM(R112:R117)</f>
        <v>0</v>
      </c>
      <c r="S111" s="210"/>
      <c r="T111" s="212">
        <f>SUM(T112:T117)</f>
        <v>0</v>
      </c>
      <c r="U111" s="12"/>
      <c r="V111" s="12"/>
      <c r="W111" s="12"/>
      <c r="X111" s="12"/>
      <c r="Y111" s="12"/>
      <c r="Z111" s="12"/>
      <c r="AA111" s="12"/>
      <c r="AB111" s="12"/>
      <c r="AC111" s="12"/>
      <c r="AD111" s="12"/>
      <c r="AE111" s="12"/>
      <c r="AR111" s="213" t="s">
        <v>335</v>
      </c>
      <c r="AT111" s="214" t="s">
        <v>78</v>
      </c>
      <c r="AU111" s="214" t="s">
        <v>79</v>
      </c>
      <c r="AY111" s="213" t="s">
        <v>305</v>
      </c>
      <c r="BK111" s="215">
        <f>SUM(BK112:BK117)</f>
        <v>0</v>
      </c>
    </row>
    <row r="112" s="2" customFormat="1" ht="16.5" customHeight="1">
      <c r="A112" s="42"/>
      <c r="B112" s="43"/>
      <c r="C112" s="218" t="s">
        <v>313</v>
      </c>
      <c r="D112" s="218" t="s">
        <v>308</v>
      </c>
      <c r="E112" s="219" t="s">
        <v>2078</v>
      </c>
      <c r="F112" s="220" t="s">
        <v>2079</v>
      </c>
      <c r="G112" s="221" t="s">
        <v>4243</v>
      </c>
      <c r="H112" s="222">
        <v>2</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86</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4248</v>
      </c>
    </row>
    <row r="113" s="2" customFormat="1">
      <c r="A113" s="42"/>
      <c r="B113" s="43"/>
      <c r="C113" s="44"/>
      <c r="D113" s="231" t="s">
        <v>315</v>
      </c>
      <c r="E113" s="44"/>
      <c r="F113" s="232" t="s">
        <v>2079</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86</v>
      </c>
    </row>
    <row r="114" s="2" customFormat="1">
      <c r="A114" s="42"/>
      <c r="B114" s="43"/>
      <c r="C114" s="44"/>
      <c r="D114" s="236" t="s">
        <v>328</v>
      </c>
      <c r="E114" s="44"/>
      <c r="F114" s="237" t="s">
        <v>2083</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86</v>
      </c>
    </row>
    <row r="115" s="2" customFormat="1">
      <c r="A115" s="42"/>
      <c r="B115" s="43"/>
      <c r="C115" s="44"/>
      <c r="D115" s="231" t="s">
        <v>472</v>
      </c>
      <c r="E115" s="44"/>
      <c r="F115" s="274" t="s">
        <v>3767</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472</v>
      </c>
      <c r="AU115" s="20" t="s">
        <v>86</v>
      </c>
    </row>
    <row r="116" s="15" customFormat="1">
      <c r="A116" s="15"/>
      <c r="B116" s="275"/>
      <c r="C116" s="276"/>
      <c r="D116" s="231" t="s">
        <v>342</v>
      </c>
      <c r="E116" s="277" t="s">
        <v>35</v>
      </c>
      <c r="F116" s="278" t="s">
        <v>4249</v>
      </c>
      <c r="G116" s="276"/>
      <c r="H116" s="277" t="s">
        <v>35</v>
      </c>
      <c r="I116" s="279"/>
      <c r="J116" s="276"/>
      <c r="K116" s="276"/>
      <c r="L116" s="280"/>
      <c r="M116" s="281"/>
      <c r="N116" s="282"/>
      <c r="O116" s="282"/>
      <c r="P116" s="282"/>
      <c r="Q116" s="282"/>
      <c r="R116" s="282"/>
      <c r="S116" s="282"/>
      <c r="T116" s="283"/>
      <c r="U116" s="15"/>
      <c r="V116" s="15"/>
      <c r="W116" s="15"/>
      <c r="X116" s="15"/>
      <c r="Y116" s="15"/>
      <c r="Z116" s="15"/>
      <c r="AA116" s="15"/>
      <c r="AB116" s="15"/>
      <c r="AC116" s="15"/>
      <c r="AD116" s="15"/>
      <c r="AE116" s="15"/>
      <c r="AT116" s="284" t="s">
        <v>342</v>
      </c>
      <c r="AU116" s="284" t="s">
        <v>86</v>
      </c>
      <c r="AV116" s="15" t="s">
        <v>86</v>
      </c>
      <c r="AW116" s="15" t="s">
        <v>41</v>
      </c>
      <c r="AX116" s="15" t="s">
        <v>79</v>
      </c>
      <c r="AY116" s="284" t="s">
        <v>305</v>
      </c>
    </row>
    <row r="117" s="13" customFormat="1">
      <c r="A117" s="13"/>
      <c r="B117" s="238"/>
      <c r="C117" s="239"/>
      <c r="D117" s="231" t="s">
        <v>342</v>
      </c>
      <c r="E117" s="240" t="s">
        <v>35</v>
      </c>
      <c r="F117" s="241" t="s">
        <v>4250</v>
      </c>
      <c r="G117" s="239"/>
      <c r="H117" s="242">
        <v>2</v>
      </c>
      <c r="I117" s="243"/>
      <c r="J117" s="239"/>
      <c r="K117" s="239"/>
      <c r="L117" s="244"/>
      <c r="M117" s="299"/>
      <c r="N117" s="300"/>
      <c r="O117" s="300"/>
      <c r="P117" s="300"/>
      <c r="Q117" s="300"/>
      <c r="R117" s="300"/>
      <c r="S117" s="300"/>
      <c r="T117" s="301"/>
      <c r="U117" s="13"/>
      <c r="V117" s="13"/>
      <c r="W117" s="13"/>
      <c r="X117" s="13"/>
      <c r="Y117" s="13"/>
      <c r="Z117" s="13"/>
      <c r="AA117" s="13"/>
      <c r="AB117" s="13"/>
      <c r="AC117" s="13"/>
      <c r="AD117" s="13"/>
      <c r="AE117" s="13"/>
      <c r="AT117" s="248" t="s">
        <v>342</v>
      </c>
      <c r="AU117" s="248" t="s">
        <v>86</v>
      </c>
      <c r="AV117" s="13" t="s">
        <v>88</v>
      </c>
      <c r="AW117" s="13" t="s">
        <v>41</v>
      </c>
      <c r="AX117" s="13" t="s">
        <v>86</v>
      </c>
      <c r="AY117" s="248" t="s">
        <v>305</v>
      </c>
    </row>
    <row r="118" s="2" customFormat="1" ht="6.96" customHeight="1">
      <c r="A118" s="42"/>
      <c r="B118" s="64"/>
      <c r="C118" s="65"/>
      <c r="D118" s="65"/>
      <c r="E118" s="65"/>
      <c r="F118" s="65"/>
      <c r="G118" s="65"/>
      <c r="H118" s="65"/>
      <c r="I118" s="65"/>
      <c r="J118" s="65"/>
      <c r="K118" s="65"/>
      <c r="L118" s="48"/>
      <c r="M118" s="42"/>
      <c r="O118" s="42"/>
      <c r="P118" s="42"/>
      <c r="Q118" s="42"/>
      <c r="R118" s="42"/>
      <c r="S118" s="42"/>
      <c r="T118" s="42"/>
      <c r="U118" s="42"/>
      <c r="V118" s="42"/>
      <c r="W118" s="42"/>
      <c r="X118" s="42"/>
      <c r="Y118" s="42"/>
      <c r="Z118" s="42"/>
      <c r="AA118" s="42"/>
      <c r="AB118" s="42"/>
      <c r="AC118" s="42"/>
      <c r="AD118" s="42"/>
      <c r="AE118" s="42"/>
    </row>
  </sheetData>
  <sheetProtection sheet="1" autoFilter="0" formatColumns="0" formatRows="0" objects="1" scenarios="1" spinCount="100000" saltValue="Ki25FYzui5IdZBT3CaNDFDaLTpRpJHeIuTIgliQQpkMyCfmgR6p52El59c+Pe0LdYhw5F3x0/BAPcCEXZc28XQ==" hashValue="KyMTtsk3kqBR+Cjtk4WSyJFVJ9wT6c7K/Jfu82LPpUrh9GCKHoEeVC+sgSLVPKzDFbWyqj1CisZrkuOk3BRqgQ==" algorithmName="SHA-512" password="CCF9"/>
  <autoFilter ref="C94:K11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176</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4251</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4252</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ROUND(J102,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ROUND((SUM(BE102:BE538)),  2)</f>
        <v>0</v>
      </c>
      <c r="G37" s="42"/>
      <c r="H37" s="42"/>
      <c r="I37" s="163">
        <v>0.20999999999999999</v>
      </c>
      <c r="J37" s="162">
        <f>ROUND(((SUM(BE102:BE538))*I37),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ROUND((SUM(BF102:BF538)),  2)</f>
        <v>0</v>
      </c>
      <c r="G38" s="42"/>
      <c r="H38" s="42"/>
      <c r="I38" s="163">
        <v>0.14999999999999999</v>
      </c>
      <c r="J38" s="162">
        <f>ROUND(((SUM(BF102:BF538))*I38),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ROUND((SUM(BG102:BG538)),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ROUND((SUM(BH102:BH538)),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ROUND((SUM(BI102:BI538)),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4251</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2,457 -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J102</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J242</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J313</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1907</v>
      </c>
      <c r="E72" s="188"/>
      <c r="F72" s="188"/>
      <c r="G72" s="188"/>
      <c r="H72" s="188"/>
      <c r="I72" s="188"/>
      <c r="J72" s="189">
        <f>J371</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3770</v>
      </c>
      <c r="E73" s="188"/>
      <c r="F73" s="188"/>
      <c r="G73" s="188"/>
      <c r="H73" s="188"/>
      <c r="I73" s="188"/>
      <c r="J73" s="189">
        <f>J404</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1908</v>
      </c>
      <c r="E74" s="188"/>
      <c r="F74" s="188"/>
      <c r="G74" s="188"/>
      <c r="H74" s="188"/>
      <c r="I74" s="188"/>
      <c r="J74" s="189">
        <f>J428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1909</v>
      </c>
      <c r="E75" s="188"/>
      <c r="F75" s="188"/>
      <c r="G75" s="188"/>
      <c r="H75" s="188"/>
      <c r="I75" s="188"/>
      <c r="J75" s="189">
        <f>J475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3268</v>
      </c>
      <c r="E76" s="188"/>
      <c r="F76" s="188"/>
      <c r="G76" s="188"/>
      <c r="H76" s="188"/>
      <c r="I76" s="188"/>
      <c r="J76" s="189">
        <f>J493</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2306</v>
      </c>
      <c r="E77" s="183"/>
      <c r="F77" s="183"/>
      <c r="G77" s="183"/>
      <c r="H77" s="183"/>
      <c r="I77" s="183"/>
      <c r="J77" s="184">
        <f>J501</f>
        <v>0</v>
      </c>
      <c r="K77" s="181"/>
      <c r="L77" s="185"/>
      <c r="S77" s="9"/>
      <c r="T77" s="9"/>
      <c r="U77" s="9"/>
      <c r="V77" s="9"/>
      <c r="W77" s="9"/>
      <c r="X77" s="9"/>
      <c r="Y77" s="9"/>
      <c r="Z77" s="9"/>
      <c r="AA77" s="9"/>
      <c r="AB77" s="9"/>
      <c r="AC77" s="9"/>
      <c r="AD77" s="9"/>
      <c r="AE77" s="9"/>
    </row>
    <row r="78" s="10" customFormat="1" ht="19.92" customHeight="1">
      <c r="A78" s="10"/>
      <c r="B78" s="186"/>
      <c r="C78" s="129"/>
      <c r="D78" s="187" t="s">
        <v>2307</v>
      </c>
      <c r="E78" s="188"/>
      <c r="F78" s="188"/>
      <c r="G78" s="188"/>
      <c r="H78" s="188"/>
      <c r="I78" s="188"/>
      <c r="J78" s="189">
        <f>J502</f>
        <v>0</v>
      </c>
      <c r="K78" s="129"/>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64"/>
      <c r="C80" s="65"/>
      <c r="D80" s="65"/>
      <c r="E80" s="65"/>
      <c r="F80" s="65"/>
      <c r="G80" s="65"/>
      <c r="H80" s="65"/>
      <c r="I80" s="65"/>
      <c r="J80" s="65"/>
      <c r="K80" s="65"/>
      <c r="L80" s="151"/>
      <c r="S80" s="42"/>
      <c r="T80" s="42"/>
      <c r="U80" s="42"/>
      <c r="V80" s="42"/>
      <c r="W80" s="42"/>
      <c r="X80" s="42"/>
      <c r="Y80" s="42"/>
      <c r="Z80" s="42"/>
      <c r="AA80" s="42"/>
      <c r="AB80" s="42"/>
      <c r="AC80" s="42"/>
      <c r="AD80" s="42"/>
      <c r="AE80" s="42"/>
    </row>
    <row r="84" s="2" customFormat="1" ht="6.96" customHeight="1">
      <c r="A84" s="42"/>
      <c r="B84" s="66"/>
      <c r="C84" s="67"/>
      <c r="D84" s="67"/>
      <c r="E84" s="67"/>
      <c r="F84" s="67"/>
      <c r="G84" s="67"/>
      <c r="H84" s="67"/>
      <c r="I84" s="67"/>
      <c r="J84" s="67"/>
      <c r="K84" s="67"/>
      <c r="L84" s="151"/>
      <c r="S84" s="42"/>
      <c r="T84" s="42"/>
      <c r="U84" s="42"/>
      <c r="V84" s="42"/>
      <c r="W84" s="42"/>
      <c r="X84" s="42"/>
      <c r="Y84" s="42"/>
      <c r="Z84" s="42"/>
      <c r="AA84" s="42"/>
      <c r="AB84" s="42"/>
      <c r="AC84" s="42"/>
      <c r="AD84" s="42"/>
      <c r="AE84" s="42"/>
    </row>
    <row r="85" s="2" customFormat="1" ht="24.96" customHeight="1">
      <c r="A85" s="42"/>
      <c r="B85" s="43"/>
      <c r="C85" s="26" t="s">
        <v>290</v>
      </c>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26.25" customHeight="1">
      <c r="A88" s="42"/>
      <c r="B88" s="43"/>
      <c r="C88" s="44"/>
      <c r="D88" s="44"/>
      <c r="E88" s="175" t="str">
        <f>E7</f>
        <v>Obnova trati v úseku Louny - Radonice nad Ohří (akt ÚOŽI 2023-1)_OPRAVA Č. 2</v>
      </c>
      <c r="F88" s="35"/>
      <c r="G88" s="35"/>
      <c r="H88" s="35"/>
      <c r="I88" s="44"/>
      <c r="J88" s="44"/>
      <c r="K88" s="44"/>
      <c r="L88" s="151"/>
      <c r="S88" s="42"/>
      <c r="T88" s="42"/>
      <c r="U88" s="42"/>
      <c r="V88" s="42"/>
      <c r="W88" s="42"/>
      <c r="X88" s="42"/>
      <c r="Y88" s="42"/>
      <c r="Z88" s="42"/>
      <c r="AA88" s="42"/>
      <c r="AB88" s="42"/>
      <c r="AC88" s="42"/>
      <c r="AD88" s="42"/>
      <c r="AE88" s="42"/>
    </row>
    <row r="89" s="1" customFormat="1" ht="12" customHeight="1">
      <c r="B89" s="24"/>
      <c r="C89" s="35" t="s">
        <v>277</v>
      </c>
      <c r="D89" s="25"/>
      <c r="E89" s="25"/>
      <c r="F89" s="25"/>
      <c r="G89" s="25"/>
      <c r="H89" s="25"/>
      <c r="I89" s="25"/>
      <c r="J89" s="25"/>
      <c r="K89" s="25"/>
      <c r="L89" s="23"/>
    </row>
    <row r="90" s="1" customFormat="1" ht="16.5" customHeight="1">
      <c r="B90" s="24"/>
      <c r="C90" s="25"/>
      <c r="D90" s="25"/>
      <c r="E90" s="175" t="s">
        <v>3264</v>
      </c>
      <c r="F90" s="25"/>
      <c r="G90" s="25"/>
      <c r="H90" s="25"/>
      <c r="I90" s="25"/>
      <c r="J90" s="25"/>
      <c r="K90" s="25"/>
      <c r="L90" s="23"/>
    </row>
    <row r="91" s="1" customFormat="1" ht="12" customHeight="1">
      <c r="B91" s="24"/>
      <c r="C91" s="35" t="s">
        <v>279</v>
      </c>
      <c r="D91" s="25"/>
      <c r="E91" s="25"/>
      <c r="F91" s="25"/>
      <c r="G91" s="25"/>
      <c r="H91" s="25"/>
      <c r="I91" s="25"/>
      <c r="J91" s="25"/>
      <c r="K91" s="25"/>
      <c r="L91" s="23"/>
    </row>
    <row r="92" s="2" customFormat="1" ht="16.5" customHeight="1">
      <c r="A92" s="42"/>
      <c r="B92" s="43"/>
      <c r="C92" s="44"/>
      <c r="D92" s="44"/>
      <c r="E92" s="56" t="s">
        <v>4251</v>
      </c>
      <c r="F92" s="44"/>
      <c r="G92" s="44"/>
      <c r="H92" s="44"/>
      <c r="I92" s="44"/>
      <c r="J92" s="44"/>
      <c r="K92" s="44"/>
      <c r="L92" s="151"/>
      <c r="S92" s="42"/>
      <c r="T92" s="42"/>
      <c r="U92" s="42"/>
      <c r="V92" s="42"/>
      <c r="W92" s="42"/>
      <c r="X92" s="42"/>
      <c r="Y92" s="42"/>
      <c r="Z92" s="42"/>
      <c r="AA92" s="42"/>
      <c r="AB92" s="42"/>
      <c r="AC92" s="42"/>
      <c r="AD92" s="42"/>
      <c r="AE92" s="42"/>
    </row>
    <row r="93" s="2" customFormat="1" ht="12" customHeight="1">
      <c r="A93" s="42"/>
      <c r="B93" s="43"/>
      <c r="C93" s="35" t="s">
        <v>281</v>
      </c>
      <c r="D93" s="44"/>
      <c r="E93" s="44"/>
      <c r="F93" s="44"/>
      <c r="G93" s="44"/>
      <c r="H93" s="44"/>
      <c r="I93" s="44"/>
      <c r="J93" s="44"/>
      <c r="K93" s="44"/>
      <c r="L93" s="151"/>
      <c r="S93" s="42"/>
      <c r="T93" s="42"/>
      <c r="U93" s="42"/>
      <c r="V93" s="42"/>
      <c r="W93" s="42"/>
      <c r="X93" s="42"/>
      <c r="Y93" s="42"/>
      <c r="Z93" s="42"/>
      <c r="AA93" s="42"/>
      <c r="AB93" s="42"/>
      <c r="AC93" s="42"/>
      <c r="AD93" s="42"/>
      <c r="AE93" s="42"/>
    </row>
    <row r="94" s="2" customFormat="1" ht="16.5" customHeight="1">
      <c r="A94" s="42"/>
      <c r="B94" s="43"/>
      <c r="C94" s="44"/>
      <c r="D94" s="44"/>
      <c r="E94" s="74" t="str">
        <f>E13</f>
        <v xml:space="preserve">001 - ZRN - km 2,457 - propustek </v>
      </c>
      <c r="F94" s="44"/>
      <c r="G94" s="44"/>
      <c r="H94" s="44"/>
      <c r="I94" s="44"/>
      <c r="J94" s="44"/>
      <c r="K94" s="44"/>
      <c r="L94" s="151"/>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 xml:space="preserve"> </v>
      </c>
      <c r="G96" s="44"/>
      <c r="H96" s="44"/>
      <c r="I96" s="35" t="s">
        <v>24</v>
      </c>
      <c r="J96" s="77" t="str">
        <f>IF(J16="","",J16)</f>
        <v>28. 3. 2023</v>
      </c>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5.15" customHeight="1">
      <c r="A98" s="42"/>
      <c r="B98" s="43"/>
      <c r="C98" s="35" t="s">
        <v>30</v>
      </c>
      <c r="D98" s="44"/>
      <c r="E98" s="44"/>
      <c r="F98" s="30" t="str">
        <f>E19</f>
        <v>Správa železnic, státní organizace</v>
      </c>
      <c r="G98" s="44"/>
      <c r="H98" s="44"/>
      <c r="I98" s="35" t="s">
        <v>38</v>
      </c>
      <c r="J98" s="40" t="str">
        <f>E25</f>
        <v>PRISTA s.r.o.</v>
      </c>
      <c r="K98" s="44"/>
      <c r="L98" s="151"/>
      <c r="S98" s="42"/>
      <c r="T98" s="42"/>
      <c r="U98" s="42"/>
      <c r="V98" s="42"/>
      <c r="W98" s="42"/>
      <c r="X98" s="42"/>
      <c r="Y98" s="42"/>
      <c r="Z98" s="42"/>
      <c r="AA98" s="42"/>
      <c r="AB98" s="42"/>
      <c r="AC98" s="42"/>
      <c r="AD98" s="42"/>
      <c r="AE98" s="42"/>
    </row>
    <row r="99" s="2" customFormat="1" ht="15.15" customHeight="1">
      <c r="A99" s="42"/>
      <c r="B99" s="43"/>
      <c r="C99" s="35" t="s">
        <v>36</v>
      </c>
      <c r="D99" s="44"/>
      <c r="E99" s="44"/>
      <c r="F99" s="30" t="str">
        <f>IF(E22="","",E22)</f>
        <v>Vyplň údaj</v>
      </c>
      <c r="G99" s="44"/>
      <c r="H99" s="44"/>
      <c r="I99" s="35" t="s">
        <v>42</v>
      </c>
      <c r="J99" s="40" t="str">
        <f>E28</f>
        <v xml:space="preserve"> </v>
      </c>
      <c r="K99" s="44"/>
      <c r="L99" s="151"/>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1"/>
      <c r="S100" s="42"/>
      <c r="T100" s="42"/>
      <c r="U100" s="42"/>
      <c r="V100" s="42"/>
      <c r="W100" s="42"/>
      <c r="X100" s="42"/>
      <c r="Y100" s="42"/>
      <c r="Z100" s="42"/>
      <c r="AA100" s="42"/>
      <c r="AB100" s="42"/>
      <c r="AC100" s="42"/>
      <c r="AD100" s="42"/>
      <c r="AE100" s="42"/>
    </row>
    <row r="101" s="11" customFormat="1" ht="29.28" customHeight="1">
      <c r="A101" s="191"/>
      <c r="B101" s="192"/>
      <c r="C101" s="193" t="s">
        <v>291</v>
      </c>
      <c r="D101" s="194" t="s">
        <v>64</v>
      </c>
      <c r="E101" s="194" t="s">
        <v>60</v>
      </c>
      <c r="F101" s="194" t="s">
        <v>61</v>
      </c>
      <c r="G101" s="194" t="s">
        <v>292</v>
      </c>
      <c r="H101" s="194" t="s">
        <v>293</v>
      </c>
      <c r="I101" s="194" t="s">
        <v>294</v>
      </c>
      <c r="J101" s="194" t="s">
        <v>285</v>
      </c>
      <c r="K101" s="195" t="s">
        <v>295</v>
      </c>
      <c r="L101" s="196"/>
      <c r="M101" s="97" t="s">
        <v>35</v>
      </c>
      <c r="N101" s="98" t="s">
        <v>49</v>
      </c>
      <c r="O101" s="98" t="s">
        <v>296</v>
      </c>
      <c r="P101" s="98" t="s">
        <v>297</v>
      </c>
      <c r="Q101" s="98" t="s">
        <v>298</v>
      </c>
      <c r="R101" s="98" t="s">
        <v>299</v>
      </c>
      <c r="S101" s="98" t="s">
        <v>300</v>
      </c>
      <c r="T101" s="99" t="s">
        <v>301</v>
      </c>
      <c r="U101" s="191"/>
      <c r="V101" s="191"/>
      <c r="W101" s="191"/>
      <c r="X101" s="191"/>
      <c r="Y101" s="191"/>
      <c r="Z101" s="191"/>
      <c r="AA101" s="191"/>
      <c r="AB101" s="191"/>
      <c r="AC101" s="191"/>
      <c r="AD101" s="191"/>
      <c r="AE101" s="191"/>
    </row>
    <row r="102" s="2" customFormat="1" ht="22.8" customHeight="1">
      <c r="A102" s="42"/>
      <c r="B102" s="43"/>
      <c r="C102" s="104" t="s">
        <v>302</v>
      </c>
      <c r="D102" s="44"/>
      <c r="E102" s="44"/>
      <c r="F102" s="44"/>
      <c r="G102" s="44"/>
      <c r="H102" s="44"/>
      <c r="I102" s="44"/>
      <c r="J102" s="197">
        <f>BK102</f>
        <v>0</v>
      </c>
      <c r="K102" s="44"/>
      <c r="L102" s="48"/>
      <c r="M102" s="100"/>
      <c r="N102" s="198"/>
      <c r="O102" s="101"/>
      <c r="P102" s="199">
        <f>P103+P501</f>
        <v>0</v>
      </c>
      <c r="Q102" s="101"/>
      <c r="R102" s="199">
        <f>R103+R501</f>
        <v>351.64830943369986</v>
      </c>
      <c r="S102" s="101"/>
      <c r="T102" s="200">
        <f>T103+T501</f>
        <v>106.35537000000001</v>
      </c>
      <c r="U102" s="42"/>
      <c r="V102" s="42"/>
      <c r="W102" s="42"/>
      <c r="X102" s="42"/>
      <c r="Y102" s="42"/>
      <c r="Z102" s="42"/>
      <c r="AA102" s="42"/>
      <c r="AB102" s="42"/>
      <c r="AC102" s="42"/>
      <c r="AD102" s="42"/>
      <c r="AE102" s="42"/>
      <c r="AT102" s="20" t="s">
        <v>78</v>
      </c>
      <c r="AU102" s="20" t="s">
        <v>286</v>
      </c>
      <c r="BK102" s="201">
        <f>BK103+BK501</f>
        <v>0</v>
      </c>
    </row>
    <row r="103" s="12" customFormat="1" ht="25.92" customHeight="1">
      <c r="A103" s="12"/>
      <c r="B103" s="202"/>
      <c r="C103" s="203"/>
      <c r="D103" s="204" t="s">
        <v>78</v>
      </c>
      <c r="E103" s="205" t="s">
        <v>466</v>
      </c>
      <c r="F103" s="205" t="s">
        <v>467</v>
      </c>
      <c r="G103" s="203"/>
      <c r="H103" s="203"/>
      <c r="I103" s="206"/>
      <c r="J103" s="207">
        <f>BK103</f>
        <v>0</v>
      </c>
      <c r="K103" s="203"/>
      <c r="L103" s="208"/>
      <c r="M103" s="209"/>
      <c r="N103" s="210"/>
      <c r="O103" s="210"/>
      <c r="P103" s="211">
        <f>P104+P242+P313+P371+P404+P428+P475+P493</f>
        <v>0</v>
      </c>
      <c r="Q103" s="210"/>
      <c r="R103" s="211">
        <f>R104+R242+R313+R371+R404+R428+R475+R493</f>
        <v>351.56330943369989</v>
      </c>
      <c r="S103" s="210"/>
      <c r="T103" s="212">
        <f>T104+T242+T313+T371+T404+T428+T475+T493</f>
        <v>106.35537000000001</v>
      </c>
      <c r="U103" s="12"/>
      <c r="V103" s="12"/>
      <c r="W103" s="12"/>
      <c r="X103" s="12"/>
      <c r="Y103" s="12"/>
      <c r="Z103" s="12"/>
      <c r="AA103" s="12"/>
      <c r="AB103" s="12"/>
      <c r="AC103" s="12"/>
      <c r="AD103" s="12"/>
      <c r="AE103" s="12"/>
      <c r="AR103" s="213" t="s">
        <v>86</v>
      </c>
      <c r="AT103" s="214" t="s">
        <v>78</v>
      </c>
      <c r="AU103" s="214" t="s">
        <v>79</v>
      </c>
      <c r="AY103" s="213" t="s">
        <v>305</v>
      </c>
      <c r="BK103" s="215">
        <f>BK104+BK242+BK313+BK371+BK404+BK428+BK475+BK493</f>
        <v>0</v>
      </c>
    </row>
    <row r="104" s="12" customFormat="1" ht="22.8" customHeight="1">
      <c r="A104" s="12"/>
      <c r="B104" s="202"/>
      <c r="C104" s="203"/>
      <c r="D104" s="204" t="s">
        <v>78</v>
      </c>
      <c r="E104" s="216" t="s">
        <v>86</v>
      </c>
      <c r="F104" s="216" t="s">
        <v>1910</v>
      </c>
      <c r="G104" s="203"/>
      <c r="H104" s="203"/>
      <c r="I104" s="206"/>
      <c r="J104" s="217">
        <f>BK104</f>
        <v>0</v>
      </c>
      <c r="K104" s="203"/>
      <c r="L104" s="208"/>
      <c r="M104" s="209"/>
      <c r="N104" s="210"/>
      <c r="O104" s="210"/>
      <c r="P104" s="211">
        <f>SUM(P105:P241)</f>
        <v>0</v>
      </c>
      <c r="Q104" s="210"/>
      <c r="R104" s="211">
        <f>SUM(R105:R241)</f>
        <v>234.67349893319997</v>
      </c>
      <c r="S104" s="210"/>
      <c r="T104" s="212">
        <f>SUM(T105:T241)</f>
        <v>0</v>
      </c>
      <c r="U104" s="12"/>
      <c r="V104" s="12"/>
      <c r="W104" s="12"/>
      <c r="X104" s="12"/>
      <c r="Y104" s="12"/>
      <c r="Z104" s="12"/>
      <c r="AA104" s="12"/>
      <c r="AB104" s="12"/>
      <c r="AC104" s="12"/>
      <c r="AD104" s="12"/>
      <c r="AE104" s="12"/>
      <c r="AR104" s="213" t="s">
        <v>86</v>
      </c>
      <c r="AT104" s="214" t="s">
        <v>78</v>
      </c>
      <c r="AU104" s="214" t="s">
        <v>86</v>
      </c>
      <c r="AY104" s="213" t="s">
        <v>305</v>
      </c>
      <c r="BK104" s="215">
        <f>SUM(BK105:BK241)</f>
        <v>0</v>
      </c>
    </row>
    <row r="105" s="2" customFormat="1" ht="37.8" customHeight="1">
      <c r="A105" s="42"/>
      <c r="B105" s="43"/>
      <c r="C105" s="218" t="s">
        <v>86</v>
      </c>
      <c r="D105" s="218" t="s">
        <v>308</v>
      </c>
      <c r="E105" s="219" t="s">
        <v>4253</v>
      </c>
      <c r="F105" s="220" t="s">
        <v>4254</v>
      </c>
      <c r="G105" s="221" t="s">
        <v>338</v>
      </c>
      <c r="H105" s="222">
        <v>96</v>
      </c>
      <c r="I105" s="223"/>
      <c r="J105" s="224">
        <f>ROUND(I105*H105,2)</f>
        <v>0</v>
      </c>
      <c r="K105" s="220" t="s">
        <v>325</v>
      </c>
      <c r="L105" s="48"/>
      <c r="M105" s="225" t="s">
        <v>35</v>
      </c>
      <c r="N105" s="226" t="s">
        <v>52</v>
      </c>
      <c r="O105" s="89"/>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313</v>
      </c>
      <c r="AT105" s="229" t="s">
        <v>308</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4255</v>
      </c>
    </row>
    <row r="106" s="2" customFormat="1">
      <c r="A106" s="42"/>
      <c r="B106" s="43"/>
      <c r="C106" s="44"/>
      <c r="D106" s="231" t="s">
        <v>315</v>
      </c>
      <c r="E106" s="44"/>
      <c r="F106" s="232" t="s">
        <v>4256</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2" customFormat="1">
      <c r="A107" s="42"/>
      <c r="B107" s="43"/>
      <c r="C107" s="44"/>
      <c r="D107" s="236" t="s">
        <v>328</v>
      </c>
      <c r="E107" s="44"/>
      <c r="F107" s="237" t="s">
        <v>4257</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328</v>
      </c>
      <c r="AU107" s="20" t="s">
        <v>88</v>
      </c>
    </row>
    <row r="108" s="15" customFormat="1">
      <c r="A108" s="15"/>
      <c r="B108" s="275"/>
      <c r="C108" s="276"/>
      <c r="D108" s="231" t="s">
        <v>342</v>
      </c>
      <c r="E108" s="277" t="s">
        <v>35</v>
      </c>
      <c r="F108" s="278" t="s">
        <v>3274</v>
      </c>
      <c r="G108" s="276"/>
      <c r="H108" s="277" t="s">
        <v>35</v>
      </c>
      <c r="I108" s="279"/>
      <c r="J108" s="276"/>
      <c r="K108" s="276"/>
      <c r="L108" s="280"/>
      <c r="M108" s="281"/>
      <c r="N108" s="282"/>
      <c r="O108" s="282"/>
      <c r="P108" s="282"/>
      <c r="Q108" s="282"/>
      <c r="R108" s="282"/>
      <c r="S108" s="282"/>
      <c r="T108" s="283"/>
      <c r="U108" s="15"/>
      <c r="V108" s="15"/>
      <c r="W108" s="15"/>
      <c r="X108" s="15"/>
      <c r="Y108" s="15"/>
      <c r="Z108" s="15"/>
      <c r="AA108" s="15"/>
      <c r="AB108" s="15"/>
      <c r="AC108" s="15"/>
      <c r="AD108" s="15"/>
      <c r="AE108" s="15"/>
      <c r="AT108" s="284" t="s">
        <v>342</v>
      </c>
      <c r="AU108" s="284" t="s">
        <v>88</v>
      </c>
      <c r="AV108" s="15" t="s">
        <v>86</v>
      </c>
      <c r="AW108" s="15" t="s">
        <v>41</v>
      </c>
      <c r="AX108" s="15" t="s">
        <v>79</v>
      </c>
      <c r="AY108" s="284" t="s">
        <v>305</v>
      </c>
    </row>
    <row r="109" s="13" customFormat="1">
      <c r="A109" s="13"/>
      <c r="B109" s="238"/>
      <c r="C109" s="239"/>
      <c r="D109" s="231" t="s">
        <v>342</v>
      </c>
      <c r="E109" s="240" t="s">
        <v>35</v>
      </c>
      <c r="F109" s="241" t="s">
        <v>4258</v>
      </c>
      <c r="G109" s="239"/>
      <c r="H109" s="242">
        <v>40</v>
      </c>
      <c r="I109" s="243"/>
      <c r="J109" s="239"/>
      <c r="K109" s="239"/>
      <c r="L109" s="244"/>
      <c r="M109" s="245"/>
      <c r="N109" s="246"/>
      <c r="O109" s="246"/>
      <c r="P109" s="246"/>
      <c r="Q109" s="246"/>
      <c r="R109" s="246"/>
      <c r="S109" s="246"/>
      <c r="T109" s="247"/>
      <c r="U109" s="13"/>
      <c r="V109" s="13"/>
      <c r="W109" s="13"/>
      <c r="X109" s="13"/>
      <c r="Y109" s="13"/>
      <c r="Z109" s="13"/>
      <c r="AA109" s="13"/>
      <c r="AB109" s="13"/>
      <c r="AC109" s="13"/>
      <c r="AD109" s="13"/>
      <c r="AE109" s="13"/>
      <c r="AT109" s="248" t="s">
        <v>342</v>
      </c>
      <c r="AU109" s="248" t="s">
        <v>88</v>
      </c>
      <c r="AV109" s="13" t="s">
        <v>88</v>
      </c>
      <c r="AW109" s="13" t="s">
        <v>41</v>
      </c>
      <c r="AX109" s="13" t="s">
        <v>79</v>
      </c>
      <c r="AY109" s="248" t="s">
        <v>305</v>
      </c>
    </row>
    <row r="110" s="15" customFormat="1">
      <c r="A110" s="15"/>
      <c r="B110" s="275"/>
      <c r="C110" s="276"/>
      <c r="D110" s="231" t="s">
        <v>342</v>
      </c>
      <c r="E110" s="277" t="s">
        <v>35</v>
      </c>
      <c r="F110" s="278" t="s">
        <v>3276</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4259</v>
      </c>
      <c r="G111" s="239"/>
      <c r="H111" s="242">
        <v>56</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4" customFormat="1">
      <c r="A112" s="14"/>
      <c r="B112" s="249"/>
      <c r="C112" s="250"/>
      <c r="D112" s="231" t="s">
        <v>342</v>
      </c>
      <c r="E112" s="251" t="s">
        <v>35</v>
      </c>
      <c r="F112" s="252" t="s">
        <v>344</v>
      </c>
      <c r="G112" s="250"/>
      <c r="H112" s="253">
        <v>96</v>
      </c>
      <c r="I112" s="254"/>
      <c r="J112" s="250"/>
      <c r="K112" s="250"/>
      <c r="L112" s="255"/>
      <c r="M112" s="256"/>
      <c r="N112" s="257"/>
      <c r="O112" s="257"/>
      <c r="P112" s="257"/>
      <c r="Q112" s="257"/>
      <c r="R112" s="257"/>
      <c r="S112" s="257"/>
      <c r="T112" s="258"/>
      <c r="U112" s="14"/>
      <c r="V112" s="14"/>
      <c r="W112" s="14"/>
      <c r="X112" s="14"/>
      <c r="Y112" s="14"/>
      <c r="Z112" s="14"/>
      <c r="AA112" s="14"/>
      <c r="AB112" s="14"/>
      <c r="AC112" s="14"/>
      <c r="AD112" s="14"/>
      <c r="AE112" s="14"/>
      <c r="AT112" s="259" t="s">
        <v>342</v>
      </c>
      <c r="AU112" s="259" t="s">
        <v>88</v>
      </c>
      <c r="AV112" s="14" t="s">
        <v>313</v>
      </c>
      <c r="AW112" s="14" t="s">
        <v>41</v>
      </c>
      <c r="AX112" s="14" t="s">
        <v>86</v>
      </c>
      <c r="AY112" s="259" t="s">
        <v>305</v>
      </c>
    </row>
    <row r="113" s="2" customFormat="1" ht="24.15" customHeight="1">
      <c r="A113" s="42"/>
      <c r="B113" s="43"/>
      <c r="C113" s="218" t="s">
        <v>88</v>
      </c>
      <c r="D113" s="218" t="s">
        <v>308</v>
      </c>
      <c r="E113" s="219" t="s">
        <v>3278</v>
      </c>
      <c r="F113" s="220" t="s">
        <v>3279</v>
      </c>
      <c r="G113" s="221" t="s">
        <v>338</v>
      </c>
      <c r="H113" s="222">
        <v>96</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4260</v>
      </c>
    </row>
    <row r="114" s="2" customFormat="1">
      <c r="A114" s="42"/>
      <c r="B114" s="43"/>
      <c r="C114" s="44"/>
      <c r="D114" s="231" t="s">
        <v>315</v>
      </c>
      <c r="E114" s="44"/>
      <c r="F114" s="232" t="s">
        <v>3281</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3282</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ht="16.5" customHeight="1">
      <c r="A116" s="42"/>
      <c r="B116" s="43"/>
      <c r="C116" s="218" t="s">
        <v>96</v>
      </c>
      <c r="D116" s="218" t="s">
        <v>308</v>
      </c>
      <c r="E116" s="219" t="s">
        <v>3283</v>
      </c>
      <c r="F116" s="220" t="s">
        <v>3284</v>
      </c>
      <c r="G116" s="221" t="s">
        <v>311</v>
      </c>
      <c r="H116" s="222">
        <v>14</v>
      </c>
      <c r="I116" s="223"/>
      <c r="J116" s="224">
        <f>ROUND(I116*H116,2)</f>
        <v>0</v>
      </c>
      <c r="K116" s="220" t="s">
        <v>325</v>
      </c>
      <c r="L116" s="48"/>
      <c r="M116" s="225" t="s">
        <v>35</v>
      </c>
      <c r="N116" s="226" t="s">
        <v>52</v>
      </c>
      <c r="O116" s="89"/>
      <c r="P116" s="227">
        <f>O116*H116</f>
        <v>0</v>
      </c>
      <c r="Q116" s="227">
        <v>0.0100433238</v>
      </c>
      <c r="R116" s="227">
        <f>Q116*H116</f>
        <v>0.1406065332</v>
      </c>
      <c r="S116" s="227">
        <v>0</v>
      </c>
      <c r="T116" s="228">
        <f>S116*H116</f>
        <v>0</v>
      </c>
      <c r="U116" s="42"/>
      <c r="V116" s="42"/>
      <c r="W116" s="42"/>
      <c r="X116" s="42"/>
      <c r="Y116" s="42"/>
      <c r="Z116" s="42"/>
      <c r="AA116" s="42"/>
      <c r="AB116" s="42"/>
      <c r="AC116" s="42"/>
      <c r="AD116" s="42"/>
      <c r="AE116" s="42"/>
      <c r="AR116" s="229" t="s">
        <v>313</v>
      </c>
      <c r="AT116" s="229" t="s">
        <v>308</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4261</v>
      </c>
    </row>
    <row r="117" s="2" customFormat="1">
      <c r="A117" s="42"/>
      <c r="B117" s="43"/>
      <c r="C117" s="44"/>
      <c r="D117" s="231" t="s">
        <v>315</v>
      </c>
      <c r="E117" s="44"/>
      <c r="F117" s="232" t="s">
        <v>3286</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2" customFormat="1">
      <c r="A118" s="42"/>
      <c r="B118" s="43"/>
      <c r="C118" s="44"/>
      <c r="D118" s="236" t="s">
        <v>328</v>
      </c>
      <c r="E118" s="44"/>
      <c r="F118" s="237" t="s">
        <v>3287</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328</v>
      </c>
      <c r="AU118" s="20" t="s">
        <v>88</v>
      </c>
    </row>
    <row r="119" s="13" customFormat="1">
      <c r="A119" s="13"/>
      <c r="B119" s="238"/>
      <c r="C119" s="239"/>
      <c r="D119" s="231" t="s">
        <v>342</v>
      </c>
      <c r="E119" s="240" t="s">
        <v>35</v>
      </c>
      <c r="F119" s="241" t="s">
        <v>438</v>
      </c>
      <c r="G119" s="239"/>
      <c r="H119" s="242">
        <v>14</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88</v>
      </c>
      <c r="AV119" s="13" t="s">
        <v>88</v>
      </c>
      <c r="AW119" s="13" t="s">
        <v>41</v>
      </c>
      <c r="AX119" s="13" t="s">
        <v>79</v>
      </c>
      <c r="AY119" s="248" t="s">
        <v>305</v>
      </c>
    </row>
    <row r="120" s="14" customFormat="1">
      <c r="A120" s="14"/>
      <c r="B120" s="249"/>
      <c r="C120" s="250"/>
      <c r="D120" s="231" t="s">
        <v>342</v>
      </c>
      <c r="E120" s="251" t="s">
        <v>35</v>
      </c>
      <c r="F120" s="252" t="s">
        <v>344</v>
      </c>
      <c r="G120" s="250"/>
      <c r="H120" s="253">
        <v>14</v>
      </c>
      <c r="I120" s="254"/>
      <c r="J120" s="250"/>
      <c r="K120" s="250"/>
      <c r="L120" s="255"/>
      <c r="M120" s="256"/>
      <c r="N120" s="257"/>
      <c r="O120" s="257"/>
      <c r="P120" s="257"/>
      <c r="Q120" s="257"/>
      <c r="R120" s="257"/>
      <c r="S120" s="257"/>
      <c r="T120" s="258"/>
      <c r="U120" s="14"/>
      <c r="V120" s="14"/>
      <c r="W120" s="14"/>
      <c r="X120" s="14"/>
      <c r="Y120" s="14"/>
      <c r="Z120" s="14"/>
      <c r="AA120" s="14"/>
      <c r="AB120" s="14"/>
      <c r="AC120" s="14"/>
      <c r="AD120" s="14"/>
      <c r="AE120" s="14"/>
      <c r="AT120" s="259" t="s">
        <v>342</v>
      </c>
      <c r="AU120" s="259" t="s">
        <v>88</v>
      </c>
      <c r="AV120" s="14" t="s">
        <v>313</v>
      </c>
      <c r="AW120" s="14" t="s">
        <v>41</v>
      </c>
      <c r="AX120" s="14" t="s">
        <v>86</v>
      </c>
      <c r="AY120" s="259" t="s">
        <v>305</v>
      </c>
    </row>
    <row r="121" s="2" customFormat="1" ht="24.15" customHeight="1">
      <c r="A121" s="42"/>
      <c r="B121" s="43"/>
      <c r="C121" s="218" t="s">
        <v>313</v>
      </c>
      <c r="D121" s="218" t="s">
        <v>308</v>
      </c>
      <c r="E121" s="219" t="s">
        <v>3288</v>
      </c>
      <c r="F121" s="220" t="s">
        <v>3289</v>
      </c>
      <c r="G121" s="221" t="s">
        <v>311</v>
      </c>
      <c r="H121" s="222">
        <v>18</v>
      </c>
      <c r="I121" s="223"/>
      <c r="J121" s="224">
        <f>ROUND(I121*H121,2)</f>
        <v>0</v>
      </c>
      <c r="K121" s="220" t="s">
        <v>325</v>
      </c>
      <c r="L121" s="48"/>
      <c r="M121" s="225" t="s">
        <v>35</v>
      </c>
      <c r="N121" s="226" t="s">
        <v>52</v>
      </c>
      <c r="O121" s="89"/>
      <c r="P121" s="227">
        <f>O121*H121</f>
        <v>0</v>
      </c>
      <c r="Q121" s="227">
        <v>0.036904300000000001</v>
      </c>
      <c r="R121" s="227">
        <f>Q121*H121</f>
        <v>0.66427740000000002</v>
      </c>
      <c r="S121" s="227">
        <v>0</v>
      </c>
      <c r="T121" s="228">
        <f>S121*H121</f>
        <v>0</v>
      </c>
      <c r="U121" s="42"/>
      <c r="V121" s="42"/>
      <c r="W121" s="42"/>
      <c r="X121" s="42"/>
      <c r="Y121" s="42"/>
      <c r="Z121" s="42"/>
      <c r="AA121" s="42"/>
      <c r="AB121" s="42"/>
      <c r="AC121" s="42"/>
      <c r="AD121" s="42"/>
      <c r="AE121" s="42"/>
      <c r="AR121" s="229" t="s">
        <v>313</v>
      </c>
      <c r="AT121" s="229" t="s">
        <v>308</v>
      </c>
      <c r="AU121" s="229" t="s">
        <v>88</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4262</v>
      </c>
    </row>
    <row r="122" s="2" customFormat="1">
      <c r="A122" s="42"/>
      <c r="B122" s="43"/>
      <c r="C122" s="44"/>
      <c r="D122" s="231" t="s">
        <v>315</v>
      </c>
      <c r="E122" s="44"/>
      <c r="F122" s="232" t="s">
        <v>3291</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88</v>
      </c>
    </row>
    <row r="123" s="2" customFormat="1">
      <c r="A123" s="42"/>
      <c r="B123" s="43"/>
      <c r="C123" s="44"/>
      <c r="D123" s="236" t="s">
        <v>328</v>
      </c>
      <c r="E123" s="44"/>
      <c r="F123" s="237" t="s">
        <v>3292</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88</v>
      </c>
    </row>
    <row r="124" s="2" customFormat="1">
      <c r="A124" s="42"/>
      <c r="B124" s="43"/>
      <c r="C124" s="44"/>
      <c r="D124" s="231" t="s">
        <v>472</v>
      </c>
      <c r="E124" s="44"/>
      <c r="F124" s="274" t="s">
        <v>3293</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472</v>
      </c>
      <c r="AU124" s="20" t="s">
        <v>88</v>
      </c>
    </row>
    <row r="125" s="15" customFormat="1">
      <c r="A125" s="15"/>
      <c r="B125" s="275"/>
      <c r="C125" s="276"/>
      <c r="D125" s="231" t="s">
        <v>342</v>
      </c>
      <c r="E125" s="277" t="s">
        <v>35</v>
      </c>
      <c r="F125" s="278" t="s">
        <v>4263</v>
      </c>
      <c r="G125" s="276"/>
      <c r="H125" s="277" t="s">
        <v>35</v>
      </c>
      <c r="I125" s="279"/>
      <c r="J125" s="276"/>
      <c r="K125" s="276"/>
      <c r="L125" s="280"/>
      <c r="M125" s="281"/>
      <c r="N125" s="282"/>
      <c r="O125" s="282"/>
      <c r="P125" s="282"/>
      <c r="Q125" s="282"/>
      <c r="R125" s="282"/>
      <c r="S125" s="282"/>
      <c r="T125" s="283"/>
      <c r="U125" s="15"/>
      <c r="V125" s="15"/>
      <c r="W125" s="15"/>
      <c r="X125" s="15"/>
      <c r="Y125" s="15"/>
      <c r="Z125" s="15"/>
      <c r="AA125" s="15"/>
      <c r="AB125" s="15"/>
      <c r="AC125" s="15"/>
      <c r="AD125" s="15"/>
      <c r="AE125" s="15"/>
      <c r="AT125" s="284" t="s">
        <v>342</v>
      </c>
      <c r="AU125" s="284" t="s">
        <v>88</v>
      </c>
      <c r="AV125" s="15" t="s">
        <v>86</v>
      </c>
      <c r="AW125" s="15" t="s">
        <v>41</v>
      </c>
      <c r="AX125" s="15" t="s">
        <v>79</v>
      </c>
      <c r="AY125" s="284" t="s">
        <v>305</v>
      </c>
    </row>
    <row r="126" s="13" customFormat="1">
      <c r="A126" s="13"/>
      <c r="B126" s="238"/>
      <c r="C126" s="239"/>
      <c r="D126" s="231" t="s">
        <v>342</v>
      </c>
      <c r="E126" s="240" t="s">
        <v>35</v>
      </c>
      <c r="F126" s="241" t="s">
        <v>364</v>
      </c>
      <c r="G126" s="239"/>
      <c r="H126" s="242">
        <v>9</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5" customFormat="1">
      <c r="A127" s="15"/>
      <c r="B127" s="275"/>
      <c r="C127" s="276"/>
      <c r="D127" s="231" t="s">
        <v>342</v>
      </c>
      <c r="E127" s="277" t="s">
        <v>35</v>
      </c>
      <c r="F127" s="278" t="s">
        <v>4264</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364</v>
      </c>
      <c r="G128" s="239"/>
      <c r="H128" s="242">
        <v>9</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18</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24.15" customHeight="1">
      <c r="A130" s="42"/>
      <c r="B130" s="43"/>
      <c r="C130" s="218" t="s">
        <v>335</v>
      </c>
      <c r="D130" s="218" t="s">
        <v>308</v>
      </c>
      <c r="E130" s="219" t="s">
        <v>4265</v>
      </c>
      <c r="F130" s="220" t="s">
        <v>4266</v>
      </c>
      <c r="G130" s="221" t="s">
        <v>338</v>
      </c>
      <c r="H130" s="222">
        <v>53.840000000000003</v>
      </c>
      <c r="I130" s="223"/>
      <c r="J130" s="224">
        <f>ROUND(I130*H130,2)</f>
        <v>0</v>
      </c>
      <c r="K130" s="220" t="s">
        <v>325</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4267</v>
      </c>
    </row>
    <row r="131" s="2" customFormat="1">
      <c r="A131" s="42"/>
      <c r="B131" s="43"/>
      <c r="C131" s="44"/>
      <c r="D131" s="231" t="s">
        <v>315</v>
      </c>
      <c r="E131" s="44"/>
      <c r="F131" s="232" t="s">
        <v>4268</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2" customFormat="1">
      <c r="A132" s="42"/>
      <c r="B132" s="43"/>
      <c r="C132" s="44"/>
      <c r="D132" s="236" t="s">
        <v>328</v>
      </c>
      <c r="E132" s="44"/>
      <c r="F132" s="237" t="s">
        <v>4269</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328</v>
      </c>
      <c r="AU132" s="20" t="s">
        <v>88</v>
      </c>
    </row>
    <row r="133" s="15" customFormat="1">
      <c r="A133" s="15"/>
      <c r="B133" s="275"/>
      <c r="C133" s="276"/>
      <c r="D133" s="231" t="s">
        <v>342</v>
      </c>
      <c r="E133" s="277" t="s">
        <v>35</v>
      </c>
      <c r="F133" s="278" t="s">
        <v>3300</v>
      </c>
      <c r="G133" s="276"/>
      <c r="H133" s="277" t="s">
        <v>35</v>
      </c>
      <c r="I133" s="279"/>
      <c r="J133" s="276"/>
      <c r="K133" s="276"/>
      <c r="L133" s="280"/>
      <c r="M133" s="281"/>
      <c r="N133" s="282"/>
      <c r="O133" s="282"/>
      <c r="P133" s="282"/>
      <c r="Q133" s="282"/>
      <c r="R133" s="282"/>
      <c r="S133" s="282"/>
      <c r="T133" s="283"/>
      <c r="U133" s="15"/>
      <c r="V133" s="15"/>
      <c r="W133" s="15"/>
      <c r="X133" s="15"/>
      <c r="Y133" s="15"/>
      <c r="Z133" s="15"/>
      <c r="AA133" s="15"/>
      <c r="AB133" s="15"/>
      <c r="AC133" s="15"/>
      <c r="AD133" s="15"/>
      <c r="AE133" s="15"/>
      <c r="AT133" s="284" t="s">
        <v>342</v>
      </c>
      <c r="AU133" s="284" t="s">
        <v>88</v>
      </c>
      <c r="AV133" s="15" t="s">
        <v>86</v>
      </c>
      <c r="AW133" s="15" t="s">
        <v>41</v>
      </c>
      <c r="AX133" s="15" t="s">
        <v>79</v>
      </c>
      <c r="AY133" s="284" t="s">
        <v>305</v>
      </c>
    </row>
    <row r="134" s="13" customFormat="1">
      <c r="A134" s="13"/>
      <c r="B134" s="238"/>
      <c r="C134" s="239"/>
      <c r="D134" s="231" t="s">
        <v>342</v>
      </c>
      <c r="E134" s="240" t="s">
        <v>35</v>
      </c>
      <c r="F134" s="241" t="s">
        <v>4270</v>
      </c>
      <c r="G134" s="239"/>
      <c r="H134" s="242">
        <v>18.84</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342</v>
      </c>
      <c r="AU134" s="248" t="s">
        <v>88</v>
      </c>
      <c r="AV134" s="13" t="s">
        <v>88</v>
      </c>
      <c r="AW134" s="13" t="s">
        <v>41</v>
      </c>
      <c r="AX134" s="13" t="s">
        <v>79</v>
      </c>
      <c r="AY134" s="248" t="s">
        <v>305</v>
      </c>
    </row>
    <row r="135" s="15" customFormat="1">
      <c r="A135" s="15"/>
      <c r="B135" s="275"/>
      <c r="C135" s="276"/>
      <c r="D135" s="231" t="s">
        <v>342</v>
      </c>
      <c r="E135" s="277" t="s">
        <v>35</v>
      </c>
      <c r="F135" s="278" t="s">
        <v>3302</v>
      </c>
      <c r="G135" s="276"/>
      <c r="H135" s="277" t="s">
        <v>35</v>
      </c>
      <c r="I135" s="279"/>
      <c r="J135" s="276"/>
      <c r="K135" s="276"/>
      <c r="L135" s="280"/>
      <c r="M135" s="281"/>
      <c r="N135" s="282"/>
      <c r="O135" s="282"/>
      <c r="P135" s="282"/>
      <c r="Q135" s="282"/>
      <c r="R135" s="282"/>
      <c r="S135" s="282"/>
      <c r="T135" s="283"/>
      <c r="U135" s="15"/>
      <c r="V135" s="15"/>
      <c r="W135" s="15"/>
      <c r="X135" s="15"/>
      <c r="Y135" s="15"/>
      <c r="Z135" s="15"/>
      <c r="AA135" s="15"/>
      <c r="AB135" s="15"/>
      <c r="AC135" s="15"/>
      <c r="AD135" s="15"/>
      <c r="AE135" s="15"/>
      <c r="AT135" s="284" t="s">
        <v>342</v>
      </c>
      <c r="AU135" s="284" t="s">
        <v>88</v>
      </c>
      <c r="AV135" s="15" t="s">
        <v>86</v>
      </c>
      <c r="AW135" s="15" t="s">
        <v>41</v>
      </c>
      <c r="AX135" s="15" t="s">
        <v>79</v>
      </c>
      <c r="AY135" s="284" t="s">
        <v>305</v>
      </c>
    </row>
    <row r="136" s="13" customFormat="1">
      <c r="A136" s="13"/>
      <c r="B136" s="238"/>
      <c r="C136" s="239"/>
      <c r="D136" s="231" t="s">
        <v>342</v>
      </c>
      <c r="E136" s="240" t="s">
        <v>35</v>
      </c>
      <c r="F136" s="241" t="s">
        <v>4271</v>
      </c>
      <c r="G136" s="239"/>
      <c r="H136" s="242">
        <v>35</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4" customFormat="1">
      <c r="A137" s="14"/>
      <c r="B137" s="249"/>
      <c r="C137" s="250"/>
      <c r="D137" s="231" t="s">
        <v>342</v>
      </c>
      <c r="E137" s="251" t="s">
        <v>35</v>
      </c>
      <c r="F137" s="252" t="s">
        <v>344</v>
      </c>
      <c r="G137" s="250"/>
      <c r="H137" s="253">
        <v>53.840000000000003</v>
      </c>
      <c r="I137" s="254"/>
      <c r="J137" s="250"/>
      <c r="K137" s="250"/>
      <c r="L137" s="255"/>
      <c r="M137" s="256"/>
      <c r="N137" s="257"/>
      <c r="O137" s="257"/>
      <c r="P137" s="257"/>
      <c r="Q137" s="257"/>
      <c r="R137" s="257"/>
      <c r="S137" s="257"/>
      <c r="T137" s="258"/>
      <c r="U137" s="14"/>
      <c r="V137" s="14"/>
      <c r="W137" s="14"/>
      <c r="X137" s="14"/>
      <c r="Y137" s="14"/>
      <c r="Z137" s="14"/>
      <c r="AA137" s="14"/>
      <c r="AB137" s="14"/>
      <c r="AC137" s="14"/>
      <c r="AD137" s="14"/>
      <c r="AE137" s="14"/>
      <c r="AT137" s="259" t="s">
        <v>342</v>
      </c>
      <c r="AU137" s="259" t="s">
        <v>88</v>
      </c>
      <c r="AV137" s="14" t="s">
        <v>313</v>
      </c>
      <c r="AW137" s="14" t="s">
        <v>41</v>
      </c>
      <c r="AX137" s="14" t="s">
        <v>86</v>
      </c>
      <c r="AY137" s="259" t="s">
        <v>305</v>
      </c>
    </row>
    <row r="138" s="2" customFormat="1" ht="37.8" customHeight="1">
      <c r="A138" s="42"/>
      <c r="B138" s="43"/>
      <c r="C138" s="218" t="s">
        <v>345</v>
      </c>
      <c r="D138" s="218" t="s">
        <v>308</v>
      </c>
      <c r="E138" s="219" t="s">
        <v>3303</v>
      </c>
      <c r="F138" s="220" t="s">
        <v>3304</v>
      </c>
      <c r="G138" s="221" t="s">
        <v>725</v>
      </c>
      <c r="H138" s="222">
        <v>135.77199999999999</v>
      </c>
      <c r="I138" s="223"/>
      <c r="J138" s="224">
        <f>ROUND(I138*H138,2)</f>
        <v>0</v>
      </c>
      <c r="K138" s="220" t="s">
        <v>325</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88</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4272</v>
      </c>
    </row>
    <row r="139" s="2" customFormat="1">
      <c r="A139" s="42"/>
      <c r="B139" s="43"/>
      <c r="C139" s="44"/>
      <c r="D139" s="231" t="s">
        <v>315</v>
      </c>
      <c r="E139" s="44"/>
      <c r="F139" s="232" t="s">
        <v>3306</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88</v>
      </c>
    </row>
    <row r="140" s="2" customFormat="1">
      <c r="A140" s="42"/>
      <c r="B140" s="43"/>
      <c r="C140" s="44"/>
      <c r="D140" s="236" t="s">
        <v>328</v>
      </c>
      <c r="E140" s="44"/>
      <c r="F140" s="237" t="s">
        <v>3307</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328</v>
      </c>
      <c r="AU140" s="20" t="s">
        <v>88</v>
      </c>
    </row>
    <row r="141" s="15" customFormat="1">
      <c r="A141" s="15"/>
      <c r="B141" s="275"/>
      <c r="C141" s="276"/>
      <c r="D141" s="231" t="s">
        <v>342</v>
      </c>
      <c r="E141" s="277" t="s">
        <v>35</v>
      </c>
      <c r="F141" s="278" t="s">
        <v>3300</v>
      </c>
      <c r="G141" s="276"/>
      <c r="H141" s="277" t="s">
        <v>35</v>
      </c>
      <c r="I141" s="279"/>
      <c r="J141" s="276"/>
      <c r="K141" s="276"/>
      <c r="L141" s="280"/>
      <c r="M141" s="281"/>
      <c r="N141" s="282"/>
      <c r="O141" s="282"/>
      <c r="P141" s="282"/>
      <c r="Q141" s="282"/>
      <c r="R141" s="282"/>
      <c r="S141" s="282"/>
      <c r="T141" s="283"/>
      <c r="U141" s="15"/>
      <c r="V141" s="15"/>
      <c r="W141" s="15"/>
      <c r="X141" s="15"/>
      <c r="Y141" s="15"/>
      <c r="Z141" s="15"/>
      <c r="AA141" s="15"/>
      <c r="AB141" s="15"/>
      <c r="AC141" s="15"/>
      <c r="AD141" s="15"/>
      <c r="AE141" s="15"/>
      <c r="AT141" s="284" t="s">
        <v>342</v>
      </c>
      <c r="AU141" s="284" t="s">
        <v>88</v>
      </c>
      <c r="AV141" s="15" t="s">
        <v>86</v>
      </c>
      <c r="AW141" s="15" t="s">
        <v>41</v>
      </c>
      <c r="AX141" s="15" t="s">
        <v>79</v>
      </c>
      <c r="AY141" s="284" t="s">
        <v>305</v>
      </c>
    </row>
    <row r="142" s="13" customFormat="1">
      <c r="A142" s="13"/>
      <c r="B142" s="238"/>
      <c r="C142" s="239"/>
      <c r="D142" s="231" t="s">
        <v>342</v>
      </c>
      <c r="E142" s="240" t="s">
        <v>35</v>
      </c>
      <c r="F142" s="241" t="s">
        <v>4273</v>
      </c>
      <c r="G142" s="239"/>
      <c r="H142" s="242">
        <v>4.125</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342</v>
      </c>
      <c r="AU142" s="248" t="s">
        <v>88</v>
      </c>
      <c r="AV142" s="13" t="s">
        <v>88</v>
      </c>
      <c r="AW142" s="13" t="s">
        <v>41</v>
      </c>
      <c r="AX142" s="13" t="s">
        <v>79</v>
      </c>
      <c r="AY142" s="248" t="s">
        <v>305</v>
      </c>
    </row>
    <row r="143" s="15" customFormat="1">
      <c r="A143" s="15"/>
      <c r="B143" s="275"/>
      <c r="C143" s="276"/>
      <c r="D143" s="231" t="s">
        <v>342</v>
      </c>
      <c r="E143" s="277" t="s">
        <v>35</v>
      </c>
      <c r="F143" s="278" t="s">
        <v>3302</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4274</v>
      </c>
      <c r="G144" s="239"/>
      <c r="H144" s="242">
        <v>15.41</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5" customFormat="1">
      <c r="A145" s="15"/>
      <c r="B145" s="275"/>
      <c r="C145" s="276"/>
      <c r="D145" s="231" t="s">
        <v>342</v>
      </c>
      <c r="E145" s="277" t="s">
        <v>35</v>
      </c>
      <c r="F145" s="278" t="s">
        <v>4275</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4276</v>
      </c>
      <c r="G146" s="239"/>
      <c r="H146" s="242">
        <v>144.37299999999999</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6" customFormat="1">
      <c r="A147" s="16"/>
      <c r="B147" s="288"/>
      <c r="C147" s="289"/>
      <c r="D147" s="231" t="s">
        <v>342</v>
      </c>
      <c r="E147" s="290" t="s">
        <v>35</v>
      </c>
      <c r="F147" s="291" t="s">
        <v>3312</v>
      </c>
      <c r="G147" s="289"/>
      <c r="H147" s="292">
        <v>163.90799999999999</v>
      </c>
      <c r="I147" s="293"/>
      <c r="J147" s="289"/>
      <c r="K147" s="289"/>
      <c r="L147" s="294"/>
      <c r="M147" s="295"/>
      <c r="N147" s="296"/>
      <c r="O147" s="296"/>
      <c r="P147" s="296"/>
      <c r="Q147" s="296"/>
      <c r="R147" s="296"/>
      <c r="S147" s="296"/>
      <c r="T147" s="297"/>
      <c r="U147" s="16"/>
      <c r="V147" s="16"/>
      <c r="W147" s="16"/>
      <c r="X147" s="16"/>
      <c r="Y147" s="16"/>
      <c r="Z147" s="16"/>
      <c r="AA147" s="16"/>
      <c r="AB147" s="16"/>
      <c r="AC147" s="16"/>
      <c r="AD147" s="16"/>
      <c r="AE147" s="16"/>
      <c r="AT147" s="298" t="s">
        <v>342</v>
      </c>
      <c r="AU147" s="298" t="s">
        <v>88</v>
      </c>
      <c r="AV147" s="16" t="s">
        <v>96</v>
      </c>
      <c r="AW147" s="16" t="s">
        <v>41</v>
      </c>
      <c r="AX147" s="16" t="s">
        <v>79</v>
      </c>
      <c r="AY147" s="298" t="s">
        <v>305</v>
      </c>
    </row>
    <row r="148" s="15" customFormat="1">
      <c r="A148" s="15"/>
      <c r="B148" s="275"/>
      <c r="C148" s="276"/>
      <c r="D148" s="231" t="s">
        <v>342</v>
      </c>
      <c r="E148" s="277" t="s">
        <v>35</v>
      </c>
      <c r="F148" s="278" t="s">
        <v>4277</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5" customFormat="1">
      <c r="A149" s="15"/>
      <c r="B149" s="275"/>
      <c r="C149" s="276"/>
      <c r="D149" s="231" t="s">
        <v>342</v>
      </c>
      <c r="E149" s="277" t="s">
        <v>35</v>
      </c>
      <c r="F149" s="278" t="s">
        <v>3313</v>
      </c>
      <c r="G149" s="276"/>
      <c r="H149" s="277" t="s">
        <v>35</v>
      </c>
      <c r="I149" s="279"/>
      <c r="J149" s="276"/>
      <c r="K149" s="276"/>
      <c r="L149" s="280"/>
      <c r="M149" s="281"/>
      <c r="N149" s="282"/>
      <c r="O149" s="282"/>
      <c r="P149" s="282"/>
      <c r="Q149" s="282"/>
      <c r="R149" s="282"/>
      <c r="S149" s="282"/>
      <c r="T149" s="283"/>
      <c r="U149" s="15"/>
      <c r="V149" s="15"/>
      <c r="W149" s="15"/>
      <c r="X149" s="15"/>
      <c r="Y149" s="15"/>
      <c r="Z149" s="15"/>
      <c r="AA149" s="15"/>
      <c r="AB149" s="15"/>
      <c r="AC149" s="15"/>
      <c r="AD149" s="15"/>
      <c r="AE149" s="15"/>
      <c r="AT149" s="284" t="s">
        <v>342</v>
      </c>
      <c r="AU149" s="284" t="s">
        <v>88</v>
      </c>
      <c r="AV149" s="15" t="s">
        <v>86</v>
      </c>
      <c r="AW149" s="15" t="s">
        <v>41</v>
      </c>
      <c r="AX149" s="15" t="s">
        <v>79</v>
      </c>
      <c r="AY149" s="284" t="s">
        <v>305</v>
      </c>
    </row>
    <row r="150" s="13" customFormat="1">
      <c r="A150" s="13"/>
      <c r="B150" s="238"/>
      <c r="C150" s="239"/>
      <c r="D150" s="231" t="s">
        <v>342</v>
      </c>
      <c r="E150" s="240" t="s">
        <v>35</v>
      </c>
      <c r="F150" s="241" t="s">
        <v>4278</v>
      </c>
      <c r="G150" s="239"/>
      <c r="H150" s="242">
        <v>-24.140000000000001</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5" customFormat="1">
      <c r="A151" s="15"/>
      <c r="B151" s="275"/>
      <c r="C151" s="276"/>
      <c r="D151" s="231" t="s">
        <v>342</v>
      </c>
      <c r="E151" s="277" t="s">
        <v>35</v>
      </c>
      <c r="F151" s="278" t="s">
        <v>4279</v>
      </c>
      <c r="G151" s="276"/>
      <c r="H151" s="277" t="s">
        <v>35</v>
      </c>
      <c r="I151" s="279"/>
      <c r="J151" s="276"/>
      <c r="K151" s="276"/>
      <c r="L151" s="280"/>
      <c r="M151" s="281"/>
      <c r="N151" s="282"/>
      <c r="O151" s="282"/>
      <c r="P151" s="282"/>
      <c r="Q151" s="282"/>
      <c r="R151" s="282"/>
      <c r="S151" s="282"/>
      <c r="T151" s="283"/>
      <c r="U151" s="15"/>
      <c r="V151" s="15"/>
      <c r="W151" s="15"/>
      <c r="X151" s="15"/>
      <c r="Y151" s="15"/>
      <c r="Z151" s="15"/>
      <c r="AA151" s="15"/>
      <c r="AB151" s="15"/>
      <c r="AC151" s="15"/>
      <c r="AD151" s="15"/>
      <c r="AE151" s="15"/>
      <c r="AT151" s="284" t="s">
        <v>342</v>
      </c>
      <c r="AU151" s="284" t="s">
        <v>88</v>
      </c>
      <c r="AV151" s="15" t="s">
        <v>86</v>
      </c>
      <c r="AW151" s="15" t="s">
        <v>41</v>
      </c>
      <c r="AX151" s="15" t="s">
        <v>79</v>
      </c>
      <c r="AY151" s="284" t="s">
        <v>305</v>
      </c>
    </row>
    <row r="152" s="13" customFormat="1">
      <c r="A152" s="13"/>
      <c r="B152" s="238"/>
      <c r="C152" s="239"/>
      <c r="D152" s="231" t="s">
        <v>342</v>
      </c>
      <c r="E152" s="240" t="s">
        <v>35</v>
      </c>
      <c r="F152" s="241" t="s">
        <v>4280</v>
      </c>
      <c r="G152" s="239"/>
      <c r="H152" s="242">
        <v>-3.5219999999999998</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342</v>
      </c>
      <c r="AU152" s="248" t="s">
        <v>88</v>
      </c>
      <c r="AV152" s="13" t="s">
        <v>88</v>
      </c>
      <c r="AW152" s="13" t="s">
        <v>41</v>
      </c>
      <c r="AX152" s="13" t="s">
        <v>79</v>
      </c>
      <c r="AY152" s="248" t="s">
        <v>305</v>
      </c>
    </row>
    <row r="153" s="15" customFormat="1">
      <c r="A153" s="15"/>
      <c r="B153" s="275"/>
      <c r="C153" s="276"/>
      <c r="D153" s="231" t="s">
        <v>342</v>
      </c>
      <c r="E153" s="277" t="s">
        <v>35</v>
      </c>
      <c r="F153" s="278" t="s">
        <v>4281</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4282</v>
      </c>
      <c r="G154" s="239"/>
      <c r="H154" s="242">
        <v>-0.47399999999999998</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4" customFormat="1">
      <c r="A155" s="14"/>
      <c r="B155" s="249"/>
      <c r="C155" s="250"/>
      <c r="D155" s="231" t="s">
        <v>342</v>
      </c>
      <c r="E155" s="251" t="s">
        <v>35</v>
      </c>
      <c r="F155" s="252" t="s">
        <v>344</v>
      </c>
      <c r="G155" s="250"/>
      <c r="H155" s="253">
        <v>135.77199999999999</v>
      </c>
      <c r="I155" s="254"/>
      <c r="J155" s="250"/>
      <c r="K155" s="250"/>
      <c r="L155" s="255"/>
      <c r="M155" s="256"/>
      <c r="N155" s="257"/>
      <c r="O155" s="257"/>
      <c r="P155" s="257"/>
      <c r="Q155" s="257"/>
      <c r="R155" s="257"/>
      <c r="S155" s="257"/>
      <c r="T155" s="258"/>
      <c r="U155" s="14"/>
      <c r="V155" s="14"/>
      <c r="W155" s="14"/>
      <c r="X155" s="14"/>
      <c r="Y155" s="14"/>
      <c r="Z155" s="14"/>
      <c r="AA155" s="14"/>
      <c r="AB155" s="14"/>
      <c r="AC155" s="14"/>
      <c r="AD155" s="14"/>
      <c r="AE155" s="14"/>
      <c r="AT155" s="259" t="s">
        <v>342</v>
      </c>
      <c r="AU155" s="259" t="s">
        <v>88</v>
      </c>
      <c r="AV155" s="14" t="s">
        <v>313</v>
      </c>
      <c r="AW155" s="14" t="s">
        <v>41</v>
      </c>
      <c r="AX155" s="14" t="s">
        <v>86</v>
      </c>
      <c r="AY155" s="259" t="s">
        <v>305</v>
      </c>
    </row>
    <row r="156" s="2" customFormat="1" ht="37.8" customHeight="1">
      <c r="A156" s="42"/>
      <c r="B156" s="43"/>
      <c r="C156" s="218" t="s">
        <v>352</v>
      </c>
      <c r="D156" s="218" t="s">
        <v>308</v>
      </c>
      <c r="E156" s="219" t="s">
        <v>3324</v>
      </c>
      <c r="F156" s="220" t="s">
        <v>3325</v>
      </c>
      <c r="G156" s="221" t="s">
        <v>725</v>
      </c>
      <c r="H156" s="222">
        <v>135.77199999999999</v>
      </c>
      <c r="I156" s="223"/>
      <c r="J156" s="224">
        <f>ROUND(I156*H156,2)</f>
        <v>0</v>
      </c>
      <c r="K156" s="220" t="s">
        <v>325</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4283</v>
      </c>
    </row>
    <row r="157" s="2" customFormat="1">
      <c r="A157" s="42"/>
      <c r="B157" s="43"/>
      <c r="C157" s="44"/>
      <c r="D157" s="231" t="s">
        <v>315</v>
      </c>
      <c r="E157" s="44"/>
      <c r="F157" s="232" t="s">
        <v>3327</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2" customFormat="1">
      <c r="A158" s="42"/>
      <c r="B158" s="43"/>
      <c r="C158" s="44"/>
      <c r="D158" s="236" t="s">
        <v>328</v>
      </c>
      <c r="E158" s="44"/>
      <c r="F158" s="237" t="s">
        <v>3328</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328</v>
      </c>
      <c r="AU158" s="20" t="s">
        <v>88</v>
      </c>
    </row>
    <row r="159" s="2" customFormat="1" ht="24.15" customHeight="1">
      <c r="A159" s="42"/>
      <c r="B159" s="43"/>
      <c r="C159" s="218" t="s">
        <v>357</v>
      </c>
      <c r="D159" s="218" t="s">
        <v>308</v>
      </c>
      <c r="E159" s="219" t="s">
        <v>3329</v>
      </c>
      <c r="F159" s="220" t="s">
        <v>3330</v>
      </c>
      <c r="G159" s="221" t="s">
        <v>725</v>
      </c>
      <c r="H159" s="222">
        <v>7</v>
      </c>
      <c r="I159" s="223"/>
      <c r="J159" s="224">
        <f>ROUND(I159*H159,2)</f>
        <v>0</v>
      </c>
      <c r="K159" s="220" t="s">
        <v>325</v>
      </c>
      <c r="L159" s="48"/>
      <c r="M159" s="225" t="s">
        <v>35</v>
      </c>
      <c r="N159" s="226" t="s">
        <v>52</v>
      </c>
      <c r="O159" s="89"/>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313</v>
      </c>
      <c r="AT159" s="229" t="s">
        <v>308</v>
      </c>
      <c r="AU159" s="229" t="s">
        <v>88</v>
      </c>
      <c r="AY159" s="20" t="s">
        <v>305</v>
      </c>
      <c r="BE159" s="230">
        <f>IF(N159="základní",J159,0)</f>
        <v>0</v>
      </c>
      <c r="BF159" s="230">
        <f>IF(N159="snížená",J159,0)</f>
        <v>0</v>
      </c>
      <c r="BG159" s="230">
        <f>IF(N159="zákl. přenesená",J159,0)</f>
        <v>0</v>
      </c>
      <c r="BH159" s="230">
        <f>IF(N159="sníž. přenesená",J159,0)</f>
        <v>0</v>
      </c>
      <c r="BI159" s="230">
        <f>IF(N159="nulová",J159,0)</f>
        <v>0</v>
      </c>
      <c r="BJ159" s="20" t="s">
        <v>313</v>
      </c>
      <c r="BK159" s="230">
        <f>ROUND(I159*H159,2)</f>
        <v>0</v>
      </c>
      <c r="BL159" s="20" t="s">
        <v>313</v>
      </c>
      <c r="BM159" s="229" t="s">
        <v>4284</v>
      </c>
    </row>
    <row r="160" s="2" customFormat="1">
      <c r="A160" s="42"/>
      <c r="B160" s="43"/>
      <c r="C160" s="44"/>
      <c r="D160" s="231" t="s">
        <v>315</v>
      </c>
      <c r="E160" s="44"/>
      <c r="F160" s="232" t="s">
        <v>3332</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315</v>
      </c>
      <c r="AU160" s="20" t="s">
        <v>88</v>
      </c>
    </row>
    <row r="161" s="2" customFormat="1">
      <c r="A161" s="42"/>
      <c r="B161" s="43"/>
      <c r="C161" s="44"/>
      <c r="D161" s="236" t="s">
        <v>328</v>
      </c>
      <c r="E161" s="44"/>
      <c r="F161" s="237" t="s">
        <v>3333</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328</v>
      </c>
      <c r="AU161" s="20" t="s">
        <v>88</v>
      </c>
    </row>
    <row r="162" s="13" customFormat="1">
      <c r="A162" s="13"/>
      <c r="B162" s="238"/>
      <c r="C162" s="239"/>
      <c r="D162" s="231" t="s">
        <v>342</v>
      </c>
      <c r="E162" s="240" t="s">
        <v>35</v>
      </c>
      <c r="F162" s="241" t="s">
        <v>4285</v>
      </c>
      <c r="G162" s="239"/>
      <c r="H162" s="242">
        <v>7</v>
      </c>
      <c r="I162" s="243"/>
      <c r="J162" s="239"/>
      <c r="K162" s="239"/>
      <c r="L162" s="244"/>
      <c r="M162" s="245"/>
      <c r="N162" s="246"/>
      <c r="O162" s="246"/>
      <c r="P162" s="246"/>
      <c r="Q162" s="246"/>
      <c r="R162" s="246"/>
      <c r="S162" s="246"/>
      <c r="T162" s="247"/>
      <c r="U162" s="13"/>
      <c r="V162" s="13"/>
      <c r="W162" s="13"/>
      <c r="X162" s="13"/>
      <c r="Y162" s="13"/>
      <c r="Z162" s="13"/>
      <c r="AA162" s="13"/>
      <c r="AB162" s="13"/>
      <c r="AC162" s="13"/>
      <c r="AD162" s="13"/>
      <c r="AE162" s="13"/>
      <c r="AT162" s="248" t="s">
        <v>342</v>
      </c>
      <c r="AU162" s="248" t="s">
        <v>88</v>
      </c>
      <c r="AV162" s="13" t="s">
        <v>88</v>
      </c>
      <c r="AW162" s="13" t="s">
        <v>41</v>
      </c>
      <c r="AX162" s="13" t="s">
        <v>79</v>
      </c>
      <c r="AY162" s="248" t="s">
        <v>305</v>
      </c>
    </row>
    <row r="163" s="14" customFormat="1">
      <c r="A163" s="14"/>
      <c r="B163" s="249"/>
      <c r="C163" s="250"/>
      <c r="D163" s="231" t="s">
        <v>342</v>
      </c>
      <c r="E163" s="251" t="s">
        <v>35</v>
      </c>
      <c r="F163" s="252" t="s">
        <v>344</v>
      </c>
      <c r="G163" s="250"/>
      <c r="H163" s="253">
        <v>7</v>
      </c>
      <c r="I163" s="254"/>
      <c r="J163" s="250"/>
      <c r="K163" s="250"/>
      <c r="L163" s="255"/>
      <c r="M163" s="256"/>
      <c r="N163" s="257"/>
      <c r="O163" s="257"/>
      <c r="P163" s="257"/>
      <c r="Q163" s="257"/>
      <c r="R163" s="257"/>
      <c r="S163" s="257"/>
      <c r="T163" s="258"/>
      <c r="U163" s="14"/>
      <c r="V163" s="14"/>
      <c r="W163" s="14"/>
      <c r="X163" s="14"/>
      <c r="Y163" s="14"/>
      <c r="Z163" s="14"/>
      <c r="AA163" s="14"/>
      <c r="AB163" s="14"/>
      <c r="AC163" s="14"/>
      <c r="AD163" s="14"/>
      <c r="AE163" s="14"/>
      <c r="AT163" s="259" t="s">
        <v>342</v>
      </c>
      <c r="AU163" s="259" t="s">
        <v>88</v>
      </c>
      <c r="AV163" s="14" t="s">
        <v>313</v>
      </c>
      <c r="AW163" s="14" t="s">
        <v>41</v>
      </c>
      <c r="AX163" s="14" t="s">
        <v>86</v>
      </c>
      <c r="AY163" s="259" t="s">
        <v>305</v>
      </c>
    </row>
    <row r="164" s="2" customFormat="1" ht="24.15" customHeight="1">
      <c r="A164" s="42"/>
      <c r="B164" s="43"/>
      <c r="C164" s="218" t="s">
        <v>364</v>
      </c>
      <c r="D164" s="218" t="s">
        <v>308</v>
      </c>
      <c r="E164" s="219" t="s">
        <v>4286</v>
      </c>
      <c r="F164" s="220" t="s">
        <v>4287</v>
      </c>
      <c r="G164" s="221" t="s">
        <v>493</v>
      </c>
      <c r="H164" s="222">
        <v>370.51100000000002</v>
      </c>
      <c r="I164" s="223"/>
      <c r="J164" s="224">
        <f>ROUND(I164*H164,2)</f>
        <v>0</v>
      </c>
      <c r="K164" s="220" t="s">
        <v>325</v>
      </c>
      <c r="L164" s="48"/>
      <c r="M164" s="225" t="s">
        <v>35</v>
      </c>
      <c r="N164" s="226"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313</v>
      </c>
      <c r="AT164" s="229" t="s">
        <v>308</v>
      </c>
      <c r="AU164" s="229" t="s">
        <v>88</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313</v>
      </c>
      <c r="BM164" s="229" t="s">
        <v>4288</v>
      </c>
    </row>
    <row r="165" s="2" customFormat="1">
      <c r="A165" s="42"/>
      <c r="B165" s="43"/>
      <c r="C165" s="44"/>
      <c r="D165" s="231" t="s">
        <v>315</v>
      </c>
      <c r="E165" s="44"/>
      <c r="F165" s="232" t="s">
        <v>4289</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88</v>
      </c>
    </row>
    <row r="166" s="2" customFormat="1">
      <c r="A166" s="42"/>
      <c r="B166" s="43"/>
      <c r="C166" s="44"/>
      <c r="D166" s="236" t="s">
        <v>328</v>
      </c>
      <c r="E166" s="44"/>
      <c r="F166" s="237" t="s">
        <v>4290</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328</v>
      </c>
      <c r="AU166" s="20" t="s">
        <v>88</v>
      </c>
    </row>
    <row r="167" s="15" customFormat="1">
      <c r="A167" s="15"/>
      <c r="B167" s="275"/>
      <c r="C167" s="276"/>
      <c r="D167" s="231" t="s">
        <v>342</v>
      </c>
      <c r="E167" s="277" t="s">
        <v>35</v>
      </c>
      <c r="F167" s="278" t="s">
        <v>4291</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4292</v>
      </c>
      <c r="G168" s="239"/>
      <c r="H168" s="242">
        <v>264.15600000000001</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5" customFormat="1">
      <c r="A169" s="15"/>
      <c r="B169" s="275"/>
      <c r="C169" s="276"/>
      <c r="D169" s="231" t="s">
        <v>342</v>
      </c>
      <c r="E169" s="277" t="s">
        <v>35</v>
      </c>
      <c r="F169" s="278" t="s">
        <v>4293</v>
      </c>
      <c r="G169" s="276"/>
      <c r="H169" s="277" t="s">
        <v>35</v>
      </c>
      <c r="I169" s="279"/>
      <c r="J169" s="276"/>
      <c r="K169" s="276"/>
      <c r="L169" s="280"/>
      <c r="M169" s="281"/>
      <c r="N169" s="282"/>
      <c r="O169" s="282"/>
      <c r="P169" s="282"/>
      <c r="Q169" s="282"/>
      <c r="R169" s="282"/>
      <c r="S169" s="282"/>
      <c r="T169" s="283"/>
      <c r="U169" s="15"/>
      <c r="V169" s="15"/>
      <c r="W169" s="15"/>
      <c r="X169" s="15"/>
      <c r="Y169" s="15"/>
      <c r="Z169" s="15"/>
      <c r="AA169" s="15"/>
      <c r="AB169" s="15"/>
      <c r="AC169" s="15"/>
      <c r="AD169" s="15"/>
      <c r="AE169" s="15"/>
      <c r="AT169" s="284" t="s">
        <v>342</v>
      </c>
      <c r="AU169" s="284" t="s">
        <v>88</v>
      </c>
      <c r="AV169" s="15" t="s">
        <v>86</v>
      </c>
      <c r="AW169" s="15" t="s">
        <v>41</v>
      </c>
      <c r="AX169" s="15" t="s">
        <v>79</v>
      </c>
      <c r="AY169" s="284" t="s">
        <v>305</v>
      </c>
    </row>
    <row r="170" s="13" customFormat="1">
      <c r="A170" s="13"/>
      <c r="B170" s="238"/>
      <c r="C170" s="239"/>
      <c r="D170" s="231" t="s">
        <v>342</v>
      </c>
      <c r="E170" s="240" t="s">
        <v>35</v>
      </c>
      <c r="F170" s="241" t="s">
        <v>4294</v>
      </c>
      <c r="G170" s="239"/>
      <c r="H170" s="242">
        <v>106.355</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4" customFormat="1">
      <c r="A171" s="14"/>
      <c r="B171" s="249"/>
      <c r="C171" s="250"/>
      <c r="D171" s="231" t="s">
        <v>342</v>
      </c>
      <c r="E171" s="251" t="s">
        <v>35</v>
      </c>
      <c r="F171" s="252" t="s">
        <v>344</v>
      </c>
      <c r="G171" s="250"/>
      <c r="H171" s="253">
        <v>370.51100000000002</v>
      </c>
      <c r="I171" s="254"/>
      <c r="J171" s="250"/>
      <c r="K171" s="250"/>
      <c r="L171" s="255"/>
      <c r="M171" s="256"/>
      <c r="N171" s="257"/>
      <c r="O171" s="257"/>
      <c r="P171" s="257"/>
      <c r="Q171" s="257"/>
      <c r="R171" s="257"/>
      <c r="S171" s="257"/>
      <c r="T171" s="258"/>
      <c r="U171" s="14"/>
      <c r="V171" s="14"/>
      <c r="W171" s="14"/>
      <c r="X171" s="14"/>
      <c r="Y171" s="14"/>
      <c r="Z171" s="14"/>
      <c r="AA171" s="14"/>
      <c r="AB171" s="14"/>
      <c r="AC171" s="14"/>
      <c r="AD171" s="14"/>
      <c r="AE171" s="14"/>
      <c r="AT171" s="259" t="s">
        <v>342</v>
      </c>
      <c r="AU171" s="259" t="s">
        <v>88</v>
      </c>
      <c r="AV171" s="14" t="s">
        <v>313</v>
      </c>
      <c r="AW171" s="14" t="s">
        <v>41</v>
      </c>
      <c r="AX171" s="14" t="s">
        <v>86</v>
      </c>
      <c r="AY171" s="259" t="s">
        <v>305</v>
      </c>
    </row>
    <row r="172" s="2" customFormat="1" ht="37.8" customHeight="1">
      <c r="A172" s="42"/>
      <c r="B172" s="43"/>
      <c r="C172" s="218" t="s">
        <v>370</v>
      </c>
      <c r="D172" s="218" t="s">
        <v>308</v>
      </c>
      <c r="E172" s="219" t="s">
        <v>3335</v>
      </c>
      <c r="F172" s="220" t="s">
        <v>3336</v>
      </c>
      <c r="G172" s="221" t="s">
        <v>725</v>
      </c>
      <c r="H172" s="222">
        <v>132.078</v>
      </c>
      <c r="I172" s="223"/>
      <c r="J172" s="224">
        <f>ROUND(I172*H172,2)</f>
        <v>0</v>
      </c>
      <c r="K172" s="220" t="s">
        <v>325</v>
      </c>
      <c r="L172" s="48"/>
      <c r="M172" s="225" t="s">
        <v>35</v>
      </c>
      <c r="N172" s="226" t="s">
        <v>52</v>
      </c>
      <c r="O172" s="89"/>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313</v>
      </c>
      <c r="AT172" s="229" t="s">
        <v>308</v>
      </c>
      <c r="AU172" s="229" t="s">
        <v>88</v>
      </c>
      <c r="AY172" s="20" t="s">
        <v>305</v>
      </c>
      <c r="BE172" s="230">
        <f>IF(N172="základní",J172,0)</f>
        <v>0</v>
      </c>
      <c r="BF172" s="230">
        <f>IF(N172="snížená",J172,0)</f>
        <v>0</v>
      </c>
      <c r="BG172" s="230">
        <f>IF(N172="zákl. přenesená",J172,0)</f>
        <v>0</v>
      </c>
      <c r="BH172" s="230">
        <f>IF(N172="sníž. přenesená",J172,0)</f>
        <v>0</v>
      </c>
      <c r="BI172" s="230">
        <f>IF(N172="nulová",J172,0)</f>
        <v>0</v>
      </c>
      <c r="BJ172" s="20" t="s">
        <v>313</v>
      </c>
      <c r="BK172" s="230">
        <f>ROUND(I172*H172,2)</f>
        <v>0</v>
      </c>
      <c r="BL172" s="20" t="s">
        <v>313</v>
      </c>
      <c r="BM172" s="229" t="s">
        <v>4295</v>
      </c>
    </row>
    <row r="173" s="2" customFormat="1">
      <c r="A173" s="42"/>
      <c r="B173" s="43"/>
      <c r="C173" s="44"/>
      <c r="D173" s="231" t="s">
        <v>315</v>
      </c>
      <c r="E173" s="44"/>
      <c r="F173" s="232" t="s">
        <v>3338</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315</v>
      </c>
      <c r="AU173" s="20" t="s">
        <v>88</v>
      </c>
    </row>
    <row r="174" s="2" customFormat="1">
      <c r="A174" s="42"/>
      <c r="B174" s="43"/>
      <c r="C174" s="44"/>
      <c r="D174" s="236" t="s">
        <v>328</v>
      </c>
      <c r="E174" s="44"/>
      <c r="F174" s="237" t="s">
        <v>3339</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328</v>
      </c>
      <c r="AU174" s="20" t="s">
        <v>88</v>
      </c>
    </row>
    <row r="175" s="13" customFormat="1">
      <c r="A175" s="13"/>
      <c r="B175" s="238"/>
      <c r="C175" s="239"/>
      <c r="D175" s="231" t="s">
        <v>342</v>
      </c>
      <c r="E175" s="240" t="s">
        <v>35</v>
      </c>
      <c r="F175" s="241" t="s">
        <v>4296</v>
      </c>
      <c r="G175" s="239"/>
      <c r="H175" s="242">
        <v>135.77199999999999</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342</v>
      </c>
      <c r="AU175" s="248" t="s">
        <v>88</v>
      </c>
      <c r="AV175" s="13" t="s">
        <v>88</v>
      </c>
      <c r="AW175" s="13" t="s">
        <v>41</v>
      </c>
      <c r="AX175" s="13" t="s">
        <v>79</v>
      </c>
      <c r="AY175" s="248" t="s">
        <v>305</v>
      </c>
    </row>
    <row r="176" s="15" customFormat="1">
      <c r="A176" s="15"/>
      <c r="B176" s="275"/>
      <c r="C176" s="276"/>
      <c r="D176" s="231" t="s">
        <v>342</v>
      </c>
      <c r="E176" s="277" t="s">
        <v>35</v>
      </c>
      <c r="F176" s="278" t="s">
        <v>3341</v>
      </c>
      <c r="G176" s="276"/>
      <c r="H176" s="277" t="s">
        <v>35</v>
      </c>
      <c r="I176" s="279"/>
      <c r="J176" s="276"/>
      <c r="K176" s="276"/>
      <c r="L176" s="280"/>
      <c r="M176" s="281"/>
      <c r="N176" s="282"/>
      <c r="O176" s="282"/>
      <c r="P176" s="282"/>
      <c r="Q176" s="282"/>
      <c r="R176" s="282"/>
      <c r="S176" s="282"/>
      <c r="T176" s="283"/>
      <c r="U176" s="15"/>
      <c r="V176" s="15"/>
      <c r="W176" s="15"/>
      <c r="X176" s="15"/>
      <c r="Y176" s="15"/>
      <c r="Z176" s="15"/>
      <c r="AA176" s="15"/>
      <c r="AB176" s="15"/>
      <c r="AC176" s="15"/>
      <c r="AD176" s="15"/>
      <c r="AE176" s="15"/>
      <c r="AT176" s="284" t="s">
        <v>342</v>
      </c>
      <c r="AU176" s="284" t="s">
        <v>88</v>
      </c>
      <c r="AV176" s="15" t="s">
        <v>86</v>
      </c>
      <c r="AW176" s="15" t="s">
        <v>41</v>
      </c>
      <c r="AX176" s="15" t="s">
        <v>79</v>
      </c>
      <c r="AY176" s="284" t="s">
        <v>305</v>
      </c>
    </row>
    <row r="177" s="13" customFormat="1">
      <c r="A177" s="13"/>
      <c r="B177" s="238"/>
      <c r="C177" s="239"/>
      <c r="D177" s="231" t="s">
        <v>342</v>
      </c>
      <c r="E177" s="240" t="s">
        <v>35</v>
      </c>
      <c r="F177" s="241" t="s">
        <v>4297</v>
      </c>
      <c r="G177" s="239"/>
      <c r="H177" s="242">
        <v>-1.617</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88</v>
      </c>
      <c r="AV177" s="13" t="s">
        <v>88</v>
      </c>
      <c r="AW177" s="13" t="s">
        <v>41</v>
      </c>
      <c r="AX177" s="13" t="s">
        <v>79</v>
      </c>
      <c r="AY177" s="248" t="s">
        <v>305</v>
      </c>
    </row>
    <row r="178" s="13" customFormat="1">
      <c r="A178" s="13"/>
      <c r="B178" s="238"/>
      <c r="C178" s="239"/>
      <c r="D178" s="231" t="s">
        <v>342</v>
      </c>
      <c r="E178" s="240" t="s">
        <v>35</v>
      </c>
      <c r="F178" s="241" t="s">
        <v>4298</v>
      </c>
      <c r="G178" s="239"/>
      <c r="H178" s="242">
        <v>-2.077</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88</v>
      </c>
      <c r="AV178" s="13" t="s">
        <v>88</v>
      </c>
      <c r="AW178" s="13" t="s">
        <v>41</v>
      </c>
      <c r="AX178" s="13" t="s">
        <v>79</v>
      </c>
      <c r="AY178" s="248" t="s">
        <v>305</v>
      </c>
    </row>
    <row r="179" s="14" customFormat="1">
      <c r="A179" s="14"/>
      <c r="B179" s="249"/>
      <c r="C179" s="250"/>
      <c r="D179" s="231" t="s">
        <v>342</v>
      </c>
      <c r="E179" s="251" t="s">
        <v>35</v>
      </c>
      <c r="F179" s="252" t="s">
        <v>344</v>
      </c>
      <c r="G179" s="250"/>
      <c r="H179" s="253">
        <v>132.078</v>
      </c>
      <c r="I179" s="254"/>
      <c r="J179" s="250"/>
      <c r="K179" s="250"/>
      <c r="L179" s="255"/>
      <c r="M179" s="256"/>
      <c r="N179" s="257"/>
      <c r="O179" s="257"/>
      <c r="P179" s="257"/>
      <c r="Q179" s="257"/>
      <c r="R179" s="257"/>
      <c r="S179" s="257"/>
      <c r="T179" s="258"/>
      <c r="U179" s="14"/>
      <c r="V179" s="14"/>
      <c r="W179" s="14"/>
      <c r="X179" s="14"/>
      <c r="Y179" s="14"/>
      <c r="Z179" s="14"/>
      <c r="AA179" s="14"/>
      <c r="AB179" s="14"/>
      <c r="AC179" s="14"/>
      <c r="AD179" s="14"/>
      <c r="AE179" s="14"/>
      <c r="AT179" s="259" t="s">
        <v>342</v>
      </c>
      <c r="AU179" s="259" t="s">
        <v>88</v>
      </c>
      <c r="AV179" s="14" t="s">
        <v>313</v>
      </c>
      <c r="AW179" s="14" t="s">
        <v>41</v>
      </c>
      <c r="AX179" s="14" t="s">
        <v>86</v>
      </c>
      <c r="AY179" s="259" t="s">
        <v>305</v>
      </c>
    </row>
    <row r="180" s="2" customFormat="1" ht="37.8" customHeight="1">
      <c r="A180" s="42"/>
      <c r="B180" s="43"/>
      <c r="C180" s="218" t="s">
        <v>377</v>
      </c>
      <c r="D180" s="218" t="s">
        <v>308</v>
      </c>
      <c r="E180" s="219" t="s">
        <v>3345</v>
      </c>
      <c r="F180" s="220" t="s">
        <v>3346</v>
      </c>
      <c r="G180" s="221" t="s">
        <v>725</v>
      </c>
      <c r="H180" s="222">
        <v>924.54600000000005</v>
      </c>
      <c r="I180" s="223"/>
      <c r="J180" s="224">
        <f>ROUND(I180*H180,2)</f>
        <v>0</v>
      </c>
      <c r="K180" s="220" t="s">
        <v>325</v>
      </c>
      <c r="L180" s="48"/>
      <c r="M180" s="225" t="s">
        <v>35</v>
      </c>
      <c r="N180" s="226"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313</v>
      </c>
      <c r="AT180" s="229" t="s">
        <v>308</v>
      </c>
      <c r="AU180" s="229" t="s">
        <v>88</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313</v>
      </c>
      <c r="BM180" s="229" t="s">
        <v>4299</v>
      </c>
    </row>
    <row r="181" s="2" customFormat="1">
      <c r="A181" s="42"/>
      <c r="B181" s="43"/>
      <c r="C181" s="44"/>
      <c r="D181" s="231" t="s">
        <v>315</v>
      </c>
      <c r="E181" s="44"/>
      <c r="F181" s="232" t="s">
        <v>3348</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88</v>
      </c>
    </row>
    <row r="182" s="2" customFormat="1">
      <c r="A182" s="42"/>
      <c r="B182" s="43"/>
      <c r="C182" s="44"/>
      <c r="D182" s="236" t="s">
        <v>328</v>
      </c>
      <c r="E182" s="44"/>
      <c r="F182" s="237" t="s">
        <v>3349</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328</v>
      </c>
      <c r="AU182" s="20" t="s">
        <v>88</v>
      </c>
    </row>
    <row r="183" s="2" customFormat="1">
      <c r="A183" s="42"/>
      <c r="B183" s="43"/>
      <c r="C183" s="44"/>
      <c r="D183" s="231" t="s">
        <v>472</v>
      </c>
      <c r="E183" s="44"/>
      <c r="F183" s="274" t="s">
        <v>3805</v>
      </c>
      <c r="G183" s="44"/>
      <c r="H183" s="44"/>
      <c r="I183" s="233"/>
      <c r="J183" s="44"/>
      <c r="K183" s="44"/>
      <c r="L183" s="48"/>
      <c r="M183" s="234"/>
      <c r="N183" s="235"/>
      <c r="O183" s="89"/>
      <c r="P183" s="89"/>
      <c r="Q183" s="89"/>
      <c r="R183" s="89"/>
      <c r="S183" s="89"/>
      <c r="T183" s="90"/>
      <c r="U183" s="42"/>
      <c r="V183" s="42"/>
      <c r="W183" s="42"/>
      <c r="X183" s="42"/>
      <c r="Y183" s="42"/>
      <c r="Z183" s="42"/>
      <c r="AA183" s="42"/>
      <c r="AB183" s="42"/>
      <c r="AC183" s="42"/>
      <c r="AD183" s="42"/>
      <c r="AE183" s="42"/>
      <c r="AT183" s="20" t="s">
        <v>472</v>
      </c>
      <c r="AU183" s="20" t="s">
        <v>88</v>
      </c>
    </row>
    <row r="184" s="13" customFormat="1">
      <c r="A184" s="13"/>
      <c r="B184" s="238"/>
      <c r="C184" s="239"/>
      <c r="D184" s="231" t="s">
        <v>342</v>
      </c>
      <c r="E184" s="240" t="s">
        <v>35</v>
      </c>
      <c r="F184" s="241" t="s">
        <v>4300</v>
      </c>
      <c r="G184" s="239"/>
      <c r="H184" s="242">
        <v>924.54600000000005</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342</v>
      </c>
      <c r="AU184" s="248" t="s">
        <v>88</v>
      </c>
      <c r="AV184" s="13" t="s">
        <v>88</v>
      </c>
      <c r="AW184" s="13" t="s">
        <v>41</v>
      </c>
      <c r="AX184" s="13" t="s">
        <v>79</v>
      </c>
      <c r="AY184" s="248" t="s">
        <v>305</v>
      </c>
    </row>
    <row r="185" s="14" customFormat="1">
      <c r="A185" s="14"/>
      <c r="B185" s="249"/>
      <c r="C185" s="250"/>
      <c r="D185" s="231" t="s">
        <v>342</v>
      </c>
      <c r="E185" s="251" t="s">
        <v>35</v>
      </c>
      <c r="F185" s="252" t="s">
        <v>344</v>
      </c>
      <c r="G185" s="250"/>
      <c r="H185" s="253">
        <v>924.54600000000005</v>
      </c>
      <c r="I185" s="254"/>
      <c r="J185" s="250"/>
      <c r="K185" s="250"/>
      <c r="L185" s="255"/>
      <c r="M185" s="256"/>
      <c r="N185" s="257"/>
      <c r="O185" s="257"/>
      <c r="P185" s="257"/>
      <c r="Q185" s="257"/>
      <c r="R185" s="257"/>
      <c r="S185" s="257"/>
      <c r="T185" s="258"/>
      <c r="U185" s="14"/>
      <c r="V185" s="14"/>
      <c r="W185" s="14"/>
      <c r="X185" s="14"/>
      <c r="Y185" s="14"/>
      <c r="Z185" s="14"/>
      <c r="AA185" s="14"/>
      <c r="AB185" s="14"/>
      <c r="AC185" s="14"/>
      <c r="AD185" s="14"/>
      <c r="AE185" s="14"/>
      <c r="AT185" s="259" t="s">
        <v>342</v>
      </c>
      <c r="AU185" s="259" t="s">
        <v>88</v>
      </c>
      <c r="AV185" s="14" t="s">
        <v>313</v>
      </c>
      <c r="AW185" s="14" t="s">
        <v>41</v>
      </c>
      <c r="AX185" s="14" t="s">
        <v>86</v>
      </c>
      <c r="AY185" s="259" t="s">
        <v>305</v>
      </c>
    </row>
    <row r="186" s="2" customFormat="1" ht="24.15" customHeight="1">
      <c r="A186" s="42"/>
      <c r="B186" s="43"/>
      <c r="C186" s="218" t="s">
        <v>430</v>
      </c>
      <c r="D186" s="218" t="s">
        <v>308</v>
      </c>
      <c r="E186" s="219" t="s">
        <v>4301</v>
      </c>
      <c r="F186" s="220" t="s">
        <v>4302</v>
      </c>
      <c r="G186" s="221" t="s">
        <v>725</v>
      </c>
      <c r="H186" s="222">
        <v>132.078</v>
      </c>
      <c r="I186" s="223"/>
      <c r="J186" s="224">
        <f>ROUND(I186*H186,2)</f>
        <v>0</v>
      </c>
      <c r="K186" s="220" t="s">
        <v>325</v>
      </c>
      <c r="L186" s="48"/>
      <c r="M186" s="225" t="s">
        <v>35</v>
      </c>
      <c r="N186" s="226" t="s">
        <v>52</v>
      </c>
      <c r="O186" s="89"/>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313</v>
      </c>
      <c r="AT186" s="229" t="s">
        <v>308</v>
      </c>
      <c r="AU186" s="229" t="s">
        <v>88</v>
      </c>
      <c r="AY186" s="20" t="s">
        <v>305</v>
      </c>
      <c r="BE186" s="230">
        <f>IF(N186="základní",J186,0)</f>
        <v>0</v>
      </c>
      <c r="BF186" s="230">
        <f>IF(N186="snížená",J186,0)</f>
        <v>0</v>
      </c>
      <c r="BG186" s="230">
        <f>IF(N186="zákl. přenesená",J186,0)</f>
        <v>0</v>
      </c>
      <c r="BH186" s="230">
        <f>IF(N186="sníž. přenesená",J186,0)</f>
        <v>0</v>
      </c>
      <c r="BI186" s="230">
        <f>IF(N186="nulová",J186,0)</f>
        <v>0</v>
      </c>
      <c r="BJ186" s="20" t="s">
        <v>313</v>
      </c>
      <c r="BK186" s="230">
        <f>ROUND(I186*H186,2)</f>
        <v>0</v>
      </c>
      <c r="BL186" s="20" t="s">
        <v>313</v>
      </c>
      <c r="BM186" s="229" t="s">
        <v>4303</v>
      </c>
    </row>
    <row r="187" s="2" customFormat="1">
      <c r="A187" s="42"/>
      <c r="B187" s="43"/>
      <c r="C187" s="44"/>
      <c r="D187" s="231" t="s">
        <v>315</v>
      </c>
      <c r="E187" s="44"/>
      <c r="F187" s="232" t="s">
        <v>4304</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315</v>
      </c>
      <c r="AU187" s="20" t="s">
        <v>88</v>
      </c>
    </row>
    <row r="188" s="2" customFormat="1">
      <c r="A188" s="42"/>
      <c r="B188" s="43"/>
      <c r="C188" s="44"/>
      <c r="D188" s="236" t="s">
        <v>328</v>
      </c>
      <c r="E188" s="44"/>
      <c r="F188" s="237" t="s">
        <v>4305</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328</v>
      </c>
      <c r="AU188" s="20" t="s">
        <v>88</v>
      </c>
    </row>
    <row r="189" s="15" customFormat="1">
      <c r="A189" s="15"/>
      <c r="B189" s="275"/>
      <c r="C189" s="276"/>
      <c r="D189" s="231" t="s">
        <v>342</v>
      </c>
      <c r="E189" s="277" t="s">
        <v>35</v>
      </c>
      <c r="F189" s="278" t="s">
        <v>4306</v>
      </c>
      <c r="G189" s="276"/>
      <c r="H189" s="277" t="s">
        <v>35</v>
      </c>
      <c r="I189" s="279"/>
      <c r="J189" s="276"/>
      <c r="K189" s="276"/>
      <c r="L189" s="280"/>
      <c r="M189" s="281"/>
      <c r="N189" s="282"/>
      <c r="O189" s="282"/>
      <c r="P189" s="282"/>
      <c r="Q189" s="282"/>
      <c r="R189" s="282"/>
      <c r="S189" s="282"/>
      <c r="T189" s="283"/>
      <c r="U189" s="15"/>
      <c r="V189" s="15"/>
      <c r="W189" s="15"/>
      <c r="X189" s="15"/>
      <c r="Y189" s="15"/>
      <c r="Z189" s="15"/>
      <c r="AA189" s="15"/>
      <c r="AB189" s="15"/>
      <c r="AC189" s="15"/>
      <c r="AD189" s="15"/>
      <c r="AE189" s="15"/>
      <c r="AT189" s="284" t="s">
        <v>342</v>
      </c>
      <c r="AU189" s="284" t="s">
        <v>88</v>
      </c>
      <c r="AV189" s="15" t="s">
        <v>86</v>
      </c>
      <c r="AW189" s="15" t="s">
        <v>41</v>
      </c>
      <c r="AX189" s="15" t="s">
        <v>79</v>
      </c>
      <c r="AY189" s="284" t="s">
        <v>305</v>
      </c>
    </row>
    <row r="190" s="13" customFormat="1">
      <c r="A190" s="13"/>
      <c r="B190" s="238"/>
      <c r="C190" s="239"/>
      <c r="D190" s="231" t="s">
        <v>342</v>
      </c>
      <c r="E190" s="240" t="s">
        <v>35</v>
      </c>
      <c r="F190" s="241" t="s">
        <v>4307</v>
      </c>
      <c r="G190" s="239"/>
      <c r="H190" s="242">
        <v>132.078</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88</v>
      </c>
      <c r="AV190" s="13" t="s">
        <v>88</v>
      </c>
      <c r="AW190" s="13" t="s">
        <v>41</v>
      </c>
      <c r="AX190" s="13" t="s">
        <v>86</v>
      </c>
      <c r="AY190" s="248" t="s">
        <v>305</v>
      </c>
    </row>
    <row r="191" s="2" customFormat="1" ht="24.15" customHeight="1">
      <c r="A191" s="42"/>
      <c r="B191" s="43"/>
      <c r="C191" s="218" t="s">
        <v>434</v>
      </c>
      <c r="D191" s="218" t="s">
        <v>308</v>
      </c>
      <c r="E191" s="219" t="s">
        <v>3352</v>
      </c>
      <c r="F191" s="220" t="s">
        <v>3353</v>
      </c>
      <c r="G191" s="221" t="s">
        <v>725</v>
      </c>
      <c r="H191" s="222">
        <v>0.5</v>
      </c>
      <c r="I191" s="223"/>
      <c r="J191" s="224">
        <f>ROUND(I191*H191,2)</f>
        <v>0</v>
      </c>
      <c r="K191" s="220" t="s">
        <v>325</v>
      </c>
      <c r="L191" s="48"/>
      <c r="M191" s="225" t="s">
        <v>35</v>
      </c>
      <c r="N191" s="226"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313</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4308</v>
      </c>
    </row>
    <row r="192" s="2" customFormat="1">
      <c r="A192" s="42"/>
      <c r="B192" s="43"/>
      <c r="C192" s="44"/>
      <c r="D192" s="231" t="s">
        <v>315</v>
      </c>
      <c r="E192" s="44"/>
      <c r="F192" s="232" t="s">
        <v>3355</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c r="A193" s="42"/>
      <c r="B193" s="43"/>
      <c r="C193" s="44"/>
      <c r="D193" s="236" t="s">
        <v>328</v>
      </c>
      <c r="E193" s="44"/>
      <c r="F193" s="237" t="s">
        <v>3356</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328</v>
      </c>
      <c r="AU193" s="20" t="s">
        <v>88</v>
      </c>
    </row>
    <row r="194" s="13" customFormat="1">
      <c r="A194" s="13"/>
      <c r="B194" s="238"/>
      <c r="C194" s="239"/>
      <c r="D194" s="231" t="s">
        <v>342</v>
      </c>
      <c r="E194" s="240" t="s">
        <v>35</v>
      </c>
      <c r="F194" s="241" t="s">
        <v>4309</v>
      </c>
      <c r="G194" s="239"/>
      <c r="H194" s="242">
        <v>0.5</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0.5</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24.15" customHeight="1">
      <c r="A196" s="42"/>
      <c r="B196" s="43"/>
      <c r="C196" s="218" t="s">
        <v>438</v>
      </c>
      <c r="D196" s="218" t="s">
        <v>308</v>
      </c>
      <c r="E196" s="219" t="s">
        <v>3357</v>
      </c>
      <c r="F196" s="220" t="s">
        <v>3358</v>
      </c>
      <c r="G196" s="221" t="s">
        <v>338</v>
      </c>
      <c r="H196" s="222">
        <v>28.050000000000001</v>
      </c>
      <c r="I196" s="223"/>
      <c r="J196" s="224">
        <f>ROUND(I196*H196,2)</f>
        <v>0</v>
      </c>
      <c r="K196" s="220" t="s">
        <v>325</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4310</v>
      </c>
    </row>
    <row r="197" s="2" customFormat="1">
      <c r="A197" s="42"/>
      <c r="B197" s="43"/>
      <c r="C197" s="44"/>
      <c r="D197" s="231" t="s">
        <v>315</v>
      </c>
      <c r="E197" s="44"/>
      <c r="F197" s="232" t="s">
        <v>3360</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6" t="s">
        <v>328</v>
      </c>
      <c r="E198" s="44"/>
      <c r="F198" s="237" t="s">
        <v>3361</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328</v>
      </c>
      <c r="AU198" s="20" t="s">
        <v>88</v>
      </c>
    </row>
    <row r="199" s="15" customFormat="1">
      <c r="A199" s="15"/>
      <c r="B199" s="275"/>
      <c r="C199" s="276"/>
      <c r="D199" s="231" t="s">
        <v>342</v>
      </c>
      <c r="E199" s="277" t="s">
        <v>35</v>
      </c>
      <c r="F199" s="278" t="s">
        <v>3300</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88</v>
      </c>
      <c r="AV199" s="15" t="s">
        <v>86</v>
      </c>
      <c r="AW199" s="15" t="s">
        <v>41</v>
      </c>
      <c r="AX199" s="15" t="s">
        <v>79</v>
      </c>
      <c r="AY199" s="284" t="s">
        <v>305</v>
      </c>
    </row>
    <row r="200" s="13" customFormat="1">
      <c r="A200" s="13"/>
      <c r="B200" s="238"/>
      <c r="C200" s="239"/>
      <c r="D200" s="231" t="s">
        <v>342</v>
      </c>
      <c r="E200" s="240" t="s">
        <v>35</v>
      </c>
      <c r="F200" s="241" t="s">
        <v>4311</v>
      </c>
      <c r="G200" s="239"/>
      <c r="H200" s="242">
        <v>28.050000000000001</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88</v>
      </c>
      <c r="AV200" s="13" t="s">
        <v>88</v>
      </c>
      <c r="AW200" s="13" t="s">
        <v>41</v>
      </c>
      <c r="AX200" s="13" t="s">
        <v>79</v>
      </c>
      <c r="AY200" s="248" t="s">
        <v>305</v>
      </c>
    </row>
    <row r="201" s="14" customFormat="1">
      <c r="A201" s="14"/>
      <c r="B201" s="249"/>
      <c r="C201" s="250"/>
      <c r="D201" s="231" t="s">
        <v>342</v>
      </c>
      <c r="E201" s="251" t="s">
        <v>35</v>
      </c>
      <c r="F201" s="252" t="s">
        <v>344</v>
      </c>
      <c r="G201" s="250"/>
      <c r="H201" s="253">
        <v>28.050000000000001</v>
      </c>
      <c r="I201" s="254"/>
      <c r="J201" s="250"/>
      <c r="K201" s="250"/>
      <c r="L201" s="255"/>
      <c r="M201" s="256"/>
      <c r="N201" s="257"/>
      <c r="O201" s="257"/>
      <c r="P201" s="257"/>
      <c r="Q201" s="257"/>
      <c r="R201" s="257"/>
      <c r="S201" s="257"/>
      <c r="T201" s="258"/>
      <c r="U201" s="14"/>
      <c r="V201" s="14"/>
      <c r="W201" s="14"/>
      <c r="X201" s="14"/>
      <c r="Y201" s="14"/>
      <c r="Z201" s="14"/>
      <c r="AA201" s="14"/>
      <c r="AB201" s="14"/>
      <c r="AC201" s="14"/>
      <c r="AD201" s="14"/>
      <c r="AE201" s="14"/>
      <c r="AT201" s="259" t="s">
        <v>342</v>
      </c>
      <c r="AU201" s="259" t="s">
        <v>88</v>
      </c>
      <c r="AV201" s="14" t="s">
        <v>313</v>
      </c>
      <c r="AW201" s="14" t="s">
        <v>41</v>
      </c>
      <c r="AX201" s="14" t="s">
        <v>86</v>
      </c>
      <c r="AY201" s="259" t="s">
        <v>305</v>
      </c>
    </row>
    <row r="202" s="2" customFormat="1" ht="33" customHeight="1">
      <c r="A202" s="42"/>
      <c r="B202" s="43"/>
      <c r="C202" s="218" t="s">
        <v>8</v>
      </c>
      <c r="D202" s="218" t="s">
        <v>308</v>
      </c>
      <c r="E202" s="219" t="s">
        <v>3364</v>
      </c>
      <c r="F202" s="220" t="s">
        <v>3365</v>
      </c>
      <c r="G202" s="221" t="s">
        <v>493</v>
      </c>
      <c r="H202" s="222">
        <v>264.15600000000001</v>
      </c>
      <c r="I202" s="223"/>
      <c r="J202" s="224">
        <f>ROUND(I202*H202,2)</f>
        <v>0</v>
      </c>
      <c r="K202" s="220" t="s">
        <v>325</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313</v>
      </c>
      <c r="AT202" s="229" t="s">
        <v>308</v>
      </c>
      <c r="AU202" s="229" t="s">
        <v>88</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313</v>
      </c>
      <c r="BM202" s="229" t="s">
        <v>4312</v>
      </c>
    </row>
    <row r="203" s="2" customFormat="1">
      <c r="A203" s="42"/>
      <c r="B203" s="43"/>
      <c r="C203" s="44"/>
      <c r="D203" s="231" t="s">
        <v>315</v>
      </c>
      <c r="E203" s="44"/>
      <c r="F203" s="232" t="s">
        <v>3367</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88</v>
      </c>
    </row>
    <row r="204" s="2" customFormat="1">
      <c r="A204" s="42"/>
      <c r="B204" s="43"/>
      <c r="C204" s="44"/>
      <c r="D204" s="236" t="s">
        <v>328</v>
      </c>
      <c r="E204" s="44"/>
      <c r="F204" s="237" t="s">
        <v>3368</v>
      </c>
      <c r="G204" s="44"/>
      <c r="H204" s="44"/>
      <c r="I204" s="233"/>
      <c r="J204" s="44"/>
      <c r="K204" s="44"/>
      <c r="L204" s="48"/>
      <c r="M204" s="234"/>
      <c r="N204" s="235"/>
      <c r="O204" s="89"/>
      <c r="P204" s="89"/>
      <c r="Q204" s="89"/>
      <c r="R204" s="89"/>
      <c r="S204" s="89"/>
      <c r="T204" s="90"/>
      <c r="U204" s="42"/>
      <c r="V204" s="42"/>
      <c r="W204" s="42"/>
      <c r="X204" s="42"/>
      <c r="Y204" s="42"/>
      <c r="Z204" s="42"/>
      <c r="AA204" s="42"/>
      <c r="AB204" s="42"/>
      <c r="AC204" s="42"/>
      <c r="AD204" s="42"/>
      <c r="AE204" s="42"/>
      <c r="AT204" s="20" t="s">
        <v>328</v>
      </c>
      <c r="AU204" s="20" t="s">
        <v>88</v>
      </c>
    </row>
    <row r="205" s="13" customFormat="1">
      <c r="A205" s="13"/>
      <c r="B205" s="238"/>
      <c r="C205" s="239"/>
      <c r="D205" s="231" t="s">
        <v>342</v>
      </c>
      <c r="E205" s="240" t="s">
        <v>35</v>
      </c>
      <c r="F205" s="241" t="s">
        <v>4313</v>
      </c>
      <c r="G205" s="239"/>
      <c r="H205" s="242">
        <v>264.15600000000001</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4" customFormat="1">
      <c r="A206" s="14"/>
      <c r="B206" s="249"/>
      <c r="C206" s="250"/>
      <c r="D206" s="231" t="s">
        <v>342</v>
      </c>
      <c r="E206" s="251" t="s">
        <v>35</v>
      </c>
      <c r="F206" s="252" t="s">
        <v>344</v>
      </c>
      <c r="G206" s="250"/>
      <c r="H206" s="253">
        <v>264.15600000000001</v>
      </c>
      <c r="I206" s="254"/>
      <c r="J206" s="250"/>
      <c r="K206" s="250"/>
      <c r="L206" s="255"/>
      <c r="M206" s="256"/>
      <c r="N206" s="257"/>
      <c r="O206" s="257"/>
      <c r="P206" s="257"/>
      <c r="Q206" s="257"/>
      <c r="R206" s="257"/>
      <c r="S206" s="257"/>
      <c r="T206" s="258"/>
      <c r="U206" s="14"/>
      <c r="V206" s="14"/>
      <c r="W206" s="14"/>
      <c r="X206" s="14"/>
      <c r="Y206" s="14"/>
      <c r="Z206" s="14"/>
      <c r="AA206" s="14"/>
      <c r="AB206" s="14"/>
      <c r="AC206" s="14"/>
      <c r="AD206" s="14"/>
      <c r="AE206" s="14"/>
      <c r="AT206" s="259" t="s">
        <v>342</v>
      </c>
      <c r="AU206" s="259" t="s">
        <v>88</v>
      </c>
      <c r="AV206" s="14" t="s">
        <v>313</v>
      </c>
      <c r="AW206" s="14" t="s">
        <v>41</v>
      </c>
      <c r="AX206" s="14" t="s">
        <v>86</v>
      </c>
      <c r="AY206" s="259" t="s">
        <v>305</v>
      </c>
    </row>
    <row r="207" s="2" customFormat="1" ht="24.15" customHeight="1">
      <c r="A207" s="42"/>
      <c r="B207" s="43"/>
      <c r="C207" s="218" t="s">
        <v>447</v>
      </c>
      <c r="D207" s="218" t="s">
        <v>308</v>
      </c>
      <c r="E207" s="219" t="s">
        <v>3370</v>
      </c>
      <c r="F207" s="220" t="s">
        <v>3371</v>
      </c>
      <c r="G207" s="221" t="s">
        <v>725</v>
      </c>
      <c r="H207" s="222">
        <v>126.782</v>
      </c>
      <c r="I207" s="223"/>
      <c r="J207" s="224">
        <f>ROUND(I207*H207,2)</f>
        <v>0</v>
      </c>
      <c r="K207" s="220" t="s">
        <v>325</v>
      </c>
      <c r="L207" s="48"/>
      <c r="M207" s="225" t="s">
        <v>35</v>
      </c>
      <c r="N207" s="226" t="s">
        <v>52</v>
      </c>
      <c r="O207" s="89"/>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313</v>
      </c>
      <c r="AT207" s="229" t="s">
        <v>308</v>
      </c>
      <c r="AU207" s="229" t="s">
        <v>88</v>
      </c>
      <c r="AY207" s="20" t="s">
        <v>305</v>
      </c>
      <c r="BE207" s="230">
        <f>IF(N207="základní",J207,0)</f>
        <v>0</v>
      </c>
      <c r="BF207" s="230">
        <f>IF(N207="snížená",J207,0)</f>
        <v>0</v>
      </c>
      <c r="BG207" s="230">
        <f>IF(N207="zákl. přenesená",J207,0)</f>
        <v>0</v>
      </c>
      <c r="BH207" s="230">
        <f>IF(N207="sníž. přenesená",J207,0)</f>
        <v>0</v>
      </c>
      <c r="BI207" s="230">
        <f>IF(N207="nulová",J207,0)</f>
        <v>0</v>
      </c>
      <c r="BJ207" s="20" t="s">
        <v>313</v>
      </c>
      <c r="BK207" s="230">
        <f>ROUND(I207*H207,2)</f>
        <v>0</v>
      </c>
      <c r="BL207" s="20" t="s">
        <v>313</v>
      </c>
      <c r="BM207" s="229" t="s">
        <v>4314</v>
      </c>
    </row>
    <row r="208" s="2" customFormat="1">
      <c r="A208" s="42"/>
      <c r="B208" s="43"/>
      <c r="C208" s="44"/>
      <c r="D208" s="231" t="s">
        <v>315</v>
      </c>
      <c r="E208" s="44"/>
      <c r="F208" s="232" t="s">
        <v>3373</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315</v>
      </c>
      <c r="AU208" s="20" t="s">
        <v>88</v>
      </c>
    </row>
    <row r="209" s="2" customFormat="1">
      <c r="A209" s="42"/>
      <c r="B209" s="43"/>
      <c r="C209" s="44"/>
      <c r="D209" s="236" t="s">
        <v>328</v>
      </c>
      <c r="E209" s="44"/>
      <c r="F209" s="237" t="s">
        <v>3374</v>
      </c>
      <c r="G209" s="44"/>
      <c r="H209" s="44"/>
      <c r="I209" s="233"/>
      <c r="J209" s="44"/>
      <c r="K209" s="44"/>
      <c r="L209" s="48"/>
      <c r="M209" s="234"/>
      <c r="N209" s="235"/>
      <c r="O209" s="89"/>
      <c r="P209" s="89"/>
      <c r="Q209" s="89"/>
      <c r="R209" s="89"/>
      <c r="S209" s="89"/>
      <c r="T209" s="90"/>
      <c r="U209" s="42"/>
      <c r="V209" s="42"/>
      <c r="W209" s="42"/>
      <c r="X209" s="42"/>
      <c r="Y209" s="42"/>
      <c r="Z209" s="42"/>
      <c r="AA209" s="42"/>
      <c r="AB209" s="42"/>
      <c r="AC209" s="42"/>
      <c r="AD209" s="42"/>
      <c r="AE209" s="42"/>
      <c r="AT209" s="20" t="s">
        <v>328</v>
      </c>
      <c r="AU209" s="20" t="s">
        <v>88</v>
      </c>
    </row>
    <row r="210" s="15" customFormat="1">
      <c r="A210" s="15"/>
      <c r="B210" s="275"/>
      <c r="C210" s="276"/>
      <c r="D210" s="231" t="s">
        <v>342</v>
      </c>
      <c r="E210" s="277" t="s">
        <v>35</v>
      </c>
      <c r="F210" s="278" t="s">
        <v>3375</v>
      </c>
      <c r="G210" s="276"/>
      <c r="H210" s="277" t="s">
        <v>35</v>
      </c>
      <c r="I210" s="279"/>
      <c r="J210" s="276"/>
      <c r="K210" s="276"/>
      <c r="L210" s="280"/>
      <c r="M210" s="281"/>
      <c r="N210" s="282"/>
      <c r="O210" s="282"/>
      <c r="P210" s="282"/>
      <c r="Q210" s="282"/>
      <c r="R210" s="282"/>
      <c r="S210" s="282"/>
      <c r="T210" s="283"/>
      <c r="U210" s="15"/>
      <c r="V210" s="15"/>
      <c r="W210" s="15"/>
      <c r="X210" s="15"/>
      <c r="Y210" s="15"/>
      <c r="Z210" s="15"/>
      <c r="AA210" s="15"/>
      <c r="AB210" s="15"/>
      <c r="AC210" s="15"/>
      <c r="AD210" s="15"/>
      <c r="AE210" s="15"/>
      <c r="AT210" s="284" t="s">
        <v>342</v>
      </c>
      <c r="AU210" s="284" t="s">
        <v>88</v>
      </c>
      <c r="AV210" s="15" t="s">
        <v>86</v>
      </c>
      <c r="AW210" s="15" t="s">
        <v>41</v>
      </c>
      <c r="AX210" s="15" t="s">
        <v>79</v>
      </c>
      <c r="AY210" s="284" t="s">
        <v>305</v>
      </c>
    </row>
    <row r="211" s="13" customFormat="1">
      <c r="A211" s="13"/>
      <c r="B211" s="238"/>
      <c r="C211" s="239"/>
      <c r="D211" s="231" t="s">
        <v>342</v>
      </c>
      <c r="E211" s="240" t="s">
        <v>35</v>
      </c>
      <c r="F211" s="241" t="s">
        <v>4315</v>
      </c>
      <c r="G211" s="239"/>
      <c r="H211" s="242">
        <v>123.08799999999999</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342</v>
      </c>
      <c r="AU211" s="248" t="s">
        <v>88</v>
      </c>
      <c r="AV211" s="13" t="s">
        <v>88</v>
      </c>
      <c r="AW211" s="13" t="s">
        <v>41</v>
      </c>
      <c r="AX211" s="13" t="s">
        <v>79</v>
      </c>
      <c r="AY211" s="248" t="s">
        <v>305</v>
      </c>
    </row>
    <row r="212" s="15" customFormat="1">
      <c r="A212" s="15"/>
      <c r="B212" s="275"/>
      <c r="C212" s="276"/>
      <c r="D212" s="231" t="s">
        <v>342</v>
      </c>
      <c r="E212" s="277" t="s">
        <v>35</v>
      </c>
      <c r="F212" s="278" t="s">
        <v>3341</v>
      </c>
      <c r="G212" s="276"/>
      <c r="H212" s="277" t="s">
        <v>35</v>
      </c>
      <c r="I212" s="279"/>
      <c r="J212" s="276"/>
      <c r="K212" s="276"/>
      <c r="L212" s="280"/>
      <c r="M212" s="281"/>
      <c r="N212" s="282"/>
      <c r="O212" s="282"/>
      <c r="P212" s="282"/>
      <c r="Q212" s="282"/>
      <c r="R212" s="282"/>
      <c r="S212" s="282"/>
      <c r="T212" s="283"/>
      <c r="U212" s="15"/>
      <c r="V212" s="15"/>
      <c r="W212" s="15"/>
      <c r="X212" s="15"/>
      <c r="Y212" s="15"/>
      <c r="Z212" s="15"/>
      <c r="AA212" s="15"/>
      <c r="AB212" s="15"/>
      <c r="AC212" s="15"/>
      <c r="AD212" s="15"/>
      <c r="AE212" s="15"/>
      <c r="AT212" s="284" t="s">
        <v>342</v>
      </c>
      <c r="AU212" s="284" t="s">
        <v>88</v>
      </c>
      <c r="AV212" s="15" t="s">
        <v>86</v>
      </c>
      <c r="AW212" s="15" t="s">
        <v>41</v>
      </c>
      <c r="AX212" s="15" t="s">
        <v>79</v>
      </c>
      <c r="AY212" s="284" t="s">
        <v>305</v>
      </c>
    </row>
    <row r="213" s="13" customFormat="1">
      <c r="A213" s="13"/>
      <c r="B213" s="238"/>
      <c r="C213" s="239"/>
      <c r="D213" s="231" t="s">
        <v>342</v>
      </c>
      <c r="E213" s="240" t="s">
        <v>35</v>
      </c>
      <c r="F213" s="241" t="s">
        <v>4316</v>
      </c>
      <c r="G213" s="239"/>
      <c r="H213" s="242">
        <v>1.617</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88</v>
      </c>
      <c r="AV213" s="13" t="s">
        <v>88</v>
      </c>
      <c r="AW213" s="13" t="s">
        <v>41</v>
      </c>
      <c r="AX213" s="13" t="s">
        <v>79</v>
      </c>
      <c r="AY213" s="248" t="s">
        <v>305</v>
      </c>
    </row>
    <row r="214" s="13" customFormat="1">
      <c r="A214" s="13"/>
      <c r="B214" s="238"/>
      <c r="C214" s="239"/>
      <c r="D214" s="231" t="s">
        <v>342</v>
      </c>
      <c r="E214" s="240" t="s">
        <v>35</v>
      </c>
      <c r="F214" s="241" t="s">
        <v>4317</v>
      </c>
      <c r="G214" s="239"/>
      <c r="H214" s="242">
        <v>2.077</v>
      </c>
      <c r="I214" s="243"/>
      <c r="J214" s="239"/>
      <c r="K214" s="239"/>
      <c r="L214" s="244"/>
      <c r="M214" s="245"/>
      <c r="N214" s="246"/>
      <c r="O214" s="246"/>
      <c r="P214" s="246"/>
      <c r="Q214" s="246"/>
      <c r="R214" s="246"/>
      <c r="S214" s="246"/>
      <c r="T214" s="247"/>
      <c r="U214" s="13"/>
      <c r="V214" s="13"/>
      <c r="W214" s="13"/>
      <c r="X214" s="13"/>
      <c r="Y214" s="13"/>
      <c r="Z214" s="13"/>
      <c r="AA214" s="13"/>
      <c r="AB214" s="13"/>
      <c r="AC214" s="13"/>
      <c r="AD214" s="13"/>
      <c r="AE214" s="13"/>
      <c r="AT214" s="248" t="s">
        <v>342</v>
      </c>
      <c r="AU214" s="248" t="s">
        <v>88</v>
      </c>
      <c r="AV214" s="13" t="s">
        <v>88</v>
      </c>
      <c r="AW214" s="13" t="s">
        <v>41</v>
      </c>
      <c r="AX214" s="13" t="s">
        <v>79</v>
      </c>
      <c r="AY214" s="248" t="s">
        <v>305</v>
      </c>
    </row>
    <row r="215" s="14" customFormat="1">
      <c r="A215" s="14"/>
      <c r="B215" s="249"/>
      <c r="C215" s="250"/>
      <c r="D215" s="231" t="s">
        <v>342</v>
      </c>
      <c r="E215" s="251" t="s">
        <v>35</v>
      </c>
      <c r="F215" s="252" t="s">
        <v>344</v>
      </c>
      <c r="G215" s="250"/>
      <c r="H215" s="253">
        <v>126.782</v>
      </c>
      <c r="I215" s="254"/>
      <c r="J215" s="250"/>
      <c r="K215" s="250"/>
      <c r="L215" s="255"/>
      <c r="M215" s="256"/>
      <c r="N215" s="257"/>
      <c r="O215" s="257"/>
      <c r="P215" s="257"/>
      <c r="Q215" s="257"/>
      <c r="R215" s="257"/>
      <c r="S215" s="257"/>
      <c r="T215" s="258"/>
      <c r="U215" s="14"/>
      <c r="V215" s="14"/>
      <c r="W215" s="14"/>
      <c r="X215" s="14"/>
      <c r="Y215" s="14"/>
      <c r="Z215" s="14"/>
      <c r="AA215" s="14"/>
      <c r="AB215" s="14"/>
      <c r="AC215" s="14"/>
      <c r="AD215" s="14"/>
      <c r="AE215" s="14"/>
      <c r="AT215" s="259" t="s">
        <v>342</v>
      </c>
      <c r="AU215" s="259" t="s">
        <v>88</v>
      </c>
      <c r="AV215" s="14" t="s">
        <v>313</v>
      </c>
      <c r="AW215" s="14" t="s">
        <v>41</v>
      </c>
      <c r="AX215" s="14" t="s">
        <v>86</v>
      </c>
      <c r="AY215" s="259" t="s">
        <v>305</v>
      </c>
    </row>
    <row r="216" s="2" customFormat="1" ht="16.5" customHeight="1">
      <c r="A216" s="42"/>
      <c r="B216" s="43"/>
      <c r="C216" s="260" t="s">
        <v>452</v>
      </c>
      <c r="D216" s="260" t="s">
        <v>303</v>
      </c>
      <c r="E216" s="261" t="s">
        <v>3378</v>
      </c>
      <c r="F216" s="262" t="s">
        <v>3379</v>
      </c>
      <c r="G216" s="263" t="s">
        <v>493</v>
      </c>
      <c r="H216" s="264">
        <v>233.86699999999999</v>
      </c>
      <c r="I216" s="265"/>
      <c r="J216" s="266">
        <f>ROUND(I216*H216,2)</f>
        <v>0</v>
      </c>
      <c r="K216" s="262" t="s">
        <v>325</v>
      </c>
      <c r="L216" s="267"/>
      <c r="M216" s="268" t="s">
        <v>35</v>
      </c>
      <c r="N216" s="269" t="s">
        <v>52</v>
      </c>
      <c r="O216" s="89"/>
      <c r="P216" s="227">
        <f>O216*H216</f>
        <v>0</v>
      </c>
      <c r="Q216" s="227">
        <v>1</v>
      </c>
      <c r="R216" s="227">
        <f>Q216*H216</f>
        <v>233.86699999999999</v>
      </c>
      <c r="S216" s="227">
        <v>0</v>
      </c>
      <c r="T216" s="228">
        <f>S216*H216</f>
        <v>0</v>
      </c>
      <c r="U216" s="42"/>
      <c r="V216" s="42"/>
      <c r="W216" s="42"/>
      <c r="X216" s="42"/>
      <c r="Y216" s="42"/>
      <c r="Z216" s="42"/>
      <c r="AA216" s="42"/>
      <c r="AB216" s="42"/>
      <c r="AC216" s="42"/>
      <c r="AD216" s="42"/>
      <c r="AE216" s="42"/>
      <c r="AR216" s="229" t="s">
        <v>357</v>
      </c>
      <c r="AT216" s="229" t="s">
        <v>303</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4318</v>
      </c>
    </row>
    <row r="217" s="2" customFormat="1">
      <c r="A217" s="42"/>
      <c r="B217" s="43"/>
      <c r="C217" s="44"/>
      <c r="D217" s="231" t="s">
        <v>315</v>
      </c>
      <c r="E217" s="44"/>
      <c r="F217" s="232" t="s">
        <v>3379</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15" customFormat="1">
      <c r="A218" s="15"/>
      <c r="B218" s="275"/>
      <c r="C218" s="276"/>
      <c r="D218" s="231" t="s">
        <v>342</v>
      </c>
      <c r="E218" s="277" t="s">
        <v>35</v>
      </c>
      <c r="F218" s="278" t="s">
        <v>3375</v>
      </c>
      <c r="G218" s="276"/>
      <c r="H218" s="277" t="s">
        <v>35</v>
      </c>
      <c r="I218" s="279"/>
      <c r="J218" s="276"/>
      <c r="K218" s="276"/>
      <c r="L218" s="280"/>
      <c r="M218" s="281"/>
      <c r="N218" s="282"/>
      <c r="O218" s="282"/>
      <c r="P218" s="282"/>
      <c r="Q218" s="282"/>
      <c r="R218" s="282"/>
      <c r="S218" s="282"/>
      <c r="T218" s="283"/>
      <c r="U218" s="15"/>
      <c r="V218" s="15"/>
      <c r="W218" s="15"/>
      <c r="X218" s="15"/>
      <c r="Y218" s="15"/>
      <c r="Z218" s="15"/>
      <c r="AA218" s="15"/>
      <c r="AB218" s="15"/>
      <c r="AC218" s="15"/>
      <c r="AD218" s="15"/>
      <c r="AE218" s="15"/>
      <c r="AT218" s="284" t="s">
        <v>342</v>
      </c>
      <c r="AU218" s="284" t="s">
        <v>88</v>
      </c>
      <c r="AV218" s="15" t="s">
        <v>86</v>
      </c>
      <c r="AW218" s="15" t="s">
        <v>41</v>
      </c>
      <c r="AX218" s="15" t="s">
        <v>79</v>
      </c>
      <c r="AY218" s="284" t="s">
        <v>305</v>
      </c>
    </row>
    <row r="219" s="13" customFormat="1">
      <c r="A219" s="13"/>
      <c r="B219" s="238"/>
      <c r="C219" s="239"/>
      <c r="D219" s="231" t="s">
        <v>342</v>
      </c>
      <c r="E219" s="240" t="s">
        <v>35</v>
      </c>
      <c r="F219" s="241" t="s">
        <v>4319</v>
      </c>
      <c r="G219" s="239"/>
      <c r="H219" s="242">
        <v>233.86699999999999</v>
      </c>
      <c r="I219" s="243"/>
      <c r="J219" s="239"/>
      <c r="K219" s="239"/>
      <c r="L219" s="244"/>
      <c r="M219" s="245"/>
      <c r="N219" s="246"/>
      <c r="O219" s="246"/>
      <c r="P219" s="246"/>
      <c r="Q219" s="246"/>
      <c r="R219" s="246"/>
      <c r="S219" s="246"/>
      <c r="T219" s="247"/>
      <c r="U219" s="13"/>
      <c r="V219" s="13"/>
      <c r="W219" s="13"/>
      <c r="X219" s="13"/>
      <c r="Y219" s="13"/>
      <c r="Z219" s="13"/>
      <c r="AA219" s="13"/>
      <c r="AB219" s="13"/>
      <c r="AC219" s="13"/>
      <c r="AD219" s="13"/>
      <c r="AE219" s="13"/>
      <c r="AT219" s="248" t="s">
        <v>342</v>
      </c>
      <c r="AU219" s="248" t="s">
        <v>88</v>
      </c>
      <c r="AV219" s="13" t="s">
        <v>88</v>
      </c>
      <c r="AW219" s="13" t="s">
        <v>41</v>
      </c>
      <c r="AX219" s="13" t="s">
        <v>79</v>
      </c>
      <c r="AY219" s="248" t="s">
        <v>305</v>
      </c>
    </row>
    <row r="220" s="14" customFormat="1">
      <c r="A220" s="14"/>
      <c r="B220" s="249"/>
      <c r="C220" s="250"/>
      <c r="D220" s="231" t="s">
        <v>342</v>
      </c>
      <c r="E220" s="251" t="s">
        <v>35</v>
      </c>
      <c r="F220" s="252" t="s">
        <v>344</v>
      </c>
      <c r="G220" s="250"/>
      <c r="H220" s="253">
        <v>233.86699999999999</v>
      </c>
      <c r="I220" s="254"/>
      <c r="J220" s="250"/>
      <c r="K220" s="250"/>
      <c r="L220" s="255"/>
      <c r="M220" s="256"/>
      <c r="N220" s="257"/>
      <c r="O220" s="257"/>
      <c r="P220" s="257"/>
      <c r="Q220" s="257"/>
      <c r="R220" s="257"/>
      <c r="S220" s="257"/>
      <c r="T220" s="258"/>
      <c r="U220" s="14"/>
      <c r="V220" s="14"/>
      <c r="W220" s="14"/>
      <c r="X220" s="14"/>
      <c r="Y220" s="14"/>
      <c r="Z220" s="14"/>
      <c r="AA220" s="14"/>
      <c r="AB220" s="14"/>
      <c r="AC220" s="14"/>
      <c r="AD220" s="14"/>
      <c r="AE220" s="14"/>
      <c r="AT220" s="259" t="s">
        <v>342</v>
      </c>
      <c r="AU220" s="259" t="s">
        <v>88</v>
      </c>
      <c r="AV220" s="14" t="s">
        <v>313</v>
      </c>
      <c r="AW220" s="14" t="s">
        <v>41</v>
      </c>
      <c r="AX220" s="14" t="s">
        <v>86</v>
      </c>
      <c r="AY220" s="259" t="s">
        <v>305</v>
      </c>
    </row>
    <row r="221" s="2" customFormat="1" ht="24.15" customHeight="1">
      <c r="A221" s="42"/>
      <c r="B221" s="43"/>
      <c r="C221" s="218" t="s">
        <v>457</v>
      </c>
      <c r="D221" s="218" t="s">
        <v>308</v>
      </c>
      <c r="E221" s="219" t="s">
        <v>3383</v>
      </c>
      <c r="F221" s="220" t="s">
        <v>3384</v>
      </c>
      <c r="G221" s="221" t="s">
        <v>338</v>
      </c>
      <c r="H221" s="222">
        <v>53.840000000000003</v>
      </c>
      <c r="I221" s="223"/>
      <c r="J221" s="224">
        <f>ROUND(I221*H221,2)</f>
        <v>0</v>
      </c>
      <c r="K221" s="220" t="s">
        <v>325</v>
      </c>
      <c r="L221" s="48"/>
      <c r="M221" s="225" t="s">
        <v>35</v>
      </c>
      <c r="N221" s="226" t="s">
        <v>52</v>
      </c>
      <c r="O221" s="89"/>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313</v>
      </c>
      <c r="AT221" s="229" t="s">
        <v>308</v>
      </c>
      <c r="AU221" s="229" t="s">
        <v>88</v>
      </c>
      <c r="AY221" s="20" t="s">
        <v>305</v>
      </c>
      <c r="BE221" s="230">
        <f>IF(N221="základní",J221,0)</f>
        <v>0</v>
      </c>
      <c r="BF221" s="230">
        <f>IF(N221="snížená",J221,0)</f>
        <v>0</v>
      </c>
      <c r="BG221" s="230">
        <f>IF(N221="zákl. přenesená",J221,0)</f>
        <v>0</v>
      </c>
      <c r="BH221" s="230">
        <f>IF(N221="sníž. přenesená",J221,0)</f>
        <v>0</v>
      </c>
      <c r="BI221" s="230">
        <f>IF(N221="nulová",J221,0)</f>
        <v>0</v>
      </c>
      <c r="BJ221" s="20" t="s">
        <v>313</v>
      </c>
      <c r="BK221" s="230">
        <f>ROUND(I221*H221,2)</f>
        <v>0</v>
      </c>
      <c r="BL221" s="20" t="s">
        <v>313</v>
      </c>
      <c r="BM221" s="229" t="s">
        <v>4320</v>
      </c>
    </row>
    <row r="222" s="2" customFormat="1">
      <c r="A222" s="42"/>
      <c r="B222" s="43"/>
      <c r="C222" s="44"/>
      <c r="D222" s="231" t="s">
        <v>315</v>
      </c>
      <c r="E222" s="44"/>
      <c r="F222" s="232" t="s">
        <v>3386</v>
      </c>
      <c r="G222" s="44"/>
      <c r="H222" s="44"/>
      <c r="I222" s="233"/>
      <c r="J222" s="44"/>
      <c r="K222" s="44"/>
      <c r="L222" s="48"/>
      <c r="M222" s="234"/>
      <c r="N222" s="235"/>
      <c r="O222" s="89"/>
      <c r="P222" s="89"/>
      <c r="Q222" s="89"/>
      <c r="R222" s="89"/>
      <c r="S222" s="89"/>
      <c r="T222" s="90"/>
      <c r="U222" s="42"/>
      <c r="V222" s="42"/>
      <c r="W222" s="42"/>
      <c r="X222" s="42"/>
      <c r="Y222" s="42"/>
      <c r="Z222" s="42"/>
      <c r="AA222" s="42"/>
      <c r="AB222" s="42"/>
      <c r="AC222" s="42"/>
      <c r="AD222" s="42"/>
      <c r="AE222" s="42"/>
      <c r="AT222" s="20" t="s">
        <v>315</v>
      </c>
      <c r="AU222" s="20" t="s">
        <v>88</v>
      </c>
    </row>
    <row r="223" s="2" customFormat="1">
      <c r="A223" s="42"/>
      <c r="B223" s="43"/>
      <c r="C223" s="44"/>
      <c r="D223" s="236" t="s">
        <v>328</v>
      </c>
      <c r="E223" s="44"/>
      <c r="F223" s="237" t="s">
        <v>3387</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328</v>
      </c>
      <c r="AU223" s="20" t="s">
        <v>88</v>
      </c>
    </row>
    <row r="224" s="15" customFormat="1">
      <c r="A224" s="15"/>
      <c r="B224" s="275"/>
      <c r="C224" s="276"/>
      <c r="D224" s="231" t="s">
        <v>342</v>
      </c>
      <c r="E224" s="277" t="s">
        <v>35</v>
      </c>
      <c r="F224" s="278" t="s">
        <v>3300</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4270</v>
      </c>
      <c r="G225" s="239"/>
      <c r="H225" s="242">
        <v>18.84</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5" customFormat="1">
      <c r="A226" s="15"/>
      <c r="B226" s="275"/>
      <c r="C226" s="276"/>
      <c r="D226" s="231" t="s">
        <v>342</v>
      </c>
      <c r="E226" s="277" t="s">
        <v>35</v>
      </c>
      <c r="F226" s="278" t="s">
        <v>3302</v>
      </c>
      <c r="G226" s="276"/>
      <c r="H226" s="277" t="s">
        <v>35</v>
      </c>
      <c r="I226" s="279"/>
      <c r="J226" s="276"/>
      <c r="K226" s="276"/>
      <c r="L226" s="280"/>
      <c r="M226" s="281"/>
      <c r="N226" s="282"/>
      <c r="O226" s="282"/>
      <c r="P226" s="282"/>
      <c r="Q226" s="282"/>
      <c r="R226" s="282"/>
      <c r="S226" s="282"/>
      <c r="T226" s="283"/>
      <c r="U226" s="15"/>
      <c r="V226" s="15"/>
      <c r="W226" s="15"/>
      <c r="X226" s="15"/>
      <c r="Y226" s="15"/>
      <c r="Z226" s="15"/>
      <c r="AA226" s="15"/>
      <c r="AB226" s="15"/>
      <c r="AC226" s="15"/>
      <c r="AD226" s="15"/>
      <c r="AE226" s="15"/>
      <c r="AT226" s="284" t="s">
        <v>342</v>
      </c>
      <c r="AU226" s="284" t="s">
        <v>88</v>
      </c>
      <c r="AV226" s="15" t="s">
        <v>86</v>
      </c>
      <c r="AW226" s="15" t="s">
        <v>41</v>
      </c>
      <c r="AX226" s="15" t="s">
        <v>79</v>
      </c>
      <c r="AY226" s="284" t="s">
        <v>305</v>
      </c>
    </row>
    <row r="227" s="13" customFormat="1">
      <c r="A227" s="13"/>
      <c r="B227" s="238"/>
      <c r="C227" s="239"/>
      <c r="D227" s="231" t="s">
        <v>342</v>
      </c>
      <c r="E227" s="240" t="s">
        <v>35</v>
      </c>
      <c r="F227" s="241" t="s">
        <v>4271</v>
      </c>
      <c r="G227" s="239"/>
      <c r="H227" s="242">
        <v>35</v>
      </c>
      <c r="I227" s="243"/>
      <c r="J227" s="239"/>
      <c r="K227" s="239"/>
      <c r="L227" s="244"/>
      <c r="M227" s="245"/>
      <c r="N227" s="246"/>
      <c r="O227" s="246"/>
      <c r="P227" s="246"/>
      <c r="Q227" s="246"/>
      <c r="R227" s="246"/>
      <c r="S227" s="246"/>
      <c r="T227" s="247"/>
      <c r="U227" s="13"/>
      <c r="V227" s="13"/>
      <c r="W227" s="13"/>
      <c r="X227" s="13"/>
      <c r="Y227" s="13"/>
      <c r="Z227" s="13"/>
      <c r="AA227" s="13"/>
      <c r="AB227" s="13"/>
      <c r="AC227" s="13"/>
      <c r="AD227" s="13"/>
      <c r="AE227" s="13"/>
      <c r="AT227" s="248" t="s">
        <v>342</v>
      </c>
      <c r="AU227" s="248" t="s">
        <v>88</v>
      </c>
      <c r="AV227" s="13" t="s">
        <v>88</v>
      </c>
      <c r="AW227" s="13" t="s">
        <v>41</v>
      </c>
      <c r="AX227" s="13" t="s">
        <v>79</v>
      </c>
      <c r="AY227" s="248" t="s">
        <v>305</v>
      </c>
    </row>
    <row r="228" s="14" customFormat="1">
      <c r="A228" s="14"/>
      <c r="B228" s="249"/>
      <c r="C228" s="250"/>
      <c r="D228" s="231" t="s">
        <v>342</v>
      </c>
      <c r="E228" s="251" t="s">
        <v>35</v>
      </c>
      <c r="F228" s="252" t="s">
        <v>344</v>
      </c>
      <c r="G228" s="250"/>
      <c r="H228" s="253">
        <v>53.840000000000003</v>
      </c>
      <c r="I228" s="254"/>
      <c r="J228" s="250"/>
      <c r="K228" s="250"/>
      <c r="L228" s="255"/>
      <c r="M228" s="256"/>
      <c r="N228" s="257"/>
      <c r="O228" s="257"/>
      <c r="P228" s="257"/>
      <c r="Q228" s="257"/>
      <c r="R228" s="257"/>
      <c r="S228" s="257"/>
      <c r="T228" s="258"/>
      <c r="U228" s="14"/>
      <c r="V228" s="14"/>
      <c r="W228" s="14"/>
      <c r="X228" s="14"/>
      <c r="Y228" s="14"/>
      <c r="Z228" s="14"/>
      <c r="AA228" s="14"/>
      <c r="AB228" s="14"/>
      <c r="AC228" s="14"/>
      <c r="AD228" s="14"/>
      <c r="AE228" s="14"/>
      <c r="AT228" s="259" t="s">
        <v>342</v>
      </c>
      <c r="AU228" s="259" t="s">
        <v>88</v>
      </c>
      <c r="AV228" s="14" t="s">
        <v>313</v>
      </c>
      <c r="AW228" s="14" t="s">
        <v>41</v>
      </c>
      <c r="AX228" s="14" t="s">
        <v>86</v>
      </c>
      <c r="AY228" s="259" t="s">
        <v>305</v>
      </c>
    </row>
    <row r="229" s="2" customFormat="1" ht="16.5" customHeight="1">
      <c r="A229" s="42"/>
      <c r="B229" s="43"/>
      <c r="C229" s="260" t="s">
        <v>604</v>
      </c>
      <c r="D229" s="260" t="s">
        <v>303</v>
      </c>
      <c r="E229" s="261" t="s">
        <v>3388</v>
      </c>
      <c r="F229" s="262" t="s">
        <v>1923</v>
      </c>
      <c r="G229" s="263" t="s">
        <v>1924</v>
      </c>
      <c r="H229" s="264">
        <v>1.615</v>
      </c>
      <c r="I229" s="265"/>
      <c r="J229" s="266">
        <f>ROUND(I229*H229,2)</f>
        <v>0</v>
      </c>
      <c r="K229" s="262" t="s">
        <v>325</v>
      </c>
      <c r="L229" s="267"/>
      <c r="M229" s="268" t="s">
        <v>35</v>
      </c>
      <c r="N229" s="269" t="s">
        <v>52</v>
      </c>
      <c r="O229" s="89"/>
      <c r="P229" s="227">
        <f>O229*H229</f>
        <v>0</v>
      </c>
      <c r="Q229" s="227">
        <v>0.001</v>
      </c>
      <c r="R229" s="227">
        <f>Q229*H229</f>
        <v>0.0016150000000000001</v>
      </c>
      <c r="S229" s="227">
        <v>0</v>
      </c>
      <c r="T229" s="228">
        <f>S229*H229</f>
        <v>0</v>
      </c>
      <c r="U229" s="42"/>
      <c r="V229" s="42"/>
      <c r="W229" s="42"/>
      <c r="X229" s="42"/>
      <c r="Y229" s="42"/>
      <c r="Z229" s="42"/>
      <c r="AA229" s="42"/>
      <c r="AB229" s="42"/>
      <c r="AC229" s="42"/>
      <c r="AD229" s="42"/>
      <c r="AE229" s="42"/>
      <c r="AR229" s="229" t="s">
        <v>357</v>
      </c>
      <c r="AT229" s="229" t="s">
        <v>303</v>
      </c>
      <c r="AU229" s="229" t="s">
        <v>88</v>
      </c>
      <c r="AY229" s="20" t="s">
        <v>305</v>
      </c>
      <c r="BE229" s="230">
        <f>IF(N229="základní",J229,0)</f>
        <v>0</v>
      </c>
      <c r="BF229" s="230">
        <f>IF(N229="snížená",J229,0)</f>
        <v>0</v>
      </c>
      <c r="BG229" s="230">
        <f>IF(N229="zákl. přenesená",J229,0)</f>
        <v>0</v>
      </c>
      <c r="BH229" s="230">
        <f>IF(N229="sníž. přenesená",J229,0)</f>
        <v>0</v>
      </c>
      <c r="BI229" s="230">
        <f>IF(N229="nulová",J229,0)</f>
        <v>0</v>
      </c>
      <c r="BJ229" s="20" t="s">
        <v>313</v>
      </c>
      <c r="BK229" s="230">
        <f>ROUND(I229*H229,2)</f>
        <v>0</v>
      </c>
      <c r="BL229" s="20" t="s">
        <v>313</v>
      </c>
      <c r="BM229" s="229" t="s">
        <v>4321</v>
      </c>
    </row>
    <row r="230" s="2" customFormat="1">
      <c r="A230" s="42"/>
      <c r="B230" s="43"/>
      <c r="C230" s="44"/>
      <c r="D230" s="231" t="s">
        <v>315</v>
      </c>
      <c r="E230" s="44"/>
      <c r="F230" s="232" t="s">
        <v>1923</v>
      </c>
      <c r="G230" s="44"/>
      <c r="H230" s="44"/>
      <c r="I230" s="233"/>
      <c r="J230" s="44"/>
      <c r="K230" s="44"/>
      <c r="L230" s="48"/>
      <c r="M230" s="234"/>
      <c r="N230" s="235"/>
      <c r="O230" s="89"/>
      <c r="P230" s="89"/>
      <c r="Q230" s="89"/>
      <c r="R230" s="89"/>
      <c r="S230" s="89"/>
      <c r="T230" s="90"/>
      <c r="U230" s="42"/>
      <c r="V230" s="42"/>
      <c r="W230" s="42"/>
      <c r="X230" s="42"/>
      <c r="Y230" s="42"/>
      <c r="Z230" s="42"/>
      <c r="AA230" s="42"/>
      <c r="AB230" s="42"/>
      <c r="AC230" s="42"/>
      <c r="AD230" s="42"/>
      <c r="AE230" s="42"/>
      <c r="AT230" s="20" t="s">
        <v>315</v>
      </c>
      <c r="AU230" s="20" t="s">
        <v>88</v>
      </c>
    </row>
    <row r="231" s="13" customFormat="1">
      <c r="A231" s="13"/>
      <c r="B231" s="238"/>
      <c r="C231" s="239"/>
      <c r="D231" s="231" t="s">
        <v>342</v>
      </c>
      <c r="E231" s="240" t="s">
        <v>35</v>
      </c>
      <c r="F231" s="241" t="s">
        <v>4322</v>
      </c>
      <c r="G231" s="239"/>
      <c r="H231" s="242">
        <v>1.615</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88</v>
      </c>
      <c r="AV231" s="13" t="s">
        <v>88</v>
      </c>
      <c r="AW231" s="13" t="s">
        <v>41</v>
      </c>
      <c r="AX231" s="13" t="s">
        <v>79</v>
      </c>
      <c r="AY231" s="248" t="s">
        <v>305</v>
      </c>
    </row>
    <row r="232" s="14" customFormat="1">
      <c r="A232" s="14"/>
      <c r="B232" s="249"/>
      <c r="C232" s="250"/>
      <c r="D232" s="231" t="s">
        <v>342</v>
      </c>
      <c r="E232" s="251" t="s">
        <v>35</v>
      </c>
      <c r="F232" s="252" t="s">
        <v>344</v>
      </c>
      <c r="G232" s="250"/>
      <c r="H232" s="253">
        <v>1.615</v>
      </c>
      <c r="I232" s="254"/>
      <c r="J232" s="250"/>
      <c r="K232" s="250"/>
      <c r="L232" s="255"/>
      <c r="M232" s="256"/>
      <c r="N232" s="257"/>
      <c r="O232" s="257"/>
      <c r="P232" s="257"/>
      <c r="Q232" s="257"/>
      <c r="R232" s="257"/>
      <c r="S232" s="257"/>
      <c r="T232" s="258"/>
      <c r="U232" s="14"/>
      <c r="V232" s="14"/>
      <c r="W232" s="14"/>
      <c r="X232" s="14"/>
      <c r="Y232" s="14"/>
      <c r="Z232" s="14"/>
      <c r="AA232" s="14"/>
      <c r="AB232" s="14"/>
      <c r="AC232" s="14"/>
      <c r="AD232" s="14"/>
      <c r="AE232" s="14"/>
      <c r="AT232" s="259" t="s">
        <v>342</v>
      </c>
      <c r="AU232" s="259" t="s">
        <v>88</v>
      </c>
      <c r="AV232" s="14" t="s">
        <v>313</v>
      </c>
      <c r="AW232" s="14" t="s">
        <v>41</v>
      </c>
      <c r="AX232" s="14" t="s">
        <v>86</v>
      </c>
      <c r="AY232" s="259" t="s">
        <v>305</v>
      </c>
    </row>
    <row r="233" s="2" customFormat="1" ht="24.15" customHeight="1">
      <c r="A233" s="42"/>
      <c r="B233" s="43"/>
      <c r="C233" s="218" t="s">
        <v>610</v>
      </c>
      <c r="D233" s="218" t="s">
        <v>308</v>
      </c>
      <c r="E233" s="219" t="s">
        <v>4323</v>
      </c>
      <c r="F233" s="220" t="s">
        <v>4324</v>
      </c>
      <c r="G233" s="221" t="s">
        <v>338</v>
      </c>
      <c r="H233" s="222">
        <v>53.840000000000003</v>
      </c>
      <c r="I233" s="223"/>
      <c r="J233" s="224">
        <f>ROUND(I233*H233,2)</f>
        <v>0</v>
      </c>
      <c r="K233" s="220" t="s">
        <v>325</v>
      </c>
      <c r="L233" s="48"/>
      <c r="M233" s="225" t="s">
        <v>35</v>
      </c>
      <c r="N233" s="226" t="s">
        <v>52</v>
      </c>
      <c r="O233" s="89"/>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313</v>
      </c>
      <c r="AT233" s="229" t="s">
        <v>308</v>
      </c>
      <c r="AU233" s="229" t="s">
        <v>88</v>
      </c>
      <c r="AY233" s="20" t="s">
        <v>305</v>
      </c>
      <c r="BE233" s="230">
        <f>IF(N233="základní",J233,0)</f>
        <v>0</v>
      </c>
      <c r="BF233" s="230">
        <f>IF(N233="snížená",J233,0)</f>
        <v>0</v>
      </c>
      <c r="BG233" s="230">
        <f>IF(N233="zákl. přenesená",J233,0)</f>
        <v>0</v>
      </c>
      <c r="BH233" s="230">
        <f>IF(N233="sníž. přenesená",J233,0)</f>
        <v>0</v>
      </c>
      <c r="BI233" s="230">
        <f>IF(N233="nulová",J233,0)</f>
        <v>0</v>
      </c>
      <c r="BJ233" s="20" t="s">
        <v>313</v>
      </c>
      <c r="BK233" s="230">
        <f>ROUND(I233*H233,2)</f>
        <v>0</v>
      </c>
      <c r="BL233" s="20" t="s">
        <v>313</v>
      </c>
      <c r="BM233" s="229" t="s">
        <v>4325</v>
      </c>
    </row>
    <row r="234" s="2" customFormat="1">
      <c r="A234" s="42"/>
      <c r="B234" s="43"/>
      <c r="C234" s="44"/>
      <c r="D234" s="231" t="s">
        <v>315</v>
      </c>
      <c r="E234" s="44"/>
      <c r="F234" s="232" t="s">
        <v>4326</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315</v>
      </c>
      <c r="AU234" s="20" t="s">
        <v>88</v>
      </c>
    </row>
    <row r="235" s="2" customFormat="1">
      <c r="A235" s="42"/>
      <c r="B235" s="43"/>
      <c r="C235" s="44"/>
      <c r="D235" s="236" t="s">
        <v>328</v>
      </c>
      <c r="E235" s="44"/>
      <c r="F235" s="237" t="s">
        <v>4327</v>
      </c>
      <c r="G235" s="44"/>
      <c r="H235" s="44"/>
      <c r="I235" s="233"/>
      <c r="J235" s="44"/>
      <c r="K235" s="44"/>
      <c r="L235" s="48"/>
      <c r="M235" s="234"/>
      <c r="N235" s="235"/>
      <c r="O235" s="89"/>
      <c r="P235" s="89"/>
      <c r="Q235" s="89"/>
      <c r="R235" s="89"/>
      <c r="S235" s="89"/>
      <c r="T235" s="90"/>
      <c r="U235" s="42"/>
      <c r="V235" s="42"/>
      <c r="W235" s="42"/>
      <c r="X235" s="42"/>
      <c r="Y235" s="42"/>
      <c r="Z235" s="42"/>
      <c r="AA235" s="42"/>
      <c r="AB235" s="42"/>
      <c r="AC235" s="42"/>
      <c r="AD235" s="42"/>
      <c r="AE235" s="42"/>
      <c r="AT235" s="20" t="s">
        <v>328</v>
      </c>
      <c r="AU235" s="20" t="s">
        <v>88</v>
      </c>
    </row>
    <row r="236" s="15" customFormat="1">
      <c r="A236" s="15"/>
      <c r="B236" s="275"/>
      <c r="C236" s="276"/>
      <c r="D236" s="231" t="s">
        <v>342</v>
      </c>
      <c r="E236" s="277" t="s">
        <v>35</v>
      </c>
      <c r="F236" s="278" t="s">
        <v>3396</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88</v>
      </c>
      <c r="AV236" s="15" t="s">
        <v>86</v>
      </c>
      <c r="AW236" s="15" t="s">
        <v>41</v>
      </c>
      <c r="AX236" s="15" t="s">
        <v>79</v>
      </c>
      <c r="AY236" s="284" t="s">
        <v>305</v>
      </c>
    </row>
    <row r="237" s="15" customFormat="1">
      <c r="A237" s="15"/>
      <c r="B237" s="275"/>
      <c r="C237" s="276"/>
      <c r="D237" s="231" t="s">
        <v>342</v>
      </c>
      <c r="E237" s="277" t="s">
        <v>35</v>
      </c>
      <c r="F237" s="278" t="s">
        <v>3300</v>
      </c>
      <c r="G237" s="276"/>
      <c r="H237" s="277" t="s">
        <v>35</v>
      </c>
      <c r="I237" s="279"/>
      <c r="J237" s="276"/>
      <c r="K237" s="276"/>
      <c r="L237" s="280"/>
      <c r="M237" s="281"/>
      <c r="N237" s="282"/>
      <c r="O237" s="282"/>
      <c r="P237" s="282"/>
      <c r="Q237" s="282"/>
      <c r="R237" s="282"/>
      <c r="S237" s="282"/>
      <c r="T237" s="283"/>
      <c r="U237" s="15"/>
      <c r="V237" s="15"/>
      <c r="W237" s="15"/>
      <c r="X237" s="15"/>
      <c r="Y237" s="15"/>
      <c r="Z237" s="15"/>
      <c r="AA237" s="15"/>
      <c r="AB237" s="15"/>
      <c r="AC237" s="15"/>
      <c r="AD237" s="15"/>
      <c r="AE237" s="15"/>
      <c r="AT237" s="284" t="s">
        <v>342</v>
      </c>
      <c r="AU237" s="284" t="s">
        <v>88</v>
      </c>
      <c r="AV237" s="15" t="s">
        <v>86</v>
      </c>
      <c r="AW237" s="15" t="s">
        <v>41</v>
      </c>
      <c r="AX237" s="15" t="s">
        <v>79</v>
      </c>
      <c r="AY237" s="284" t="s">
        <v>305</v>
      </c>
    </row>
    <row r="238" s="13" customFormat="1">
      <c r="A238" s="13"/>
      <c r="B238" s="238"/>
      <c r="C238" s="239"/>
      <c r="D238" s="231" t="s">
        <v>342</v>
      </c>
      <c r="E238" s="240" t="s">
        <v>35</v>
      </c>
      <c r="F238" s="241" t="s">
        <v>4270</v>
      </c>
      <c r="G238" s="239"/>
      <c r="H238" s="242">
        <v>18.84</v>
      </c>
      <c r="I238" s="243"/>
      <c r="J238" s="239"/>
      <c r="K238" s="239"/>
      <c r="L238" s="244"/>
      <c r="M238" s="245"/>
      <c r="N238" s="246"/>
      <c r="O238" s="246"/>
      <c r="P238" s="246"/>
      <c r="Q238" s="246"/>
      <c r="R238" s="246"/>
      <c r="S238" s="246"/>
      <c r="T238" s="247"/>
      <c r="U238" s="13"/>
      <c r="V238" s="13"/>
      <c r="W238" s="13"/>
      <c r="X238" s="13"/>
      <c r="Y238" s="13"/>
      <c r="Z238" s="13"/>
      <c r="AA238" s="13"/>
      <c r="AB238" s="13"/>
      <c r="AC238" s="13"/>
      <c r="AD238" s="13"/>
      <c r="AE238" s="13"/>
      <c r="AT238" s="248" t="s">
        <v>342</v>
      </c>
      <c r="AU238" s="248" t="s">
        <v>88</v>
      </c>
      <c r="AV238" s="13" t="s">
        <v>88</v>
      </c>
      <c r="AW238" s="13" t="s">
        <v>41</v>
      </c>
      <c r="AX238" s="13" t="s">
        <v>79</v>
      </c>
      <c r="AY238" s="248" t="s">
        <v>305</v>
      </c>
    </row>
    <row r="239" s="15" customFormat="1">
      <c r="A239" s="15"/>
      <c r="B239" s="275"/>
      <c r="C239" s="276"/>
      <c r="D239" s="231" t="s">
        <v>342</v>
      </c>
      <c r="E239" s="277" t="s">
        <v>35</v>
      </c>
      <c r="F239" s="278" t="s">
        <v>3302</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4271</v>
      </c>
      <c r="G240" s="239"/>
      <c r="H240" s="242">
        <v>35</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4" customFormat="1">
      <c r="A241" s="14"/>
      <c r="B241" s="249"/>
      <c r="C241" s="250"/>
      <c r="D241" s="231" t="s">
        <v>342</v>
      </c>
      <c r="E241" s="251" t="s">
        <v>35</v>
      </c>
      <c r="F241" s="252" t="s">
        <v>344</v>
      </c>
      <c r="G241" s="250"/>
      <c r="H241" s="253">
        <v>53.840000000000003</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342</v>
      </c>
      <c r="AU241" s="259" t="s">
        <v>88</v>
      </c>
      <c r="AV241" s="14" t="s">
        <v>313</v>
      </c>
      <c r="AW241" s="14" t="s">
        <v>41</v>
      </c>
      <c r="AX241" s="14" t="s">
        <v>86</v>
      </c>
      <c r="AY241" s="259" t="s">
        <v>305</v>
      </c>
    </row>
    <row r="242" s="12" customFormat="1" ht="22.8" customHeight="1">
      <c r="A242" s="12"/>
      <c r="B242" s="202"/>
      <c r="C242" s="203"/>
      <c r="D242" s="204" t="s">
        <v>78</v>
      </c>
      <c r="E242" s="216" t="s">
        <v>88</v>
      </c>
      <c r="F242" s="216" t="s">
        <v>1937</v>
      </c>
      <c r="G242" s="203"/>
      <c r="H242" s="203"/>
      <c r="I242" s="206"/>
      <c r="J242" s="217">
        <f>BK242</f>
        <v>0</v>
      </c>
      <c r="K242" s="203"/>
      <c r="L242" s="208"/>
      <c r="M242" s="209"/>
      <c r="N242" s="210"/>
      <c r="O242" s="210"/>
      <c r="P242" s="211">
        <f>SUM(P243:P312)</f>
        <v>0</v>
      </c>
      <c r="Q242" s="210"/>
      <c r="R242" s="211">
        <f>SUM(R243:R312)</f>
        <v>28.444822108199997</v>
      </c>
      <c r="S242" s="210"/>
      <c r="T242" s="212">
        <f>SUM(T243:T312)</f>
        <v>0</v>
      </c>
      <c r="U242" s="12"/>
      <c r="V242" s="12"/>
      <c r="W242" s="12"/>
      <c r="X242" s="12"/>
      <c r="Y242" s="12"/>
      <c r="Z242" s="12"/>
      <c r="AA242" s="12"/>
      <c r="AB242" s="12"/>
      <c r="AC242" s="12"/>
      <c r="AD242" s="12"/>
      <c r="AE242" s="12"/>
      <c r="AR242" s="213" t="s">
        <v>86</v>
      </c>
      <c r="AT242" s="214" t="s">
        <v>78</v>
      </c>
      <c r="AU242" s="214" t="s">
        <v>86</v>
      </c>
      <c r="AY242" s="213" t="s">
        <v>305</v>
      </c>
      <c r="BK242" s="215">
        <f>SUM(BK243:BK312)</f>
        <v>0</v>
      </c>
    </row>
    <row r="243" s="2" customFormat="1" ht="24.15" customHeight="1">
      <c r="A243" s="42"/>
      <c r="B243" s="43"/>
      <c r="C243" s="218" t="s">
        <v>7</v>
      </c>
      <c r="D243" s="218" t="s">
        <v>308</v>
      </c>
      <c r="E243" s="219" t="s">
        <v>3397</v>
      </c>
      <c r="F243" s="220" t="s">
        <v>3398</v>
      </c>
      <c r="G243" s="221" t="s">
        <v>338</v>
      </c>
      <c r="H243" s="222">
        <v>58.82</v>
      </c>
      <c r="I243" s="223"/>
      <c r="J243" s="224">
        <f>ROUND(I243*H243,2)</f>
        <v>0</v>
      </c>
      <c r="K243" s="220" t="s">
        <v>325</v>
      </c>
      <c r="L243" s="48"/>
      <c r="M243" s="225" t="s">
        <v>35</v>
      </c>
      <c r="N243" s="226" t="s">
        <v>52</v>
      </c>
      <c r="O243" s="89"/>
      <c r="P243" s="227">
        <f>O243*H243</f>
        <v>0</v>
      </c>
      <c r="Q243" s="227">
        <v>0.00016694</v>
      </c>
      <c r="R243" s="227">
        <f>Q243*H243</f>
        <v>0.0098194107999999992</v>
      </c>
      <c r="S243" s="227">
        <v>0</v>
      </c>
      <c r="T243" s="228">
        <f>S243*H243</f>
        <v>0</v>
      </c>
      <c r="U243" s="42"/>
      <c r="V243" s="42"/>
      <c r="W243" s="42"/>
      <c r="X243" s="42"/>
      <c r="Y243" s="42"/>
      <c r="Z243" s="42"/>
      <c r="AA243" s="42"/>
      <c r="AB243" s="42"/>
      <c r="AC243" s="42"/>
      <c r="AD243" s="42"/>
      <c r="AE243" s="42"/>
      <c r="AR243" s="229" t="s">
        <v>313</v>
      </c>
      <c r="AT243" s="229" t="s">
        <v>308</v>
      </c>
      <c r="AU243" s="229" t="s">
        <v>88</v>
      </c>
      <c r="AY243" s="20" t="s">
        <v>305</v>
      </c>
      <c r="BE243" s="230">
        <f>IF(N243="základní",J243,0)</f>
        <v>0</v>
      </c>
      <c r="BF243" s="230">
        <f>IF(N243="snížená",J243,0)</f>
        <v>0</v>
      </c>
      <c r="BG243" s="230">
        <f>IF(N243="zákl. přenesená",J243,0)</f>
        <v>0</v>
      </c>
      <c r="BH243" s="230">
        <f>IF(N243="sníž. přenesená",J243,0)</f>
        <v>0</v>
      </c>
      <c r="BI243" s="230">
        <f>IF(N243="nulová",J243,0)</f>
        <v>0</v>
      </c>
      <c r="BJ243" s="20" t="s">
        <v>313</v>
      </c>
      <c r="BK243" s="230">
        <f>ROUND(I243*H243,2)</f>
        <v>0</v>
      </c>
      <c r="BL243" s="20" t="s">
        <v>313</v>
      </c>
      <c r="BM243" s="229" t="s">
        <v>4328</v>
      </c>
    </row>
    <row r="244" s="2" customFormat="1">
      <c r="A244" s="42"/>
      <c r="B244" s="43"/>
      <c r="C244" s="44"/>
      <c r="D244" s="231" t="s">
        <v>315</v>
      </c>
      <c r="E244" s="44"/>
      <c r="F244" s="232" t="s">
        <v>3400</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315</v>
      </c>
      <c r="AU244" s="20" t="s">
        <v>88</v>
      </c>
    </row>
    <row r="245" s="2" customFormat="1">
      <c r="A245" s="42"/>
      <c r="B245" s="43"/>
      <c r="C245" s="44"/>
      <c r="D245" s="236" t="s">
        <v>328</v>
      </c>
      <c r="E245" s="44"/>
      <c r="F245" s="237" t="s">
        <v>3401</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328</v>
      </c>
      <c r="AU245" s="20" t="s">
        <v>88</v>
      </c>
    </row>
    <row r="246" s="15" customFormat="1">
      <c r="A246" s="15"/>
      <c r="B246" s="275"/>
      <c r="C246" s="276"/>
      <c r="D246" s="231" t="s">
        <v>342</v>
      </c>
      <c r="E246" s="277" t="s">
        <v>35</v>
      </c>
      <c r="F246" s="278" t="s">
        <v>4329</v>
      </c>
      <c r="G246" s="276"/>
      <c r="H246" s="277" t="s">
        <v>35</v>
      </c>
      <c r="I246" s="279"/>
      <c r="J246" s="276"/>
      <c r="K246" s="276"/>
      <c r="L246" s="280"/>
      <c r="M246" s="281"/>
      <c r="N246" s="282"/>
      <c r="O246" s="282"/>
      <c r="P246" s="282"/>
      <c r="Q246" s="282"/>
      <c r="R246" s="282"/>
      <c r="S246" s="282"/>
      <c r="T246" s="283"/>
      <c r="U246" s="15"/>
      <c r="V246" s="15"/>
      <c r="W246" s="15"/>
      <c r="X246" s="15"/>
      <c r="Y246" s="15"/>
      <c r="Z246" s="15"/>
      <c r="AA246" s="15"/>
      <c r="AB246" s="15"/>
      <c r="AC246" s="15"/>
      <c r="AD246" s="15"/>
      <c r="AE246" s="15"/>
      <c r="AT246" s="284" t="s">
        <v>342</v>
      </c>
      <c r="AU246" s="284" t="s">
        <v>88</v>
      </c>
      <c r="AV246" s="15" t="s">
        <v>86</v>
      </c>
      <c r="AW246" s="15" t="s">
        <v>41</v>
      </c>
      <c r="AX246" s="15" t="s">
        <v>79</v>
      </c>
      <c r="AY246" s="284" t="s">
        <v>305</v>
      </c>
    </row>
    <row r="247" s="13" customFormat="1">
      <c r="A247" s="13"/>
      <c r="B247" s="238"/>
      <c r="C247" s="239"/>
      <c r="D247" s="231" t="s">
        <v>342</v>
      </c>
      <c r="E247" s="240" t="s">
        <v>35</v>
      </c>
      <c r="F247" s="241" t="s">
        <v>4330</v>
      </c>
      <c r="G247" s="239"/>
      <c r="H247" s="242">
        <v>47.670000000000002</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88</v>
      </c>
      <c r="AV247" s="13" t="s">
        <v>88</v>
      </c>
      <c r="AW247" s="13" t="s">
        <v>41</v>
      </c>
      <c r="AX247" s="13" t="s">
        <v>79</v>
      </c>
      <c r="AY247" s="248" t="s">
        <v>305</v>
      </c>
    </row>
    <row r="248" s="15" customFormat="1">
      <c r="A248" s="15"/>
      <c r="B248" s="275"/>
      <c r="C248" s="276"/>
      <c r="D248" s="231" t="s">
        <v>342</v>
      </c>
      <c r="E248" s="277" t="s">
        <v>35</v>
      </c>
      <c r="F248" s="278" t="s">
        <v>4331</v>
      </c>
      <c r="G248" s="276"/>
      <c r="H248" s="277" t="s">
        <v>35</v>
      </c>
      <c r="I248" s="279"/>
      <c r="J248" s="276"/>
      <c r="K248" s="276"/>
      <c r="L248" s="280"/>
      <c r="M248" s="281"/>
      <c r="N248" s="282"/>
      <c r="O248" s="282"/>
      <c r="P248" s="282"/>
      <c r="Q248" s="282"/>
      <c r="R248" s="282"/>
      <c r="S248" s="282"/>
      <c r="T248" s="283"/>
      <c r="U248" s="15"/>
      <c r="V248" s="15"/>
      <c r="W248" s="15"/>
      <c r="X248" s="15"/>
      <c r="Y248" s="15"/>
      <c r="Z248" s="15"/>
      <c r="AA248" s="15"/>
      <c r="AB248" s="15"/>
      <c r="AC248" s="15"/>
      <c r="AD248" s="15"/>
      <c r="AE248" s="15"/>
      <c r="AT248" s="284" t="s">
        <v>342</v>
      </c>
      <c r="AU248" s="284" t="s">
        <v>88</v>
      </c>
      <c r="AV248" s="15" t="s">
        <v>86</v>
      </c>
      <c r="AW248" s="15" t="s">
        <v>41</v>
      </c>
      <c r="AX248" s="15" t="s">
        <v>79</v>
      </c>
      <c r="AY248" s="284" t="s">
        <v>305</v>
      </c>
    </row>
    <row r="249" s="13" customFormat="1">
      <c r="A249" s="13"/>
      <c r="B249" s="238"/>
      <c r="C249" s="239"/>
      <c r="D249" s="231" t="s">
        <v>342</v>
      </c>
      <c r="E249" s="240" t="s">
        <v>35</v>
      </c>
      <c r="F249" s="241" t="s">
        <v>4332</v>
      </c>
      <c r="G249" s="239"/>
      <c r="H249" s="242">
        <v>11.15</v>
      </c>
      <c r="I249" s="243"/>
      <c r="J249" s="239"/>
      <c r="K249" s="239"/>
      <c r="L249" s="244"/>
      <c r="M249" s="245"/>
      <c r="N249" s="246"/>
      <c r="O249" s="246"/>
      <c r="P249" s="246"/>
      <c r="Q249" s="246"/>
      <c r="R249" s="246"/>
      <c r="S249" s="246"/>
      <c r="T249" s="247"/>
      <c r="U249" s="13"/>
      <c r="V249" s="13"/>
      <c r="W249" s="13"/>
      <c r="X249" s="13"/>
      <c r="Y249" s="13"/>
      <c r="Z249" s="13"/>
      <c r="AA249" s="13"/>
      <c r="AB249" s="13"/>
      <c r="AC249" s="13"/>
      <c r="AD249" s="13"/>
      <c r="AE249" s="13"/>
      <c r="AT249" s="248" t="s">
        <v>342</v>
      </c>
      <c r="AU249" s="248" t="s">
        <v>88</v>
      </c>
      <c r="AV249" s="13" t="s">
        <v>88</v>
      </c>
      <c r="AW249" s="13" t="s">
        <v>41</v>
      </c>
      <c r="AX249" s="13" t="s">
        <v>79</v>
      </c>
      <c r="AY249" s="248" t="s">
        <v>305</v>
      </c>
    </row>
    <row r="250" s="14" customFormat="1">
      <c r="A250" s="14"/>
      <c r="B250" s="249"/>
      <c r="C250" s="250"/>
      <c r="D250" s="231" t="s">
        <v>342</v>
      </c>
      <c r="E250" s="251" t="s">
        <v>35</v>
      </c>
      <c r="F250" s="252" t="s">
        <v>344</v>
      </c>
      <c r="G250" s="250"/>
      <c r="H250" s="253">
        <v>58.82</v>
      </c>
      <c r="I250" s="254"/>
      <c r="J250" s="250"/>
      <c r="K250" s="250"/>
      <c r="L250" s="255"/>
      <c r="M250" s="256"/>
      <c r="N250" s="257"/>
      <c r="O250" s="257"/>
      <c r="P250" s="257"/>
      <c r="Q250" s="257"/>
      <c r="R250" s="257"/>
      <c r="S250" s="257"/>
      <c r="T250" s="258"/>
      <c r="U250" s="14"/>
      <c r="V250" s="14"/>
      <c r="W250" s="14"/>
      <c r="X250" s="14"/>
      <c r="Y250" s="14"/>
      <c r="Z250" s="14"/>
      <c r="AA250" s="14"/>
      <c r="AB250" s="14"/>
      <c r="AC250" s="14"/>
      <c r="AD250" s="14"/>
      <c r="AE250" s="14"/>
      <c r="AT250" s="259" t="s">
        <v>342</v>
      </c>
      <c r="AU250" s="259" t="s">
        <v>88</v>
      </c>
      <c r="AV250" s="14" t="s">
        <v>313</v>
      </c>
      <c r="AW250" s="14" t="s">
        <v>41</v>
      </c>
      <c r="AX250" s="14" t="s">
        <v>86</v>
      </c>
      <c r="AY250" s="259" t="s">
        <v>305</v>
      </c>
    </row>
    <row r="251" s="2" customFormat="1" ht="24.15" customHeight="1">
      <c r="A251" s="42"/>
      <c r="B251" s="43"/>
      <c r="C251" s="260" t="s">
        <v>625</v>
      </c>
      <c r="D251" s="260" t="s">
        <v>303</v>
      </c>
      <c r="E251" s="261" t="s">
        <v>3407</v>
      </c>
      <c r="F251" s="262" t="s">
        <v>3408</v>
      </c>
      <c r="G251" s="263" t="s">
        <v>338</v>
      </c>
      <c r="H251" s="264">
        <v>58.82</v>
      </c>
      <c r="I251" s="265"/>
      <c r="J251" s="266">
        <f>ROUND(I251*H251,2)</f>
        <v>0</v>
      </c>
      <c r="K251" s="262" t="s">
        <v>325</v>
      </c>
      <c r="L251" s="267"/>
      <c r="M251" s="268" t="s">
        <v>35</v>
      </c>
      <c r="N251" s="269" t="s">
        <v>52</v>
      </c>
      <c r="O251" s="89"/>
      <c r="P251" s="227">
        <f>O251*H251</f>
        <v>0</v>
      </c>
      <c r="Q251" s="227">
        <v>0.00059999999999999995</v>
      </c>
      <c r="R251" s="227">
        <f>Q251*H251</f>
        <v>0.035291999999999997</v>
      </c>
      <c r="S251" s="227">
        <v>0</v>
      </c>
      <c r="T251" s="228">
        <f>S251*H251</f>
        <v>0</v>
      </c>
      <c r="U251" s="42"/>
      <c r="V251" s="42"/>
      <c r="W251" s="42"/>
      <c r="X251" s="42"/>
      <c r="Y251" s="42"/>
      <c r="Z251" s="42"/>
      <c r="AA251" s="42"/>
      <c r="AB251" s="42"/>
      <c r="AC251" s="42"/>
      <c r="AD251" s="42"/>
      <c r="AE251" s="42"/>
      <c r="AR251" s="229" t="s">
        <v>357</v>
      </c>
      <c r="AT251" s="229" t="s">
        <v>303</v>
      </c>
      <c r="AU251" s="229" t="s">
        <v>88</v>
      </c>
      <c r="AY251" s="20" t="s">
        <v>305</v>
      </c>
      <c r="BE251" s="230">
        <f>IF(N251="základní",J251,0)</f>
        <v>0</v>
      </c>
      <c r="BF251" s="230">
        <f>IF(N251="snížená",J251,0)</f>
        <v>0</v>
      </c>
      <c r="BG251" s="230">
        <f>IF(N251="zákl. přenesená",J251,0)</f>
        <v>0</v>
      </c>
      <c r="BH251" s="230">
        <f>IF(N251="sníž. přenesená",J251,0)</f>
        <v>0</v>
      </c>
      <c r="BI251" s="230">
        <f>IF(N251="nulová",J251,0)</f>
        <v>0</v>
      </c>
      <c r="BJ251" s="20" t="s">
        <v>313</v>
      </c>
      <c r="BK251" s="230">
        <f>ROUND(I251*H251,2)</f>
        <v>0</v>
      </c>
      <c r="BL251" s="20" t="s">
        <v>313</v>
      </c>
      <c r="BM251" s="229" t="s">
        <v>4333</v>
      </c>
    </row>
    <row r="252" s="2" customFormat="1">
      <c r="A252" s="42"/>
      <c r="B252" s="43"/>
      <c r="C252" s="44"/>
      <c r="D252" s="231" t="s">
        <v>315</v>
      </c>
      <c r="E252" s="44"/>
      <c r="F252" s="232" t="s">
        <v>3408</v>
      </c>
      <c r="G252" s="44"/>
      <c r="H252" s="44"/>
      <c r="I252" s="233"/>
      <c r="J252" s="44"/>
      <c r="K252" s="44"/>
      <c r="L252" s="48"/>
      <c r="M252" s="234"/>
      <c r="N252" s="235"/>
      <c r="O252" s="89"/>
      <c r="P252" s="89"/>
      <c r="Q252" s="89"/>
      <c r="R252" s="89"/>
      <c r="S252" s="89"/>
      <c r="T252" s="90"/>
      <c r="U252" s="42"/>
      <c r="V252" s="42"/>
      <c r="W252" s="42"/>
      <c r="X252" s="42"/>
      <c r="Y252" s="42"/>
      <c r="Z252" s="42"/>
      <c r="AA252" s="42"/>
      <c r="AB252" s="42"/>
      <c r="AC252" s="42"/>
      <c r="AD252" s="42"/>
      <c r="AE252" s="42"/>
      <c r="AT252" s="20" t="s">
        <v>315</v>
      </c>
      <c r="AU252" s="20" t="s">
        <v>88</v>
      </c>
    </row>
    <row r="253" s="2" customFormat="1" ht="21.75" customHeight="1">
      <c r="A253" s="42"/>
      <c r="B253" s="43"/>
      <c r="C253" s="218" t="s">
        <v>630</v>
      </c>
      <c r="D253" s="218" t="s">
        <v>308</v>
      </c>
      <c r="E253" s="219" t="s">
        <v>3410</v>
      </c>
      <c r="F253" s="220" t="s">
        <v>3411</v>
      </c>
      <c r="G253" s="221" t="s">
        <v>725</v>
      </c>
      <c r="H253" s="222">
        <v>4.452</v>
      </c>
      <c r="I253" s="223"/>
      <c r="J253" s="224">
        <f>ROUND(I253*H253,2)</f>
        <v>0</v>
      </c>
      <c r="K253" s="220" t="s">
        <v>325</v>
      </c>
      <c r="L253" s="48"/>
      <c r="M253" s="225" t="s">
        <v>35</v>
      </c>
      <c r="N253" s="226" t="s">
        <v>52</v>
      </c>
      <c r="O253" s="89"/>
      <c r="P253" s="227">
        <f>O253*H253</f>
        <v>0</v>
      </c>
      <c r="Q253" s="227">
        <v>2.550538</v>
      </c>
      <c r="R253" s="227">
        <f>Q253*H253</f>
        <v>11.354995175999999</v>
      </c>
      <c r="S253" s="227">
        <v>0</v>
      </c>
      <c r="T253" s="228">
        <f>S253*H253</f>
        <v>0</v>
      </c>
      <c r="U253" s="42"/>
      <c r="V253" s="42"/>
      <c r="W253" s="42"/>
      <c r="X253" s="42"/>
      <c r="Y253" s="42"/>
      <c r="Z253" s="42"/>
      <c r="AA253" s="42"/>
      <c r="AB253" s="42"/>
      <c r="AC253" s="42"/>
      <c r="AD253" s="42"/>
      <c r="AE253" s="42"/>
      <c r="AR253" s="229" t="s">
        <v>313</v>
      </c>
      <c r="AT253" s="229" t="s">
        <v>308</v>
      </c>
      <c r="AU253" s="229" t="s">
        <v>88</v>
      </c>
      <c r="AY253" s="20" t="s">
        <v>305</v>
      </c>
      <c r="BE253" s="230">
        <f>IF(N253="základní",J253,0)</f>
        <v>0</v>
      </c>
      <c r="BF253" s="230">
        <f>IF(N253="snížená",J253,0)</f>
        <v>0</v>
      </c>
      <c r="BG253" s="230">
        <f>IF(N253="zákl. přenesená",J253,0)</f>
        <v>0</v>
      </c>
      <c r="BH253" s="230">
        <f>IF(N253="sníž. přenesená",J253,0)</f>
        <v>0</v>
      </c>
      <c r="BI253" s="230">
        <f>IF(N253="nulová",J253,0)</f>
        <v>0</v>
      </c>
      <c r="BJ253" s="20" t="s">
        <v>313</v>
      </c>
      <c r="BK253" s="230">
        <f>ROUND(I253*H253,2)</f>
        <v>0</v>
      </c>
      <c r="BL253" s="20" t="s">
        <v>313</v>
      </c>
      <c r="BM253" s="229" t="s">
        <v>4334</v>
      </c>
    </row>
    <row r="254" s="2" customFormat="1">
      <c r="A254" s="42"/>
      <c r="B254" s="43"/>
      <c r="C254" s="44"/>
      <c r="D254" s="231" t="s">
        <v>315</v>
      </c>
      <c r="E254" s="44"/>
      <c r="F254" s="232" t="s">
        <v>3413</v>
      </c>
      <c r="G254" s="44"/>
      <c r="H254" s="44"/>
      <c r="I254" s="233"/>
      <c r="J254" s="44"/>
      <c r="K254" s="44"/>
      <c r="L254" s="48"/>
      <c r="M254" s="234"/>
      <c r="N254" s="235"/>
      <c r="O254" s="89"/>
      <c r="P254" s="89"/>
      <c r="Q254" s="89"/>
      <c r="R254" s="89"/>
      <c r="S254" s="89"/>
      <c r="T254" s="90"/>
      <c r="U254" s="42"/>
      <c r="V254" s="42"/>
      <c r="W254" s="42"/>
      <c r="X254" s="42"/>
      <c r="Y254" s="42"/>
      <c r="Z254" s="42"/>
      <c r="AA254" s="42"/>
      <c r="AB254" s="42"/>
      <c r="AC254" s="42"/>
      <c r="AD254" s="42"/>
      <c r="AE254" s="42"/>
      <c r="AT254" s="20" t="s">
        <v>315</v>
      </c>
      <c r="AU254" s="20" t="s">
        <v>88</v>
      </c>
    </row>
    <row r="255" s="2" customFormat="1">
      <c r="A255" s="42"/>
      <c r="B255" s="43"/>
      <c r="C255" s="44"/>
      <c r="D255" s="236" t="s">
        <v>328</v>
      </c>
      <c r="E255" s="44"/>
      <c r="F255" s="237" t="s">
        <v>3414</v>
      </c>
      <c r="G255" s="44"/>
      <c r="H255" s="44"/>
      <c r="I255" s="233"/>
      <c r="J255" s="44"/>
      <c r="K255" s="44"/>
      <c r="L255" s="48"/>
      <c r="M255" s="234"/>
      <c r="N255" s="235"/>
      <c r="O255" s="89"/>
      <c r="P255" s="89"/>
      <c r="Q255" s="89"/>
      <c r="R255" s="89"/>
      <c r="S255" s="89"/>
      <c r="T255" s="90"/>
      <c r="U255" s="42"/>
      <c r="V255" s="42"/>
      <c r="W255" s="42"/>
      <c r="X255" s="42"/>
      <c r="Y255" s="42"/>
      <c r="Z255" s="42"/>
      <c r="AA255" s="42"/>
      <c r="AB255" s="42"/>
      <c r="AC255" s="42"/>
      <c r="AD255" s="42"/>
      <c r="AE255" s="42"/>
      <c r="AT255" s="20" t="s">
        <v>328</v>
      </c>
      <c r="AU255" s="20" t="s">
        <v>88</v>
      </c>
    </row>
    <row r="256" s="15" customFormat="1">
      <c r="A256" s="15"/>
      <c r="B256" s="275"/>
      <c r="C256" s="276"/>
      <c r="D256" s="231" t="s">
        <v>342</v>
      </c>
      <c r="E256" s="277" t="s">
        <v>35</v>
      </c>
      <c r="F256" s="278" t="s">
        <v>4335</v>
      </c>
      <c r="G256" s="276"/>
      <c r="H256" s="277" t="s">
        <v>35</v>
      </c>
      <c r="I256" s="279"/>
      <c r="J256" s="276"/>
      <c r="K256" s="276"/>
      <c r="L256" s="280"/>
      <c r="M256" s="281"/>
      <c r="N256" s="282"/>
      <c r="O256" s="282"/>
      <c r="P256" s="282"/>
      <c r="Q256" s="282"/>
      <c r="R256" s="282"/>
      <c r="S256" s="282"/>
      <c r="T256" s="283"/>
      <c r="U256" s="15"/>
      <c r="V256" s="15"/>
      <c r="W256" s="15"/>
      <c r="X256" s="15"/>
      <c r="Y256" s="15"/>
      <c r="Z256" s="15"/>
      <c r="AA256" s="15"/>
      <c r="AB256" s="15"/>
      <c r="AC256" s="15"/>
      <c r="AD256" s="15"/>
      <c r="AE256" s="15"/>
      <c r="AT256" s="284" t="s">
        <v>342</v>
      </c>
      <c r="AU256" s="284" t="s">
        <v>88</v>
      </c>
      <c r="AV256" s="15" t="s">
        <v>86</v>
      </c>
      <c r="AW256" s="15" t="s">
        <v>41</v>
      </c>
      <c r="AX256" s="15" t="s">
        <v>79</v>
      </c>
      <c r="AY256" s="284" t="s">
        <v>305</v>
      </c>
    </row>
    <row r="257" s="13" customFormat="1">
      <c r="A257" s="13"/>
      <c r="B257" s="238"/>
      <c r="C257" s="239"/>
      <c r="D257" s="231" t="s">
        <v>342</v>
      </c>
      <c r="E257" s="240" t="s">
        <v>35</v>
      </c>
      <c r="F257" s="241" t="s">
        <v>4336</v>
      </c>
      <c r="G257" s="239"/>
      <c r="H257" s="242">
        <v>4.2999999999999998</v>
      </c>
      <c r="I257" s="243"/>
      <c r="J257" s="239"/>
      <c r="K257" s="239"/>
      <c r="L257" s="244"/>
      <c r="M257" s="245"/>
      <c r="N257" s="246"/>
      <c r="O257" s="246"/>
      <c r="P257" s="246"/>
      <c r="Q257" s="246"/>
      <c r="R257" s="246"/>
      <c r="S257" s="246"/>
      <c r="T257" s="247"/>
      <c r="U257" s="13"/>
      <c r="V257" s="13"/>
      <c r="W257" s="13"/>
      <c r="X257" s="13"/>
      <c r="Y257" s="13"/>
      <c r="Z257" s="13"/>
      <c r="AA257" s="13"/>
      <c r="AB257" s="13"/>
      <c r="AC257" s="13"/>
      <c r="AD257" s="13"/>
      <c r="AE257" s="13"/>
      <c r="AT257" s="248" t="s">
        <v>342</v>
      </c>
      <c r="AU257" s="248" t="s">
        <v>88</v>
      </c>
      <c r="AV257" s="13" t="s">
        <v>88</v>
      </c>
      <c r="AW257" s="13" t="s">
        <v>41</v>
      </c>
      <c r="AX257" s="13" t="s">
        <v>79</v>
      </c>
      <c r="AY257" s="248" t="s">
        <v>305</v>
      </c>
    </row>
    <row r="258" s="13" customFormat="1">
      <c r="A258" s="13"/>
      <c r="B258" s="238"/>
      <c r="C258" s="239"/>
      <c r="D258" s="231" t="s">
        <v>342</v>
      </c>
      <c r="E258" s="240" t="s">
        <v>35</v>
      </c>
      <c r="F258" s="241" t="s">
        <v>4337</v>
      </c>
      <c r="G258" s="239"/>
      <c r="H258" s="242">
        <v>-0.44800000000000001</v>
      </c>
      <c r="I258" s="243"/>
      <c r="J258" s="239"/>
      <c r="K258" s="239"/>
      <c r="L258" s="244"/>
      <c r="M258" s="245"/>
      <c r="N258" s="246"/>
      <c r="O258" s="246"/>
      <c r="P258" s="246"/>
      <c r="Q258" s="246"/>
      <c r="R258" s="246"/>
      <c r="S258" s="246"/>
      <c r="T258" s="247"/>
      <c r="U258" s="13"/>
      <c r="V258" s="13"/>
      <c r="W258" s="13"/>
      <c r="X258" s="13"/>
      <c r="Y258" s="13"/>
      <c r="Z258" s="13"/>
      <c r="AA258" s="13"/>
      <c r="AB258" s="13"/>
      <c r="AC258" s="13"/>
      <c r="AD258" s="13"/>
      <c r="AE258" s="13"/>
      <c r="AT258" s="248" t="s">
        <v>342</v>
      </c>
      <c r="AU258" s="248" t="s">
        <v>88</v>
      </c>
      <c r="AV258" s="13" t="s">
        <v>88</v>
      </c>
      <c r="AW258" s="13" t="s">
        <v>41</v>
      </c>
      <c r="AX258" s="13" t="s">
        <v>79</v>
      </c>
      <c r="AY258" s="248" t="s">
        <v>305</v>
      </c>
    </row>
    <row r="259" s="15" customFormat="1">
      <c r="A259" s="15"/>
      <c r="B259" s="275"/>
      <c r="C259" s="276"/>
      <c r="D259" s="231" t="s">
        <v>342</v>
      </c>
      <c r="E259" s="277" t="s">
        <v>35</v>
      </c>
      <c r="F259" s="278" t="s">
        <v>4338</v>
      </c>
      <c r="G259" s="276"/>
      <c r="H259" s="277" t="s">
        <v>35</v>
      </c>
      <c r="I259" s="279"/>
      <c r="J259" s="276"/>
      <c r="K259" s="276"/>
      <c r="L259" s="280"/>
      <c r="M259" s="281"/>
      <c r="N259" s="282"/>
      <c r="O259" s="282"/>
      <c r="P259" s="282"/>
      <c r="Q259" s="282"/>
      <c r="R259" s="282"/>
      <c r="S259" s="282"/>
      <c r="T259" s="283"/>
      <c r="U259" s="15"/>
      <c r="V259" s="15"/>
      <c r="W259" s="15"/>
      <c r="X259" s="15"/>
      <c r="Y259" s="15"/>
      <c r="Z259" s="15"/>
      <c r="AA259" s="15"/>
      <c r="AB259" s="15"/>
      <c r="AC259" s="15"/>
      <c r="AD259" s="15"/>
      <c r="AE259" s="15"/>
      <c r="AT259" s="284" t="s">
        <v>342</v>
      </c>
      <c r="AU259" s="284" t="s">
        <v>88</v>
      </c>
      <c r="AV259" s="15" t="s">
        <v>86</v>
      </c>
      <c r="AW259" s="15" t="s">
        <v>41</v>
      </c>
      <c r="AX259" s="15" t="s">
        <v>79</v>
      </c>
      <c r="AY259" s="284" t="s">
        <v>305</v>
      </c>
    </row>
    <row r="260" s="13" customFormat="1">
      <c r="A260" s="13"/>
      <c r="B260" s="238"/>
      <c r="C260" s="239"/>
      <c r="D260" s="231" t="s">
        <v>342</v>
      </c>
      <c r="E260" s="240" t="s">
        <v>35</v>
      </c>
      <c r="F260" s="241" t="s">
        <v>2110</v>
      </c>
      <c r="G260" s="239"/>
      <c r="H260" s="242">
        <v>0.59999999999999998</v>
      </c>
      <c r="I260" s="243"/>
      <c r="J260" s="239"/>
      <c r="K260" s="239"/>
      <c r="L260" s="244"/>
      <c r="M260" s="245"/>
      <c r="N260" s="246"/>
      <c r="O260" s="246"/>
      <c r="P260" s="246"/>
      <c r="Q260" s="246"/>
      <c r="R260" s="246"/>
      <c r="S260" s="246"/>
      <c r="T260" s="247"/>
      <c r="U260" s="13"/>
      <c r="V260" s="13"/>
      <c r="W260" s="13"/>
      <c r="X260" s="13"/>
      <c r="Y260" s="13"/>
      <c r="Z260" s="13"/>
      <c r="AA260" s="13"/>
      <c r="AB260" s="13"/>
      <c r="AC260" s="13"/>
      <c r="AD260" s="13"/>
      <c r="AE260" s="13"/>
      <c r="AT260" s="248" t="s">
        <v>342</v>
      </c>
      <c r="AU260" s="248" t="s">
        <v>88</v>
      </c>
      <c r="AV260" s="13" t="s">
        <v>88</v>
      </c>
      <c r="AW260" s="13" t="s">
        <v>41</v>
      </c>
      <c r="AX260" s="13" t="s">
        <v>79</v>
      </c>
      <c r="AY260" s="248" t="s">
        <v>305</v>
      </c>
    </row>
    <row r="261" s="14" customFormat="1">
      <c r="A261" s="14"/>
      <c r="B261" s="249"/>
      <c r="C261" s="250"/>
      <c r="D261" s="231" t="s">
        <v>342</v>
      </c>
      <c r="E261" s="251" t="s">
        <v>35</v>
      </c>
      <c r="F261" s="252" t="s">
        <v>344</v>
      </c>
      <c r="G261" s="250"/>
      <c r="H261" s="253">
        <v>4.452</v>
      </c>
      <c r="I261" s="254"/>
      <c r="J261" s="250"/>
      <c r="K261" s="250"/>
      <c r="L261" s="255"/>
      <c r="M261" s="256"/>
      <c r="N261" s="257"/>
      <c r="O261" s="257"/>
      <c r="P261" s="257"/>
      <c r="Q261" s="257"/>
      <c r="R261" s="257"/>
      <c r="S261" s="257"/>
      <c r="T261" s="258"/>
      <c r="U261" s="14"/>
      <c r="V261" s="14"/>
      <c r="W261" s="14"/>
      <c r="X261" s="14"/>
      <c r="Y261" s="14"/>
      <c r="Z261" s="14"/>
      <c r="AA261" s="14"/>
      <c r="AB261" s="14"/>
      <c r="AC261" s="14"/>
      <c r="AD261" s="14"/>
      <c r="AE261" s="14"/>
      <c r="AT261" s="259" t="s">
        <v>342</v>
      </c>
      <c r="AU261" s="259" t="s">
        <v>88</v>
      </c>
      <c r="AV261" s="14" t="s">
        <v>313</v>
      </c>
      <c r="AW261" s="14" t="s">
        <v>41</v>
      </c>
      <c r="AX261" s="14" t="s">
        <v>86</v>
      </c>
      <c r="AY261" s="259" t="s">
        <v>305</v>
      </c>
    </row>
    <row r="262" s="2" customFormat="1" ht="33" customHeight="1">
      <c r="A262" s="42"/>
      <c r="B262" s="43"/>
      <c r="C262" s="218" t="s">
        <v>637</v>
      </c>
      <c r="D262" s="218" t="s">
        <v>308</v>
      </c>
      <c r="E262" s="219" t="s">
        <v>3419</v>
      </c>
      <c r="F262" s="220" t="s">
        <v>3420</v>
      </c>
      <c r="G262" s="221" t="s">
        <v>725</v>
      </c>
      <c r="H262" s="222">
        <v>4.452</v>
      </c>
      <c r="I262" s="223"/>
      <c r="J262" s="224">
        <f>ROUND(I262*H262,2)</f>
        <v>0</v>
      </c>
      <c r="K262" s="220" t="s">
        <v>325</v>
      </c>
      <c r="L262" s="48"/>
      <c r="M262" s="225" t="s">
        <v>35</v>
      </c>
      <c r="N262" s="226" t="s">
        <v>52</v>
      </c>
      <c r="O262" s="89"/>
      <c r="P262" s="227">
        <f>O262*H262</f>
        <v>0</v>
      </c>
      <c r="Q262" s="227">
        <v>0.048579999999999998</v>
      </c>
      <c r="R262" s="227">
        <f>Q262*H262</f>
        <v>0.21627816</v>
      </c>
      <c r="S262" s="227">
        <v>0</v>
      </c>
      <c r="T262" s="228">
        <f>S262*H262</f>
        <v>0</v>
      </c>
      <c r="U262" s="42"/>
      <c r="V262" s="42"/>
      <c r="W262" s="42"/>
      <c r="X262" s="42"/>
      <c r="Y262" s="42"/>
      <c r="Z262" s="42"/>
      <c r="AA262" s="42"/>
      <c r="AB262" s="42"/>
      <c r="AC262" s="42"/>
      <c r="AD262" s="42"/>
      <c r="AE262" s="42"/>
      <c r="AR262" s="229" t="s">
        <v>313</v>
      </c>
      <c r="AT262" s="229" t="s">
        <v>308</v>
      </c>
      <c r="AU262" s="229" t="s">
        <v>88</v>
      </c>
      <c r="AY262" s="20" t="s">
        <v>305</v>
      </c>
      <c r="BE262" s="230">
        <f>IF(N262="základní",J262,0)</f>
        <v>0</v>
      </c>
      <c r="BF262" s="230">
        <f>IF(N262="snížená",J262,0)</f>
        <v>0</v>
      </c>
      <c r="BG262" s="230">
        <f>IF(N262="zákl. přenesená",J262,0)</f>
        <v>0</v>
      </c>
      <c r="BH262" s="230">
        <f>IF(N262="sníž. přenesená",J262,0)</f>
        <v>0</v>
      </c>
      <c r="BI262" s="230">
        <f>IF(N262="nulová",J262,0)</f>
        <v>0</v>
      </c>
      <c r="BJ262" s="20" t="s">
        <v>313</v>
      </c>
      <c r="BK262" s="230">
        <f>ROUND(I262*H262,2)</f>
        <v>0</v>
      </c>
      <c r="BL262" s="20" t="s">
        <v>313</v>
      </c>
      <c r="BM262" s="229" t="s">
        <v>4339</v>
      </c>
    </row>
    <row r="263" s="2" customFormat="1">
      <c r="A263" s="42"/>
      <c r="B263" s="43"/>
      <c r="C263" s="44"/>
      <c r="D263" s="231" t="s">
        <v>315</v>
      </c>
      <c r="E263" s="44"/>
      <c r="F263" s="232" t="s">
        <v>3422</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315</v>
      </c>
      <c r="AU263" s="20" t="s">
        <v>88</v>
      </c>
    </row>
    <row r="264" s="2" customFormat="1">
      <c r="A264" s="42"/>
      <c r="B264" s="43"/>
      <c r="C264" s="44"/>
      <c r="D264" s="236" t="s">
        <v>328</v>
      </c>
      <c r="E264" s="44"/>
      <c r="F264" s="237" t="s">
        <v>3423</v>
      </c>
      <c r="G264" s="44"/>
      <c r="H264" s="44"/>
      <c r="I264" s="233"/>
      <c r="J264" s="44"/>
      <c r="K264" s="44"/>
      <c r="L264" s="48"/>
      <c r="M264" s="234"/>
      <c r="N264" s="235"/>
      <c r="O264" s="89"/>
      <c r="P264" s="89"/>
      <c r="Q264" s="89"/>
      <c r="R264" s="89"/>
      <c r="S264" s="89"/>
      <c r="T264" s="90"/>
      <c r="U264" s="42"/>
      <c r="V264" s="42"/>
      <c r="W264" s="42"/>
      <c r="X264" s="42"/>
      <c r="Y264" s="42"/>
      <c r="Z264" s="42"/>
      <c r="AA264" s="42"/>
      <c r="AB264" s="42"/>
      <c r="AC264" s="42"/>
      <c r="AD264" s="42"/>
      <c r="AE264" s="42"/>
      <c r="AT264" s="20" t="s">
        <v>328</v>
      </c>
      <c r="AU264" s="20" t="s">
        <v>88</v>
      </c>
    </row>
    <row r="265" s="2" customFormat="1" ht="16.5" customHeight="1">
      <c r="A265" s="42"/>
      <c r="B265" s="43"/>
      <c r="C265" s="218" t="s">
        <v>641</v>
      </c>
      <c r="D265" s="218" t="s">
        <v>308</v>
      </c>
      <c r="E265" s="219" t="s">
        <v>3424</v>
      </c>
      <c r="F265" s="220" t="s">
        <v>3425</v>
      </c>
      <c r="G265" s="221" t="s">
        <v>338</v>
      </c>
      <c r="H265" s="222">
        <v>10.378</v>
      </c>
      <c r="I265" s="223"/>
      <c r="J265" s="224">
        <f>ROUND(I265*H265,2)</f>
        <v>0</v>
      </c>
      <c r="K265" s="220" t="s">
        <v>325</v>
      </c>
      <c r="L265" s="48"/>
      <c r="M265" s="225" t="s">
        <v>35</v>
      </c>
      <c r="N265" s="226" t="s">
        <v>52</v>
      </c>
      <c r="O265" s="89"/>
      <c r="P265" s="227">
        <f>O265*H265</f>
        <v>0</v>
      </c>
      <c r="Q265" s="227">
        <v>0.0014357</v>
      </c>
      <c r="R265" s="227">
        <f>Q265*H265</f>
        <v>0.014899694600000001</v>
      </c>
      <c r="S265" s="227">
        <v>0</v>
      </c>
      <c r="T265" s="228">
        <f>S265*H265</f>
        <v>0</v>
      </c>
      <c r="U265" s="42"/>
      <c r="V265" s="42"/>
      <c r="W265" s="42"/>
      <c r="X265" s="42"/>
      <c r="Y265" s="42"/>
      <c r="Z265" s="42"/>
      <c r="AA265" s="42"/>
      <c r="AB265" s="42"/>
      <c r="AC265" s="42"/>
      <c r="AD265" s="42"/>
      <c r="AE265" s="42"/>
      <c r="AR265" s="229" t="s">
        <v>313</v>
      </c>
      <c r="AT265" s="229" t="s">
        <v>308</v>
      </c>
      <c r="AU265" s="229" t="s">
        <v>88</v>
      </c>
      <c r="AY265" s="20" t="s">
        <v>305</v>
      </c>
      <c r="BE265" s="230">
        <f>IF(N265="základní",J265,0)</f>
        <v>0</v>
      </c>
      <c r="BF265" s="230">
        <f>IF(N265="snížená",J265,0)</f>
        <v>0</v>
      </c>
      <c r="BG265" s="230">
        <f>IF(N265="zákl. přenesená",J265,0)</f>
        <v>0</v>
      </c>
      <c r="BH265" s="230">
        <f>IF(N265="sníž. přenesená",J265,0)</f>
        <v>0</v>
      </c>
      <c r="BI265" s="230">
        <f>IF(N265="nulová",J265,0)</f>
        <v>0</v>
      </c>
      <c r="BJ265" s="20" t="s">
        <v>313</v>
      </c>
      <c r="BK265" s="230">
        <f>ROUND(I265*H265,2)</f>
        <v>0</v>
      </c>
      <c r="BL265" s="20" t="s">
        <v>313</v>
      </c>
      <c r="BM265" s="229" t="s">
        <v>4340</v>
      </c>
    </row>
    <row r="266" s="2" customFormat="1">
      <c r="A266" s="42"/>
      <c r="B266" s="43"/>
      <c r="C266" s="44"/>
      <c r="D266" s="231" t="s">
        <v>315</v>
      </c>
      <c r="E266" s="44"/>
      <c r="F266" s="232" t="s">
        <v>3427</v>
      </c>
      <c r="G266" s="44"/>
      <c r="H266" s="44"/>
      <c r="I266" s="233"/>
      <c r="J266" s="44"/>
      <c r="K266" s="44"/>
      <c r="L266" s="48"/>
      <c r="M266" s="234"/>
      <c r="N266" s="235"/>
      <c r="O266" s="89"/>
      <c r="P266" s="89"/>
      <c r="Q266" s="89"/>
      <c r="R266" s="89"/>
      <c r="S266" s="89"/>
      <c r="T266" s="90"/>
      <c r="U266" s="42"/>
      <c r="V266" s="42"/>
      <c r="W266" s="42"/>
      <c r="X266" s="42"/>
      <c r="Y266" s="42"/>
      <c r="Z266" s="42"/>
      <c r="AA266" s="42"/>
      <c r="AB266" s="42"/>
      <c r="AC266" s="42"/>
      <c r="AD266" s="42"/>
      <c r="AE266" s="42"/>
      <c r="AT266" s="20" t="s">
        <v>315</v>
      </c>
      <c r="AU266" s="20" t="s">
        <v>88</v>
      </c>
    </row>
    <row r="267" s="2" customFormat="1">
      <c r="A267" s="42"/>
      <c r="B267" s="43"/>
      <c r="C267" s="44"/>
      <c r="D267" s="236" t="s">
        <v>328</v>
      </c>
      <c r="E267" s="44"/>
      <c r="F267" s="237" t="s">
        <v>3428</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328</v>
      </c>
      <c r="AU267" s="20" t="s">
        <v>88</v>
      </c>
    </row>
    <row r="268" s="15" customFormat="1">
      <c r="A268" s="15"/>
      <c r="B268" s="275"/>
      <c r="C268" s="276"/>
      <c r="D268" s="231" t="s">
        <v>342</v>
      </c>
      <c r="E268" s="277" t="s">
        <v>35</v>
      </c>
      <c r="F268" s="278" t="s">
        <v>4335</v>
      </c>
      <c r="G268" s="276"/>
      <c r="H268" s="277" t="s">
        <v>35</v>
      </c>
      <c r="I268" s="279"/>
      <c r="J268" s="276"/>
      <c r="K268" s="276"/>
      <c r="L268" s="280"/>
      <c r="M268" s="281"/>
      <c r="N268" s="282"/>
      <c r="O268" s="282"/>
      <c r="P268" s="282"/>
      <c r="Q268" s="282"/>
      <c r="R268" s="282"/>
      <c r="S268" s="282"/>
      <c r="T268" s="283"/>
      <c r="U268" s="15"/>
      <c r="V268" s="15"/>
      <c r="W268" s="15"/>
      <c r="X268" s="15"/>
      <c r="Y268" s="15"/>
      <c r="Z268" s="15"/>
      <c r="AA268" s="15"/>
      <c r="AB268" s="15"/>
      <c r="AC268" s="15"/>
      <c r="AD268" s="15"/>
      <c r="AE268" s="15"/>
      <c r="AT268" s="284" t="s">
        <v>342</v>
      </c>
      <c r="AU268" s="284" t="s">
        <v>88</v>
      </c>
      <c r="AV268" s="15" t="s">
        <v>86</v>
      </c>
      <c r="AW268" s="15" t="s">
        <v>41</v>
      </c>
      <c r="AX268" s="15" t="s">
        <v>79</v>
      </c>
      <c r="AY268" s="284" t="s">
        <v>305</v>
      </c>
    </row>
    <row r="269" s="13" customFormat="1">
      <c r="A269" s="13"/>
      <c r="B269" s="238"/>
      <c r="C269" s="239"/>
      <c r="D269" s="231" t="s">
        <v>342</v>
      </c>
      <c r="E269" s="240" t="s">
        <v>35</v>
      </c>
      <c r="F269" s="241" t="s">
        <v>4341</v>
      </c>
      <c r="G269" s="239"/>
      <c r="H269" s="242">
        <v>4.79</v>
      </c>
      <c r="I269" s="243"/>
      <c r="J269" s="239"/>
      <c r="K269" s="239"/>
      <c r="L269" s="244"/>
      <c r="M269" s="245"/>
      <c r="N269" s="246"/>
      <c r="O269" s="246"/>
      <c r="P269" s="246"/>
      <c r="Q269" s="246"/>
      <c r="R269" s="246"/>
      <c r="S269" s="246"/>
      <c r="T269" s="247"/>
      <c r="U269" s="13"/>
      <c r="V269" s="13"/>
      <c r="W269" s="13"/>
      <c r="X269" s="13"/>
      <c r="Y269" s="13"/>
      <c r="Z269" s="13"/>
      <c r="AA269" s="13"/>
      <c r="AB269" s="13"/>
      <c r="AC269" s="13"/>
      <c r="AD269" s="13"/>
      <c r="AE269" s="13"/>
      <c r="AT269" s="248" t="s">
        <v>342</v>
      </c>
      <c r="AU269" s="248" t="s">
        <v>88</v>
      </c>
      <c r="AV269" s="13" t="s">
        <v>88</v>
      </c>
      <c r="AW269" s="13" t="s">
        <v>41</v>
      </c>
      <c r="AX269" s="13" t="s">
        <v>79</v>
      </c>
      <c r="AY269" s="248" t="s">
        <v>305</v>
      </c>
    </row>
    <row r="270" s="13" customFormat="1">
      <c r="A270" s="13"/>
      <c r="B270" s="238"/>
      <c r="C270" s="239"/>
      <c r="D270" s="231" t="s">
        <v>342</v>
      </c>
      <c r="E270" s="240" t="s">
        <v>35</v>
      </c>
      <c r="F270" s="241" t="s">
        <v>4342</v>
      </c>
      <c r="G270" s="239"/>
      <c r="H270" s="242">
        <v>0.80000000000000004</v>
      </c>
      <c r="I270" s="243"/>
      <c r="J270" s="239"/>
      <c r="K270" s="239"/>
      <c r="L270" s="244"/>
      <c r="M270" s="245"/>
      <c r="N270" s="246"/>
      <c r="O270" s="246"/>
      <c r="P270" s="246"/>
      <c r="Q270" s="246"/>
      <c r="R270" s="246"/>
      <c r="S270" s="246"/>
      <c r="T270" s="247"/>
      <c r="U270" s="13"/>
      <c r="V270" s="13"/>
      <c r="W270" s="13"/>
      <c r="X270" s="13"/>
      <c r="Y270" s="13"/>
      <c r="Z270" s="13"/>
      <c r="AA270" s="13"/>
      <c r="AB270" s="13"/>
      <c r="AC270" s="13"/>
      <c r="AD270" s="13"/>
      <c r="AE270" s="13"/>
      <c r="AT270" s="248" t="s">
        <v>342</v>
      </c>
      <c r="AU270" s="248" t="s">
        <v>88</v>
      </c>
      <c r="AV270" s="13" t="s">
        <v>88</v>
      </c>
      <c r="AW270" s="13" t="s">
        <v>41</v>
      </c>
      <c r="AX270" s="13" t="s">
        <v>79</v>
      </c>
      <c r="AY270" s="248" t="s">
        <v>305</v>
      </c>
    </row>
    <row r="271" s="15" customFormat="1">
      <c r="A271" s="15"/>
      <c r="B271" s="275"/>
      <c r="C271" s="276"/>
      <c r="D271" s="231" t="s">
        <v>342</v>
      </c>
      <c r="E271" s="277" t="s">
        <v>35</v>
      </c>
      <c r="F271" s="278" t="s">
        <v>4343</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88</v>
      </c>
      <c r="AV271" s="15" t="s">
        <v>86</v>
      </c>
      <c r="AW271" s="15" t="s">
        <v>41</v>
      </c>
      <c r="AX271" s="15" t="s">
        <v>79</v>
      </c>
      <c r="AY271" s="284" t="s">
        <v>305</v>
      </c>
    </row>
    <row r="272" s="13" customFormat="1">
      <c r="A272" s="13"/>
      <c r="B272" s="238"/>
      <c r="C272" s="239"/>
      <c r="D272" s="231" t="s">
        <v>342</v>
      </c>
      <c r="E272" s="240" t="s">
        <v>35</v>
      </c>
      <c r="F272" s="241" t="s">
        <v>4344</v>
      </c>
      <c r="G272" s="239"/>
      <c r="H272" s="242">
        <v>4.7880000000000003</v>
      </c>
      <c r="I272" s="243"/>
      <c r="J272" s="239"/>
      <c r="K272" s="239"/>
      <c r="L272" s="244"/>
      <c r="M272" s="245"/>
      <c r="N272" s="246"/>
      <c r="O272" s="246"/>
      <c r="P272" s="246"/>
      <c r="Q272" s="246"/>
      <c r="R272" s="246"/>
      <c r="S272" s="246"/>
      <c r="T272" s="247"/>
      <c r="U272" s="13"/>
      <c r="V272" s="13"/>
      <c r="W272" s="13"/>
      <c r="X272" s="13"/>
      <c r="Y272" s="13"/>
      <c r="Z272" s="13"/>
      <c r="AA272" s="13"/>
      <c r="AB272" s="13"/>
      <c r="AC272" s="13"/>
      <c r="AD272" s="13"/>
      <c r="AE272" s="13"/>
      <c r="AT272" s="248" t="s">
        <v>342</v>
      </c>
      <c r="AU272" s="248" t="s">
        <v>88</v>
      </c>
      <c r="AV272" s="13" t="s">
        <v>88</v>
      </c>
      <c r="AW272" s="13" t="s">
        <v>41</v>
      </c>
      <c r="AX272" s="13" t="s">
        <v>79</v>
      </c>
      <c r="AY272" s="248" t="s">
        <v>305</v>
      </c>
    </row>
    <row r="273" s="14" customFormat="1">
      <c r="A273" s="14"/>
      <c r="B273" s="249"/>
      <c r="C273" s="250"/>
      <c r="D273" s="231" t="s">
        <v>342</v>
      </c>
      <c r="E273" s="251" t="s">
        <v>35</v>
      </c>
      <c r="F273" s="252" t="s">
        <v>344</v>
      </c>
      <c r="G273" s="250"/>
      <c r="H273" s="253">
        <v>10.378</v>
      </c>
      <c r="I273" s="254"/>
      <c r="J273" s="250"/>
      <c r="K273" s="250"/>
      <c r="L273" s="255"/>
      <c r="M273" s="256"/>
      <c r="N273" s="257"/>
      <c r="O273" s="257"/>
      <c r="P273" s="257"/>
      <c r="Q273" s="257"/>
      <c r="R273" s="257"/>
      <c r="S273" s="257"/>
      <c r="T273" s="258"/>
      <c r="U273" s="14"/>
      <c r="V273" s="14"/>
      <c r="W273" s="14"/>
      <c r="X273" s="14"/>
      <c r="Y273" s="14"/>
      <c r="Z273" s="14"/>
      <c r="AA273" s="14"/>
      <c r="AB273" s="14"/>
      <c r="AC273" s="14"/>
      <c r="AD273" s="14"/>
      <c r="AE273" s="14"/>
      <c r="AT273" s="259" t="s">
        <v>342</v>
      </c>
      <c r="AU273" s="259" t="s">
        <v>88</v>
      </c>
      <c r="AV273" s="14" t="s">
        <v>313</v>
      </c>
      <c r="AW273" s="14" t="s">
        <v>41</v>
      </c>
      <c r="AX273" s="14" t="s">
        <v>86</v>
      </c>
      <c r="AY273" s="259" t="s">
        <v>305</v>
      </c>
    </row>
    <row r="274" s="2" customFormat="1" ht="16.5" customHeight="1">
      <c r="A274" s="42"/>
      <c r="B274" s="43"/>
      <c r="C274" s="218" t="s">
        <v>1704</v>
      </c>
      <c r="D274" s="218" t="s">
        <v>308</v>
      </c>
      <c r="E274" s="219" t="s">
        <v>3431</v>
      </c>
      <c r="F274" s="220" t="s">
        <v>3432</v>
      </c>
      <c r="G274" s="221" t="s">
        <v>338</v>
      </c>
      <c r="H274" s="222">
        <v>10.378</v>
      </c>
      <c r="I274" s="223"/>
      <c r="J274" s="224">
        <f>ROUND(I274*H274,2)</f>
        <v>0</v>
      </c>
      <c r="K274" s="220" t="s">
        <v>325</v>
      </c>
      <c r="L274" s="48"/>
      <c r="M274" s="225" t="s">
        <v>35</v>
      </c>
      <c r="N274" s="226" t="s">
        <v>52</v>
      </c>
      <c r="O274" s="89"/>
      <c r="P274" s="227">
        <f>O274*H274</f>
        <v>0</v>
      </c>
      <c r="Q274" s="227">
        <v>3.6000000000000001E-05</v>
      </c>
      <c r="R274" s="227">
        <f>Q274*H274</f>
        <v>0.00037360799999999999</v>
      </c>
      <c r="S274" s="227">
        <v>0</v>
      </c>
      <c r="T274" s="228">
        <f>S274*H274</f>
        <v>0</v>
      </c>
      <c r="U274" s="42"/>
      <c r="V274" s="42"/>
      <c r="W274" s="42"/>
      <c r="X274" s="42"/>
      <c r="Y274" s="42"/>
      <c r="Z274" s="42"/>
      <c r="AA274" s="42"/>
      <c r="AB274" s="42"/>
      <c r="AC274" s="42"/>
      <c r="AD274" s="42"/>
      <c r="AE274" s="42"/>
      <c r="AR274" s="229" t="s">
        <v>313</v>
      </c>
      <c r="AT274" s="229" t="s">
        <v>308</v>
      </c>
      <c r="AU274" s="229" t="s">
        <v>88</v>
      </c>
      <c r="AY274" s="20" t="s">
        <v>305</v>
      </c>
      <c r="BE274" s="230">
        <f>IF(N274="základní",J274,0)</f>
        <v>0</v>
      </c>
      <c r="BF274" s="230">
        <f>IF(N274="snížená",J274,0)</f>
        <v>0</v>
      </c>
      <c r="BG274" s="230">
        <f>IF(N274="zákl. přenesená",J274,0)</f>
        <v>0</v>
      </c>
      <c r="BH274" s="230">
        <f>IF(N274="sníž. přenesená",J274,0)</f>
        <v>0</v>
      </c>
      <c r="BI274" s="230">
        <f>IF(N274="nulová",J274,0)</f>
        <v>0</v>
      </c>
      <c r="BJ274" s="20" t="s">
        <v>313</v>
      </c>
      <c r="BK274" s="230">
        <f>ROUND(I274*H274,2)</f>
        <v>0</v>
      </c>
      <c r="BL274" s="20" t="s">
        <v>313</v>
      </c>
      <c r="BM274" s="229" t="s">
        <v>4345</v>
      </c>
    </row>
    <row r="275" s="2" customFormat="1">
      <c r="A275" s="42"/>
      <c r="B275" s="43"/>
      <c r="C275" s="44"/>
      <c r="D275" s="231" t="s">
        <v>315</v>
      </c>
      <c r="E275" s="44"/>
      <c r="F275" s="232" t="s">
        <v>3434</v>
      </c>
      <c r="G275" s="44"/>
      <c r="H275" s="44"/>
      <c r="I275" s="233"/>
      <c r="J275" s="44"/>
      <c r="K275" s="44"/>
      <c r="L275" s="48"/>
      <c r="M275" s="234"/>
      <c r="N275" s="235"/>
      <c r="O275" s="89"/>
      <c r="P275" s="89"/>
      <c r="Q275" s="89"/>
      <c r="R275" s="89"/>
      <c r="S275" s="89"/>
      <c r="T275" s="90"/>
      <c r="U275" s="42"/>
      <c r="V275" s="42"/>
      <c r="W275" s="42"/>
      <c r="X275" s="42"/>
      <c r="Y275" s="42"/>
      <c r="Z275" s="42"/>
      <c r="AA275" s="42"/>
      <c r="AB275" s="42"/>
      <c r="AC275" s="42"/>
      <c r="AD275" s="42"/>
      <c r="AE275" s="42"/>
      <c r="AT275" s="20" t="s">
        <v>315</v>
      </c>
      <c r="AU275" s="20" t="s">
        <v>88</v>
      </c>
    </row>
    <row r="276" s="2" customFormat="1">
      <c r="A276" s="42"/>
      <c r="B276" s="43"/>
      <c r="C276" s="44"/>
      <c r="D276" s="236" t="s">
        <v>328</v>
      </c>
      <c r="E276" s="44"/>
      <c r="F276" s="237" t="s">
        <v>3435</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328</v>
      </c>
      <c r="AU276" s="20" t="s">
        <v>88</v>
      </c>
    </row>
    <row r="277" s="2" customFormat="1" ht="24.15" customHeight="1">
      <c r="A277" s="42"/>
      <c r="B277" s="43"/>
      <c r="C277" s="218" t="s">
        <v>1712</v>
      </c>
      <c r="D277" s="218" t="s">
        <v>308</v>
      </c>
      <c r="E277" s="219" t="s">
        <v>3443</v>
      </c>
      <c r="F277" s="220" t="s">
        <v>3444</v>
      </c>
      <c r="G277" s="221" t="s">
        <v>493</v>
      </c>
      <c r="H277" s="222">
        <v>0.28399999999999997</v>
      </c>
      <c r="I277" s="223"/>
      <c r="J277" s="224">
        <f>ROUND(I277*H277,2)</f>
        <v>0</v>
      </c>
      <c r="K277" s="220" t="s">
        <v>325</v>
      </c>
      <c r="L277" s="48"/>
      <c r="M277" s="225" t="s">
        <v>35</v>
      </c>
      <c r="N277" s="226" t="s">
        <v>52</v>
      </c>
      <c r="O277" s="89"/>
      <c r="P277" s="227">
        <f>O277*H277</f>
        <v>0</v>
      </c>
      <c r="Q277" s="227">
        <v>1.0597380000000001</v>
      </c>
      <c r="R277" s="227">
        <f>Q277*H277</f>
        <v>0.300965592</v>
      </c>
      <c r="S277" s="227">
        <v>0</v>
      </c>
      <c r="T277" s="228">
        <f>S277*H277</f>
        <v>0</v>
      </c>
      <c r="U277" s="42"/>
      <c r="V277" s="42"/>
      <c r="W277" s="42"/>
      <c r="X277" s="42"/>
      <c r="Y277" s="42"/>
      <c r="Z277" s="42"/>
      <c r="AA277" s="42"/>
      <c r="AB277" s="42"/>
      <c r="AC277" s="42"/>
      <c r="AD277" s="42"/>
      <c r="AE277" s="42"/>
      <c r="AR277" s="229" t="s">
        <v>313</v>
      </c>
      <c r="AT277" s="229" t="s">
        <v>308</v>
      </c>
      <c r="AU277" s="229" t="s">
        <v>88</v>
      </c>
      <c r="AY277" s="20" t="s">
        <v>305</v>
      </c>
      <c r="BE277" s="230">
        <f>IF(N277="základní",J277,0)</f>
        <v>0</v>
      </c>
      <c r="BF277" s="230">
        <f>IF(N277="snížená",J277,0)</f>
        <v>0</v>
      </c>
      <c r="BG277" s="230">
        <f>IF(N277="zákl. přenesená",J277,0)</f>
        <v>0</v>
      </c>
      <c r="BH277" s="230">
        <f>IF(N277="sníž. přenesená",J277,0)</f>
        <v>0</v>
      </c>
      <c r="BI277" s="230">
        <f>IF(N277="nulová",J277,0)</f>
        <v>0</v>
      </c>
      <c r="BJ277" s="20" t="s">
        <v>313</v>
      </c>
      <c r="BK277" s="230">
        <f>ROUND(I277*H277,2)</f>
        <v>0</v>
      </c>
      <c r="BL277" s="20" t="s">
        <v>313</v>
      </c>
      <c r="BM277" s="229" t="s">
        <v>4346</v>
      </c>
    </row>
    <row r="278" s="2" customFormat="1">
      <c r="A278" s="42"/>
      <c r="B278" s="43"/>
      <c r="C278" s="44"/>
      <c r="D278" s="231" t="s">
        <v>315</v>
      </c>
      <c r="E278" s="44"/>
      <c r="F278" s="232" t="s">
        <v>3446</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315</v>
      </c>
      <c r="AU278" s="20" t="s">
        <v>88</v>
      </c>
    </row>
    <row r="279" s="2" customFormat="1">
      <c r="A279" s="42"/>
      <c r="B279" s="43"/>
      <c r="C279" s="44"/>
      <c r="D279" s="236" t="s">
        <v>328</v>
      </c>
      <c r="E279" s="44"/>
      <c r="F279" s="237" t="s">
        <v>3447</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328</v>
      </c>
      <c r="AU279" s="20" t="s">
        <v>88</v>
      </c>
    </row>
    <row r="280" s="15" customFormat="1">
      <c r="A280" s="15"/>
      <c r="B280" s="275"/>
      <c r="C280" s="276"/>
      <c r="D280" s="231" t="s">
        <v>342</v>
      </c>
      <c r="E280" s="277" t="s">
        <v>35</v>
      </c>
      <c r="F280" s="278" t="s">
        <v>3448</v>
      </c>
      <c r="G280" s="276"/>
      <c r="H280" s="277" t="s">
        <v>35</v>
      </c>
      <c r="I280" s="279"/>
      <c r="J280" s="276"/>
      <c r="K280" s="276"/>
      <c r="L280" s="280"/>
      <c r="M280" s="281"/>
      <c r="N280" s="282"/>
      <c r="O280" s="282"/>
      <c r="P280" s="282"/>
      <c r="Q280" s="282"/>
      <c r="R280" s="282"/>
      <c r="S280" s="282"/>
      <c r="T280" s="283"/>
      <c r="U280" s="15"/>
      <c r="V280" s="15"/>
      <c r="W280" s="15"/>
      <c r="X280" s="15"/>
      <c r="Y280" s="15"/>
      <c r="Z280" s="15"/>
      <c r="AA280" s="15"/>
      <c r="AB280" s="15"/>
      <c r="AC280" s="15"/>
      <c r="AD280" s="15"/>
      <c r="AE280" s="15"/>
      <c r="AT280" s="284" t="s">
        <v>342</v>
      </c>
      <c r="AU280" s="284" t="s">
        <v>88</v>
      </c>
      <c r="AV280" s="15" t="s">
        <v>86</v>
      </c>
      <c r="AW280" s="15" t="s">
        <v>41</v>
      </c>
      <c r="AX280" s="15" t="s">
        <v>79</v>
      </c>
      <c r="AY280" s="284" t="s">
        <v>305</v>
      </c>
    </row>
    <row r="281" s="13" customFormat="1">
      <c r="A281" s="13"/>
      <c r="B281" s="238"/>
      <c r="C281" s="239"/>
      <c r="D281" s="231" t="s">
        <v>342</v>
      </c>
      <c r="E281" s="240" t="s">
        <v>35</v>
      </c>
      <c r="F281" s="241" t="s">
        <v>4347</v>
      </c>
      <c r="G281" s="239"/>
      <c r="H281" s="242">
        <v>0.28399999999999997</v>
      </c>
      <c r="I281" s="243"/>
      <c r="J281" s="239"/>
      <c r="K281" s="239"/>
      <c r="L281" s="244"/>
      <c r="M281" s="245"/>
      <c r="N281" s="246"/>
      <c r="O281" s="246"/>
      <c r="P281" s="246"/>
      <c r="Q281" s="246"/>
      <c r="R281" s="246"/>
      <c r="S281" s="246"/>
      <c r="T281" s="247"/>
      <c r="U281" s="13"/>
      <c r="V281" s="13"/>
      <c r="W281" s="13"/>
      <c r="X281" s="13"/>
      <c r="Y281" s="13"/>
      <c r="Z281" s="13"/>
      <c r="AA281" s="13"/>
      <c r="AB281" s="13"/>
      <c r="AC281" s="13"/>
      <c r="AD281" s="13"/>
      <c r="AE281" s="13"/>
      <c r="AT281" s="248" t="s">
        <v>342</v>
      </c>
      <c r="AU281" s="248" t="s">
        <v>88</v>
      </c>
      <c r="AV281" s="13" t="s">
        <v>88</v>
      </c>
      <c r="AW281" s="13" t="s">
        <v>41</v>
      </c>
      <c r="AX281" s="13" t="s">
        <v>79</v>
      </c>
      <c r="AY281" s="248" t="s">
        <v>305</v>
      </c>
    </row>
    <row r="282" s="14" customFormat="1">
      <c r="A282" s="14"/>
      <c r="B282" s="249"/>
      <c r="C282" s="250"/>
      <c r="D282" s="231" t="s">
        <v>342</v>
      </c>
      <c r="E282" s="251" t="s">
        <v>35</v>
      </c>
      <c r="F282" s="252" t="s">
        <v>344</v>
      </c>
      <c r="G282" s="250"/>
      <c r="H282" s="253">
        <v>0.28399999999999997</v>
      </c>
      <c r="I282" s="254"/>
      <c r="J282" s="250"/>
      <c r="K282" s="250"/>
      <c r="L282" s="255"/>
      <c r="M282" s="256"/>
      <c r="N282" s="257"/>
      <c r="O282" s="257"/>
      <c r="P282" s="257"/>
      <c r="Q282" s="257"/>
      <c r="R282" s="257"/>
      <c r="S282" s="257"/>
      <c r="T282" s="258"/>
      <c r="U282" s="14"/>
      <c r="V282" s="14"/>
      <c r="W282" s="14"/>
      <c r="X282" s="14"/>
      <c r="Y282" s="14"/>
      <c r="Z282" s="14"/>
      <c r="AA282" s="14"/>
      <c r="AB282" s="14"/>
      <c r="AC282" s="14"/>
      <c r="AD282" s="14"/>
      <c r="AE282" s="14"/>
      <c r="AT282" s="259" t="s">
        <v>342</v>
      </c>
      <c r="AU282" s="259" t="s">
        <v>88</v>
      </c>
      <c r="AV282" s="14" t="s">
        <v>313</v>
      </c>
      <c r="AW282" s="14" t="s">
        <v>41</v>
      </c>
      <c r="AX282" s="14" t="s">
        <v>86</v>
      </c>
      <c r="AY282" s="259" t="s">
        <v>305</v>
      </c>
    </row>
    <row r="283" s="2" customFormat="1" ht="24.15" customHeight="1">
      <c r="A283" s="42"/>
      <c r="B283" s="43"/>
      <c r="C283" s="218" t="s">
        <v>646</v>
      </c>
      <c r="D283" s="218" t="s">
        <v>308</v>
      </c>
      <c r="E283" s="219" t="s">
        <v>1946</v>
      </c>
      <c r="F283" s="220" t="s">
        <v>1947</v>
      </c>
      <c r="G283" s="221" t="s">
        <v>725</v>
      </c>
      <c r="H283" s="222">
        <v>6.2480000000000002</v>
      </c>
      <c r="I283" s="223"/>
      <c r="J283" s="224">
        <f>ROUND(I283*H283,2)</f>
        <v>0</v>
      </c>
      <c r="K283" s="220" t="s">
        <v>325</v>
      </c>
      <c r="L283" s="48"/>
      <c r="M283" s="225" t="s">
        <v>35</v>
      </c>
      <c r="N283" s="226" t="s">
        <v>52</v>
      </c>
      <c r="O283" s="89"/>
      <c r="P283" s="227">
        <f>O283*H283</f>
        <v>0</v>
      </c>
      <c r="Q283" s="227">
        <v>2.550538</v>
      </c>
      <c r="R283" s="227">
        <f>Q283*H283</f>
        <v>15.935761424000001</v>
      </c>
      <c r="S283" s="227">
        <v>0</v>
      </c>
      <c r="T283" s="228">
        <f>S283*H283</f>
        <v>0</v>
      </c>
      <c r="U283" s="42"/>
      <c r="V283" s="42"/>
      <c r="W283" s="42"/>
      <c r="X283" s="42"/>
      <c r="Y283" s="42"/>
      <c r="Z283" s="42"/>
      <c r="AA283" s="42"/>
      <c r="AB283" s="42"/>
      <c r="AC283" s="42"/>
      <c r="AD283" s="42"/>
      <c r="AE283" s="42"/>
      <c r="AR283" s="229" t="s">
        <v>313</v>
      </c>
      <c r="AT283" s="229" t="s">
        <v>308</v>
      </c>
      <c r="AU283" s="229" t="s">
        <v>88</v>
      </c>
      <c r="AY283" s="20" t="s">
        <v>305</v>
      </c>
      <c r="BE283" s="230">
        <f>IF(N283="základní",J283,0)</f>
        <v>0</v>
      </c>
      <c r="BF283" s="230">
        <f>IF(N283="snížená",J283,0)</f>
        <v>0</v>
      </c>
      <c r="BG283" s="230">
        <f>IF(N283="zákl. přenesená",J283,0)</f>
        <v>0</v>
      </c>
      <c r="BH283" s="230">
        <f>IF(N283="sníž. přenesená",J283,0)</f>
        <v>0</v>
      </c>
      <c r="BI283" s="230">
        <f>IF(N283="nulová",J283,0)</f>
        <v>0</v>
      </c>
      <c r="BJ283" s="20" t="s">
        <v>313</v>
      </c>
      <c r="BK283" s="230">
        <f>ROUND(I283*H283,2)</f>
        <v>0</v>
      </c>
      <c r="BL283" s="20" t="s">
        <v>313</v>
      </c>
      <c r="BM283" s="229" t="s">
        <v>4348</v>
      </c>
    </row>
    <row r="284" s="2" customFormat="1">
      <c r="A284" s="42"/>
      <c r="B284" s="43"/>
      <c r="C284" s="44"/>
      <c r="D284" s="231" t="s">
        <v>315</v>
      </c>
      <c r="E284" s="44"/>
      <c r="F284" s="232" t="s">
        <v>1949</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315</v>
      </c>
      <c r="AU284" s="20" t="s">
        <v>88</v>
      </c>
    </row>
    <row r="285" s="2" customFormat="1">
      <c r="A285" s="42"/>
      <c r="B285" s="43"/>
      <c r="C285" s="44"/>
      <c r="D285" s="236" t="s">
        <v>328</v>
      </c>
      <c r="E285" s="44"/>
      <c r="F285" s="237" t="s">
        <v>1950</v>
      </c>
      <c r="G285" s="44"/>
      <c r="H285" s="44"/>
      <c r="I285" s="233"/>
      <c r="J285" s="44"/>
      <c r="K285" s="44"/>
      <c r="L285" s="48"/>
      <c r="M285" s="234"/>
      <c r="N285" s="235"/>
      <c r="O285" s="89"/>
      <c r="P285" s="89"/>
      <c r="Q285" s="89"/>
      <c r="R285" s="89"/>
      <c r="S285" s="89"/>
      <c r="T285" s="90"/>
      <c r="U285" s="42"/>
      <c r="V285" s="42"/>
      <c r="W285" s="42"/>
      <c r="X285" s="42"/>
      <c r="Y285" s="42"/>
      <c r="Z285" s="42"/>
      <c r="AA285" s="42"/>
      <c r="AB285" s="42"/>
      <c r="AC285" s="42"/>
      <c r="AD285" s="42"/>
      <c r="AE285" s="42"/>
      <c r="AT285" s="20" t="s">
        <v>328</v>
      </c>
      <c r="AU285" s="20" t="s">
        <v>88</v>
      </c>
    </row>
    <row r="286" s="15" customFormat="1">
      <c r="A286" s="15"/>
      <c r="B286" s="275"/>
      <c r="C286" s="276"/>
      <c r="D286" s="231" t="s">
        <v>342</v>
      </c>
      <c r="E286" s="277" t="s">
        <v>35</v>
      </c>
      <c r="F286" s="278" t="s">
        <v>4349</v>
      </c>
      <c r="G286" s="276"/>
      <c r="H286" s="277" t="s">
        <v>35</v>
      </c>
      <c r="I286" s="279"/>
      <c r="J286" s="276"/>
      <c r="K286" s="276"/>
      <c r="L286" s="280"/>
      <c r="M286" s="281"/>
      <c r="N286" s="282"/>
      <c r="O286" s="282"/>
      <c r="P286" s="282"/>
      <c r="Q286" s="282"/>
      <c r="R286" s="282"/>
      <c r="S286" s="282"/>
      <c r="T286" s="283"/>
      <c r="U286" s="15"/>
      <c r="V286" s="15"/>
      <c r="W286" s="15"/>
      <c r="X286" s="15"/>
      <c r="Y286" s="15"/>
      <c r="Z286" s="15"/>
      <c r="AA286" s="15"/>
      <c r="AB286" s="15"/>
      <c r="AC286" s="15"/>
      <c r="AD286" s="15"/>
      <c r="AE286" s="15"/>
      <c r="AT286" s="284" t="s">
        <v>342</v>
      </c>
      <c r="AU286" s="284" t="s">
        <v>88</v>
      </c>
      <c r="AV286" s="15" t="s">
        <v>86</v>
      </c>
      <c r="AW286" s="15" t="s">
        <v>41</v>
      </c>
      <c r="AX286" s="15" t="s">
        <v>79</v>
      </c>
      <c r="AY286" s="284" t="s">
        <v>305</v>
      </c>
    </row>
    <row r="287" s="13" customFormat="1">
      <c r="A287" s="13"/>
      <c r="B287" s="238"/>
      <c r="C287" s="239"/>
      <c r="D287" s="231" t="s">
        <v>342</v>
      </c>
      <c r="E287" s="240" t="s">
        <v>35</v>
      </c>
      <c r="F287" s="241" t="s">
        <v>4350</v>
      </c>
      <c r="G287" s="239"/>
      <c r="H287" s="242">
        <v>0.44800000000000001</v>
      </c>
      <c r="I287" s="243"/>
      <c r="J287" s="239"/>
      <c r="K287" s="239"/>
      <c r="L287" s="244"/>
      <c r="M287" s="245"/>
      <c r="N287" s="246"/>
      <c r="O287" s="246"/>
      <c r="P287" s="246"/>
      <c r="Q287" s="246"/>
      <c r="R287" s="246"/>
      <c r="S287" s="246"/>
      <c r="T287" s="247"/>
      <c r="U287" s="13"/>
      <c r="V287" s="13"/>
      <c r="W287" s="13"/>
      <c r="X287" s="13"/>
      <c r="Y287" s="13"/>
      <c r="Z287" s="13"/>
      <c r="AA287" s="13"/>
      <c r="AB287" s="13"/>
      <c r="AC287" s="13"/>
      <c r="AD287" s="13"/>
      <c r="AE287" s="13"/>
      <c r="AT287" s="248" t="s">
        <v>342</v>
      </c>
      <c r="AU287" s="248" t="s">
        <v>88</v>
      </c>
      <c r="AV287" s="13" t="s">
        <v>88</v>
      </c>
      <c r="AW287" s="13" t="s">
        <v>41</v>
      </c>
      <c r="AX287" s="13" t="s">
        <v>79</v>
      </c>
      <c r="AY287" s="248" t="s">
        <v>305</v>
      </c>
    </row>
    <row r="288" s="15" customFormat="1">
      <c r="A288" s="15"/>
      <c r="B288" s="275"/>
      <c r="C288" s="276"/>
      <c r="D288" s="231" t="s">
        <v>342</v>
      </c>
      <c r="E288" s="277" t="s">
        <v>35</v>
      </c>
      <c r="F288" s="278" t="s">
        <v>4351</v>
      </c>
      <c r="G288" s="276"/>
      <c r="H288" s="277" t="s">
        <v>35</v>
      </c>
      <c r="I288" s="279"/>
      <c r="J288" s="276"/>
      <c r="K288" s="276"/>
      <c r="L288" s="280"/>
      <c r="M288" s="281"/>
      <c r="N288" s="282"/>
      <c r="O288" s="282"/>
      <c r="P288" s="282"/>
      <c r="Q288" s="282"/>
      <c r="R288" s="282"/>
      <c r="S288" s="282"/>
      <c r="T288" s="283"/>
      <c r="U288" s="15"/>
      <c r="V288" s="15"/>
      <c r="W288" s="15"/>
      <c r="X288" s="15"/>
      <c r="Y288" s="15"/>
      <c r="Z288" s="15"/>
      <c r="AA288" s="15"/>
      <c r="AB288" s="15"/>
      <c r="AC288" s="15"/>
      <c r="AD288" s="15"/>
      <c r="AE288" s="15"/>
      <c r="AT288" s="284" t="s">
        <v>342</v>
      </c>
      <c r="AU288" s="284" t="s">
        <v>88</v>
      </c>
      <c r="AV288" s="15" t="s">
        <v>86</v>
      </c>
      <c r="AW288" s="15" t="s">
        <v>41</v>
      </c>
      <c r="AX288" s="15" t="s">
        <v>79</v>
      </c>
      <c r="AY288" s="284" t="s">
        <v>305</v>
      </c>
    </row>
    <row r="289" s="13" customFormat="1">
      <c r="A289" s="13"/>
      <c r="B289" s="238"/>
      <c r="C289" s="239"/>
      <c r="D289" s="231" t="s">
        <v>342</v>
      </c>
      <c r="E289" s="240" t="s">
        <v>35</v>
      </c>
      <c r="F289" s="241" t="s">
        <v>1945</v>
      </c>
      <c r="G289" s="239"/>
      <c r="H289" s="242">
        <v>5.7999999999999998</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4" customFormat="1">
      <c r="A290" s="14"/>
      <c r="B290" s="249"/>
      <c r="C290" s="250"/>
      <c r="D290" s="231" t="s">
        <v>342</v>
      </c>
      <c r="E290" s="251" t="s">
        <v>35</v>
      </c>
      <c r="F290" s="252" t="s">
        <v>344</v>
      </c>
      <c r="G290" s="250"/>
      <c r="H290" s="253">
        <v>6.2480000000000002</v>
      </c>
      <c r="I290" s="254"/>
      <c r="J290" s="250"/>
      <c r="K290" s="250"/>
      <c r="L290" s="255"/>
      <c r="M290" s="256"/>
      <c r="N290" s="257"/>
      <c r="O290" s="257"/>
      <c r="P290" s="257"/>
      <c r="Q290" s="257"/>
      <c r="R290" s="257"/>
      <c r="S290" s="257"/>
      <c r="T290" s="258"/>
      <c r="U290" s="14"/>
      <c r="V290" s="14"/>
      <c r="W290" s="14"/>
      <c r="X290" s="14"/>
      <c r="Y290" s="14"/>
      <c r="Z290" s="14"/>
      <c r="AA290" s="14"/>
      <c r="AB290" s="14"/>
      <c r="AC290" s="14"/>
      <c r="AD290" s="14"/>
      <c r="AE290" s="14"/>
      <c r="AT290" s="259" t="s">
        <v>342</v>
      </c>
      <c r="AU290" s="259" t="s">
        <v>88</v>
      </c>
      <c r="AV290" s="14" t="s">
        <v>313</v>
      </c>
      <c r="AW290" s="14" t="s">
        <v>41</v>
      </c>
      <c r="AX290" s="14" t="s">
        <v>86</v>
      </c>
      <c r="AY290" s="259" t="s">
        <v>305</v>
      </c>
    </row>
    <row r="291" s="2" customFormat="1" ht="24.15" customHeight="1">
      <c r="A291" s="42"/>
      <c r="B291" s="43"/>
      <c r="C291" s="218" t="s">
        <v>651</v>
      </c>
      <c r="D291" s="218" t="s">
        <v>308</v>
      </c>
      <c r="E291" s="219" t="s">
        <v>3452</v>
      </c>
      <c r="F291" s="220" t="s">
        <v>3453</v>
      </c>
      <c r="G291" s="221" t="s">
        <v>725</v>
      </c>
      <c r="H291" s="222">
        <v>6.2480000000000002</v>
      </c>
      <c r="I291" s="223"/>
      <c r="J291" s="224">
        <f>ROUND(I291*H291,2)</f>
        <v>0</v>
      </c>
      <c r="K291" s="220" t="s">
        <v>325</v>
      </c>
      <c r="L291" s="48"/>
      <c r="M291" s="225" t="s">
        <v>35</v>
      </c>
      <c r="N291" s="226" t="s">
        <v>52</v>
      </c>
      <c r="O291" s="89"/>
      <c r="P291" s="227">
        <f>O291*H291</f>
        <v>0</v>
      </c>
      <c r="Q291" s="227">
        <v>0.048579999999999998</v>
      </c>
      <c r="R291" s="227">
        <f>Q291*H291</f>
        <v>0.30352783999999999</v>
      </c>
      <c r="S291" s="227">
        <v>0</v>
      </c>
      <c r="T291" s="228">
        <f>S291*H291</f>
        <v>0</v>
      </c>
      <c r="U291" s="42"/>
      <c r="V291" s="42"/>
      <c r="W291" s="42"/>
      <c r="X291" s="42"/>
      <c r="Y291" s="42"/>
      <c r="Z291" s="42"/>
      <c r="AA291" s="42"/>
      <c r="AB291" s="42"/>
      <c r="AC291" s="42"/>
      <c r="AD291" s="42"/>
      <c r="AE291" s="42"/>
      <c r="AR291" s="229" t="s">
        <v>313</v>
      </c>
      <c r="AT291" s="229" t="s">
        <v>308</v>
      </c>
      <c r="AU291" s="229" t="s">
        <v>88</v>
      </c>
      <c r="AY291" s="20" t="s">
        <v>305</v>
      </c>
      <c r="BE291" s="230">
        <f>IF(N291="základní",J291,0)</f>
        <v>0</v>
      </c>
      <c r="BF291" s="230">
        <f>IF(N291="snížená",J291,0)</f>
        <v>0</v>
      </c>
      <c r="BG291" s="230">
        <f>IF(N291="zákl. přenesená",J291,0)</f>
        <v>0</v>
      </c>
      <c r="BH291" s="230">
        <f>IF(N291="sníž. přenesená",J291,0)</f>
        <v>0</v>
      </c>
      <c r="BI291" s="230">
        <f>IF(N291="nulová",J291,0)</f>
        <v>0</v>
      </c>
      <c r="BJ291" s="20" t="s">
        <v>313</v>
      </c>
      <c r="BK291" s="230">
        <f>ROUND(I291*H291,2)</f>
        <v>0</v>
      </c>
      <c r="BL291" s="20" t="s">
        <v>313</v>
      </c>
      <c r="BM291" s="229" t="s">
        <v>4352</v>
      </c>
    </row>
    <row r="292" s="2" customFormat="1">
      <c r="A292" s="42"/>
      <c r="B292" s="43"/>
      <c r="C292" s="44"/>
      <c r="D292" s="231" t="s">
        <v>315</v>
      </c>
      <c r="E292" s="44"/>
      <c r="F292" s="232" t="s">
        <v>3455</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315</v>
      </c>
      <c r="AU292" s="20" t="s">
        <v>88</v>
      </c>
    </row>
    <row r="293" s="2" customFormat="1">
      <c r="A293" s="42"/>
      <c r="B293" s="43"/>
      <c r="C293" s="44"/>
      <c r="D293" s="236" t="s">
        <v>328</v>
      </c>
      <c r="E293" s="44"/>
      <c r="F293" s="237" t="s">
        <v>3456</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328</v>
      </c>
      <c r="AU293" s="20" t="s">
        <v>88</v>
      </c>
    </row>
    <row r="294" s="2" customFormat="1" ht="16.5" customHeight="1">
      <c r="A294" s="42"/>
      <c r="B294" s="43"/>
      <c r="C294" s="218" t="s">
        <v>655</v>
      </c>
      <c r="D294" s="218" t="s">
        <v>308</v>
      </c>
      <c r="E294" s="219" t="s">
        <v>3457</v>
      </c>
      <c r="F294" s="220" t="s">
        <v>3458</v>
      </c>
      <c r="G294" s="221" t="s">
        <v>338</v>
      </c>
      <c r="H294" s="222">
        <v>14.704000000000001</v>
      </c>
      <c r="I294" s="223"/>
      <c r="J294" s="224">
        <f>ROUND(I294*H294,2)</f>
        <v>0</v>
      </c>
      <c r="K294" s="220" t="s">
        <v>325</v>
      </c>
      <c r="L294" s="48"/>
      <c r="M294" s="225" t="s">
        <v>35</v>
      </c>
      <c r="N294" s="226" t="s">
        <v>52</v>
      </c>
      <c r="O294" s="89"/>
      <c r="P294" s="227">
        <f>O294*H294</f>
        <v>0</v>
      </c>
      <c r="Q294" s="227">
        <v>0.0014357</v>
      </c>
      <c r="R294" s="227">
        <f>Q294*H294</f>
        <v>0.021110532800000002</v>
      </c>
      <c r="S294" s="227">
        <v>0</v>
      </c>
      <c r="T294" s="228">
        <f>S294*H294</f>
        <v>0</v>
      </c>
      <c r="U294" s="42"/>
      <c r="V294" s="42"/>
      <c r="W294" s="42"/>
      <c r="X294" s="42"/>
      <c r="Y294" s="42"/>
      <c r="Z294" s="42"/>
      <c r="AA294" s="42"/>
      <c r="AB294" s="42"/>
      <c r="AC294" s="42"/>
      <c r="AD294" s="42"/>
      <c r="AE294" s="42"/>
      <c r="AR294" s="229" t="s">
        <v>313</v>
      </c>
      <c r="AT294" s="229" t="s">
        <v>308</v>
      </c>
      <c r="AU294" s="229" t="s">
        <v>88</v>
      </c>
      <c r="AY294" s="20" t="s">
        <v>305</v>
      </c>
      <c r="BE294" s="230">
        <f>IF(N294="základní",J294,0)</f>
        <v>0</v>
      </c>
      <c r="BF294" s="230">
        <f>IF(N294="snížená",J294,0)</f>
        <v>0</v>
      </c>
      <c r="BG294" s="230">
        <f>IF(N294="zákl. přenesená",J294,0)</f>
        <v>0</v>
      </c>
      <c r="BH294" s="230">
        <f>IF(N294="sníž. přenesená",J294,0)</f>
        <v>0</v>
      </c>
      <c r="BI294" s="230">
        <f>IF(N294="nulová",J294,0)</f>
        <v>0</v>
      </c>
      <c r="BJ294" s="20" t="s">
        <v>313</v>
      </c>
      <c r="BK294" s="230">
        <f>ROUND(I294*H294,2)</f>
        <v>0</v>
      </c>
      <c r="BL294" s="20" t="s">
        <v>313</v>
      </c>
      <c r="BM294" s="229" t="s">
        <v>4353</v>
      </c>
    </row>
    <row r="295" s="2" customFormat="1">
      <c r="A295" s="42"/>
      <c r="B295" s="43"/>
      <c r="C295" s="44"/>
      <c r="D295" s="231" t="s">
        <v>315</v>
      </c>
      <c r="E295" s="44"/>
      <c r="F295" s="232" t="s">
        <v>3460</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315</v>
      </c>
      <c r="AU295" s="20" t="s">
        <v>88</v>
      </c>
    </row>
    <row r="296" s="2" customFormat="1">
      <c r="A296" s="42"/>
      <c r="B296" s="43"/>
      <c r="C296" s="44"/>
      <c r="D296" s="236" t="s">
        <v>328</v>
      </c>
      <c r="E296" s="44"/>
      <c r="F296" s="237" t="s">
        <v>3461</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328</v>
      </c>
      <c r="AU296" s="20" t="s">
        <v>88</v>
      </c>
    </row>
    <row r="297" s="15" customFormat="1">
      <c r="A297" s="15"/>
      <c r="B297" s="275"/>
      <c r="C297" s="276"/>
      <c r="D297" s="231" t="s">
        <v>342</v>
      </c>
      <c r="E297" s="277" t="s">
        <v>35</v>
      </c>
      <c r="F297" s="278" t="s">
        <v>3462</v>
      </c>
      <c r="G297" s="276"/>
      <c r="H297" s="277" t="s">
        <v>35</v>
      </c>
      <c r="I297" s="279"/>
      <c r="J297" s="276"/>
      <c r="K297" s="276"/>
      <c r="L297" s="280"/>
      <c r="M297" s="281"/>
      <c r="N297" s="282"/>
      <c r="O297" s="282"/>
      <c r="P297" s="282"/>
      <c r="Q297" s="282"/>
      <c r="R297" s="282"/>
      <c r="S297" s="282"/>
      <c r="T297" s="283"/>
      <c r="U297" s="15"/>
      <c r="V297" s="15"/>
      <c r="W297" s="15"/>
      <c r="X297" s="15"/>
      <c r="Y297" s="15"/>
      <c r="Z297" s="15"/>
      <c r="AA297" s="15"/>
      <c r="AB297" s="15"/>
      <c r="AC297" s="15"/>
      <c r="AD297" s="15"/>
      <c r="AE297" s="15"/>
      <c r="AT297" s="284" t="s">
        <v>342</v>
      </c>
      <c r="AU297" s="284" t="s">
        <v>88</v>
      </c>
      <c r="AV297" s="15" t="s">
        <v>86</v>
      </c>
      <c r="AW297" s="15" t="s">
        <v>41</v>
      </c>
      <c r="AX297" s="15" t="s">
        <v>79</v>
      </c>
      <c r="AY297" s="284" t="s">
        <v>305</v>
      </c>
    </row>
    <row r="298" s="13" customFormat="1">
      <c r="A298" s="13"/>
      <c r="B298" s="238"/>
      <c r="C298" s="239"/>
      <c r="D298" s="231" t="s">
        <v>342</v>
      </c>
      <c r="E298" s="240" t="s">
        <v>35</v>
      </c>
      <c r="F298" s="241" t="s">
        <v>4354</v>
      </c>
      <c r="G298" s="239"/>
      <c r="H298" s="242">
        <v>2.2400000000000002</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88</v>
      </c>
      <c r="AV298" s="13" t="s">
        <v>88</v>
      </c>
      <c r="AW298" s="13" t="s">
        <v>41</v>
      </c>
      <c r="AX298" s="13" t="s">
        <v>79</v>
      </c>
      <c r="AY298" s="248" t="s">
        <v>305</v>
      </c>
    </row>
    <row r="299" s="13" customFormat="1">
      <c r="A299" s="13"/>
      <c r="B299" s="238"/>
      <c r="C299" s="239"/>
      <c r="D299" s="231" t="s">
        <v>342</v>
      </c>
      <c r="E299" s="240" t="s">
        <v>35</v>
      </c>
      <c r="F299" s="241" t="s">
        <v>4355</v>
      </c>
      <c r="G299" s="239"/>
      <c r="H299" s="242">
        <v>0.56000000000000005</v>
      </c>
      <c r="I299" s="243"/>
      <c r="J299" s="239"/>
      <c r="K299" s="239"/>
      <c r="L299" s="244"/>
      <c r="M299" s="245"/>
      <c r="N299" s="246"/>
      <c r="O299" s="246"/>
      <c r="P299" s="246"/>
      <c r="Q299" s="246"/>
      <c r="R299" s="246"/>
      <c r="S299" s="246"/>
      <c r="T299" s="247"/>
      <c r="U299" s="13"/>
      <c r="V299" s="13"/>
      <c r="W299" s="13"/>
      <c r="X299" s="13"/>
      <c r="Y299" s="13"/>
      <c r="Z299" s="13"/>
      <c r="AA299" s="13"/>
      <c r="AB299" s="13"/>
      <c r="AC299" s="13"/>
      <c r="AD299" s="13"/>
      <c r="AE299" s="13"/>
      <c r="AT299" s="248" t="s">
        <v>342</v>
      </c>
      <c r="AU299" s="248" t="s">
        <v>88</v>
      </c>
      <c r="AV299" s="13" t="s">
        <v>88</v>
      </c>
      <c r="AW299" s="13" t="s">
        <v>41</v>
      </c>
      <c r="AX299" s="13" t="s">
        <v>79</v>
      </c>
      <c r="AY299" s="248" t="s">
        <v>305</v>
      </c>
    </row>
    <row r="300" s="15" customFormat="1">
      <c r="A300" s="15"/>
      <c r="B300" s="275"/>
      <c r="C300" s="276"/>
      <c r="D300" s="231" t="s">
        <v>342</v>
      </c>
      <c r="E300" s="277" t="s">
        <v>35</v>
      </c>
      <c r="F300" s="278" t="s">
        <v>4331</v>
      </c>
      <c r="G300" s="276"/>
      <c r="H300" s="277" t="s">
        <v>35</v>
      </c>
      <c r="I300" s="279"/>
      <c r="J300" s="276"/>
      <c r="K300" s="276"/>
      <c r="L300" s="280"/>
      <c r="M300" s="281"/>
      <c r="N300" s="282"/>
      <c r="O300" s="282"/>
      <c r="P300" s="282"/>
      <c r="Q300" s="282"/>
      <c r="R300" s="282"/>
      <c r="S300" s="282"/>
      <c r="T300" s="283"/>
      <c r="U300" s="15"/>
      <c r="V300" s="15"/>
      <c r="W300" s="15"/>
      <c r="X300" s="15"/>
      <c r="Y300" s="15"/>
      <c r="Z300" s="15"/>
      <c r="AA300" s="15"/>
      <c r="AB300" s="15"/>
      <c r="AC300" s="15"/>
      <c r="AD300" s="15"/>
      <c r="AE300" s="15"/>
      <c r="AT300" s="284" t="s">
        <v>342</v>
      </c>
      <c r="AU300" s="284" t="s">
        <v>88</v>
      </c>
      <c r="AV300" s="15" t="s">
        <v>86</v>
      </c>
      <c r="AW300" s="15" t="s">
        <v>41</v>
      </c>
      <c r="AX300" s="15" t="s">
        <v>79</v>
      </c>
      <c r="AY300" s="284" t="s">
        <v>305</v>
      </c>
    </row>
    <row r="301" s="13" customFormat="1">
      <c r="A301" s="13"/>
      <c r="B301" s="238"/>
      <c r="C301" s="239"/>
      <c r="D301" s="231" t="s">
        <v>342</v>
      </c>
      <c r="E301" s="240" t="s">
        <v>35</v>
      </c>
      <c r="F301" s="241" t="s">
        <v>4356</v>
      </c>
      <c r="G301" s="239"/>
      <c r="H301" s="242">
        <v>9.5999999999999996</v>
      </c>
      <c r="I301" s="243"/>
      <c r="J301" s="239"/>
      <c r="K301" s="239"/>
      <c r="L301" s="244"/>
      <c r="M301" s="245"/>
      <c r="N301" s="246"/>
      <c r="O301" s="246"/>
      <c r="P301" s="246"/>
      <c r="Q301" s="246"/>
      <c r="R301" s="246"/>
      <c r="S301" s="246"/>
      <c r="T301" s="247"/>
      <c r="U301" s="13"/>
      <c r="V301" s="13"/>
      <c r="W301" s="13"/>
      <c r="X301" s="13"/>
      <c r="Y301" s="13"/>
      <c r="Z301" s="13"/>
      <c r="AA301" s="13"/>
      <c r="AB301" s="13"/>
      <c r="AC301" s="13"/>
      <c r="AD301" s="13"/>
      <c r="AE301" s="13"/>
      <c r="AT301" s="248" t="s">
        <v>342</v>
      </c>
      <c r="AU301" s="248" t="s">
        <v>88</v>
      </c>
      <c r="AV301" s="13" t="s">
        <v>88</v>
      </c>
      <c r="AW301" s="13" t="s">
        <v>41</v>
      </c>
      <c r="AX301" s="13" t="s">
        <v>79</v>
      </c>
      <c r="AY301" s="248" t="s">
        <v>305</v>
      </c>
    </row>
    <row r="302" s="13" customFormat="1">
      <c r="A302" s="13"/>
      <c r="B302" s="238"/>
      <c r="C302" s="239"/>
      <c r="D302" s="231" t="s">
        <v>342</v>
      </c>
      <c r="E302" s="240" t="s">
        <v>35</v>
      </c>
      <c r="F302" s="241" t="s">
        <v>4357</v>
      </c>
      <c r="G302" s="239"/>
      <c r="H302" s="242">
        <v>2.3039999999999998</v>
      </c>
      <c r="I302" s="243"/>
      <c r="J302" s="239"/>
      <c r="K302" s="239"/>
      <c r="L302" s="244"/>
      <c r="M302" s="245"/>
      <c r="N302" s="246"/>
      <c r="O302" s="246"/>
      <c r="P302" s="246"/>
      <c r="Q302" s="246"/>
      <c r="R302" s="246"/>
      <c r="S302" s="246"/>
      <c r="T302" s="247"/>
      <c r="U302" s="13"/>
      <c r="V302" s="13"/>
      <c r="W302" s="13"/>
      <c r="X302" s="13"/>
      <c r="Y302" s="13"/>
      <c r="Z302" s="13"/>
      <c r="AA302" s="13"/>
      <c r="AB302" s="13"/>
      <c r="AC302" s="13"/>
      <c r="AD302" s="13"/>
      <c r="AE302" s="13"/>
      <c r="AT302" s="248" t="s">
        <v>342</v>
      </c>
      <c r="AU302" s="248" t="s">
        <v>88</v>
      </c>
      <c r="AV302" s="13" t="s">
        <v>88</v>
      </c>
      <c r="AW302" s="13" t="s">
        <v>41</v>
      </c>
      <c r="AX302" s="13" t="s">
        <v>79</v>
      </c>
      <c r="AY302" s="248" t="s">
        <v>305</v>
      </c>
    </row>
    <row r="303" s="14" customFormat="1">
      <c r="A303" s="14"/>
      <c r="B303" s="249"/>
      <c r="C303" s="250"/>
      <c r="D303" s="231" t="s">
        <v>342</v>
      </c>
      <c r="E303" s="251" t="s">
        <v>35</v>
      </c>
      <c r="F303" s="252" t="s">
        <v>344</v>
      </c>
      <c r="G303" s="250"/>
      <c r="H303" s="253">
        <v>14.704000000000001</v>
      </c>
      <c r="I303" s="254"/>
      <c r="J303" s="250"/>
      <c r="K303" s="250"/>
      <c r="L303" s="255"/>
      <c r="M303" s="256"/>
      <c r="N303" s="257"/>
      <c r="O303" s="257"/>
      <c r="P303" s="257"/>
      <c r="Q303" s="257"/>
      <c r="R303" s="257"/>
      <c r="S303" s="257"/>
      <c r="T303" s="258"/>
      <c r="U303" s="14"/>
      <c r="V303" s="14"/>
      <c r="W303" s="14"/>
      <c r="X303" s="14"/>
      <c r="Y303" s="14"/>
      <c r="Z303" s="14"/>
      <c r="AA303" s="14"/>
      <c r="AB303" s="14"/>
      <c r="AC303" s="14"/>
      <c r="AD303" s="14"/>
      <c r="AE303" s="14"/>
      <c r="AT303" s="259" t="s">
        <v>342</v>
      </c>
      <c r="AU303" s="259" t="s">
        <v>88</v>
      </c>
      <c r="AV303" s="14" t="s">
        <v>313</v>
      </c>
      <c r="AW303" s="14" t="s">
        <v>41</v>
      </c>
      <c r="AX303" s="14" t="s">
        <v>86</v>
      </c>
      <c r="AY303" s="259" t="s">
        <v>305</v>
      </c>
    </row>
    <row r="304" s="2" customFormat="1" ht="16.5" customHeight="1">
      <c r="A304" s="42"/>
      <c r="B304" s="43"/>
      <c r="C304" s="218" t="s">
        <v>659</v>
      </c>
      <c r="D304" s="218" t="s">
        <v>308</v>
      </c>
      <c r="E304" s="219" t="s">
        <v>3466</v>
      </c>
      <c r="F304" s="220" t="s">
        <v>3467</v>
      </c>
      <c r="G304" s="221" t="s">
        <v>338</v>
      </c>
      <c r="H304" s="222">
        <v>14.704000000000001</v>
      </c>
      <c r="I304" s="223"/>
      <c r="J304" s="224">
        <f>ROUND(I304*H304,2)</f>
        <v>0</v>
      </c>
      <c r="K304" s="220" t="s">
        <v>325</v>
      </c>
      <c r="L304" s="48"/>
      <c r="M304" s="225" t="s">
        <v>35</v>
      </c>
      <c r="N304" s="226" t="s">
        <v>52</v>
      </c>
      <c r="O304" s="89"/>
      <c r="P304" s="227">
        <f>O304*H304</f>
        <v>0</v>
      </c>
      <c r="Q304" s="227">
        <v>3.6000000000000001E-05</v>
      </c>
      <c r="R304" s="227">
        <f>Q304*H304</f>
        <v>0.00052934400000000006</v>
      </c>
      <c r="S304" s="227">
        <v>0</v>
      </c>
      <c r="T304" s="228">
        <f>S304*H304</f>
        <v>0</v>
      </c>
      <c r="U304" s="42"/>
      <c r="V304" s="42"/>
      <c r="W304" s="42"/>
      <c r="X304" s="42"/>
      <c r="Y304" s="42"/>
      <c r="Z304" s="42"/>
      <c r="AA304" s="42"/>
      <c r="AB304" s="42"/>
      <c r="AC304" s="42"/>
      <c r="AD304" s="42"/>
      <c r="AE304" s="42"/>
      <c r="AR304" s="229" t="s">
        <v>313</v>
      </c>
      <c r="AT304" s="229" t="s">
        <v>308</v>
      </c>
      <c r="AU304" s="229" t="s">
        <v>88</v>
      </c>
      <c r="AY304" s="20" t="s">
        <v>305</v>
      </c>
      <c r="BE304" s="230">
        <f>IF(N304="základní",J304,0)</f>
        <v>0</v>
      </c>
      <c r="BF304" s="230">
        <f>IF(N304="snížená",J304,0)</f>
        <v>0</v>
      </c>
      <c r="BG304" s="230">
        <f>IF(N304="zákl. přenesená",J304,0)</f>
        <v>0</v>
      </c>
      <c r="BH304" s="230">
        <f>IF(N304="sníž. přenesená",J304,0)</f>
        <v>0</v>
      </c>
      <c r="BI304" s="230">
        <f>IF(N304="nulová",J304,0)</f>
        <v>0</v>
      </c>
      <c r="BJ304" s="20" t="s">
        <v>313</v>
      </c>
      <c r="BK304" s="230">
        <f>ROUND(I304*H304,2)</f>
        <v>0</v>
      </c>
      <c r="BL304" s="20" t="s">
        <v>313</v>
      </c>
      <c r="BM304" s="229" t="s">
        <v>4358</v>
      </c>
    </row>
    <row r="305" s="2" customFormat="1">
      <c r="A305" s="42"/>
      <c r="B305" s="43"/>
      <c r="C305" s="44"/>
      <c r="D305" s="231" t="s">
        <v>315</v>
      </c>
      <c r="E305" s="44"/>
      <c r="F305" s="232" t="s">
        <v>3469</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315</v>
      </c>
      <c r="AU305" s="20" t="s">
        <v>88</v>
      </c>
    </row>
    <row r="306" s="2" customFormat="1">
      <c r="A306" s="42"/>
      <c r="B306" s="43"/>
      <c r="C306" s="44"/>
      <c r="D306" s="236" t="s">
        <v>328</v>
      </c>
      <c r="E306" s="44"/>
      <c r="F306" s="237" t="s">
        <v>3470</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328</v>
      </c>
      <c r="AU306" s="20" t="s">
        <v>88</v>
      </c>
    </row>
    <row r="307" s="2" customFormat="1" ht="24.15" customHeight="1">
      <c r="A307" s="42"/>
      <c r="B307" s="43"/>
      <c r="C307" s="218" t="s">
        <v>663</v>
      </c>
      <c r="D307" s="218" t="s">
        <v>308</v>
      </c>
      <c r="E307" s="219" t="s">
        <v>3471</v>
      </c>
      <c r="F307" s="220" t="s">
        <v>3472</v>
      </c>
      <c r="G307" s="221" t="s">
        <v>493</v>
      </c>
      <c r="H307" s="222">
        <v>0.24199999999999999</v>
      </c>
      <c r="I307" s="223"/>
      <c r="J307" s="224">
        <f>ROUND(I307*H307,2)</f>
        <v>0</v>
      </c>
      <c r="K307" s="220" t="s">
        <v>325</v>
      </c>
      <c r="L307" s="48"/>
      <c r="M307" s="225" t="s">
        <v>35</v>
      </c>
      <c r="N307" s="226" t="s">
        <v>52</v>
      </c>
      <c r="O307" s="89"/>
      <c r="P307" s="227">
        <f>O307*H307</f>
        <v>0</v>
      </c>
      <c r="Q307" s="227">
        <v>1.038303</v>
      </c>
      <c r="R307" s="227">
        <f>Q307*H307</f>
        <v>0.25126932599999996</v>
      </c>
      <c r="S307" s="227">
        <v>0</v>
      </c>
      <c r="T307" s="228">
        <f>S307*H307</f>
        <v>0</v>
      </c>
      <c r="U307" s="42"/>
      <c r="V307" s="42"/>
      <c r="W307" s="42"/>
      <c r="X307" s="42"/>
      <c r="Y307" s="42"/>
      <c r="Z307" s="42"/>
      <c r="AA307" s="42"/>
      <c r="AB307" s="42"/>
      <c r="AC307" s="42"/>
      <c r="AD307" s="42"/>
      <c r="AE307" s="42"/>
      <c r="AR307" s="229" t="s">
        <v>313</v>
      </c>
      <c r="AT307" s="229" t="s">
        <v>308</v>
      </c>
      <c r="AU307" s="229" t="s">
        <v>88</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313</v>
      </c>
      <c r="BM307" s="229" t="s">
        <v>4359</v>
      </c>
    </row>
    <row r="308" s="2" customFormat="1">
      <c r="A308" s="42"/>
      <c r="B308" s="43"/>
      <c r="C308" s="44"/>
      <c r="D308" s="231" t="s">
        <v>315</v>
      </c>
      <c r="E308" s="44"/>
      <c r="F308" s="232" t="s">
        <v>3474</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88</v>
      </c>
    </row>
    <row r="309" s="2" customFormat="1">
      <c r="A309" s="42"/>
      <c r="B309" s="43"/>
      <c r="C309" s="44"/>
      <c r="D309" s="236" t="s">
        <v>328</v>
      </c>
      <c r="E309" s="44"/>
      <c r="F309" s="237" t="s">
        <v>3475</v>
      </c>
      <c r="G309" s="44"/>
      <c r="H309" s="44"/>
      <c r="I309" s="233"/>
      <c r="J309" s="44"/>
      <c r="K309" s="44"/>
      <c r="L309" s="48"/>
      <c r="M309" s="234"/>
      <c r="N309" s="235"/>
      <c r="O309" s="89"/>
      <c r="P309" s="89"/>
      <c r="Q309" s="89"/>
      <c r="R309" s="89"/>
      <c r="S309" s="89"/>
      <c r="T309" s="90"/>
      <c r="U309" s="42"/>
      <c r="V309" s="42"/>
      <c r="W309" s="42"/>
      <c r="X309" s="42"/>
      <c r="Y309" s="42"/>
      <c r="Z309" s="42"/>
      <c r="AA309" s="42"/>
      <c r="AB309" s="42"/>
      <c r="AC309" s="42"/>
      <c r="AD309" s="42"/>
      <c r="AE309" s="42"/>
      <c r="AT309" s="20" t="s">
        <v>328</v>
      </c>
      <c r="AU309" s="20" t="s">
        <v>88</v>
      </c>
    </row>
    <row r="310" s="15" customFormat="1">
      <c r="A310" s="15"/>
      <c r="B310" s="275"/>
      <c r="C310" s="276"/>
      <c r="D310" s="231" t="s">
        <v>342</v>
      </c>
      <c r="E310" s="277" t="s">
        <v>35</v>
      </c>
      <c r="F310" s="278" t="s">
        <v>3476</v>
      </c>
      <c r="G310" s="276"/>
      <c r="H310" s="277" t="s">
        <v>35</v>
      </c>
      <c r="I310" s="279"/>
      <c r="J310" s="276"/>
      <c r="K310" s="276"/>
      <c r="L310" s="280"/>
      <c r="M310" s="281"/>
      <c r="N310" s="282"/>
      <c r="O310" s="282"/>
      <c r="P310" s="282"/>
      <c r="Q310" s="282"/>
      <c r="R310" s="282"/>
      <c r="S310" s="282"/>
      <c r="T310" s="283"/>
      <c r="U310" s="15"/>
      <c r="V310" s="15"/>
      <c r="W310" s="15"/>
      <c r="X310" s="15"/>
      <c r="Y310" s="15"/>
      <c r="Z310" s="15"/>
      <c r="AA310" s="15"/>
      <c r="AB310" s="15"/>
      <c r="AC310" s="15"/>
      <c r="AD310" s="15"/>
      <c r="AE310" s="15"/>
      <c r="AT310" s="284" t="s">
        <v>342</v>
      </c>
      <c r="AU310" s="284" t="s">
        <v>88</v>
      </c>
      <c r="AV310" s="15" t="s">
        <v>86</v>
      </c>
      <c r="AW310" s="15" t="s">
        <v>41</v>
      </c>
      <c r="AX310" s="15" t="s">
        <v>79</v>
      </c>
      <c r="AY310" s="284" t="s">
        <v>305</v>
      </c>
    </row>
    <row r="311" s="13" customFormat="1">
      <c r="A311" s="13"/>
      <c r="B311" s="238"/>
      <c r="C311" s="239"/>
      <c r="D311" s="231" t="s">
        <v>342</v>
      </c>
      <c r="E311" s="240" t="s">
        <v>35</v>
      </c>
      <c r="F311" s="241" t="s">
        <v>4360</v>
      </c>
      <c r="G311" s="239"/>
      <c r="H311" s="242">
        <v>0.24199999999999999</v>
      </c>
      <c r="I311" s="243"/>
      <c r="J311" s="239"/>
      <c r="K311" s="239"/>
      <c r="L311" s="244"/>
      <c r="M311" s="245"/>
      <c r="N311" s="246"/>
      <c r="O311" s="246"/>
      <c r="P311" s="246"/>
      <c r="Q311" s="246"/>
      <c r="R311" s="246"/>
      <c r="S311" s="246"/>
      <c r="T311" s="247"/>
      <c r="U311" s="13"/>
      <c r="V311" s="13"/>
      <c r="W311" s="13"/>
      <c r="X311" s="13"/>
      <c r="Y311" s="13"/>
      <c r="Z311" s="13"/>
      <c r="AA311" s="13"/>
      <c r="AB311" s="13"/>
      <c r="AC311" s="13"/>
      <c r="AD311" s="13"/>
      <c r="AE311" s="13"/>
      <c r="AT311" s="248" t="s">
        <v>342</v>
      </c>
      <c r="AU311" s="248" t="s">
        <v>88</v>
      </c>
      <c r="AV311" s="13" t="s">
        <v>88</v>
      </c>
      <c r="AW311" s="13" t="s">
        <v>41</v>
      </c>
      <c r="AX311" s="13" t="s">
        <v>79</v>
      </c>
      <c r="AY311" s="248" t="s">
        <v>305</v>
      </c>
    </row>
    <row r="312" s="14" customFormat="1">
      <c r="A312" s="14"/>
      <c r="B312" s="249"/>
      <c r="C312" s="250"/>
      <c r="D312" s="231" t="s">
        <v>342</v>
      </c>
      <c r="E312" s="251" t="s">
        <v>35</v>
      </c>
      <c r="F312" s="252" t="s">
        <v>344</v>
      </c>
      <c r="G312" s="250"/>
      <c r="H312" s="253">
        <v>0.24199999999999999</v>
      </c>
      <c r="I312" s="254"/>
      <c r="J312" s="250"/>
      <c r="K312" s="250"/>
      <c r="L312" s="255"/>
      <c r="M312" s="256"/>
      <c r="N312" s="257"/>
      <c r="O312" s="257"/>
      <c r="P312" s="257"/>
      <c r="Q312" s="257"/>
      <c r="R312" s="257"/>
      <c r="S312" s="257"/>
      <c r="T312" s="258"/>
      <c r="U312" s="14"/>
      <c r="V312" s="14"/>
      <c r="W312" s="14"/>
      <c r="X312" s="14"/>
      <c r="Y312" s="14"/>
      <c r="Z312" s="14"/>
      <c r="AA312" s="14"/>
      <c r="AB312" s="14"/>
      <c r="AC312" s="14"/>
      <c r="AD312" s="14"/>
      <c r="AE312" s="14"/>
      <c r="AT312" s="259" t="s">
        <v>342</v>
      </c>
      <c r="AU312" s="259" t="s">
        <v>88</v>
      </c>
      <c r="AV312" s="14" t="s">
        <v>313</v>
      </c>
      <c r="AW312" s="14" t="s">
        <v>41</v>
      </c>
      <c r="AX312" s="14" t="s">
        <v>86</v>
      </c>
      <c r="AY312" s="259" t="s">
        <v>305</v>
      </c>
    </row>
    <row r="313" s="12" customFormat="1" ht="22.8" customHeight="1">
      <c r="A313" s="12"/>
      <c r="B313" s="202"/>
      <c r="C313" s="203"/>
      <c r="D313" s="204" t="s">
        <v>78</v>
      </c>
      <c r="E313" s="216" t="s">
        <v>96</v>
      </c>
      <c r="F313" s="216" t="s">
        <v>2365</v>
      </c>
      <c r="G313" s="203"/>
      <c r="H313" s="203"/>
      <c r="I313" s="206"/>
      <c r="J313" s="217">
        <f>BK313</f>
        <v>0</v>
      </c>
      <c r="K313" s="203"/>
      <c r="L313" s="208"/>
      <c r="M313" s="209"/>
      <c r="N313" s="210"/>
      <c r="O313" s="210"/>
      <c r="P313" s="211">
        <f>SUM(P314:P370)</f>
        <v>0</v>
      </c>
      <c r="Q313" s="210"/>
      <c r="R313" s="211">
        <f>SUM(R314:R370)</f>
        <v>17.404246644299999</v>
      </c>
      <c r="S313" s="210"/>
      <c r="T313" s="212">
        <f>SUM(T314:T370)</f>
        <v>0</v>
      </c>
      <c r="U313" s="12"/>
      <c r="V313" s="12"/>
      <c r="W313" s="12"/>
      <c r="X313" s="12"/>
      <c r="Y313" s="12"/>
      <c r="Z313" s="12"/>
      <c r="AA313" s="12"/>
      <c r="AB313" s="12"/>
      <c r="AC313" s="12"/>
      <c r="AD313" s="12"/>
      <c r="AE313" s="12"/>
      <c r="AR313" s="213" t="s">
        <v>86</v>
      </c>
      <c r="AT313" s="214" t="s">
        <v>78</v>
      </c>
      <c r="AU313" s="214" t="s">
        <v>86</v>
      </c>
      <c r="AY313" s="213" t="s">
        <v>305</v>
      </c>
      <c r="BK313" s="215">
        <f>SUM(BK314:BK370)</f>
        <v>0</v>
      </c>
    </row>
    <row r="314" s="2" customFormat="1" ht="16.5" customHeight="1">
      <c r="A314" s="42"/>
      <c r="B314" s="43"/>
      <c r="C314" s="218" t="s">
        <v>668</v>
      </c>
      <c r="D314" s="218" t="s">
        <v>308</v>
      </c>
      <c r="E314" s="219" t="s">
        <v>3478</v>
      </c>
      <c r="F314" s="220" t="s">
        <v>3479</v>
      </c>
      <c r="G314" s="221" t="s">
        <v>725</v>
      </c>
      <c r="H314" s="222">
        <v>0.66000000000000003</v>
      </c>
      <c r="I314" s="223"/>
      <c r="J314" s="224">
        <f>ROUND(I314*H314,2)</f>
        <v>0</v>
      </c>
      <c r="K314" s="220" t="s">
        <v>325</v>
      </c>
      <c r="L314" s="48"/>
      <c r="M314" s="225" t="s">
        <v>35</v>
      </c>
      <c r="N314" s="226" t="s">
        <v>52</v>
      </c>
      <c r="O314" s="89"/>
      <c r="P314" s="227">
        <f>O314*H314</f>
        <v>0</v>
      </c>
      <c r="Q314" s="227">
        <v>2.5021499999999999</v>
      </c>
      <c r="R314" s="227">
        <f>Q314*H314</f>
        <v>1.651419</v>
      </c>
      <c r="S314" s="227">
        <v>0</v>
      </c>
      <c r="T314" s="228">
        <f>S314*H314</f>
        <v>0</v>
      </c>
      <c r="U314" s="42"/>
      <c r="V314" s="42"/>
      <c r="W314" s="42"/>
      <c r="X314" s="42"/>
      <c r="Y314" s="42"/>
      <c r="Z314" s="42"/>
      <c r="AA314" s="42"/>
      <c r="AB314" s="42"/>
      <c r="AC314" s="42"/>
      <c r="AD314" s="42"/>
      <c r="AE314" s="42"/>
      <c r="AR314" s="229" t="s">
        <v>313</v>
      </c>
      <c r="AT314" s="229" t="s">
        <v>308</v>
      </c>
      <c r="AU314" s="229" t="s">
        <v>88</v>
      </c>
      <c r="AY314" s="20" t="s">
        <v>305</v>
      </c>
      <c r="BE314" s="230">
        <f>IF(N314="základní",J314,0)</f>
        <v>0</v>
      </c>
      <c r="BF314" s="230">
        <f>IF(N314="snížená",J314,0)</f>
        <v>0</v>
      </c>
      <c r="BG314" s="230">
        <f>IF(N314="zákl. přenesená",J314,0)</f>
        <v>0</v>
      </c>
      <c r="BH314" s="230">
        <f>IF(N314="sníž. přenesená",J314,0)</f>
        <v>0</v>
      </c>
      <c r="BI314" s="230">
        <f>IF(N314="nulová",J314,0)</f>
        <v>0</v>
      </c>
      <c r="BJ314" s="20" t="s">
        <v>313</v>
      </c>
      <c r="BK314" s="230">
        <f>ROUND(I314*H314,2)</f>
        <v>0</v>
      </c>
      <c r="BL314" s="20" t="s">
        <v>313</v>
      </c>
      <c r="BM314" s="229" t="s">
        <v>4361</v>
      </c>
    </row>
    <row r="315" s="2" customFormat="1">
      <c r="A315" s="42"/>
      <c r="B315" s="43"/>
      <c r="C315" s="44"/>
      <c r="D315" s="231" t="s">
        <v>315</v>
      </c>
      <c r="E315" s="44"/>
      <c r="F315" s="232" t="s">
        <v>3481</v>
      </c>
      <c r="G315" s="44"/>
      <c r="H315" s="44"/>
      <c r="I315" s="233"/>
      <c r="J315" s="44"/>
      <c r="K315" s="44"/>
      <c r="L315" s="48"/>
      <c r="M315" s="234"/>
      <c r="N315" s="235"/>
      <c r="O315" s="89"/>
      <c r="P315" s="89"/>
      <c r="Q315" s="89"/>
      <c r="R315" s="89"/>
      <c r="S315" s="89"/>
      <c r="T315" s="90"/>
      <c r="U315" s="42"/>
      <c r="V315" s="42"/>
      <c r="W315" s="42"/>
      <c r="X315" s="42"/>
      <c r="Y315" s="42"/>
      <c r="Z315" s="42"/>
      <c r="AA315" s="42"/>
      <c r="AB315" s="42"/>
      <c r="AC315" s="42"/>
      <c r="AD315" s="42"/>
      <c r="AE315" s="42"/>
      <c r="AT315" s="20" t="s">
        <v>315</v>
      </c>
      <c r="AU315" s="20" t="s">
        <v>88</v>
      </c>
    </row>
    <row r="316" s="2" customFormat="1">
      <c r="A316" s="42"/>
      <c r="B316" s="43"/>
      <c r="C316" s="44"/>
      <c r="D316" s="236" t="s">
        <v>328</v>
      </c>
      <c r="E316" s="44"/>
      <c r="F316" s="237" t="s">
        <v>3482</v>
      </c>
      <c r="G316" s="44"/>
      <c r="H316" s="44"/>
      <c r="I316" s="233"/>
      <c r="J316" s="44"/>
      <c r="K316" s="44"/>
      <c r="L316" s="48"/>
      <c r="M316" s="234"/>
      <c r="N316" s="235"/>
      <c r="O316" s="89"/>
      <c r="P316" s="89"/>
      <c r="Q316" s="89"/>
      <c r="R316" s="89"/>
      <c r="S316" s="89"/>
      <c r="T316" s="90"/>
      <c r="U316" s="42"/>
      <c r="V316" s="42"/>
      <c r="W316" s="42"/>
      <c r="X316" s="42"/>
      <c r="Y316" s="42"/>
      <c r="Z316" s="42"/>
      <c r="AA316" s="42"/>
      <c r="AB316" s="42"/>
      <c r="AC316" s="42"/>
      <c r="AD316" s="42"/>
      <c r="AE316" s="42"/>
      <c r="AT316" s="20" t="s">
        <v>328</v>
      </c>
      <c r="AU316" s="20" t="s">
        <v>88</v>
      </c>
    </row>
    <row r="317" s="15" customFormat="1">
      <c r="A317" s="15"/>
      <c r="B317" s="275"/>
      <c r="C317" s="276"/>
      <c r="D317" s="231" t="s">
        <v>342</v>
      </c>
      <c r="E317" s="277" t="s">
        <v>35</v>
      </c>
      <c r="F317" s="278" t="s">
        <v>4362</v>
      </c>
      <c r="G317" s="276"/>
      <c r="H317" s="277" t="s">
        <v>35</v>
      </c>
      <c r="I317" s="279"/>
      <c r="J317" s="276"/>
      <c r="K317" s="276"/>
      <c r="L317" s="280"/>
      <c r="M317" s="281"/>
      <c r="N317" s="282"/>
      <c r="O317" s="282"/>
      <c r="P317" s="282"/>
      <c r="Q317" s="282"/>
      <c r="R317" s="282"/>
      <c r="S317" s="282"/>
      <c r="T317" s="283"/>
      <c r="U317" s="15"/>
      <c r="V317" s="15"/>
      <c r="W317" s="15"/>
      <c r="X317" s="15"/>
      <c r="Y317" s="15"/>
      <c r="Z317" s="15"/>
      <c r="AA317" s="15"/>
      <c r="AB317" s="15"/>
      <c r="AC317" s="15"/>
      <c r="AD317" s="15"/>
      <c r="AE317" s="15"/>
      <c r="AT317" s="284" t="s">
        <v>342</v>
      </c>
      <c r="AU317" s="284" t="s">
        <v>88</v>
      </c>
      <c r="AV317" s="15" t="s">
        <v>86</v>
      </c>
      <c r="AW317" s="15" t="s">
        <v>41</v>
      </c>
      <c r="AX317" s="15" t="s">
        <v>79</v>
      </c>
      <c r="AY317" s="284" t="s">
        <v>305</v>
      </c>
    </row>
    <row r="318" s="13" customFormat="1">
      <c r="A318" s="13"/>
      <c r="B318" s="238"/>
      <c r="C318" s="239"/>
      <c r="D318" s="231" t="s">
        <v>342</v>
      </c>
      <c r="E318" s="240" t="s">
        <v>35</v>
      </c>
      <c r="F318" s="241" t="s">
        <v>4363</v>
      </c>
      <c r="G318" s="239"/>
      <c r="H318" s="242">
        <v>0.66000000000000003</v>
      </c>
      <c r="I318" s="243"/>
      <c r="J318" s="239"/>
      <c r="K318" s="239"/>
      <c r="L318" s="244"/>
      <c r="M318" s="245"/>
      <c r="N318" s="246"/>
      <c r="O318" s="246"/>
      <c r="P318" s="246"/>
      <c r="Q318" s="246"/>
      <c r="R318" s="246"/>
      <c r="S318" s="246"/>
      <c r="T318" s="247"/>
      <c r="U318" s="13"/>
      <c r="V318" s="13"/>
      <c r="W318" s="13"/>
      <c r="X318" s="13"/>
      <c r="Y318" s="13"/>
      <c r="Z318" s="13"/>
      <c r="AA318" s="13"/>
      <c r="AB318" s="13"/>
      <c r="AC318" s="13"/>
      <c r="AD318" s="13"/>
      <c r="AE318" s="13"/>
      <c r="AT318" s="248" t="s">
        <v>342</v>
      </c>
      <c r="AU318" s="248" t="s">
        <v>88</v>
      </c>
      <c r="AV318" s="13" t="s">
        <v>88</v>
      </c>
      <c r="AW318" s="13" t="s">
        <v>41</v>
      </c>
      <c r="AX318" s="13" t="s">
        <v>79</v>
      </c>
      <c r="AY318" s="248" t="s">
        <v>305</v>
      </c>
    </row>
    <row r="319" s="14" customFormat="1">
      <c r="A319" s="14"/>
      <c r="B319" s="249"/>
      <c r="C319" s="250"/>
      <c r="D319" s="231" t="s">
        <v>342</v>
      </c>
      <c r="E319" s="251" t="s">
        <v>35</v>
      </c>
      <c r="F319" s="252" t="s">
        <v>344</v>
      </c>
      <c r="G319" s="250"/>
      <c r="H319" s="253">
        <v>0.66000000000000003</v>
      </c>
      <c r="I319" s="254"/>
      <c r="J319" s="250"/>
      <c r="K319" s="250"/>
      <c r="L319" s="255"/>
      <c r="M319" s="256"/>
      <c r="N319" s="257"/>
      <c r="O319" s="257"/>
      <c r="P319" s="257"/>
      <c r="Q319" s="257"/>
      <c r="R319" s="257"/>
      <c r="S319" s="257"/>
      <c r="T319" s="258"/>
      <c r="U319" s="14"/>
      <c r="V319" s="14"/>
      <c r="W319" s="14"/>
      <c r="X319" s="14"/>
      <c r="Y319" s="14"/>
      <c r="Z319" s="14"/>
      <c r="AA319" s="14"/>
      <c r="AB319" s="14"/>
      <c r="AC319" s="14"/>
      <c r="AD319" s="14"/>
      <c r="AE319" s="14"/>
      <c r="AT319" s="259" t="s">
        <v>342</v>
      </c>
      <c r="AU319" s="259" t="s">
        <v>88</v>
      </c>
      <c r="AV319" s="14" t="s">
        <v>313</v>
      </c>
      <c r="AW319" s="14" t="s">
        <v>41</v>
      </c>
      <c r="AX319" s="14" t="s">
        <v>86</v>
      </c>
      <c r="AY319" s="259" t="s">
        <v>305</v>
      </c>
    </row>
    <row r="320" s="2" customFormat="1" ht="24.15" customHeight="1">
      <c r="A320" s="42"/>
      <c r="B320" s="43"/>
      <c r="C320" s="218" t="s">
        <v>672</v>
      </c>
      <c r="D320" s="218" t="s">
        <v>308</v>
      </c>
      <c r="E320" s="219" t="s">
        <v>3487</v>
      </c>
      <c r="F320" s="220" t="s">
        <v>3488</v>
      </c>
      <c r="G320" s="221" t="s">
        <v>725</v>
      </c>
      <c r="H320" s="222">
        <v>0.66000000000000003</v>
      </c>
      <c r="I320" s="223"/>
      <c r="J320" s="224">
        <f>ROUND(I320*H320,2)</f>
        <v>0</v>
      </c>
      <c r="K320" s="220" t="s">
        <v>325</v>
      </c>
      <c r="L320" s="48"/>
      <c r="M320" s="225" t="s">
        <v>35</v>
      </c>
      <c r="N320" s="226" t="s">
        <v>52</v>
      </c>
      <c r="O320" s="89"/>
      <c r="P320" s="227">
        <f>O320*H320</f>
        <v>0</v>
      </c>
      <c r="Q320" s="227">
        <v>0.048579999999999998</v>
      </c>
      <c r="R320" s="227">
        <f>Q320*H320</f>
        <v>0.032062800000000002</v>
      </c>
      <c r="S320" s="227">
        <v>0</v>
      </c>
      <c r="T320" s="228">
        <f>S320*H320</f>
        <v>0</v>
      </c>
      <c r="U320" s="42"/>
      <c r="V320" s="42"/>
      <c r="W320" s="42"/>
      <c r="X320" s="42"/>
      <c r="Y320" s="42"/>
      <c r="Z320" s="42"/>
      <c r="AA320" s="42"/>
      <c r="AB320" s="42"/>
      <c r="AC320" s="42"/>
      <c r="AD320" s="42"/>
      <c r="AE320" s="42"/>
      <c r="AR320" s="229" t="s">
        <v>313</v>
      </c>
      <c r="AT320" s="229" t="s">
        <v>308</v>
      </c>
      <c r="AU320" s="229" t="s">
        <v>88</v>
      </c>
      <c r="AY320" s="20" t="s">
        <v>305</v>
      </c>
      <c r="BE320" s="230">
        <f>IF(N320="základní",J320,0)</f>
        <v>0</v>
      </c>
      <c r="BF320" s="230">
        <f>IF(N320="snížená",J320,0)</f>
        <v>0</v>
      </c>
      <c r="BG320" s="230">
        <f>IF(N320="zákl. přenesená",J320,0)</f>
        <v>0</v>
      </c>
      <c r="BH320" s="230">
        <f>IF(N320="sníž. přenesená",J320,0)</f>
        <v>0</v>
      </c>
      <c r="BI320" s="230">
        <f>IF(N320="nulová",J320,0)</f>
        <v>0</v>
      </c>
      <c r="BJ320" s="20" t="s">
        <v>313</v>
      </c>
      <c r="BK320" s="230">
        <f>ROUND(I320*H320,2)</f>
        <v>0</v>
      </c>
      <c r="BL320" s="20" t="s">
        <v>313</v>
      </c>
      <c r="BM320" s="229" t="s">
        <v>4364</v>
      </c>
    </row>
    <row r="321" s="2" customFormat="1">
      <c r="A321" s="42"/>
      <c r="B321" s="43"/>
      <c r="C321" s="44"/>
      <c r="D321" s="231" t="s">
        <v>315</v>
      </c>
      <c r="E321" s="44"/>
      <c r="F321" s="232" t="s">
        <v>3490</v>
      </c>
      <c r="G321" s="44"/>
      <c r="H321" s="44"/>
      <c r="I321" s="233"/>
      <c r="J321" s="44"/>
      <c r="K321" s="44"/>
      <c r="L321" s="48"/>
      <c r="M321" s="234"/>
      <c r="N321" s="235"/>
      <c r="O321" s="89"/>
      <c r="P321" s="89"/>
      <c r="Q321" s="89"/>
      <c r="R321" s="89"/>
      <c r="S321" s="89"/>
      <c r="T321" s="90"/>
      <c r="U321" s="42"/>
      <c r="V321" s="42"/>
      <c r="W321" s="42"/>
      <c r="X321" s="42"/>
      <c r="Y321" s="42"/>
      <c r="Z321" s="42"/>
      <c r="AA321" s="42"/>
      <c r="AB321" s="42"/>
      <c r="AC321" s="42"/>
      <c r="AD321" s="42"/>
      <c r="AE321" s="42"/>
      <c r="AT321" s="20" t="s">
        <v>315</v>
      </c>
      <c r="AU321" s="20" t="s">
        <v>88</v>
      </c>
    </row>
    <row r="322" s="2" customFormat="1">
      <c r="A322" s="42"/>
      <c r="B322" s="43"/>
      <c r="C322" s="44"/>
      <c r="D322" s="236" t="s">
        <v>328</v>
      </c>
      <c r="E322" s="44"/>
      <c r="F322" s="237" t="s">
        <v>3491</v>
      </c>
      <c r="G322" s="44"/>
      <c r="H322" s="44"/>
      <c r="I322" s="233"/>
      <c r="J322" s="44"/>
      <c r="K322" s="44"/>
      <c r="L322" s="48"/>
      <c r="M322" s="234"/>
      <c r="N322" s="235"/>
      <c r="O322" s="89"/>
      <c r="P322" s="89"/>
      <c r="Q322" s="89"/>
      <c r="R322" s="89"/>
      <c r="S322" s="89"/>
      <c r="T322" s="90"/>
      <c r="U322" s="42"/>
      <c r="V322" s="42"/>
      <c r="W322" s="42"/>
      <c r="X322" s="42"/>
      <c r="Y322" s="42"/>
      <c r="Z322" s="42"/>
      <c r="AA322" s="42"/>
      <c r="AB322" s="42"/>
      <c r="AC322" s="42"/>
      <c r="AD322" s="42"/>
      <c r="AE322" s="42"/>
      <c r="AT322" s="20" t="s">
        <v>328</v>
      </c>
      <c r="AU322" s="20" t="s">
        <v>88</v>
      </c>
    </row>
    <row r="323" s="2" customFormat="1" ht="16.5" customHeight="1">
      <c r="A323" s="42"/>
      <c r="B323" s="43"/>
      <c r="C323" s="218" t="s">
        <v>629</v>
      </c>
      <c r="D323" s="218" t="s">
        <v>308</v>
      </c>
      <c r="E323" s="219" t="s">
        <v>3492</v>
      </c>
      <c r="F323" s="220" t="s">
        <v>3493</v>
      </c>
      <c r="G323" s="221" t="s">
        <v>338</v>
      </c>
      <c r="H323" s="222">
        <v>7.0099999999999998</v>
      </c>
      <c r="I323" s="223"/>
      <c r="J323" s="224">
        <f>ROUND(I323*H323,2)</f>
        <v>0</v>
      </c>
      <c r="K323" s="220" t="s">
        <v>325</v>
      </c>
      <c r="L323" s="48"/>
      <c r="M323" s="225" t="s">
        <v>35</v>
      </c>
      <c r="N323" s="226" t="s">
        <v>52</v>
      </c>
      <c r="O323" s="89"/>
      <c r="P323" s="227">
        <f>O323*H323</f>
        <v>0</v>
      </c>
      <c r="Q323" s="227">
        <v>0.041744200000000002</v>
      </c>
      <c r="R323" s="227">
        <f>Q323*H323</f>
        <v>0.292626842</v>
      </c>
      <c r="S323" s="227">
        <v>0</v>
      </c>
      <c r="T323" s="228">
        <f>S323*H323</f>
        <v>0</v>
      </c>
      <c r="U323" s="42"/>
      <c r="V323" s="42"/>
      <c r="W323" s="42"/>
      <c r="X323" s="42"/>
      <c r="Y323" s="42"/>
      <c r="Z323" s="42"/>
      <c r="AA323" s="42"/>
      <c r="AB323" s="42"/>
      <c r="AC323" s="42"/>
      <c r="AD323" s="42"/>
      <c r="AE323" s="42"/>
      <c r="AR323" s="229" t="s">
        <v>313</v>
      </c>
      <c r="AT323" s="229" t="s">
        <v>308</v>
      </c>
      <c r="AU323" s="229" t="s">
        <v>88</v>
      </c>
      <c r="AY323" s="20" t="s">
        <v>305</v>
      </c>
      <c r="BE323" s="230">
        <f>IF(N323="základní",J323,0)</f>
        <v>0</v>
      </c>
      <c r="BF323" s="230">
        <f>IF(N323="snížená",J323,0)</f>
        <v>0</v>
      </c>
      <c r="BG323" s="230">
        <f>IF(N323="zákl. přenesená",J323,0)</f>
        <v>0</v>
      </c>
      <c r="BH323" s="230">
        <f>IF(N323="sníž. přenesená",J323,0)</f>
        <v>0</v>
      </c>
      <c r="BI323" s="230">
        <f>IF(N323="nulová",J323,0)</f>
        <v>0</v>
      </c>
      <c r="BJ323" s="20" t="s">
        <v>313</v>
      </c>
      <c r="BK323" s="230">
        <f>ROUND(I323*H323,2)</f>
        <v>0</v>
      </c>
      <c r="BL323" s="20" t="s">
        <v>313</v>
      </c>
      <c r="BM323" s="229" t="s">
        <v>4365</v>
      </c>
    </row>
    <row r="324" s="2" customFormat="1">
      <c r="A324" s="42"/>
      <c r="B324" s="43"/>
      <c r="C324" s="44"/>
      <c r="D324" s="231" t="s">
        <v>315</v>
      </c>
      <c r="E324" s="44"/>
      <c r="F324" s="232" t="s">
        <v>3495</v>
      </c>
      <c r="G324" s="44"/>
      <c r="H324" s="44"/>
      <c r="I324" s="233"/>
      <c r="J324" s="44"/>
      <c r="K324" s="44"/>
      <c r="L324" s="48"/>
      <c r="M324" s="234"/>
      <c r="N324" s="235"/>
      <c r="O324" s="89"/>
      <c r="P324" s="89"/>
      <c r="Q324" s="89"/>
      <c r="R324" s="89"/>
      <c r="S324" s="89"/>
      <c r="T324" s="90"/>
      <c r="U324" s="42"/>
      <c r="V324" s="42"/>
      <c r="W324" s="42"/>
      <c r="X324" s="42"/>
      <c r="Y324" s="42"/>
      <c r="Z324" s="42"/>
      <c r="AA324" s="42"/>
      <c r="AB324" s="42"/>
      <c r="AC324" s="42"/>
      <c r="AD324" s="42"/>
      <c r="AE324" s="42"/>
      <c r="AT324" s="20" t="s">
        <v>315</v>
      </c>
      <c r="AU324" s="20" t="s">
        <v>88</v>
      </c>
    </row>
    <row r="325" s="2" customFormat="1">
      <c r="A325" s="42"/>
      <c r="B325" s="43"/>
      <c r="C325" s="44"/>
      <c r="D325" s="236" t="s">
        <v>328</v>
      </c>
      <c r="E325" s="44"/>
      <c r="F325" s="237" t="s">
        <v>3496</v>
      </c>
      <c r="G325" s="44"/>
      <c r="H325" s="44"/>
      <c r="I325" s="233"/>
      <c r="J325" s="44"/>
      <c r="K325" s="44"/>
      <c r="L325" s="48"/>
      <c r="M325" s="234"/>
      <c r="N325" s="235"/>
      <c r="O325" s="89"/>
      <c r="P325" s="89"/>
      <c r="Q325" s="89"/>
      <c r="R325" s="89"/>
      <c r="S325" s="89"/>
      <c r="T325" s="90"/>
      <c r="U325" s="42"/>
      <c r="V325" s="42"/>
      <c r="W325" s="42"/>
      <c r="X325" s="42"/>
      <c r="Y325" s="42"/>
      <c r="Z325" s="42"/>
      <c r="AA325" s="42"/>
      <c r="AB325" s="42"/>
      <c r="AC325" s="42"/>
      <c r="AD325" s="42"/>
      <c r="AE325" s="42"/>
      <c r="AT325" s="20" t="s">
        <v>328</v>
      </c>
      <c r="AU325" s="20" t="s">
        <v>88</v>
      </c>
    </row>
    <row r="326" s="13" customFormat="1">
      <c r="A326" s="13"/>
      <c r="B326" s="238"/>
      <c r="C326" s="239"/>
      <c r="D326" s="231" t="s">
        <v>342</v>
      </c>
      <c r="E326" s="240" t="s">
        <v>35</v>
      </c>
      <c r="F326" s="241" t="s">
        <v>4366</v>
      </c>
      <c r="G326" s="239"/>
      <c r="H326" s="242">
        <v>6.6500000000000004</v>
      </c>
      <c r="I326" s="243"/>
      <c r="J326" s="239"/>
      <c r="K326" s="239"/>
      <c r="L326" s="244"/>
      <c r="M326" s="245"/>
      <c r="N326" s="246"/>
      <c r="O326" s="246"/>
      <c r="P326" s="246"/>
      <c r="Q326" s="246"/>
      <c r="R326" s="246"/>
      <c r="S326" s="246"/>
      <c r="T326" s="247"/>
      <c r="U326" s="13"/>
      <c r="V326" s="13"/>
      <c r="W326" s="13"/>
      <c r="X326" s="13"/>
      <c r="Y326" s="13"/>
      <c r="Z326" s="13"/>
      <c r="AA326" s="13"/>
      <c r="AB326" s="13"/>
      <c r="AC326" s="13"/>
      <c r="AD326" s="13"/>
      <c r="AE326" s="13"/>
      <c r="AT326" s="248" t="s">
        <v>342</v>
      </c>
      <c r="AU326" s="248" t="s">
        <v>88</v>
      </c>
      <c r="AV326" s="13" t="s">
        <v>88</v>
      </c>
      <c r="AW326" s="13" t="s">
        <v>41</v>
      </c>
      <c r="AX326" s="13" t="s">
        <v>79</v>
      </c>
      <c r="AY326" s="248" t="s">
        <v>305</v>
      </c>
    </row>
    <row r="327" s="13" customFormat="1">
      <c r="A327" s="13"/>
      <c r="B327" s="238"/>
      <c r="C327" s="239"/>
      <c r="D327" s="231" t="s">
        <v>342</v>
      </c>
      <c r="E327" s="240" t="s">
        <v>35</v>
      </c>
      <c r="F327" s="241" t="s">
        <v>4367</v>
      </c>
      <c r="G327" s="239"/>
      <c r="H327" s="242">
        <v>0.35999999999999999</v>
      </c>
      <c r="I327" s="243"/>
      <c r="J327" s="239"/>
      <c r="K327" s="239"/>
      <c r="L327" s="244"/>
      <c r="M327" s="245"/>
      <c r="N327" s="246"/>
      <c r="O327" s="246"/>
      <c r="P327" s="246"/>
      <c r="Q327" s="246"/>
      <c r="R327" s="246"/>
      <c r="S327" s="246"/>
      <c r="T327" s="247"/>
      <c r="U327" s="13"/>
      <c r="V327" s="13"/>
      <c r="W327" s="13"/>
      <c r="X327" s="13"/>
      <c r="Y327" s="13"/>
      <c r="Z327" s="13"/>
      <c r="AA327" s="13"/>
      <c r="AB327" s="13"/>
      <c r="AC327" s="13"/>
      <c r="AD327" s="13"/>
      <c r="AE327" s="13"/>
      <c r="AT327" s="248" t="s">
        <v>342</v>
      </c>
      <c r="AU327" s="248" t="s">
        <v>88</v>
      </c>
      <c r="AV327" s="13" t="s">
        <v>88</v>
      </c>
      <c r="AW327" s="13" t="s">
        <v>41</v>
      </c>
      <c r="AX327" s="13" t="s">
        <v>79</v>
      </c>
      <c r="AY327" s="248" t="s">
        <v>305</v>
      </c>
    </row>
    <row r="328" s="14" customFormat="1">
      <c r="A328" s="14"/>
      <c r="B328" s="249"/>
      <c r="C328" s="250"/>
      <c r="D328" s="231" t="s">
        <v>342</v>
      </c>
      <c r="E328" s="251" t="s">
        <v>35</v>
      </c>
      <c r="F328" s="252" t="s">
        <v>344</v>
      </c>
      <c r="G328" s="250"/>
      <c r="H328" s="253">
        <v>7.0100000000000007</v>
      </c>
      <c r="I328" s="254"/>
      <c r="J328" s="250"/>
      <c r="K328" s="250"/>
      <c r="L328" s="255"/>
      <c r="M328" s="256"/>
      <c r="N328" s="257"/>
      <c r="O328" s="257"/>
      <c r="P328" s="257"/>
      <c r="Q328" s="257"/>
      <c r="R328" s="257"/>
      <c r="S328" s="257"/>
      <c r="T328" s="258"/>
      <c r="U328" s="14"/>
      <c r="V328" s="14"/>
      <c r="W328" s="14"/>
      <c r="X328" s="14"/>
      <c r="Y328" s="14"/>
      <c r="Z328" s="14"/>
      <c r="AA328" s="14"/>
      <c r="AB328" s="14"/>
      <c r="AC328" s="14"/>
      <c r="AD328" s="14"/>
      <c r="AE328" s="14"/>
      <c r="AT328" s="259" t="s">
        <v>342</v>
      </c>
      <c r="AU328" s="259" t="s">
        <v>88</v>
      </c>
      <c r="AV328" s="14" t="s">
        <v>313</v>
      </c>
      <c r="AW328" s="14" t="s">
        <v>41</v>
      </c>
      <c r="AX328" s="14" t="s">
        <v>86</v>
      </c>
      <c r="AY328" s="259" t="s">
        <v>305</v>
      </c>
    </row>
    <row r="329" s="2" customFormat="1" ht="16.5" customHeight="1">
      <c r="A329" s="42"/>
      <c r="B329" s="43"/>
      <c r="C329" s="218" t="s">
        <v>680</v>
      </c>
      <c r="D329" s="218" t="s">
        <v>308</v>
      </c>
      <c r="E329" s="219" t="s">
        <v>3502</v>
      </c>
      <c r="F329" s="220" t="s">
        <v>3503</v>
      </c>
      <c r="G329" s="221" t="s">
        <v>338</v>
      </c>
      <c r="H329" s="222">
        <v>7.0099999999999998</v>
      </c>
      <c r="I329" s="223"/>
      <c r="J329" s="224">
        <f>ROUND(I329*H329,2)</f>
        <v>0</v>
      </c>
      <c r="K329" s="220" t="s">
        <v>325</v>
      </c>
      <c r="L329" s="48"/>
      <c r="M329" s="225" t="s">
        <v>35</v>
      </c>
      <c r="N329" s="226" t="s">
        <v>52</v>
      </c>
      <c r="O329" s="89"/>
      <c r="P329" s="227">
        <f>O329*H329</f>
        <v>0</v>
      </c>
      <c r="Q329" s="227">
        <v>1.5E-05</v>
      </c>
      <c r="R329" s="227">
        <f>Q329*H329</f>
        <v>0.00010514999999999999</v>
      </c>
      <c r="S329" s="227">
        <v>0</v>
      </c>
      <c r="T329" s="228">
        <f>S329*H329</f>
        <v>0</v>
      </c>
      <c r="U329" s="42"/>
      <c r="V329" s="42"/>
      <c r="W329" s="42"/>
      <c r="X329" s="42"/>
      <c r="Y329" s="42"/>
      <c r="Z329" s="42"/>
      <c r="AA329" s="42"/>
      <c r="AB329" s="42"/>
      <c r="AC329" s="42"/>
      <c r="AD329" s="42"/>
      <c r="AE329" s="42"/>
      <c r="AR329" s="229" t="s">
        <v>313</v>
      </c>
      <c r="AT329" s="229" t="s">
        <v>308</v>
      </c>
      <c r="AU329" s="229" t="s">
        <v>88</v>
      </c>
      <c r="AY329" s="20" t="s">
        <v>305</v>
      </c>
      <c r="BE329" s="230">
        <f>IF(N329="základní",J329,0)</f>
        <v>0</v>
      </c>
      <c r="BF329" s="230">
        <f>IF(N329="snížená",J329,0)</f>
        <v>0</v>
      </c>
      <c r="BG329" s="230">
        <f>IF(N329="zákl. přenesená",J329,0)</f>
        <v>0</v>
      </c>
      <c r="BH329" s="230">
        <f>IF(N329="sníž. přenesená",J329,0)</f>
        <v>0</v>
      </c>
      <c r="BI329" s="230">
        <f>IF(N329="nulová",J329,0)</f>
        <v>0</v>
      </c>
      <c r="BJ329" s="20" t="s">
        <v>313</v>
      </c>
      <c r="BK329" s="230">
        <f>ROUND(I329*H329,2)</f>
        <v>0</v>
      </c>
      <c r="BL329" s="20" t="s">
        <v>313</v>
      </c>
      <c r="BM329" s="229" t="s">
        <v>4368</v>
      </c>
    </row>
    <row r="330" s="2" customFormat="1">
      <c r="A330" s="42"/>
      <c r="B330" s="43"/>
      <c r="C330" s="44"/>
      <c r="D330" s="231" t="s">
        <v>315</v>
      </c>
      <c r="E330" s="44"/>
      <c r="F330" s="232" t="s">
        <v>3505</v>
      </c>
      <c r="G330" s="44"/>
      <c r="H330" s="44"/>
      <c r="I330" s="233"/>
      <c r="J330" s="44"/>
      <c r="K330" s="44"/>
      <c r="L330" s="48"/>
      <c r="M330" s="234"/>
      <c r="N330" s="235"/>
      <c r="O330" s="89"/>
      <c r="P330" s="89"/>
      <c r="Q330" s="89"/>
      <c r="R330" s="89"/>
      <c r="S330" s="89"/>
      <c r="T330" s="90"/>
      <c r="U330" s="42"/>
      <c r="V330" s="42"/>
      <c r="W330" s="42"/>
      <c r="X330" s="42"/>
      <c r="Y330" s="42"/>
      <c r="Z330" s="42"/>
      <c r="AA330" s="42"/>
      <c r="AB330" s="42"/>
      <c r="AC330" s="42"/>
      <c r="AD330" s="42"/>
      <c r="AE330" s="42"/>
      <c r="AT330" s="20" t="s">
        <v>315</v>
      </c>
      <c r="AU330" s="20" t="s">
        <v>88</v>
      </c>
    </row>
    <row r="331" s="2" customFormat="1">
      <c r="A331" s="42"/>
      <c r="B331" s="43"/>
      <c r="C331" s="44"/>
      <c r="D331" s="236" t="s">
        <v>328</v>
      </c>
      <c r="E331" s="44"/>
      <c r="F331" s="237" t="s">
        <v>3506</v>
      </c>
      <c r="G331" s="44"/>
      <c r="H331" s="44"/>
      <c r="I331" s="233"/>
      <c r="J331" s="44"/>
      <c r="K331" s="44"/>
      <c r="L331" s="48"/>
      <c r="M331" s="234"/>
      <c r="N331" s="235"/>
      <c r="O331" s="89"/>
      <c r="P331" s="89"/>
      <c r="Q331" s="89"/>
      <c r="R331" s="89"/>
      <c r="S331" s="89"/>
      <c r="T331" s="90"/>
      <c r="U331" s="42"/>
      <c r="V331" s="42"/>
      <c r="W331" s="42"/>
      <c r="X331" s="42"/>
      <c r="Y331" s="42"/>
      <c r="Z331" s="42"/>
      <c r="AA331" s="42"/>
      <c r="AB331" s="42"/>
      <c r="AC331" s="42"/>
      <c r="AD331" s="42"/>
      <c r="AE331" s="42"/>
      <c r="AT331" s="20" t="s">
        <v>328</v>
      </c>
      <c r="AU331" s="20" t="s">
        <v>88</v>
      </c>
    </row>
    <row r="332" s="2" customFormat="1" ht="16.5" customHeight="1">
      <c r="A332" s="42"/>
      <c r="B332" s="43"/>
      <c r="C332" s="218" t="s">
        <v>686</v>
      </c>
      <c r="D332" s="218" t="s">
        <v>308</v>
      </c>
      <c r="E332" s="219" t="s">
        <v>3507</v>
      </c>
      <c r="F332" s="220" t="s">
        <v>3508</v>
      </c>
      <c r="G332" s="221" t="s">
        <v>493</v>
      </c>
      <c r="H332" s="222">
        <v>0.055</v>
      </c>
      <c r="I332" s="223"/>
      <c r="J332" s="224">
        <f>ROUND(I332*H332,2)</f>
        <v>0</v>
      </c>
      <c r="K332" s="220" t="s">
        <v>325</v>
      </c>
      <c r="L332" s="48"/>
      <c r="M332" s="225" t="s">
        <v>35</v>
      </c>
      <c r="N332" s="226" t="s">
        <v>52</v>
      </c>
      <c r="O332" s="89"/>
      <c r="P332" s="227">
        <f>O332*H332</f>
        <v>0</v>
      </c>
      <c r="Q332" s="227">
        <v>1.0487652000000001</v>
      </c>
      <c r="R332" s="227">
        <f>Q332*H332</f>
        <v>0.057682086</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4369</v>
      </c>
    </row>
    <row r="333" s="2" customFormat="1">
      <c r="A333" s="42"/>
      <c r="B333" s="43"/>
      <c r="C333" s="44"/>
      <c r="D333" s="231" t="s">
        <v>315</v>
      </c>
      <c r="E333" s="44"/>
      <c r="F333" s="232" t="s">
        <v>3510</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3511</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15" customFormat="1">
      <c r="A335" s="15"/>
      <c r="B335" s="275"/>
      <c r="C335" s="276"/>
      <c r="D335" s="231" t="s">
        <v>342</v>
      </c>
      <c r="E335" s="277" t="s">
        <v>35</v>
      </c>
      <c r="F335" s="278" t="s">
        <v>4370</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4371</v>
      </c>
      <c r="G336" s="239"/>
      <c r="H336" s="242">
        <v>0.025000000000000001</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3" customFormat="1">
      <c r="A337" s="13"/>
      <c r="B337" s="238"/>
      <c r="C337" s="239"/>
      <c r="D337" s="231" t="s">
        <v>342</v>
      </c>
      <c r="E337" s="240" t="s">
        <v>35</v>
      </c>
      <c r="F337" s="241" t="s">
        <v>4372</v>
      </c>
      <c r="G337" s="239"/>
      <c r="H337" s="242">
        <v>0.029999999999999999</v>
      </c>
      <c r="I337" s="243"/>
      <c r="J337" s="239"/>
      <c r="K337" s="239"/>
      <c r="L337" s="244"/>
      <c r="M337" s="245"/>
      <c r="N337" s="246"/>
      <c r="O337" s="246"/>
      <c r="P337" s="246"/>
      <c r="Q337" s="246"/>
      <c r="R337" s="246"/>
      <c r="S337" s="246"/>
      <c r="T337" s="247"/>
      <c r="U337" s="13"/>
      <c r="V337" s="13"/>
      <c r="W337" s="13"/>
      <c r="X337" s="13"/>
      <c r="Y337" s="13"/>
      <c r="Z337" s="13"/>
      <c r="AA337" s="13"/>
      <c r="AB337" s="13"/>
      <c r="AC337" s="13"/>
      <c r="AD337" s="13"/>
      <c r="AE337" s="13"/>
      <c r="AT337" s="248" t="s">
        <v>342</v>
      </c>
      <c r="AU337" s="248" t="s">
        <v>88</v>
      </c>
      <c r="AV337" s="13" t="s">
        <v>88</v>
      </c>
      <c r="AW337" s="13" t="s">
        <v>41</v>
      </c>
      <c r="AX337" s="13" t="s">
        <v>79</v>
      </c>
      <c r="AY337" s="248" t="s">
        <v>305</v>
      </c>
    </row>
    <row r="338" s="14" customFormat="1">
      <c r="A338" s="14"/>
      <c r="B338" s="249"/>
      <c r="C338" s="250"/>
      <c r="D338" s="231" t="s">
        <v>342</v>
      </c>
      <c r="E338" s="251" t="s">
        <v>35</v>
      </c>
      <c r="F338" s="252" t="s">
        <v>344</v>
      </c>
      <c r="G338" s="250"/>
      <c r="H338" s="253">
        <v>0.055</v>
      </c>
      <c r="I338" s="254"/>
      <c r="J338" s="250"/>
      <c r="K338" s="250"/>
      <c r="L338" s="255"/>
      <c r="M338" s="256"/>
      <c r="N338" s="257"/>
      <c r="O338" s="257"/>
      <c r="P338" s="257"/>
      <c r="Q338" s="257"/>
      <c r="R338" s="257"/>
      <c r="S338" s="257"/>
      <c r="T338" s="258"/>
      <c r="U338" s="14"/>
      <c r="V338" s="14"/>
      <c r="W338" s="14"/>
      <c r="X338" s="14"/>
      <c r="Y338" s="14"/>
      <c r="Z338" s="14"/>
      <c r="AA338" s="14"/>
      <c r="AB338" s="14"/>
      <c r="AC338" s="14"/>
      <c r="AD338" s="14"/>
      <c r="AE338" s="14"/>
      <c r="AT338" s="259" t="s">
        <v>342</v>
      </c>
      <c r="AU338" s="259" t="s">
        <v>88</v>
      </c>
      <c r="AV338" s="14" t="s">
        <v>313</v>
      </c>
      <c r="AW338" s="14" t="s">
        <v>41</v>
      </c>
      <c r="AX338" s="14" t="s">
        <v>86</v>
      </c>
      <c r="AY338" s="259" t="s">
        <v>305</v>
      </c>
    </row>
    <row r="339" s="2" customFormat="1" ht="16.5" customHeight="1">
      <c r="A339" s="42"/>
      <c r="B339" s="43"/>
      <c r="C339" s="218" t="s">
        <v>690</v>
      </c>
      <c r="D339" s="218" t="s">
        <v>308</v>
      </c>
      <c r="E339" s="219" t="s">
        <v>3514</v>
      </c>
      <c r="F339" s="220" t="s">
        <v>3515</v>
      </c>
      <c r="G339" s="221" t="s">
        <v>725</v>
      </c>
      <c r="H339" s="222">
        <v>5.7999999999999998</v>
      </c>
      <c r="I339" s="223"/>
      <c r="J339" s="224">
        <f>ROUND(I339*H339,2)</f>
        <v>0</v>
      </c>
      <c r="K339" s="220" t="s">
        <v>325</v>
      </c>
      <c r="L339" s="48"/>
      <c r="M339" s="225" t="s">
        <v>35</v>
      </c>
      <c r="N339" s="226" t="s">
        <v>52</v>
      </c>
      <c r="O339" s="89"/>
      <c r="P339" s="227">
        <f>O339*H339</f>
        <v>0</v>
      </c>
      <c r="Q339" s="227">
        <v>2.5020899999999999</v>
      </c>
      <c r="R339" s="227">
        <f>Q339*H339</f>
        <v>14.512122</v>
      </c>
      <c r="S339" s="227">
        <v>0</v>
      </c>
      <c r="T339" s="228">
        <f>S339*H339</f>
        <v>0</v>
      </c>
      <c r="U339" s="42"/>
      <c r="V339" s="42"/>
      <c r="W339" s="42"/>
      <c r="X339" s="42"/>
      <c r="Y339" s="42"/>
      <c r="Z339" s="42"/>
      <c r="AA339" s="42"/>
      <c r="AB339" s="42"/>
      <c r="AC339" s="42"/>
      <c r="AD339" s="42"/>
      <c r="AE339" s="42"/>
      <c r="AR339" s="229" t="s">
        <v>313</v>
      </c>
      <c r="AT339" s="229" t="s">
        <v>308</v>
      </c>
      <c r="AU339" s="229" t="s">
        <v>88</v>
      </c>
      <c r="AY339" s="20" t="s">
        <v>305</v>
      </c>
      <c r="BE339" s="230">
        <f>IF(N339="základní",J339,0)</f>
        <v>0</v>
      </c>
      <c r="BF339" s="230">
        <f>IF(N339="snížená",J339,0)</f>
        <v>0</v>
      </c>
      <c r="BG339" s="230">
        <f>IF(N339="zákl. přenesená",J339,0)</f>
        <v>0</v>
      </c>
      <c r="BH339" s="230">
        <f>IF(N339="sníž. přenesená",J339,0)</f>
        <v>0</v>
      </c>
      <c r="BI339" s="230">
        <f>IF(N339="nulová",J339,0)</f>
        <v>0</v>
      </c>
      <c r="BJ339" s="20" t="s">
        <v>313</v>
      </c>
      <c r="BK339" s="230">
        <f>ROUND(I339*H339,2)</f>
        <v>0</v>
      </c>
      <c r="BL339" s="20" t="s">
        <v>313</v>
      </c>
      <c r="BM339" s="229" t="s">
        <v>4373</v>
      </c>
    </row>
    <row r="340" s="2" customFormat="1">
      <c r="A340" s="42"/>
      <c r="B340" s="43"/>
      <c r="C340" s="44"/>
      <c r="D340" s="231" t="s">
        <v>315</v>
      </c>
      <c r="E340" s="44"/>
      <c r="F340" s="232" t="s">
        <v>3517</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315</v>
      </c>
      <c r="AU340" s="20" t="s">
        <v>88</v>
      </c>
    </row>
    <row r="341" s="2" customFormat="1">
      <c r="A341" s="42"/>
      <c r="B341" s="43"/>
      <c r="C341" s="44"/>
      <c r="D341" s="236" t="s">
        <v>328</v>
      </c>
      <c r="E341" s="44"/>
      <c r="F341" s="237" t="s">
        <v>3518</v>
      </c>
      <c r="G341" s="44"/>
      <c r="H341" s="44"/>
      <c r="I341" s="233"/>
      <c r="J341" s="44"/>
      <c r="K341" s="44"/>
      <c r="L341" s="48"/>
      <c r="M341" s="234"/>
      <c r="N341" s="235"/>
      <c r="O341" s="89"/>
      <c r="P341" s="89"/>
      <c r="Q341" s="89"/>
      <c r="R341" s="89"/>
      <c r="S341" s="89"/>
      <c r="T341" s="90"/>
      <c r="U341" s="42"/>
      <c r="V341" s="42"/>
      <c r="W341" s="42"/>
      <c r="X341" s="42"/>
      <c r="Y341" s="42"/>
      <c r="Z341" s="42"/>
      <c r="AA341" s="42"/>
      <c r="AB341" s="42"/>
      <c r="AC341" s="42"/>
      <c r="AD341" s="42"/>
      <c r="AE341" s="42"/>
      <c r="AT341" s="20" t="s">
        <v>328</v>
      </c>
      <c r="AU341" s="20" t="s">
        <v>88</v>
      </c>
    </row>
    <row r="342" s="15" customFormat="1">
      <c r="A342" s="15"/>
      <c r="B342" s="275"/>
      <c r="C342" s="276"/>
      <c r="D342" s="231" t="s">
        <v>342</v>
      </c>
      <c r="E342" s="277" t="s">
        <v>35</v>
      </c>
      <c r="F342" s="278" t="s">
        <v>4374</v>
      </c>
      <c r="G342" s="276"/>
      <c r="H342" s="277" t="s">
        <v>35</v>
      </c>
      <c r="I342" s="279"/>
      <c r="J342" s="276"/>
      <c r="K342" s="276"/>
      <c r="L342" s="280"/>
      <c r="M342" s="281"/>
      <c r="N342" s="282"/>
      <c r="O342" s="282"/>
      <c r="P342" s="282"/>
      <c r="Q342" s="282"/>
      <c r="R342" s="282"/>
      <c r="S342" s="282"/>
      <c r="T342" s="283"/>
      <c r="U342" s="15"/>
      <c r="V342" s="15"/>
      <c r="W342" s="15"/>
      <c r="X342" s="15"/>
      <c r="Y342" s="15"/>
      <c r="Z342" s="15"/>
      <c r="AA342" s="15"/>
      <c r="AB342" s="15"/>
      <c r="AC342" s="15"/>
      <c r="AD342" s="15"/>
      <c r="AE342" s="15"/>
      <c r="AT342" s="284" t="s">
        <v>342</v>
      </c>
      <c r="AU342" s="284" t="s">
        <v>88</v>
      </c>
      <c r="AV342" s="15" t="s">
        <v>86</v>
      </c>
      <c r="AW342" s="15" t="s">
        <v>41</v>
      </c>
      <c r="AX342" s="15" t="s">
        <v>79</v>
      </c>
      <c r="AY342" s="284" t="s">
        <v>305</v>
      </c>
    </row>
    <row r="343" s="13" customFormat="1">
      <c r="A343" s="13"/>
      <c r="B343" s="238"/>
      <c r="C343" s="239"/>
      <c r="D343" s="231" t="s">
        <v>342</v>
      </c>
      <c r="E343" s="240" t="s">
        <v>35</v>
      </c>
      <c r="F343" s="241" t="s">
        <v>1945</v>
      </c>
      <c r="G343" s="239"/>
      <c r="H343" s="242">
        <v>5.7999999999999998</v>
      </c>
      <c r="I343" s="243"/>
      <c r="J343" s="239"/>
      <c r="K343" s="239"/>
      <c r="L343" s="244"/>
      <c r="M343" s="245"/>
      <c r="N343" s="246"/>
      <c r="O343" s="246"/>
      <c r="P343" s="246"/>
      <c r="Q343" s="246"/>
      <c r="R343" s="246"/>
      <c r="S343" s="246"/>
      <c r="T343" s="247"/>
      <c r="U343" s="13"/>
      <c r="V343" s="13"/>
      <c r="W343" s="13"/>
      <c r="X343" s="13"/>
      <c r="Y343" s="13"/>
      <c r="Z343" s="13"/>
      <c r="AA343" s="13"/>
      <c r="AB343" s="13"/>
      <c r="AC343" s="13"/>
      <c r="AD343" s="13"/>
      <c r="AE343" s="13"/>
      <c r="AT343" s="248" t="s">
        <v>342</v>
      </c>
      <c r="AU343" s="248" t="s">
        <v>88</v>
      </c>
      <c r="AV343" s="13" t="s">
        <v>88</v>
      </c>
      <c r="AW343" s="13" t="s">
        <v>41</v>
      </c>
      <c r="AX343" s="13" t="s">
        <v>79</v>
      </c>
      <c r="AY343" s="248" t="s">
        <v>305</v>
      </c>
    </row>
    <row r="344" s="14" customFormat="1">
      <c r="A344" s="14"/>
      <c r="B344" s="249"/>
      <c r="C344" s="250"/>
      <c r="D344" s="231" t="s">
        <v>342</v>
      </c>
      <c r="E344" s="251" t="s">
        <v>35</v>
      </c>
      <c r="F344" s="252" t="s">
        <v>344</v>
      </c>
      <c r="G344" s="250"/>
      <c r="H344" s="253">
        <v>5.7999999999999998</v>
      </c>
      <c r="I344" s="254"/>
      <c r="J344" s="250"/>
      <c r="K344" s="250"/>
      <c r="L344" s="255"/>
      <c r="M344" s="256"/>
      <c r="N344" s="257"/>
      <c r="O344" s="257"/>
      <c r="P344" s="257"/>
      <c r="Q344" s="257"/>
      <c r="R344" s="257"/>
      <c r="S344" s="257"/>
      <c r="T344" s="258"/>
      <c r="U344" s="14"/>
      <c r="V344" s="14"/>
      <c r="W344" s="14"/>
      <c r="X344" s="14"/>
      <c r="Y344" s="14"/>
      <c r="Z344" s="14"/>
      <c r="AA344" s="14"/>
      <c r="AB344" s="14"/>
      <c r="AC344" s="14"/>
      <c r="AD344" s="14"/>
      <c r="AE344" s="14"/>
      <c r="AT344" s="259" t="s">
        <v>342</v>
      </c>
      <c r="AU344" s="259" t="s">
        <v>88</v>
      </c>
      <c r="AV344" s="14" t="s">
        <v>313</v>
      </c>
      <c r="AW344" s="14" t="s">
        <v>41</v>
      </c>
      <c r="AX344" s="14" t="s">
        <v>86</v>
      </c>
      <c r="AY344" s="259" t="s">
        <v>305</v>
      </c>
    </row>
    <row r="345" s="2" customFormat="1" ht="24.15" customHeight="1">
      <c r="A345" s="42"/>
      <c r="B345" s="43"/>
      <c r="C345" s="218" t="s">
        <v>695</v>
      </c>
      <c r="D345" s="218" t="s">
        <v>308</v>
      </c>
      <c r="E345" s="219" t="s">
        <v>3520</v>
      </c>
      <c r="F345" s="220" t="s">
        <v>3521</v>
      </c>
      <c r="G345" s="221" t="s">
        <v>725</v>
      </c>
      <c r="H345" s="222">
        <v>5.7999999999999998</v>
      </c>
      <c r="I345" s="223"/>
      <c r="J345" s="224">
        <f>ROUND(I345*H345,2)</f>
        <v>0</v>
      </c>
      <c r="K345" s="220" t="s">
        <v>325</v>
      </c>
      <c r="L345" s="48"/>
      <c r="M345" s="225" t="s">
        <v>35</v>
      </c>
      <c r="N345" s="226" t="s">
        <v>52</v>
      </c>
      <c r="O345" s="89"/>
      <c r="P345" s="227">
        <f>O345*H345</f>
        <v>0</v>
      </c>
      <c r="Q345" s="227">
        <v>0.048579999999999998</v>
      </c>
      <c r="R345" s="227">
        <f>Q345*H345</f>
        <v>0.28176399999999996</v>
      </c>
      <c r="S345" s="227">
        <v>0</v>
      </c>
      <c r="T345" s="228">
        <f>S345*H345</f>
        <v>0</v>
      </c>
      <c r="U345" s="42"/>
      <c r="V345" s="42"/>
      <c r="W345" s="42"/>
      <c r="X345" s="42"/>
      <c r="Y345" s="42"/>
      <c r="Z345" s="42"/>
      <c r="AA345" s="42"/>
      <c r="AB345" s="42"/>
      <c r="AC345" s="42"/>
      <c r="AD345" s="42"/>
      <c r="AE345" s="42"/>
      <c r="AR345" s="229" t="s">
        <v>313</v>
      </c>
      <c r="AT345" s="229" t="s">
        <v>308</v>
      </c>
      <c r="AU345" s="229" t="s">
        <v>88</v>
      </c>
      <c r="AY345" s="20" t="s">
        <v>305</v>
      </c>
      <c r="BE345" s="230">
        <f>IF(N345="základní",J345,0)</f>
        <v>0</v>
      </c>
      <c r="BF345" s="230">
        <f>IF(N345="snížená",J345,0)</f>
        <v>0</v>
      </c>
      <c r="BG345" s="230">
        <f>IF(N345="zákl. přenesená",J345,0)</f>
        <v>0</v>
      </c>
      <c r="BH345" s="230">
        <f>IF(N345="sníž. přenesená",J345,0)</f>
        <v>0</v>
      </c>
      <c r="BI345" s="230">
        <f>IF(N345="nulová",J345,0)</f>
        <v>0</v>
      </c>
      <c r="BJ345" s="20" t="s">
        <v>313</v>
      </c>
      <c r="BK345" s="230">
        <f>ROUND(I345*H345,2)</f>
        <v>0</v>
      </c>
      <c r="BL345" s="20" t="s">
        <v>313</v>
      </c>
      <c r="BM345" s="229" t="s">
        <v>4375</v>
      </c>
    </row>
    <row r="346" s="2" customFormat="1">
      <c r="A346" s="42"/>
      <c r="B346" s="43"/>
      <c r="C346" s="44"/>
      <c r="D346" s="231" t="s">
        <v>315</v>
      </c>
      <c r="E346" s="44"/>
      <c r="F346" s="232" t="s">
        <v>3523</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315</v>
      </c>
      <c r="AU346" s="20" t="s">
        <v>88</v>
      </c>
    </row>
    <row r="347" s="2" customFormat="1">
      <c r="A347" s="42"/>
      <c r="B347" s="43"/>
      <c r="C347" s="44"/>
      <c r="D347" s="236" t="s">
        <v>328</v>
      </c>
      <c r="E347" s="44"/>
      <c r="F347" s="237" t="s">
        <v>3524</v>
      </c>
      <c r="G347" s="44"/>
      <c r="H347" s="44"/>
      <c r="I347" s="233"/>
      <c r="J347" s="44"/>
      <c r="K347" s="44"/>
      <c r="L347" s="48"/>
      <c r="M347" s="234"/>
      <c r="N347" s="235"/>
      <c r="O347" s="89"/>
      <c r="P347" s="89"/>
      <c r="Q347" s="89"/>
      <c r="R347" s="89"/>
      <c r="S347" s="89"/>
      <c r="T347" s="90"/>
      <c r="U347" s="42"/>
      <c r="V347" s="42"/>
      <c r="W347" s="42"/>
      <c r="X347" s="42"/>
      <c r="Y347" s="42"/>
      <c r="Z347" s="42"/>
      <c r="AA347" s="42"/>
      <c r="AB347" s="42"/>
      <c r="AC347" s="42"/>
      <c r="AD347" s="42"/>
      <c r="AE347" s="42"/>
      <c r="AT347" s="20" t="s">
        <v>328</v>
      </c>
      <c r="AU347" s="20" t="s">
        <v>88</v>
      </c>
    </row>
    <row r="348" s="2" customFormat="1" ht="24.15" customHeight="1">
      <c r="A348" s="42"/>
      <c r="B348" s="43"/>
      <c r="C348" s="218" t="s">
        <v>699</v>
      </c>
      <c r="D348" s="218" t="s">
        <v>308</v>
      </c>
      <c r="E348" s="219" t="s">
        <v>3525</v>
      </c>
      <c r="F348" s="220" t="s">
        <v>3526</v>
      </c>
      <c r="G348" s="221" t="s">
        <v>338</v>
      </c>
      <c r="H348" s="222">
        <v>20.109000000000002</v>
      </c>
      <c r="I348" s="223"/>
      <c r="J348" s="224">
        <f>ROUND(I348*H348,2)</f>
        <v>0</v>
      </c>
      <c r="K348" s="220" t="s">
        <v>325</v>
      </c>
      <c r="L348" s="48"/>
      <c r="M348" s="225" t="s">
        <v>35</v>
      </c>
      <c r="N348" s="226" t="s">
        <v>52</v>
      </c>
      <c r="O348" s="89"/>
      <c r="P348" s="227">
        <f>O348*H348</f>
        <v>0</v>
      </c>
      <c r="Q348" s="227">
        <v>0.0018247000000000001</v>
      </c>
      <c r="R348" s="227">
        <f>Q348*H348</f>
        <v>0.036692892300000002</v>
      </c>
      <c r="S348" s="227">
        <v>0</v>
      </c>
      <c r="T348" s="228">
        <f>S348*H348</f>
        <v>0</v>
      </c>
      <c r="U348" s="42"/>
      <c r="V348" s="42"/>
      <c r="W348" s="42"/>
      <c r="X348" s="42"/>
      <c r="Y348" s="42"/>
      <c r="Z348" s="42"/>
      <c r="AA348" s="42"/>
      <c r="AB348" s="42"/>
      <c r="AC348" s="42"/>
      <c r="AD348" s="42"/>
      <c r="AE348" s="42"/>
      <c r="AR348" s="229" t="s">
        <v>313</v>
      </c>
      <c r="AT348" s="229" t="s">
        <v>308</v>
      </c>
      <c r="AU348" s="229" t="s">
        <v>88</v>
      </c>
      <c r="AY348" s="20" t="s">
        <v>305</v>
      </c>
      <c r="BE348" s="230">
        <f>IF(N348="základní",J348,0)</f>
        <v>0</v>
      </c>
      <c r="BF348" s="230">
        <f>IF(N348="snížená",J348,0)</f>
        <v>0</v>
      </c>
      <c r="BG348" s="230">
        <f>IF(N348="zákl. přenesená",J348,0)</f>
        <v>0</v>
      </c>
      <c r="BH348" s="230">
        <f>IF(N348="sníž. přenesená",J348,0)</f>
        <v>0</v>
      </c>
      <c r="BI348" s="230">
        <f>IF(N348="nulová",J348,0)</f>
        <v>0</v>
      </c>
      <c r="BJ348" s="20" t="s">
        <v>313</v>
      </c>
      <c r="BK348" s="230">
        <f>ROUND(I348*H348,2)</f>
        <v>0</v>
      </c>
      <c r="BL348" s="20" t="s">
        <v>313</v>
      </c>
      <c r="BM348" s="229" t="s">
        <v>4376</v>
      </c>
    </row>
    <row r="349" s="2" customFormat="1">
      <c r="A349" s="42"/>
      <c r="B349" s="43"/>
      <c r="C349" s="44"/>
      <c r="D349" s="231" t="s">
        <v>315</v>
      </c>
      <c r="E349" s="44"/>
      <c r="F349" s="232" t="s">
        <v>3528</v>
      </c>
      <c r="G349" s="44"/>
      <c r="H349" s="44"/>
      <c r="I349" s="233"/>
      <c r="J349" s="44"/>
      <c r="K349" s="44"/>
      <c r="L349" s="48"/>
      <c r="M349" s="234"/>
      <c r="N349" s="235"/>
      <c r="O349" s="89"/>
      <c r="P349" s="89"/>
      <c r="Q349" s="89"/>
      <c r="R349" s="89"/>
      <c r="S349" s="89"/>
      <c r="T349" s="90"/>
      <c r="U349" s="42"/>
      <c r="V349" s="42"/>
      <c r="W349" s="42"/>
      <c r="X349" s="42"/>
      <c r="Y349" s="42"/>
      <c r="Z349" s="42"/>
      <c r="AA349" s="42"/>
      <c r="AB349" s="42"/>
      <c r="AC349" s="42"/>
      <c r="AD349" s="42"/>
      <c r="AE349" s="42"/>
      <c r="AT349" s="20" t="s">
        <v>315</v>
      </c>
      <c r="AU349" s="20" t="s">
        <v>88</v>
      </c>
    </row>
    <row r="350" s="2" customFormat="1">
      <c r="A350" s="42"/>
      <c r="B350" s="43"/>
      <c r="C350" s="44"/>
      <c r="D350" s="236" t="s">
        <v>328</v>
      </c>
      <c r="E350" s="44"/>
      <c r="F350" s="237" t="s">
        <v>3529</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328</v>
      </c>
      <c r="AU350" s="20" t="s">
        <v>88</v>
      </c>
    </row>
    <row r="351" s="15" customFormat="1">
      <c r="A351" s="15"/>
      <c r="B351" s="275"/>
      <c r="C351" s="276"/>
      <c r="D351" s="231" t="s">
        <v>342</v>
      </c>
      <c r="E351" s="277" t="s">
        <v>35</v>
      </c>
      <c r="F351" s="278" t="s">
        <v>4377</v>
      </c>
      <c r="G351" s="276"/>
      <c r="H351" s="277" t="s">
        <v>35</v>
      </c>
      <c r="I351" s="279"/>
      <c r="J351" s="276"/>
      <c r="K351" s="276"/>
      <c r="L351" s="280"/>
      <c r="M351" s="281"/>
      <c r="N351" s="282"/>
      <c r="O351" s="282"/>
      <c r="P351" s="282"/>
      <c r="Q351" s="282"/>
      <c r="R351" s="282"/>
      <c r="S351" s="282"/>
      <c r="T351" s="283"/>
      <c r="U351" s="15"/>
      <c r="V351" s="15"/>
      <c r="W351" s="15"/>
      <c r="X351" s="15"/>
      <c r="Y351" s="15"/>
      <c r="Z351" s="15"/>
      <c r="AA351" s="15"/>
      <c r="AB351" s="15"/>
      <c r="AC351" s="15"/>
      <c r="AD351" s="15"/>
      <c r="AE351" s="15"/>
      <c r="AT351" s="284" t="s">
        <v>342</v>
      </c>
      <c r="AU351" s="284" t="s">
        <v>88</v>
      </c>
      <c r="AV351" s="15" t="s">
        <v>86</v>
      </c>
      <c r="AW351" s="15" t="s">
        <v>41</v>
      </c>
      <c r="AX351" s="15" t="s">
        <v>79</v>
      </c>
      <c r="AY351" s="284" t="s">
        <v>305</v>
      </c>
    </row>
    <row r="352" s="13" customFormat="1">
      <c r="A352" s="13"/>
      <c r="B352" s="238"/>
      <c r="C352" s="239"/>
      <c r="D352" s="231" t="s">
        <v>342</v>
      </c>
      <c r="E352" s="240" t="s">
        <v>35</v>
      </c>
      <c r="F352" s="241" t="s">
        <v>4378</v>
      </c>
      <c r="G352" s="239"/>
      <c r="H352" s="242">
        <v>7.415</v>
      </c>
      <c r="I352" s="243"/>
      <c r="J352" s="239"/>
      <c r="K352" s="239"/>
      <c r="L352" s="244"/>
      <c r="M352" s="245"/>
      <c r="N352" s="246"/>
      <c r="O352" s="246"/>
      <c r="P352" s="246"/>
      <c r="Q352" s="246"/>
      <c r="R352" s="246"/>
      <c r="S352" s="246"/>
      <c r="T352" s="247"/>
      <c r="U352" s="13"/>
      <c r="V352" s="13"/>
      <c r="W352" s="13"/>
      <c r="X352" s="13"/>
      <c r="Y352" s="13"/>
      <c r="Z352" s="13"/>
      <c r="AA352" s="13"/>
      <c r="AB352" s="13"/>
      <c r="AC352" s="13"/>
      <c r="AD352" s="13"/>
      <c r="AE352" s="13"/>
      <c r="AT352" s="248" t="s">
        <v>342</v>
      </c>
      <c r="AU352" s="248" t="s">
        <v>88</v>
      </c>
      <c r="AV352" s="13" t="s">
        <v>88</v>
      </c>
      <c r="AW352" s="13" t="s">
        <v>41</v>
      </c>
      <c r="AX352" s="13" t="s">
        <v>79</v>
      </c>
      <c r="AY352" s="248" t="s">
        <v>305</v>
      </c>
    </row>
    <row r="353" s="13" customFormat="1">
      <c r="A353" s="13"/>
      <c r="B353" s="238"/>
      <c r="C353" s="239"/>
      <c r="D353" s="231" t="s">
        <v>342</v>
      </c>
      <c r="E353" s="240" t="s">
        <v>35</v>
      </c>
      <c r="F353" s="241" t="s">
        <v>4379</v>
      </c>
      <c r="G353" s="239"/>
      <c r="H353" s="242">
        <v>10.025</v>
      </c>
      <c r="I353" s="243"/>
      <c r="J353" s="239"/>
      <c r="K353" s="239"/>
      <c r="L353" s="244"/>
      <c r="M353" s="245"/>
      <c r="N353" s="246"/>
      <c r="O353" s="246"/>
      <c r="P353" s="246"/>
      <c r="Q353" s="246"/>
      <c r="R353" s="246"/>
      <c r="S353" s="246"/>
      <c r="T353" s="247"/>
      <c r="U353" s="13"/>
      <c r="V353" s="13"/>
      <c r="W353" s="13"/>
      <c r="X353" s="13"/>
      <c r="Y353" s="13"/>
      <c r="Z353" s="13"/>
      <c r="AA353" s="13"/>
      <c r="AB353" s="13"/>
      <c r="AC353" s="13"/>
      <c r="AD353" s="13"/>
      <c r="AE353" s="13"/>
      <c r="AT353" s="248" t="s">
        <v>342</v>
      </c>
      <c r="AU353" s="248" t="s">
        <v>88</v>
      </c>
      <c r="AV353" s="13" t="s">
        <v>88</v>
      </c>
      <c r="AW353" s="13" t="s">
        <v>41</v>
      </c>
      <c r="AX353" s="13" t="s">
        <v>79</v>
      </c>
      <c r="AY353" s="248" t="s">
        <v>305</v>
      </c>
    </row>
    <row r="354" s="13" customFormat="1">
      <c r="A354" s="13"/>
      <c r="B354" s="238"/>
      <c r="C354" s="239"/>
      <c r="D354" s="231" t="s">
        <v>342</v>
      </c>
      <c r="E354" s="240" t="s">
        <v>35</v>
      </c>
      <c r="F354" s="241" t="s">
        <v>4380</v>
      </c>
      <c r="G354" s="239"/>
      <c r="H354" s="242">
        <v>2.669</v>
      </c>
      <c r="I354" s="243"/>
      <c r="J354" s="239"/>
      <c r="K354" s="239"/>
      <c r="L354" s="244"/>
      <c r="M354" s="245"/>
      <c r="N354" s="246"/>
      <c r="O354" s="246"/>
      <c r="P354" s="246"/>
      <c r="Q354" s="246"/>
      <c r="R354" s="246"/>
      <c r="S354" s="246"/>
      <c r="T354" s="247"/>
      <c r="U354" s="13"/>
      <c r="V354" s="13"/>
      <c r="W354" s="13"/>
      <c r="X354" s="13"/>
      <c r="Y354" s="13"/>
      <c r="Z354" s="13"/>
      <c r="AA354" s="13"/>
      <c r="AB354" s="13"/>
      <c r="AC354" s="13"/>
      <c r="AD354" s="13"/>
      <c r="AE354" s="13"/>
      <c r="AT354" s="248" t="s">
        <v>342</v>
      </c>
      <c r="AU354" s="248" t="s">
        <v>88</v>
      </c>
      <c r="AV354" s="13" t="s">
        <v>88</v>
      </c>
      <c r="AW354" s="13" t="s">
        <v>41</v>
      </c>
      <c r="AX354" s="13" t="s">
        <v>79</v>
      </c>
      <c r="AY354" s="248" t="s">
        <v>305</v>
      </c>
    </row>
    <row r="355" s="14" customFormat="1">
      <c r="A355" s="14"/>
      <c r="B355" s="249"/>
      <c r="C355" s="250"/>
      <c r="D355" s="231" t="s">
        <v>342</v>
      </c>
      <c r="E355" s="251" t="s">
        <v>35</v>
      </c>
      <c r="F355" s="252" t="s">
        <v>344</v>
      </c>
      <c r="G355" s="250"/>
      <c r="H355" s="253">
        <v>20.109000000000002</v>
      </c>
      <c r="I355" s="254"/>
      <c r="J355" s="250"/>
      <c r="K355" s="250"/>
      <c r="L355" s="255"/>
      <c r="M355" s="256"/>
      <c r="N355" s="257"/>
      <c r="O355" s="257"/>
      <c r="P355" s="257"/>
      <c r="Q355" s="257"/>
      <c r="R355" s="257"/>
      <c r="S355" s="257"/>
      <c r="T355" s="258"/>
      <c r="U355" s="14"/>
      <c r="V355" s="14"/>
      <c r="W355" s="14"/>
      <c r="X355" s="14"/>
      <c r="Y355" s="14"/>
      <c r="Z355" s="14"/>
      <c r="AA355" s="14"/>
      <c r="AB355" s="14"/>
      <c r="AC355" s="14"/>
      <c r="AD355" s="14"/>
      <c r="AE355" s="14"/>
      <c r="AT355" s="259" t="s">
        <v>342</v>
      </c>
      <c r="AU355" s="259" t="s">
        <v>88</v>
      </c>
      <c r="AV355" s="14" t="s">
        <v>313</v>
      </c>
      <c r="AW355" s="14" t="s">
        <v>41</v>
      </c>
      <c r="AX355" s="14" t="s">
        <v>86</v>
      </c>
      <c r="AY355" s="259" t="s">
        <v>305</v>
      </c>
    </row>
    <row r="356" s="2" customFormat="1" ht="24.15" customHeight="1">
      <c r="A356" s="42"/>
      <c r="B356" s="43"/>
      <c r="C356" s="218" t="s">
        <v>704</v>
      </c>
      <c r="D356" s="218" t="s">
        <v>308</v>
      </c>
      <c r="E356" s="219" t="s">
        <v>3530</v>
      </c>
      <c r="F356" s="220" t="s">
        <v>3531</v>
      </c>
      <c r="G356" s="221" t="s">
        <v>338</v>
      </c>
      <c r="H356" s="222">
        <v>20.109000000000002</v>
      </c>
      <c r="I356" s="223"/>
      <c r="J356" s="224">
        <f>ROUND(I356*H356,2)</f>
        <v>0</v>
      </c>
      <c r="K356" s="220" t="s">
        <v>325</v>
      </c>
      <c r="L356" s="48"/>
      <c r="M356" s="225" t="s">
        <v>35</v>
      </c>
      <c r="N356" s="226" t="s">
        <v>52</v>
      </c>
      <c r="O356" s="89"/>
      <c r="P356" s="227">
        <f>O356*H356</f>
        <v>0</v>
      </c>
      <c r="Q356" s="227">
        <v>3.6000000000000001E-05</v>
      </c>
      <c r="R356" s="227">
        <f>Q356*H356</f>
        <v>0.00072392400000000003</v>
      </c>
      <c r="S356" s="227">
        <v>0</v>
      </c>
      <c r="T356" s="228">
        <f>S356*H356</f>
        <v>0</v>
      </c>
      <c r="U356" s="42"/>
      <c r="V356" s="42"/>
      <c r="W356" s="42"/>
      <c r="X356" s="42"/>
      <c r="Y356" s="42"/>
      <c r="Z356" s="42"/>
      <c r="AA356" s="42"/>
      <c r="AB356" s="42"/>
      <c r="AC356" s="42"/>
      <c r="AD356" s="42"/>
      <c r="AE356" s="42"/>
      <c r="AR356" s="229" t="s">
        <v>313</v>
      </c>
      <c r="AT356" s="229" t="s">
        <v>308</v>
      </c>
      <c r="AU356" s="229" t="s">
        <v>88</v>
      </c>
      <c r="AY356" s="20" t="s">
        <v>305</v>
      </c>
      <c r="BE356" s="230">
        <f>IF(N356="základní",J356,0)</f>
        <v>0</v>
      </c>
      <c r="BF356" s="230">
        <f>IF(N356="snížená",J356,0)</f>
        <v>0</v>
      </c>
      <c r="BG356" s="230">
        <f>IF(N356="zákl. přenesená",J356,0)</f>
        <v>0</v>
      </c>
      <c r="BH356" s="230">
        <f>IF(N356="sníž. přenesená",J356,0)</f>
        <v>0</v>
      </c>
      <c r="BI356" s="230">
        <f>IF(N356="nulová",J356,0)</f>
        <v>0</v>
      </c>
      <c r="BJ356" s="20" t="s">
        <v>313</v>
      </c>
      <c r="BK356" s="230">
        <f>ROUND(I356*H356,2)</f>
        <v>0</v>
      </c>
      <c r="BL356" s="20" t="s">
        <v>313</v>
      </c>
      <c r="BM356" s="229" t="s">
        <v>4381</v>
      </c>
    </row>
    <row r="357" s="2" customFormat="1">
      <c r="A357" s="42"/>
      <c r="B357" s="43"/>
      <c r="C357" s="44"/>
      <c r="D357" s="231" t="s">
        <v>315</v>
      </c>
      <c r="E357" s="44"/>
      <c r="F357" s="232" t="s">
        <v>3533</v>
      </c>
      <c r="G357" s="44"/>
      <c r="H357" s="44"/>
      <c r="I357" s="233"/>
      <c r="J357" s="44"/>
      <c r="K357" s="44"/>
      <c r="L357" s="48"/>
      <c r="M357" s="234"/>
      <c r="N357" s="235"/>
      <c r="O357" s="89"/>
      <c r="P357" s="89"/>
      <c r="Q357" s="89"/>
      <c r="R357" s="89"/>
      <c r="S357" s="89"/>
      <c r="T357" s="90"/>
      <c r="U357" s="42"/>
      <c r="V357" s="42"/>
      <c r="W357" s="42"/>
      <c r="X357" s="42"/>
      <c r="Y357" s="42"/>
      <c r="Z357" s="42"/>
      <c r="AA357" s="42"/>
      <c r="AB357" s="42"/>
      <c r="AC357" s="42"/>
      <c r="AD357" s="42"/>
      <c r="AE357" s="42"/>
      <c r="AT357" s="20" t="s">
        <v>315</v>
      </c>
      <c r="AU357" s="20" t="s">
        <v>88</v>
      </c>
    </row>
    <row r="358" s="2" customFormat="1">
      <c r="A358" s="42"/>
      <c r="B358" s="43"/>
      <c r="C358" s="44"/>
      <c r="D358" s="236" t="s">
        <v>328</v>
      </c>
      <c r="E358" s="44"/>
      <c r="F358" s="237" t="s">
        <v>3534</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328</v>
      </c>
      <c r="AU358" s="20" t="s">
        <v>88</v>
      </c>
    </row>
    <row r="359" s="2" customFormat="1" ht="24.15" customHeight="1">
      <c r="A359" s="42"/>
      <c r="B359" s="43"/>
      <c r="C359" s="218" t="s">
        <v>709</v>
      </c>
      <c r="D359" s="218" t="s">
        <v>308</v>
      </c>
      <c r="E359" s="219" t="s">
        <v>4382</v>
      </c>
      <c r="F359" s="220" t="s">
        <v>4383</v>
      </c>
      <c r="G359" s="221" t="s">
        <v>360</v>
      </c>
      <c r="H359" s="222">
        <v>1</v>
      </c>
      <c r="I359" s="223"/>
      <c r="J359" s="224">
        <f>ROUND(I359*H359,2)</f>
        <v>0</v>
      </c>
      <c r="K359" s="220" t="s">
        <v>325</v>
      </c>
      <c r="L359" s="48"/>
      <c r="M359" s="225" t="s">
        <v>35</v>
      </c>
      <c r="N359" s="226" t="s">
        <v>52</v>
      </c>
      <c r="O359" s="89"/>
      <c r="P359" s="227">
        <f>O359*H359</f>
        <v>0</v>
      </c>
      <c r="Q359" s="227">
        <v>0.0083999999999999995</v>
      </c>
      <c r="R359" s="227">
        <f>Q359*H359</f>
        <v>0.0083999999999999995</v>
      </c>
      <c r="S359" s="227">
        <v>0</v>
      </c>
      <c r="T359" s="228">
        <f>S359*H359</f>
        <v>0</v>
      </c>
      <c r="U359" s="42"/>
      <c r="V359" s="42"/>
      <c r="W359" s="42"/>
      <c r="X359" s="42"/>
      <c r="Y359" s="42"/>
      <c r="Z359" s="42"/>
      <c r="AA359" s="42"/>
      <c r="AB359" s="42"/>
      <c r="AC359" s="42"/>
      <c r="AD359" s="42"/>
      <c r="AE359" s="42"/>
      <c r="AR359" s="229" t="s">
        <v>313</v>
      </c>
      <c r="AT359" s="229" t="s">
        <v>308</v>
      </c>
      <c r="AU359" s="229" t="s">
        <v>88</v>
      </c>
      <c r="AY359" s="20" t="s">
        <v>305</v>
      </c>
      <c r="BE359" s="230">
        <f>IF(N359="základní",J359,0)</f>
        <v>0</v>
      </c>
      <c r="BF359" s="230">
        <f>IF(N359="snížená",J359,0)</f>
        <v>0</v>
      </c>
      <c r="BG359" s="230">
        <f>IF(N359="zákl. přenesená",J359,0)</f>
        <v>0</v>
      </c>
      <c r="BH359" s="230">
        <f>IF(N359="sníž. přenesená",J359,0)</f>
        <v>0</v>
      </c>
      <c r="BI359" s="230">
        <f>IF(N359="nulová",J359,0)</f>
        <v>0</v>
      </c>
      <c r="BJ359" s="20" t="s">
        <v>313</v>
      </c>
      <c r="BK359" s="230">
        <f>ROUND(I359*H359,2)</f>
        <v>0</v>
      </c>
      <c r="BL359" s="20" t="s">
        <v>313</v>
      </c>
      <c r="BM359" s="229" t="s">
        <v>4384</v>
      </c>
    </row>
    <row r="360" s="2" customFormat="1">
      <c r="A360" s="42"/>
      <c r="B360" s="43"/>
      <c r="C360" s="44"/>
      <c r="D360" s="231" t="s">
        <v>315</v>
      </c>
      <c r="E360" s="44"/>
      <c r="F360" s="232" t="s">
        <v>4383</v>
      </c>
      <c r="G360" s="44"/>
      <c r="H360" s="44"/>
      <c r="I360" s="233"/>
      <c r="J360" s="44"/>
      <c r="K360" s="44"/>
      <c r="L360" s="48"/>
      <c r="M360" s="234"/>
      <c r="N360" s="235"/>
      <c r="O360" s="89"/>
      <c r="P360" s="89"/>
      <c r="Q360" s="89"/>
      <c r="R360" s="89"/>
      <c r="S360" s="89"/>
      <c r="T360" s="90"/>
      <c r="U360" s="42"/>
      <c r="V360" s="42"/>
      <c r="W360" s="42"/>
      <c r="X360" s="42"/>
      <c r="Y360" s="42"/>
      <c r="Z360" s="42"/>
      <c r="AA360" s="42"/>
      <c r="AB360" s="42"/>
      <c r="AC360" s="42"/>
      <c r="AD360" s="42"/>
      <c r="AE360" s="42"/>
      <c r="AT360" s="20" t="s">
        <v>315</v>
      </c>
      <c r="AU360" s="20" t="s">
        <v>88</v>
      </c>
    </row>
    <row r="361" s="2" customFormat="1">
      <c r="A361" s="42"/>
      <c r="B361" s="43"/>
      <c r="C361" s="44"/>
      <c r="D361" s="236" t="s">
        <v>328</v>
      </c>
      <c r="E361" s="44"/>
      <c r="F361" s="237" t="s">
        <v>4385</v>
      </c>
      <c r="G361" s="44"/>
      <c r="H361" s="44"/>
      <c r="I361" s="233"/>
      <c r="J361" s="44"/>
      <c r="K361" s="44"/>
      <c r="L361" s="48"/>
      <c r="M361" s="234"/>
      <c r="N361" s="235"/>
      <c r="O361" s="89"/>
      <c r="P361" s="89"/>
      <c r="Q361" s="89"/>
      <c r="R361" s="89"/>
      <c r="S361" s="89"/>
      <c r="T361" s="90"/>
      <c r="U361" s="42"/>
      <c r="V361" s="42"/>
      <c r="W361" s="42"/>
      <c r="X361" s="42"/>
      <c r="Y361" s="42"/>
      <c r="Z361" s="42"/>
      <c r="AA361" s="42"/>
      <c r="AB361" s="42"/>
      <c r="AC361" s="42"/>
      <c r="AD361" s="42"/>
      <c r="AE361" s="42"/>
      <c r="AT361" s="20" t="s">
        <v>328</v>
      </c>
      <c r="AU361" s="20" t="s">
        <v>88</v>
      </c>
    </row>
    <row r="362" s="15" customFormat="1">
      <c r="A362" s="15"/>
      <c r="B362" s="275"/>
      <c r="C362" s="276"/>
      <c r="D362" s="231" t="s">
        <v>342</v>
      </c>
      <c r="E362" s="277" t="s">
        <v>35</v>
      </c>
      <c r="F362" s="278" t="s">
        <v>4386</v>
      </c>
      <c r="G362" s="276"/>
      <c r="H362" s="277" t="s">
        <v>35</v>
      </c>
      <c r="I362" s="279"/>
      <c r="J362" s="276"/>
      <c r="K362" s="276"/>
      <c r="L362" s="280"/>
      <c r="M362" s="281"/>
      <c r="N362" s="282"/>
      <c r="O362" s="282"/>
      <c r="P362" s="282"/>
      <c r="Q362" s="282"/>
      <c r="R362" s="282"/>
      <c r="S362" s="282"/>
      <c r="T362" s="283"/>
      <c r="U362" s="15"/>
      <c r="V362" s="15"/>
      <c r="W362" s="15"/>
      <c r="X362" s="15"/>
      <c r="Y362" s="15"/>
      <c r="Z362" s="15"/>
      <c r="AA362" s="15"/>
      <c r="AB362" s="15"/>
      <c r="AC362" s="15"/>
      <c r="AD362" s="15"/>
      <c r="AE362" s="15"/>
      <c r="AT362" s="284" t="s">
        <v>342</v>
      </c>
      <c r="AU362" s="284" t="s">
        <v>88</v>
      </c>
      <c r="AV362" s="15" t="s">
        <v>86</v>
      </c>
      <c r="AW362" s="15" t="s">
        <v>41</v>
      </c>
      <c r="AX362" s="15" t="s">
        <v>79</v>
      </c>
      <c r="AY362" s="284" t="s">
        <v>305</v>
      </c>
    </row>
    <row r="363" s="13" customFormat="1">
      <c r="A363" s="13"/>
      <c r="B363" s="238"/>
      <c r="C363" s="239"/>
      <c r="D363" s="231" t="s">
        <v>342</v>
      </c>
      <c r="E363" s="240" t="s">
        <v>35</v>
      </c>
      <c r="F363" s="241" t="s">
        <v>86</v>
      </c>
      <c r="G363" s="239"/>
      <c r="H363" s="242">
        <v>1</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342</v>
      </c>
      <c r="AU363" s="248" t="s">
        <v>88</v>
      </c>
      <c r="AV363" s="13" t="s">
        <v>88</v>
      </c>
      <c r="AW363" s="13" t="s">
        <v>41</v>
      </c>
      <c r="AX363" s="13" t="s">
        <v>79</v>
      </c>
      <c r="AY363" s="248" t="s">
        <v>305</v>
      </c>
    </row>
    <row r="364" s="14" customFormat="1">
      <c r="A364" s="14"/>
      <c r="B364" s="249"/>
      <c r="C364" s="250"/>
      <c r="D364" s="231" t="s">
        <v>342</v>
      </c>
      <c r="E364" s="251" t="s">
        <v>35</v>
      </c>
      <c r="F364" s="252" t="s">
        <v>344</v>
      </c>
      <c r="G364" s="250"/>
      <c r="H364" s="253">
        <v>1</v>
      </c>
      <c r="I364" s="254"/>
      <c r="J364" s="250"/>
      <c r="K364" s="250"/>
      <c r="L364" s="255"/>
      <c r="M364" s="256"/>
      <c r="N364" s="257"/>
      <c r="O364" s="257"/>
      <c r="P364" s="257"/>
      <c r="Q364" s="257"/>
      <c r="R364" s="257"/>
      <c r="S364" s="257"/>
      <c r="T364" s="258"/>
      <c r="U364" s="14"/>
      <c r="V364" s="14"/>
      <c r="W364" s="14"/>
      <c r="X364" s="14"/>
      <c r="Y364" s="14"/>
      <c r="Z364" s="14"/>
      <c r="AA364" s="14"/>
      <c r="AB364" s="14"/>
      <c r="AC364" s="14"/>
      <c r="AD364" s="14"/>
      <c r="AE364" s="14"/>
      <c r="AT364" s="259" t="s">
        <v>342</v>
      </c>
      <c r="AU364" s="259" t="s">
        <v>88</v>
      </c>
      <c r="AV364" s="14" t="s">
        <v>313</v>
      </c>
      <c r="AW364" s="14" t="s">
        <v>41</v>
      </c>
      <c r="AX364" s="14" t="s">
        <v>86</v>
      </c>
      <c r="AY364" s="259" t="s">
        <v>305</v>
      </c>
    </row>
    <row r="365" s="2" customFormat="1" ht="16.5" customHeight="1">
      <c r="A365" s="42"/>
      <c r="B365" s="43"/>
      <c r="C365" s="218" t="s">
        <v>713</v>
      </c>
      <c r="D365" s="218" t="s">
        <v>308</v>
      </c>
      <c r="E365" s="219" t="s">
        <v>3535</v>
      </c>
      <c r="F365" s="220" t="s">
        <v>3536</v>
      </c>
      <c r="G365" s="221" t="s">
        <v>493</v>
      </c>
      <c r="H365" s="222">
        <v>0.51100000000000001</v>
      </c>
      <c r="I365" s="223"/>
      <c r="J365" s="224">
        <f>ROUND(I365*H365,2)</f>
        <v>0</v>
      </c>
      <c r="K365" s="220" t="s">
        <v>325</v>
      </c>
      <c r="L365" s="48"/>
      <c r="M365" s="225" t="s">
        <v>35</v>
      </c>
      <c r="N365" s="226" t="s">
        <v>52</v>
      </c>
      <c r="O365" s="89"/>
      <c r="P365" s="227">
        <f>O365*H365</f>
        <v>0</v>
      </c>
      <c r="Q365" s="227">
        <v>1.0384500000000001</v>
      </c>
      <c r="R365" s="227">
        <f>Q365*H365</f>
        <v>0.53064795000000009</v>
      </c>
      <c r="S365" s="227">
        <v>0</v>
      </c>
      <c r="T365" s="228">
        <f>S365*H365</f>
        <v>0</v>
      </c>
      <c r="U365" s="42"/>
      <c r="V365" s="42"/>
      <c r="W365" s="42"/>
      <c r="X365" s="42"/>
      <c r="Y365" s="42"/>
      <c r="Z365" s="42"/>
      <c r="AA365" s="42"/>
      <c r="AB365" s="42"/>
      <c r="AC365" s="42"/>
      <c r="AD365" s="42"/>
      <c r="AE365" s="42"/>
      <c r="AR365" s="229" t="s">
        <v>313</v>
      </c>
      <c r="AT365" s="229" t="s">
        <v>308</v>
      </c>
      <c r="AU365" s="229" t="s">
        <v>88</v>
      </c>
      <c r="AY365" s="20" t="s">
        <v>305</v>
      </c>
      <c r="BE365" s="230">
        <f>IF(N365="základní",J365,0)</f>
        <v>0</v>
      </c>
      <c r="BF365" s="230">
        <f>IF(N365="snížená",J365,0)</f>
        <v>0</v>
      </c>
      <c r="BG365" s="230">
        <f>IF(N365="zákl. přenesená",J365,0)</f>
        <v>0</v>
      </c>
      <c r="BH365" s="230">
        <f>IF(N365="sníž. přenesená",J365,0)</f>
        <v>0</v>
      </c>
      <c r="BI365" s="230">
        <f>IF(N365="nulová",J365,0)</f>
        <v>0</v>
      </c>
      <c r="BJ365" s="20" t="s">
        <v>313</v>
      </c>
      <c r="BK365" s="230">
        <f>ROUND(I365*H365,2)</f>
        <v>0</v>
      </c>
      <c r="BL365" s="20" t="s">
        <v>313</v>
      </c>
      <c r="BM365" s="229" t="s">
        <v>4387</v>
      </c>
    </row>
    <row r="366" s="2" customFormat="1">
      <c r="A366" s="42"/>
      <c r="B366" s="43"/>
      <c r="C366" s="44"/>
      <c r="D366" s="231" t="s">
        <v>315</v>
      </c>
      <c r="E366" s="44"/>
      <c r="F366" s="232" t="s">
        <v>3538</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315</v>
      </c>
      <c r="AU366" s="20" t="s">
        <v>88</v>
      </c>
    </row>
    <row r="367" s="2" customFormat="1">
      <c r="A367" s="42"/>
      <c r="B367" s="43"/>
      <c r="C367" s="44"/>
      <c r="D367" s="236" t="s">
        <v>328</v>
      </c>
      <c r="E367" s="44"/>
      <c r="F367" s="237" t="s">
        <v>3539</v>
      </c>
      <c r="G367" s="44"/>
      <c r="H367" s="44"/>
      <c r="I367" s="233"/>
      <c r="J367" s="44"/>
      <c r="K367" s="44"/>
      <c r="L367" s="48"/>
      <c r="M367" s="234"/>
      <c r="N367" s="235"/>
      <c r="O367" s="89"/>
      <c r="P367" s="89"/>
      <c r="Q367" s="89"/>
      <c r="R367" s="89"/>
      <c r="S367" s="89"/>
      <c r="T367" s="90"/>
      <c r="U367" s="42"/>
      <c r="V367" s="42"/>
      <c r="W367" s="42"/>
      <c r="X367" s="42"/>
      <c r="Y367" s="42"/>
      <c r="Z367" s="42"/>
      <c r="AA367" s="42"/>
      <c r="AB367" s="42"/>
      <c r="AC367" s="42"/>
      <c r="AD367" s="42"/>
      <c r="AE367" s="42"/>
      <c r="AT367" s="20" t="s">
        <v>328</v>
      </c>
      <c r="AU367" s="20" t="s">
        <v>88</v>
      </c>
    </row>
    <row r="368" s="15" customFormat="1">
      <c r="A368" s="15"/>
      <c r="B368" s="275"/>
      <c r="C368" s="276"/>
      <c r="D368" s="231" t="s">
        <v>342</v>
      </c>
      <c r="E368" s="277" t="s">
        <v>35</v>
      </c>
      <c r="F368" s="278" t="s">
        <v>4388</v>
      </c>
      <c r="G368" s="276"/>
      <c r="H368" s="277" t="s">
        <v>35</v>
      </c>
      <c r="I368" s="279"/>
      <c r="J368" s="276"/>
      <c r="K368" s="276"/>
      <c r="L368" s="280"/>
      <c r="M368" s="281"/>
      <c r="N368" s="282"/>
      <c r="O368" s="282"/>
      <c r="P368" s="282"/>
      <c r="Q368" s="282"/>
      <c r="R368" s="282"/>
      <c r="S368" s="282"/>
      <c r="T368" s="283"/>
      <c r="U368" s="15"/>
      <c r="V368" s="15"/>
      <c r="W368" s="15"/>
      <c r="X368" s="15"/>
      <c r="Y368" s="15"/>
      <c r="Z368" s="15"/>
      <c r="AA368" s="15"/>
      <c r="AB368" s="15"/>
      <c r="AC368" s="15"/>
      <c r="AD368" s="15"/>
      <c r="AE368" s="15"/>
      <c r="AT368" s="284" t="s">
        <v>342</v>
      </c>
      <c r="AU368" s="284" t="s">
        <v>88</v>
      </c>
      <c r="AV368" s="15" t="s">
        <v>86</v>
      </c>
      <c r="AW368" s="15" t="s">
        <v>41</v>
      </c>
      <c r="AX368" s="15" t="s">
        <v>79</v>
      </c>
      <c r="AY368" s="284" t="s">
        <v>305</v>
      </c>
    </row>
    <row r="369" s="13" customFormat="1">
      <c r="A369" s="13"/>
      <c r="B369" s="238"/>
      <c r="C369" s="239"/>
      <c r="D369" s="231" t="s">
        <v>342</v>
      </c>
      <c r="E369" s="240" t="s">
        <v>35</v>
      </c>
      <c r="F369" s="241" t="s">
        <v>4389</v>
      </c>
      <c r="G369" s="239"/>
      <c r="H369" s="242">
        <v>0.51100000000000001</v>
      </c>
      <c r="I369" s="243"/>
      <c r="J369" s="239"/>
      <c r="K369" s="239"/>
      <c r="L369" s="244"/>
      <c r="M369" s="245"/>
      <c r="N369" s="246"/>
      <c r="O369" s="246"/>
      <c r="P369" s="246"/>
      <c r="Q369" s="246"/>
      <c r="R369" s="246"/>
      <c r="S369" s="246"/>
      <c r="T369" s="247"/>
      <c r="U369" s="13"/>
      <c r="V369" s="13"/>
      <c r="W369" s="13"/>
      <c r="X369" s="13"/>
      <c r="Y369" s="13"/>
      <c r="Z369" s="13"/>
      <c r="AA369" s="13"/>
      <c r="AB369" s="13"/>
      <c r="AC369" s="13"/>
      <c r="AD369" s="13"/>
      <c r="AE369" s="13"/>
      <c r="AT369" s="248" t="s">
        <v>342</v>
      </c>
      <c r="AU369" s="248" t="s">
        <v>88</v>
      </c>
      <c r="AV369" s="13" t="s">
        <v>88</v>
      </c>
      <c r="AW369" s="13" t="s">
        <v>41</v>
      </c>
      <c r="AX369" s="13" t="s">
        <v>79</v>
      </c>
      <c r="AY369" s="248" t="s">
        <v>305</v>
      </c>
    </row>
    <row r="370" s="14" customFormat="1">
      <c r="A370" s="14"/>
      <c r="B370" s="249"/>
      <c r="C370" s="250"/>
      <c r="D370" s="231" t="s">
        <v>342</v>
      </c>
      <c r="E370" s="251" t="s">
        <v>35</v>
      </c>
      <c r="F370" s="252" t="s">
        <v>344</v>
      </c>
      <c r="G370" s="250"/>
      <c r="H370" s="253">
        <v>0.51100000000000001</v>
      </c>
      <c r="I370" s="254"/>
      <c r="J370" s="250"/>
      <c r="K370" s="250"/>
      <c r="L370" s="255"/>
      <c r="M370" s="256"/>
      <c r="N370" s="257"/>
      <c r="O370" s="257"/>
      <c r="P370" s="257"/>
      <c r="Q370" s="257"/>
      <c r="R370" s="257"/>
      <c r="S370" s="257"/>
      <c r="T370" s="258"/>
      <c r="U370" s="14"/>
      <c r="V370" s="14"/>
      <c r="W370" s="14"/>
      <c r="X370" s="14"/>
      <c r="Y370" s="14"/>
      <c r="Z370" s="14"/>
      <c r="AA370" s="14"/>
      <c r="AB370" s="14"/>
      <c r="AC370" s="14"/>
      <c r="AD370" s="14"/>
      <c r="AE370" s="14"/>
      <c r="AT370" s="259" t="s">
        <v>342</v>
      </c>
      <c r="AU370" s="259" t="s">
        <v>88</v>
      </c>
      <c r="AV370" s="14" t="s">
        <v>313</v>
      </c>
      <c r="AW370" s="14" t="s">
        <v>41</v>
      </c>
      <c r="AX370" s="14" t="s">
        <v>86</v>
      </c>
      <c r="AY370" s="259" t="s">
        <v>305</v>
      </c>
    </row>
    <row r="371" s="12" customFormat="1" ht="22.8" customHeight="1">
      <c r="A371" s="12"/>
      <c r="B371" s="202"/>
      <c r="C371" s="203"/>
      <c r="D371" s="204" t="s">
        <v>78</v>
      </c>
      <c r="E371" s="216" t="s">
        <v>313</v>
      </c>
      <c r="F371" s="216" t="s">
        <v>1963</v>
      </c>
      <c r="G371" s="203"/>
      <c r="H371" s="203"/>
      <c r="I371" s="206"/>
      <c r="J371" s="217">
        <f>BK371</f>
        <v>0</v>
      </c>
      <c r="K371" s="203"/>
      <c r="L371" s="208"/>
      <c r="M371" s="209"/>
      <c r="N371" s="210"/>
      <c r="O371" s="210"/>
      <c r="P371" s="211">
        <f>SUM(P372:P403)</f>
        <v>0</v>
      </c>
      <c r="Q371" s="210"/>
      <c r="R371" s="211">
        <f>SUM(R372:R403)</f>
        <v>52.141692215999996</v>
      </c>
      <c r="S371" s="210"/>
      <c r="T371" s="212">
        <f>SUM(T372:T403)</f>
        <v>0</v>
      </c>
      <c r="U371" s="12"/>
      <c r="V371" s="12"/>
      <c r="W371" s="12"/>
      <c r="X371" s="12"/>
      <c r="Y371" s="12"/>
      <c r="Z371" s="12"/>
      <c r="AA371" s="12"/>
      <c r="AB371" s="12"/>
      <c r="AC371" s="12"/>
      <c r="AD371" s="12"/>
      <c r="AE371" s="12"/>
      <c r="AR371" s="213" t="s">
        <v>86</v>
      </c>
      <c r="AT371" s="214" t="s">
        <v>78</v>
      </c>
      <c r="AU371" s="214" t="s">
        <v>86</v>
      </c>
      <c r="AY371" s="213" t="s">
        <v>305</v>
      </c>
      <c r="BK371" s="215">
        <f>SUM(BK372:BK403)</f>
        <v>0</v>
      </c>
    </row>
    <row r="372" s="2" customFormat="1" ht="24.15" customHeight="1">
      <c r="A372" s="42"/>
      <c r="B372" s="43"/>
      <c r="C372" s="218" t="s">
        <v>722</v>
      </c>
      <c r="D372" s="218" t="s">
        <v>308</v>
      </c>
      <c r="E372" s="219" t="s">
        <v>3575</v>
      </c>
      <c r="F372" s="220" t="s">
        <v>3576</v>
      </c>
      <c r="G372" s="221" t="s">
        <v>338</v>
      </c>
      <c r="H372" s="222">
        <v>22.875</v>
      </c>
      <c r="I372" s="223"/>
      <c r="J372" s="224">
        <f>ROUND(I372*H372,2)</f>
        <v>0</v>
      </c>
      <c r="K372" s="220" t="s">
        <v>325</v>
      </c>
      <c r="L372" s="48"/>
      <c r="M372" s="225" t="s">
        <v>35</v>
      </c>
      <c r="N372" s="226" t="s">
        <v>52</v>
      </c>
      <c r="O372" s="89"/>
      <c r="P372" s="227">
        <f>O372*H372</f>
        <v>0</v>
      </c>
      <c r="Q372" s="227">
        <v>0.22797600000000001</v>
      </c>
      <c r="R372" s="227">
        <f>Q372*H372</f>
        <v>5.2149510000000001</v>
      </c>
      <c r="S372" s="227">
        <v>0</v>
      </c>
      <c r="T372" s="228">
        <f>S372*H372</f>
        <v>0</v>
      </c>
      <c r="U372" s="42"/>
      <c r="V372" s="42"/>
      <c r="W372" s="42"/>
      <c r="X372" s="42"/>
      <c r="Y372" s="42"/>
      <c r="Z372" s="42"/>
      <c r="AA372" s="42"/>
      <c r="AB372" s="42"/>
      <c r="AC372" s="42"/>
      <c r="AD372" s="42"/>
      <c r="AE372" s="42"/>
      <c r="AR372" s="229" t="s">
        <v>313</v>
      </c>
      <c r="AT372" s="229" t="s">
        <v>308</v>
      </c>
      <c r="AU372" s="229" t="s">
        <v>88</v>
      </c>
      <c r="AY372" s="20" t="s">
        <v>305</v>
      </c>
      <c r="BE372" s="230">
        <f>IF(N372="základní",J372,0)</f>
        <v>0</v>
      </c>
      <c r="BF372" s="230">
        <f>IF(N372="snížená",J372,0)</f>
        <v>0</v>
      </c>
      <c r="BG372" s="230">
        <f>IF(N372="zákl. přenesená",J372,0)</f>
        <v>0</v>
      </c>
      <c r="BH372" s="230">
        <f>IF(N372="sníž. přenesená",J372,0)</f>
        <v>0</v>
      </c>
      <c r="BI372" s="230">
        <f>IF(N372="nulová",J372,0)</f>
        <v>0</v>
      </c>
      <c r="BJ372" s="20" t="s">
        <v>313</v>
      </c>
      <c r="BK372" s="230">
        <f>ROUND(I372*H372,2)</f>
        <v>0</v>
      </c>
      <c r="BL372" s="20" t="s">
        <v>313</v>
      </c>
      <c r="BM372" s="229" t="s">
        <v>4390</v>
      </c>
    </row>
    <row r="373" s="2" customFormat="1">
      <c r="A373" s="42"/>
      <c r="B373" s="43"/>
      <c r="C373" s="44"/>
      <c r="D373" s="231" t="s">
        <v>315</v>
      </c>
      <c r="E373" s="44"/>
      <c r="F373" s="232" t="s">
        <v>3578</v>
      </c>
      <c r="G373" s="44"/>
      <c r="H373" s="44"/>
      <c r="I373" s="233"/>
      <c r="J373" s="44"/>
      <c r="K373" s="44"/>
      <c r="L373" s="48"/>
      <c r="M373" s="234"/>
      <c r="N373" s="235"/>
      <c r="O373" s="89"/>
      <c r="P373" s="89"/>
      <c r="Q373" s="89"/>
      <c r="R373" s="89"/>
      <c r="S373" s="89"/>
      <c r="T373" s="90"/>
      <c r="U373" s="42"/>
      <c r="V373" s="42"/>
      <c r="W373" s="42"/>
      <c r="X373" s="42"/>
      <c r="Y373" s="42"/>
      <c r="Z373" s="42"/>
      <c r="AA373" s="42"/>
      <c r="AB373" s="42"/>
      <c r="AC373" s="42"/>
      <c r="AD373" s="42"/>
      <c r="AE373" s="42"/>
      <c r="AT373" s="20" t="s">
        <v>315</v>
      </c>
      <c r="AU373" s="20" t="s">
        <v>88</v>
      </c>
    </row>
    <row r="374" s="2" customFormat="1">
      <c r="A374" s="42"/>
      <c r="B374" s="43"/>
      <c r="C374" s="44"/>
      <c r="D374" s="236" t="s">
        <v>328</v>
      </c>
      <c r="E374" s="44"/>
      <c r="F374" s="237" t="s">
        <v>3579</v>
      </c>
      <c r="G374" s="44"/>
      <c r="H374" s="44"/>
      <c r="I374" s="233"/>
      <c r="J374" s="44"/>
      <c r="K374" s="44"/>
      <c r="L374" s="48"/>
      <c r="M374" s="234"/>
      <c r="N374" s="235"/>
      <c r="O374" s="89"/>
      <c r="P374" s="89"/>
      <c r="Q374" s="89"/>
      <c r="R374" s="89"/>
      <c r="S374" s="89"/>
      <c r="T374" s="90"/>
      <c r="U374" s="42"/>
      <c r="V374" s="42"/>
      <c r="W374" s="42"/>
      <c r="X374" s="42"/>
      <c r="Y374" s="42"/>
      <c r="Z374" s="42"/>
      <c r="AA374" s="42"/>
      <c r="AB374" s="42"/>
      <c r="AC374" s="42"/>
      <c r="AD374" s="42"/>
      <c r="AE374" s="42"/>
      <c r="AT374" s="20" t="s">
        <v>328</v>
      </c>
      <c r="AU374" s="20" t="s">
        <v>88</v>
      </c>
    </row>
    <row r="375" s="15" customFormat="1">
      <c r="A375" s="15"/>
      <c r="B375" s="275"/>
      <c r="C375" s="276"/>
      <c r="D375" s="231" t="s">
        <v>342</v>
      </c>
      <c r="E375" s="277" t="s">
        <v>35</v>
      </c>
      <c r="F375" s="278" t="s">
        <v>3580</v>
      </c>
      <c r="G375" s="276"/>
      <c r="H375" s="277" t="s">
        <v>35</v>
      </c>
      <c r="I375" s="279"/>
      <c r="J375" s="276"/>
      <c r="K375" s="276"/>
      <c r="L375" s="280"/>
      <c r="M375" s="281"/>
      <c r="N375" s="282"/>
      <c r="O375" s="282"/>
      <c r="P375" s="282"/>
      <c r="Q375" s="282"/>
      <c r="R375" s="282"/>
      <c r="S375" s="282"/>
      <c r="T375" s="283"/>
      <c r="U375" s="15"/>
      <c r="V375" s="15"/>
      <c r="W375" s="15"/>
      <c r="X375" s="15"/>
      <c r="Y375" s="15"/>
      <c r="Z375" s="15"/>
      <c r="AA375" s="15"/>
      <c r="AB375" s="15"/>
      <c r="AC375" s="15"/>
      <c r="AD375" s="15"/>
      <c r="AE375" s="15"/>
      <c r="AT375" s="284" t="s">
        <v>342</v>
      </c>
      <c r="AU375" s="284" t="s">
        <v>88</v>
      </c>
      <c r="AV375" s="15" t="s">
        <v>86</v>
      </c>
      <c r="AW375" s="15" t="s">
        <v>41</v>
      </c>
      <c r="AX375" s="15" t="s">
        <v>79</v>
      </c>
      <c r="AY375" s="284" t="s">
        <v>305</v>
      </c>
    </row>
    <row r="376" s="13" customFormat="1">
      <c r="A376" s="13"/>
      <c r="B376" s="238"/>
      <c r="C376" s="239"/>
      <c r="D376" s="231" t="s">
        <v>342</v>
      </c>
      <c r="E376" s="240" t="s">
        <v>35</v>
      </c>
      <c r="F376" s="241" t="s">
        <v>4391</v>
      </c>
      <c r="G376" s="239"/>
      <c r="H376" s="242">
        <v>22.875</v>
      </c>
      <c r="I376" s="243"/>
      <c r="J376" s="239"/>
      <c r="K376" s="239"/>
      <c r="L376" s="244"/>
      <c r="M376" s="245"/>
      <c r="N376" s="246"/>
      <c r="O376" s="246"/>
      <c r="P376" s="246"/>
      <c r="Q376" s="246"/>
      <c r="R376" s="246"/>
      <c r="S376" s="246"/>
      <c r="T376" s="247"/>
      <c r="U376" s="13"/>
      <c r="V376" s="13"/>
      <c r="W376" s="13"/>
      <c r="X376" s="13"/>
      <c r="Y376" s="13"/>
      <c r="Z376" s="13"/>
      <c r="AA376" s="13"/>
      <c r="AB376" s="13"/>
      <c r="AC376" s="13"/>
      <c r="AD376" s="13"/>
      <c r="AE376" s="13"/>
      <c r="AT376" s="248" t="s">
        <v>342</v>
      </c>
      <c r="AU376" s="248" t="s">
        <v>88</v>
      </c>
      <c r="AV376" s="13" t="s">
        <v>88</v>
      </c>
      <c r="AW376" s="13" t="s">
        <v>41</v>
      </c>
      <c r="AX376" s="13" t="s">
        <v>79</v>
      </c>
      <c r="AY376" s="248" t="s">
        <v>305</v>
      </c>
    </row>
    <row r="377" s="14" customFormat="1">
      <c r="A377" s="14"/>
      <c r="B377" s="249"/>
      <c r="C377" s="250"/>
      <c r="D377" s="231" t="s">
        <v>342</v>
      </c>
      <c r="E377" s="251" t="s">
        <v>35</v>
      </c>
      <c r="F377" s="252" t="s">
        <v>344</v>
      </c>
      <c r="G377" s="250"/>
      <c r="H377" s="253">
        <v>22.875</v>
      </c>
      <c r="I377" s="254"/>
      <c r="J377" s="250"/>
      <c r="K377" s="250"/>
      <c r="L377" s="255"/>
      <c r="M377" s="256"/>
      <c r="N377" s="257"/>
      <c r="O377" s="257"/>
      <c r="P377" s="257"/>
      <c r="Q377" s="257"/>
      <c r="R377" s="257"/>
      <c r="S377" s="257"/>
      <c r="T377" s="258"/>
      <c r="U377" s="14"/>
      <c r="V377" s="14"/>
      <c r="W377" s="14"/>
      <c r="X377" s="14"/>
      <c r="Y377" s="14"/>
      <c r="Z377" s="14"/>
      <c r="AA377" s="14"/>
      <c r="AB377" s="14"/>
      <c r="AC377" s="14"/>
      <c r="AD377" s="14"/>
      <c r="AE377" s="14"/>
      <c r="AT377" s="259" t="s">
        <v>342</v>
      </c>
      <c r="AU377" s="259" t="s">
        <v>88</v>
      </c>
      <c r="AV377" s="14" t="s">
        <v>313</v>
      </c>
      <c r="AW377" s="14" t="s">
        <v>41</v>
      </c>
      <c r="AX377" s="14" t="s">
        <v>86</v>
      </c>
      <c r="AY377" s="259" t="s">
        <v>305</v>
      </c>
    </row>
    <row r="378" s="2" customFormat="1" ht="16.5" customHeight="1">
      <c r="A378" s="42"/>
      <c r="B378" s="43"/>
      <c r="C378" s="218" t="s">
        <v>733</v>
      </c>
      <c r="D378" s="218" t="s">
        <v>308</v>
      </c>
      <c r="E378" s="219" t="s">
        <v>4392</v>
      </c>
      <c r="F378" s="220" t="s">
        <v>4393</v>
      </c>
      <c r="G378" s="221" t="s">
        <v>725</v>
      </c>
      <c r="H378" s="222">
        <v>0.82999999999999996</v>
      </c>
      <c r="I378" s="223"/>
      <c r="J378" s="224">
        <f>ROUND(I378*H378,2)</f>
        <v>0</v>
      </c>
      <c r="K378" s="220" t="s">
        <v>325</v>
      </c>
      <c r="L378" s="48"/>
      <c r="M378" s="225" t="s">
        <v>35</v>
      </c>
      <c r="N378" s="226" t="s">
        <v>52</v>
      </c>
      <c r="O378" s="89"/>
      <c r="P378" s="227">
        <f>O378*H378</f>
        <v>0</v>
      </c>
      <c r="Q378" s="227">
        <v>1.7034</v>
      </c>
      <c r="R378" s="227">
        <f>Q378*H378</f>
        <v>1.4138219999999999</v>
      </c>
      <c r="S378" s="227">
        <v>0</v>
      </c>
      <c r="T378" s="228">
        <f>S378*H378</f>
        <v>0</v>
      </c>
      <c r="U378" s="42"/>
      <c r="V378" s="42"/>
      <c r="W378" s="42"/>
      <c r="X378" s="42"/>
      <c r="Y378" s="42"/>
      <c r="Z378" s="42"/>
      <c r="AA378" s="42"/>
      <c r="AB378" s="42"/>
      <c r="AC378" s="42"/>
      <c r="AD378" s="42"/>
      <c r="AE378" s="42"/>
      <c r="AR378" s="229" t="s">
        <v>313</v>
      </c>
      <c r="AT378" s="229" t="s">
        <v>308</v>
      </c>
      <c r="AU378" s="229" t="s">
        <v>88</v>
      </c>
      <c r="AY378" s="20" t="s">
        <v>305</v>
      </c>
      <c r="BE378" s="230">
        <f>IF(N378="základní",J378,0)</f>
        <v>0</v>
      </c>
      <c r="BF378" s="230">
        <f>IF(N378="snížená",J378,0)</f>
        <v>0</v>
      </c>
      <c r="BG378" s="230">
        <f>IF(N378="zákl. přenesená",J378,0)</f>
        <v>0</v>
      </c>
      <c r="BH378" s="230">
        <f>IF(N378="sníž. přenesená",J378,0)</f>
        <v>0</v>
      </c>
      <c r="BI378" s="230">
        <f>IF(N378="nulová",J378,0)</f>
        <v>0</v>
      </c>
      <c r="BJ378" s="20" t="s">
        <v>313</v>
      </c>
      <c r="BK378" s="230">
        <f>ROUND(I378*H378,2)</f>
        <v>0</v>
      </c>
      <c r="BL378" s="20" t="s">
        <v>313</v>
      </c>
      <c r="BM378" s="229" t="s">
        <v>4394</v>
      </c>
    </row>
    <row r="379" s="2" customFormat="1">
      <c r="A379" s="42"/>
      <c r="B379" s="43"/>
      <c r="C379" s="44"/>
      <c r="D379" s="231" t="s">
        <v>315</v>
      </c>
      <c r="E379" s="44"/>
      <c r="F379" s="232" t="s">
        <v>4395</v>
      </c>
      <c r="G379" s="44"/>
      <c r="H379" s="44"/>
      <c r="I379" s="233"/>
      <c r="J379" s="44"/>
      <c r="K379" s="44"/>
      <c r="L379" s="48"/>
      <c r="M379" s="234"/>
      <c r="N379" s="235"/>
      <c r="O379" s="89"/>
      <c r="P379" s="89"/>
      <c r="Q379" s="89"/>
      <c r="R379" s="89"/>
      <c r="S379" s="89"/>
      <c r="T379" s="90"/>
      <c r="U379" s="42"/>
      <c r="V379" s="42"/>
      <c r="W379" s="42"/>
      <c r="X379" s="42"/>
      <c r="Y379" s="42"/>
      <c r="Z379" s="42"/>
      <c r="AA379" s="42"/>
      <c r="AB379" s="42"/>
      <c r="AC379" s="42"/>
      <c r="AD379" s="42"/>
      <c r="AE379" s="42"/>
      <c r="AT379" s="20" t="s">
        <v>315</v>
      </c>
      <c r="AU379" s="20" t="s">
        <v>88</v>
      </c>
    </row>
    <row r="380" s="2" customFormat="1">
      <c r="A380" s="42"/>
      <c r="B380" s="43"/>
      <c r="C380" s="44"/>
      <c r="D380" s="236" t="s">
        <v>328</v>
      </c>
      <c r="E380" s="44"/>
      <c r="F380" s="237" t="s">
        <v>4396</v>
      </c>
      <c r="G380" s="44"/>
      <c r="H380" s="44"/>
      <c r="I380" s="233"/>
      <c r="J380" s="44"/>
      <c r="K380" s="44"/>
      <c r="L380" s="48"/>
      <c r="M380" s="234"/>
      <c r="N380" s="235"/>
      <c r="O380" s="89"/>
      <c r="P380" s="89"/>
      <c r="Q380" s="89"/>
      <c r="R380" s="89"/>
      <c r="S380" s="89"/>
      <c r="T380" s="90"/>
      <c r="U380" s="42"/>
      <c r="V380" s="42"/>
      <c r="W380" s="42"/>
      <c r="X380" s="42"/>
      <c r="Y380" s="42"/>
      <c r="Z380" s="42"/>
      <c r="AA380" s="42"/>
      <c r="AB380" s="42"/>
      <c r="AC380" s="42"/>
      <c r="AD380" s="42"/>
      <c r="AE380" s="42"/>
      <c r="AT380" s="20" t="s">
        <v>328</v>
      </c>
      <c r="AU380" s="20" t="s">
        <v>88</v>
      </c>
    </row>
    <row r="381" s="15" customFormat="1">
      <c r="A381" s="15"/>
      <c r="B381" s="275"/>
      <c r="C381" s="276"/>
      <c r="D381" s="231" t="s">
        <v>342</v>
      </c>
      <c r="E381" s="277" t="s">
        <v>35</v>
      </c>
      <c r="F381" s="278" t="s">
        <v>4397</v>
      </c>
      <c r="G381" s="276"/>
      <c r="H381" s="277" t="s">
        <v>35</v>
      </c>
      <c r="I381" s="279"/>
      <c r="J381" s="276"/>
      <c r="K381" s="276"/>
      <c r="L381" s="280"/>
      <c r="M381" s="281"/>
      <c r="N381" s="282"/>
      <c r="O381" s="282"/>
      <c r="P381" s="282"/>
      <c r="Q381" s="282"/>
      <c r="R381" s="282"/>
      <c r="S381" s="282"/>
      <c r="T381" s="283"/>
      <c r="U381" s="15"/>
      <c r="V381" s="15"/>
      <c r="W381" s="15"/>
      <c r="X381" s="15"/>
      <c r="Y381" s="15"/>
      <c r="Z381" s="15"/>
      <c r="AA381" s="15"/>
      <c r="AB381" s="15"/>
      <c r="AC381" s="15"/>
      <c r="AD381" s="15"/>
      <c r="AE381" s="15"/>
      <c r="AT381" s="284" t="s">
        <v>342</v>
      </c>
      <c r="AU381" s="284" t="s">
        <v>88</v>
      </c>
      <c r="AV381" s="15" t="s">
        <v>86</v>
      </c>
      <c r="AW381" s="15" t="s">
        <v>41</v>
      </c>
      <c r="AX381" s="15" t="s">
        <v>79</v>
      </c>
      <c r="AY381" s="284" t="s">
        <v>305</v>
      </c>
    </row>
    <row r="382" s="13" customFormat="1">
      <c r="A382" s="13"/>
      <c r="B382" s="238"/>
      <c r="C382" s="239"/>
      <c r="D382" s="231" t="s">
        <v>342</v>
      </c>
      <c r="E382" s="240" t="s">
        <v>35</v>
      </c>
      <c r="F382" s="241" t="s">
        <v>4398</v>
      </c>
      <c r="G382" s="239"/>
      <c r="H382" s="242">
        <v>0.75</v>
      </c>
      <c r="I382" s="243"/>
      <c r="J382" s="239"/>
      <c r="K382" s="239"/>
      <c r="L382" s="244"/>
      <c r="M382" s="245"/>
      <c r="N382" s="246"/>
      <c r="O382" s="246"/>
      <c r="P382" s="246"/>
      <c r="Q382" s="246"/>
      <c r="R382" s="246"/>
      <c r="S382" s="246"/>
      <c r="T382" s="247"/>
      <c r="U382" s="13"/>
      <c r="V382" s="13"/>
      <c r="W382" s="13"/>
      <c r="X382" s="13"/>
      <c r="Y382" s="13"/>
      <c r="Z382" s="13"/>
      <c r="AA382" s="13"/>
      <c r="AB382" s="13"/>
      <c r="AC382" s="13"/>
      <c r="AD382" s="13"/>
      <c r="AE382" s="13"/>
      <c r="AT382" s="248" t="s">
        <v>342</v>
      </c>
      <c r="AU382" s="248" t="s">
        <v>88</v>
      </c>
      <c r="AV382" s="13" t="s">
        <v>88</v>
      </c>
      <c r="AW382" s="13" t="s">
        <v>41</v>
      </c>
      <c r="AX382" s="13" t="s">
        <v>79</v>
      </c>
      <c r="AY382" s="248" t="s">
        <v>305</v>
      </c>
    </row>
    <row r="383" s="13" customFormat="1">
      <c r="A383" s="13"/>
      <c r="B383" s="238"/>
      <c r="C383" s="239"/>
      <c r="D383" s="231" t="s">
        <v>342</v>
      </c>
      <c r="E383" s="240" t="s">
        <v>35</v>
      </c>
      <c r="F383" s="241" t="s">
        <v>4399</v>
      </c>
      <c r="G383" s="239"/>
      <c r="H383" s="242">
        <v>0.080000000000000002</v>
      </c>
      <c r="I383" s="243"/>
      <c r="J383" s="239"/>
      <c r="K383" s="239"/>
      <c r="L383" s="244"/>
      <c r="M383" s="245"/>
      <c r="N383" s="246"/>
      <c r="O383" s="246"/>
      <c r="P383" s="246"/>
      <c r="Q383" s="246"/>
      <c r="R383" s="246"/>
      <c r="S383" s="246"/>
      <c r="T383" s="247"/>
      <c r="U383" s="13"/>
      <c r="V383" s="13"/>
      <c r="W383" s="13"/>
      <c r="X383" s="13"/>
      <c r="Y383" s="13"/>
      <c r="Z383" s="13"/>
      <c r="AA383" s="13"/>
      <c r="AB383" s="13"/>
      <c r="AC383" s="13"/>
      <c r="AD383" s="13"/>
      <c r="AE383" s="13"/>
      <c r="AT383" s="248" t="s">
        <v>342</v>
      </c>
      <c r="AU383" s="248" t="s">
        <v>88</v>
      </c>
      <c r="AV383" s="13" t="s">
        <v>88</v>
      </c>
      <c r="AW383" s="13" t="s">
        <v>41</v>
      </c>
      <c r="AX383" s="13" t="s">
        <v>79</v>
      </c>
      <c r="AY383" s="248" t="s">
        <v>305</v>
      </c>
    </row>
    <row r="384" s="14" customFormat="1">
      <c r="A384" s="14"/>
      <c r="B384" s="249"/>
      <c r="C384" s="250"/>
      <c r="D384" s="231" t="s">
        <v>342</v>
      </c>
      <c r="E384" s="251" t="s">
        <v>35</v>
      </c>
      <c r="F384" s="252" t="s">
        <v>344</v>
      </c>
      <c r="G384" s="250"/>
      <c r="H384" s="253">
        <v>0.82999999999999996</v>
      </c>
      <c r="I384" s="254"/>
      <c r="J384" s="250"/>
      <c r="K384" s="250"/>
      <c r="L384" s="255"/>
      <c r="M384" s="256"/>
      <c r="N384" s="257"/>
      <c r="O384" s="257"/>
      <c r="P384" s="257"/>
      <c r="Q384" s="257"/>
      <c r="R384" s="257"/>
      <c r="S384" s="257"/>
      <c r="T384" s="258"/>
      <c r="U384" s="14"/>
      <c r="V384" s="14"/>
      <c r="W384" s="14"/>
      <c r="X384" s="14"/>
      <c r="Y384" s="14"/>
      <c r="Z384" s="14"/>
      <c r="AA384" s="14"/>
      <c r="AB384" s="14"/>
      <c r="AC384" s="14"/>
      <c r="AD384" s="14"/>
      <c r="AE384" s="14"/>
      <c r="AT384" s="259" t="s">
        <v>342</v>
      </c>
      <c r="AU384" s="259" t="s">
        <v>88</v>
      </c>
      <c r="AV384" s="14" t="s">
        <v>313</v>
      </c>
      <c r="AW384" s="14" t="s">
        <v>41</v>
      </c>
      <c r="AX384" s="14" t="s">
        <v>86</v>
      </c>
      <c r="AY384" s="259" t="s">
        <v>305</v>
      </c>
    </row>
    <row r="385" s="2" customFormat="1" ht="24.15" customHeight="1">
      <c r="A385" s="42"/>
      <c r="B385" s="43"/>
      <c r="C385" s="218" t="s">
        <v>753</v>
      </c>
      <c r="D385" s="218" t="s">
        <v>308</v>
      </c>
      <c r="E385" s="219" t="s">
        <v>3598</v>
      </c>
      <c r="F385" s="220" t="s">
        <v>3599</v>
      </c>
      <c r="G385" s="221" t="s">
        <v>725</v>
      </c>
      <c r="H385" s="222">
        <v>1.373</v>
      </c>
      <c r="I385" s="223"/>
      <c r="J385" s="224">
        <f>ROUND(I385*H385,2)</f>
        <v>0</v>
      </c>
      <c r="K385" s="220" t="s">
        <v>35</v>
      </c>
      <c r="L385" s="48"/>
      <c r="M385" s="225" t="s">
        <v>35</v>
      </c>
      <c r="N385" s="226" t="s">
        <v>52</v>
      </c>
      <c r="O385" s="89"/>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313</v>
      </c>
      <c r="AT385" s="229" t="s">
        <v>308</v>
      </c>
      <c r="AU385" s="229" t="s">
        <v>88</v>
      </c>
      <c r="AY385" s="20" t="s">
        <v>305</v>
      </c>
      <c r="BE385" s="230">
        <f>IF(N385="základní",J385,0)</f>
        <v>0</v>
      </c>
      <c r="BF385" s="230">
        <f>IF(N385="snížená",J385,0)</f>
        <v>0</v>
      </c>
      <c r="BG385" s="230">
        <f>IF(N385="zákl. přenesená",J385,0)</f>
        <v>0</v>
      </c>
      <c r="BH385" s="230">
        <f>IF(N385="sníž. přenesená",J385,0)</f>
        <v>0</v>
      </c>
      <c r="BI385" s="230">
        <f>IF(N385="nulová",J385,0)</f>
        <v>0</v>
      </c>
      <c r="BJ385" s="20" t="s">
        <v>313</v>
      </c>
      <c r="BK385" s="230">
        <f>ROUND(I385*H385,2)</f>
        <v>0</v>
      </c>
      <c r="BL385" s="20" t="s">
        <v>313</v>
      </c>
      <c r="BM385" s="229" t="s">
        <v>4400</v>
      </c>
    </row>
    <row r="386" s="2" customFormat="1">
      <c r="A386" s="42"/>
      <c r="B386" s="43"/>
      <c r="C386" s="44"/>
      <c r="D386" s="231" t="s">
        <v>315</v>
      </c>
      <c r="E386" s="44"/>
      <c r="F386" s="232" t="s">
        <v>3599</v>
      </c>
      <c r="G386" s="44"/>
      <c r="H386" s="44"/>
      <c r="I386" s="233"/>
      <c r="J386" s="44"/>
      <c r="K386" s="44"/>
      <c r="L386" s="48"/>
      <c r="M386" s="234"/>
      <c r="N386" s="235"/>
      <c r="O386" s="89"/>
      <c r="P386" s="89"/>
      <c r="Q386" s="89"/>
      <c r="R386" s="89"/>
      <c r="S386" s="89"/>
      <c r="T386" s="90"/>
      <c r="U386" s="42"/>
      <c r="V386" s="42"/>
      <c r="W386" s="42"/>
      <c r="X386" s="42"/>
      <c r="Y386" s="42"/>
      <c r="Z386" s="42"/>
      <c r="AA386" s="42"/>
      <c r="AB386" s="42"/>
      <c r="AC386" s="42"/>
      <c r="AD386" s="42"/>
      <c r="AE386" s="42"/>
      <c r="AT386" s="20" t="s">
        <v>315</v>
      </c>
      <c r="AU386" s="20" t="s">
        <v>88</v>
      </c>
    </row>
    <row r="387" s="13" customFormat="1">
      <c r="A387" s="13"/>
      <c r="B387" s="238"/>
      <c r="C387" s="239"/>
      <c r="D387" s="231" t="s">
        <v>342</v>
      </c>
      <c r="E387" s="240" t="s">
        <v>35</v>
      </c>
      <c r="F387" s="241" t="s">
        <v>4401</v>
      </c>
      <c r="G387" s="239"/>
      <c r="H387" s="242">
        <v>1.373</v>
      </c>
      <c r="I387" s="243"/>
      <c r="J387" s="239"/>
      <c r="K387" s="239"/>
      <c r="L387" s="244"/>
      <c r="M387" s="245"/>
      <c r="N387" s="246"/>
      <c r="O387" s="246"/>
      <c r="P387" s="246"/>
      <c r="Q387" s="246"/>
      <c r="R387" s="246"/>
      <c r="S387" s="246"/>
      <c r="T387" s="247"/>
      <c r="U387" s="13"/>
      <c r="V387" s="13"/>
      <c r="W387" s="13"/>
      <c r="X387" s="13"/>
      <c r="Y387" s="13"/>
      <c r="Z387" s="13"/>
      <c r="AA387" s="13"/>
      <c r="AB387" s="13"/>
      <c r="AC387" s="13"/>
      <c r="AD387" s="13"/>
      <c r="AE387" s="13"/>
      <c r="AT387" s="248" t="s">
        <v>342</v>
      </c>
      <c r="AU387" s="248" t="s">
        <v>88</v>
      </c>
      <c r="AV387" s="13" t="s">
        <v>88</v>
      </c>
      <c r="AW387" s="13" t="s">
        <v>41</v>
      </c>
      <c r="AX387" s="13" t="s">
        <v>79</v>
      </c>
      <c r="AY387" s="248" t="s">
        <v>305</v>
      </c>
    </row>
    <row r="388" s="14" customFormat="1">
      <c r="A388" s="14"/>
      <c r="B388" s="249"/>
      <c r="C388" s="250"/>
      <c r="D388" s="231" t="s">
        <v>342</v>
      </c>
      <c r="E388" s="251" t="s">
        <v>35</v>
      </c>
      <c r="F388" s="252" t="s">
        <v>344</v>
      </c>
      <c r="G388" s="250"/>
      <c r="H388" s="253">
        <v>1.373</v>
      </c>
      <c r="I388" s="254"/>
      <c r="J388" s="250"/>
      <c r="K388" s="250"/>
      <c r="L388" s="255"/>
      <c r="M388" s="256"/>
      <c r="N388" s="257"/>
      <c r="O388" s="257"/>
      <c r="P388" s="257"/>
      <c r="Q388" s="257"/>
      <c r="R388" s="257"/>
      <c r="S388" s="257"/>
      <c r="T388" s="258"/>
      <c r="U388" s="14"/>
      <c r="V388" s="14"/>
      <c r="W388" s="14"/>
      <c r="X388" s="14"/>
      <c r="Y388" s="14"/>
      <c r="Z388" s="14"/>
      <c r="AA388" s="14"/>
      <c r="AB388" s="14"/>
      <c r="AC388" s="14"/>
      <c r="AD388" s="14"/>
      <c r="AE388" s="14"/>
      <c r="AT388" s="259" t="s">
        <v>342</v>
      </c>
      <c r="AU388" s="259" t="s">
        <v>88</v>
      </c>
      <c r="AV388" s="14" t="s">
        <v>313</v>
      </c>
      <c r="AW388" s="14" t="s">
        <v>41</v>
      </c>
      <c r="AX388" s="14" t="s">
        <v>86</v>
      </c>
      <c r="AY388" s="259" t="s">
        <v>305</v>
      </c>
    </row>
    <row r="389" s="2" customFormat="1" ht="33" customHeight="1">
      <c r="A389" s="42"/>
      <c r="B389" s="43"/>
      <c r="C389" s="218" t="s">
        <v>763</v>
      </c>
      <c r="D389" s="218" t="s">
        <v>308</v>
      </c>
      <c r="E389" s="219" t="s">
        <v>1964</v>
      </c>
      <c r="F389" s="220" t="s">
        <v>1965</v>
      </c>
      <c r="G389" s="221" t="s">
        <v>338</v>
      </c>
      <c r="H389" s="222">
        <v>43.915999999999997</v>
      </c>
      <c r="I389" s="223"/>
      <c r="J389" s="224">
        <f>ROUND(I389*H389,2)</f>
        <v>0</v>
      </c>
      <c r="K389" s="220" t="s">
        <v>325</v>
      </c>
      <c r="L389" s="48"/>
      <c r="M389" s="225" t="s">
        <v>35</v>
      </c>
      <c r="N389" s="226" t="s">
        <v>52</v>
      </c>
      <c r="O389" s="89"/>
      <c r="P389" s="227">
        <f>O389*H389</f>
        <v>0</v>
      </c>
      <c r="Q389" s="227">
        <v>1.031199</v>
      </c>
      <c r="R389" s="227">
        <f>Q389*H389</f>
        <v>45.286135283999997</v>
      </c>
      <c r="S389" s="227">
        <v>0</v>
      </c>
      <c r="T389" s="228">
        <f>S389*H389</f>
        <v>0</v>
      </c>
      <c r="U389" s="42"/>
      <c r="V389" s="42"/>
      <c r="W389" s="42"/>
      <c r="X389" s="42"/>
      <c r="Y389" s="42"/>
      <c r="Z389" s="42"/>
      <c r="AA389" s="42"/>
      <c r="AB389" s="42"/>
      <c r="AC389" s="42"/>
      <c r="AD389" s="42"/>
      <c r="AE389" s="42"/>
      <c r="AR389" s="229" t="s">
        <v>313</v>
      </c>
      <c r="AT389" s="229" t="s">
        <v>308</v>
      </c>
      <c r="AU389" s="229" t="s">
        <v>88</v>
      </c>
      <c r="AY389" s="20" t="s">
        <v>305</v>
      </c>
      <c r="BE389" s="230">
        <f>IF(N389="základní",J389,0)</f>
        <v>0</v>
      </c>
      <c r="BF389" s="230">
        <f>IF(N389="snížená",J389,0)</f>
        <v>0</v>
      </c>
      <c r="BG389" s="230">
        <f>IF(N389="zákl. přenesená",J389,0)</f>
        <v>0</v>
      </c>
      <c r="BH389" s="230">
        <f>IF(N389="sníž. přenesená",J389,0)</f>
        <v>0</v>
      </c>
      <c r="BI389" s="230">
        <f>IF(N389="nulová",J389,0)</f>
        <v>0</v>
      </c>
      <c r="BJ389" s="20" t="s">
        <v>313</v>
      </c>
      <c r="BK389" s="230">
        <f>ROUND(I389*H389,2)</f>
        <v>0</v>
      </c>
      <c r="BL389" s="20" t="s">
        <v>313</v>
      </c>
      <c r="BM389" s="229" t="s">
        <v>4402</v>
      </c>
    </row>
    <row r="390" s="2" customFormat="1">
      <c r="A390" s="42"/>
      <c r="B390" s="43"/>
      <c r="C390" s="44"/>
      <c r="D390" s="231" t="s">
        <v>315</v>
      </c>
      <c r="E390" s="44"/>
      <c r="F390" s="232" t="s">
        <v>1967</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315</v>
      </c>
      <c r="AU390" s="20" t="s">
        <v>88</v>
      </c>
    </row>
    <row r="391" s="2" customFormat="1">
      <c r="A391" s="42"/>
      <c r="B391" s="43"/>
      <c r="C391" s="44"/>
      <c r="D391" s="236" t="s">
        <v>328</v>
      </c>
      <c r="E391" s="44"/>
      <c r="F391" s="237" t="s">
        <v>1968</v>
      </c>
      <c r="G391" s="44"/>
      <c r="H391" s="44"/>
      <c r="I391" s="233"/>
      <c r="J391" s="44"/>
      <c r="K391" s="44"/>
      <c r="L391" s="48"/>
      <c r="M391" s="234"/>
      <c r="N391" s="235"/>
      <c r="O391" s="89"/>
      <c r="P391" s="89"/>
      <c r="Q391" s="89"/>
      <c r="R391" s="89"/>
      <c r="S391" s="89"/>
      <c r="T391" s="90"/>
      <c r="U391" s="42"/>
      <c r="V391" s="42"/>
      <c r="W391" s="42"/>
      <c r="X391" s="42"/>
      <c r="Y391" s="42"/>
      <c r="Z391" s="42"/>
      <c r="AA391" s="42"/>
      <c r="AB391" s="42"/>
      <c r="AC391" s="42"/>
      <c r="AD391" s="42"/>
      <c r="AE391" s="42"/>
      <c r="AT391" s="20" t="s">
        <v>328</v>
      </c>
      <c r="AU391" s="20" t="s">
        <v>88</v>
      </c>
    </row>
    <row r="392" s="15" customFormat="1">
      <c r="A392" s="15"/>
      <c r="B392" s="275"/>
      <c r="C392" s="276"/>
      <c r="D392" s="231" t="s">
        <v>342</v>
      </c>
      <c r="E392" s="277" t="s">
        <v>35</v>
      </c>
      <c r="F392" s="278" t="s">
        <v>3603</v>
      </c>
      <c r="G392" s="276"/>
      <c r="H392" s="277" t="s">
        <v>35</v>
      </c>
      <c r="I392" s="279"/>
      <c r="J392" s="276"/>
      <c r="K392" s="276"/>
      <c r="L392" s="280"/>
      <c r="M392" s="281"/>
      <c r="N392" s="282"/>
      <c r="O392" s="282"/>
      <c r="P392" s="282"/>
      <c r="Q392" s="282"/>
      <c r="R392" s="282"/>
      <c r="S392" s="282"/>
      <c r="T392" s="283"/>
      <c r="U392" s="15"/>
      <c r="V392" s="15"/>
      <c r="W392" s="15"/>
      <c r="X392" s="15"/>
      <c r="Y392" s="15"/>
      <c r="Z392" s="15"/>
      <c r="AA392" s="15"/>
      <c r="AB392" s="15"/>
      <c r="AC392" s="15"/>
      <c r="AD392" s="15"/>
      <c r="AE392" s="15"/>
      <c r="AT392" s="284" t="s">
        <v>342</v>
      </c>
      <c r="AU392" s="284" t="s">
        <v>88</v>
      </c>
      <c r="AV392" s="15" t="s">
        <v>86</v>
      </c>
      <c r="AW392" s="15" t="s">
        <v>41</v>
      </c>
      <c r="AX392" s="15" t="s">
        <v>79</v>
      </c>
      <c r="AY392" s="284" t="s">
        <v>305</v>
      </c>
    </row>
    <row r="393" s="15" customFormat="1">
      <c r="A393" s="15"/>
      <c r="B393" s="275"/>
      <c r="C393" s="276"/>
      <c r="D393" s="231" t="s">
        <v>342</v>
      </c>
      <c r="E393" s="277" t="s">
        <v>35</v>
      </c>
      <c r="F393" s="278" t="s">
        <v>3300</v>
      </c>
      <c r="G393" s="276"/>
      <c r="H393" s="277" t="s">
        <v>35</v>
      </c>
      <c r="I393" s="279"/>
      <c r="J393" s="276"/>
      <c r="K393" s="276"/>
      <c r="L393" s="280"/>
      <c r="M393" s="281"/>
      <c r="N393" s="282"/>
      <c r="O393" s="282"/>
      <c r="P393" s="282"/>
      <c r="Q393" s="282"/>
      <c r="R393" s="282"/>
      <c r="S393" s="282"/>
      <c r="T393" s="283"/>
      <c r="U393" s="15"/>
      <c r="V393" s="15"/>
      <c r="W393" s="15"/>
      <c r="X393" s="15"/>
      <c r="Y393" s="15"/>
      <c r="Z393" s="15"/>
      <c r="AA393" s="15"/>
      <c r="AB393" s="15"/>
      <c r="AC393" s="15"/>
      <c r="AD393" s="15"/>
      <c r="AE393" s="15"/>
      <c r="AT393" s="284" t="s">
        <v>342</v>
      </c>
      <c r="AU393" s="284" t="s">
        <v>88</v>
      </c>
      <c r="AV393" s="15" t="s">
        <v>86</v>
      </c>
      <c r="AW393" s="15" t="s">
        <v>41</v>
      </c>
      <c r="AX393" s="15" t="s">
        <v>79</v>
      </c>
      <c r="AY393" s="284" t="s">
        <v>305</v>
      </c>
    </row>
    <row r="394" s="13" customFormat="1">
      <c r="A394" s="13"/>
      <c r="B394" s="238"/>
      <c r="C394" s="239"/>
      <c r="D394" s="231" t="s">
        <v>342</v>
      </c>
      <c r="E394" s="240" t="s">
        <v>35</v>
      </c>
      <c r="F394" s="241" t="s">
        <v>4403</v>
      </c>
      <c r="G394" s="239"/>
      <c r="H394" s="242">
        <v>13.816000000000001</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342</v>
      </c>
      <c r="AU394" s="248" t="s">
        <v>88</v>
      </c>
      <c r="AV394" s="13" t="s">
        <v>88</v>
      </c>
      <c r="AW394" s="13" t="s">
        <v>41</v>
      </c>
      <c r="AX394" s="13" t="s">
        <v>79</v>
      </c>
      <c r="AY394" s="248" t="s">
        <v>305</v>
      </c>
    </row>
    <row r="395" s="15" customFormat="1">
      <c r="A395" s="15"/>
      <c r="B395" s="275"/>
      <c r="C395" s="276"/>
      <c r="D395" s="231" t="s">
        <v>342</v>
      </c>
      <c r="E395" s="277" t="s">
        <v>35</v>
      </c>
      <c r="F395" s="278" t="s">
        <v>3302</v>
      </c>
      <c r="G395" s="276"/>
      <c r="H395" s="277" t="s">
        <v>35</v>
      </c>
      <c r="I395" s="279"/>
      <c r="J395" s="276"/>
      <c r="K395" s="276"/>
      <c r="L395" s="280"/>
      <c r="M395" s="281"/>
      <c r="N395" s="282"/>
      <c r="O395" s="282"/>
      <c r="P395" s="282"/>
      <c r="Q395" s="282"/>
      <c r="R395" s="282"/>
      <c r="S395" s="282"/>
      <c r="T395" s="283"/>
      <c r="U395" s="15"/>
      <c r="V395" s="15"/>
      <c r="W395" s="15"/>
      <c r="X395" s="15"/>
      <c r="Y395" s="15"/>
      <c r="Z395" s="15"/>
      <c r="AA395" s="15"/>
      <c r="AB395" s="15"/>
      <c r="AC395" s="15"/>
      <c r="AD395" s="15"/>
      <c r="AE395" s="15"/>
      <c r="AT395" s="284" t="s">
        <v>342</v>
      </c>
      <c r="AU395" s="284" t="s">
        <v>88</v>
      </c>
      <c r="AV395" s="15" t="s">
        <v>86</v>
      </c>
      <c r="AW395" s="15" t="s">
        <v>41</v>
      </c>
      <c r="AX395" s="15" t="s">
        <v>79</v>
      </c>
      <c r="AY395" s="284" t="s">
        <v>305</v>
      </c>
    </row>
    <row r="396" s="13" customFormat="1">
      <c r="A396" s="13"/>
      <c r="B396" s="238"/>
      <c r="C396" s="239"/>
      <c r="D396" s="231" t="s">
        <v>342</v>
      </c>
      <c r="E396" s="240" t="s">
        <v>35</v>
      </c>
      <c r="F396" s="241" t="s">
        <v>4404</v>
      </c>
      <c r="G396" s="239"/>
      <c r="H396" s="242">
        <v>30.100000000000001</v>
      </c>
      <c r="I396" s="243"/>
      <c r="J396" s="239"/>
      <c r="K396" s="239"/>
      <c r="L396" s="244"/>
      <c r="M396" s="245"/>
      <c r="N396" s="246"/>
      <c r="O396" s="246"/>
      <c r="P396" s="246"/>
      <c r="Q396" s="246"/>
      <c r="R396" s="246"/>
      <c r="S396" s="246"/>
      <c r="T396" s="247"/>
      <c r="U396" s="13"/>
      <c r="V396" s="13"/>
      <c r="W396" s="13"/>
      <c r="X396" s="13"/>
      <c r="Y396" s="13"/>
      <c r="Z396" s="13"/>
      <c r="AA396" s="13"/>
      <c r="AB396" s="13"/>
      <c r="AC396" s="13"/>
      <c r="AD396" s="13"/>
      <c r="AE396" s="13"/>
      <c r="AT396" s="248" t="s">
        <v>342</v>
      </c>
      <c r="AU396" s="248" t="s">
        <v>88</v>
      </c>
      <c r="AV396" s="13" t="s">
        <v>88</v>
      </c>
      <c r="AW396" s="13" t="s">
        <v>41</v>
      </c>
      <c r="AX396" s="13" t="s">
        <v>79</v>
      </c>
      <c r="AY396" s="248" t="s">
        <v>305</v>
      </c>
    </row>
    <row r="397" s="14" customFormat="1">
      <c r="A397" s="14"/>
      <c r="B397" s="249"/>
      <c r="C397" s="250"/>
      <c r="D397" s="231" t="s">
        <v>342</v>
      </c>
      <c r="E397" s="251" t="s">
        <v>35</v>
      </c>
      <c r="F397" s="252" t="s">
        <v>344</v>
      </c>
      <c r="G397" s="250"/>
      <c r="H397" s="253">
        <v>43.916000000000004</v>
      </c>
      <c r="I397" s="254"/>
      <c r="J397" s="250"/>
      <c r="K397" s="250"/>
      <c r="L397" s="255"/>
      <c r="M397" s="256"/>
      <c r="N397" s="257"/>
      <c r="O397" s="257"/>
      <c r="P397" s="257"/>
      <c r="Q397" s="257"/>
      <c r="R397" s="257"/>
      <c r="S397" s="257"/>
      <c r="T397" s="258"/>
      <c r="U397" s="14"/>
      <c r="V397" s="14"/>
      <c r="W397" s="14"/>
      <c r="X397" s="14"/>
      <c r="Y397" s="14"/>
      <c r="Z397" s="14"/>
      <c r="AA397" s="14"/>
      <c r="AB397" s="14"/>
      <c r="AC397" s="14"/>
      <c r="AD397" s="14"/>
      <c r="AE397" s="14"/>
      <c r="AT397" s="259" t="s">
        <v>342</v>
      </c>
      <c r="AU397" s="259" t="s">
        <v>88</v>
      </c>
      <c r="AV397" s="14" t="s">
        <v>313</v>
      </c>
      <c r="AW397" s="14" t="s">
        <v>41</v>
      </c>
      <c r="AX397" s="14" t="s">
        <v>86</v>
      </c>
      <c r="AY397" s="259" t="s">
        <v>305</v>
      </c>
    </row>
    <row r="398" s="2" customFormat="1" ht="24.15" customHeight="1">
      <c r="A398" s="42"/>
      <c r="B398" s="43"/>
      <c r="C398" s="218" t="s">
        <v>773</v>
      </c>
      <c r="D398" s="218" t="s">
        <v>308</v>
      </c>
      <c r="E398" s="219" t="s">
        <v>3443</v>
      </c>
      <c r="F398" s="220" t="s">
        <v>3444</v>
      </c>
      <c r="G398" s="221" t="s">
        <v>493</v>
      </c>
      <c r="H398" s="222">
        <v>0.214</v>
      </c>
      <c r="I398" s="223"/>
      <c r="J398" s="224">
        <f>ROUND(I398*H398,2)</f>
        <v>0</v>
      </c>
      <c r="K398" s="220" t="s">
        <v>325</v>
      </c>
      <c r="L398" s="48"/>
      <c r="M398" s="225" t="s">
        <v>35</v>
      </c>
      <c r="N398" s="226" t="s">
        <v>52</v>
      </c>
      <c r="O398" s="89"/>
      <c r="P398" s="227">
        <f>O398*H398</f>
        <v>0</v>
      </c>
      <c r="Q398" s="227">
        <v>1.0597380000000001</v>
      </c>
      <c r="R398" s="227">
        <f>Q398*H398</f>
        <v>0.22678393200000002</v>
      </c>
      <c r="S398" s="227">
        <v>0</v>
      </c>
      <c r="T398" s="228">
        <f>S398*H398</f>
        <v>0</v>
      </c>
      <c r="U398" s="42"/>
      <c r="V398" s="42"/>
      <c r="W398" s="42"/>
      <c r="X398" s="42"/>
      <c r="Y398" s="42"/>
      <c r="Z398" s="42"/>
      <c r="AA398" s="42"/>
      <c r="AB398" s="42"/>
      <c r="AC398" s="42"/>
      <c r="AD398" s="42"/>
      <c r="AE398" s="42"/>
      <c r="AR398" s="229" t="s">
        <v>313</v>
      </c>
      <c r="AT398" s="229" t="s">
        <v>308</v>
      </c>
      <c r="AU398" s="229" t="s">
        <v>88</v>
      </c>
      <c r="AY398" s="20" t="s">
        <v>305</v>
      </c>
      <c r="BE398" s="230">
        <f>IF(N398="základní",J398,0)</f>
        <v>0</v>
      </c>
      <c r="BF398" s="230">
        <f>IF(N398="snížená",J398,0)</f>
        <v>0</v>
      </c>
      <c r="BG398" s="230">
        <f>IF(N398="zákl. přenesená",J398,0)</f>
        <v>0</v>
      </c>
      <c r="BH398" s="230">
        <f>IF(N398="sníž. přenesená",J398,0)</f>
        <v>0</v>
      </c>
      <c r="BI398" s="230">
        <f>IF(N398="nulová",J398,0)</f>
        <v>0</v>
      </c>
      <c r="BJ398" s="20" t="s">
        <v>313</v>
      </c>
      <c r="BK398" s="230">
        <f>ROUND(I398*H398,2)</f>
        <v>0</v>
      </c>
      <c r="BL398" s="20" t="s">
        <v>313</v>
      </c>
      <c r="BM398" s="229" t="s">
        <v>4405</v>
      </c>
    </row>
    <row r="399" s="2" customFormat="1">
      <c r="A399" s="42"/>
      <c r="B399" s="43"/>
      <c r="C399" s="44"/>
      <c r="D399" s="231" t="s">
        <v>315</v>
      </c>
      <c r="E399" s="44"/>
      <c r="F399" s="232" t="s">
        <v>3446</v>
      </c>
      <c r="G399" s="44"/>
      <c r="H399" s="44"/>
      <c r="I399" s="233"/>
      <c r="J399" s="44"/>
      <c r="K399" s="44"/>
      <c r="L399" s="48"/>
      <c r="M399" s="234"/>
      <c r="N399" s="235"/>
      <c r="O399" s="89"/>
      <c r="P399" s="89"/>
      <c r="Q399" s="89"/>
      <c r="R399" s="89"/>
      <c r="S399" s="89"/>
      <c r="T399" s="90"/>
      <c r="U399" s="42"/>
      <c r="V399" s="42"/>
      <c r="W399" s="42"/>
      <c r="X399" s="42"/>
      <c r="Y399" s="42"/>
      <c r="Z399" s="42"/>
      <c r="AA399" s="42"/>
      <c r="AB399" s="42"/>
      <c r="AC399" s="42"/>
      <c r="AD399" s="42"/>
      <c r="AE399" s="42"/>
      <c r="AT399" s="20" t="s">
        <v>315</v>
      </c>
      <c r="AU399" s="20" t="s">
        <v>88</v>
      </c>
    </row>
    <row r="400" s="2" customFormat="1">
      <c r="A400" s="42"/>
      <c r="B400" s="43"/>
      <c r="C400" s="44"/>
      <c r="D400" s="236" t="s">
        <v>328</v>
      </c>
      <c r="E400" s="44"/>
      <c r="F400" s="237" t="s">
        <v>3447</v>
      </c>
      <c r="G400" s="44"/>
      <c r="H400" s="44"/>
      <c r="I400" s="233"/>
      <c r="J400" s="44"/>
      <c r="K400" s="44"/>
      <c r="L400" s="48"/>
      <c r="M400" s="234"/>
      <c r="N400" s="235"/>
      <c r="O400" s="89"/>
      <c r="P400" s="89"/>
      <c r="Q400" s="89"/>
      <c r="R400" s="89"/>
      <c r="S400" s="89"/>
      <c r="T400" s="90"/>
      <c r="U400" s="42"/>
      <c r="V400" s="42"/>
      <c r="W400" s="42"/>
      <c r="X400" s="42"/>
      <c r="Y400" s="42"/>
      <c r="Z400" s="42"/>
      <c r="AA400" s="42"/>
      <c r="AB400" s="42"/>
      <c r="AC400" s="42"/>
      <c r="AD400" s="42"/>
      <c r="AE400" s="42"/>
      <c r="AT400" s="20" t="s">
        <v>328</v>
      </c>
      <c r="AU400" s="20" t="s">
        <v>88</v>
      </c>
    </row>
    <row r="401" s="15" customFormat="1">
      <c r="A401" s="15"/>
      <c r="B401" s="275"/>
      <c r="C401" s="276"/>
      <c r="D401" s="231" t="s">
        <v>342</v>
      </c>
      <c r="E401" s="277" t="s">
        <v>35</v>
      </c>
      <c r="F401" s="278" t="s">
        <v>3607</v>
      </c>
      <c r="G401" s="276"/>
      <c r="H401" s="277" t="s">
        <v>35</v>
      </c>
      <c r="I401" s="279"/>
      <c r="J401" s="276"/>
      <c r="K401" s="276"/>
      <c r="L401" s="280"/>
      <c r="M401" s="281"/>
      <c r="N401" s="282"/>
      <c r="O401" s="282"/>
      <c r="P401" s="282"/>
      <c r="Q401" s="282"/>
      <c r="R401" s="282"/>
      <c r="S401" s="282"/>
      <c r="T401" s="283"/>
      <c r="U401" s="15"/>
      <c r="V401" s="15"/>
      <c r="W401" s="15"/>
      <c r="X401" s="15"/>
      <c r="Y401" s="15"/>
      <c r="Z401" s="15"/>
      <c r="AA401" s="15"/>
      <c r="AB401" s="15"/>
      <c r="AC401" s="15"/>
      <c r="AD401" s="15"/>
      <c r="AE401" s="15"/>
      <c r="AT401" s="284" t="s">
        <v>342</v>
      </c>
      <c r="AU401" s="284" t="s">
        <v>88</v>
      </c>
      <c r="AV401" s="15" t="s">
        <v>86</v>
      </c>
      <c r="AW401" s="15" t="s">
        <v>41</v>
      </c>
      <c r="AX401" s="15" t="s">
        <v>79</v>
      </c>
      <c r="AY401" s="284" t="s">
        <v>305</v>
      </c>
    </row>
    <row r="402" s="13" customFormat="1">
      <c r="A402" s="13"/>
      <c r="B402" s="238"/>
      <c r="C402" s="239"/>
      <c r="D402" s="231" t="s">
        <v>342</v>
      </c>
      <c r="E402" s="240" t="s">
        <v>35</v>
      </c>
      <c r="F402" s="241" t="s">
        <v>4406</v>
      </c>
      <c r="G402" s="239"/>
      <c r="H402" s="242">
        <v>0.214</v>
      </c>
      <c r="I402" s="243"/>
      <c r="J402" s="239"/>
      <c r="K402" s="239"/>
      <c r="L402" s="244"/>
      <c r="M402" s="245"/>
      <c r="N402" s="246"/>
      <c r="O402" s="246"/>
      <c r="P402" s="246"/>
      <c r="Q402" s="246"/>
      <c r="R402" s="246"/>
      <c r="S402" s="246"/>
      <c r="T402" s="247"/>
      <c r="U402" s="13"/>
      <c r="V402" s="13"/>
      <c r="W402" s="13"/>
      <c r="X402" s="13"/>
      <c r="Y402" s="13"/>
      <c r="Z402" s="13"/>
      <c r="AA402" s="13"/>
      <c r="AB402" s="13"/>
      <c r="AC402" s="13"/>
      <c r="AD402" s="13"/>
      <c r="AE402" s="13"/>
      <c r="AT402" s="248" t="s">
        <v>342</v>
      </c>
      <c r="AU402" s="248" t="s">
        <v>88</v>
      </c>
      <c r="AV402" s="13" t="s">
        <v>88</v>
      </c>
      <c r="AW402" s="13" t="s">
        <v>41</v>
      </c>
      <c r="AX402" s="13" t="s">
        <v>79</v>
      </c>
      <c r="AY402" s="248" t="s">
        <v>305</v>
      </c>
    </row>
    <row r="403" s="14" customFormat="1">
      <c r="A403" s="14"/>
      <c r="B403" s="249"/>
      <c r="C403" s="250"/>
      <c r="D403" s="231" t="s">
        <v>342</v>
      </c>
      <c r="E403" s="251" t="s">
        <v>35</v>
      </c>
      <c r="F403" s="252" t="s">
        <v>344</v>
      </c>
      <c r="G403" s="250"/>
      <c r="H403" s="253">
        <v>0.214</v>
      </c>
      <c r="I403" s="254"/>
      <c r="J403" s="250"/>
      <c r="K403" s="250"/>
      <c r="L403" s="255"/>
      <c r="M403" s="256"/>
      <c r="N403" s="257"/>
      <c r="O403" s="257"/>
      <c r="P403" s="257"/>
      <c r="Q403" s="257"/>
      <c r="R403" s="257"/>
      <c r="S403" s="257"/>
      <c r="T403" s="258"/>
      <c r="U403" s="14"/>
      <c r="V403" s="14"/>
      <c r="W403" s="14"/>
      <c r="X403" s="14"/>
      <c r="Y403" s="14"/>
      <c r="Z403" s="14"/>
      <c r="AA403" s="14"/>
      <c r="AB403" s="14"/>
      <c r="AC403" s="14"/>
      <c r="AD403" s="14"/>
      <c r="AE403" s="14"/>
      <c r="AT403" s="259" t="s">
        <v>342</v>
      </c>
      <c r="AU403" s="259" t="s">
        <v>88</v>
      </c>
      <c r="AV403" s="14" t="s">
        <v>313</v>
      </c>
      <c r="AW403" s="14" t="s">
        <v>41</v>
      </c>
      <c r="AX403" s="14" t="s">
        <v>86</v>
      </c>
      <c r="AY403" s="259" t="s">
        <v>305</v>
      </c>
    </row>
    <row r="404" s="12" customFormat="1" ht="22.8" customHeight="1">
      <c r="A404" s="12"/>
      <c r="B404" s="202"/>
      <c r="C404" s="203"/>
      <c r="D404" s="204" t="s">
        <v>78</v>
      </c>
      <c r="E404" s="216" t="s">
        <v>357</v>
      </c>
      <c r="F404" s="216" t="s">
        <v>3995</v>
      </c>
      <c r="G404" s="203"/>
      <c r="H404" s="203"/>
      <c r="I404" s="206"/>
      <c r="J404" s="217">
        <f>BK404</f>
        <v>0</v>
      </c>
      <c r="K404" s="203"/>
      <c r="L404" s="208"/>
      <c r="M404" s="209"/>
      <c r="N404" s="210"/>
      <c r="O404" s="210"/>
      <c r="P404" s="211">
        <f>SUM(P405:P427)</f>
        <v>0</v>
      </c>
      <c r="Q404" s="210"/>
      <c r="R404" s="211">
        <f>SUM(R405:R427)</f>
        <v>13.731200000000001</v>
      </c>
      <c r="S404" s="210"/>
      <c r="T404" s="212">
        <f>SUM(T405:T427)</f>
        <v>0</v>
      </c>
      <c r="U404" s="12"/>
      <c r="V404" s="12"/>
      <c r="W404" s="12"/>
      <c r="X404" s="12"/>
      <c r="Y404" s="12"/>
      <c r="Z404" s="12"/>
      <c r="AA404" s="12"/>
      <c r="AB404" s="12"/>
      <c r="AC404" s="12"/>
      <c r="AD404" s="12"/>
      <c r="AE404" s="12"/>
      <c r="AR404" s="213" t="s">
        <v>86</v>
      </c>
      <c r="AT404" s="214" t="s">
        <v>78</v>
      </c>
      <c r="AU404" s="214" t="s">
        <v>86</v>
      </c>
      <c r="AY404" s="213" t="s">
        <v>305</v>
      </c>
      <c r="BK404" s="215">
        <f>SUM(BK405:BK427)</f>
        <v>0</v>
      </c>
    </row>
    <row r="405" s="2" customFormat="1" ht="33" customHeight="1">
      <c r="A405" s="42"/>
      <c r="B405" s="43"/>
      <c r="C405" s="218" t="s">
        <v>783</v>
      </c>
      <c r="D405" s="218" t="s">
        <v>308</v>
      </c>
      <c r="E405" s="219" t="s">
        <v>4407</v>
      </c>
      <c r="F405" s="220" t="s">
        <v>4408</v>
      </c>
      <c r="G405" s="221" t="s">
        <v>311</v>
      </c>
      <c r="H405" s="222">
        <v>10.5</v>
      </c>
      <c r="I405" s="223"/>
      <c r="J405" s="224">
        <f>ROUND(I405*H405,2)</f>
        <v>0</v>
      </c>
      <c r="K405" s="220" t="s">
        <v>325</v>
      </c>
      <c r="L405" s="48"/>
      <c r="M405" s="225" t="s">
        <v>35</v>
      </c>
      <c r="N405" s="226" t="s">
        <v>52</v>
      </c>
      <c r="O405" s="89"/>
      <c r="P405" s="227">
        <f>O405*H405</f>
        <v>0</v>
      </c>
      <c r="Q405" s="227">
        <v>0.00040000000000000002</v>
      </c>
      <c r="R405" s="227">
        <f>Q405*H405</f>
        <v>0.0042000000000000006</v>
      </c>
      <c r="S405" s="227">
        <v>0</v>
      </c>
      <c r="T405" s="228">
        <f>S405*H405</f>
        <v>0</v>
      </c>
      <c r="U405" s="42"/>
      <c r="V405" s="42"/>
      <c r="W405" s="42"/>
      <c r="X405" s="42"/>
      <c r="Y405" s="42"/>
      <c r="Z405" s="42"/>
      <c r="AA405" s="42"/>
      <c r="AB405" s="42"/>
      <c r="AC405" s="42"/>
      <c r="AD405" s="42"/>
      <c r="AE405" s="42"/>
      <c r="AR405" s="229" t="s">
        <v>313</v>
      </c>
      <c r="AT405" s="229" t="s">
        <v>308</v>
      </c>
      <c r="AU405" s="229" t="s">
        <v>88</v>
      </c>
      <c r="AY405" s="20" t="s">
        <v>305</v>
      </c>
      <c r="BE405" s="230">
        <f>IF(N405="základní",J405,0)</f>
        <v>0</v>
      </c>
      <c r="BF405" s="230">
        <f>IF(N405="snížená",J405,0)</f>
        <v>0</v>
      </c>
      <c r="BG405" s="230">
        <f>IF(N405="zákl. přenesená",J405,0)</f>
        <v>0</v>
      </c>
      <c r="BH405" s="230">
        <f>IF(N405="sníž. přenesená",J405,0)</f>
        <v>0</v>
      </c>
      <c r="BI405" s="230">
        <f>IF(N405="nulová",J405,0)</f>
        <v>0</v>
      </c>
      <c r="BJ405" s="20" t="s">
        <v>313</v>
      </c>
      <c r="BK405" s="230">
        <f>ROUND(I405*H405,2)</f>
        <v>0</v>
      </c>
      <c r="BL405" s="20" t="s">
        <v>313</v>
      </c>
      <c r="BM405" s="229" t="s">
        <v>4409</v>
      </c>
    </row>
    <row r="406" s="2" customFormat="1">
      <c r="A406" s="42"/>
      <c r="B406" s="43"/>
      <c r="C406" s="44"/>
      <c r="D406" s="231" t="s">
        <v>315</v>
      </c>
      <c r="E406" s="44"/>
      <c r="F406" s="232" t="s">
        <v>4410</v>
      </c>
      <c r="G406" s="44"/>
      <c r="H406" s="44"/>
      <c r="I406" s="233"/>
      <c r="J406" s="44"/>
      <c r="K406" s="44"/>
      <c r="L406" s="48"/>
      <c r="M406" s="234"/>
      <c r="N406" s="235"/>
      <c r="O406" s="89"/>
      <c r="P406" s="89"/>
      <c r="Q406" s="89"/>
      <c r="R406" s="89"/>
      <c r="S406" s="89"/>
      <c r="T406" s="90"/>
      <c r="U406" s="42"/>
      <c r="V406" s="42"/>
      <c r="W406" s="42"/>
      <c r="X406" s="42"/>
      <c r="Y406" s="42"/>
      <c r="Z406" s="42"/>
      <c r="AA406" s="42"/>
      <c r="AB406" s="42"/>
      <c r="AC406" s="42"/>
      <c r="AD406" s="42"/>
      <c r="AE406" s="42"/>
      <c r="AT406" s="20" t="s">
        <v>315</v>
      </c>
      <c r="AU406" s="20" t="s">
        <v>88</v>
      </c>
    </row>
    <row r="407" s="2" customFormat="1">
      <c r="A407" s="42"/>
      <c r="B407" s="43"/>
      <c r="C407" s="44"/>
      <c r="D407" s="236" t="s">
        <v>328</v>
      </c>
      <c r="E407" s="44"/>
      <c r="F407" s="237" t="s">
        <v>4411</v>
      </c>
      <c r="G407" s="44"/>
      <c r="H407" s="44"/>
      <c r="I407" s="233"/>
      <c r="J407" s="44"/>
      <c r="K407" s="44"/>
      <c r="L407" s="48"/>
      <c r="M407" s="234"/>
      <c r="N407" s="235"/>
      <c r="O407" s="89"/>
      <c r="P407" s="89"/>
      <c r="Q407" s="89"/>
      <c r="R407" s="89"/>
      <c r="S407" s="89"/>
      <c r="T407" s="90"/>
      <c r="U407" s="42"/>
      <c r="V407" s="42"/>
      <c r="W407" s="42"/>
      <c r="X407" s="42"/>
      <c r="Y407" s="42"/>
      <c r="Z407" s="42"/>
      <c r="AA407" s="42"/>
      <c r="AB407" s="42"/>
      <c r="AC407" s="42"/>
      <c r="AD407" s="42"/>
      <c r="AE407" s="42"/>
      <c r="AT407" s="20" t="s">
        <v>328</v>
      </c>
      <c r="AU407" s="20" t="s">
        <v>88</v>
      </c>
    </row>
    <row r="408" s="13" customFormat="1">
      <c r="A408" s="13"/>
      <c r="B408" s="238"/>
      <c r="C408" s="239"/>
      <c r="D408" s="231" t="s">
        <v>342</v>
      </c>
      <c r="E408" s="240" t="s">
        <v>35</v>
      </c>
      <c r="F408" s="241" t="s">
        <v>4412</v>
      </c>
      <c r="G408" s="239"/>
      <c r="H408" s="242">
        <v>10.5</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342</v>
      </c>
      <c r="AU408" s="248" t="s">
        <v>88</v>
      </c>
      <c r="AV408" s="13" t="s">
        <v>88</v>
      </c>
      <c r="AW408" s="13" t="s">
        <v>41</v>
      </c>
      <c r="AX408" s="13" t="s">
        <v>79</v>
      </c>
      <c r="AY408" s="248" t="s">
        <v>305</v>
      </c>
    </row>
    <row r="409" s="14" customFormat="1">
      <c r="A409" s="14"/>
      <c r="B409" s="249"/>
      <c r="C409" s="250"/>
      <c r="D409" s="231" t="s">
        <v>342</v>
      </c>
      <c r="E409" s="251" t="s">
        <v>35</v>
      </c>
      <c r="F409" s="252" t="s">
        <v>344</v>
      </c>
      <c r="G409" s="250"/>
      <c r="H409" s="253">
        <v>10.5</v>
      </c>
      <c r="I409" s="254"/>
      <c r="J409" s="250"/>
      <c r="K409" s="250"/>
      <c r="L409" s="255"/>
      <c r="M409" s="256"/>
      <c r="N409" s="257"/>
      <c r="O409" s="257"/>
      <c r="P409" s="257"/>
      <c r="Q409" s="257"/>
      <c r="R409" s="257"/>
      <c r="S409" s="257"/>
      <c r="T409" s="258"/>
      <c r="U409" s="14"/>
      <c r="V409" s="14"/>
      <c r="W409" s="14"/>
      <c r="X409" s="14"/>
      <c r="Y409" s="14"/>
      <c r="Z409" s="14"/>
      <c r="AA409" s="14"/>
      <c r="AB409" s="14"/>
      <c r="AC409" s="14"/>
      <c r="AD409" s="14"/>
      <c r="AE409" s="14"/>
      <c r="AT409" s="259" t="s">
        <v>342</v>
      </c>
      <c r="AU409" s="259" t="s">
        <v>88</v>
      </c>
      <c r="AV409" s="14" t="s">
        <v>313</v>
      </c>
      <c r="AW409" s="14" t="s">
        <v>41</v>
      </c>
      <c r="AX409" s="14" t="s">
        <v>86</v>
      </c>
      <c r="AY409" s="259" t="s">
        <v>305</v>
      </c>
    </row>
    <row r="410" s="2" customFormat="1" ht="16.5" customHeight="1">
      <c r="A410" s="42"/>
      <c r="B410" s="43"/>
      <c r="C410" s="260" t="s">
        <v>521</v>
      </c>
      <c r="D410" s="260" t="s">
        <v>303</v>
      </c>
      <c r="E410" s="261" t="s">
        <v>4413</v>
      </c>
      <c r="F410" s="262" t="s">
        <v>4414</v>
      </c>
      <c r="G410" s="263" t="s">
        <v>360</v>
      </c>
      <c r="H410" s="264">
        <v>8</v>
      </c>
      <c r="I410" s="265"/>
      <c r="J410" s="266">
        <f>ROUND(I410*H410,2)</f>
        <v>0</v>
      </c>
      <c r="K410" s="262" t="s">
        <v>35</v>
      </c>
      <c r="L410" s="267"/>
      <c r="M410" s="268" t="s">
        <v>35</v>
      </c>
      <c r="N410" s="269" t="s">
        <v>52</v>
      </c>
      <c r="O410" s="89"/>
      <c r="P410" s="227">
        <f>O410*H410</f>
        <v>0</v>
      </c>
      <c r="Q410" s="227">
        <v>1.343</v>
      </c>
      <c r="R410" s="227">
        <f>Q410*H410</f>
        <v>10.744</v>
      </c>
      <c r="S410" s="227">
        <v>0</v>
      </c>
      <c r="T410" s="228">
        <f>S410*H410</f>
        <v>0</v>
      </c>
      <c r="U410" s="42"/>
      <c r="V410" s="42"/>
      <c r="W410" s="42"/>
      <c r="X410" s="42"/>
      <c r="Y410" s="42"/>
      <c r="Z410" s="42"/>
      <c r="AA410" s="42"/>
      <c r="AB410" s="42"/>
      <c r="AC410" s="42"/>
      <c r="AD410" s="42"/>
      <c r="AE410" s="42"/>
      <c r="AR410" s="229" t="s">
        <v>357</v>
      </c>
      <c r="AT410" s="229" t="s">
        <v>303</v>
      </c>
      <c r="AU410" s="229" t="s">
        <v>88</v>
      </c>
      <c r="AY410" s="20" t="s">
        <v>305</v>
      </c>
      <c r="BE410" s="230">
        <f>IF(N410="základní",J410,0)</f>
        <v>0</v>
      </c>
      <c r="BF410" s="230">
        <f>IF(N410="snížená",J410,0)</f>
        <v>0</v>
      </c>
      <c r="BG410" s="230">
        <f>IF(N410="zákl. přenesená",J410,0)</f>
        <v>0</v>
      </c>
      <c r="BH410" s="230">
        <f>IF(N410="sníž. přenesená",J410,0)</f>
        <v>0</v>
      </c>
      <c r="BI410" s="230">
        <f>IF(N410="nulová",J410,0)</f>
        <v>0</v>
      </c>
      <c r="BJ410" s="20" t="s">
        <v>313</v>
      </c>
      <c r="BK410" s="230">
        <f>ROUND(I410*H410,2)</f>
        <v>0</v>
      </c>
      <c r="BL410" s="20" t="s">
        <v>313</v>
      </c>
      <c r="BM410" s="229" t="s">
        <v>4415</v>
      </c>
    </row>
    <row r="411" s="2" customFormat="1">
      <c r="A411" s="42"/>
      <c r="B411" s="43"/>
      <c r="C411" s="44"/>
      <c r="D411" s="231" t="s">
        <v>315</v>
      </c>
      <c r="E411" s="44"/>
      <c r="F411" s="232" t="s">
        <v>4416</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315</v>
      </c>
      <c r="AU411" s="20" t="s">
        <v>88</v>
      </c>
    </row>
    <row r="412" s="2" customFormat="1">
      <c r="A412" s="42"/>
      <c r="B412" s="43"/>
      <c r="C412" s="44"/>
      <c r="D412" s="231" t="s">
        <v>472</v>
      </c>
      <c r="E412" s="44"/>
      <c r="F412" s="274" t="s">
        <v>4417</v>
      </c>
      <c r="G412" s="44"/>
      <c r="H412" s="44"/>
      <c r="I412" s="233"/>
      <c r="J412" s="44"/>
      <c r="K412" s="44"/>
      <c r="L412" s="48"/>
      <c r="M412" s="234"/>
      <c r="N412" s="235"/>
      <c r="O412" s="89"/>
      <c r="P412" s="89"/>
      <c r="Q412" s="89"/>
      <c r="R412" s="89"/>
      <c r="S412" s="89"/>
      <c r="T412" s="90"/>
      <c r="U412" s="42"/>
      <c r="V412" s="42"/>
      <c r="W412" s="42"/>
      <c r="X412" s="42"/>
      <c r="Y412" s="42"/>
      <c r="Z412" s="42"/>
      <c r="AA412" s="42"/>
      <c r="AB412" s="42"/>
      <c r="AC412" s="42"/>
      <c r="AD412" s="42"/>
      <c r="AE412" s="42"/>
      <c r="AT412" s="20" t="s">
        <v>472</v>
      </c>
      <c r="AU412" s="20" t="s">
        <v>88</v>
      </c>
    </row>
    <row r="413" s="15" customFormat="1">
      <c r="A413" s="15"/>
      <c r="B413" s="275"/>
      <c r="C413" s="276"/>
      <c r="D413" s="231" t="s">
        <v>342</v>
      </c>
      <c r="E413" s="277" t="s">
        <v>35</v>
      </c>
      <c r="F413" s="278" t="s">
        <v>4418</v>
      </c>
      <c r="G413" s="276"/>
      <c r="H413" s="277" t="s">
        <v>35</v>
      </c>
      <c r="I413" s="279"/>
      <c r="J413" s="276"/>
      <c r="K413" s="276"/>
      <c r="L413" s="280"/>
      <c r="M413" s="281"/>
      <c r="N413" s="282"/>
      <c r="O413" s="282"/>
      <c r="P413" s="282"/>
      <c r="Q413" s="282"/>
      <c r="R413" s="282"/>
      <c r="S413" s="282"/>
      <c r="T413" s="283"/>
      <c r="U413" s="15"/>
      <c r="V413" s="15"/>
      <c r="W413" s="15"/>
      <c r="X413" s="15"/>
      <c r="Y413" s="15"/>
      <c r="Z413" s="15"/>
      <c r="AA413" s="15"/>
      <c r="AB413" s="15"/>
      <c r="AC413" s="15"/>
      <c r="AD413" s="15"/>
      <c r="AE413" s="15"/>
      <c r="AT413" s="284" t="s">
        <v>342</v>
      </c>
      <c r="AU413" s="284" t="s">
        <v>88</v>
      </c>
      <c r="AV413" s="15" t="s">
        <v>86</v>
      </c>
      <c r="AW413" s="15" t="s">
        <v>41</v>
      </c>
      <c r="AX413" s="15" t="s">
        <v>79</v>
      </c>
      <c r="AY413" s="284" t="s">
        <v>305</v>
      </c>
    </row>
    <row r="414" s="13" customFormat="1">
      <c r="A414" s="13"/>
      <c r="B414" s="238"/>
      <c r="C414" s="239"/>
      <c r="D414" s="231" t="s">
        <v>342</v>
      </c>
      <c r="E414" s="240" t="s">
        <v>35</v>
      </c>
      <c r="F414" s="241" t="s">
        <v>357</v>
      </c>
      <c r="G414" s="239"/>
      <c r="H414" s="242">
        <v>8</v>
      </c>
      <c r="I414" s="243"/>
      <c r="J414" s="239"/>
      <c r="K414" s="239"/>
      <c r="L414" s="244"/>
      <c r="M414" s="245"/>
      <c r="N414" s="246"/>
      <c r="O414" s="246"/>
      <c r="P414" s="246"/>
      <c r="Q414" s="246"/>
      <c r="R414" s="246"/>
      <c r="S414" s="246"/>
      <c r="T414" s="247"/>
      <c r="U414" s="13"/>
      <c r="V414" s="13"/>
      <c r="W414" s="13"/>
      <c r="X414" s="13"/>
      <c r="Y414" s="13"/>
      <c r="Z414" s="13"/>
      <c r="AA414" s="13"/>
      <c r="AB414" s="13"/>
      <c r="AC414" s="13"/>
      <c r="AD414" s="13"/>
      <c r="AE414" s="13"/>
      <c r="AT414" s="248" t="s">
        <v>342</v>
      </c>
      <c r="AU414" s="248" t="s">
        <v>88</v>
      </c>
      <c r="AV414" s="13" t="s">
        <v>88</v>
      </c>
      <c r="AW414" s="13" t="s">
        <v>41</v>
      </c>
      <c r="AX414" s="13" t="s">
        <v>79</v>
      </c>
      <c r="AY414" s="248" t="s">
        <v>305</v>
      </c>
    </row>
    <row r="415" s="14" customFormat="1">
      <c r="A415" s="14"/>
      <c r="B415" s="249"/>
      <c r="C415" s="250"/>
      <c r="D415" s="231" t="s">
        <v>342</v>
      </c>
      <c r="E415" s="251" t="s">
        <v>35</v>
      </c>
      <c r="F415" s="252" t="s">
        <v>344</v>
      </c>
      <c r="G415" s="250"/>
      <c r="H415" s="253">
        <v>8</v>
      </c>
      <c r="I415" s="254"/>
      <c r="J415" s="250"/>
      <c r="K415" s="250"/>
      <c r="L415" s="255"/>
      <c r="M415" s="256"/>
      <c r="N415" s="257"/>
      <c r="O415" s="257"/>
      <c r="P415" s="257"/>
      <c r="Q415" s="257"/>
      <c r="R415" s="257"/>
      <c r="S415" s="257"/>
      <c r="T415" s="258"/>
      <c r="U415" s="14"/>
      <c r="V415" s="14"/>
      <c r="W415" s="14"/>
      <c r="X415" s="14"/>
      <c r="Y415" s="14"/>
      <c r="Z415" s="14"/>
      <c r="AA415" s="14"/>
      <c r="AB415" s="14"/>
      <c r="AC415" s="14"/>
      <c r="AD415" s="14"/>
      <c r="AE415" s="14"/>
      <c r="AT415" s="259" t="s">
        <v>342</v>
      </c>
      <c r="AU415" s="259" t="s">
        <v>88</v>
      </c>
      <c r="AV415" s="14" t="s">
        <v>313</v>
      </c>
      <c r="AW415" s="14" t="s">
        <v>41</v>
      </c>
      <c r="AX415" s="14" t="s">
        <v>86</v>
      </c>
      <c r="AY415" s="259" t="s">
        <v>305</v>
      </c>
    </row>
    <row r="416" s="2" customFormat="1" ht="16.5" customHeight="1">
      <c r="A416" s="42"/>
      <c r="B416" s="43"/>
      <c r="C416" s="260" t="s">
        <v>799</v>
      </c>
      <c r="D416" s="260" t="s">
        <v>303</v>
      </c>
      <c r="E416" s="261" t="s">
        <v>4419</v>
      </c>
      <c r="F416" s="262" t="s">
        <v>4420</v>
      </c>
      <c r="G416" s="263" t="s">
        <v>360</v>
      </c>
      <c r="H416" s="264">
        <v>1</v>
      </c>
      <c r="I416" s="265"/>
      <c r="J416" s="266">
        <f>ROUND(I416*H416,2)</f>
        <v>0</v>
      </c>
      <c r="K416" s="262" t="s">
        <v>35</v>
      </c>
      <c r="L416" s="267"/>
      <c r="M416" s="268" t="s">
        <v>35</v>
      </c>
      <c r="N416" s="269" t="s">
        <v>52</v>
      </c>
      <c r="O416" s="89"/>
      <c r="P416" s="227">
        <f>O416*H416</f>
        <v>0</v>
      </c>
      <c r="Q416" s="227">
        <v>1.343</v>
      </c>
      <c r="R416" s="227">
        <f>Q416*H416</f>
        <v>1.343</v>
      </c>
      <c r="S416" s="227">
        <v>0</v>
      </c>
      <c r="T416" s="228">
        <f>S416*H416</f>
        <v>0</v>
      </c>
      <c r="U416" s="42"/>
      <c r="V416" s="42"/>
      <c r="W416" s="42"/>
      <c r="X416" s="42"/>
      <c r="Y416" s="42"/>
      <c r="Z416" s="42"/>
      <c r="AA416" s="42"/>
      <c r="AB416" s="42"/>
      <c r="AC416" s="42"/>
      <c r="AD416" s="42"/>
      <c r="AE416" s="42"/>
      <c r="AR416" s="229" t="s">
        <v>357</v>
      </c>
      <c r="AT416" s="229" t="s">
        <v>303</v>
      </c>
      <c r="AU416" s="229" t="s">
        <v>88</v>
      </c>
      <c r="AY416" s="20" t="s">
        <v>305</v>
      </c>
      <c r="BE416" s="230">
        <f>IF(N416="základní",J416,0)</f>
        <v>0</v>
      </c>
      <c r="BF416" s="230">
        <f>IF(N416="snížená",J416,0)</f>
        <v>0</v>
      </c>
      <c r="BG416" s="230">
        <f>IF(N416="zákl. přenesená",J416,0)</f>
        <v>0</v>
      </c>
      <c r="BH416" s="230">
        <f>IF(N416="sníž. přenesená",J416,0)</f>
        <v>0</v>
      </c>
      <c r="BI416" s="230">
        <f>IF(N416="nulová",J416,0)</f>
        <v>0</v>
      </c>
      <c r="BJ416" s="20" t="s">
        <v>313</v>
      </c>
      <c r="BK416" s="230">
        <f>ROUND(I416*H416,2)</f>
        <v>0</v>
      </c>
      <c r="BL416" s="20" t="s">
        <v>313</v>
      </c>
      <c r="BM416" s="229" t="s">
        <v>4421</v>
      </c>
    </row>
    <row r="417" s="2" customFormat="1">
      <c r="A417" s="42"/>
      <c r="B417" s="43"/>
      <c r="C417" s="44"/>
      <c r="D417" s="231" t="s">
        <v>315</v>
      </c>
      <c r="E417" s="44"/>
      <c r="F417" s="232" t="s">
        <v>4420</v>
      </c>
      <c r="G417" s="44"/>
      <c r="H417" s="44"/>
      <c r="I417" s="233"/>
      <c r="J417" s="44"/>
      <c r="K417" s="44"/>
      <c r="L417" s="48"/>
      <c r="M417" s="234"/>
      <c r="N417" s="235"/>
      <c r="O417" s="89"/>
      <c r="P417" s="89"/>
      <c r="Q417" s="89"/>
      <c r="R417" s="89"/>
      <c r="S417" s="89"/>
      <c r="T417" s="90"/>
      <c r="U417" s="42"/>
      <c r="V417" s="42"/>
      <c r="W417" s="42"/>
      <c r="X417" s="42"/>
      <c r="Y417" s="42"/>
      <c r="Z417" s="42"/>
      <c r="AA417" s="42"/>
      <c r="AB417" s="42"/>
      <c r="AC417" s="42"/>
      <c r="AD417" s="42"/>
      <c r="AE417" s="42"/>
      <c r="AT417" s="20" t="s">
        <v>315</v>
      </c>
      <c r="AU417" s="20" t="s">
        <v>88</v>
      </c>
    </row>
    <row r="418" s="2" customFormat="1">
      <c r="A418" s="42"/>
      <c r="B418" s="43"/>
      <c r="C418" s="44"/>
      <c r="D418" s="231" t="s">
        <v>472</v>
      </c>
      <c r="E418" s="44"/>
      <c r="F418" s="274" t="s">
        <v>4422</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472</v>
      </c>
      <c r="AU418" s="20" t="s">
        <v>88</v>
      </c>
    </row>
    <row r="419" s="15" customFormat="1">
      <c r="A419" s="15"/>
      <c r="B419" s="275"/>
      <c r="C419" s="276"/>
      <c r="D419" s="231" t="s">
        <v>342</v>
      </c>
      <c r="E419" s="277" t="s">
        <v>35</v>
      </c>
      <c r="F419" s="278" t="s">
        <v>4423</v>
      </c>
      <c r="G419" s="276"/>
      <c r="H419" s="277" t="s">
        <v>35</v>
      </c>
      <c r="I419" s="279"/>
      <c r="J419" s="276"/>
      <c r="K419" s="276"/>
      <c r="L419" s="280"/>
      <c r="M419" s="281"/>
      <c r="N419" s="282"/>
      <c r="O419" s="282"/>
      <c r="P419" s="282"/>
      <c r="Q419" s="282"/>
      <c r="R419" s="282"/>
      <c r="S419" s="282"/>
      <c r="T419" s="283"/>
      <c r="U419" s="15"/>
      <c r="V419" s="15"/>
      <c r="W419" s="15"/>
      <c r="X419" s="15"/>
      <c r="Y419" s="15"/>
      <c r="Z419" s="15"/>
      <c r="AA419" s="15"/>
      <c r="AB419" s="15"/>
      <c r="AC419" s="15"/>
      <c r="AD419" s="15"/>
      <c r="AE419" s="15"/>
      <c r="AT419" s="284" t="s">
        <v>342</v>
      </c>
      <c r="AU419" s="284" t="s">
        <v>88</v>
      </c>
      <c r="AV419" s="15" t="s">
        <v>86</v>
      </c>
      <c r="AW419" s="15" t="s">
        <v>41</v>
      </c>
      <c r="AX419" s="15" t="s">
        <v>79</v>
      </c>
      <c r="AY419" s="284" t="s">
        <v>305</v>
      </c>
    </row>
    <row r="420" s="13" customFormat="1">
      <c r="A420" s="13"/>
      <c r="B420" s="238"/>
      <c r="C420" s="239"/>
      <c r="D420" s="231" t="s">
        <v>342</v>
      </c>
      <c r="E420" s="240" t="s">
        <v>35</v>
      </c>
      <c r="F420" s="241" t="s">
        <v>86</v>
      </c>
      <c r="G420" s="239"/>
      <c r="H420" s="242">
        <v>1</v>
      </c>
      <c r="I420" s="243"/>
      <c r="J420" s="239"/>
      <c r="K420" s="239"/>
      <c r="L420" s="244"/>
      <c r="M420" s="245"/>
      <c r="N420" s="246"/>
      <c r="O420" s="246"/>
      <c r="P420" s="246"/>
      <c r="Q420" s="246"/>
      <c r="R420" s="246"/>
      <c r="S420" s="246"/>
      <c r="T420" s="247"/>
      <c r="U420" s="13"/>
      <c r="V420" s="13"/>
      <c r="W420" s="13"/>
      <c r="X420" s="13"/>
      <c r="Y420" s="13"/>
      <c r="Z420" s="13"/>
      <c r="AA420" s="13"/>
      <c r="AB420" s="13"/>
      <c r="AC420" s="13"/>
      <c r="AD420" s="13"/>
      <c r="AE420" s="13"/>
      <c r="AT420" s="248" t="s">
        <v>342</v>
      </c>
      <c r="AU420" s="248" t="s">
        <v>88</v>
      </c>
      <c r="AV420" s="13" t="s">
        <v>88</v>
      </c>
      <c r="AW420" s="13" t="s">
        <v>41</v>
      </c>
      <c r="AX420" s="13" t="s">
        <v>79</v>
      </c>
      <c r="AY420" s="248" t="s">
        <v>305</v>
      </c>
    </row>
    <row r="421" s="14" customFormat="1">
      <c r="A421" s="14"/>
      <c r="B421" s="249"/>
      <c r="C421" s="250"/>
      <c r="D421" s="231" t="s">
        <v>342</v>
      </c>
      <c r="E421" s="251" t="s">
        <v>35</v>
      </c>
      <c r="F421" s="252" t="s">
        <v>344</v>
      </c>
      <c r="G421" s="250"/>
      <c r="H421" s="253">
        <v>1</v>
      </c>
      <c r="I421" s="254"/>
      <c r="J421" s="250"/>
      <c r="K421" s="250"/>
      <c r="L421" s="255"/>
      <c r="M421" s="256"/>
      <c r="N421" s="257"/>
      <c r="O421" s="257"/>
      <c r="P421" s="257"/>
      <c r="Q421" s="257"/>
      <c r="R421" s="257"/>
      <c r="S421" s="257"/>
      <c r="T421" s="258"/>
      <c r="U421" s="14"/>
      <c r="V421" s="14"/>
      <c r="W421" s="14"/>
      <c r="X421" s="14"/>
      <c r="Y421" s="14"/>
      <c r="Z421" s="14"/>
      <c r="AA421" s="14"/>
      <c r="AB421" s="14"/>
      <c r="AC421" s="14"/>
      <c r="AD421" s="14"/>
      <c r="AE421" s="14"/>
      <c r="AT421" s="259" t="s">
        <v>342</v>
      </c>
      <c r="AU421" s="259" t="s">
        <v>88</v>
      </c>
      <c r="AV421" s="14" t="s">
        <v>313</v>
      </c>
      <c r="AW421" s="14" t="s">
        <v>41</v>
      </c>
      <c r="AX421" s="14" t="s">
        <v>86</v>
      </c>
      <c r="AY421" s="259" t="s">
        <v>305</v>
      </c>
    </row>
    <row r="422" s="2" customFormat="1" ht="16.5" customHeight="1">
      <c r="A422" s="42"/>
      <c r="B422" s="43"/>
      <c r="C422" s="260" t="s">
        <v>806</v>
      </c>
      <c r="D422" s="260" t="s">
        <v>303</v>
      </c>
      <c r="E422" s="261" t="s">
        <v>4424</v>
      </c>
      <c r="F422" s="262" t="s">
        <v>4425</v>
      </c>
      <c r="G422" s="263" t="s">
        <v>360</v>
      </c>
      <c r="H422" s="264">
        <v>1</v>
      </c>
      <c r="I422" s="265"/>
      <c r="J422" s="266">
        <f>ROUND(I422*H422,2)</f>
        <v>0</v>
      </c>
      <c r="K422" s="262" t="s">
        <v>35</v>
      </c>
      <c r="L422" s="267"/>
      <c r="M422" s="268" t="s">
        <v>35</v>
      </c>
      <c r="N422" s="269" t="s">
        <v>52</v>
      </c>
      <c r="O422" s="89"/>
      <c r="P422" s="227">
        <f>O422*H422</f>
        <v>0</v>
      </c>
      <c r="Q422" s="227">
        <v>1.6399999999999999</v>
      </c>
      <c r="R422" s="227">
        <f>Q422*H422</f>
        <v>1.6399999999999999</v>
      </c>
      <c r="S422" s="227">
        <v>0</v>
      </c>
      <c r="T422" s="228">
        <f>S422*H422</f>
        <v>0</v>
      </c>
      <c r="U422" s="42"/>
      <c r="V422" s="42"/>
      <c r="W422" s="42"/>
      <c r="X422" s="42"/>
      <c r="Y422" s="42"/>
      <c r="Z422" s="42"/>
      <c r="AA422" s="42"/>
      <c r="AB422" s="42"/>
      <c r="AC422" s="42"/>
      <c r="AD422" s="42"/>
      <c r="AE422" s="42"/>
      <c r="AR422" s="229" t="s">
        <v>357</v>
      </c>
      <c r="AT422" s="229" t="s">
        <v>303</v>
      </c>
      <c r="AU422" s="229" t="s">
        <v>88</v>
      </c>
      <c r="AY422" s="20" t="s">
        <v>305</v>
      </c>
      <c r="BE422" s="230">
        <f>IF(N422="základní",J422,0)</f>
        <v>0</v>
      </c>
      <c r="BF422" s="230">
        <f>IF(N422="snížená",J422,0)</f>
        <v>0</v>
      </c>
      <c r="BG422" s="230">
        <f>IF(N422="zákl. přenesená",J422,0)</f>
        <v>0</v>
      </c>
      <c r="BH422" s="230">
        <f>IF(N422="sníž. přenesená",J422,0)</f>
        <v>0</v>
      </c>
      <c r="BI422" s="230">
        <f>IF(N422="nulová",J422,0)</f>
        <v>0</v>
      </c>
      <c r="BJ422" s="20" t="s">
        <v>313</v>
      </c>
      <c r="BK422" s="230">
        <f>ROUND(I422*H422,2)</f>
        <v>0</v>
      </c>
      <c r="BL422" s="20" t="s">
        <v>313</v>
      </c>
      <c r="BM422" s="229" t="s">
        <v>4426</v>
      </c>
    </row>
    <row r="423" s="2" customFormat="1">
      <c r="A423" s="42"/>
      <c r="B423" s="43"/>
      <c r="C423" s="44"/>
      <c r="D423" s="231" t="s">
        <v>315</v>
      </c>
      <c r="E423" s="44"/>
      <c r="F423" s="232" t="s">
        <v>4425</v>
      </c>
      <c r="G423" s="44"/>
      <c r="H423" s="44"/>
      <c r="I423" s="233"/>
      <c r="J423" s="44"/>
      <c r="K423" s="44"/>
      <c r="L423" s="48"/>
      <c r="M423" s="234"/>
      <c r="N423" s="235"/>
      <c r="O423" s="89"/>
      <c r="P423" s="89"/>
      <c r="Q423" s="89"/>
      <c r="R423" s="89"/>
      <c r="S423" s="89"/>
      <c r="T423" s="90"/>
      <c r="U423" s="42"/>
      <c r="V423" s="42"/>
      <c r="W423" s="42"/>
      <c r="X423" s="42"/>
      <c r="Y423" s="42"/>
      <c r="Z423" s="42"/>
      <c r="AA423" s="42"/>
      <c r="AB423" s="42"/>
      <c r="AC423" s="42"/>
      <c r="AD423" s="42"/>
      <c r="AE423" s="42"/>
      <c r="AT423" s="20" t="s">
        <v>315</v>
      </c>
      <c r="AU423" s="20" t="s">
        <v>88</v>
      </c>
    </row>
    <row r="424" s="2" customFormat="1">
      <c r="A424" s="42"/>
      <c r="B424" s="43"/>
      <c r="C424" s="44"/>
      <c r="D424" s="231" t="s">
        <v>472</v>
      </c>
      <c r="E424" s="44"/>
      <c r="F424" s="274" t="s">
        <v>4422</v>
      </c>
      <c r="G424" s="44"/>
      <c r="H424" s="44"/>
      <c r="I424" s="233"/>
      <c r="J424" s="44"/>
      <c r="K424" s="44"/>
      <c r="L424" s="48"/>
      <c r="M424" s="234"/>
      <c r="N424" s="235"/>
      <c r="O424" s="89"/>
      <c r="P424" s="89"/>
      <c r="Q424" s="89"/>
      <c r="R424" s="89"/>
      <c r="S424" s="89"/>
      <c r="T424" s="90"/>
      <c r="U424" s="42"/>
      <c r="V424" s="42"/>
      <c r="W424" s="42"/>
      <c r="X424" s="42"/>
      <c r="Y424" s="42"/>
      <c r="Z424" s="42"/>
      <c r="AA424" s="42"/>
      <c r="AB424" s="42"/>
      <c r="AC424" s="42"/>
      <c r="AD424" s="42"/>
      <c r="AE424" s="42"/>
      <c r="AT424" s="20" t="s">
        <v>472</v>
      </c>
      <c r="AU424" s="20" t="s">
        <v>88</v>
      </c>
    </row>
    <row r="425" s="15" customFormat="1">
      <c r="A425" s="15"/>
      <c r="B425" s="275"/>
      <c r="C425" s="276"/>
      <c r="D425" s="231" t="s">
        <v>342</v>
      </c>
      <c r="E425" s="277" t="s">
        <v>35</v>
      </c>
      <c r="F425" s="278" t="s">
        <v>4427</v>
      </c>
      <c r="G425" s="276"/>
      <c r="H425" s="277" t="s">
        <v>35</v>
      </c>
      <c r="I425" s="279"/>
      <c r="J425" s="276"/>
      <c r="K425" s="276"/>
      <c r="L425" s="280"/>
      <c r="M425" s="281"/>
      <c r="N425" s="282"/>
      <c r="O425" s="282"/>
      <c r="P425" s="282"/>
      <c r="Q425" s="282"/>
      <c r="R425" s="282"/>
      <c r="S425" s="282"/>
      <c r="T425" s="283"/>
      <c r="U425" s="15"/>
      <c r="V425" s="15"/>
      <c r="W425" s="15"/>
      <c r="X425" s="15"/>
      <c r="Y425" s="15"/>
      <c r="Z425" s="15"/>
      <c r="AA425" s="15"/>
      <c r="AB425" s="15"/>
      <c r="AC425" s="15"/>
      <c r="AD425" s="15"/>
      <c r="AE425" s="15"/>
      <c r="AT425" s="284" t="s">
        <v>342</v>
      </c>
      <c r="AU425" s="284" t="s">
        <v>88</v>
      </c>
      <c r="AV425" s="15" t="s">
        <v>86</v>
      </c>
      <c r="AW425" s="15" t="s">
        <v>41</v>
      </c>
      <c r="AX425" s="15" t="s">
        <v>79</v>
      </c>
      <c r="AY425" s="284" t="s">
        <v>305</v>
      </c>
    </row>
    <row r="426" s="13" customFormat="1">
      <c r="A426" s="13"/>
      <c r="B426" s="238"/>
      <c r="C426" s="239"/>
      <c r="D426" s="231" t="s">
        <v>342</v>
      </c>
      <c r="E426" s="240" t="s">
        <v>35</v>
      </c>
      <c r="F426" s="241" t="s">
        <v>86</v>
      </c>
      <c r="G426" s="239"/>
      <c r="H426" s="242">
        <v>1</v>
      </c>
      <c r="I426" s="243"/>
      <c r="J426" s="239"/>
      <c r="K426" s="239"/>
      <c r="L426" s="244"/>
      <c r="M426" s="245"/>
      <c r="N426" s="246"/>
      <c r="O426" s="246"/>
      <c r="P426" s="246"/>
      <c r="Q426" s="246"/>
      <c r="R426" s="246"/>
      <c r="S426" s="246"/>
      <c r="T426" s="247"/>
      <c r="U426" s="13"/>
      <c r="V426" s="13"/>
      <c r="W426" s="13"/>
      <c r="X426" s="13"/>
      <c r="Y426" s="13"/>
      <c r="Z426" s="13"/>
      <c r="AA426" s="13"/>
      <c r="AB426" s="13"/>
      <c r="AC426" s="13"/>
      <c r="AD426" s="13"/>
      <c r="AE426" s="13"/>
      <c r="AT426" s="248" t="s">
        <v>342</v>
      </c>
      <c r="AU426" s="248" t="s">
        <v>88</v>
      </c>
      <c r="AV426" s="13" t="s">
        <v>88</v>
      </c>
      <c r="AW426" s="13" t="s">
        <v>41</v>
      </c>
      <c r="AX426" s="13" t="s">
        <v>79</v>
      </c>
      <c r="AY426" s="248" t="s">
        <v>305</v>
      </c>
    </row>
    <row r="427" s="14" customFormat="1">
      <c r="A427" s="14"/>
      <c r="B427" s="249"/>
      <c r="C427" s="250"/>
      <c r="D427" s="231" t="s">
        <v>342</v>
      </c>
      <c r="E427" s="251" t="s">
        <v>35</v>
      </c>
      <c r="F427" s="252" t="s">
        <v>344</v>
      </c>
      <c r="G427" s="250"/>
      <c r="H427" s="253">
        <v>1</v>
      </c>
      <c r="I427" s="254"/>
      <c r="J427" s="250"/>
      <c r="K427" s="250"/>
      <c r="L427" s="255"/>
      <c r="M427" s="256"/>
      <c r="N427" s="257"/>
      <c r="O427" s="257"/>
      <c r="P427" s="257"/>
      <c r="Q427" s="257"/>
      <c r="R427" s="257"/>
      <c r="S427" s="257"/>
      <c r="T427" s="258"/>
      <c r="U427" s="14"/>
      <c r="V427" s="14"/>
      <c r="W427" s="14"/>
      <c r="X427" s="14"/>
      <c r="Y427" s="14"/>
      <c r="Z427" s="14"/>
      <c r="AA427" s="14"/>
      <c r="AB427" s="14"/>
      <c r="AC427" s="14"/>
      <c r="AD427" s="14"/>
      <c r="AE427" s="14"/>
      <c r="AT427" s="259" t="s">
        <v>342</v>
      </c>
      <c r="AU427" s="259" t="s">
        <v>88</v>
      </c>
      <c r="AV427" s="14" t="s">
        <v>313</v>
      </c>
      <c r="AW427" s="14" t="s">
        <v>41</v>
      </c>
      <c r="AX427" s="14" t="s">
        <v>86</v>
      </c>
      <c r="AY427" s="259" t="s">
        <v>305</v>
      </c>
    </row>
    <row r="428" s="12" customFormat="1" ht="22.8" customHeight="1">
      <c r="A428" s="12"/>
      <c r="B428" s="202"/>
      <c r="C428" s="203"/>
      <c r="D428" s="204" t="s">
        <v>78</v>
      </c>
      <c r="E428" s="216" t="s">
        <v>364</v>
      </c>
      <c r="F428" s="216" t="s">
        <v>1986</v>
      </c>
      <c r="G428" s="203"/>
      <c r="H428" s="203"/>
      <c r="I428" s="206"/>
      <c r="J428" s="217">
        <f>BK428</f>
        <v>0</v>
      </c>
      <c r="K428" s="203"/>
      <c r="L428" s="208"/>
      <c r="M428" s="209"/>
      <c r="N428" s="210"/>
      <c r="O428" s="210"/>
      <c r="P428" s="211">
        <f>SUM(P429:P474)</f>
        <v>0</v>
      </c>
      <c r="Q428" s="210"/>
      <c r="R428" s="211">
        <f>SUM(R429:R474)</f>
        <v>5.1678495320000009</v>
      </c>
      <c r="S428" s="210"/>
      <c r="T428" s="212">
        <f>SUM(T429:T474)</f>
        <v>106.35537000000001</v>
      </c>
      <c r="U428" s="12"/>
      <c r="V428" s="12"/>
      <c r="W428" s="12"/>
      <c r="X428" s="12"/>
      <c r="Y428" s="12"/>
      <c r="Z428" s="12"/>
      <c r="AA428" s="12"/>
      <c r="AB428" s="12"/>
      <c r="AC428" s="12"/>
      <c r="AD428" s="12"/>
      <c r="AE428" s="12"/>
      <c r="AR428" s="213" t="s">
        <v>86</v>
      </c>
      <c r="AT428" s="214" t="s">
        <v>78</v>
      </c>
      <c r="AU428" s="214" t="s">
        <v>86</v>
      </c>
      <c r="AY428" s="213" t="s">
        <v>305</v>
      </c>
      <c r="BK428" s="215">
        <f>SUM(BK429:BK474)</f>
        <v>0</v>
      </c>
    </row>
    <row r="429" s="2" customFormat="1" ht="24.15" customHeight="1">
      <c r="A429" s="42"/>
      <c r="B429" s="43"/>
      <c r="C429" s="218" t="s">
        <v>813</v>
      </c>
      <c r="D429" s="218" t="s">
        <v>308</v>
      </c>
      <c r="E429" s="219" t="s">
        <v>3649</v>
      </c>
      <c r="F429" s="220" t="s">
        <v>3650</v>
      </c>
      <c r="G429" s="221" t="s">
        <v>338</v>
      </c>
      <c r="H429" s="222">
        <v>1.53</v>
      </c>
      <c r="I429" s="223"/>
      <c r="J429" s="224">
        <f>ROUND(I429*H429,2)</f>
        <v>0</v>
      </c>
      <c r="K429" s="220" t="s">
        <v>325</v>
      </c>
      <c r="L429" s="48"/>
      <c r="M429" s="225" t="s">
        <v>35</v>
      </c>
      <c r="N429" s="226" t="s">
        <v>52</v>
      </c>
      <c r="O429" s="89"/>
      <c r="P429" s="227">
        <f>O429*H429</f>
        <v>0</v>
      </c>
      <c r="Q429" s="227">
        <v>0.00063000000000000003</v>
      </c>
      <c r="R429" s="227">
        <f>Q429*H429</f>
        <v>0.00096390000000000006</v>
      </c>
      <c r="S429" s="227">
        <v>0</v>
      </c>
      <c r="T429" s="228">
        <f>S429*H429</f>
        <v>0</v>
      </c>
      <c r="U429" s="42"/>
      <c r="V429" s="42"/>
      <c r="W429" s="42"/>
      <c r="X429" s="42"/>
      <c r="Y429" s="42"/>
      <c r="Z429" s="42"/>
      <c r="AA429" s="42"/>
      <c r="AB429" s="42"/>
      <c r="AC429" s="42"/>
      <c r="AD429" s="42"/>
      <c r="AE429" s="42"/>
      <c r="AR429" s="229" t="s">
        <v>313</v>
      </c>
      <c r="AT429" s="229" t="s">
        <v>308</v>
      </c>
      <c r="AU429" s="229" t="s">
        <v>88</v>
      </c>
      <c r="AY429" s="20" t="s">
        <v>305</v>
      </c>
      <c r="BE429" s="230">
        <f>IF(N429="základní",J429,0)</f>
        <v>0</v>
      </c>
      <c r="BF429" s="230">
        <f>IF(N429="snížená",J429,0)</f>
        <v>0</v>
      </c>
      <c r="BG429" s="230">
        <f>IF(N429="zákl. přenesená",J429,0)</f>
        <v>0</v>
      </c>
      <c r="BH429" s="230">
        <f>IF(N429="sníž. přenesená",J429,0)</f>
        <v>0</v>
      </c>
      <c r="BI429" s="230">
        <f>IF(N429="nulová",J429,0)</f>
        <v>0</v>
      </c>
      <c r="BJ429" s="20" t="s">
        <v>313</v>
      </c>
      <c r="BK429" s="230">
        <f>ROUND(I429*H429,2)</f>
        <v>0</v>
      </c>
      <c r="BL429" s="20" t="s">
        <v>313</v>
      </c>
      <c r="BM429" s="229" t="s">
        <v>4428</v>
      </c>
    </row>
    <row r="430" s="2" customFormat="1">
      <c r="A430" s="42"/>
      <c r="B430" s="43"/>
      <c r="C430" s="44"/>
      <c r="D430" s="231" t="s">
        <v>315</v>
      </c>
      <c r="E430" s="44"/>
      <c r="F430" s="232" t="s">
        <v>3652</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315</v>
      </c>
      <c r="AU430" s="20" t="s">
        <v>88</v>
      </c>
    </row>
    <row r="431" s="2" customFormat="1">
      <c r="A431" s="42"/>
      <c r="B431" s="43"/>
      <c r="C431" s="44"/>
      <c r="D431" s="236" t="s">
        <v>328</v>
      </c>
      <c r="E431" s="44"/>
      <c r="F431" s="237" t="s">
        <v>3653</v>
      </c>
      <c r="G431" s="44"/>
      <c r="H431" s="44"/>
      <c r="I431" s="233"/>
      <c r="J431" s="44"/>
      <c r="K431" s="44"/>
      <c r="L431" s="48"/>
      <c r="M431" s="234"/>
      <c r="N431" s="235"/>
      <c r="O431" s="89"/>
      <c r="P431" s="89"/>
      <c r="Q431" s="89"/>
      <c r="R431" s="89"/>
      <c r="S431" s="89"/>
      <c r="T431" s="90"/>
      <c r="U431" s="42"/>
      <c r="V431" s="42"/>
      <c r="W431" s="42"/>
      <c r="X431" s="42"/>
      <c r="Y431" s="42"/>
      <c r="Z431" s="42"/>
      <c r="AA431" s="42"/>
      <c r="AB431" s="42"/>
      <c r="AC431" s="42"/>
      <c r="AD431" s="42"/>
      <c r="AE431" s="42"/>
      <c r="AT431" s="20" t="s">
        <v>328</v>
      </c>
      <c r="AU431" s="20" t="s">
        <v>88</v>
      </c>
    </row>
    <row r="432" s="15" customFormat="1">
      <c r="A432" s="15"/>
      <c r="B432" s="275"/>
      <c r="C432" s="276"/>
      <c r="D432" s="231" t="s">
        <v>342</v>
      </c>
      <c r="E432" s="277" t="s">
        <v>35</v>
      </c>
      <c r="F432" s="278" t="s">
        <v>3654</v>
      </c>
      <c r="G432" s="276"/>
      <c r="H432" s="277" t="s">
        <v>35</v>
      </c>
      <c r="I432" s="279"/>
      <c r="J432" s="276"/>
      <c r="K432" s="276"/>
      <c r="L432" s="280"/>
      <c r="M432" s="281"/>
      <c r="N432" s="282"/>
      <c r="O432" s="282"/>
      <c r="P432" s="282"/>
      <c r="Q432" s="282"/>
      <c r="R432" s="282"/>
      <c r="S432" s="282"/>
      <c r="T432" s="283"/>
      <c r="U432" s="15"/>
      <c r="V432" s="15"/>
      <c r="W432" s="15"/>
      <c r="X432" s="15"/>
      <c r="Y432" s="15"/>
      <c r="Z432" s="15"/>
      <c r="AA432" s="15"/>
      <c r="AB432" s="15"/>
      <c r="AC432" s="15"/>
      <c r="AD432" s="15"/>
      <c r="AE432" s="15"/>
      <c r="AT432" s="284" t="s">
        <v>342</v>
      </c>
      <c r="AU432" s="284" t="s">
        <v>88</v>
      </c>
      <c r="AV432" s="15" t="s">
        <v>86</v>
      </c>
      <c r="AW432" s="15" t="s">
        <v>41</v>
      </c>
      <c r="AX432" s="15" t="s">
        <v>79</v>
      </c>
      <c r="AY432" s="284" t="s">
        <v>305</v>
      </c>
    </row>
    <row r="433" s="13" customFormat="1">
      <c r="A433" s="13"/>
      <c r="B433" s="238"/>
      <c r="C433" s="239"/>
      <c r="D433" s="231" t="s">
        <v>342</v>
      </c>
      <c r="E433" s="240" t="s">
        <v>35</v>
      </c>
      <c r="F433" s="241" t="s">
        <v>4429</v>
      </c>
      <c r="G433" s="239"/>
      <c r="H433" s="242">
        <v>0.40000000000000002</v>
      </c>
      <c r="I433" s="243"/>
      <c r="J433" s="239"/>
      <c r="K433" s="239"/>
      <c r="L433" s="244"/>
      <c r="M433" s="245"/>
      <c r="N433" s="246"/>
      <c r="O433" s="246"/>
      <c r="P433" s="246"/>
      <c r="Q433" s="246"/>
      <c r="R433" s="246"/>
      <c r="S433" s="246"/>
      <c r="T433" s="247"/>
      <c r="U433" s="13"/>
      <c r="V433" s="13"/>
      <c r="W433" s="13"/>
      <c r="X433" s="13"/>
      <c r="Y433" s="13"/>
      <c r="Z433" s="13"/>
      <c r="AA433" s="13"/>
      <c r="AB433" s="13"/>
      <c r="AC433" s="13"/>
      <c r="AD433" s="13"/>
      <c r="AE433" s="13"/>
      <c r="AT433" s="248" t="s">
        <v>342</v>
      </c>
      <c r="AU433" s="248" t="s">
        <v>88</v>
      </c>
      <c r="AV433" s="13" t="s">
        <v>88</v>
      </c>
      <c r="AW433" s="13" t="s">
        <v>41</v>
      </c>
      <c r="AX433" s="13" t="s">
        <v>79</v>
      </c>
      <c r="AY433" s="248" t="s">
        <v>305</v>
      </c>
    </row>
    <row r="434" s="15" customFormat="1">
      <c r="A434" s="15"/>
      <c r="B434" s="275"/>
      <c r="C434" s="276"/>
      <c r="D434" s="231" t="s">
        <v>342</v>
      </c>
      <c r="E434" s="277" t="s">
        <v>35</v>
      </c>
      <c r="F434" s="278" t="s">
        <v>4430</v>
      </c>
      <c r="G434" s="276"/>
      <c r="H434" s="277" t="s">
        <v>35</v>
      </c>
      <c r="I434" s="279"/>
      <c r="J434" s="276"/>
      <c r="K434" s="276"/>
      <c r="L434" s="280"/>
      <c r="M434" s="281"/>
      <c r="N434" s="282"/>
      <c r="O434" s="282"/>
      <c r="P434" s="282"/>
      <c r="Q434" s="282"/>
      <c r="R434" s="282"/>
      <c r="S434" s="282"/>
      <c r="T434" s="283"/>
      <c r="U434" s="15"/>
      <c r="V434" s="15"/>
      <c r="W434" s="15"/>
      <c r="X434" s="15"/>
      <c r="Y434" s="15"/>
      <c r="Z434" s="15"/>
      <c r="AA434" s="15"/>
      <c r="AB434" s="15"/>
      <c r="AC434" s="15"/>
      <c r="AD434" s="15"/>
      <c r="AE434" s="15"/>
      <c r="AT434" s="284" t="s">
        <v>342</v>
      </c>
      <c r="AU434" s="284" t="s">
        <v>88</v>
      </c>
      <c r="AV434" s="15" t="s">
        <v>86</v>
      </c>
      <c r="AW434" s="15" t="s">
        <v>41</v>
      </c>
      <c r="AX434" s="15" t="s">
        <v>79</v>
      </c>
      <c r="AY434" s="284" t="s">
        <v>305</v>
      </c>
    </row>
    <row r="435" s="13" customFormat="1">
      <c r="A435" s="13"/>
      <c r="B435" s="238"/>
      <c r="C435" s="239"/>
      <c r="D435" s="231" t="s">
        <v>342</v>
      </c>
      <c r="E435" s="240" t="s">
        <v>35</v>
      </c>
      <c r="F435" s="241" t="s">
        <v>4431</v>
      </c>
      <c r="G435" s="239"/>
      <c r="H435" s="242">
        <v>1.1299999999999999</v>
      </c>
      <c r="I435" s="243"/>
      <c r="J435" s="239"/>
      <c r="K435" s="239"/>
      <c r="L435" s="244"/>
      <c r="M435" s="245"/>
      <c r="N435" s="246"/>
      <c r="O435" s="246"/>
      <c r="P435" s="246"/>
      <c r="Q435" s="246"/>
      <c r="R435" s="246"/>
      <c r="S435" s="246"/>
      <c r="T435" s="247"/>
      <c r="U435" s="13"/>
      <c r="V435" s="13"/>
      <c r="W435" s="13"/>
      <c r="X435" s="13"/>
      <c r="Y435" s="13"/>
      <c r="Z435" s="13"/>
      <c r="AA435" s="13"/>
      <c r="AB435" s="13"/>
      <c r="AC435" s="13"/>
      <c r="AD435" s="13"/>
      <c r="AE435" s="13"/>
      <c r="AT435" s="248" t="s">
        <v>342</v>
      </c>
      <c r="AU435" s="248" t="s">
        <v>88</v>
      </c>
      <c r="AV435" s="13" t="s">
        <v>88</v>
      </c>
      <c r="AW435" s="13" t="s">
        <v>41</v>
      </c>
      <c r="AX435" s="13" t="s">
        <v>79</v>
      </c>
      <c r="AY435" s="248" t="s">
        <v>305</v>
      </c>
    </row>
    <row r="436" s="14" customFormat="1">
      <c r="A436" s="14"/>
      <c r="B436" s="249"/>
      <c r="C436" s="250"/>
      <c r="D436" s="231" t="s">
        <v>342</v>
      </c>
      <c r="E436" s="251" t="s">
        <v>35</v>
      </c>
      <c r="F436" s="252" t="s">
        <v>344</v>
      </c>
      <c r="G436" s="250"/>
      <c r="H436" s="253">
        <v>1.5299999999999998</v>
      </c>
      <c r="I436" s="254"/>
      <c r="J436" s="250"/>
      <c r="K436" s="250"/>
      <c r="L436" s="255"/>
      <c r="M436" s="256"/>
      <c r="N436" s="257"/>
      <c r="O436" s="257"/>
      <c r="P436" s="257"/>
      <c r="Q436" s="257"/>
      <c r="R436" s="257"/>
      <c r="S436" s="257"/>
      <c r="T436" s="258"/>
      <c r="U436" s="14"/>
      <c r="V436" s="14"/>
      <c r="W436" s="14"/>
      <c r="X436" s="14"/>
      <c r="Y436" s="14"/>
      <c r="Z436" s="14"/>
      <c r="AA436" s="14"/>
      <c r="AB436" s="14"/>
      <c r="AC436" s="14"/>
      <c r="AD436" s="14"/>
      <c r="AE436" s="14"/>
      <c r="AT436" s="259" t="s">
        <v>342</v>
      </c>
      <c r="AU436" s="259" t="s">
        <v>88</v>
      </c>
      <c r="AV436" s="14" t="s">
        <v>313</v>
      </c>
      <c r="AW436" s="14" t="s">
        <v>41</v>
      </c>
      <c r="AX436" s="14" t="s">
        <v>86</v>
      </c>
      <c r="AY436" s="259" t="s">
        <v>305</v>
      </c>
    </row>
    <row r="437" s="2" customFormat="1" ht="24.15" customHeight="1">
      <c r="A437" s="42"/>
      <c r="B437" s="43"/>
      <c r="C437" s="218" t="s">
        <v>820</v>
      </c>
      <c r="D437" s="218" t="s">
        <v>308</v>
      </c>
      <c r="E437" s="219" t="s">
        <v>3658</v>
      </c>
      <c r="F437" s="220" t="s">
        <v>3659</v>
      </c>
      <c r="G437" s="221" t="s">
        <v>311</v>
      </c>
      <c r="H437" s="222">
        <v>3.7679999999999998</v>
      </c>
      <c r="I437" s="223"/>
      <c r="J437" s="224">
        <f>ROUND(I437*H437,2)</f>
        <v>0</v>
      </c>
      <c r="K437" s="220" t="s">
        <v>325</v>
      </c>
      <c r="L437" s="48"/>
      <c r="M437" s="225" t="s">
        <v>35</v>
      </c>
      <c r="N437" s="226" t="s">
        <v>52</v>
      </c>
      <c r="O437" s="89"/>
      <c r="P437" s="227">
        <f>O437*H437</f>
        <v>0</v>
      </c>
      <c r="Q437" s="227">
        <v>0.000174</v>
      </c>
      <c r="R437" s="227">
        <f>Q437*H437</f>
        <v>0.00065563199999999996</v>
      </c>
      <c r="S437" s="227">
        <v>0</v>
      </c>
      <c r="T437" s="228">
        <f>S437*H437</f>
        <v>0</v>
      </c>
      <c r="U437" s="42"/>
      <c r="V437" s="42"/>
      <c r="W437" s="42"/>
      <c r="X437" s="42"/>
      <c r="Y437" s="42"/>
      <c r="Z437" s="42"/>
      <c r="AA437" s="42"/>
      <c r="AB437" s="42"/>
      <c r="AC437" s="42"/>
      <c r="AD437" s="42"/>
      <c r="AE437" s="42"/>
      <c r="AR437" s="229" t="s">
        <v>313</v>
      </c>
      <c r="AT437" s="229" t="s">
        <v>308</v>
      </c>
      <c r="AU437" s="229" t="s">
        <v>88</v>
      </c>
      <c r="AY437" s="20" t="s">
        <v>305</v>
      </c>
      <c r="BE437" s="230">
        <f>IF(N437="základní",J437,0)</f>
        <v>0</v>
      </c>
      <c r="BF437" s="230">
        <f>IF(N437="snížená",J437,0)</f>
        <v>0</v>
      </c>
      <c r="BG437" s="230">
        <f>IF(N437="zákl. přenesená",J437,0)</f>
        <v>0</v>
      </c>
      <c r="BH437" s="230">
        <f>IF(N437="sníž. přenesená",J437,0)</f>
        <v>0</v>
      </c>
      <c r="BI437" s="230">
        <f>IF(N437="nulová",J437,0)</f>
        <v>0</v>
      </c>
      <c r="BJ437" s="20" t="s">
        <v>313</v>
      </c>
      <c r="BK437" s="230">
        <f>ROUND(I437*H437,2)</f>
        <v>0</v>
      </c>
      <c r="BL437" s="20" t="s">
        <v>313</v>
      </c>
      <c r="BM437" s="229" t="s">
        <v>4432</v>
      </c>
    </row>
    <row r="438" s="2" customFormat="1">
      <c r="A438" s="42"/>
      <c r="B438" s="43"/>
      <c r="C438" s="44"/>
      <c r="D438" s="231" t="s">
        <v>315</v>
      </c>
      <c r="E438" s="44"/>
      <c r="F438" s="232" t="s">
        <v>3661</v>
      </c>
      <c r="G438" s="44"/>
      <c r="H438" s="44"/>
      <c r="I438" s="233"/>
      <c r="J438" s="44"/>
      <c r="K438" s="44"/>
      <c r="L438" s="48"/>
      <c r="M438" s="234"/>
      <c r="N438" s="235"/>
      <c r="O438" s="89"/>
      <c r="P438" s="89"/>
      <c r="Q438" s="89"/>
      <c r="R438" s="89"/>
      <c r="S438" s="89"/>
      <c r="T438" s="90"/>
      <c r="U438" s="42"/>
      <c r="V438" s="42"/>
      <c r="W438" s="42"/>
      <c r="X438" s="42"/>
      <c r="Y438" s="42"/>
      <c r="Z438" s="42"/>
      <c r="AA438" s="42"/>
      <c r="AB438" s="42"/>
      <c r="AC438" s="42"/>
      <c r="AD438" s="42"/>
      <c r="AE438" s="42"/>
      <c r="AT438" s="20" t="s">
        <v>315</v>
      </c>
      <c r="AU438" s="20" t="s">
        <v>88</v>
      </c>
    </row>
    <row r="439" s="2" customFormat="1">
      <c r="A439" s="42"/>
      <c r="B439" s="43"/>
      <c r="C439" s="44"/>
      <c r="D439" s="236" t="s">
        <v>328</v>
      </c>
      <c r="E439" s="44"/>
      <c r="F439" s="237" t="s">
        <v>3662</v>
      </c>
      <c r="G439" s="44"/>
      <c r="H439" s="44"/>
      <c r="I439" s="233"/>
      <c r="J439" s="44"/>
      <c r="K439" s="44"/>
      <c r="L439" s="48"/>
      <c r="M439" s="234"/>
      <c r="N439" s="235"/>
      <c r="O439" s="89"/>
      <c r="P439" s="89"/>
      <c r="Q439" s="89"/>
      <c r="R439" s="89"/>
      <c r="S439" s="89"/>
      <c r="T439" s="90"/>
      <c r="U439" s="42"/>
      <c r="V439" s="42"/>
      <c r="W439" s="42"/>
      <c r="X439" s="42"/>
      <c r="Y439" s="42"/>
      <c r="Z439" s="42"/>
      <c r="AA439" s="42"/>
      <c r="AB439" s="42"/>
      <c r="AC439" s="42"/>
      <c r="AD439" s="42"/>
      <c r="AE439" s="42"/>
      <c r="AT439" s="20" t="s">
        <v>328</v>
      </c>
      <c r="AU439" s="20" t="s">
        <v>88</v>
      </c>
    </row>
    <row r="440" s="15" customFormat="1">
      <c r="A440" s="15"/>
      <c r="B440" s="275"/>
      <c r="C440" s="276"/>
      <c r="D440" s="231" t="s">
        <v>342</v>
      </c>
      <c r="E440" s="277" t="s">
        <v>35</v>
      </c>
      <c r="F440" s="278" t="s">
        <v>4430</v>
      </c>
      <c r="G440" s="276"/>
      <c r="H440" s="277" t="s">
        <v>35</v>
      </c>
      <c r="I440" s="279"/>
      <c r="J440" s="276"/>
      <c r="K440" s="276"/>
      <c r="L440" s="280"/>
      <c r="M440" s="281"/>
      <c r="N440" s="282"/>
      <c r="O440" s="282"/>
      <c r="P440" s="282"/>
      <c r="Q440" s="282"/>
      <c r="R440" s="282"/>
      <c r="S440" s="282"/>
      <c r="T440" s="283"/>
      <c r="U440" s="15"/>
      <c r="V440" s="15"/>
      <c r="W440" s="15"/>
      <c r="X440" s="15"/>
      <c r="Y440" s="15"/>
      <c r="Z440" s="15"/>
      <c r="AA440" s="15"/>
      <c r="AB440" s="15"/>
      <c r="AC440" s="15"/>
      <c r="AD440" s="15"/>
      <c r="AE440" s="15"/>
      <c r="AT440" s="284" t="s">
        <v>342</v>
      </c>
      <c r="AU440" s="284" t="s">
        <v>88</v>
      </c>
      <c r="AV440" s="15" t="s">
        <v>86</v>
      </c>
      <c r="AW440" s="15" t="s">
        <v>41</v>
      </c>
      <c r="AX440" s="15" t="s">
        <v>79</v>
      </c>
      <c r="AY440" s="284" t="s">
        <v>305</v>
      </c>
    </row>
    <row r="441" s="13" customFormat="1">
      <c r="A441" s="13"/>
      <c r="B441" s="238"/>
      <c r="C441" s="239"/>
      <c r="D441" s="231" t="s">
        <v>342</v>
      </c>
      <c r="E441" s="240" t="s">
        <v>35</v>
      </c>
      <c r="F441" s="241" t="s">
        <v>4433</v>
      </c>
      <c r="G441" s="239"/>
      <c r="H441" s="242">
        <v>3.7679999999999998</v>
      </c>
      <c r="I441" s="243"/>
      <c r="J441" s="239"/>
      <c r="K441" s="239"/>
      <c r="L441" s="244"/>
      <c r="M441" s="245"/>
      <c r="N441" s="246"/>
      <c r="O441" s="246"/>
      <c r="P441" s="246"/>
      <c r="Q441" s="246"/>
      <c r="R441" s="246"/>
      <c r="S441" s="246"/>
      <c r="T441" s="247"/>
      <c r="U441" s="13"/>
      <c r="V441" s="13"/>
      <c r="W441" s="13"/>
      <c r="X441" s="13"/>
      <c r="Y441" s="13"/>
      <c r="Z441" s="13"/>
      <c r="AA441" s="13"/>
      <c r="AB441" s="13"/>
      <c r="AC441" s="13"/>
      <c r="AD441" s="13"/>
      <c r="AE441" s="13"/>
      <c r="AT441" s="248" t="s">
        <v>342</v>
      </c>
      <c r="AU441" s="248" t="s">
        <v>88</v>
      </c>
      <c r="AV441" s="13" t="s">
        <v>88</v>
      </c>
      <c r="AW441" s="13" t="s">
        <v>41</v>
      </c>
      <c r="AX441" s="13" t="s">
        <v>79</v>
      </c>
      <c r="AY441" s="248" t="s">
        <v>305</v>
      </c>
    </row>
    <row r="442" s="14" customFormat="1">
      <c r="A442" s="14"/>
      <c r="B442" s="249"/>
      <c r="C442" s="250"/>
      <c r="D442" s="231" t="s">
        <v>342</v>
      </c>
      <c r="E442" s="251" t="s">
        <v>35</v>
      </c>
      <c r="F442" s="252" t="s">
        <v>344</v>
      </c>
      <c r="G442" s="250"/>
      <c r="H442" s="253">
        <v>3.7679999999999998</v>
      </c>
      <c r="I442" s="254"/>
      <c r="J442" s="250"/>
      <c r="K442" s="250"/>
      <c r="L442" s="255"/>
      <c r="M442" s="256"/>
      <c r="N442" s="257"/>
      <c r="O442" s="257"/>
      <c r="P442" s="257"/>
      <c r="Q442" s="257"/>
      <c r="R442" s="257"/>
      <c r="S442" s="257"/>
      <c r="T442" s="258"/>
      <c r="U442" s="14"/>
      <c r="V442" s="14"/>
      <c r="W442" s="14"/>
      <c r="X442" s="14"/>
      <c r="Y442" s="14"/>
      <c r="Z442" s="14"/>
      <c r="AA442" s="14"/>
      <c r="AB442" s="14"/>
      <c r="AC442" s="14"/>
      <c r="AD442" s="14"/>
      <c r="AE442" s="14"/>
      <c r="AT442" s="259" t="s">
        <v>342</v>
      </c>
      <c r="AU442" s="259" t="s">
        <v>88</v>
      </c>
      <c r="AV442" s="14" t="s">
        <v>313</v>
      </c>
      <c r="AW442" s="14" t="s">
        <v>41</v>
      </c>
      <c r="AX442" s="14" t="s">
        <v>86</v>
      </c>
      <c r="AY442" s="259" t="s">
        <v>305</v>
      </c>
    </row>
    <row r="443" s="2" customFormat="1" ht="24.15" customHeight="1">
      <c r="A443" s="42"/>
      <c r="B443" s="43"/>
      <c r="C443" s="218" t="s">
        <v>827</v>
      </c>
      <c r="D443" s="218" t="s">
        <v>308</v>
      </c>
      <c r="E443" s="219" t="s">
        <v>3664</v>
      </c>
      <c r="F443" s="220" t="s">
        <v>3665</v>
      </c>
      <c r="G443" s="221" t="s">
        <v>360</v>
      </c>
      <c r="H443" s="222">
        <v>2</v>
      </c>
      <c r="I443" s="223"/>
      <c r="J443" s="224">
        <f>ROUND(I443*H443,2)</f>
        <v>0</v>
      </c>
      <c r="K443" s="220" t="s">
        <v>325</v>
      </c>
      <c r="L443" s="48"/>
      <c r="M443" s="225" t="s">
        <v>35</v>
      </c>
      <c r="N443" s="226" t="s">
        <v>52</v>
      </c>
      <c r="O443" s="89"/>
      <c r="P443" s="227">
        <f>O443*H443</f>
        <v>0</v>
      </c>
      <c r="Q443" s="227">
        <v>0.0064850000000000003</v>
      </c>
      <c r="R443" s="227">
        <f>Q443*H443</f>
        <v>0.012970000000000001</v>
      </c>
      <c r="S443" s="227">
        <v>0</v>
      </c>
      <c r="T443" s="228">
        <f>S443*H443</f>
        <v>0</v>
      </c>
      <c r="U443" s="42"/>
      <c r="V443" s="42"/>
      <c r="W443" s="42"/>
      <c r="X443" s="42"/>
      <c r="Y443" s="42"/>
      <c r="Z443" s="42"/>
      <c r="AA443" s="42"/>
      <c r="AB443" s="42"/>
      <c r="AC443" s="42"/>
      <c r="AD443" s="42"/>
      <c r="AE443" s="42"/>
      <c r="AR443" s="229" t="s">
        <v>313</v>
      </c>
      <c r="AT443" s="229" t="s">
        <v>308</v>
      </c>
      <c r="AU443" s="229" t="s">
        <v>88</v>
      </c>
      <c r="AY443" s="20" t="s">
        <v>305</v>
      </c>
      <c r="BE443" s="230">
        <f>IF(N443="základní",J443,0)</f>
        <v>0</v>
      </c>
      <c r="BF443" s="230">
        <f>IF(N443="snížená",J443,0)</f>
        <v>0</v>
      </c>
      <c r="BG443" s="230">
        <f>IF(N443="zákl. přenesená",J443,0)</f>
        <v>0</v>
      </c>
      <c r="BH443" s="230">
        <f>IF(N443="sníž. přenesená",J443,0)</f>
        <v>0</v>
      </c>
      <c r="BI443" s="230">
        <f>IF(N443="nulová",J443,0)</f>
        <v>0</v>
      </c>
      <c r="BJ443" s="20" t="s">
        <v>313</v>
      </c>
      <c r="BK443" s="230">
        <f>ROUND(I443*H443,2)</f>
        <v>0</v>
      </c>
      <c r="BL443" s="20" t="s">
        <v>313</v>
      </c>
      <c r="BM443" s="229" t="s">
        <v>4434</v>
      </c>
    </row>
    <row r="444" s="2" customFormat="1">
      <c r="A444" s="42"/>
      <c r="B444" s="43"/>
      <c r="C444" s="44"/>
      <c r="D444" s="231" t="s">
        <v>315</v>
      </c>
      <c r="E444" s="44"/>
      <c r="F444" s="232" t="s">
        <v>3667</v>
      </c>
      <c r="G444" s="44"/>
      <c r="H444" s="44"/>
      <c r="I444" s="233"/>
      <c r="J444" s="44"/>
      <c r="K444" s="44"/>
      <c r="L444" s="48"/>
      <c r="M444" s="234"/>
      <c r="N444" s="235"/>
      <c r="O444" s="89"/>
      <c r="P444" s="89"/>
      <c r="Q444" s="89"/>
      <c r="R444" s="89"/>
      <c r="S444" s="89"/>
      <c r="T444" s="90"/>
      <c r="U444" s="42"/>
      <c r="V444" s="42"/>
      <c r="W444" s="42"/>
      <c r="X444" s="42"/>
      <c r="Y444" s="42"/>
      <c r="Z444" s="42"/>
      <c r="AA444" s="42"/>
      <c r="AB444" s="42"/>
      <c r="AC444" s="42"/>
      <c r="AD444" s="42"/>
      <c r="AE444" s="42"/>
      <c r="AT444" s="20" t="s">
        <v>315</v>
      </c>
      <c r="AU444" s="20" t="s">
        <v>88</v>
      </c>
    </row>
    <row r="445" s="2" customFormat="1">
      <c r="A445" s="42"/>
      <c r="B445" s="43"/>
      <c r="C445" s="44"/>
      <c r="D445" s="236" t="s">
        <v>328</v>
      </c>
      <c r="E445" s="44"/>
      <c r="F445" s="237" t="s">
        <v>3668</v>
      </c>
      <c r="G445" s="44"/>
      <c r="H445" s="44"/>
      <c r="I445" s="233"/>
      <c r="J445" s="44"/>
      <c r="K445" s="44"/>
      <c r="L445" s="48"/>
      <c r="M445" s="234"/>
      <c r="N445" s="235"/>
      <c r="O445" s="89"/>
      <c r="P445" s="89"/>
      <c r="Q445" s="89"/>
      <c r="R445" s="89"/>
      <c r="S445" s="89"/>
      <c r="T445" s="90"/>
      <c r="U445" s="42"/>
      <c r="V445" s="42"/>
      <c r="W445" s="42"/>
      <c r="X445" s="42"/>
      <c r="Y445" s="42"/>
      <c r="Z445" s="42"/>
      <c r="AA445" s="42"/>
      <c r="AB445" s="42"/>
      <c r="AC445" s="42"/>
      <c r="AD445" s="42"/>
      <c r="AE445" s="42"/>
      <c r="AT445" s="20" t="s">
        <v>328</v>
      </c>
      <c r="AU445" s="20" t="s">
        <v>88</v>
      </c>
    </row>
    <row r="446" s="2" customFormat="1">
      <c r="A446" s="42"/>
      <c r="B446" s="43"/>
      <c r="C446" s="44"/>
      <c r="D446" s="231" t="s">
        <v>472</v>
      </c>
      <c r="E446" s="44"/>
      <c r="F446" s="274" t="s">
        <v>3669</v>
      </c>
      <c r="G446" s="44"/>
      <c r="H446" s="44"/>
      <c r="I446" s="233"/>
      <c r="J446" s="44"/>
      <c r="K446" s="44"/>
      <c r="L446" s="48"/>
      <c r="M446" s="234"/>
      <c r="N446" s="235"/>
      <c r="O446" s="89"/>
      <c r="P446" s="89"/>
      <c r="Q446" s="89"/>
      <c r="R446" s="89"/>
      <c r="S446" s="89"/>
      <c r="T446" s="90"/>
      <c r="U446" s="42"/>
      <c r="V446" s="42"/>
      <c r="W446" s="42"/>
      <c r="X446" s="42"/>
      <c r="Y446" s="42"/>
      <c r="Z446" s="42"/>
      <c r="AA446" s="42"/>
      <c r="AB446" s="42"/>
      <c r="AC446" s="42"/>
      <c r="AD446" s="42"/>
      <c r="AE446" s="42"/>
      <c r="AT446" s="20" t="s">
        <v>472</v>
      </c>
      <c r="AU446" s="20" t="s">
        <v>88</v>
      </c>
    </row>
    <row r="447" s="15" customFormat="1">
      <c r="A447" s="15"/>
      <c r="B447" s="275"/>
      <c r="C447" s="276"/>
      <c r="D447" s="231" t="s">
        <v>342</v>
      </c>
      <c r="E447" s="277" t="s">
        <v>35</v>
      </c>
      <c r="F447" s="278" t="s">
        <v>4435</v>
      </c>
      <c r="G447" s="276"/>
      <c r="H447" s="277" t="s">
        <v>35</v>
      </c>
      <c r="I447" s="279"/>
      <c r="J447" s="276"/>
      <c r="K447" s="276"/>
      <c r="L447" s="280"/>
      <c r="M447" s="281"/>
      <c r="N447" s="282"/>
      <c r="O447" s="282"/>
      <c r="P447" s="282"/>
      <c r="Q447" s="282"/>
      <c r="R447" s="282"/>
      <c r="S447" s="282"/>
      <c r="T447" s="283"/>
      <c r="U447" s="15"/>
      <c r="V447" s="15"/>
      <c r="W447" s="15"/>
      <c r="X447" s="15"/>
      <c r="Y447" s="15"/>
      <c r="Z447" s="15"/>
      <c r="AA447" s="15"/>
      <c r="AB447" s="15"/>
      <c r="AC447" s="15"/>
      <c r="AD447" s="15"/>
      <c r="AE447" s="15"/>
      <c r="AT447" s="284" t="s">
        <v>342</v>
      </c>
      <c r="AU447" s="284" t="s">
        <v>88</v>
      </c>
      <c r="AV447" s="15" t="s">
        <v>86</v>
      </c>
      <c r="AW447" s="15" t="s">
        <v>41</v>
      </c>
      <c r="AX447" s="15" t="s">
        <v>79</v>
      </c>
      <c r="AY447" s="284" t="s">
        <v>305</v>
      </c>
    </row>
    <row r="448" s="13" customFormat="1">
      <c r="A448" s="13"/>
      <c r="B448" s="238"/>
      <c r="C448" s="239"/>
      <c r="D448" s="231" t="s">
        <v>342</v>
      </c>
      <c r="E448" s="240" t="s">
        <v>35</v>
      </c>
      <c r="F448" s="241" t="s">
        <v>86</v>
      </c>
      <c r="G448" s="239"/>
      <c r="H448" s="242">
        <v>1</v>
      </c>
      <c r="I448" s="243"/>
      <c r="J448" s="239"/>
      <c r="K448" s="239"/>
      <c r="L448" s="244"/>
      <c r="M448" s="245"/>
      <c r="N448" s="246"/>
      <c r="O448" s="246"/>
      <c r="P448" s="246"/>
      <c r="Q448" s="246"/>
      <c r="R448" s="246"/>
      <c r="S448" s="246"/>
      <c r="T448" s="247"/>
      <c r="U448" s="13"/>
      <c r="V448" s="13"/>
      <c r="W448" s="13"/>
      <c r="X448" s="13"/>
      <c r="Y448" s="13"/>
      <c r="Z448" s="13"/>
      <c r="AA448" s="13"/>
      <c r="AB448" s="13"/>
      <c r="AC448" s="13"/>
      <c r="AD448" s="13"/>
      <c r="AE448" s="13"/>
      <c r="AT448" s="248" t="s">
        <v>342</v>
      </c>
      <c r="AU448" s="248" t="s">
        <v>88</v>
      </c>
      <c r="AV448" s="13" t="s">
        <v>88</v>
      </c>
      <c r="AW448" s="13" t="s">
        <v>41</v>
      </c>
      <c r="AX448" s="13" t="s">
        <v>79</v>
      </c>
      <c r="AY448" s="248" t="s">
        <v>305</v>
      </c>
    </row>
    <row r="449" s="15" customFormat="1">
      <c r="A449" s="15"/>
      <c r="B449" s="275"/>
      <c r="C449" s="276"/>
      <c r="D449" s="231" t="s">
        <v>342</v>
      </c>
      <c r="E449" s="277" t="s">
        <v>35</v>
      </c>
      <c r="F449" s="278" t="s">
        <v>4436</v>
      </c>
      <c r="G449" s="276"/>
      <c r="H449" s="277" t="s">
        <v>35</v>
      </c>
      <c r="I449" s="279"/>
      <c r="J449" s="276"/>
      <c r="K449" s="276"/>
      <c r="L449" s="280"/>
      <c r="M449" s="281"/>
      <c r="N449" s="282"/>
      <c r="O449" s="282"/>
      <c r="P449" s="282"/>
      <c r="Q449" s="282"/>
      <c r="R449" s="282"/>
      <c r="S449" s="282"/>
      <c r="T449" s="283"/>
      <c r="U449" s="15"/>
      <c r="V449" s="15"/>
      <c r="W449" s="15"/>
      <c r="X449" s="15"/>
      <c r="Y449" s="15"/>
      <c r="Z449" s="15"/>
      <c r="AA449" s="15"/>
      <c r="AB449" s="15"/>
      <c r="AC449" s="15"/>
      <c r="AD449" s="15"/>
      <c r="AE449" s="15"/>
      <c r="AT449" s="284" t="s">
        <v>342</v>
      </c>
      <c r="AU449" s="284" t="s">
        <v>88</v>
      </c>
      <c r="AV449" s="15" t="s">
        <v>86</v>
      </c>
      <c r="AW449" s="15" t="s">
        <v>41</v>
      </c>
      <c r="AX449" s="15" t="s">
        <v>79</v>
      </c>
      <c r="AY449" s="284" t="s">
        <v>305</v>
      </c>
    </row>
    <row r="450" s="13" customFormat="1">
      <c r="A450" s="13"/>
      <c r="B450" s="238"/>
      <c r="C450" s="239"/>
      <c r="D450" s="231" t="s">
        <v>342</v>
      </c>
      <c r="E450" s="240" t="s">
        <v>35</v>
      </c>
      <c r="F450" s="241" t="s">
        <v>86</v>
      </c>
      <c r="G450" s="239"/>
      <c r="H450" s="242">
        <v>1</v>
      </c>
      <c r="I450" s="243"/>
      <c r="J450" s="239"/>
      <c r="K450" s="239"/>
      <c r="L450" s="244"/>
      <c r="M450" s="245"/>
      <c r="N450" s="246"/>
      <c r="O450" s="246"/>
      <c r="P450" s="246"/>
      <c r="Q450" s="246"/>
      <c r="R450" s="246"/>
      <c r="S450" s="246"/>
      <c r="T450" s="247"/>
      <c r="U450" s="13"/>
      <c r="V450" s="13"/>
      <c r="W450" s="13"/>
      <c r="X450" s="13"/>
      <c r="Y450" s="13"/>
      <c r="Z450" s="13"/>
      <c r="AA450" s="13"/>
      <c r="AB450" s="13"/>
      <c r="AC450" s="13"/>
      <c r="AD450" s="13"/>
      <c r="AE450" s="13"/>
      <c r="AT450" s="248" t="s">
        <v>342</v>
      </c>
      <c r="AU450" s="248" t="s">
        <v>88</v>
      </c>
      <c r="AV450" s="13" t="s">
        <v>88</v>
      </c>
      <c r="AW450" s="13" t="s">
        <v>41</v>
      </c>
      <c r="AX450" s="13" t="s">
        <v>79</v>
      </c>
      <c r="AY450" s="248" t="s">
        <v>305</v>
      </c>
    </row>
    <row r="451" s="14" customFormat="1">
      <c r="A451" s="14"/>
      <c r="B451" s="249"/>
      <c r="C451" s="250"/>
      <c r="D451" s="231" t="s">
        <v>342</v>
      </c>
      <c r="E451" s="251" t="s">
        <v>35</v>
      </c>
      <c r="F451" s="252" t="s">
        <v>344</v>
      </c>
      <c r="G451" s="250"/>
      <c r="H451" s="253">
        <v>2</v>
      </c>
      <c r="I451" s="254"/>
      <c r="J451" s="250"/>
      <c r="K451" s="250"/>
      <c r="L451" s="255"/>
      <c r="M451" s="256"/>
      <c r="N451" s="257"/>
      <c r="O451" s="257"/>
      <c r="P451" s="257"/>
      <c r="Q451" s="257"/>
      <c r="R451" s="257"/>
      <c r="S451" s="257"/>
      <c r="T451" s="258"/>
      <c r="U451" s="14"/>
      <c r="V451" s="14"/>
      <c r="W451" s="14"/>
      <c r="X451" s="14"/>
      <c r="Y451" s="14"/>
      <c r="Z451" s="14"/>
      <c r="AA451" s="14"/>
      <c r="AB451" s="14"/>
      <c r="AC451" s="14"/>
      <c r="AD451" s="14"/>
      <c r="AE451" s="14"/>
      <c r="AT451" s="259" t="s">
        <v>342</v>
      </c>
      <c r="AU451" s="259" t="s">
        <v>88</v>
      </c>
      <c r="AV451" s="14" t="s">
        <v>313</v>
      </c>
      <c r="AW451" s="14" t="s">
        <v>41</v>
      </c>
      <c r="AX451" s="14" t="s">
        <v>86</v>
      </c>
      <c r="AY451" s="259" t="s">
        <v>305</v>
      </c>
    </row>
    <row r="452" s="2" customFormat="1" ht="16.5" customHeight="1">
      <c r="A452" s="42"/>
      <c r="B452" s="43"/>
      <c r="C452" s="218" t="s">
        <v>843</v>
      </c>
      <c r="D452" s="218" t="s">
        <v>308</v>
      </c>
      <c r="E452" s="219" t="s">
        <v>3677</v>
      </c>
      <c r="F452" s="220" t="s">
        <v>3678</v>
      </c>
      <c r="G452" s="221" t="s">
        <v>725</v>
      </c>
      <c r="H452" s="222">
        <v>42.713000000000001</v>
      </c>
      <c r="I452" s="223"/>
      <c r="J452" s="224">
        <f>ROUND(I452*H452,2)</f>
        <v>0</v>
      </c>
      <c r="K452" s="220" t="s">
        <v>325</v>
      </c>
      <c r="L452" s="48"/>
      <c r="M452" s="225" t="s">
        <v>35</v>
      </c>
      <c r="N452" s="226" t="s">
        <v>52</v>
      </c>
      <c r="O452" s="89"/>
      <c r="P452" s="227">
        <f>O452*H452</f>
        <v>0</v>
      </c>
      <c r="Q452" s="227">
        <v>0.12</v>
      </c>
      <c r="R452" s="227">
        <f>Q452*H452</f>
        <v>5.1255600000000001</v>
      </c>
      <c r="S452" s="227">
        <v>2.4900000000000002</v>
      </c>
      <c r="T452" s="228">
        <f>S452*H452</f>
        <v>106.35537000000001</v>
      </c>
      <c r="U452" s="42"/>
      <c r="V452" s="42"/>
      <c r="W452" s="42"/>
      <c r="X452" s="42"/>
      <c r="Y452" s="42"/>
      <c r="Z452" s="42"/>
      <c r="AA452" s="42"/>
      <c r="AB452" s="42"/>
      <c r="AC452" s="42"/>
      <c r="AD452" s="42"/>
      <c r="AE452" s="42"/>
      <c r="AR452" s="229" t="s">
        <v>313</v>
      </c>
      <c r="AT452" s="229" t="s">
        <v>308</v>
      </c>
      <c r="AU452" s="229" t="s">
        <v>88</v>
      </c>
      <c r="AY452" s="20" t="s">
        <v>305</v>
      </c>
      <c r="BE452" s="230">
        <f>IF(N452="základní",J452,0)</f>
        <v>0</v>
      </c>
      <c r="BF452" s="230">
        <f>IF(N452="snížená",J452,0)</f>
        <v>0</v>
      </c>
      <c r="BG452" s="230">
        <f>IF(N452="zákl. přenesená",J452,0)</f>
        <v>0</v>
      </c>
      <c r="BH452" s="230">
        <f>IF(N452="sníž. přenesená",J452,0)</f>
        <v>0</v>
      </c>
      <c r="BI452" s="230">
        <f>IF(N452="nulová",J452,0)</f>
        <v>0</v>
      </c>
      <c r="BJ452" s="20" t="s">
        <v>313</v>
      </c>
      <c r="BK452" s="230">
        <f>ROUND(I452*H452,2)</f>
        <v>0</v>
      </c>
      <c r="BL452" s="20" t="s">
        <v>313</v>
      </c>
      <c r="BM452" s="229" t="s">
        <v>4437</v>
      </c>
    </row>
    <row r="453" s="2" customFormat="1">
      <c r="A453" s="42"/>
      <c r="B453" s="43"/>
      <c r="C453" s="44"/>
      <c r="D453" s="231" t="s">
        <v>315</v>
      </c>
      <c r="E453" s="44"/>
      <c r="F453" s="232" t="s">
        <v>3680</v>
      </c>
      <c r="G453" s="44"/>
      <c r="H453" s="44"/>
      <c r="I453" s="233"/>
      <c r="J453" s="44"/>
      <c r="K453" s="44"/>
      <c r="L453" s="48"/>
      <c r="M453" s="234"/>
      <c r="N453" s="235"/>
      <c r="O453" s="89"/>
      <c r="P453" s="89"/>
      <c r="Q453" s="89"/>
      <c r="R453" s="89"/>
      <c r="S453" s="89"/>
      <c r="T453" s="90"/>
      <c r="U453" s="42"/>
      <c r="V453" s="42"/>
      <c r="W453" s="42"/>
      <c r="X453" s="42"/>
      <c r="Y453" s="42"/>
      <c r="Z453" s="42"/>
      <c r="AA453" s="42"/>
      <c r="AB453" s="42"/>
      <c r="AC453" s="42"/>
      <c r="AD453" s="42"/>
      <c r="AE453" s="42"/>
      <c r="AT453" s="20" t="s">
        <v>315</v>
      </c>
      <c r="AU453" s="20" t="s">
        <v>88</v>
      </c>
    </row>
    <row r="454" s="2" customFormat="1">
      <c r="A454" s="42"/>
      <c r="B454" s="43"/>
      <c r="C454" s="44"/>
      <c r="D454" s="236" t="s">
        <v>328</v>
      </c>
      <c r="E454" s="44"/>
      <c r="F454" s="237" t="s">
        <v>3681</v>
      </c>
      <c r="G454" s="44"/>
      <c r="H454" s="44"/>
      <c r="I454" s="233"/>
      <c r="J454" s="44"/>
      <c r="K454" s="44"/>
      <c r="L454" s="48"/>
      <c r="M454" s="234"/>
      <c r="N454" s="235"/>
      <c r="O454" s="89"/>
      <c r="P454" s="89"/>
      <c r="Q454" s="89"/>
      <c r="R454" s="89"/>
      <c r="S454" s="89"/>
      <c r="T454" s="90"/>
      <c r="U454" s="42"/>
      <c r="V454" s="42"/>
      <c r="W454" s="42"/>
      <c r="X454" s="42"/>
      <c r="Y454" s="42"/>
      <c r="Z454" s="42"/>
      <c r="AA454" s="42"/>
      <c r="AB454" s="42"/>
      <c r="AC454" s="42"/>
      <c r="AD454" s="42"/>
      <c r="AE454" s="42"/>
      <c r="AT454" s="20" t="s">
        <v>328</v>
      </c>
      <c r="AU454" s="20" t="s">
        <v>88</v>
      </c>
    </row>
    <row r="455" s="15" customFormat="1">
      <c r="A455" s="15"/>
      <c r="B455" s="275"/>
      <c r="C455" s="276"/>
      <c r="D455" s="231" t="s">
        <v>342</v>
      </c>
      <c r="E455" s="277" t="s">
        <v>35</v>
      </c>
      <c r="F455" s="278" t="s">
        <v>3313</v>
      </c>
      <c r="G455" s="276"/>
      <c r="H455" s="277" t="s">
        <v>35</v>
      </c>
      <c r="I455" s="279"/>
      <c r="J455" s="276"/>
      <c r="K455" s="276"/>
      <c r="L455" s="280"/>
      <c r="M455" s="281"/>
      <c r="N455" s="282"/>
      <c r="O455" s="282"/>
      <c r="P455" s="282"/>
      <c r="Q455" s="282"/>
      <c r="R455" s="282"/>
      <c r="S455" s="282"/>
      <c r="T455" s="283"/>
      <c r="U455" s="15"/>
      <c r="V455" s="15"/>
      <c r="W455" s="15"/>
      <c r="X455" s="15"/>
      <c r="Y455" s="15"/>
      <c r="Z455" s="15"/>
      <c r="AA455" s="15"/>
      <c r="AB455" s="15"/>
      <c r="AC455" s="15"/>
      <c r="AD455" s="15"/>
      <c r="AE455" s="15"/>
      <c r="AT455" s="284" t="s">
        <v>342</v>
      </c>
      <c r="AU455" s="284" t="s">
        <v>88</v>
      </c>
      <c r="AV455" s="15" t="s">
        <v>86</v>
      </c>
      <c r="AW455" s="15" t="s">
        <v>41</v>
      </c>
      <c r="AX455" s="15" t="s">
        <v>79</v>
      </c>
      <c r="AY455" s="284" t="s">
        <v>305</v>
      </c>
    </row>
    <row r="456" s="13" customFormat="1">
      <c r="A456" s="13"/>
      <c r="B456" s="238"/>
      <c r="C456" s="239"/>
      <c r="D456" s="231" t="s">
        <v>342</v>
      </c>
      <c r="E456" s="240" t="s">
        <v>35</v>
      </c>
      <c r="F456" s="241" t="s">
        <v>4438</v>
      </c>
      <c r="G456" s="239"/>
      <c r="H456" s="242">
        <v>24.140000000000001</v>
      </c>
      <c r="I456" s="243"/>
      <c r="J456" s="239"/>
      <c r="K456" s="239"/>
      <c r="L456" s="244"/>
      <c r="M456" s="245"/>
      <c r="N456" s="246"/>
      <c r="O456" s="246"/>
      <c r="P456" s="246"/>
      <c r="Q456" s="246"/>
      <c r="R456" s="246"/>
      <c r="S456" s="246"/>
      <c r="T456" s="247"/>
      <c r="U456" s="13"/>
      <c r="V456" s="13"/>
      <c r="W456" s="13"/>
      <c r="X456" s="13"/>
      <c r="Y456" s="13"/>
      <c r="Z456" s="13"/>
      <c r="AA456" s="13"/>
      <c r="AB456" s="13"/>
      <c r="AC456" s="13"/>
      <c r="AD456" s="13"/>
      <c r="AE456" s="13"/>
      <c r="AT456" s="248" t="s">
        <v>342</v>
      </c>
      <c r="AU456" s="248" t="s">
        <v>88</v>
      </c>
      <c r="AV456" s="13" t="s">
        <v>88</v>
      </c>
      <c r="AW456" s="13" t="s">
        <v>41</v>
      </c>
      <c r="AX456" s="13" t="s">
        <v>79</v>
      </c>
      <c r="AY456" s="248" t="s">
        <v>305</v>
      </c>
    </row>
    <row r="457" s="15" customFormat="1">
      <c r="A457" s="15"/>
      <c r="B457" s="275"/>
      <c r="C457" s="276"/>
      <c r="D457" s="231" t="s">
        <v>342</v>
      </c>
      <c r="E457" s="277" t="s">
        <v>35</v>
      </c>
      <c r="F457" s="278" t="s">
        <v>4279</v>
      </c>
      <c r="G457" s="276"/>
      <c r="H457" s="277" t="s">
        <v>35</v>
      </c>
      <c r="I457" s="279"/>
      <c r="J457" s="276"/>
      <c r="K457" s="276"/>
      <c r="L457" s="280"/>
      <c r="M457" s="281"/>
      <c r="N457" s="282"/>
      <c r="O457" s="282"/>
      <c r="P457" s="282"/>
      <c r="Q457" s="282"/>
      <c r="R457" s="282"/>
      <c r="S457" s="282"/>
      <c r="T457" s="283"/>
      <c r="U457" s="15"/>
      <c r="V457" s="15"/>
      <c r="W457" s="15"/>
      <c r="X457" s="15"/>
      <c r="Y457" s="15"/>
      <c r="Z457" s="15"/>
      <c r="AA457" s="15"/>
      <c r="AB457" s="15"/>
      <c r="AC457" s="15"/>
      <c r="AD457" s="15"/>
      <c r="AE457" s="15"/>
      <c r="AT457" s="284" t="s">
        <v>342</v>
      </c>
      <c r="AU457" s="284" t="s">
        <v>88</v>
      </c>
      <c r="AV457" s="15" t="s">
        <v>86</v>
      </c>
      <c r="AW457" s="15" t="s">
        <v>41</v>
      </c>
      <c r="AX457" s="15" t="s">
        <v>79</v>
      </c>
      <c r="AY457" s="284" t="s">
        <v>305</v>
      </c>
    </row>
    <row r="458" s="13" customFormat="1">
      <c r="A458" s="13"/>
      <c r="B458" s="238"/>
      <c r="C458" s="239"/>
      <c r="D458" s="231" t="s">
        <v>342</v>
      </c>
      <c r="E458" s="240" t="s">
        <v>35</v>
      </c>
      <c r="F458" s="241" t="s">
        <v>4439</v>
      </c>
      <c r="G458" s="239"/>
      <c r="H458" s="242">
        <v>3.5219999999999998</v>
      </c>
      <c r="I458" s="243"/>
      <c r="J458" s="239"/>
      <c r="K458" s="239"/>
      <c r="L458" s="244"/>
      <c r="M458" s="245"/>
      <c r="N458" s="246"/>
      <c r="O458" s="246"/>
      <c r="P458" s="246"/>
      <c r="Q458" s="246"/>
      <c r="R458" s="246"/>
      <c r="S458" s="246"/>
      <c r="T458" s="247"/>
      <c r="U458" s="13"/>
      <c r="V458" s="13"/>
      <c r="W458" s="13"/>
      <c r="X458" s="13"/>
      <c r="Y458" s="13"/>
      <c r="Z458" s="13"/>
      <c r="AA458" s="13"/>
      <c r="AB458" s="13"/>
      <c r="AC458" s="13"/>
      <c r="AD458" s="13"/>
      <c r="AE458" s="13"/>
      <c r="AT458" s="248" t="s">
        <v>342</v>
      </c>
      <c r="AU458" s="248" t="s">
        <v>88</v>
      </c>
      <c r="AV458" s="13" t="s">
        <v>88</v>
      </c>
      <c r="AW458" s="13" t="s">
        <v>41</v>
      </c>
      <c r="AX458" s="13" t="s">
        <v>79</v>
      </c>
      <c r="AY458" s="248" t="s">
        <v>305</v>
      </c>
    </row>
    <row r="459" s="15" customFormat="1">
      <c r="A459" s="15"/>
      <c r="B459" s="275"/>
      <c r="C459" s="276"/>
      <c r="D459" s="231" t="s">
        <v>342</v>
      </c>
      <c r="E459" s="277" t="s">
        <v>35</v>
      </c>
      <c r="F459" s="278" t="s">
        <v>4377</v>
      </c>
      <c r="G459" s="276"/>
      <c r="H459" s="277" t="s">
        <v>35</v>
      </c>
      <c r="I459" s="279"/>
      <c r="J459" s="276"/>
      <c r="K459" s="276"/>
      <c r="L459" s="280"/>
      <c r="M459" s="281"/>
      <c r="N459" s="282"/>
      <c r="O459" s="282"/>
      <c r="P459" s="282"/>
      <c r="Q459" s="282"/>
      <c r="R459" s="282"/>
      <c r="S459" s="282"/>
      <c r="T459" s="283"/>
      <c r="U459" s="15"/>
      <c r="V459" s="15"/>
      <c r="W459" s="15"/>
      <c r="X459" s="15"/>
      <c r="Y459" s="15"/>
      <c r="Z459" s="15"/>
      <c r="AA459" s="15"/>
      <c r="AB459" s="15"/>
      <c r="AC459" s="15"/>
      <c r="AD459" s="15"/>
      <c r="AE459" s="15"/>
      <c r="AT459" s="284" t="s">
        <v>342</v>
      </c>
      <c r="AU459" s="284" t="s">
        <v>88</v>
      </c>
      <c r="AV459" s="15" t="s">
        <v>86</v>
      </c>
      <c r="AW459" s="15" t="s">
        <v>41</v>
      </c>
      <c r="AX459" s="15" t="s">
        <v>79</v>
      </c>
      <c r="AY459" s="284" t="s">
        <v>305</v>
      </c>
    </row>
    <row r="460" s="13" customFormat="1">
      <c r="A460" s="13"/>
      <c r="B460" s="238"/>
      <c r="C460" s="239"/>
      <c r="D460" s="231" t="s">
        <v>342</v>
      </c>
      <c r="E460" s="240" t="s">
        <v>35</v>
      </c>
      <c r="F460" s="241" t="s">
        <v>4440</v>
      </c>
      <c r="G460" s="239"/>
      <c r="H460" s="242">
        <v>6.7800000000000002</v>
      </c>
      <c r="I460" s="243"/>
      <c r="J460" s="239"/>
      <c r="K460" s="239"/>
      <c r="L460" s="244"/>
      <c r="M460" s="245"/>
      <c r="N460" s="246"/>
      <c r="O460" s="246"/>
      <c r="P460" s="246"/>
      <c r="Q460" s="246"/>
      <c r="R460" s="246"/>
      <c r="S460" s="246"/>
      <c r="T460" s="247"/>
      <c r="U460" s="13"/>
      <c r="V460" s="13"/>
      <c r="W460" s="13"/>
      <c r="X460" s="13"/>
      <c r="Y460" s="13"/>
      <c r="Z460" s="13"/>
      <c r="AA460" s="13"/>
      <c r="AB460" s="13"/>
      <c r="AC460" s="13"/>
      <c r="AD460" s="13"/>
      <c r="AE460" s="13"/>
      <c r="AT460" s="248" t="s">
        <v>342</v>
      </c>
      <c r="AU460" s="248" t="s">
        <v>88</v>
      </c>
      <c r="AV460" s="13" t="s">
        <v>88</v>
      </c>
      <c r="AW460" s="13" t="s">
        <v>41</v>
      </c>
      <c r="AX460" s="13" t="s">
        <v>79</v>
      </c>
      <c r="AY460" s="248" t="s">
        <v>305</v>
      </c>
    </row>
    <row r="461" s="13" customFormat="1">
      <c r="A461" s="13"/>
      <c r="B461" s="238"/>
      <c r="C461" s="239"/>
      <c r="D461" s="231" t="s">
        <v>342</v>
      </c>
      <c r="E461" s="240" t="s">
        <v>35</v>
      </c>
      <c r="F461" s="241" t="s">
        <v>4441</v>
      </c>
      <c r="G461" s="239"/>
      <c r="H461" s="242">
        <v>7.7969999999999997</v>
      </c>
      <c r="I461" s="243"/>
      <c r="J461" s="239"/>
      <c r="K461" s="239"/>
      <c r="L461" s="244"/>
      <c r="M461" s="245"/>
      <c r="N461" s="246"/>
      <c r="O461" s="246"/>
      <c r="P461" s="246"/>
      <c r="Q461" s="246"/>
      <c r="R461" s="246"/>
      <c r="S461" s="246"/>
      <c r="T461" s="247"/>
      <c r="U461" s="13"/>
      <c r="V461" s="13"/>
      <c r="W461" s="13"/>
      <c r="X461" s="13"/>
      <c r="Y461" s="13"/>
      <c r="Z461" s="13"/>
      <c r="AA461" s="13"/>
      <c r="AB461" s="13"/>
      <c r="AC461" s="13"/>
      <c r="AD461" s="13"/>
      <c r="AE461" s="13"/>
      <c r="AT461" s="248" t="s">
        <v>342</v>
      </c>
      <c r="AU461" s="248" t="s">
        <v>88</v>
      </c>
      <c r="AV461" s="13" t="s">
        <v>88</v>
      </c>
      <c r="AW461" s="13" t="s">
        <v>41</v>
      </c>
      <c r="AX461" s="13" t="s">
        <v>79</v>
      </c>
      <c r="AY461" s="248" t="s">
        <v>305</v>
      </c>
    </row>
    <row r="462" s="15" customFormat="1">
      <c r="A462" s="15"/>
      <c r="B462" s="275"/>
      <c r="C462" s="276"/>
      <c r="D462" s="231" t="s">
        <v>342</v>
      </c>
      <c r="E462" s="277" t="s">
        <v>35</v>
      </c>
      <c r="F462" s="278" t="s">
        <v>4281</v>
      </c>
      <c r="G462" s="276"/>
      <c r="H462" s="277" t="s">
        <v>35</v>
      </c>
      <c r="I462" s="279"/>
      <c r="J462" s="276"/>
      <c r="K462" s="276"/>
      <c r="L462" s="280"/>
      <c r="M462" s="281"/>
      <c r="N462" s="282"/>
      <c r="O462" s="282"/>
      <c r="P462" s="282"/>
      <c r="Q462" s="282"/>
      <c r="R462" s="282"/>
      <c r="S462" s="282"/>
      <c r="T462" s="283"/>
      <c r="U462" s="15"/>
      <c r="V462" s="15"/>
      <c r="W462" s="15"/>
      <c r="X462" s="15"/>
      <c r="Y462" s="15"/>
      <c r="Z462" s="15"/>
      <c r="AA462" s="15"/>
      <c r="AB462" s="15"/>
      <c r="AC462" s="15"/>
      <c r="AD462" s="15"/>
      <c r="AE462" s="15"/>
      <c r="AT462" s="284" t="s">
        <v>342</v>
      </c>
      <c r="AU462" s="284" t="s">
        <v>88</v>
      </c>
      <c r="AV462" s="15" t="s">
        <v>86</v>
      </c>
      <c r="AW462" s="15" t="s">
        <v>41</v>
      </c>
      <c r="AX462" s="15" t="s">
        <v>79</v>
      </c>
      <c r="AY462" s="284" t="s">
        <v>305</v>
      </c>
    </row>
    <row r="463" s="13" customFormat="1">
      <c r="A463" s="13"/>
      <c r="B463" s="238"/>
      <c r="C463" s="239"/>
      <c r="D463" s="231" t="s">
        <v>342</v>
      </c>
      <c r="E463" s="240" t="s">
        <v>35</v>
      </c>
      <c r="F463" s="241" t="s">
        <v>4442</v>
      </c>
      <c r="G463" s="239"/>
      <c r="H463" s="242">
        <v>0.47399999999999998</v>
      </c>
      <c r="I463" s="243"/>
      <c r="J463" s="239"/>
      <c r="K463" s="239"/>
      <c r="L463" s="244"/>
      <c r="M463" s="245"/>
      <c r="N463" s="246"/>
      <c r="O463" s="246"/>
      <c r="P463" s="246"/>
      <c r="Q463" s="246"/>
      <c r="R463" s="246"/>
      <c r="S463" s="246"/>
      <c r="T463" s="247"/>
      <c r="U463" s="13"/>
      <c r="V463" s="13"/>
      <c r="W463" s="13"/>
      <c r="X463" s="13"/>
      <c r="Y463" s="13"/>
      <c r="Z463" s="13"/>
      <c r="AA463" s="13"/>
      <c r="AB463" s="13"/>
      <c r="AC463" s="13"/>
      <c r="AD463" s="13"/>
      <c r="AE463" s="13"/>
      <c r="AT463" s="248" t="s">
        <v>342</v>
      </c>
      <c r="AU463" s="248" t="s">
        <v>88</v>
      </c>
      <c r="AV463" s="13" t="s">
        <v>88</v>
      </c>
      <c r="AW463" s="13" t="s">
        <v>41</v>
      </c>
      <c r="AX463" s="13" t="s">
        <v>79</v>
      </c>
      <c r="AY463" s="248" t="s">
        <v>305</v>
      </c>
    </row>
    <row r="464" s="14" customFormat="1">
      <c r="A464" s="14"/>
      <c r="B464" s="249"/>
      <c r="C464" s="250"/>
      <c r="D464" s="231" t="s">
        <v>342</v>
      </c>
      <c r="E464" s="251" t="s">
        <v>35</v>
      </c>
      <c r="F464" s="252" t="s">
        <v>344</v>
      </c>
      <c r="G464" s="250"/>
      <c r="H464" s="253">
        <v>42.712999999999994</v>
      </c>
      <c r="I464" s="254"/>
      <c r="J464" s="250"/>
      <c r="K464" s="250"/>
      <c r="L464" s="255"/>
      <c r="M464" s="256"/>
      <c r="N464" s="257"/>
      <c r="O464" s="257"/>
      <c r="P464" s="257"/>
      <c r="Q464" s="257"/>
      <c r="R464" s="257"/>
      <c r="S464" s="257"/>
      <c r="T464" s="258"/>
      <c r="U464" s="14"/>
      <c r="V464" s="14"/>
      <c r="W464" s="14"/>
      <c r="X464" s="14"/>
      <c r="Y464" s="14"/>
      <c r="Z464" s="14"/>
      <c r="AA464" s="14"/>
      <c r="AB464" s="14"/>
      <c r="AC464" s="14"/>
      <c r="AD464" s="14"/>
      <c r="AE464" s="14"/>
      <c r="AT464" s="259" t="s">
        <v>342</v>
      </c>
      <c r="AU464" s="259" t="s">
        <v>88</v>
      </c>
      <c r="AV464" s="14" t="s">
        <v>313</v>
      </c>
      <c r="AW464" s="14" t="s">
        <v>41</v>
      </c>
      <c r="AX464" s="14" t="s">
        <v>86</v>
      </c>
      <c r="AY464" s="259" t="s">
        <v>305</v>
      </c>
    </row>
    <row r="465" s="2" customFormat="1" ht="24.15" customHeight="1">
      <c r="A465" s="42"/>
      <c r="B465" s="43"/>
      <c r="C465" s="218" t="s">
        <v>849</v>
      </c>
      <c r="D465" s="218" t="s">
        <v>308</v>
      </c>
      <c r="E465" s="219" t="s">
        <v>4443</v>
      </c>
      <c r="F465" s="220" t="s">
        <v>4444</v>
      </c>
      <c r="G465" s="221" t="s">
        <v>360</v>
      </c>
      <c r="H465" s="222">
        <v>10</v>
      </c>
      <c r="I465" s="223"/>
      <c r="J465" s="224">
        <f>ROUND(I465*H465,2)</f>
        <v>0</v>
      </c>
      <c r="K465" s="220" t="s">
        <v>325</v>
      </c>
      <c r="L465" s="48"/>
      <c r="M465" s="225" t="s">
        <v>35</v>
      </c>
      <c r="N465" s="226" t="s">
        <v>52</v>
      </c>
      <c r="O465" s="89"/>
      <c r="P465" s="227">
        <f>O465*H465</f>
        <v>0</v>
      </c>
      <c r="Q465" s="227">
        <v>0.0027699999999999999</v>
      </c>
      <c r="R465" s="227">
        <f>Q465*H465</f>
        <v>0.027699999999999999</v>
      </c>
      <c r="S465" s="227">
        <v>0</v>
      </c>
      <c r="T465" s="228">
        <f>S465*H465</f>
        <v>0</v>
      </c>
      <c r="U465" s="42"/>
      <c r="V465" s="42"/>
      <c r="W465" s="42"/>
      <c r="X465" s="42"/>
      <c r="Y465" s="42"/>
      <c r="Z465" s="42"/>
      <c r="AA465" s="42"/>
      <c r="AB465" s="42"/>
      <c r="AC465" s="42"/>
      <c r="AD465" s="42"/>
      <c r="AE465" s="42"/>
      <c r="AR465" s="229" t="s">
        <v>313</v>
      </c>
      <c r="AT465" s="229" t="s">
        <v>308</v>
      </c>
      <c r="AU465" s="229" t="s">
        <v>88</v>
      </c>
      <c r="AY465" s="20" t="s">
        <v>305</v>
      </c>
      <c r="BE465" s="230">
        <f>IF(N465="základní",J465,0)</f>
        <v>0</v>
      </c>
      <c r="BF465" s="230">
        <f>IF(N465="snížená",J465,0)</f>
        <v>0</v>
      </c>
      <c r="BG465" s="230">
        <f>IF(N465="zákl. přenesená",J465,0)</f>
        <v>0</v>
      </c>
      <c r="BH465" s="230">
        <f>IF(N465="sníž. přenesená",J465,0)</f>
        <v>0</v>
      </c>
      <c r="BI465" s="230">
        <f>IF(N465="nulová",J465,0)</f>
        <v>0</v>
      </c>
      <c r="BJ465" s="20" t="s">
        <v>313</v>
      </c>
      <c r="BK465" s="230">
        <f>ROUND(I465*H465,2)</f>
        <v>0</v>
      </c>
      <c r="BL465" s="20" t="s">
        <v>313</v>
      </c>
      <c r="BM465" s="229" t="s">
        <v>4445</v>
      </c>
    </row>
    <row r="466" s="2" customFormat="1">
      <c r="A466" s="42"/>
      <c r="B466" s="43"/>
      <c r="C466" s="44"/>
      <c r="D466" s="231" t="s">
        <v>315</v>
      </c>
      <c r="E466" s="44"/>
      <c r="F466" s="232" t="s">
        <v>4446</v>
      </c>
      <c r="G466" s="44"/>
      <c r="H466" s="44"/>
      <c r="I466" s="233"/>
      <c r="J466" s="44"/>
      <c r="K466" s="44"/>
      <c r="L466" s="48"/>
      <c r="M466" s="234"/>
      <c r="N466" s="235"/>
      <c r="O466" s="89"/>
      <c r="P466" s="89"/>
      <c r="Q466" s="89"/>
      <c r="R466" s="89"/>
      <c r="S466" s="89"/>
      <c r="T466" s="90"/>
      <c r="U466" s="42"/>
      <c r="V466" s="42"/>
      <c r="W466" s="42"/>
      <c r="X466" s="42"/>
      <c r="Y466" s="42"/>
      <c r="Z466" s="42"/>
      <c r="AA466" s="42"/>
      <c r="AB466" s="42"/>
      <c r="AC466" s="42"/>
      <c r="AD466" s="42"/>
      <c r="AE466" s="42"/>
      <c r="AT466" s="20" t="s">
        <v>315</v>
      </c>
      <c r="AU466" s="20" t="s">
        <v>88</v>
      </c>
    </row>
    <row r="467" s="2" customFormat="1">
      <c r="A467" s="42"/>
      <c r="B467" s="43"/>
      <c r="C467" s="44"/>
      <c r="D467" s="236" t="s">
        <v>328</v>
      </c>
      <c r="E467" s="44"/>
      <c r="F467" s="237" t="s">
        <v>4447</v>
      </c>
      <c r="G467" s="44"/>
      <c r="H467" s="44"/>
      <c r="I467" s="233"/>
      <c r="J467" s="44"/>
      <c r="K467" s="44"/>
      <c r="L467" s="48"/>
      <c r="M467" s="234"/>
      <c r="N467" s="235"/>
      <c r="O467" s="89"/>
      <c r="P467" s="89"/>
      <c r="Q467" s="89"/>
      <c r="R467" s="89"/>
      <c r="S467" s="89"/>
      <c r="T467" s="90"/>
      <c r="U467" s="42"/>
      <c r="V467" s="42"/>
      <c r="W467" s="42"/>
      <c r="X467" s="42"/>
      <c r="Y467" s="42"/>
      <c r="Z467" s="42"/>
      <c r="AA467" s="42"/>
      <c r="AB467" s="42"/>
      <c r="AC467" s="42"/>
      <c r="AD467" s="42"/>
      <c r="AE467" s="42"/>
      <c r="AT467" s="20" t="s">
        <v>328</v>
      </c>
      <c r="AU467" s="20" t="s">
        <v>88</v>
      </c>
    </row>
    <row r="468" s="15" customFormat="1">
      <c r="A468" s="15"/>
      <c r="B468" s="275"/>
      <c r="C468" s="276"/>
      <c r="D468" s="231" t="s">
        <v>342</v>
      </c>
      <c r="E468" s="277" t="s">
        <v>35</v>
      </c>
      <c r="F468" s="278" t="s">
        <v>4448</v>
      </c>
      <c r="G468" s="276"/>
      <c r="H468" s="277" t="s">
        <v>35</v>
      </c>
      <c r="I468" s="279"/>
      <c r="J468" s="276"/>
      <c r="K468" s="276"/>
      <c r="L468" s="280"/>
      <c r="M468" s="281"/>
      <c r="N468" s="282"/>
      <c r="O468" s="282"/>
      <c r="P468" s="282"/>
      <c r="Q468" s="282"/>
      <c r="R468" s="282"/>
      <c r="S468" s="282"/>
      <c r="T468" s="283"/>
      <c r="U468" s="15"/>
      <c r="V468" s="15"/>
      <c r="W468" s="15"/>
      <c r="X468" s="15"/>
      <c r="Y468" s="15"/>
      <c r="Z468" s="15"/>
      <c r="AA468" s="15"/>
      <c r="AB468" s="15"/>
      <c r="AC468" s="15"/>
      <c r="AD468" s="15"/>
      <c r="AE468" s="15"/>
      <c r="AT468" s="284" t="s">
        <v>342</v>
      </c>
      <c r="AU468" s="284" t="s">
        <v>88</v>
      </c>
      <c r="AV468" s="15" t="s">
        <v>86</v>
      </c>
      <c r="AW468" s="15" t="s">
        <v>41</v>
      </c>
      <c r="AX468" s="15" t="s">
        <v>79</v>
      </c>
      <c r="AY468" s="284" t="s">
        <v>305</v>
      </c>
    </row>
    <row r="469" s="13" customFormat="1">
      <c r="A469" s="13"/>
      <c r="B469" s="238"/>
      <c r="C469" s="239"/>
      <c r="D469" s="231" t="s">
        <v>342</v>
      </c>
      <c r="E469" s="240" t="s">
        <v>35</v>
      </c>
      <c r="F469" s="241" t="s">
        <v>4449</v>
      </c>
      <c r="G469" s="239"/>
      <c r="H469" s="242">
        <v>10</v>
      </c>
      <c r="I469" s="243"/>
      <c r="J469" s="239"/>
      <c r="K469" s="239"/>
      <c r="L469" s="244"/>
      <c r="M469" s="245"/>
      <c r="N469" s="246"/>
      <c r="O469" s="246"/>
      <c r="P469" s="246"/>
      <c r="Q469" s="246"/>
      <c r="R469" s="246"/>
      <c r="S469" s="246"/>
      <c r="T469" s="247"/>
      <c r="U469" s="13"/>
      <c r="V469" s="13"/>
      <c r="W469" s="13"/>
      <c r="X469" s="13"/>
      <c r="Y469" s="13"/>
      <c r="Z469" s="13"/>
      <c r="AA469" s="13"/>
      <c r="AB469" s="13"/>
      <c r="AC469" s="13"/>
      <c r="AD469" s="13"/>
      <c r="AE469" s="13"/>
      <c r="AT469" s="248" t="s">
        <v>342</v>
      </c>
      <c r="AU469" s="248" t="s">
        <v>88</v>
      </c>
      <c r="AV469" s="13" t="s">
        <v>88</v>
      </c>
      <c r="AW469" s="13" t="s">
        <v>41</v>
      </c>
      <c r="AX469" s="13" t="s">
        <v>86</v>
      </c>
      <c r="AY469" s="248" t="s">
        <v>305</v>
      </c>
    </row>
    <row r="470" s="2" customFormat="1" ht="24.15" customHeight="1">
      <c r="A470" s="42"/>
      <c r="B470" s="43"/>
      <c r="C470" s="218" t="s">
        <v>856</v>
      </c>
      <c r="D470" s="218" t="s">
        <v>308</v>
      </c>
      <c r="E470" s="219" t="s">
        <v>4450</v>
      </c>
      <c r="F470" s="220" t="s">
        <v>4451</v>
      </c>
      <c r="G470" s="221" t="s">
        <v>360</v>
      </c>
      <c r="H470" s="222">
        <v>10</v>
      </c>
      <c r="I470" s="223"/>
      <c r="J470" s="224">
        <f>ROUND(I470*H470,2)</f>
        <v>0</v>
      </c>
      <c r="K470" s="220" t="s">
        <v>4452</v>
      </c>
      <c r="L470" s="48"/>
      <c r="M470" s="225" t="s">
        <v>35</v>
      </c>
      <c r="N470" s="226" t="s">
        <v>52</v>
      </c>
      <c r="O470" s="89"/>
      <c r="P470" s="227">
        <f>O470*H470</f>
        <v>0</v>
      </c>
      <c r="Q470" s="227">
        <v>0</v>
      </c>
      <c r="R470" s="227">
        <f>Q470*H470</f>
        <v>0</v>
      </c>
      <c r="S470" s="227">
        <v>0</v>
      </c>
      <c r="T470" s="228">
        <f>S470*H470</f>
        <v>0</v>
      </c>
      <c r="U470" s="42"/>
      <c r="V470" s="42"/>
      <c r="W470" s="42"/>
      <c r="X470" s="42"/>
      <c r="Y470" s="42"/>
      <c r="Z470" s="42"/>
      <c r="AA470" s="42"/>
      <c r="AB470" s="42"/>
      <c r="AC470" s="42"/>
      <c r="AD470" s="42"/>
      <c r="AE470" s="42"/>
      <c r="AR470" s="229" t="s">
        <v>313</v>
      </c>
      <c r="AT470" s="229" t="s">
        <v>308</v>
      </c>
      <c r="AU470" s="229" t="s">
        <v>88</v>
      </c>
      <c r="AY470" s="20" t="s">
        <v>305</v>
      </c>
      <c r="BE470" s="230">
        <f>IF(N470="základní",J470,0)</f>
        <v>0</v>
      </c>
      <c r="BF470" s="230">
        <f>IF(N470="snížená",J470,0)</f>
        <v>0</v>
      </c>
      <c r="BG470" s="230">
        <f>IF(N470="zákl. přenesená",J470,0)</f>
        <v>0</v>
      </c>
      <c r="BH470" s="230">
        <f>IF(N470="sníž. přenesená",J470,0)</f>
        <v>0</v>
      </c>
      <c r="BI470" s="230">
        <f>IF(N470="nulová",J470,0)</f>
        <v>0</v>
      </c>
      <c r="BJ470" s="20" t="s">
        <v>313</v>
      </c>
      <c r="BK470" s="230">
        <f>ROUND(I470*H470,2)</f>
        <v>0</v>
      </c>
      <c r="BL470" s="20" t="s">
        <v>313</v>
      </c>
      <c r="BM470" s="229" t="s">
        <v>4453</v>
      </c>
    </row>
    <row r="471" s="2" customFormat="1">
      <c r="A471" s="42"/>
      <c r="B471" s="43"/>
      <c r="C471" s="44"/>
      <c r="D471" s="231" t="s">
        <v>315</v>
      </c>
      <c r="E471" s="44"/>
      <c r="F471" s="232" t="s">
        <v>4454</v>
      </c>
      <c r="G471" s="44"/>
      <c r="H471" s="44"/>
      <c r="I471" s="233"/>
      <c r="J471" s="44"/>
      <c r="K471" s="44"/>
      <c r="L471" s="48"/>
      <c r="M471" s="234"/>
      <c r="N471" s="235"/>
      <c r="O471" s="89"/>
      <c r="P471" s="89"/>
      <c r="Q471" s="89"/>
      <c r="R471" s="89"/>
      <c r="S471" s="89"/>
      <c r="T471" s="90"/>
      <c r="U471" s="42"/>
      <c r="V471" s="42"/>
      <c r="W471" s="42"/>
      <c r="X471" s="42"/>
      <c r="Y471" s="42"/>
      <c r="Z471" s="42"/>
      <c r="AA471" s="42"/>
      <c r="AB471" s="42"/>
      <c r="AC471" s="42"/>
      <c r="AD471" s="42"/>
      <c r="AE471" s="42"/>
      <c r="AT471" s="20" t="s">
        <v>315</v>
      </c>
      <c r="AU471" s="20" t="s">
        <v>88</v>
      </c>
    </row>
    <row r="472" s="2" customFormat="1">
      <c r="A472" s="42"/>
      <c r="B472" s="43"/>
      <c r="C472" s="44"/>
      <c r="D472" s="236" t="s">
        <v>328</v>
      </c>
      <c r="E472" s="44"/>
      <c r="F472" s="237" t="s">
        <v>4455</v>
      </c>
      <c r="G472" s="44"/>
      <c r="H472" s="44"/>
      <c r="I472" s="233"/>
      <c r="J472" s="44"/>
      <c r="K472" s="44"/>
      <c r="L472" s="48"/>
      <c r="M472" s="234"/>
      <c r="N472" s="235"/>
      <c r="O472" s="89"/>
      <c r="P472" s="89"/>
      <c r="Q472" s="89"/>
      <c r="R472" s="89"/>
      <c r="S472" s="89"/>
      <c r="T472" s="90"/>
      <c r="U472" s="42"/>
      <c r="V472" s="42"/>
      <c r="W472" s="42"/>
      <c r="X472" s="42"/>
      <c r="Y472" s="42"/>
      <c r="Z472" s="42"/>
      <c r="AA472" s="42"/>
      <c r="AB472" s="42"/>
      <c r="AC472" s="42"/>
      <c r="AD472" s="42"/>
      <c r="AE472" s="42"/>
      <c r="AT472" s="20" t="s">
        <v>328</v>
      </c>
      <c r="AU472" s="20" t="s">
        <v>88</v>
      </c>
    </row>
    <row r="473" s="15" customFormat="1">
      <c r="A473" s="15"/>
      <c r="B473" s="275"/>
      <c r="C473" s="276"/>
      <c r="D473" s="231" t="s">
        <v>342</v>
      </c>
      <c r="E473" s="277" t="s">
        <v>35</v>
      </c>
      <c r="F473" s="278" t="s">
        <v>4456</v>
      </c>
      <c r="G473" s="276"/>
      <c r="H473" s="277" t="s">
        <v>35</v>
      </c>
      <c r="I473" s="279"/>
      <c r="J473" s="276"/>
      <c r="K473" s="276"/>
      <c r="L473" s="280"/>
      <c r="M473" s="281"/>
      <c r="N473" s="282"/>
      <c r="O473" s="282"/>
      <c r="P473" s="282"/>
      <c r="Q473" s="282"/>
      <c r="R473" s="282"/>
      <c r="S473" s="282"/>
      <c r="T473" s="283"/>
      <c r="U473" s="15"/>
      <c r="V473" s="15"/>
      <c r="W473" s="15"/>
      <c r="X473" s="15"/>
      <c r="Y473" s="15"/>
      <c r="Z473" s="15"/>
      <c r="AA473" s="15"/>
      <c r="AB473" s="15"/>
      <c r="AC473" s="15"/>
      <c r="AD473" s="15"/>
      <c r="AE473" s="15"/>
      <c r="AT473" s="284" t="s">
        <v>342</v>
      </c>
      <c r="AU473" s="284" t="s">
        <v>88</v>
      </c>
      <c r="AV473" s="15" t="s">
        <v>86</v>
      </c>
      <c r="AW473" s="15" t="s">
        <v>41</v>
      </c>
      <c r="AX473" s="15" t="s">
        <v>79</v>
      </c>
      <c r="AY473" s="284" t="s">
        <v>305</v>
      </c>
    </row>
    <row r="474" s="13" customFormat="1">
      <c r="A474" s="13"/>
      <c r="B474" s="238"/>
      <c r="C474" s="239"/>
      <c r="D474" s="231" t="s">
        <v>342</v>
      </c>
      <c r="E474" s="240" t="s">
        <v>35</v>
      </c>
      <c r="F474" s="241" t="s">
        <v>4449</v>
      </c>
      <c r="G474" s="239"/>
      <c r="H474" s="242">
        <v>10</v>
      </c>
      <c r="I474" s="243"/>
      <c r="J474" s="239"/>
      <c r="K474" s="239"/>
      <c r="L474" s="244"/>
      <c r="M474" s="245"/>
      <c r="N474" s="246"/>
      <c r="O474" s="246"/>
      <c r="P474" s="246"/>
      <c r="Q474" s="246"/>
      <c r="R474" s="246"/>
      <c r="S474" s="246"/>
      <c r="T474" s="247"/>
      <c r="U474" s="13"/>
      <c r="V474" s="13"/>
      <c r="W474" s="13"/>
      <c r="X474" s="13"/>
      <c r="Y474" s="13"/>
      <c r="Z474" s="13"/>
      <c r="AA474" s="13"/>
      <c r="AB474" s="13"/>
      <c r="AC474" s="13"/>
      <c r="AD474" s="13"/>
      <c r="AE474" s="13"/>
      <c r="AT474" s="248" t="s">
        <v>342</v>
      </c>
      <c r="AU474" s="248" t="s">
        <v>88</v>
      </c>
      <c r="AV474" s="13" t="s">
        <v>88</v>
      </c>
      <c r="AW474" s="13" t="s">
        <v>41</v>
      </c>
      <c r="AX474" s="13" t="s">
        <v>86</v>
      </c>
      <c r="AY474" s="248" t="s">
        <v>305</v>
      </c>
    </row>
    <row r="475" s="12" customFormat="1" ht="22.8" customHeight="1">
      <c r="A475" s="12"/>
      <c r="B475" s="202"/>
      <c r="C475" s="203"/>
      <c r="D475" s="204" t="s">
        <v>78</v>
      </c>
      <c r="E475" s="216" t="s">
        <v>2031</v>
      </c>
      <c r="F475" s="216" t="s">
        <v>2032</v>
      </c>
      <c r="G475" s="203"/>
      <c r="H475" s="203"/>
      <c r="I475" s="206"/>
      <c r="J475" s="217">
        <f>BK475</f>
        <v>0</v>
      </c>
      <c r="K475" s="203"/>
      <c r="L475" s="208"/>
      <c r="M475" s="209"/>
      <c r="N475" s="210"/>
      <c r="O475" s="210"/>
      <c r="P475" s="211">
        <f>SUM(P476:P492)</f>
        <v>0</v>
      </c>
      <c r="Q475" s="210"/>
      <c r="R475" s="211">
        <f>SUM(R476:R492)</f>
        <v>0</v>
      </c>
      <c r="S475" s="210"/>
      <c r="T475" s="212">
        <f>SUM(T476:T492)</f>
        <v>0</v>
      </c>
      <c r="U475" s="12"/>
      <c r="V475" s="12"/>
      <c r="W475" s="12"/>
      <c r="X475" s="12"/>
      <c r="Y475" s="12"/>
      <c r="Z475" s="12"/>
      <c r="AA475" s="12"/>
      <c r="AB475" s="12"/>
      <c r="AC475" s="12"/>
      <c r="AD475" s="12"/>
      <c r="AE475" s="12"/>
      <c r="AR475" s="213" t="s">
        <v>86</v>
      </c>
      <c r="AT475" s="214" t="s">
        <v>78</v>
      </c>
      <c r="AU475" s="214" t="s">
        <v>86</v>
      </c>
      <c r="AY475" s="213" t="s">
        <v>305</v>
      </c>
      <c r="BK475" s="215">
        <f>SUM(BK476:BK492)</f>
        <v>0</v>
      </c>
    </row>
    <row r="476" s="2" customFormat="1" ht="24.15" customHeight="1">
      <c r="A476" s="42"/>
      <c r="B476" s="43"/>
      <c r="C476" s="218" t="s">
        <v>862</v>
      </c>
      <c r="D476" s="218" t="s">
        <v>308</v>
      </c>
      <c r="E476" s="219" t="s">
        <v>3689</v>
      </c>
      <c r="F476" s="220" t="s">
        <v>3690</v>
      </c>
      <c r="G476" s="221" t="s">
        <v>493</v>
      </c>
      <c r="H476" s="222">
        <v>106.355</v>
      </c>
      <c r="I476" s="223"/>
      <c r="J476" s="224">
        <f>ROUND(I476*H476,2)</f>
        <v>0</v>
      </c>
      <c r="K476" s="220" t="s">
        <v>325</v>
      </c>
      <c r="L476" s="48"/>
      <c r="M476" s="225" t="s">
        <v>35</v>
      </c>
      <c r="N476" s="226" t="s">
        <v>52</v>
      </c>
      <c r="O476" s="89"/>
      <c r="P476" s="227">
        <f>O476*H476</f>
        <v>0</v>
      </c>
      <c r="Q476" s="227">
        <v>0</v>
      </c>
      <c r="R476" s="227">
        <f>Q476*H476</f>
        <v>0</v>
      </c>
      <c r="S476" s="227">
        <v>0</v>
      </c>
      <c r="T476" s="228">
        <f>S476*H476</f>
        <v>0</v>
      </c>
      <c r="U476" s="42"/>
      <c r="V476" s="42"/>
      <c r="W476" s="42"/>
      <c r="X476" s="42"/>
      <c r="Y476" s="42"/>
      <c r="Z476" s="42"/>
      <c r="AA476" s="42"/>
      <c r="AB476" s="42"/>
      <c r="AC476" s="42"/>
      <c r="AD476" s="42"/>
      <c r="AE476" s="42"/>
      <c r="AR476" s="229" t="s">
        <v>313</v>
      </c>
      <c r="AT476" s="229" t="s">
        <v>308</v>
      </c>
      <c r="AU476" s="229" t="s">
        <v>88</v>
      </c>
      <c r="AY476" s="20" t="s">
        <v>305</v>
      </c>
      <c r="BE476" s="230">
        <f>IF(N476="základní",J476,0)</f>
        <v>0</v>
      </c>
      <c r="BF476" s="230">
        <f>IF(N476="snížená",J476,0)</f>
        <v>0</v>
      </c>
      <c r="BG476" s="230">
        <f>IF(N476="zákl. přenesená",J476,0)</f>
        <v>0</v>
      </c>
      <c r="BH476" s="230">
        <f>IF(N476="sníž. přenesená",J476,0)</f>
        <v>0</v>
      </c>
      <c r="BI476" s="230">
        <f>IF(N476="nulová",J476,0)</f>
        <v>0</v>
      </c>
      <c r="BJ476" s="20" t="s">
        <v>313</v>
      </c>
      <c r="BK476" s="230">
        <f>ROUND(I476*H476,2)</f>
        <v>0</v>
      </c>
      <c r="BL476" s="20" t="s">
        <v>313</v>
      </c>
      <c r="BM476" s="229" t="s">
        <v>4457</v>
      </c>
    </row>
    <row r="477" s="2" customFormat="1">
      <c r="A477" s="42"/>
      <c r="B477" s="43"/>
      <c r="C477" s="44"/>
      <c r="D477" s="231" t="s">
        <v>315</v>
      </c>
      <c r="E477" s="44"/>
      <c r="F477" s="232" t="s">
        <v>3692</v>
      </c>
      <c r="G477" s="44"/>
      <c r="H477" s="44"/>
      <c r="I477" s="233"/>
      <c r="J477" s="44"/>
      <c r="K477" s="44"/>
      <c r="L477" s="48"/>
      <c r="M477" s="234"/>
      <c r="N477" s="235"/>
      <c r="O477" s="89"/>
      <c r="P477" s="89"/>
      <c r="Q477" s="89"/>
      <c r="R477" s="89"/>
      <c r="S477" s="89"/>
      <c r="T477" s="90"/>
      <c r="U477" s="42"/>
      <c r="V477" s="42"/>
      <c r="W477" s="42"/>
      <c r="X477" s="42"/>
      <c r="Y477" s="42"/>
      <c r="Z477" s="42"/>
      <c r="AA477" s="42"/>
      <c r="AB477" s="42"/>
      <c r="AC477" s="42"/>
      <c r="AD477" s="42"/>
      <c r="AE477" s="42"/>
      <c r="AT477" s="20" t="s">
        <v>315</v>
      </c>
      <c r="AU477" s="20" t="s">
        <v>88</v>
      </c>
    </row>
    <row r="478" s="2" customFormat="1">
      <c r="A478" s="42"/>
      <c r="B478" s="43"/>
      <c r="C478" s="44"/>
      <c r="D478" s="236" t="s">
        <v>328</v>
      </c>
      <c r="E478" s="44"/>
      <c r="F478" s="237" t="s">
        <v>3693</v>
      </c>
      <c r="G478" s="44"/>
      <c r="H478" s="44"/>
      <c r="I478" s="233"/>
      <c r="J478" s="44"/>
      <c r="K478" s="44"/>
      <c r="L478" s="48"/>
      <c r="M478" s="234"/>
      <c r="N478" s="235"/>
      <c r="O478" s="89"/>
      <c r="P478" s="89"/>
      <c r="Q478" s="89"/>
      <c r="R478" s="89"/>
      <c r="S478" s="89"/>
      <c r="T478" s="90"/>
      <c r="U478" s="42"/>
      <c r="V478" s="42"/>
      <c r="W478" s="42"/>
      <c r="X478" s="42"/>
      <c r="Y478" s="42"/>
      <c r="Z478" s="42"/>
      <c r="AA478" s="42"/>
      <c r="AB478" s="42"/>
      <c r="AC478" s="42"/>
      <c r="AD478" s="42"/>
      <c r="AE478" s="42"/>
      <c r="AT478" s="20" t="s">
        <v>328</v>
      </c>
      <c r="AU478" s="20" t="s">
        <v>88</v>
      </c>
    </row>
    <row r="479" s="2" customFormat="1" ht="16.5" customHeight="1">
      <c r="A479" s="42"/>
      <c r="B479" s="43"/>
      <c r="C479" s="218" t="s">
        <v>869</v>
      </c>
      <c r="D479" s="218" t="s">
        <v>308</v>
      </c>
      <c r="E479" s="219" t="s">
        <v>3696</v>
      </c>
      <c r="F479" s="220" t="s">
        <v>3697</v>
      </c>
      <c r="G479" s="221" t="s">
        <v>493</v>
      </c>
      <c r="H479" s="222">
        <v>1701.6800000000001</v>
      </c>
      <c r="I479" s="223"/>
      <c r="J479" s="224">
        <f>ROUND(I479*H479,2)</f>
        <v>0</v>
      </c>
      <c r="K479" s="220" t="s">
        <v>325</v>
      </c>
      <c r="L479" s="48"/>
      <c r="M479" s="225" t="s">
        <v>35</v>
      </c>
      <c r="N479" s="226" t="s">
        <v>52</v>
      </c>
      <c r="O479" s="89"/>
      <c r="P479" s="227">
        <f>O479*H479</f>
        <v>0</v>
      </c>
      <c r="Q479" s="227">
        <v>0</v>
      </c>
      <c r="R479" s="227">
        <f>Q479*H479</f>
        <v>0</v>
      </c>
      <c r="S479" s="227">
        <v>0</v>
      </c>
      <c r="T479" s="228">
        <f>S479*H479</f>
        <v>0</v>
      </c>
      <c r="U479" s="42"/>
      <c r="V479" s="42"/>
      <c r="W479" s="42"/>
      <c r="X479" s="42"/>
      <c r="Y479" s="42"/>
      <c r="Z479" s="42"/>
      <c r="AA479" s="42"/>
      <c r="AB479" s="42"/>
      <c r="AC479" s="42"/>
      <c r="AD479" s="42"/>
      <c r="AE479" s="42"/>
      <c r="AR479" s="229" t="s">
        <v>313</v>
      </c>
      <c r="AT479" s="229" t="s">
        <v>308</v>
      </c>
      <c r="AU479" s="229" t="s">
        <v>88</v>
      </c>
      <c r="AY479" s="20" t="s">
        <v>305</v>
      </c>
      <c r="BE479" s="230">
        <f>IF(N479="základní",J479,0)</f>
        <v>0</v>
      </c>
      <c r="BF479" s="230">
        <f>IF(N479="snížená",J479,0)</f>
        <v>0</v>
      </c>
      <c r="BG479" s="230">
        <f>IF(N479="zákl. přenesená",J479,0)</f>
        <v>0</v>
      </c>
      <c r="BH479" s="230">
        <f>IF(N479="sníž. přenesená",J479,0)</f>
        <v>0</v>
      </c>
      <c r="BI479" s="230">
        <f>IF(N479="nulová",J479,0)</f>
        <v>0</v>
      </c>
      <c r="BJ479" s="20" t="s">
        <v>313</v>
      </c>
      <c r="BK479" s="230">
        <f>ROUND(I479*H479,2)</f>
        <v>0</v>
      </c>
      <c r="BL479" s="20" t="s">
        <v>313</v>
      </c>
      <c r="BM479" s="229" t="s">
        <v>4458</v>
      </c>
    </row>
    <row r="480" s="2" customFormat="1">
      <c r="A480" s="42"/>
      <c r="B480" s="43"/>
      <c r="C480" s="44"/>
      <c r="D480" s="231" t="s">
        <v>315</v>
      </c>
      <c r="E480" s="44"/>
      <c r="F480" s="232" t="s">
        <v>3699</v>
      </c>
      <c r="G480" s="44"/>
      <c r="H480" s="44"/>
      <c r="I480" s="233"/>
      <c r="J480" s="44"/>
      <c r="K480" s="44"/>
      <c r="L480" s="48"/>
      <c r="M480" s="234"/>
      <c r="N480" s="235"/>
      <c r="O480" s="89"/>
      <c r="P480" s="89"/>
      <c r="Q480" s="89"/>
      <c r="R480" s="89"/>
      <c r="S480" s="89"/>
      <c r="T480" s="90"/>
      <c r="U480" s="42"/>
      <c r="V480" s="42"/>
      <c r="W480" s="42"/>
      <c r="X480" s="42"/>
      <c r="Y480" s="42"/>
      <c r="Z480" s="42"/>
      <c r="AA480" s="42"/>
      <c r="AB480" s="42"/>
      <c r="AC480" s="42"/>
      <c r="AD480" s="42"/>
      <c r="AE480" s="42"/>
      <c r="AT480" s="20" t="s">
        <v>315</v>
      </c>
      <c r="AU480" s="20" t="s">
        <v>88</v>
      </c>
    </row>
    <row r="481" s="2" customFormat="1">
      <c r="A481" s="42"/>
      <c r="B481" s="43"/>
      <c r="C481" s="44"/>
      <c r="D481" s="236" t="s">
        <v>328</v>
      </c>
      <c r="E481" s="44"/>
      <c r="F481" s="237" t="s">
        <v>3700</v>
      </c>
      <c r="G481" s="44"/>
      <c r="H481" s="44"/>
      <c r="I481" s="233"/>
      <c r="J481" s="44"/>
      <c r="K481" s="44"/>
      <c r="L481" s="48"/>
      <c r="M481" s="234"/>
      <c r="N481" s="235"/>
      <c r="O481" s="89"/>
      <c r="P481" s="89"/>
      <c r="Q481" s="89"/>
      <c r="R481" s="89"/>
      <c r="S481" s="89"/>
      <c r="T481" s="90"/>
      <c r="U481" s="42"/>
      <c r="V481" s="42"/>
      <c r="W481" s="42"/>
      <c r="X481" s="42"/>
      <c r="Y481" s="42"/>
      <c r="Z481" s="42"/>
      <c r="AA481" s="42"/>
      <c r="AB481" s="42"/>
      <c r="AC481" s="42"/>
      <c r="AD481" s="42"/>
      <c r="AE481" s="42"/>
      <c r="AT481" s="20" t="s">
        <v>328</v>
      </c>
      <c r="AU481" s="20" t="s">
        <v>88</v>
      </c>
    </row>
    <row r="482" s="2" customFormat="1">
      <c r="A482" s="42"/>
      <c r="B482" s="43"/>
      <c r="C482" s="44"/>
      <c r="D482" s="231" t="s">
        <v>472</v>
      </c>
      <c r="E482" s="44"/>
      <c r="F482" s="274" t="s">
        <v>3805</v>
      </c>
      <c r="G482" s="44"/>
      <c r="H482" s="44"/>
      <c r="I482" s="233"/>
      <c r="J482" s="44"/>
      <c r="K482" s="44"/>
      <c r="L482" s="48"/>
      <c r="M482" s="234"/>
      <c r="N482" s="235"/>
      <c r="O482" s="89"/>
      <c r="P482" s="89"/>
      <c r="Q482" s="89"/>
      <c r="R482" s="89"/>
      <c r="S482" s="89"/>
      <c r="T482" s="90"/>
      <c r="U482" s="42"/>
      <c r="V482" s="42"/>
      <c r="W482" s="42"/>
      <c r="X482" s="42"/>
      <c r="Y482" s="42"/>
      <c r="Z482" s="42"/>
      <c r="AA482" s="42"/>
      <c r="AB482" s="42"/>
      <c r="AC482" s="42"/>
      <c r="AD482" s="42"/>
      <c r="AE482" s="42"/>
      <c r="AT482" s="20" t="s">
        <v>472</v>
      </c>
      <c r="AU482" s="20" t="s">
        <v>88</v>
      </c>
    </row>
    <row r="483" s="13" customFormat="1">
      <c r="A483" s="13"/>
      <c r="B483" s="238"/>
      <c r="C483" s="239"/>
      <c r="D483" s="231" t="s">
        <v>342</v>
      </c>
      <c r="E483" s="240" t="s">
        <v>35</v>
      </c>
      <c r="F483" s="241" t="s">
        <v>4459</v>
      </c>
      <c r="G483" s="239"/>
      <c r="H483" s="242">
        <v>1701.6800000000001</v>
      </c>
      <c r="I483" s="243"/>
      <c r="J483" s="239"/>
      <c r="K483" s="239"/>
      <c r="L483" s="244"/>
      <c r="M483" s="245"/>
      <c r="N483" s="246"/>
      <c r="O483" s="246"/>
      <c r="P483" s="246"/>
      <c r="Q483" s="246"/>
      <c r="R483" s="246"/>
      <c r="S483" s="246"/>
      <c r="T483" s="247"/>
      <c r="U483" s="13"/>
      <c r="V483" s="13"/>
      <c r="W483" s="13"/>
      <c r="X483" s="13"/>
      <c r="Y483" s="13"/>
      <c r="Z483" s="13"/>
      <c r="AA483" s="13"/>
      <c r="AB483" s="13"/>
      <c r="AC483" s="13"/>
      <c r="AD483" s="13"/>
      <c r="AE483" s="13"/>
      <c r="AT483" s="248" t="s">
        <v>342</v>
      </c>
      <c r="AU483" s="248" t="s">
        <v>88</v>
      </c>
      <c r="AV483" s="13" t="s">
        <v>88</v>
      </c>
      <c r="AW483" s="13" t="s">
        <v>41</v>
      </c>
      <c r="AX483" s="13" t="s">
        <v>79</v>
      </c>
      <c r="AY483" s="248" t="s">
        <v>305</v>
      </c>
    </row>
    <row r="484" s="14" customFormat="1">
      <c r="A484" s="14"/>
      <c r="B484" s="249"/>
      <c r="C484" s="250"/>
      <c r="D484" s="231" t="s">
        <v>342</v>
      </c>
      <c r="E484" s="251" t="s">
        <v>35</v>
      </c>
      <c r="F484" s="252" t="s">
        <v>344</v>
      </c>
      <c r="G484" s="250"/>
      <c r="H484" s="253">
        <v>1701.6800000000001</v>
      </c>
      <c r="I484" s="254"/>
      <c r="J484" s="250"/>
      <c r="K484" s="250"/>
      <c r="L484" s="255"/>
      <c r="M484" s="256"/>
      <c r="N484" s="257"/>
      <c r="O484" s="257"/>
      <c r="P484" s="257"/>
      <c r="Q484" s="257"/>
      <c r="R484" s="257"/>
      <c r="S484" s="257"/>
      <c r="T484" s="258"/>
      <c r="U484" s="14"/>
      <c r="V484" s="14"/>
      <c r="W484" s="14"/>
      <c r="X484" s="14"/>
      <c r="Y484" s="14"/>
      <c r="Z484" s="14"/>
      <c r="AA484" s="14"/>
      <c r="AB484" s="14"/>
      <c r="AC484" s="14"/>
      <c r="AD484" s="14"/>
      <c r="AE484" s="14"/>
      <c r="AT484" s="259" t="s">
        <v>342</v>
      </c>
      <c r="AU484" s="259" t="s">
        <v>88</v>
      </c>
      <c r="AV484" s="14" t="s">
        <v>313</v>
      </c>
      <c r="AW484" s="14" t="s">
        <v>41</v>
      </c>
      <c r="AX484" s="14" t="s">
        <v>86</v>
      </c>
      <c r="AY484" s="259" t="s">
        <v>305</v>
      </c>
    </row>
    <row r="485" s="2" customFormat="1" ht="24.15" customHeight="1">
      <c r="A485" s="42"/>
      <c r="B485" s="43"/>
      <c r="C485" s="218" t="s">
        <v>875</v>
      </c>
      <c r="D485" s="218" t="s">
        <v>308</v>
      </c>
      <c r="E485" s="219" t="s">
        <v>3702</v>
      </c>
      <c r="F485" s="220" t="s">
        <v>3703</v>
      </c>
      <c r="G485" s="221" t="s">
        <v>493</v>
      </c>
      <c r="H485" s="222">
        <v>212.71000000000001</v>
      </c>
      <c r="I485" s="223"/>
      <c r="J485" s="224">
        <f>ROUND(I485*H485,2)</f>
        <v>0</v>
      </c>
      <c r="K485" s="220" t="s">
        <v>325</v>
      </c>
      <c r="L485" s="48"/>
      <c r="M485" s="225" t="s">
        <v>35</v>
      </c>
      <c r="N485" s="226" t="s">
        <v>52</v>
      </c>
      <c r="O485" s="89"/>
      <c r="P485" s="227">
        <f>O485*H485</f>
        <v>0</v>
      </c>
      <c r="Q485" s="227">
        <v>0</v>
      </c>
      <c r="R485" s="227">
        <f>Q485*H485</f>
        <v>0</v>
      </c>
      <c r="S485" s="227">
        <v>0</v>
      </c>
      <c r="T485" s="228">
        <f>S485*H485</f>
        <v>0</v>
      </c>
      <c r="U485" s="42"/>
      <c r="V485" s="42"/>
      <c r="W485" s="42"/>
      <c r="X485" s="42"/>
      <c r="Y485" s="42"/>
      <c r="Z485" s="42"/>
      <c r="AA485" s="42"/>
      <c r="AB485" s="42"/>
      <c r="AC485" s="42"/>
      <c r="AD485" s="42"/>
      <c r="AE485" s="42"/>
      <c r="AR485" s="229" t="s">
        <v>313</v>
      </c>
      <c r="AT485" s="229" t="s">
        <v>308</v>
      </c>
      <c r="AU485" s="229" t="s">
        <v>88</v>
      </c>
      <c r="AY485" s="20" t="s">
        <v>305</v>
      </c>
      <c r="BE485" s="230">
        <f>IF(N485="základní",J485,0)</f>
        <v>0</v>
      </c>
      <c r="BF485" s="230">
        <f>IF(N485="snížená",J485,0)</f>
        <v>0</v>
      </c>
      <c r="BG485" s="230">
        <f>IF(N485="zákl. přenesená",J485,0)</f>
        <v>0</v>
      </c>
      <c r="BH485" s="230">
        <f>IF(N485="sníž. přenesená",J485,0)</f>
        <v>0</v>
      </c>
      <c r="BI485" s="230">
        <f>IF(N485="nulová",J485,0)</f>
        <v>0</v>
      </c>
      <c r="BJ485" s="20" t="s">
        <v>313</v>
      </c>
      <c r="BK485" s="230">
        <f>ROUND(I485*H485,2)</f>
        <v>0</v>
      </c>
      <c r="BL485" s="20" t="s">
        <v>313</v>
      </c>
      <c r="BM485" s="229" t="s">
        <v>4460</v>
      </c>
    </row>
    <row r="486" s="2" customFormat="1">
      <c r="A486" s="42"/>
      <c r="B486" s="43"/>
      <c r="C486" s="44"/>
      <c r="D486" s="231" t="s">
        <v>315</v>
      </c>
      <c r="E486" s="44"/>
      <c r="F486" s="232" t="s">
        <v>3705</v>
      </c>
      <c r="G486" s="44"/>
      <c r="H486" s="44"/>
      <c r="I486" s="233"/>
      <c r="J486" s="44"/>
      <c r="K486" s="44"/>
      <c r="L486" s="48"/>
      <c r="M486" s="234"/>
      <c r="N486" s="235"/>
      <c r="O486" s="89"/>
      <c r="P486" s="89"/>
      <c r="Q486" s="89"/>
      <c r="R486" s="89"/>
      <c r="S486" s="89"/>
      <c r="T486" s="90"/>
      <c r="U486" s="42"/>
      <c r="V486" s="42"/>
      <c r="W486" s="42"/>
      <c r="X486" s="42"/>
      <c r="Y486" s="42"/>
      <c r="Z486" s="42"/>
      <c r="AA486" s="42"/>
      <c r="AB486" s="42"/>
      <c r="AC486" s="42"/>
      <c r="AD486" s="42"/>
      <c r="AE486" s="42"/>
      <c r="AT486" s="20" t="s">
        <v>315</v>
      </c>
      <c r="AU486" s="20" t="s">
        <v>88</v>
      </c>
    </row>
    <row r="487" s="2" customFormat="1">
      <c r="A487" s="42"/>
      <c r="B487" s="43"/>
      <c r="C487" s="44"/>
      <c r="D487" s="236" t="s">
        <v>328</v>
      </c>
      <c r="E487" s="44"/>
      <c r="F487" s="237" t="s">
        <v>3706</v>
      </c>
      <c r="G487" s="44"/>
      <c r="H487" s="44"/>
      <c r="I487" s="233"/>
      <c r="J487" s="44"/>
      <c r="K487" s="44"/>
      <c r="L487" s="48"/>
      <c r="M487" s="234"/>
      <c r="N487" s="235"/>
      <c r="O487" s="89"/>
      <c r="P487" s="89"/>
      <c r="Q487" s="89"/>
      <c r="R487" s="89"/>
      <c r="S487" s="89"/>
      <c r="T487" s="90"/>
      <c r="U487" s="42"/>
      <c r="V487" s="42"/>
      <c r="W487" s="42"/>
      <c r="X487" s="42"/>
      <c r="Y487" s="42"/>
      <c r="Z487" s="42"/>
      <c r="AA487" s="42"/>
      <c r="AB487" s="42"/>
      <c r="AC487" s="42"/>
      <c r="AD487" s="42"/>
      <c r="AE487" s="42"/>
      <c r="AT487" s="20" t="s">
        <v>328</v>
      </c>
      <c r="AU487" s="20" t="s">
        <v>88</v>
      </c>
    </row>
    <row r="488" s="2" customFormat="1">
      <c r="A488" s="42"/>
      <c r="B488" s="43"/>
      <c r="C488" s="44"/>
      <c r="D488" s="231" t="s">
        <v>472</v>
      </c>
      <c r="E488" s="44"/>
      <c r="F488" s="274" t="s">
        <v>4461</v>
      </c>
      <c r="G488" s="44"/>
      <c r="H488" s="44"/>
      <c r="I488" s="233"/>
      <c r="J488" s="44"/>
      <c r="K488" s="44"/>
      <c r="L488" s="48"/>
      <c r="M488" s="234"/>
      <c r="N488" s="235"/>
      <c r="O488" s="89"/>
      <c r="P488" s="89"/>
      <c r="Q488" s="89"/>
      <c r="R488" s="89"/>
      <c r="S488" s="89"/>
      <c r="T488" s="90"/>
      <c r="U488" s="42"/>
      <c r="V488" s="42"/>
      <c r="W488" s="42"/>
      <c r="X488" s="42"/>
      <c r="Y488" s="42"/>
      <c r="Z488" s="42"/>
      <c r="AA488" s="42"/>
      <c r="AB488" s="42"/>
      <c r="AC488" s="42"/>
      <c r="AD488" s="42"/>
      <c r="AE488" s="42"/>
      <c r="AT488" s="20" t="s">
        <v>472</v>
      </c>
      <c r="AU488" s="20" t="s">
        <v>88</v>
      </c>
    </row>
    <row r="489" s="13" customFormat="1">
      <c r="A489" s="13"/>
      <c r="B489" s="238"/>
      <c r="C489" s="239"/>
      <c r="D489" s="231" t="s">
        <v>342</v>
      </c>
      <c r="E489" s="240" t="s">
        <v>35</v>
      </c>
      <c r="F489" s="241" t="s">
        <v>4462</v>
      </c>
      <c r="G489" s="239"/>
      <c r="H489" s="242">
        <v>212.71000000000001</v>
      </c>
      <c r="I489" s="243"/>
      <c r="J489" s="239"/>
      <c r="K489" s="239"/>
      <c r="L489" s="244"/>
      <c r="M489" s="245"/>
      <c r="N489" s="246"/>
      <c r="O489" s="246"/>
      <c r="P489" s="246"/>
      <c r="Q489" s="246"/>
      <c r="R489" s="246"/>
      <c r="S489" s="246"/>
      <c r="T489" s="247"/>
      <c r="U489" s="13"/>
      <c r="V489" s="13"/>
      <c r="W489" s="13"/>
      <c r="X489" s="13"/>
      <c r="Y489" s="13"/>
      <c r="Z489" s="13"/>
      <c r="AA489" s="13"/>
      <c r="AB489" s="13"/>
      <c r="AC489" s="13"/>
      <c r="AD489" s="13"/>
      <c r="AE489" s="13"/>
      <c r="AT489" s="248" t="s">
        <v>342</v>
      </c>
      <c r="AU489" s="248" t="s">
        <v>88</v>
      </c>
      <c r="AV489" s="13" t="s">
        <v>88</v>
      </c>
      <c r="AW489" s="13" t="s">
        <v>41</v>
      </c>
      <c r="AX489" s="13" t="s">
        <v>86</v>
      </c>
      <c r="AY489" s="248" t="s">
        <v>305</v>
      </c>
    </row>
    <row r="490" s="2" customFormat="1" ht="44.25" customHeight="1">
      <c r="A490" s="42"/>
      <c r="B490" s="43"/>
      <c r="C490" s="218" t="s">
        <v>883</v>
      </c>
      <c r="D490" s="218" t="s">
        <v>308</v>
      </c>
      <c r="E490" s="219" t="s">
        <v>3707</v>
      </c>
      <c r="F490" s="220" t="s">
        <v>3367</v>
      </c>
      <c r="G490" s="221" t="s">
        <v>493</v>
      </c>
      <c r="H490" s="222">
        <v>106.355</v>
      </c>
      <c r="I490" s="223"/>
      <c r="J490" s="224">
        <f>ROUND(I490*H490,2)</f>
        <v>0</v>
      </c>
      <c r="K490" s="220" t="s">
        <v>325</v>
      </c>
      <c r="L490" s="48"/>
      <c r="M490" s="225" t="s">
        <v>35</v>
      </c>
      <c r="N490" s="226" t="s">
        <v>52</v>
      </c>
      <c r="O490" s="89"/>
      <c r="P490" s="227">
        <f>O490*H490</f>
        <v>0</v>
      </c>
      <c r="Q490" s="227">
        <v>0</v>
      </c>
      <c r="R490" s="227">
        <f>Q490*H490</f>
        <v>0</v>
      </c>
      <c r="S490" s="227">
        <v>0</v>
      </c>
      <c r="T490" s="228">
        <f>S490*H490</f>
        <v>0</v>
      </c>
      <c r="U490" s="42"/>
      <c r="V490" s="42"/>
      <c r="W490" s="42"/>
      <c r="X490" s="42"/>
      <c r="Y490" s="42"/>
      <c r="Z490" s="42"/>
      <c r="AA490" s="42"/>
      <c r="AB490" s="42"/>
      <c r="AC490" s="42"/>
      <c r="AD490" s="42"/>
      <c r="AE490" s="42"/>
      <c r="AR490" s="229" t="s">
        <v>313</v>
      </c>
      <c r="AT490" s="229" t="s">
        <v>308</v>
      </c>
      <c r="AU490" s="229" t="s">
        <v>88</v>
      </c>
      <c r="AY490" s="20" t="s">
        <v>305</v>
      </c>
      <c r="BE490" s="230">
        <f>IF(N490="základní",J490,0)</f>
        <v>0</v>
      </c>
      <c r="BF490" s="230">
        <f>IF(N490="snížená",J490,0)</f>
        <v>0</v>
      </c>
      <c r="BG490" s="230">
        <f>IF(N490="zákl. přenesená",J490,0)</f>
        <v>0</v>
      </c>
      <c r="BH490" s="230">
        <f>IF(N490="sníž. přenesená",J490,0)</f>
        <v>0</v>
      </c>
      <c r="BI490" s="230">
        <f>IF(N490="nulová",J490,0)</f>
        <v>0</v>
      </c>
      <c r="BJ490" s="20" t="s">
        <v>313</v>
      </c>
      <c r="BK490" s="230">
        <f>ROUND(I490*H490,2)</f>
        <v>0</v>
      </c>
      <c r="BL490" s="20" t="s">
        <v>313</v>
      </c>
      <c r="BM490" s="229" t="s">
        <v>4463</v>
      </c>
    </row>
    <row r="491" s="2" customFormat="1">
      <c r="A491" s="42"/>
      <c r="B491" s="43"/>
      <c r="C491" s="44"/>
      <c r="D491" s="231" t="s">
        <v>315</v>
      </c>
      <c r="E491" s="44"/>
      <c r="F491" s="232" t="s">
        <v>3367</v>
      </c>
      <c r="G491" s="44"/>
      <c r="H491" s="44"/>
      <c r="I491" s="233"/>
      <c r="J491" s="44"/>
      <c r="K491" s="44"/>
      <c r="L491" s="48"/>
      <c r="M491" s="234"/>
      <c r="N491" s="235"/>
      <c r="O491" s="89"/>
      <c r="P491" s="89"/>
      <c r="Q491" s="89"/>
      <c r="R491" s="89"/>
      <c r="S491" s="89"/>
      <c r="T491" s="90"/>
      <c r="U491" s="42"/>
      <c r="V491" s="42"/>
      <c r="W491" s="42"/>
      <c r="X491" s="42"/>
      <c r="Y491" s="42"/>
      <c r="Z491" s="42"/>
      <c r="AA491" s="42"/>
      <c r="AB491" s="42"/>
      <c r="AC491" s="42"/>
      <c r="AD491" s="42"/>
      <c r="AE491" s="42"/>
      <c r="AT491" s="20" t="s">
        <v>315</v>
      </c>
      <c r="AU491" s="20" t="s">
        <v>88</v>
      </c>
    </row>
    <row r="492" s="2" customFormat="1">
      <c r="A492" s="42"/>
      <c r="B492" s="43"/>
      <c r="C492" s="44"/>
      <c r="D492" s="236" t="s">
        <v>328</v>
      </c>
      <c r="E492" s="44"/>
      <c r="F492" s="237" t="s">
        <v>3709</v>
      </c>
      <c r="G492" s="44"/>
      <c r="H492" s="44"/>
      <c r="I492" s="233"/>
      <c r="J492" s="44"/>
      <c r="K492" s="44"/>
      <c r="L492" s="48"/>
      <c r="M492" s="234"/>
      <c r="N492" s="235"/>
      <c r="O492" s="89"/>
      <c r="P492" s="89"/>
      <c r="Q492" s="89"/>
      <c r="R492" s="89"/>
      <c r="S492" s="89"/>
      <c r="T492" s="90"/>
      <c r="U492" s="42"/>
      <c r="V492" s="42"/>
      <c r="W492" s="42"/>
      <c r="X492" s="42"/>
      <c r="Y492" s="42"/>
      <c r="Z492" s="42"/>
      <c r="AA492" s="42"/>
      <c r="AB492" s="42"/>
      <c r="AC492" s="42"/>
      <c r="AD492" s="42"/>
      <c r="AE492" s="42"/>
      <c r="AT492" s="20" t="s">
        <v>328</v>
      </c>
      <c r="AU492" s="20" t="s">
        <v>88</v>
      </c>
    </row>
    <row r="493" s="12" customFormat="1" ht="22.8" customHeight="1">
      <c r="A493" s="12"/>
      <c r="B493" s="202"/>
      <c r="C493" s="203"/>
      <c r="D493" s="204" t="s">
        <v>78</v>
      </c>
      <c r="E493" s="216" t="s">
        <v>3710</v>
      </c>
      <c r="F493" s="216" t="s">
        <v>3711</v>
      </c>
      <c r="G493" s="203"/>
      <c r="H493" s="203"/>
      <c r="I493" s="206"/>
      <c r="J493" s="217">
        <f>BK493</f>
        <v>0</v>
      </c>
      <c r="K493" s="203"/>
      <c r="L493" s="208"/>
      <c r="M493" s="209"/>
      <c r="N493" s="210"/>
      <c r="O493" s="210"/>
      <c r="P493" s="211">
        <f>SUM(P494:P500)</f>
        <v>0</v>
      </c>
      <c r="Q493" s="210"/>
      <c r="R493" s="211">
        <f>SUM(R494:R500)</f>
        <v>0</v>
      </c>
      <c r="S493" s="210"/>
      <c r="T493" s="212">
        <f>SUM(T494:T500)</f>
        <v>0</v>
      </c>
      <c r="U493" s="12"/>
      <c r="V493" s="12"/>
      <c r="W493" s="12"/>
      <c r="X493" s="12"/>
      <c r="Y493" s="12"/>
      <c r="Z493" s="12"/>
      <c r="AA493" s="12"/>
      <c r="AB493" s="12"/>
      <c r="AC493" s="12"/>
      <c r="AD493" s="12"/>
      <c r="AE493" s="12"/>
      <c r="AR493" s="213" t="s">
        <v>86</v>
      </c>
      <c r="AT493" s="214" t="s">
        <v>78</v>
      </c>
      <c r="AU493" s="214" t="s">
        <v>86</v>
      </c>
      <c r="AY493" s="213" t="s">
        <v>305</v>
      </c>
      <c r="BK493" s="215">
        <f>SUM(BK494:BK500)</f>
        <v>0</v>
      </c>
    </row>
    <row r="494" s="2" customFormat="1" ht="24.15" customHeight="1">
      <c r="A494" s="42"/>
      <c r="B494" s="43"/>
      <c r="C494" s="218" t="s">
        <v>891</v>
      </c>
      <c r="D494" s="218" t="s">
        <v>308</v>
      </c>
      <c r="E494" s="219" t="s">
        <v>3712</v>
      </c>
      <c r="F494" s="220" t="s">
        <v>3713</v>
      </c>
      <c r="G494" s="221" t="s">
        <v>493</v>
      </c>
      <c r="H494" s="222">
        <v>351.64800000000002</v>
      </c>
      <c r="I494" s="223"/>
      <c r="J494" s="224">
        <f>ROUND(I494*H494,2)</f>
        <v>0</v>
      </c>
      <c r="K494" s="220" t="s">
        <v>325</v>
      </c>
      <c r="L494" s="48"/>
      <c r="M494" s="225" t="s">
        <v>35</v>
      </c>
      <c r="N494" s="226" t="s">
        <v>52</v>
      </c>
      <c r="O494" s="89"/>
      <c r="P494" s="227">
        <f>O494*H494</f>
        <v>0</v>
      </c>
      <c r="Q494" s="227">
        <v>0</v>
      </c>
      <c r="R494" s="227">
        <f>Q494*H494</f>
        <v>0</v>
      </c>
      <c r="S494" s="227">
        <v>0</v>
      </c>
      <c r="T494" s="228">
        <f>S494*H494</f>
        <v>0</v>
      </c>
      <c r="U494" s="42"/>
      <c r="V494" s="42"/>
      <c r="W494" s="42"/>
      <c r="X494" s="42"/>
      <c r="Y494" s="42"/>
      <c r="Z494" s="42"/>
      <c r="AA494" s="42"/>
      <c r="AB494" s="42"/>
      <c r="AC494" s="42"/>
      <c r="AD494" s="42"/>
      <c r="AE494" s="42"/>
      <c r="AR494" s="229" t="s">
        <v>313</v>
      </c>
      <c r="AT494" s="229" t="s">
        <v>308</v>
      </c>
      <c r="AU494" s="229" t="s">
        <v>88</v>
      </c>
      <c r="AY494" s="20" t="s">
        <v>305</v>
      </c>
      <c r="BE494" s="230">
        <f>IF(N494="základní",J494,0)</f>
        <v>0</v>
      </c>
      <c r="BF494" s="230">
        <f>IF(N494="snížená",J494,0)</f>
        <v>0</v>
      </c>
      <c r="BG494" s="230">
        <f>IF(N494="zákl. přenesená",J494,0)</f>
        <v>0</v>
      </c>
      <c r="BH494" s="230">
        <f>IF(N494="sníž. přenesená",J494,0)</f>
        <v>0</v>
      </c>
      <c r="BI494" s="230">
        <f>IF(N494="nulová",J494,0)</f>
        <v>0</v>
      </c>
      <c r="BJ494" s="20" t="s">
        <v>313</v>
      </c>
      <c r="BK494" s="230">
        <f>ROUND(I494*H494,2)</f>
        <v>0</v>
      </c>
      <c r="BL494" s="20" t="s">
        <v>313</v>
      </c>
      <c r="BM494" s="229" t="s">
        <v>4464</v>
      </c>
    </row>
    <row r="495" s="2" customFormat="1">
      <c r="A495" s="42"/>
      <c r="B495" s="43"/>
      <c r="C495" s="44"/>
      <c r="D495" s="231" t="s">
        <v>315</v>
      </c>
      <c r="E495" s="44"/>
      <c r="F495" s="232" t="s">
        <v>3715</v>
      </c>
      <c r="G495" s="44"/>
      <c r="H495" s="44"/>
      <c r="I495" s="233"/>
      <c r="J495" s="44"/>
      <c r="K495" s="44"/>
      <c r="L495" s="48"/>
      <c r="M495" s="234"/>
      <c r="N495" s="235"/>
      <c r="O495" s="89"/>
      <c r="P495" s="89"/>
      <c r="Q495" s="89"/>
      <c r="R495" s="89"/>
      <c r="S495" s="89"/>
      <c r="T495" s="90"/>
      <c r="U495" s="42"/>
      <c r="V495" s="42"/>
      <c r="W495" s="42"/>
      <c r="X495" s="42"/>
      <c r="Y495" s="42"/>
      <c r="Z495" s="42"/>
      <c r="AA495" s="42"/>
      <c r="AB495" s="42"/>
      <c r="AC495" s="42"/>
      <c r="AD495" s="42"/>
      <c r="AE495" s="42"/>
      <c r="AT495" s="20" t="s">
        <v>315</v>
      </c>
      <c r="AU495" s="20" t="s">
        <v>88</v>
      </c>
    </row>
    <row r="496" s="2" customFormat="1">
      <c r="A496" s="42"/>
      <c r="B496" s="43"/>
      <c r="C496" s="44"/>
      <c r="D496" s="236" t="s">
        <v>328</v>
      </c>
      <c r="E496" s="44"/>
      <c r="F496" s="237" t="s">
        <v>3716</v>
      </c>
      <c r="G496" s="44"/>
      <c r="H496" s="44"/>
      <c r="I496" s="233"/>
      <c r="J496" s="44"/>
      <c r="K496" s="44"/>
      <c r="L496" s="48"/>
      <c r="M496" s="234"/>
      <c r="N496" s="235"/>
      <c r="O496" s="89"/>
      <c r="P496" s="89"/>
      <c r="Q496" s="89"/>
      <c r="R496" s="89"/>
      <c r="S496" s="89"/>
      <c r="T496" s="90"/>
      <c r="U496" s="42"/>
      <c r="V496" s="42"/>
      <c r="W496" s="42"/>
      <c r="X496" s="42"/>
      <c r="Y496" s="42"/>
      <c r="Z496" s="42"/>
      <c r="AA496" s="42"/>
      <c r="AB496" s="42"/>
      <c r="AC496" s="42"/>
      <c r="AD496" s="42"/>
      <c r="AE496" s="42"/>
      <c r="AT496" s="20" t="s">
        <v>328</v>
      </c>
      <c r="AU496" s="20" t="s">
        <v>88</v>
      </c>
    </row>
    <row r="497" s="2" customFormat="1" ht="33" customHeight="1">
      <c r="A497" s="42"/>
      <c r="B497" s="43"/>
      <c r="C497" s="218" t="s">
        <v>312</v>
      </c>
      <c r="D497" s="218" t="s">
        <v>308</v>
      </c>
      <c r="E497" s="219" t="s">
        <v>4465</v>
      </c>
      <c r="F497" s="220" t="s">
        <v>4466</v>
      </c>
      <c r="G497" s="221" t="s">
        <v>493</v>
      </c>
      <c r="H497" s="222">
        <v>351.64800000000002</v>
      </c>
      <c r="I497" s="223"/>
      <c r="J497" s="224">
        <f>ROUND(I497*H497,2)</f>
        <v>0</v>
      </c>
      <c r="K497" s="220" t="s">
        <v>325</v>
      </c>
      <c r="L497" s="48"/>
      <c r="M497" s="225" t="s">
        <v>35</v>
      </c>
      <c r="N497" s="226" t="s">
        <v>52</v>
      </c>
      <c r="O497" s="89"/>
      <c r="P497" s="227">
        <f>O497*H497</f>
        <v>0</v>
      </c>
      <c r="Q497" s="227">
        <v>0</v>
      </c>
      <c r="R497" s="227">
        <f>Q497*H497</f>
        <v>0</v>
      </c>
      <c r="S497" s="227">
        <v>0</v>
      </c>
      <c r="T497" s="228">
        <f>S497*H497</f>
        <v>0</v>
      </c>
      <c r="U497" s="42"/>
      <c r="V497" s="42"/>
      <c r="W497" s="42"/>
      <c r="X497" s="42"/>
      <c r="Y497" s="42"/>
      <c r="Z497" s="42"/>
      <c r="AA497" s="42"/>
      <c r="AB497" s="42"/>
      <c r="AC497" s="42"/>
      <c r="AD497" s="42"/>
      <c r="AE497" s="42"/>
      <c r="AR497" s="229" t="s">
        <v>313</v>
      </c>
      <c r="AT497" s="229" t="s">
        <v>308</v>
      </c>
      <c r="AU497" s="229" t="s">
        <v>88</v>
      </c>
      <c r="AY497" s="20" t="s">
        <v>305</v>
      </c>
      <c r="BE497" s="230">
        <f>IF(N497="základní",J497,0)</f>
        <v>0</v>
      </c>
      <c r="BF497" s="230">
        <f>IF(N497="snížená",J497,0)</f>
        <v>0</v>
      </c>
      <c r="BG497" s="230">
        <f>IF(N497="zákl. přenesená",J497,0)</f>
        <v>0</v>
      </c>
      <c r="BH497" s="230">
        <f>IF(N497="sníž. přenesená",J497,0)</f>
        <v>0</v>
      </c>
      <c r="BI497" s="230">
        <f>IF(N497="nulová",J497,0)</f>
        <v>0</v>
      </c>
      <c r="BJ497" s="20" t="s">
        <v>313</v>
      </c>
      <c r="BK497" s="230">
        <f>ROUND(I497*H497,2)</f>
        <v>0</v>
      </c>
      <c r="BL497" s="20" t="s">
        <v>313</v>
      </c>
      <c r="BM497" s="229" t="s">
        <v>4467</v>
      </c>
    </row>
    <row r="498" s="2" customFormat="1">
      <c r="A498" s="42"/>
      <c r="B498" s="43"/>
      <c r="C498" s="44"/>
      <c r="D498" s="231" t="s">
        <v>315</v>
      </c>
      <c r="E498" s="44"/>
      <c r="F498" s="232" t="s">
        <v>4468</v>
      </c>
      <c r="G498" s="44"/>
      <c r="H498" s="44"/>
      <c r="I498" s="233"/>
      <c r="J498" s="44"/>
      <c r="K498" s="44"/>
      <c r="L498" s="48"/>
      <c r="M498" s="234"/>
      <c r="N498" s="235"/>
      <c r="O498" s="89"/>
      <c r="P498" s="89"/>
      <c r="Q498" s="89"/>
      <c r="R498" s="89"/>
      <c r="S498" s="89"/>
      <c r="T498" s="90"/>
      <c r="U498" s="42"/>
      <c r="V498" s="42"/>
      <c r="W498" s="42"/>
      <c r="X498" s="42"/>
      <c r="Y498" s="42"/>
      <c r="Z498" s="42"/>
      <c r="AA498" s="42"/>
      <c r="AB498" s="42"/>
      <c r="AC498" s="42"/>
      <c r="AD498" s="42"/>
      <c r="AE498" s="42"/>
      <c r="AT498" s="20" t="s">
        <v>315</v>
      </c>
      <c r="AU498" s="20" t="s">
        <v>88</v>
      </c>
    </row>
    <row r="499" s="2" customFormat="1">
      <c r="A499" s="42"/>
      <c r="B499" s="43"/>
      <c r="C499" s="44"/>
      <c r="D499" s="236" t="s">
        <v>328</v>
      </c>
      <c r="E499" s="44"/>
      <c r="F499" s="237" t="s">
        <v>4469</v>
      </c>
      <c r="G499" s="44"/>
      <c r="H499" s="44"/>
      <c r="I499" s="233"/>
      <c r="J499" s="44"/>
      <c r="K499" s="44"/>
      <c r="L499" s="48"/>
      <c r="M499" s="234"/>
      <c r="N499" s="235"/>
      <c r="O499" s="89"/>
      <c r="P499" s="89"/>
      <c r="Q499" s="89"/>
      <c r="R499" s="89"/>
      <c r="S499" s="89"/>
      <c r="T499" s="90"/>
      <c r="U499" s="42"/>
      <c r="V499" s="42"/>
      <c r="W499" s="42"/>
      <c r="X499" s="42"/>
      <c r="Y499" s="42"/>
      <c r="Z499" s="42"/>
      <c r="AA499" s="42"/>
      <c r="AB499" s="42"/>
      <c r="AC499" s="42"/>
      <c r="AD499" s="42"/>
      <c r="AE499" s="42"/>
      <c r="AT499" s="20" t="s">
        <v>328</v>
      </c>
      <c r="AU499" s="20" t="s">
        <v>88</v>
      </c>
    </row>
    <row r="500" s="2" customFormat="1">
      <c r="A500" s="42"/>
      <c r="B500" s="43"/>
      <c r="C500" s="44"/>
      <c r="D500" s="231" t="s">
        <v>472</v>
      </c>
      <c r="E500" s="44"/>
      <c r="F500" s="274" t="s">
        <v>4470</v>
      </c>
      <c r="G500" s="44"/>
      <c r="H500" s="44"/>
      <c r="I500" s="233"/>
      <c r="J500" s="44"/>
      <c r="K500" s="44"/>
      <c r="L500" s="48"/>
      <c r="M500" s="234"/>
      <c r="N500" s="235"/>
      <c r="O500" s="89"/>
      <c r="P500" s="89"/>
      <c r="Q500" s="89"/>
      <c r="R500" s="89"/>
      <c r="S500" s="89"/>
      <c r="T500" s="90"/>
      <c r="U500" s="42"/>
      <c r="V500" s="42"/>
      <c r="W500" s="42"/>
      <c r="X500" s="42"/>
      <c r="Y500" s="42"/>
      <c r="Z500" s="42"/>
      <c r="AA500" s="42"/>
      <c r="AB500" s="42"/>
      <c r="AC500" s="42"/>
      <c r="AD500" s="42"/>
      <c r="AE500" s="42"/>
      <c r="AT500" s="20" t="s">
        <v>472</v>
      </c>
      <c r="AU500" s="20" t="s">
        <v>88</v>
      </c>
    </row>
    <row r="501" s="12" customFormat="1" ht="25.92" customHeight="1">
      <c r="A501" s="12"/>
      <c r="B501" s="202"/>
      <c r="C501" s="203"/>
      <c r="D501" s="204" t="s">
        <v>78</v>
      </c>
      <c r="E501" s="205" t="s">
        <v>2509</v>
      </c>
      <c r="F501" s="205" t="s">
        <v>2510</v>
      </c>
      <c r="G501" s="203"/>
      <c r="H501" s="203"/>
      <c r="I501" s="206"/>
      <c r="J501" s="207">
        <f>BK501</f>
        <v>0</v>
      </c>
      <c r="K501" s="203"/>
      <c r="L501" s="208"/>
      <c r="M501" s="209"/>
      <c r="N501" s="210"/>
      <c r="O501" s="210"/>
      <c r="P501" s="211">
        <f>P502</f>
        <v>0</v>
      </c>
      <c r="Q501" s="210"/>
      <c r="R501" s="211">
        <f>R502</f>
        <v>0.084999999999999992</v>
      </c>
      <c r="S501" s="210"/>
      <c r="T501" s="212">
        <f>T502</f>
        <v>0</v>
      </c>
      <c r="U501" s="12"/>
      <c r="V501" s="12"/>
      <c r="W501" s="12"/>
      <c r="X501" s="12"/>
      <c r="Y501" s="12"/>
      <c r="Z501" s="12"/>
      <c r="AA501" s="12"/>
      <c r="AB501" s="12"/>
      <c r="AC501" s="12"/>
      <c r="AD501" s="12"/>
      <c r="AE501" s="12"/>
      <c r="AR501" s="213" t="s">
        <v>88</v>
      </c>
      <c r="AT501" s="214" t="s">
        <v>78</v>
      </c>
      <c r="AU501" s="214" t="s">
        <v>79</v>
      </c>
      <c r="AY501" s="213" t="s">
        <v>305</v>
      </c>
      <c r="BK501" s="215">
        <f>BK502</f>
        <v>0</v>
      </c>
    </row>
    <row r="502" s="12" customFormat="1" ht="22.8" customHeight="1">
      <c r="A502" s="12"/>
      <c r="B502" s="202"/>
      <c r="C502" s="203"/>
      <c r="D502" s="204" t="s">
        <v>78</v>
      </c>
      <c r="E502" s="216" t="s">
        <v>2511</v>
      </c>
      <c r="F502" s="216" t="s">
        <v>2512</v>
      </c>
      <c r="G502" s="203"/>
      <c r="H502" s="203"/>
      <c r="I502" s="206"/>
      <c r="J502" s="217">
        <f>BK502</f>
        <v>0</v>
      </c>
      <c r="K502" s="203"/>
      <c r="L502" s="208"/>
      <c r="M502" s="209"/>
      <c r="N502" s="210"/>
      <c r="O502" s="210"/>
      <c r="P502" s="211">
        <f>SUM(P503:P538)</f>
        <v>0</v>
      </c>
      <c r="Q502" s="210"/>
      <c r="R502" s="211">
        <f>SUM(R503:R538)</f>
        <v>0.084999999999999992</v>
      </c>
      <c r="S502" s="210"/>
      <c r="T502" s="212">
        <f>SUM(T503:T538)</f>
        <v>0</v>
      </c>
      <c r="U502" s="12"/>
      <c r="V502" s="12"/>
      <c r="W502" s="12"/>
      <c r="X502" s="12"/>
      <c r="Y502" s="12"/>
      <c r="Z502" s="12"/>
      <c r="AA502" s="12"/>
      <c r="AB502" s="12"/>
      <c r="AC502" s="12"/>
      <c r="AD502" s="12"/>
      <c r="AE502" s="12"/>
      <c r="AR502" s="213" t="s">
        <v>88</v>
      </c>
      <c r="AT502" s="214" t="s">
        <v>78</v>
      </c>
      <c r="AU502" s="214" t="s">
        <v>86</v>
      </c>
      <c r="AY502" s="213" t="s">
        <v>305</v>
      </c>
      <c r="BK502" s="215">
        <f>SUM(BK503:BK538)</f>
        <v>0</v>
      </c>
    </row>
    <row r="503" s="2" customFormat="1" ht="24.15" customHeight="1">
      <c r="A503" s="42"/>
      <c r="B503" s="43"/>
      <c r="C503" s="218" t="s">
        <v>918</v>
      </c>
      <c r="D503" s="218" t="s">
        <v>308</v>
      </c>
      <c r="E503" s="219" t="s">
        <v>2513</v>
      </c>
      <c r="F503" s="220" t="s">
        <v>2514</v>
      </c>
      <c r="G503" s="221" t="s">
        <v>338</v>
      </c>
      <c r="H503" s="222">
        <v>73.524000000000001</v>
      </c>
      <c r="I503" s="223"/>
      <c r="J503" s="224">
        <f>ROUND(I503*H503,2)</f>
        <v>0</v>
      </c>
      <c r="K503" s="220" t="s">
        <v>325</v>
      </c>
      <c r="L503" s="48"/>
      <c r="M503" s="225" t="s">
        <v>35</v>
      </c>
      <c r="N503" s="226" t="s">
        <v>52</v>
      </c>
      <c r="O503" s="89"/>
      <c r="P503" s="227">
        <f>O503*H503</f>
        <v>0</v>
      </c>
      <c r="Q503" s="227">
        <v>0</v>
      </c>
      <c r="R503" s="227">
        <f>Q503*H503</f>
        <v>0</v>
      </c>
      <c r="S503" s="227">
        <v>0</v>
      </c>
      <c r="T503" s="228">
        <f>S503*H503</f>
        <v>0</v>
      </c>
      <c r="U503" s="42"/>
      <c r="V503" s="42"/>
      <c r="W503" s="42"/>
      <c r="X503" s="42"/>
      <c r="Y503" s="42"/>
      <c r="Z503" s="42"/>
      <c r="AA503" s="42"/>
      <c r="AB503" s="42"/>
      <c r="AC503" s="42"/>
      <c r="AD503" s="42"/>
      <c r="AE503" s="42"/>
      <c r="AR503" s="229" t="s">
        <v>447</v>
      </c>
      <c r="AT503" s="229" t="s">
        <v>308</v>
      </c>
      <c r="AU503" s="229" t="s">
        <v>88</v>
      </c>
      <c r="AY503" s="20" t="s">
        <v>305</v>
      </c>
      <c r="BE503" s="230">
        <f>IF(N503="základní",J503,0)</f>
        <v>0</v>
      </c>
      <c r="BF503" s="230">
        <f>IF(N503="snížená",J503,0)</f>
        <v>0</v>
      </c>
      <c r="BG503" s="230">
        <f>IF(N503="zákl. přenesená",J503,0)</f>
        <v>0</v>
      </c>
      <c r="BH503" s="230">
        <f>IF(N503="sníž. přenesená",J503,0)</f>
        <v>0</v>
      </c>
      <c r="BI503" s="230">
        <f>IF(N503="nulová",J503,0)</f>
        <v>0</v>
      </c>
      <c r="BJ503" s="20" t="s">
        <v>313</v>
      </c>
      <c r="BK503" s="230">
        <f>ROUND(I503*H503,2)</f>
        <v>0</v>
      </c>
      <c r="BL503" s="20" t="s">
        <v>447</v>
      </c>
      <c r="BM503" s="229" t="s">
        <v>4471</v>
      </c>
    </row>
    <row r="504" s="2" customFormat="1">
      <c r="A504" s="42"/>
      <c r="B504" s="43"/>
      <c r="C504" s="44"/>
      <c r="D504" s="231" t="s">
        <v>315</v>
      </c>
      <c r="E504" s="44"/>
      <c r="F504" s="232" t="s">
        <v>2516</v>
      </c>
      <c r="G504" s="44"/>
      <c r="H504" s="44"/>
      <c r="I504" s="233"/>
      <c r="J504" s="44"/>
      <c r="K504" s="44"/>
      <c r="L504" s="48"/>
      <c r="M504" s="234"/>
      <c r="N504" s="235"/>
      <c r="O504" s="89"/>
      <c r="P504" s="89"/>
      <c r="Q504" s="89"/>
      <c r="R504" s="89"/>
      <c r="S504" s="89"/>
      <c r="T504" s="90"/>
      <c r="U504" s="42"/>
      <c r="V504" s="42"/>
      <c r="W504" s="42"/>
      <c r="X504" s="42"/>
      <c r="Y504" s="42"/>
      <c r="Z504" s="42"/>
      <c r="AA504" s="42"/>
      <c r="AB504" s="42"/>
      <c r="AC504" s="42"/>
      <c r="AD504" s="42"/>
      <c r="AE504" s="42"/>
      <c r="AT504" s="20" t="s">
        <v>315</v>
      </c>
      <c r="AU504" s="20" t="s">
        <v>88</v>
      </c>
    </row>
    <row r="505" s="2" customFormat="1">
      <c r="A505" s="42"/>
      <c r="B505" s="43"/>
      <c r="C505" s="44"/>
      <c r="D505" s="236" t="s">
        <v>328</v>
      </c>
      <c r="E505" s="44"/>
      <c r="F505" s="237" t="s">
        <v>2517</v>
      </c>
      <c r="G505" s="44"/>
      <c r="H505" s="44"/>
      <c r="I505" s="233"/>
      <c r="J505" s="44"/>
      <c r="K505" s="44"/>
      <c r="L505" s="48"/>
      <c r="M505" s="234"/>
      <c r="N505" s="235"/>
      <c r="O505" s="89"/>
      <c r="P505" s="89"/>
      <c r="Q505" s="89"/>
      <c r="R505" s="89"/>
      <c r="S505" s="89"/>
      <c r="T505" s="90"/>
      <c r="U505" s="42"/>
      <c r="V505" s="42"/>
      <c r="W505" s="42"/>
      <c r="X505" s="42"/>
      <c r="Y505" s="42"/>
      <c r="Z505" s="42"/>
      <c r="AA505" s="42"/>
      <c r="AB505" s="42"/>
      <c r="AC505" s="42"/>
      <c r="AD505" s="42"/>
      <c r="AE505" s="42"/>
      <c r="AT505" s="20" t="s">
        <v>328</v>
      </c>
      <c r="AU505" s="20" t="s">
        <v>88</v>
      </c>
    </row>
    <row r="506" s="15" customFormat="1">
      <c r="A506" s="15"/>
      <c r="B506" s="275"/>
      <c r="C506" s="276"/>
      <c r="D506" s="231" t="s">
        <v>342</v>
      </c>
      <c r="E506" s="277" t="s">
        <v>35</v>
      </c>
      <c r="F506" s="278" t="s">
        <v>4329</v>
      </c>
      <c r="G506" s="276"/>
      <c r="H506" s="277" t="s">
        <v>35</v>
      </c>
      <c r="I506" s="279"/>
      <c r="J506" s="276"/>
      <c r="K506" s="276"/>
      <c r="L506" s="280"/>
      <c r="M506" s="281"/>
      <c r="N506" s="282"/>
      <c r="O506" s="282"/>
      <c r="P506" s="282"/>
      <c r="Q506" s="282"/>
      <c r="R506" s="282"/>
      <c r="S506" s="282"/>
      <c r="T506" s="283"/>
      <c r="U506" s="15"/>
      <c r="V506" s="15"/>
      <c r="W506" s="15"/>
      <c r="X506" s="15"/>
      <c r="Y506" s="15"/>
      <c r="Z506" s="15"/>
      <c r="AA506" s="15"/>
      <c r="AB506" s="15"/>
      <c r="AC506" s="15"/>
      <c r="AD506" s="15"/>
      <c r="AE506" s="15"/>
      <c r="AT506" s="284" t="s">
        <v>342</v>
      </c>
      <c r="AU506" s="284" t="s">
        <v>88</v>
      </c>
      <c r="AV506" s="15" t="s">
        <v>86</v>
      </c>
      <c r="AW506" s="15" t="s">
        <v>41</v>
      </c>
      <c r="AX506" s="15" t="s">
        <v>79</v>
      </c>
      <c r="AY506" s="284" t="s">
        <v>305</v>
      </c>
    </row>
    <row r="507" s="13" customFormat="1">
      <c r="A507" s="13"/>
      <c r="B507" s="238"/>
      <c r="C507" s="239"/>
      <c r="D507" s="231" t="s">
        <v>342</v>
      </c>
      <c r="E507" s="240" t="s">
        <v>35</v>
      </c>
      <c r="F507" s="241" t="s">
        <v>4330</v>
      </c>
      <c r="G507" s="239"/>
      <c r="H507" s="242">
        <v>47.670000000000002</v>
      </c>
      <c r="I507" s="243"/>
      <c r="J507" s="239"/>
      <c r="K507" s="239"/>
      <c r="L507" s="244"/>
      <c r="M507" s="245"/>
      <c r="N507" s="246"/>
      <c r="O507" s="246"/>
      <c r="P507" s="246"/>
      <c r="Q507" s="246"/>
      <c r="R507" s="246"/>
      <c r="S507" s="246"/>
      <c r="T507" s="247"/>
      <c r="U507" s="13"/>
      <c r="V507" s="13"/>
      <c r="W507" s="13"/>
      <c r="X507" s="13"/>
      <c r="Y507" s="13"/>
      <c r="Z507" s="13"/>
      <c r="AA507" s="13"/>
      <c r="AB507" s="13"/>
      <c r="AC507" s="13"/>
      <c r="AD507" s="13"/>
      <c r="AE507" s="13"/>
      <c r="AT507" s="248" t="s">
        <v>342</v>
      </c>
      <c r="AU507" s="248" t="s">
        <v>88</v>
      </c>
      <c r="AV507" s="13" t="s">
        <v>88</v>
      </c>
      <c r="AW507" s="13" t="s">
        <v>41</v>
      </c>
      <c r="AX507" s="13" t="s">
        <v>79</v>
      </c>
      <c r="AY507" s="248" t="s">
        <v>305</v>
      </c>
    </row>
    <row r="508" s="15" customFormat="1">
      <c r="A508" s="15"/>
      <c r="B508" s="275"/>
      <c r="C508" s="276"/>
      <c r="D508" s="231" t="s">
        <v>342</v>
      </c>
      <c r="E508" s="277" t="s">
        <v>35</v>
      </c>
      <c r="F508" s="278" t="s">
        <v>3719</v>
      </c>
      <c r="G508" s="276"/>
      <c r="H508" s="277" t="s">
        <v>35</v>
      </c>
      <c r="I508" s="279"/>
      <c r="J508" s="276"/>
      <c r="K508" s="276"/>
      <c r="L508" s="280"/>
      <c r="M508" s="281"/>
      <c r="N508" s="282"/>
      <c r="O508" s="282"/>
      <c r="P508" s="282"/>
      <c r="Q508" s="282"/>
      <c r="R508" s="282"/>
      <c r="S508" s="282"/>
      <c r="T508" s="283"/>
      <c r="U508" s="15"/>
      <c r="V508" s="15"/>
      <c r="W508" s="15"/>
      <c r="X508" s="15"/>
      <c r="Y508" s="15"/>
      <c r="Z508" s="15"/>
      <c r="AA508" s="15"/>
      <c r="AB508" s="15"/>
      <c r="AC508" s="15"/>
      <c r="AD508" s="15"/>
      <c r="AE508" s="15"/>
      <c r="AT508" s="284" t="s">
        <v>342</v>
      </c>
      <c r="AU508" s="284" t="s">
        <v>88</v>
      </c>
      <c r="AV508" s="15" t="s">
        <v>86</v>
      </c>
      <c r="AW508" s="15" t="s">
        <v>41</v>
      </c>
      <c r="AX508" s="15" t="s">
        <v>79</v>
      </c>
      <c r="AY508" s="284" t="s">
        <v>305</v>
      </c>
    </row>
    <row r="509" s="15" customFormat="1">
      <c r="A509" s="15"/>
      <c r="B509" s="275"/>
      <c r="C509" s="276"/>
      <c r="D509" s="231" t="s">
        <v>342</v>
      </c>
      <c r="E509" s="277" t="s">
        <v>35</v>
      </c>
      <c r="F509" s="278" t="s">
        <v>3462</v>
      </c>
      <c r="G509" s="276"/>
      <c r="H509" s="277" t="s">
        <v>35</v>
      </c>
      <c r="I509" s="279"/>
      <c r="J509" s="276"/>
      <c r="K509" s="276"/>
      <c r="L509" s="280"/>
      <c r="M509" s="281"/>
      <c r="N509" s="282"/>
      <c r="O509" s="282"/>
      <c r="P509" s="282"/>
      <c r="Q509" s="282"/>
      <c r="R509" s="282"/>
      <c r="S509" s="282"/>
      <c r="T509" s="283"/>
      <c r="U509" s="15"/>
      <c r="V509" s="15"/>
      <c r="W509" s="15"/>
      <c r="X509" s="15"/>
      <c r="Y509" s="15"/>
      <c r="Z509" s="15"/>
      <c r="AA509" s="15"/>
      <c r="AB509" s="15"/>
      <c r="AC509" s="15"/>
      <c r="AD509" s="15"/>
      <c r="AE509" s="15"/>
      <c r="AT509" s="284" t="s">
        <v>342</v>
      </c>
      <c r="AU509" s="284" t="s">
        <v>88</v>
      </c>
      <c r="AV509" s="15" t="s">
        <v>86</v>
      </c>
      <c r="AW509" s="15" t="s">
        <v>41</v>
      </c>
      <c r="AX509" s="15" t="s">
        <v>79</v>
      </c>
      <c r="AY509" s="284" t="s">
        <v>305</v>
      </c>
    </row>
    <row r="510" s="13" customFormat="1">
      <c r="A510" s="13"/>
      <c r="B510" s="238"/>
      <c r="C510" s="239"/>
      <c r="D510" s="231" t="s">
        <v>342</v>
      </c>
      <c r="E510" s="240" t="s">
        <v>35</v>
      </c>
      <c r="F510" s="241" t="s">
        <v>4354</v>
      </c>
      <c r="G510" s="239"/>
      <c r="H510" s="242">
        <v>2.2400000000000002</v>
      </c>
      <c r="I510" s="243"/>
      <c r="J510" s="239"/>
      <c r="K510" s="239"/>
      <c r="L510" s="244"/>
      <c r="M510" s="245"/>
      <c r="N510" s="246"/>
      <c r="O510" s="246"/>
      <c r="P510" s="246"/>
      <c r="Q510" s="246"/>
      <c r="R510" s="246"/>
      <c r="S510" s="246"/>
      <c r="T510" s="247"/>
      <c r="U510" s="13"/>
      <c r="V510" s="13"/>
      <c r="W510" s="13"/>
      <c r="X510" s="13"/>
      <c r="Y510" s="13"/>
      <c r="Z510" s="13"/>
      <c r="AA510" s="13"/>
      <c r="AB510" s="13"/>
      <c r="AC510" s="13"/>
      <c r="AD510" s="13"/>
      <c r="AE510" s="13"/>
      <c r="AT510" s="248" t="s">
        <v>342</v>
      </c>
      <c r="AU510" s="248" t="s">
        <v>88</v>
      </c>
      <c r="AV510" s="13" t="s">
        <v>88</v>
      </c>
      <c r="AW510" s="13" t="s">
        <v>41</v>
      </c>
      <c r="AX510" s="13" t="s">
        <v>79</v>
      </c>
      <c r="AY510" s="248" t="s">
        <v>305</v>
      </c>
    </row>
    <row r="511" s="13" customFormat="1">
      <c r="A511" s="13"/>
      <c r="B511" s="238"/>
      <c r="C511" s="239"/>
      <c r="D511" s="231" t="s">
        <v>342</v>
      </c>
      <c r="E511" s="240" t="s">
        <v>35</v>
      </c>
      <c r="F511" s="241" t="s">
        <v>4355</v>
      </c>
      <c r="G511" s="239"/>
      <c r="H511" s="242">
        <v>0.56000000000000005</v>
      </c>
      <c r="I511" s="243"/>
      <c r="J511" s="239"/>
      <c r="K511" s="239"/>
      <c r="L511" s="244"/>
      <c r="M511" s="245"/>
      <c r="N511" s="246"/>
      <c r="O511" s="246"/>
      <c r="P511" s="246"/>
      <c r="Q511" s="246"/>
      <c r="R511" s="246"/>
      <c r="S511" s="246"/>
      <c r="T511" s="247"/>
      <c r="U511" s="13"/>
      <c r="V511" s="13"/>
      <c r="W511" s="13"/>
      <c r="X511" s="13"/>
      <c r="Y511" s="13"/>
      <c r="Z511" s="13"/>
      <c r="AA511" s="13"/>
      <c r="AB511" s="13"/>
      <c r="AC511" s="13"/>
      <c r="AD511" s="13"/>
      <c r="AE511" s="13"/>
      <c r="AT511" s="248" t="s">
        <v>342</v>
      </c>
      <c r="AU511" s="248" t="s">
        <v>88</v>
      </c>
      <c r="AV511" s="13" t="s">
        <v>88</v>
      </c>
      <c r="AW511" s="13" t="s">
        <v>41</v>
      </c>
      <c r="AX511" s="13" t="s">
        <v>79</v>
      </c>
      <c r="AY511" s="248" t="s">
        <v>305</v>
      </c>
    </row>
    <row r="512" s="15" customFormat="1">
      <c r="A512" s="15"/>
      <c r="B512" s="275"/>
      <c r="C512" s="276"/>
      <c r="D512" s="231" t="s">
        <v>342</v>
      </c>
      <c r="E512" s="277" t="s">
        <v>35</v>
      </c>
      <c r="F512" s="278" t="s">
        <v>4331</v>
      </c>
      <c r="G512" s="276"/>
      <c r="H512" s="277" t="s">
        <v>35</v>
      </c>
      <c r="I512" s="279"/>
      <c r="J512" s="276"/>
      <c r="K512" s="276"/>
      <c r="L512" s="280"/>
      <c r="M512" s="281"/>
      <c r="N512" s="282"/>
      <c r="O512" s="282"/>
      <c r="P512" s="282"/>
      <c r="Q512" s="282"/>
      <c r="R512" s="282"/>
      <c r="S512" s="282"/>
      <c r="T512" s="283"/>
      <c r="U512" s="15"/>
      <c r="V512" s="15"/>
      <c r="W512" s="15"/>
      <c r="X512" s="15"/>
      <c r="Y512" s="15"/>
      <c r="Z512" s="15"/>
      <c r="AA512" s="15"/>
      <c r="AB512" s="15"/>
      <c r="AC512" s="15"/>
      <c r="AD512" s="15"/>
      <c r="AE512" s="15"/>
      <c r="AT512" s="284" t="s">
        <v>342</v>
      </c>
      <c r="AU512" s="284" t="s">
        <v>88</v>
      </c>
      <c r="AV512" s="15" t="s">
        <v>86</v>
      </c>
      <c r="AW512" s="15" t="s">
        <v>41</v>
      </c>
      <c r="AX512" s="15" t="s">
        <v>79</v>
      </c>
      <c r="AY512" s="284" t="s">
        <v>305</v>
      </c>
    </row>
    <row r="513" s="13" customFormat="1">
      <c r="A513" s="13"/>
      <c r="B513" s="238"/>
      <c r="C513" s="239"/>
      <c r="D513" s="231" t="s">
        <v>342</v>
      </c>
      <c r="E513" s="240" t="s">
        <v>35</v>
      </c>
      <c r="F513" s="241" t="s">
        <v>4356</v>
      </c>
      <c r="G513" s="239"/>
      <c r="H513" s="242">
        <v>9.5999999999999996</v>
      </c>
      <c r="I513" s="243"/>
      <c r="J513" s="239"/>
      <c r="K513" s="239"/>
      <c r="L513" s="244"/>
      <c r="M513" s="245"/>
      <c r="N513" s="246"/>
      <c r="O513" s="246"/>
      <c r="P513" s="246"/>
      <c r="Q513" s="246"/>
      <c r="R513" s="246"/>
      <c r="S513" s="246"/>
      <c r="T513" s="247"/>
      <c r="U513" s="13"/>
      <c r="V513" s="13"/>
      <c r="W513" s="13"/>
      <c r="X513" s="13"/>
      <c r="Y513" s="13"/>
      <c r="Z513" s="13"/>
      <c r="AA513" s="13"/>
      <c r="AB513" s="13"/>
      <c r="AC513" s="13"/>
      <c r="AD513" s="13"/>
      <c r="AE513" s="13"/>
      <c r="AT513" s="248" t="s">
        <v>342</v>
      </c>
      <c r="AU513" s="248" t="s">
        <v>88</v>
      </c>
      <c r="AV513" s="13" t="s">
        <v>88</v>
      </c>
      <c r="AW513" s="13" t="s">
        <v>41</v>
      </c>
      <c r="AX513" s="13" t="s">
        <v>79</v>
      </c>
      <c r="AY513" s="248" t="s">
        <v>305</v>
      </c>
    </row>
    <row r="514" s="13" customFormat="1">
      <c r="A514" s="13"/>
      <c r="B514" s="238"/>
      <c r="C514" s="239"/>
      <c r="D514" s="231" t="s">
        <v>342</v>
      </c>
      <c r="E514" s="240" t="s">
        <v>35</v>
      </c>
      <c r="F514" s="241" t="s">
        <v>4357</v>
      </c>
      <c r="G514" s="239"/>
      <c r="H514" s="242">
        <v>2.3039999999999998</v>
      </c>
      <c r="I514" s="243"/>
      <c r="J514" s="239"/>
      <c r="K514" s="239"/>
      <c r="L514" s="244"/>
      <c r="M514" s="245"/>
      <c r="N514" s="246"/>
      <c r="O514" s="246"/>
      <c r="P514" s="246"/>
      <c r="Q514" s="246"/>
      <c r="R514" s="246"/>
      <c r="S514" s="246"/>
      <c r="T514" s="247"/>
      <c r="U514" s="13"/>
      <c r="V514" s="13"/>
      <c r="W514" s="13"/>
      <c r="X514" s="13"/>
      <c r="Y514" s="13"/>
      <c r="Z514" s="13"/>
      <c r="AA514" s="13"/>
      <c r="AB514" s="13"/>
      <c r="AC514" s="13"/>
      <c r="AD514" s="13"/>
      <c r="AE514" s="13"/>
      <c r="AT514" s="248" t="s">
        <v>342</v>
      </c>
      <c r="AU514" s="248" t="s">
        <v>88</v>
      </c>
      <c r="AV514" s="13" t="s">
        <v>88</v>
      </c>
      <c r="AW514" s="13" t="s">
        <v>41</v>
      </c>
      <c r="AX514" s="13" t="s">
        <v>79</v>
      </c>
      <c r="AY514" s="248" t="s">
        <v>305</v>
      </c>
    </row>
    <row r="515" s="13" customFormat="1">
      <c r="A515" s="13"/>
      <c r="B515" s="238"/>
      <c r="C515" s="239"/>
      <c r="D515" s="231" t="s">
        <v>342</v>
      </c>
      <c r="E515" s="240" t="s">
        <v>35</v>
      </c>
      <c r="F515" s="241" t="s">
        <v>4332</v>
      </c>
      <c r="G515" s="239"/>
      <c r="H515" s="242">
        <v>11.15</v>
      </c>
      <c r="I515" s="243"/>
      <c r="J515" s="239"/>
      <c r="K515" s="239"/>
      <c r="L515" s="244"/>
      <c r="M515" s="245"/>
      <c r="N515" s="246"/>
      <c r="O515" s="246"/>
      <c r="P515" s="246"/>
      <c r="Q515" s="246"/>
      <c r="R515" s="246"/>
      <c r="S515" s="246"/>
      <c r="T515" s="247"/>
      <c r="U515" s="13"/>
      <c r="V515" s="13"/>
      <c r="W515" s="13"/>
      <c r="X515" s="13"/>
      <c r="Y515" s="13"/>
      <c r="Z515" s="13"/>
      <c r="AA515" s="13"/>
      <c r="AB515" s="13"/>
      <c r="AC515" s="13"/>
      <c r="AD515" s="13"/>
      <c r="AE515" s="13"/>
      <c r="AT515" s="248" t="s">
        <v>342</v>
      </c>
      <c r="AU515" s="248" t="s">
        <v>88</v>
      </c>
      <c r="AV515" s="13" t="s">
        <v>88</v>
      </c>
      <c r="AW515" s="13" t="s">
        <v>41</v>
      </c>
      <c r="AX515" s="13" t="s">
        <v>79</v>
      </c>
      <c r="AY515" s="248" t="s">
        <v>305</v>
      </c>
    </row>
    <row r="516" s="14" customFormat="1">
      <c r="A516" s="14"/>
      <c r="B516" s="249"/>
      <c r="C516" s="250"/>
      <c r="D516" s="231" t="s">
        <v>342</v>
      </c>
      <c r="E516" s="251" t="s">
        <v>35</v>
      </c>
      <c r="F516" s="252" t="s">
        <v>344</v>
      </c>
      <c r="G516" s="250"/>
      <c r="H516" s="253">
        <v>73.524000000000015</v>
      </c>
      <c r="I516" s="254"/>
      <c r="J516" s="250"/>
      <c r="K516" s="250"/>
      <c r="L516" s="255"/>
      <c r="M516" s="256"/>
      <c r="N516" s="257"/>
      <c r="O516" s="257"/>
      <c r="P516" s="257"/>
      <c r="Q516" s="257"/>
      <c r="R516" s="257"/>
      <c r="S516" s="257"/>
      <c r="T516" s="258"/>
      <c r="U516" s="14"/>
      <c r="V516" s="14"/>
      <c r="W516" s="14"/>
      <c r="X516" s="14"/>
      <c r="Y516" s="14"/>
      <c r="Z516" s="14"/>
      <c r="AA516" s="14"/>
      <c r="AB516" s="14"/>
      <c r="AC516" s="14"/>
      <c r="AD516" s="14"/>
      <c r="AE516" s="14"/>
      <c r="AT516" s="259" t="s">
        <v>342</v>
      </c>
      <c r="AU516" s="259" t="s">
        <v>88</v>
      </c>
      <c r="AV516" s="14" t="s">
        <v>313</v>
      </c>
      <c r="AW516" s="14" t="s">
        <v>41</v>
      </c>
      <c r="AX516" s="14" t="s">
        <v>86</v>
      </c>
      <c r="AY516" s="259" t="s">
        <v>305</v>
      </c>
    </row>
    <row r="517" s="2" customFormat="1" ht="16.5" customHeight="1">
      <c r="A517" s="42"/>
      <c r="B517" s="43"/>
      <c r="C517" s="260" t="s">
        <v>934</v>
      </c>
      <c r="D517" s="260" t="s">
        <v>303</v>
      </c>
      <c r="E517" s="261" t="s">
        <v>3720</v>
      </c>
      <c r="F517" s="262" t="s">
        <v>2520</v>
      </c>
      <c r="G517" s="263" t="s">
        <v>493</v>
      </c>
      <c r="H517" s="264">
        <v>0.025999999999999999</v>
      </c>
      <c r="I517" s="265"/>
      <c r="J517" s="266">
        <f>ROUND(I517*H517,2)</f>
        <v>0</v>
      </c>
      <c r="K517" s="262" t="s">
        <v>325</v>
      </c>
      <c r="L517" s="267"/>
      <c r="M517" s="268" t="s">
        <v>35</v>
      </c>
      <c r="N517" s="269" t="s">
        <v>52</v>
      </c>
      <c r="O517" s="89"/>
      <c r="P517" s="227">
        <f>O517*H517</f>
        <v>0</v>
      </c>
      <c r="Q517" s="227">
        <v>1</v>
      </c>
      <c r="R517" s="227">
        <f>Q517*H517</f>
        <v>0.025999999999999999</v>
      </c>
      <c r="S517" s="227">
        <v>0</v>
      </c>
      <c r="T517" s="228">
        <f>S517*H517</f>
        <v>0</v>
      </c>
      <c r="U517" s="42"/>
      <c r="V517" s="42"/>
      <c r="W517" s="42"/>
      <c r="X517" s="42"/>
      <c r="Y517" s="42"/>
      <c r="Z517" s="42"/>
      <c r="AA517" s="42"/>
      <c r="AB517" s="42"/>
      <c r="AC517" s="42"/>
      <c r="AD517" s="42"/>
      <c r="AE517" s="42"/>
      <c r="AR517" s="229" t="s">
        <v>663</v>
      </c>
      <c r="AT517" s="229" t="s">
        <v>303</v>
      </c>
      <c r="AU517" s="229" t="s">
        <v>88</v>
      </c>
      <c r="AY517" s="20" t="s">
        <v>305</v>
      </c>
      <c r="BE517" s="230">
        <f>IF(N517="základní",J517,0)</f>
        <v>0</v>
      </c>
      <c r="BF517" s="230">
        <f>IF(N517="snížená",J517,0)</f>
        <v>0</v>
      </c>
      <c r="BG517" s="230">
        <f>IF(N517="zákl. přenesená",J517,0)</f>
        <v>0</v>
      </c>
      <c r="BH517" s="230">
        <f>IF(N517="sníž. přenesená",J517,0)</f>
        <v>0</v>
      </c>
      <c r="BI517" s="230">
        <f>IF(N517="nulová",J517,0)</f>
        <v>0</v>
      </c>
      <c r="BJ517" s="20" t="s">
        <v>313</v>
      </c>
      <c r="BK517" s="230">
        <f>ROUND(I517*H517,2)</f>
        <v>0</v>
      </c>
      <c r="BL517" s="20" t="s">
        <v>447</v>
      </c>
      <c r="BM517" s="229" t="s">
        <v>4472</v>
      </c>
    </row>
    <row r="518" s="2" customFormat="1">
      <c r="A518" s="42"/>
      <c r="B518" s="43"/>
      <c r="C518" s="44"/>
      <c r="D518" s="231" t="s">
        <v>315</v>
      </c>
      <c r="E518" s="44"/>
      <c r="F518" s="232" t="s">
        <v>2520</v>
      </c>
      <c r="G518" s="44"/>
      <c r="H518" s="44"/>
      <c r="I518" s="233"/>
      <c r="J518" s="44"/>
      <c r="K518" s="44"/>
      <c r="L518" s="48"/>
      <c r="M518" s="234"/>
      <c r="N518" s="235"/>
      <c r="O518" s="89"/>
      <c r="P518" s="89"/>
      <c r="Q518" s="89"/>
      <c r="R518" s="89"/>
      <c r="S518" s="89"/>
      <c r="T518" s="90"/>
      <c r="U518" s="42"/>
      <c r="V518" s="42"/>
      <c r="W518" s="42"/>
      <c r="X518" s="42"/>
      <c r="Y518" s="42"/>
      <c r="Z518" s="42"/>
      <c r="AA518" s="42"/>
      <c r="AB518" s="42"/>
      <c r="AC518" s="42"/>
      <c r="AD518" s="42"/>
      <c r="AE518" s="42"/>
      <c r="AT518" s="20" t="s">
        <v>315</v>
      </c>
      <c r="AU518" s="20" t="s">
        <v>88</v>
      </c>
    </row>
    <row r="519" s="2" customFormat="1">
      <c r="A519" s="42"/>
      <c r="B519" s="43"/>
      <c r="C519" s="44"/>
      <c r="D519" s="231" t="s">
        <v>472</v>
      </c>
      <c r="E519" s="44"/>
      <c r="F519" s="274" t="s">
        <v>4473</v>
      </c>
      <c r="G519" s="44"/>
      <c r="H519" s="44"/>
      <c r="I519" s="233"/>
      <c r="J519" s="44"/>
      <c r="K519" s="44"/>
      <c r="L519" s="48"/>
      <c r="M519" s="234"/>
      <c r="N519" s="235"/>
      <c r="O519" s="89"/>
      <c r="P519" s="89"/>
      <c r="Q519" s="89"/>
      <c r="R519" s="89"/>
      <c r="S519" s="89"/>
      <c r="T519" s="90"/>
      <c r="U519" s="42"/>
      <c r="V519" s="42"/>
      <c r="W519" s="42"/>
      <c r="X519" s="42"/>
      <c r="Y519" s="42"/>
      <c r="Z519" s="42"/>
      <c r="AA519" s="42"/>
      <c r="AB519" s="42"/>
      <c r="AC519" s="42"/>
      <c r="AD519" s="42"/>
      <c r="AE519" s="42"/>
      <c r="AT519" s="20" t="s">
        <v>472</v>
      </c>
      <c r="AU519" s="20" t="s">
        <v>88</v>
      </c>
    </row>
    <row r="520" s="13" customFormat="1">
      <c r="A520" s="13"/>
      <c r="B520" s="238"/>
      <c r="C520" s="239"/>
      <c r="D520" s="231" t="s">
        <v>342</v>
      </c>
      <c r="E520" s="240" t="s">
        <v>35</v>
      </c>
      <c r="F520" s="241" t="s">
        <v>4474</v>
      </c>
      <c r="G520" s="239"/>
      <c r="H520" s="242">
        <v>0.025999999999999999</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4" customFormat="1">
      <c r="A521" s="14"/>
      <c r="B521" s="249"/>
      <c r="C521" s="250"/>
      <c r="D521" s="231" t="s">
        <v>342</v>
      </c>
      <c r="E521" s="251" t="s">
        <v>35</v>
      </c>
      <c r="F521" s="252" t="s">
        <v>344</v>
      </c>
      <c r="G521" s="250"/>
      <c r="H521" s="253">
        <v>0.025999999999999999</v>
      </c>
      <c r="I521" s="254"/>
      <c r="J521" s="250"/>
      <c r="K521" s="250"/>
      <c r="L521" s="255"/>
      <c r="M521" s="256"/>
      <c r="N521" s="257"/>
      <c r="O521" s="257"/>
      <c r="P521" s="257"/>
      <c r="Q521" s="257"/>
      <c r="R521" s="257"/>
      <c r="S521" s="257"/>
      <c r="T521" s="258"/>
      <c r="U521" s="14"/>
      <c r="V521" s="14"/>
      <c r="W521" s="14"/>
      <c r="X521" s="14"/>
      <c r="Y521" s="14"/>
      <c r="Z521" s="14"/>
      <c r="AA521" s="14"/>
      <c r="AB521" s="14"/>
      <c r="AC521" s="14"/>
      <c r="AD521" s="14"/>
      <c r="AE521" s="14"/>
      <c r="AT521" s="259" t="s">
        <v>342</v>
      </c>
      <c r="AU521" s="259" t="s">
        <v>88</v>
      </c>
      <c r="AV521" s="14" t="s">
        <v>313</v>
      </c>
      <c r="AW521" s="14" t="s">
        <v>41</v>
      </c>
      <c r="AX521" s="14" t="s">
        <v>86</v>
      </c>
      <c r="AY521" s="259" t="s">
        <v>305</v>
      </c>
    </row>
    <row r="522" s="2" customFormat="1" ht="24.15" customHeight="1">
      <c r="A522" s="42"/>
      <c r="B522" s="43"/>
      <c r="C522" s="218" t="s">
        <v>940</v>
      </c>
      <c r="D522" s="218" t="s">
        <v>308</v>
      </c>
      <c r="E522" s="219" t="s">
        <v>3724</v>
      </c>
      <c r="F522" s="220" t="s">
        <v>3725</v>
      </c>
      <c r="G522" s="221" t="s">
        <v>338</v>
      </c>
      <c r="H522" s="222">
        <v>147.048</v>
      </c>
      <c r="I522" s="223"/>
      <c r="J522" s="224">
        <f>ROUND(I522*H522,2)</f>
        <v>0</v>
      </c>
      <c r="K522" s="220" t="s">
        <v>325</v>
      </c>
      <c r="L522" s="48"/>
      <c r="M522" s="225" t="s">
        <v>35</v>
      </c>
      <c r="N522" s="226" t="s">
        <v>52</v>
      </c>
      <c r="O522" s="89"/>
      <c r="P522" s="227">
        <f>O522*H522</f>
        <v>0</v>
      </c>
      <c r="Q522" s="227">
        <v>0</v>
      </c>
      <c r="R522" s="227">
        <f>Q522*H522</f>
        <v>0</v>
      </c>
      <c r="S522" s="227">
        <v>0</v>
      </c>
      <c r="T522" s="228">
        <f>S522*H522</f>
        <v>0</v>
      </c>
      <c r="U522" s="42"/>
      <c r="V522" s="42"/>
      <c r="W522" s="42"/>
      <c r="X522" s="42"/>
      <c r="Y522" s="42"/>
      <c r="Z522" s="42"/>
      <c r="AA522" s="42"/>
      <c r="AB522" s="42"/>
      <c r="AC522" s="42"/>
      <c r="AD522" s="42"/>
      <c r="AE522" s="42"/>
      <c r="AR522" s="229" t="s">
        <v>447</v>
      </c>
      <c r="AT522" s="229" t="s">
        <v>308</v>
      </c>
      <c r="AU522" s="229" t="s">
        <v>88</v>
      </c>
      <c r="AY522" s="20" t="s">
        <v>305</v>
      </c>
      <c r="BE522" s="230">
        <f>IF(N522="základní",J522,0)</f>
        <v>0</v>
      </c>
      <c r="BF522" s="230">
        <f>IF(N522="snížená",J522,0)</f>
        <v>0</v>
      </c>
      <c r="BG522" s="230">
        <f>IF(N522="zákl. přenesená",J522,0)</f>
        <v>0</v>
      </c>
      <c r="BH522" s="230">
        <f>IF(N522="sníž. přenesená",J522,0)</f>
        <v>0</v>
      </c>
      <c r="BI522" s="230">
        <f>IF(N522="nulová",J522,0)</f>
        <v>0</v>
      </c>
      <c r="BJ522" s="20" t="s">
        <v>313</v>
      </c>
      <c r="BK522" s="230">
        <f>ROUND(I522*H522,2)</f>
        <v>0</v>
      </c>
      <c r="BL522" s="20" t="s">
        <v>447</v>
      </c>
      <c r="BM522" s="229" t="s">
        <v>4475</v>
      </c>
    </row>
    <row r="523" s="2" customFormat="1">
      <c r="A523" s="42"/>
      <c r="B523" s="43"/>
      <c r="C523" s="44"/>
      <c r="D523" s="231" t="s">
        <v>315</v>
      </c>
      <c r="E523" s="44"/>
      <c r="F523" s="232" t="s">
        <v>3727</v>
      </c>
      <c r="G523" s="44"/>
      <c r="H523" s="44"/>
      <c r="I523" s="233"/>
      <c r="J523" s="44"/>
      <c r="K523" s="44"/>
      <c r="L523" s="48"/>
      <c r="M523" s="234"/>
      <c r="N523" s="235"/>
      <c r="O523" s="89"/>
      <c r="P523" s="89"/>
      <c r="Q523" s="89"/>
      <c r="R523" s="89"/>
      <c r="S523" s="89"/>
      <c r="T523" s="90"/>
      <c r="U523" s="42"/>
      <c r="V523" s="42"/>
      <c r="W523" s="42"/>
      <c r="X523" s="42"/>
      <c r="Y523" s="42"/>
      <c r="Z523" s="42"/>
      <c r="AA523" s="42"/>
      <c r="AB523" s="42"/>
      <c r="AC523" s="42"/>
      <c r="AD523" s="42"/>
      <c r="AE523" s="42"/>
      <c r="AT523" s="20" t="s">
        <v>315</v>
      </c>
      <c r="AU523" s="20" t="s">
        <v>88</v>
      </c>
    </row>
    <row r="524" s="2" customFormat="1">
      <c r="A524" s="42"/>
      <c r="B524" s="43"/>
      <c r="C524" s="44"/>
      <c r="D524" s="236" t="s">
        <v>328</v>
      </c>
      <c r="E524" s="44"/>
      <c r="F524" s="237" t="s">
        <v>3728</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328</v>
      </c>
      <c r="AU524" s="20" t="s">
        <v>88</v>
      </c>
    </row>
    <row r="525" s="13" customFormat="1">
      <c r="A525" s="13"/>
      <c r="B525" s="238"/>
      <c r="C525" s="239"/>
      <c r="D525" s="231" t="s">
        <v>342</v>
      </c>
      <c r="E525" s="240" t="s">
        <v>35</v>
      </c>
      <c r="F525" s="241" t="s">
        <v>4476</v>
      </c>
      <c r="G525" s="239"/>
      <c r="H525" s="242">
        <v>147.048</v>
      </c>
      <c r="I525" s="243"/>
      <c r="J525" s="239"/>
      <c r="K525" s="239"/>
      <c r="L525" s="244"/>
      <c r="M525" s="245"/>
      <c r="N525" s="246"/>
      <c r="O525" s="246"/>
      <c r="P525" s="246"/>
      <c r="Q525" s="246"/>
      <c r="R525" s="246"/>
      <c r="S525" s="246"/>
      <c r="T525" s="247"/>
      <c r="U525" s="13"/>
      <c r="V525" s="13"/>
      <c r="W525" s="13"/>
      <c r="X525" s="13"/>
      <c r="Y525" s="13"/>
      <c r="Z525" s="13"/>
      <c r="AA525" s="13"/>
      <c r="AB525" s="13"/>
      <c r="AC525" s="13"/>
      <c r="AD525" s="13"/>
      <c r="AE525" s="13"/>
      <c r="AT525" s="248" t="s">
        <v>342</v>
      </c>
      <c r="AU525" s="248" t="s">
        <v>88</v>
      </c>
      <c r="AV525" s="13" t="s">
        <v>88</v>
      </c>
      <c r="AW525" s="13" t="s">
        <v>41</v>
      </c>
      <c r="AX525" s="13" t="s">
        <v>79</v>
      </c>
      <c r="AY525" s="248" t="s">
        <v>305</v>
      </c>
    </row>
    <row r="526" s="14" customFormat="1">
      <c r="A526" s="14"/>
      <c r="B526" s="249"/>
      <c r="C526" s="250"/>
      <c r="D526" s="231" t="s">
        <v>342</v>
      </c>
      <c r="E526" s="251" t="s">
        <v>35</v>
      </c>
      <c r="F526" s="252" t="s">
        <v>344</v>
      </c>
      <c r="G526" s="250"/>
      <c r="H526" s="253">
        <v>147.048</v>
      </c>
      <c r="I526" s="254"/>
      <c r="J526" s="250"/>
      <c r="K526" s="250"/>
      <c r="L526" s="255"/>
      <c r="M526" s="256"/>
      <c r="N526" s="257"/>
      <c r="O526" s="257"/>
      <c r="P526" s="257"/>
      <c r="Q526" s="257"/>
      <c r="R526" s="257"/>
      <c r="S526" s="257"/>
      <c r="T526" s="258"/>
      <c r="U526" s="14"/>
      <c r="V526" s="14"/>
      <c r="W526" s="14"/>
      <c r="X526" s="14"/>
      <c r="Y526" s="14"/>
      <c r="Z526" s="14"/>
      <c r="AA526" s="14"/>
      <c r="AB526" s="14"/>
      <c r="AC526" s="14"/>
      <c r="AD526" s="14"/>
      <c r="AE526" s="14"/>
      <c r="AT526" s="259" t="s">
        <v>342</v>
      </c>
      <c r="AU526" s="259" t="s">
        <v>88</v>
      </c>
      <c r="AV526" s="14" t="s">
        <v>313</v>
      </c>
      <c r="AW526" s="14" t="s">
        <v>41</v>
      </c>
      <c r="AX526" s="14" t="s">
        <v>86</v>
      </c>
      <c r="AY526" s="259" t="s">
        <v>305</v>
      </c>
    </row>
    <row r="527" s="2" customFormat="1" ht="16.5" customHeight="1">
      <c r="A527" s="42"/>
      <c r="B527" s="43"/>
      <c r="C527" s="260" t="s">
        <v>946</v>
      </c>
      <c r="D527" s="260" t="s">
        <v>303</v>
      </c>
      <c r="E527" s="261" t="s">
        <v>3730</v>
      </c>
      <c r="F527" s="262" t="s">
        <v>3731</v>
      </c>
      <c r="G527" s="263" t="s">
        <v>493</v>
      </c>
      <c r="H527" s="264">
        <v>0.058999999999999997</v>
      </c>
      <c r="I527" s="265"/>
      <c r="J527" s="266">
        <f>ROUND(I527*H527,2)</f>
        <v>0</v>
      </c>
      <c r="K527" s="262" t="s">
        <v>325</v>
      </c>
      <c r="L527" s="267"/>
      <c r="M527" s="268" t="s">
        <v>35</v>
      </c>
      <c r="N527" s="269" t="s">
        <v>52</v>
      </c>
      <c r="O527" s="89"/>
      <c r="P527" s="227">
        <f>O527*H527</f>
        <v>0</v>
      </c>
      <c r="Q527" s="227">
        <v>1</v>
      </c>
      <c r="R527" s="227">
        <f>Q527*H527</f>
        <v>0.058999999999999997</v>
      </c>
      <c r="S527" s="227">
        <v>0</v>
      </c>
      <c r="T527" s="228">
        <f>S527*H527</f>
        <v>0</v>
      </c>
      <c r="U527" s="42"/>
      <c r="V527" s="42"/>
      <c r="W527" s="42"/>
      <c r="X527" s="42"/>
      <c r="Y527" s="42"/>
      <c r="Z527" s="42"/>
      <c r="AA527" s="42"/>
      <c r="AB527" s="42"/>
      <c r="AC527" s="42"/>
      <c r="AD527" s="42"/>
      <c r="AE527" s="42"/>
      <c r="AR527" s="229" t="s">
        <v>663</v>
      </c>
      <c r="AT527" s="229" t="s">
        <v>303</v>
      </c>
      <c r="AU527" s="229" t="s">
        <v>88</v>
      </c>
      <c r="AY527" s="20" t="s">
        <v>305</v>
      </c>
      <c r="BE527" s="230">
        <f>IF(N527="základní",J527,0)</f>
        <v>0</v>
      </c>
      <c r="BF527" s="230">
        <f>IF(N527="snížená",J527,0)</f>
        <v>0</v>
      </c>
      <c r="BG527" s="230">
        <f>IF(N527="zákl. přenesená",J527,0)</f>
        <v>0</v>
      </c>
      <c r="BH527" s="230">
        <f>IF(N527="sníž. přenesená",J527,0)</f>
        <v>0</v>
      </c>
      <c r="BI527" s="230">
        <f>IF(N527="nulová",J527,0)</f>
        <v>0</v>
      </c>
      <c r="BJ527" s="20" t="s">
        <v>313</v>
      </c>
      <c r="BK527" s="230">
        <f>ROUND(I527*H527,2)</f>
        <v>0</v>
      </c>
      <c r="BL527" s="20" t="s">
        <v>447</v>
      </c>
      <c r="BM527" s="229" t="s">
        <v>4477</v>
      </c>
    </row>
    <row r="528" s="2" customFormat="1">
      <c r="A528" s="42"/>
      <c r="B528" s="43"/>
      <c r="C528" s="44"/>
      <c r="D528" s="231" t="s">
        <v>315</v>
      </c>
      <c r="E528" s="44"/>
      <c r="F528" s="232" t="s">
        <v>3731</v>
      </c>
      <c r="G528" s="44"/>
      <c r="H528" s="44"/>
      <c r="I528" s="233"/>
      <c r="J528" s="44"/>
      <c r="K528" s="44"/>
      <c r="L528" s="48"/>
      <c r="M528" s="234"/>
      <c r="N528" s="235"/>
      <c r="O528" s="89"/>
      <c r="P528" s="89"/>
      <c r="Q528" s="89"/>
      <c r="R528" s="89"/>
      <c r="S528" s="89"/>
      <c r="T528" s="90"/>
      <c r="U528" s="42"/>
      <c r="V528" s="42"/>
      <c r="W528" s="42"/>
      <c r="X528" s="42"/>
      <c r="Y528" s="42"/>
      <c r="Z528" s="42"/>
      <c r="AA528" s="42"/>
      <c r="AB528" s="42"/>
      <c r="AC528" s="42"/>
      <c r="AD528" s="42"/>
      <c r="AE528" s="42"/>
      <c r="AT528" s="20" t="s">
        <v>315</v>
      </c>
      <c r="AU528" s="20" t="s">
        <v>88</v>
      </c>
    </row>
    <row r="529" s="2" customFormat="1">
      <c r="A529" s="42"/>
      <c r="B529" s="43"/>
      <c r="C529" s="44"/>
      <c r="D529" s="231" t="s">
        <v>472</v>
      </c>
      <c r="E529" s="44"/>
      <c r="F529" s="274" t="s">
        <v>3733</v>
      </c>
      <c r="G529" s="44"/>
      <c r="H529" s="44"/>
      <c r="I529" s="233"/>
      <c r="J529" s="44"/>
      <c r="K529" s="44"/>
      <c r="L529" s="48"/>
      <c r="M529" s="234"/>
      <c r="N529" s="235"/>
      <c r="O529" s="89"/>
      <c r="P529" s="89"/>
      <c r="Q529" s="89"/>
      <c r="R529" s="89"/>
      <c r="S529" s="89"/>
      <c r="T529" s="90"/>
      <c r="U529" s="42"/>
      <c r="V529" s="42"/>
      <c r="W529" s="42"/>
      <c r="X529" s="42"/>
      <c r="Y529" s="42"/>
      <c r="Z529" s="42"/>
      <c r="AA529" s="42"/>
      <c r="AB529" s="42"/>
      <c r="AC529" s="42"/>
      <c r="AD529" s="42"/>
      <c r="AE529" s="42"/>
      <c r="AT529" s="20" t="s">
        <v>472</v>
      </c>
      <c r="AU529" s="20" t="s">
        <v>88</v>
      </c>
    </row>
    <row r="530" s="13" customFormat="1">
      <c r="A530" s="13"/>
      <c r="B530" s="238"/>
      <c r="C530" s="239"/>
      <c r="D530" s="231" t="s">
        <v>342</v>
      </c>
      <c r="E530" s="240" t="s">
        <v>35</v>
      </c>
      <c r="F530" s="241" t="s">
        <v>4478</v>
      </c>
      <c r="G530" s="239"/>
      <c r="H530" s="242">
        <v>0.058999999999999997</v>
      </c>
      <c r="I530" s="243"/>
      <c r="J530" s="239"/>
      <c r="K530" s="239"/>
      <c r="L530" s="244"/>
      <c r="M530" s="245"/>
      <c r="N530" s="246"/>
      <c r="O530" s="246"/>
      <c r="P530" s="246"/>
      <c r="Q530" s="246"/>
      <c r="R530" s="246"/>
      <c r="S530" s="246"/>
      <c r="T530" s="247"/>
      <c r="U530" s="13"/>
      <c r="V530" s="13"/>
      <c r="W530" s="13"/>
      <c r="X530" s="13"/>
      <c r="Y530" s="13"/>
      <c r="Z530" s="13"/>
      <c r="AA530" s="13"/>
      <c r="AB530" s="13"/>
      <c r="AC530" s="13"/>
      <c r="AD530" s="13"/>
      <c r="AE530" s="13"/>
      <c r="AT530" s="248" t="s">
        <v>342</v>
      </c>
      <c r="AU530" s="248" t="s">
        <v>88</v>
      </c>
      <c r="AV530" s="13" t="s">
        <v>88</v>
      </c>
      <c r="AW530" s="13" t="s">
        <v>41</v>
      </c>
      <c r="AX530" s="13" t="s">
        <v>79</v>
      </c>
      <c r="AY530" s="248" t="s">
        <v>305</v>
      </c>
    </row>
    <row r="531" s="14" customFormat="1">
      <c r="A531" s="14"/>
      <c r="B531" s="249"/>
      <c r="C531" s="250"/>
      <c r="D531" s="231" t="s">
        <v>342</v>
      </c>
      <c r="E531" s="251" t="s">
        <v>35</v>
      </c>
      <c r="F531" s="252" t="s">
        <v>344</v>
      </c>
      <c r="G531" s="250"/>
      <c r="H531" s="253">
        <v>0.058999999999999997</v>
      </c>
      <c r="I531" s="254"/>
      <c r="J531" s="250"/>
      <c r="K531" s="250"/>
      <c r="L531" s="255"/>
      <c r="M531" s="256"/>
      <c r="N531" s="257"/>
      <c r="O531" s="257"/>
      <c r="P531" s="257"/>
      <c r="Q531" s="257"/>
      <c r="R531" s="257"/>
      <c r="S531" s="257"/>
      <c r="T531" s="258"/>
      <c r="U531" s="14"/>
      <c r="V531" s="14"/>
      <c r="W531" s="14"/>
      <c r="X531" s="14"/>
      <c r="Y531" s="14"/>
      <c r="Z531" s="14"/>
      <c r="AA531" s="14"/>
      <c r="AB531" s="14"/>
      <c r="AC531" s="14"/>
      <c r="AD531" s="14"/>
      <c r="AE531" s="14"/>
      <c r="AT531" s="259" t="s">
        <v>342</v>
      </c>
      <c r="AU531" s="259" t="s">
        <v>88</v>
      </c>
      <c r="AV531" s="14" t="s">
        <v>313</v>
      </c>
      <c r="AW531" s="14" t="s">
        <v>41</v>
      </c>
      <c r="AX531" s="14" t="s">
        <v>86</v>
      </c>
      <c r="AY531" s="259" t="s">
        <v>305</v>
      </c>
    </row>
    <row r="532" s="2" customFormat="1" ht="24.15" customHeight="1">
      <c r="A532" s="42"/>
      <c r="B532" s="43"/>
      <c r="C532" s="218" t="s">
        <v>954</v>
      </c>
      <c r="D532" s="218" t="s">
        <v>308</v>
      </c>
      <c r="E532" s="219" t="s">
        <v>3735</v>
      </c>
      <c r="F532" s="220" t="s">
        <v>3736</v>
      </c>
      <c r="G532" s="221" t="s">
        <v>493</v>
      </c>
      <c r="H532" s="222">
        <v>0.085000000000000006</v>
      </c>
      <c r="I532" s="223"/>
      <c r="J532" s="224">
        <f>ROUND(I532*H532,2)</f>
        <v>0</v>
      </c>
      <c r="K532" s="220" t="s">
        <v>325</v>
      </c>
      <c r="L532" s="48"/>
      <c r="M532" s="225" t="s">
        <v>35</v>
      </c>
      <c r="N532" s="226" t="s">
        <v>52</v>
      </c>
      <c r="O532" s="89"/>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447</v>
      </c>
      <c r="AT532" s="229" t="s">
        <v>308</v>
      </c>
      <c r="AU532" s="229" t="s">
        <v>88</v>
      </c>
      <c r="AY532" s="20" t="s">
        <v>305</v>
      </c>
      <c r="BE532" s="230">
        <f>IF(N532="základní",J532,0)</f>
        <v>0</v>
      </c>
      <c r="BF532" s="230">
        <f>IF(N532="snížená",J532,0)</f>
        <v>0</v>
      </c>
      <c r="BG532" s="230">
        <f>IF(N532="zákl. přenesená",J532,0)</f>
        <v>0</v>
      </c>
      <c r="BH532" s="230">
        <f>IF(N532="sníž. přenesená",J532,0)</f>
        <v>0</v>
      </c>
      <c r="BI532" s="230">
        <f>IF(N532="nulová",J532,0)</f>
        <v>0</v>
      </c>
      <c r="BJ532" s="20" t="s">
        <v>313</v>
      </c>
      <c r="BK532" s="230">
        <f>ROUND(I532*H532,2)</f>
        <v>0</v>
      </c>
      <c r="BL532" s="20" t="s">
        <v>447</v>
      </c>
      <c r="BM532" s="229" t="s">
        <v>4479</v>
      </c>
    </row>
    <row r="533" s="2" customFormat="1">
      <c r="A533" s="42"/>
      <c r="B533" s="43"/>
      <c r="C533" s="44"/>
      <c r="D533" s="231" t="s">
        <v>315</v>
      </c>
      <c r="E533" s="44"/>
      <c r="F533" s="232" t="s">
        <v>3738</v>
      </c>
      <c r="G533" s="44"/>
      <c r="H533" s="44"/>
      <c r="I533" s="233"/>
      <c r="J533" s="44"/>
      <c r="K533" s="44"/>
      <c r="L533" s="48"/>
      <c r="M533" s="234"/>
      <c r="N533" s="235"/>
      <c r="O533" s="89"/>
      <c r="P533" s="89"/>
      <c r="Q533" s="89"/>
      <c r="R533" s="89"/>
      <c r="S533" s="89"/>
      <c r="T533" s="90"/>
      <c r="U533" s="42"/>
      <c r="V533" s="42"/>
      <c r="W533" s="42"/>
      <c r="X533" s="42"/>
      <c r="Y533" s="42"/>
      <c r="Z533" s="42"/>
      <c r="AA533" s="42"/>
      <c r="AB533" s="42"/>
      <c r="AC533" s="42"/>
      <c r="AD533" s="42"/>
      <c r="AE533" s="42"/>
      <c r="AT533" s="20" t="s">
        <v>315</v>
      </c>
      <c r="AU533" s="20" t="s">
        <v>88</v>
      </c>
    </row>
    <row r="534" s="2" customFormat="1">
      <c r="A534" s="42"/>
      <c r="B534" s="43"/>
      <c r="C534" s="44"/>
      <c r="D534" s="236" t="s">
        <v>328</v>
      </c>
      <c r="E534" s="44"/>
      <c r="F534" s="237" t="s">
        <v>3739</v>
      </c>
      <c r="G534" s="44"/>
      <c r="H534" s="44"/>
      <c r="I534" s="233"/>
      <c r="J534" s="44"/>
      <c r="K534" s="44"/>
      <c r="L534" s="48"/>
      <c r="M534" s="234"/>
      <c r="N534" s="235"/>
      <c r="O534" s="89"/>
      <c r="P534" s="89"/>
      <c r="Q534" s="89"/>
      <c r="R534" s="89"/>
      <c r="S534" s="89"/>
      <c r="T534" s="90"/>
      <c r="U534" s="42"/>
      <c r="V534" s="42"/>
      <c r="W534" s="42"/>
      <c r="X534" s="42"/>
      <c r="Y534" s="42"/>
      <c r="Z534" s="42"/>
      <c r="AA534" s="42"/>
      <c r="AB534" s="42"/>
      <c r="AC534" s="42"/>
      <c r="AD534" s="42"/>
      <c r="AE534" s="42"/>
      <c r="AT534" s="20" t="s">
        <v>328</v>
      </c>
      <c r="AU534" s="20" t="s">
        <v>88</v>
      </c>
    </row>
    <row r="535" s="2" customFormat="1" ht="24.15" customHeight="1">
      <c r="A535" s="42"/>
      <c r="B535" s="43"/>
      <c r="C535" s="218" t="s">
        <v>959</v>
      </c>
      <c r="D535" s="218" t="s">
        <v>308</v>
      </c>
      <c r="E535" s="219" t="s">
        <v>4480</v>
      </c>
      <c r="F535" s="220" t="s">
        <v>4481</v>
      </c>
      <c r="G535" s="221" t="s">
        <v>493</v>
      </c>
      <c r="H535" s="222">
        <v>0.085000000000000006</v>
      </c>
      <c r="I535" s="223"/>
      <c r="J535" s="224">
        <f>ROUND(I535*H535,2)</f>
        <v>0</v>
      </c>
      <c r="K535" s="220" t="s">
        <v>325</v>
      </c>
      <c r="L535" s="48"/>
      <c r="M535" s="225" t="s">
        <v>35</v>
      </c>
      <c r="N535" s="226" t="s">
        <v>52</v>
      </c>
      <c r="O535" s="89"/>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447</v>
      </c>
      <c r="AT535" s="229" t="s">
        <v>308</v>
      </c>
      <c r="AU535" s="229" t="s">
        <v>88</v>
      </c>
      <c r="AY535" s="20" t="s">
        <v>305</v>
      </c>
      <c r="BE535" s="230">
        <f>IF(N535="základní",J535,0)</f>
        <v>0</v>
      </c>
      <c r="BF535" s="230">
        <f>IF(N535="snížená",J535,0)</f>
        <v>0</v>
      </c>
      <c r="BG535" s="230">
        <f>IF(N535="zákl. přenesená",J535,0)</f>
        <v>0</v>
      </c>
      <c r="BH535" s="230">
        <f>IF(N535="sníž. přenesená",J535,0)</f>
        <v>0</v>
      </c>
      <c r="BI535" s="230">
        <f>IF(N535="nulová",J535,0)</f>
        <v>0</v>
      </c>
      <c r="BJ535" s="20" t="s">
        <v>313</v>
      </c>
      <c r="BK535" s="230">
        <f>ROUND(I535*H535,2)</f>
        <v>0</v>
      </c>
      <c r="BL535" s="20" t="s">
        <v>447</v>
      </c>
      <c r="BM535" s="229" t="s">
        <v>4482</v>
      </c>
    </row>
    <row r="536" s="2" customFormat="1">
      <c r="A536" s="42"/>
      <c r="B536" s="43"/>
      <c r="C536" s="44"/>
      <c r="D536" s="231" t="s">
        <v>315</v>
      </c>
      <c r="E536" s="44"/>
      <c r="F536" s="232" t="s">
        <v>4483</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315</v>
      </c>
      <c r="AU536" s="20" t="s">
        <v>88</v>
      </c>
    </row>
    <row r="537" s="2" customFormat="1">
      <c r="A537" s="42"/>
      <c r="B537" s="43"/>
      <c r="C537" s="44"/>
      <c r="D537" s="236" t="s">
        <v>328</v>
      </c>
      <c r="E537" s="44"/>
      <c r="F537" s="237" t="s">
        <v>4484</v>
      </c>
      <c r="G537" s="44"/>
      <c r="H537" s="44"/>
      <c r="I537" s="233"/>
      <c r="J537" s="44"/>
      <c r="K537" s="44"/>
      <c r="L537" s="48"/>
      <c r="M537" s="234"/>
      <c r="N537" s="235"/>
      <c r="O537" s="89"/>
      <c r="P537" s="89"/>
      <c r="Q537" s="89"/>
      <c r="R537" s="89"/>
      <c r="S537" s="89"/>
      <c r="T537" s="90"/>
      <c r="U537" s="42"/>
      <c r="V537" s="42"/>
      <c r="W537" s="42"/>
      <c r="X537" s="42"/>
      <c r="Y537" s="42"/>
      <c r="Z537" s="42"/>
      <c r="AA537" s="42"/>
      <c r="AB537" s="42"/>
      <c r="AC537" s="42"/>
      <c r="AD537" s="42"/>
      <c r="AE537" s="42"/>
      <c r="AT537" s="20" t="s">
        <v>328</v>
      </c>
      <c r="AU537" s="20" t="s">
        <v>88</v>
      </c>
    </row>
    <row r="538" s="2" customFormat="1">
      <c r="A538" s="42"/>
      <c r="B538" s="43"/>
      <c r="C538" s="44"/>
      <c r="D538" s="231" t="s">
        <v>472</v>
      </c>
      <c r="E538" s="44"/>
      <c r="F538" s="274" t="s">
        <v>4470</v>
      </c>
      <c r="G538" s="44"/>
      <c r="H538" s="44"/>
      <c r="I538" s="233"/>
      <c r="J538" s="44"/>
      <c r="K538" s="44"/>
      <c r="L538" s="48"/>
      <c r="M538" s="270"/>
      <c r="N538" s="271"/>
      <c r="O538" s="272"/>
      <c r="P538" s="272"/>
      <c r="Q538" s="272"/>
      <c r="R538" s="272"/>
      <c r="S538" s="272"/>
      <c r="T538" s="273"/>
      <c r="U538" s="42"/>
      <c r="V538" s="42"/>
      <c r="W538" s="42"/>
      <c r="X538" s="42"/>
      <c r="Y538" s="42"/>
      <c r="Z538" s="42"/>
      <c r="AA538" s="42"/>
      <c r="AB538" s="42"/>
      <c r="AC538" s="42"/>
      <c r="AD538" s="42"/>
      <c r="AE538" s="42"/>
      <c r="AT538" s="20" t="s">
        <v>472</v>
      </c>
      <c r="AU538" s="20" t="s">
        <v>88</v>
      </c>
    </row>
    <row r="539" s="2" customFormat="1" ht="6.96" customHeight="1">
      <c r="A539" s="42"/>
      <c r="B539" s="64"/>
      <c r="C539" s="65"/>
      <c r="D539" s="65"/>
      <c r="E539" s="65"/>
      <c r="F539" s="65"/>
      <c r="G539" s="65"/>
      <c r="H539" s="65"/>
      <c r="I539" s="65"/>
      <c r="J539" s="65"/>
      <c r="K539" s="65"/>
      <c r="L539" s="48"/>
      <c r="M539" s="42"/>
      <c r="O539" s="42"/>
      <c r="P539" s="42"/>
      <c r="Q539" s="42"/>
      <c r="R539" s="42"/>
      <c r="S539" s="42"/>
      <c r="T539" s="42"/>
      <c r="U539" s="42"/>
      <c r="V539" s="42"/>
      <c r="W539" s="42"/>
      <c r="X539" s="42"/>
      <c r="Y539" s="42"/>
      <c r="Z539" s="42"/>
      <c r="AA539" s="42"/>
      <c r="AB539" s="42"/>
      <c r="AC539" s="42"/>
      <c r="AD539" s="42"/>
      <c r="AE539" s="42"/>
    </row>
  </sheetData>
  <sheetProtection sheet="1" autoFilter="0" formatColumns="0" formatRows="0" objects="1" scenarios="1" spinCount="100000" saltValue="64zn3caZYCBnFB3+4eKUzATY+9ze1yxaObP/XEkjesyqcEpH5+ERb846ICtaP+p6bdwe9/xJIMidyqCLH32dQA==" hashValue="rgrkP1H4FHYVfl/kr+Oc7AegUV3q85+V04eO0lM5zdHVP66xWirYsy0+1MUlNAGL5B4yXTpVFYSNT+XSqe0XJw==" algorithmName="SHA-512" password="CCF9"/>
  <autoFilter ref="C101:K538"/>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7" r:id="rId1" display="https://podminky.urs.cz/item/CS_URS_2023_01/111251201"/>
    <hyperlink ref="F115" r:id="rId2" display="https://podminky.urs.cz/item/CS_URS_2023_01/112155311"/>
    <hyperlink ref="F118" r:id="rId3" display="https://podminky.urs.cz/item/CS_URS_2023_01/115001103"/>
    <hyperlink ref="F123" r:id="rId4" display="https://podminky.urs.cz/item/CS_URS_2023_01/119001421"/>
    <hyperlink ref="F132" r:id="rId5" display="https://podminky.urs.cz/item/CS_URS_2023_01/121151103"/>
    <hyperlink ref="F140" r:id="rId6" display="https://podminky.urs.cz/item/CS_URS_2023_01/122252612"/>
    <hyperlink ref="F158" r:id="rId7" display="https://podminky.urs.cz/item/CS_URS_2023_01/122252618"/>
    <hyperlink ref="F161" r:id="rId8" display="https://podminky.urs.cz/item/CS_URS_2023_01/139001101"/>
    <hyperlink ref="F166" r:id="rId9" display="https://podminky.urs.cz/item/CS_URS_2023_01/162432511"/>
    <hyperlink ref="F174" r:id="rId10" display="https://podminky.urs.cz/item/CS_URS_2023_01/162751117"/>
    <hyperlink ref="F182" r:id="rId11" display="https://podminky.urs.cz/item/CS_URS_2023_01/162751119"/>
    <hyperlink ref="F188" r:id="rId12" display="https://podminky.urs.cz/item/CS_URS_2023_01/167151101"/>
    <hyperlink ref="F193" r:id="rId13" display="https://podminky.urs.cz/item/CS_URS_2023_01/171103101"/>
    <hyperlink ref="F198" r:id="rId14" display="https://podminky.urs.cz/item/CS_URS_2023_01/171151101"/>
    <hyperlink ref="F204" r:id="rId15" display="https://podminky.urs.cz/item/CS_URS_2023_01/171201231"/>
    <hyperlink ref="F209" r:id="rId16" display="https://podminky.urs.cz/item/CS_URS_2023_01/174111311"/>
    <hyperlink ref="F223" r:id="rId17" display="https://podminky.urs.cz/item/CS_URS_2023_01/181411122"/>
    <hyperlink ref="F235" r:id="rId18" display="https://podminky.urs.cz/item/CS_URS_2023_01/182351023"/>
    <hyperlink ref="F245" r:id="rId19" display="https://podminky.urs.cz/item/CS_URS_2023_01/211971110"/>
    <hyperlink ref="F255" r:id="rId20" display="https://podminky.urs.cz/item/CS_URS_2023_01/273321117"/>
    <hyperlink ref="F264" r:id="rId21" display="https://podminky.urs.cz/item/CS_URS_2023_01/273321191"/>
    <hyperlink ref="F267" r:id="rId22" display="https://podminky.urs.cz/item/CS_URS_2023_01/273354111"/>
    <hyperlink ref="F276" r:id="rId23" display="https://podminky.urs.cz/item/CS_URS_2023_01/273354211"/>
    <hyperlink ref="F279" r:id="rId24" display="https://podminky.urs.cz/item/CS_URS_2023_01/273361412"/>
    <hyperlink ref="F285" r:id="rId25" display="https://podminky.urs.cz/item/CS_URS_2023_01/274311127"/>
    <hyperlink ref="F293" r:id="rId26" display="https://podminky.urs.cz/item/CS_URS_2023_01/274311191"/>
    <hyperlink ref="F296" r:id="rId27" display="https://podminky.urs.cz/item/CS_URS_2023_01/274354111"/>
    <hyperlink ref="F306" r:id="rId28" display="https://podminky.urs.cz/item/CS_URS_2023_01/274354211"/>
    <hyperlink ref="F309" r:id="rId29" display="https://podminky.urs.cz/item/CS_URS_2023_01/274361116"/>
    <hyperlink ref="F316" r:id="rId30" display="https://podminky.urs.cz/item/CS_URS_2023_01/317321118"/>
    <hyperlink ref="F322" r:id="rId31" display="https://podminky.urs.cz/item/CS_URS_2023_01/317321191"/>
    <hyperlink ref="F325" r:id="rId32" display="https://podminky.urs.cz/item/CS_URS_2023_01/317353121"/>
    <hyperlink ref="F331" r:id="rId33" display="https://podminky.urs.cz/item/CS_URS_2023_01/317353221"/>
    <hyperlink ref="F334" r:id="rId34" display="https://podminky.urs.cz/item/CS_URS_2023_01/317361116"/>
    <hyperlink ref="F341" r:id="rId35" display="https://podminky.urs.cz/item/CS_URS_2023_01/334323118"/>
    <hyperlink ref="F347" r:id="rId36" display="https://podminky.urs.cz/item/CS_URS_2023_01/334323191"/>
    <hyperlink ref="F350" r:id="rId37" display="https://podminky.urs.cz/item/CS_URS_2023_01/334351112"/>
    <hyperlink ref="F358" r:id="rId38" display="https://podminky.urs.cz/item/CS_URS_2023_01/334351211"/>
    <hyperlink ref="F361" r:id="rId39" display="https://podminky.urs.cz/item/CS_URS_2023_01/334359115"/>
    <hyperlink ref="F367" r:id="rId40" display="https://podminky.urs.cz/item/CS_URS_2023_01/334361216"/>
    <hyperlink ref="F374" r:id="rId41" display="https://podminky.urs.cz/item/CS_URS_2023_01/451315114"/>
    <hyperlink ref="F380" r:id="rId42" display="https://podminky.urs.cz/item/CS_URS_2023_01/451541111"/>
    <hyperlink ref="F391" r:id="rId43" display="https://podminky.urs.cz/item/CS_URS_2023_01/465513157"/>
    <hyperlink ref="F400" r:id="rId44" display="https://podminky.urs.cz/item/CS_URS_2023_01/273361412"/>
    <hyperlink ref="F407" r:id="rId45" display="https://podminky.urs.cz/item/CS_URS_2023_01/812472121"/>
    <hyperlink ref="F431" r:id="rId46" display="https://podminky.urs.cz/item/CS_URS_2023_01/931992121"/>
    <hyperlink ref="F439" r:id="rId47" display="https://podminky.urs.cz/item/CS_URS_2023_01/931994142"/>
    <hyperlink ref="F445" r:id="rId48" display="https://podminky.urs.cz/item/CS_URS_2023_01/936942211"/>
    <hyperlink ref="F454" r:id="rId49" display="https://podminky.urs.cz/item/CS_URS_2023_01/962021112"/>
    <hyperlink ref="F467" r:id="rId50" display="https://podminky.urs.cz/item/CS_URS_2023_01/992114111"/>
    <hyperlink ref="F472" r:id="rId51" display="https://podminky.urs.cz/item/CS_URS_2022_01/992114291"/>
    <hyperlink ref="F478" r:id="rId52" display="https://podminky.urs.cz/item/CS_URS_2023_01/997211511"/>
    <hyperlink ref="F481" r:id="rId53" display="https://podminky.urs.cz/item/CS_URS_2023_01/997211519"/>
    <hyperlink ref="F487" r:id="rId54" display="https://podminky.urs.cz/item/CS_URS_2023_01/997211611"/>
    <hyperlink ref="F492" r:id="rId55" display="https://podminky.urs.cz/item/CS_URS_2023_01/997221873"/>
    <hyperlink ref="F496" r:id="rId56" display="https://podminky.urs.cz/item/CS_URS_2023_01/998214111"/>
    <hyperlink ref="F499" r:id="rId57" display="https://podminky.urs.cz/item/CS_URS_2023_01/998214191"/>
    <hyperlink ref="F505" r:id="rId58" display="https://podminky.urs.cz/item/CS_URS_2023_01/711112001"/>
    <hyperlink ref="F524" r:id="rId59" display="https://podminky.urs.cz/item/CS_URS_2023_01/711112011"/>
    <hyperlink ref="F534" r:id="rId60" display="https://podminky.urs.cz/item/CS_URS_2023_01/998711101"/>
    <hyperlink ref="F537" r:id="rId61" display="https://podminky.urs.cz/item/CS_URS_2023_01/998711193"/>
  </hyperlinks>
  <pageMargins left="0.39375" right="0.39375" top="0.39375" bottom="0.39375" header="0" footer="0"/>
  <pageSetup paperSize="9" orientation="portrait" blackAndWhite="1" fitToHeight="100"/>
  <headerFooter>
    <oddFooter>&amp;CStrana &amp;P z &amp;N</oddFooter>
  </headerFooter>
  <drawing r:id="rId62"/>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178</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4251</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4485</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ROUND(J96,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ROUND((SUM(BE96:BE121)),  2)</f>
        <v>0</v>
      </c>
      <c r="G37" s="42"/>
      <c r="H37" s="42"/>
      <c r="I37" s="163">
        <v>0.20999999999999999</v>
      </c>
      <c r="J37" s="162">
        <f>ROUND(((SUM(BE96:BE121))*I37),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ROUND((SUM(BF96:BF121)),  2)</f>
        <v>0</v>
      </c>
      <c r="G38" s="42"/>
      <c r="H38" s="42"/>
      <c r="I38" s="163">
        <v>0.14999999999999999</v>
      </c>
      <c r="J38" s="162">
        <f>ROUND(((SUM(BF96:BF121))*I38),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ROUND((SUM(BG96:BG121)),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ROUND((SUM(BH96:BH121)),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ROUND((SUM(BI96:BI121)),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4251</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002 - VRN - km 2,457 -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J96</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6"/>
      <c r="C69" s="129"/>
      <c r="D69" s="187" t="s">
        <v>3746</v>
      </c>
      <c r="E69" s="188"/>
      <c r="F69" s="188"/>
      <c r="G69" s="188"/>
      <c r="H69" s="188"/>
      <c r="I69" s="188"/>
      <c r="J69" s="189">
        <f>J98</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3747</v>
      </c>
      <c r="E70" s="188"/>
      <c r="F70" s="188"/>
      <c r="G70" s="188"/>
      <c r="H70" s="188"/>
      <c r="I70" s="188"/>
      <c r="J70" s="189">
        <f>J107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2309</v>
      </c>
      <c r="E71" s="188"/>
      <c r="F71" s="188"/>
      <c r="G71" s="188"/>
      <c r="H71" s="188"/>
      <c r="I71" s="188"/>
      <c r="J71" s="189">
        <f>J112</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4486</v>
      </c>
      <c r="E72" s="188"/>
      <c r="F72" s="188"/>
      <c r="G72" s="188"/>
      <c r="H72" s="188"/>
      <c r="I72" s="188"/>
      <c r="J72" s="189">
        <f>J117</f>
        <v>0</v>
      </c>
      <c r="K72" s="129"/>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64"/>
      <c r="C74" s="65"/>
      <c r="D74" s="65"/>
      <c r="E74" s="65"/>
      <c r="F74" s="65"/>
      <c r="G74" s="65"/>
      <c r="H74" s="65"/>
      <c r="I74" s="65"/>
      <c r="J74" s="65"/>
      <c r="K74" s="65"/>
      <c r="L74" s="151"/>
      <c r="S74" s="42"/>
      <c r="T74" s="42"/>
      <c r="U74" s="42"/>
      <c r="V74" s="42"/>
      <c r="W74" s="42"/>
      <c r="X74" s="42"/>
      <c r="Y74" s="42"/>
      <c r="Z74" s="42"/>
      <c r="AA74" s="42"/>
      <c r="AB74" s="42"/>
      <c r="AC74" s="42"/>
      <c r="AD74" s="42"/>
      <c r="AE74" s="42"/>
    </row>
    <row r="78" s="2" customFormat="1" ht="6.96" customHeight="1">
      <c r="A78" s="42"/>
      <c r="B78" s="66"/>
      <c r="C78" s="67"/>
      <c r="D78" s="67"/>
      <c r="E78" s="67"/>
      <c r="F78" s="67"/>
      <c r="G78" s="67"/>
      <c r="H78" s="67"/>
      <c r="I78" s="67"/>
      <c r="J78" s="67"/>
      <c r="K78" s="67"/>
      <c r="L78" s="151"/>
      <c r="S78" s="42"/>
      <c r="T78" s="42"/>
      <c r="U78" s="42"/>
      <c r="V78" s="42"/>
      <c r="W78" s="42"/>
      <c r="X78" s="42"/>
      <c r="Y78" s="42"/>
      <c r="Z78" s="42"/>
      <c r="AA78" s="42"/>
      <c r="AB78" s="42"/>
      <c r="AC78" s="42"/>
      <c r="AD78" s="42"/>
      <c r="AE78" s="42"/>
    </row>
    <row r="79" s="2" customFormat="1" ht="24.96" customHeight="1">
      <c r="A79" s="42"/>
      <c r="B79" s="43"/>
      <c r="C79" s="26" t="s">
        <v>290</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26.25" customHeight="1">
      <c r="A82" s="42"/>
      <c r="B82" s="43"/>
      <c r="C82" s="44"/>
      <c r="D82" s="44"/>
      <c r="E82" s="175" t="str">
        <f>E7</f>
        <v>Obnova trati v úseku Louny - Radonice nad Ohří (akt ÚOŽI 2023-1)_OPRAVA Č. 2</v>
      </c>
      <c r="F82" s="35"/>
      <c r="G82" s="35"/>
      <c r="H82" s="35"/>
      <c r="I82" s="44"/>
      <c r="J82" s="44"/>
      <c r="K82" s="44"/>
      <c r="L82" s="151"/>
      <c r="S82" s="42"/>
      <c r="T82" s="42"/>
      <c r="U82" s="42"/>
      <c r="V82" s="42"/>
      <c r="W82" s="42"/>
      <c r="X82" s="42"/>
      <c r="Y82" s="42"/>
      <c r="Z82" s="42"/>
      <c r="AA82" s="42"/>
      <c r="AB82" s="42"/>
      <c r="AC82" s="42"/>
      <c r="AD82" s="42"/>
      <c r="AE82" s="42"/>
    </row>
    <row r="83" s="1" customFormat="1" ht="12" customHeight="1">
      <c r="B83" s="24"/>
      <c r="C83" s="35" t="s">
        <v>277</v>
      </c>
      <c r="D83" s="25"/>
      <c r="E83" s="25"/>
      <c r="F83" s="25"/>
      <c r="G83" s="25"/>
      <c r="H83" s="25"/>
      <c r="I83" s="25"/>
      <c r="J83" s="25"/>
      <c r="K83" s="25"/>
      <c r="L83" s="23"/>
    </row>
    <row r="84" s="1" customFormat="1" ht="16.5" customHeight="1">
      <c r="B84" s="24"/>
      <c r="C84" s="25"/>
      <c r="D84" s="25"/>
      <c r="E84" s="175" t="s">
        <v>3264</v>
      </c>
      <c r="F84" s="25"/>
      <c r="G84" s="25"/>
      <c r="H84" s="25"/>
      <c r="I84" s="25"/>
      <c r="J84" s="25"/>
      <c r="K84" s="25"/>
      <c r="L84" s="23"/>
    </row>
    <row r="85" s="1" customFormat="1" ht="12" customHeight="1">
      <c r="B85" s="24"/>
      <c r="C85" s="35" t="s">
        <v>279</v>
      </c>
      <c r="D85" s="25"/>
      <c r="E85" s="25"/>
      <c r="F85" s="25"/>
      <c r="G85" s="25"/>
      <c r="H85" s="25"/>
      <c r="I85" s="25"/>
      <c r="J85" s="25"/>
      <c r="K85" s="25"/>
      <c r="L85" s="23"/>
    </row>
    <row r="86" s="2" customFormat="1" ht="16.5" customHeight="1">
      <c r="A86" s="42"/>
      <c r="B86" s="43"/>
      <c r="C86" s="44"/>
      <c r="D86" s="44"/>
      <c r="E86" s="56" t="s">
        <v>4251</v>
      </c>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281</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6.5" customHeight="1">
      <c r="A88" s="42"/>
      <c r="B88" s="43"/>
      <c r="C88" s="44"/>
      <c r="D88" s="44"/>
      <c r="E88" s="74" t="str">
        <f>E13</f>
        <v xml:space="preserve">002 - VRN - km 2,457 - propustek </v>
      </c>
      <c r="F88" s="44"/>
      <c r="G88" s="44"/>
      <c r="H88" s="44"/>
      <c r="I88" s="44"/>
      <c r="J88" s="44"/>
      <c r="K88" s="44"/>
      <c r="L88" s="151"/>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 xml:space="preserve"> </v>
      </c>
      <c r="G90" s="44"/>
      <c r="H90" s="44"/>
      <c r="I90" s="35" t="s">
        <v>24</v>
      </c>
      <c r="J90" s="77" t="str">
        <f>IF(J16="","",J16)</f>
        <v>28. 3. 2023</v>
      </c>
      <c r="K90" s="44"/>
      <c r="L90" s="151"/>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1"/>
      <c r="S91" s="42"/>
      <c r="T91" s="42"/>
      <c r="U91" s="42"/>
      <c r="V91" s="42"/>
      <c r="W91" s="42"/>
      <c r="X91" s="42"/>
      <c r="Y91" s="42"/>
      <c r="Z91" s="42"/>
      <c r="AA91" s="42"/>
      <c r="AB91" s="42"/>
      <c r="AC91" s="42"/>
      <c r="AD91" s="42"/>
      <c r="AE91" s="42"/>
    </row>
    <row r="92" s="2" customFormat="1" ht="15.15" customHeight="1">
      <c r="A92" s="42"/>
      <c r="B92" s="43"/>
      <c r="C92" s="35" t="s">
        <v>30</v>
      </c>
      <c r="D92" s="44"/>
      <c r="E92" s="44"/>
      <c r="F92" s="30" t="str">
        <f>E19</f>
        <v>Správa železnic, státní organizace</v>
      </c>
      <c r="G92" s="44"/>
      <c r="H92" s="44"/>
      <c r="I92" s="35" t="s">
        <v>38</v>
      </c>
      <c r="J92" s="40" t="str">
        <f>E25</f>
        <v>PRISTA s.r.o.</v>
      </c>
      <c r="K92" s="44"/>
      <c r="L92" s="151"/>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IF(E22="","",E22)</f>
        <v>Vyplň údaj</v>
      </c>
      <c r="G93" s="44"/>
      <c r="H93" s="44"/>
      <c r="I93" s="35" t="s">
        <v>42</v>
      </c>
      <c r="J93" s="40" t="str">
        <f>E28</f>
        <v xml:space="preserve"> </v>
      </c>
      <c r="K93" s="44"/>
      <c r="L93" s="151"/>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11" customFormat="1" ht="29.28" customHeight="1">
      <c r="A95" s="191"/>
      <c r="B95" s="192"/>
      <c r="C95" s="193" t="s">
        <v>291</v>
      </c>
      <c r="D95" s="194" t="s">
        <v>64</v>
      </c>
      <c r="E95" s="194" t="s">
        <v>60</v>
      </c>
      <c r="F95" s="194" t="s">
        <v>61</v>
      </c>
      <c r="G95" s="194" t="s">
        <v>292</v>
      </c>
      <c r="H95" s="194" t="s">
        <v>293</v>
      </c>
      <c r="I95" s="194" t="s">
        <v>294</v>
      </c>
      <c r="J95" s="194" t="s">
        <v>285</v>
      </c>
      <c r="K95" s="195" t="s">
        <v>295</v>
      </c>
      <c r="L95" s="196"/>
      <c r="M95" s="97" t="s">
        <v>35</v>
      </c>
      <c r="N95" s="98" t="s">
        <v>49</v>
      </c>
      <c r="O95" s="98" t="s">
        <v>296</v>
      </c>
      <c r="P95" s="98" t="s">
        <v>297</v>
      </c>
      <c r="Q95" s="98" t="s">
        <v>298</v>
      </c>
      <c r="R95" s="98" t="s">
        <v>299</v>
      </c>
      <c r="S95" s="98" t="s">
        <v>300</v>
      </c>
      <c r="T95" s="99" t="s">
        <v>301</v>
      </c>
      <c r="U95" s="191"/>
      <c r="V95" s="191"/>
      <c r="W95" s="191"/>
      <c r="X95" s="191"/>
      <c r="Y95" s="191"/>
      <c r="Z95" s="191"/>
      <c r="AA95" s="191"/>
      <c r="AB95" s="191"/>
      <c r="AC95" s="191"/>
      <c r="AD95" s="191"/>
      <c r="AE95" s="191"/>
    </row>
    <row r="96" s="2" customFormat="1" ht="22.8" customHeight="1">
      <c r="A96" s="42"/>
      <c r="B96" s="43"/>
      <c r="C96" s="104" t="s">
        <v>302</v>
      </c>
      <c r="D96" s="44"/>
      <c r="E96" s="44"/>
      <c r="F96" s="44"/>
      <c r="G96" s="44"/>
      <c r="H96" s="44"/>
      <c r="I96" s="44"/>
      <c r="J96" s="197">
        <f>BK96</f>
        <v>0</v>
      </c>
      <c r="K96" s="44"/>
      <c r="L96" s="48"/>
      <c r="M96" s="100"/>
      <c r="N96" s="198"/>
      <c r="O96" s="101"/>
      <c r="P96" s="199">
        <f>P97</f>
        <v>0</v>
      </c>
      <c r="Q96" s="101"/>
      <c r="R96" s="199">
        <f>R97</f>
        <v>0</v>
      </c>
      <c r="S96" s="101"/>
      <c r="T96" s="200">
        <f>T97</f>
        <v>0</v>
      </c>
      <c r="U96" s="42"/>
      <c r="V96" s="42"/>
      <c r="W96" s="42"/>
      <c r="X96" s="42"/>
      <c r="Y96" s="42"/>
      <c r="Z96" s="42"/>
      <c r="AA96" s="42"/>
      <c r="AB96" s="42"/>
      <c r="AC96" s="42"/>
      <c r="AD96" s="42"/>
      <c r="AE96" s="42"/>
      <c r="AT96" s="20" t="s">
        <v>78</v>
      </c>
      <c r="AU96" s="20" t="s">
        <v>286</v>
      </c>
      <c r="BK96" s="201">
        <f>BK97</f>
        <v>0</v>
      </c>
    </row>
    <row r="97" s="12" customFormat="1" ht="25.92" customHeight="1">
      <c r="A97" s="12"/>
      <c r="B97" s="202"/>
      <c r="C97" s="203"/>
      <c r="D97" s="204" t="s">
        <v>78</v>
      </c>
      <c r="E97" s="205" t="s">
        <v>1889</v>
      </c>
      <c r="F97" s="205" t="s">
        <v>1890</v>
      </c>
      <c r="G97" s="203"/>
      <c r="H97" s="203"/>
      <c r="I97" s="206"/>
      <c r="J97" s="207">
        <f>BK97</f>
        <v>0</v>
      </c>
      <c r="K97" s="203"/>
      <c r="L97" s="208"/>
      <c r="M97" s="209"/>
      <c r="N97" s="210"/>
      <c r="O97" s="210"/>
      <c r="P97" s="211">
        <f>P98+P107+P112+P117</f>
        <v>0</v>
      </c>
      <c r="Q97" s="210"/>
      <c r="R97" s="211">
        <f>R98+R107+R112+R117</f>
        <v>0</v>
      </c>
      <c r="S97" s="210"/>
      <c r="T97" s="212">
        <f>T98+T107+T112+T117</f>
        <v>0</v>
      </c>
      <c r="U97" s="12"/>
      <c r="V97" s="12"/>
      <c r="W97" s="12"/>
      <c r="X97" s="12"/>
      <c r="Y97" s="12"/>
      <c r="Z97" s="12"/>
      <c r="AA97" s="12"/>
      <c r="AB97" s="12"/>
      <c r="AC97" s="12"/>
      <c r="AD97" s="12"/>
      <c r="AE97" s="12"/>
      <c r="AR97" s="213" t="s">
        <v>335</v>
      </c>
      <c r="AT97" s="214" t="s">
        <v>78</v>
      </c>
      <c r="AU97" s="214" t="s">
        <v>79</v>
      </c>
      <c r="AY97" s="213" t="s">
        <v>305</v>
      </c>
      <c r="BK97" s="215">
        <f>BK98+BK107+BK112+BK117</f>
        <v>0</v>
      </c>
    </row>
    <row r="98" s="12" customFormat="1" ht="22.8" customHeight="1">
      <c r="A98" s="12"/>
      <c r="B98" s="202"/>
      <c r="C98" s="203"/>
      <c r="D98" s="204" t="s">
        <v>78</v>
      </c>
      <c r="E98" s="216" t="s">
        <v>3748</v>
      </c>
      <c r="F98" s="216" t="s">
        <v>3749</v>
      </c>
      <c r="G98" s="203"/>
      <c r="H98" s="203"/>
      <c r="I98" s="206"/>
      <c r="J98" s="217">
        <f>BK98</f>
        <v>0</v>
      </c>
      <c r="K98" s="203"/>
      <c r="L98" s="208"/>
      <c r="M98" s="209"/>
      <c r="N98" s="210"/>
      <c r="O98" s="210"/>
      <c r="P98" s="211">
        <f>SUM(P99:P106)</f>
        <v>0</v>
      </c>
      <c r="Q98" s="210"/>
      <c r="R98" s="211">
        <f>SUM(R99:R106)</f>
        <v>0</v>
      </c>
      <c r="S98" s="210"/>
      <c r="T98" s="212">
        <f>SUM(T99:T106)</f>
        <v>0</v>
      </c>
      <c r="U98" s="12"/>
      <c r="V98" s="12"/>
      <c r="W98" s="12"/>
      <c r="X98" s="12"/>
      <c r="Y98" s="12"/>
      <c r="Z98" s="12"/>
      <c r="AA98" s="12"/>
      <c r="AB98" s="12"/>
      <c r="AC98" s="12"/>
      <c r="AD98" s="12"/>
      <c r="AE98" s="12"/>
      <c r="AR98" s="213" t="s">
        <v>335</v>
      </c>
      <c r="AT98" s="214" t="s">
        <v>78</v>
      </c>
      <c r="AU98" s="214" t="s">
        <v>86</v>
      </c>
      <c r="AY98" s="213" t="s">
        <v>305</v>
      </c>
      <c r="BK98" s="215">
        <f>SUM(BK99:BK106)</f>
        <v>0</v>
      </c>
    </row>
    <row r="99" s="2" customFormat="1" ht="16.5" customHeight="1">
      <c r="A99" s="42"/>
      <c r="B99" s="43"/>
      <c r="C99" s="218" t="s">
        <v>86</v>
      </c>
      <c r="D99" s="218" t="s">
        <v>308</v>
      </c>
      <c r="E99" s="219" t="s">
        <v>3750</v>
      </c>
      <c r="F99" s="220" t="s">
        <v>3751</v>
      </c>
      <c r="G99" s="221" t="s">
        <v>4243</v>
      </c>
      <c r="H99" s="222">
        <v>1</v>
      </c>
      <c r="I99" s="223"/>
      <c r="J99" s="224">
        <f>ROUND(I99*H99,2)</f>
        <v>0</v>
      </c>
      <c r="K99" s="220" t="s">
        <v>325</v>
      </c>
      <c r="L99" s="48"/>
      <c r="M99" s="225" t="s">
        <v>35</v>
      </c>
      <c r="N99" s="226" t="s">
        <v>52</v>
      </c>
      <c r="O99" s="89"/>
      <c r="P99" s="227">
        <f>O99*H99</f>
        <v>0</v>
      </c>
      <c r="Q99" s="227">
        <v>0</v>
      </c>
      <c r="R99" s="227">
        <f>Q99*H99</f>
        <v>0</v>
      </c>
      <c r="S99" s="227">
        <v>0</v>
      </c>
      <c r="T99" s="228">
        <f>S99*H99</f>
        <v>0</v>
      </c>
      <c r="U99" s="42"/>
      <c r="V99" s="42"/>
      <c r="W99" s="42"/>
      <c r="X99" s="42"/>
      <c r="Y99" s="42"/>
      <c r="Z99" s="42"/>
      <c r="AA99" s="42"/>
      <c r="AB99" s="42"/>
      <c r="AC99" s="42"/>
      <c r="AD99" s="42"/>
      <c r="AE99" s="42"/>
      <c r="AR99" s="229" t="s">
        <v>313</v>
      </c>
      <c r="AT99" s="229" t="s">
        <v>308</v>
      </c>
      <c r="AU99" s="229" t="s">
        <v>88</v>
      </c>
      <c r="AY99" s="20" t="s">
        <v>305</v>
      </c>
      <c r="BE99" s="230">
        <f>IF(N99="základní",J99,0)</f>
        <v>0</v>
      </c>
      <c r="BF99" s="230">
        <f>IF(N99="snížená",J99,0)</f>
        <v>0</v>
      </c>
      <c r="BG99" s="230">
        <f>IF(N99="zákl. přenesená",J99,0)</f>
        <v>0</v>
      </c>
      <c r="BH99" s="230">
        <f>IF(N99="sníž. přenesená",J99,0)</f>
        <v>0</v>
      </c>
      <c r="BI99" s="230">
        <f>IF(N99="nulová",J99,0)</f>
        <v>0</v>
      </c>
      <c r="BJ99" s="20" t="s">
        <v>313</v>
      </c>
      <c r="BK99" s="230">
        <f>ROUND(I99*H99,2)</f>
        <v>0</v>
      </c>
      <c r="BL99" s="20" t="s">
        <v>313</v>
      </c>
      <c r="BM99" s="229" t="s">
        <v>4487</v>
      </c>
    </row>
    <row r="100" s="2" customFormat="1">
      <c r="A100" s="42"/>
      <c r="B100" s="43"/>
      <c r="C100" s="44"/>
      <c r="D100" s="231" t="s">
        <v>315</v>
      </c>
      <c r="E100" s="44"/>
      <c r="F100" s="232" t="s">
        <v>3751</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315</v>
      </c>
      <c r="AU100" s="20" t="s">
        <v>88</v>
      </c>
    </row>
    <row r="101" s="2" customFormat="1">
      <c r="A101" s="42"/>
      <c r="B101" s="43"/>
      <c r="C101" s="44"/>
      <c r="D101" s="236" t="s">
        <v>328</v>
      </c>
      <c r="E101" s="44"/>
      <c r="F101" s="237" t="s">
        <v>3753</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328</v>
      </c>
      <c r="AU101" s="20" t="s">
        <v>88</v>
      </c>
    </row>
    <row r="102" s="2" customFormat="1">
      <c r="A102" s="42"/>
      <c r="B102" s="43"/>
      <c r="C102" s="44"/>
      <c r="D102" s="231" t="s">
        <v>472</v>
      </c>
      <c r="E102" s="44"/>
      <c r="F102" s="274" t="s">
        <v>3754</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472</v>
      </c>
      <c r="AU102" s="20" t="s">
        <v>88</v>
      </c>
    </row>
    <row r="103" s="2" customFormat="1" ht="16.5" customHeight="1">
      <c r="A103" s="42"/>
      <c r="B103" s="43"/>
      <c r="C103" s="218" t="s">
        <v>88</v>
      </c>
      <c r="D103" s="218" t="s">
        <v>308</v>
      </c>
      <c r="E103" s="219" t="s">
        <v>3755</v>
      </c>
      <c r="F103" s="220" t="s">
        <v>3756</v>
      </c>
      <c r="G103" s="221" t="s">
        <v>4243</v>
      </c>
      <c r="H103" s="222">
        <v>1</v>
      </c>
      <c r="I103" s="223"/>
      <c r="J103" s="224">
        <f>ROUND(I103*H103,2)</f>
        <v>0</v>
      </c>
      <c r="K103" s="220" t="s">
        <v>325</v>
      </c>
      <c r="L103" s="48"/>
      <c r="M103" s="225" t="s">
        <v>35</v>
      </c>
      <c r="N103" s="226" t="s">
        <v>52</v>
      </c>
      <c r="O103" s="89"/>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313</v>
      </c>
      <c r="AT103" s="229" t="s">
        <v>308</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4488</v>
      </c>
    </row>
    <row r="104" s="2" customFormat="1">
      <c r="A104" s="42"/>
      <c r="B104" s="43"/>
      <c r="C104" s="44"/>
      <c r="D104" s="231" t="s">
        <v>315</v>
      </c>
      <c r="E104" s="44"/>
      <c r="F104" s="232" t="s">
        <v>3756</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2" customFormat="1">
      <c r="A105" s="42"/>
      <c r="B105" s="43"/>
      <c r="C105" s="44"/>
      <c r="D105" s="236" t="s">
        <v>328</v>
      </c>
      <c r="E105" s="44"/>
      <c r="F105" s="237" t="s">
        <v>3758</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328</v>
      </c>
      <c r="AU105" s="20" t="s">
        <v>88</v>
      </c>
    </row>
    <row r="106" s="2" customFormat="1">
      <c r="A106" s="42"/>
      <c r="B106" s="43"/>
      <c r="C106" s="44"/>
      <c r="D106" s="231" t="s">
        <v>472</v>
      </c>
      <c r="E106" s="44"/>
      <c r="F106" s="274" t="s">
        <v>3759</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472</v>
      </c>
      <c r="AU106" s="20" t="s">
        <v>88</v>
      </c>
    </row>
    <row r="107" s="12" customFormat="1" ht="22.8" customHeight="1">
      <c r="A107" s="12"/>
      <c r="B107" s="202"/>
      <c r="C107" s="203"/>
      <c r="D107" s="204" t="s">
        <v>78</v>
      </c>
      <c r="E107" s="216" t="s">
        <v>3760</v>
      </c>
      <c r="F107" s="216" t="s">
        <v>3761</v>
      </c>
      <c r="G107" s="203"/>
      <c r="H107" s="203"/>
      <c r="I107" s="206"/>
      <c r="J107" s="217">
        <f>BK107</f>
        <v>0</v>
      </c>
      <c r="K107" s="203"/>
      <c r="L107" s="208"/>
      <c r="M107" s="209"/>
      <c r="N107" s="210"/>
      <c r="O107" s="210"/>
      <c r="P107" s="211">
        <f>SUM(P108:P111)</f>
        <v>0</v>
      </c>
      <c r="Q107" s="210"/>
      <c r="R107" s="211">
        <f>SUM(R108:R111)</f>
        <v>0</v>
      </c>
      <c r="S107" s="210"/>
      <c r="T107" s="212">
        <f>SUM(T108:T111)</f>
        <v>0</v>
      </c>
      <c r="U107" s="12"/>
      <c r="V107" s="12"/>
      <c r="W107" s="12"/>
      <c r="X107" s="12"/>
      <c r="Y107" s="12"/>
      <c r="Z107" s="12"/>
      <c r="AA107" s="12"/>
      <c r="AB107" s="12"/>
      <c r="AC107" s="12"/>
      <c r="AD107" s="12"/>
      <c r="AE107" s="12"/>
      <c r="AR107" s="213" t="s">
        <v>335</v>
      </c>
      <c r="AT107" s="214" t="s">
        <v>78</v>
      </c>
      <c r="AU107" s="214" t="s">
        <v>86</v>
      </c>
      <c r="AY107" s="213" t="s">
        <v>305</v>
      </c>
      <c r="BK107" s="215">
        <f>SUM(BK108:BK111)</f>
        <v>0</v>
      </c>
    </row>
    <row r="108" s="2" customFormat="1" ht="16.5" customHeight="1">
      <c r="A108" s="42"/>
      <c r="B108" s="43"/>
      <c r="C108" s="218" t="s">
        <v>96</v>
      </c>
      <c r="D108" s="218" t="s">
        <v>308</v>
      </c>
      <c r="E108" s="219" t="s">
        <v>3762</v>
      </c>
      <c r="F108" s="220" t="s">
        <v>3761</v>
      </c>
      <c r="G108" s="221" t="s">
        <v>4243</v>
      </c>
      <c r="H108" s="222">
        <v>1</v>
      </c>
      <c r="I108" s="223"/>
      <c r="J108" s="224">
        <f>ROUND(I108*H108,2)</f>
        <v>0</v>
      </c>
      <c r="K108" s="220" t="s">
        <v>325</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313</v>
      </c>
      <c r="AT108" s="229" t="s">
        <v>308</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4489</v>
      </c>
    </row>
    <row r="109" s="2" customFormat="1">
      <c r="A109" s="42"/>
      <c r="B109" s="43"/>
      <c r="C109" s="44"/>
      <c r="D109" s="231" t="s">
        <v>315</v>
      </c>
      <c r="E109" s="44"/>
      <c r="F109" s="232" t="s">
        <v>3761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c r="A110" s="42"/>
      <c r="B110" s="43"/>
      <c r="C110" s="44"/>
      <c r="D110" s="236" t="s">
        <v>328</v>
      </c>
      <c r="E110" s="44"/>
      <c r="F110" s="237" t="s">
        <v>3764</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328</v>
      </c>
      <c r="AU110" s="20" t="s">
        <v>88</v>
      </c>
    </row>
    <row r="111" s="2" customFormat="1">
      <c r="A111" s="42"/>
      <c r="B111" s="43"/>
      <c r="C111" s="44"/>
      <c r="D111" s="231" t="s">
        <v>472</v>
      </c>
      <c r="E111" s="44"/>
      <c r="F111" s="274" t="s">
        <v>3765</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472</v>
      </c>
      <c r="AU111" s="20" t="s">
        <v>88</v>
      </c>
    </row>
    <row r="112" s="12" customFormat="1" ht="22.8" customHeight="1">
      <c r="A112" s="12"/>
      <c r="B112" s="202"/>
      <c r="C112" s="203"/>
      <c r="D112" s="204" t="s">
        <v>78</v>
      </c>
      <c r="E112" s="216" t="s">
        <v>2552</v>
      </c>
      <c r="F112" s="216" t="s">
        <v>2553</v>
      </c>
      <c r="G112" s="203"/>
      <c r="H112" s="203"/>
      <c r="I112" s="206"/>
      <c r="J112" s="217">
        <f>BK112</f>
        <v>0</v>
      </c>
      <c r="K112" s="203"/>
      <c r="L112" s="208"/>
      <c r="M112" s="209"/>
      <c r="N112" s="210"/>
      <c r="O112" s="210"/>
      <c r="P112" s="211">
        <f>SUM(P113:P116)</f>
        <v>0</v>
      </c>
      <c r="Q112" s="210"/>
      <c r="R112" s="211">
        <f>SUM(R113:R116)</f>
        <v>0</v>
      </c>
      <c r="S112" s="210"/>
      <c r="T112" s="212">
        <f>SUM(T113:T116)</f>
        <v>0</v>
      </c>
      <c r="U112" s="12"/>
      <c r="V112" s="12"/>
      <c r="W112" s="12"/>
      <c r="X112" s="12"/>
      <c r="Y112" s="12"/>
      <c r="Z112" s="12"/>
      <c r="AA112" s="12"/>
      <c r="AB112" s="12"/>
      <c r="AC112" s="12"/>
      <c r="AD112" s="12"/>
      <c r="AE112" s="12"/>
      <c r="AR112" s="213" t="s">
        <v>335</v>
      </c>
      <c r="AT112" s="214" t="s">
        <v>78</v>
      </c>
      <c r="AU112" s="214" t="s">
        <v>86</v>
      </c>
      <c r="AY112" s="213" t="s">
        <v>305</v>
      </c>
      <c r="BK112" s="215">
        <f>SUM(BK113:BK116)</f>
        <v>0</v>
      </c>
    </row>
    <row r="113" s="2" customFormat="1" ht="16.5" customHeight="1">
      <c r="A113" s="42"/>
      <c r="B113" s="43"/>
      <c r="C113" s="218" t="s">
        <v>313</v>
      </c>
      <c r="D113" s="218" t="s">
        <v>308</v>
      </c>
      <c r="E113" s="219" t="s">
        <v>2078</v>
      </c>
      <c r="F113" s="220" t="s">
        <v>2079</v>
      </c>
      <c r="G113" s="221" t="s">
        <v>4243</v>
      </c>
      <c r="H113" s="222">
        <v>1</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4490</v>
      </c>
    </row>
    <row r="114" s="2" customFormat="1">
      <c r="A114" s="42"/>
      <c r="B114" s="43"/>
      <c r="C114" s="44"/>
      <c r="D114" s="231" t="s">
        <v>315</v>
      </c>
      <c r="E114" s="44"/>
      <c r="F114" s="232" t="s">
        <v>2079</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2083</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c r="A116" s="42"/>
      <c r="B116" s="43"/>
      <c r="C116" s="44"/>
      <c r="D116" s="231" t="s">
        <v>472</v>
      </c>
      <c r="E116" s="44"/>
      <c r="F116" s="274" t="s">
        <v>3767</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472</v>
      </c>
      <c r="AU116" s="20" t="s">
        <v>88</v>
      </c>
    </row>
    <row r="117" s="12" customFormat="1" ht="22.8" customHeight="1">
      <c r="A117" s="12"/>
      <c r="B117" s="202"/>
      <c r="C117" s="203"/>
      <c r="D117" s="204" t="s">
        <v>78</v>
      </c>
      <c r="E117" s="216" t="s">
        <v>4491</v>
      </c>
      <c r="F117" s="216" t="s">
        <v>4492</v>
      </c>
      <c r="G117" s="203"/>
      <c r="H117" s="203"/>
      <c r="I117" s="206"/>
      <c r="J117" s="217">
        <f>BK117</f>
        <v>0</v>
      </c>
      <c r="K117" s="203"/>
      <c r="L117" s="208"/>
      <c r="M117" s="209"/>
      <c r="N117" s="210"/>
      <c r="O117" s="210"/>
      <c r="P117" s="211">
        <f>SUM(P118:P121)</f>
        <v>0</v>
      </c>
      <c r="Q117" s="210"/>
      <c r="R117" s="211">
        <f>SUM(R118:R121)</f>
        <v>0</v>
      </c>
      <c r="S117" s="210"/>
      <c r="T117" s="212">
        <f>SUM(T118:T121)</f>
        <v>0</v>
      </c>
      <c r="U117" s="12"/>
      <c r="V117" s="12"/>
      <c r="W117" s="12"/>
      <c r="X117" s="12"/>
      <c r="Y117" s="12"/>
      <c r="Z117" s="12"/>
      <c r="AA117" s="12"/>
      <c r="AB117" s="12"/>
      <c r="AC117" s="12"/>
      <c r="AD117" s="12"/>
      <c r="AE117" s="12"/>
      <c r="AR117" s="213" t="s">
        <v>335</v>
      </c>
      <c r="AT117" s="214" t="s">
        <v>78</v>
      </c>
      <c r="AU117" s="214" t="s">
        <v>86</v>
      </c>
      <c r="AY117" s="213" t="s">
        <v>305</v>
      </c>
      <c r="BK117" s="215">
        <f>SUM(BK118:BK121)</f>
        <v>0</v>
      </c>
    </row>
    <row r="118" s="2" customFormat="1" ht="16.5" customHeight="1">
      <c r="A118" s="42"/>
      <c r="B118" s="43"/>
      <c r="C118" s="218" t="s">
        <v>335</v>
      </c>
      <c r="D118" s="218" t="s">
        <v>308</v>
      </c>
      <c r="E118" s="219" t="s">
        <v>4493</v>
      </c>
      <c r="F118" s="220" t="s">
        <v>4492</v>
      </c>
      <c r="G118" s="221" t="s">
        <v>2080</v>
      </c>
      <c r="H118" s="222">
        <v>1</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2081</v>
      </c>
      <c r="AT118" s="229" t="s">
        <v>308</v>
      </c>
      <c r="AU118" s="229" t="s">
        <v>88</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2081</v>
      </c>
      <c r="BM118" s="229" t="s">
        <v>4494</v>
      </c>
    </row>
    <row r="119" s="2" customFormat="1">
      <c r="A119" s="42"/>
      <c r="B119" s="43"/>
      <c r="C119" s="44"/>
      <c r="D119" s="231" t="s">
        <v>315</v>
      </c>
      <c r="E119" s="44"/>
      <c r="F119" s="232" t="s">
        <v>4492</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88</v>
      </c>
    </row>
    <row r="120" s="2" customFormat="1">
      <c r="A120" s="42"/>
      <c r="B120" s="43"/>
      <c r="C120" s="44"/>
      <c r="D120" s="236" t="s">
        <v>328</v>
      </c>
      <c r="E120" s="44"/>
      <c r="F120" s="237" t="s">
        <v>4495</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88</v>
      </c>
    </row>
    <row r="121" s="2" customFormat="1">
      <c r="A121" s="42"/>
      <c r="B121" s="43"/>
      <c r="C121" s="44"/>
      <c r="D121" s="231" t="s">
        <v>472</v>
      </c>
      <c r="E121" s="44"/>
      <c r="F121" s="274" t="s">
        <v>4470</v>
      </c>
      <c r="G121" s="44"/>
      <c r="H121" s="44"/>
      <c r="I121" s="233"/>
      <c r="J121" s="44"/>
      <c r="K121" s="44"/>
      <c r="L121" s="48"/>
      <c r="M121" s="270"/>
      <c r="N121" s="271"/>
      <c r="O121" s="272"/>
      <c r="P121" s="272"/>
      <c r="Q121" s="272"/>
      <c r="R121" s="272"/>
      <c r="S121" s="272"/>
      <c r="T121" s="273"/>
      <c r="U121" s="42"/>
      <c r="V121" s="42"/>
      <c r="W121" s="42"/>
      <c r="X121" s="42"/>
      <c r="Y121" s="42"/>
      <c r="Z121" s="42"/>
      <c r="AA121" s="42"/>
      <c r="AB121" s="42"/>
      <c r="AC121" s="42"/>
      <c r="AD121" s="42"/>
      <c r="AE121" s="42"/>
      <c r="AT121" s="20" t="s">
        <v>472</v>
      </c>
      <c r="AU121" s="20" t="s">
        <v>88</v>
      </c>
    </row>
    <row r="122" s="2" customFormat="1" ht="6.96" customHeight="1">
      <c r="A122" s="42"/>
      <c r="B122" s="64"/>
      <c r="C122" s="65"/>
      <c r="D122" s="65"/>
      <c r="E122" s="65"/>
      <c r="F122" s="65"/>
      <c r="G122" s="65"/>
      <c r="H122" s="65"/>
      <c r="I122" s="65"/>
      <c r="J122" s="65"/>
      <c r="K122" s="65"/>
      <c r="L122" s="48"/>
      <c r="M122" s="42"/>
      <c r="O122" s="42"/>
      <c r="P122" s="42"/>
      <c r="Q122" s="42"/>
      <c r="R122" s="42"/>
      <c r="S122" s="42"/>
      <c r="T122" s="42"/>
      <c r="U122" s="42"/>
      <c r="V122" s="42"/>
      <c r="W122" s="42"/>
      <c r="X122" s="42"/>
      <c r="Y122" s="42"/>
      <c r="Z122" s="42"/>
      <c r="AA122" s="42"/>
      <c r="AB122" s="42"/>
      <c r="AC122" s="42"/>
      <c r="AD122" s="42"/>
      <c r="AE122" s="42"/>
    </row>
  </sheetData>
  <sheetProtection sheet="1" autoFilter="0" formatColumns="0" formatRows="0" objects="1" scenarios="1" spinCount="100000" saltValue="HoEWWzRvdfFDZt7YUmIzuDFEUEIa0jZqcYOalLT8C+z+9rfF4aJxJv5NdhLsN7vQVDIyhgpj6ZXfYC1G9M6d+A==" hashValue="mgU5RtcdF/T267ep383N4gYKaA2BuTIUulKfmG1Huw5tzSWJ/6UJ6NYMbUAEeHVOyIQRV6rGOx3g5kUXUk5blw==" algorithmName="SHA-512" password="CCF9"/>
  <autoFilter ref="C95:K12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1" r:id="rId1" display="https://podminky.urs.cz/item/CS_URS_2023_01/012002000"/>
    <hyperlink ref="F105" r:id="rId2" display="https://podminky.urs.cz/item/CS_URS_2023_01/013002000"/>
    <hyperlink ref="F110" r:id="rId3" display="https://podminky.urs.cz/item/CS_URS_2023_01/030001000"/>
    <hyperlink ref="F115" r:id="rId4" display="https://podminky.urs.cz/item/CS_URS_2023_01/043134000"/>
    <hyperlink ref="F120" r:id="rId5" display="https://podminky.urs.cz/item/CS_URS_2023_01/06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183</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4496</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4497</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ROUND(J108,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ROUND((SUM(BE108:BE1023)),  2)</f>
        <v>0</v>
      </c>
      <c r="G37" s="42"/>
      <c r="H37" s="42"/>
      <c r="I37" s="163">
        <v>0.20999999999999999</v>
      </c>
      <c r="J37" s="162">
        <f>ROUND(((SUM(BE108:BE1023))*I37),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ROUND((SUM(BF108:BF1023)),  2)</f>
        <v>0</v>
      </c>
      <c r="G38" s="42"/>
      <c r="H38" s="42"/>
      <c r="I38" s="163">
        <v>0.14999999999999999</v>
      </c>
      <c r="J38" s="162">
        <f>ROUND(((SUM(BF108:BF1023))*I38),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ROUND((SUM(BG108:BG1023)),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ROUND((SUM(BH108:BH1023)),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ROUND((SUM(BI108:BI1023)),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4496</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001 - ZRN - km 3,509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J108</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J109</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J110</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J285</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J432</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1907</v>
      </c>
      <c r="E72" s="188"/>
      <c r="F72" s="188"/>
      <c r="G72" s="188"/>
      <c r="H72" s="188"/>
      <c r="I72" s="188"/>
      <c r="J72" s="189">
        <f>J501</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1560</v>
      </c>
      <c r="E73" s="188"/>
      <c r="F73" s="188"/>
      <c r="G73" s="188"/>
      <c r="H73" s="188"/>
      <c r="I73" s="188"/>
      <c r="J73" s="189">
        <f>J649</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3267</v>
      </c>
      <c r="E74" s="188"/>
      <c r="F74" s="188"/>
      <c r="G74" s="188"/>
      <c r="H74" s="188"/>
      <c r="I74" s="188"/>
      <c r="J74" s="189">
        <f>J658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4498</v>
      </c>
      <c r="E75" s="188"/>
      <c r="F75" s="188"/>
      <c r="G75" s="188"/>
      <c r="H75" s="188"/>
      <c r="I75" s="188"/>
      <c r="J75" s="189">
        <f>J669</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1909</v>
      </c>
      <c r="E76" s="188"/>
      <c r="F76" s="188"/>
      <c r="G76" s="188"/>
      <c r="H76" s="188"/>
      <c r="I76" s="188"/>
      <c r="J76" s="189">
        <f>J848</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3268</v>
      </c>
      <c r="E77" s="188"/>
      <c r="F77" s="188"/>
      <c r="G77" s="188"/>
      <c r="H77" s="188"/>
      <c r="I77" s="188"/>
      <c r="J77" s="189">
        <f>J905</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2306</v>
      </c>
      <c r="E78" s="183"/>
      <c r="F78" s="183"/>
      <c r="G78" s="183"/>
      <c r="H78" s="183"/>
      <c r="I78" s="183"/>
      <c r="J78" s="184">
        <f>J910</f>
        <v>0</v>
      </c>
      <c r="K78" s="181"/>
      <c r="L78" s="185"/>
      <c r="S78" s="9"/>
      <c r="T78" s="9"/>
      <c r="U78" s="9"/>
      <c r="V78" s="9"/>
      <c r="W78" s="9"/>
      <c r="X78" s="9"/>
      <c r="Y78" s="9"/>
      <c r="Z78" s="9"/>
      <c r="AA78" s="9"/>
      <c r="AB78" s="9"/>
      <c r="AC78" s="9"/>
      <c r="AD78" s="9"/>
      <c r="AE78" s="9"/>
    </row>
    <row r="79" s="10" customFormat="1" ht="19.92" customHeight="1">
      <c r="A79" s="10"/>
      <c r="B79" s="186"/>
      <c r="C79" s="129"/>
      <c r="D79" s="187" t="s">
        <v>2307</v>
      </c>
      <c r="E79" s="188"/>
      <c r="F79" s="188"/>
      <c r="G79" s="188"/>
      <c r="H79" s="188"/>
      <c r="I79" s="188"/>
      <c r="J79" s="189">
        <f>J911</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4499</v>
      </c>
      <c r="E80" s="188"/>
      <c r="F80" s="188"/>
      <c r="G80" s="188"/>
      <c r="H80" s="188"/>
      <c r="I80" s="188"/>
      <c r="J80" s="189">
        <f>J980</f>
        <v>0</v>
      </c>
      <c r="K80" s="129"/>
      <c r="L80" s="190"/>
      <c r="S80" s="10"/>
      <c r="T80" s="10"/>
      <c r="U80" s="10"/>
      <c r="V80" s="10"/>
      <c r="W80" s="10"/>
      <c r="X80" s="10"/>
      <c r="Y80" s="10"/>
      <c r="Z80" s="10"/>
      <c r="AA80" s="10"/>
      <c r="AB80" s="10"/>
      <c r="AC80" s="10"/>
      <c r="AD80" s="10"/>
      <c r="AE80" s="10"/>
    </row>
    <row r="81" s="10" customFormat="1" ht="19.92" customHeight="1">
      <c r="A81" s="10"/>
      <c r="B81" s="186"/>
      <c r="C81" s="129"/>
      <c r="D81" s="187" t="s">
        <v>2308</v>
      </c>
      <c r="E81" s="188"/>
      <c r="F81" s="188"/>
      <c r="G81" s="188"/>
      <c r="H81" s="188"/>
      <c r="I81" s="188"/>
      <c r="J81" s="189">
        <f>J1002</f>
        <v>0</v>
      </c>
      <c r="K81" s="129"/>
      <c r="L81" s="190"/>
      <c r="S81" s="10"/>
      <c r="T81" s="10"/>
      <c r="U81" s="10"/>
      <c r="V81" s="10"/>
      <c r="W81" s="10"/>
      <c r="X81" s="10"/>
      <c r="Y81" s="10"/>
      <c r="Z81" s="10"/>
      <c r="AA81" s="10"/>
      <c r="AB81" s="10"/>
      <c r="AC81" s="10"/>
      <c r="AD81" s="10"/>
      <c r="AE81" s="10"/>
    </row>
    <row r="82" s="9" customFormat="1" ht="24.96" customHeight="1">
      <c r="A82" s="9"/>
      <c r="B82" s="180"/>
      <c r="C82" s="181"/>
      <c r="D82" s="182" t="s">
        <v>287</v>
      </c>
      <c r="E82" s="183"/>
      <c r="F82" s="183"/>
      <c r="G82" s="183"/>
      <c r="H82" s="183"/>
      <c r="I82" s="183"/>
      <c r="J82" s="184">
        <f>J1013</f>
        <v>0</v>
      </c>
      <c r="K82" s="181"/>
      <c r="L82" s="185"/>
      <c r="S82" s="9"/>
      <c r="T82" s="9"/>
      <c r="U82" s="9"/>
      <c r="V82" s="9"/>
      <c r="W82" s="9"/>
      <c r="X82" s="9"/>
      <c r="Y82" s="9"/>
      <c r="Z82" s="9"/>
      <c r="AA82" s="9"/>
      <c r="AB82" s="9"/>
      <c r="AC82" s="9"/>
      <c r="AD82" s="9"/>
      <c r="AE82" s="9"/>
    </row>
    <row r="83" s="10" customFormat="1" ht="19.92" customHeight="1">
      <c r="A83" s="10"/>
      <c r="B83" s="186"/>
      <c r="C83" s="129"/>
      <c r="D83" s="187" t="s">
        <v>4500</v>
      </c>
      <c r="E83" s="188"/>
      <c r="F83" s="188"/>
      <c r="G83" s="188"/>
      <c r="H83" s="188"/>
      <c r="I83" s="188"/>
      <c r="J83" s="189">
        <f>J1014</f>
        <v>0</v>
      </c>
      <c r="K83" s="129"/>
      <c r="L83" s="190"/>
      <c r="S83" s="10"/>
      <c r="T83" s="10"/>
      <c r="U83" s="10"/>
      <c r="V83" s="10"/>
      <c r="W83" s="10"/>
      <c r="X83" s="10"/>
      <c r="Y83" s="10"/>
      <c r="Z83" s="10"/>
      <c r="AA83" s="10"/>
      <c r="AB83" s="10"/>
      <c r="AC83" s="10"/>
      <c r="AD83" s="10"/>
      <c r="AE83" s="10"/>
    </row>
    <row r="84" s="10" customFormat="1" ht="19.92" customHeight="1">
      <c r="A84" s="10"/>
      <c r="B84" s="186"/>
      <c r="C84" s="129"/>
      <c r="D84" s="187" t="s">
        <v>289</v>
      </c>
      <c r="E84" s="188"/>
      <c r="F84" s="188"/>
      <c r="G84" s="188"/>
      <c r="H84" s="188"/>
      <c r="I84" s="188"/>
      <c r="J84" s="189">
        <f>J1018</f>
        <v>0</v>
      </c>
      <c r="K84" s="129"/>
      <c r="L84" s="190"/>
      <c r="S84" s="10"/>
      <c r="T84" s="10"/>
      <c r="U84" s="10"/>
      <c r="V84" s="10"/>
      <c r="W84" s="10"/>
      <c r="X84" s="10"/>
      <c r="Y84" s="10"/>
      <c r="Z84" s="10"/>
      <c r="AA84" s="10"/>
      <c r="AB84" s="10"/>
      <c r="AC84" s="10"/>
      <c r="AD84" s="10"/>
      <c r="AE84" s="10"/>
    </row>
    <row r="85" s="2" customFormat="1" ht="21.84"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6.96" customHeight="1">
      <c r="A86" s="42"/>
      <c r="B86" s="64"/>
      <c r="C86" s="65"/>
      <c r="D86" s="65"/>
      <c r="E86" s="65"/>
      <c r="F86" s="65"/>
      <c r="G86" s="65"/>
      <c r="H86" s="65"/>
      <c r="I86" s="65"/>
      <c r="J86" s="65"/>
      <c r="K86" s="65"/>
      <c r="L86" s="151"/>
      <c r="S86" s="42"/>
      <c r="T86" s="42"/>
      <c r="U86" s="42"/>
      <c r="V86" s="42"/>
      <c r="W86" s="42"/>
      <c r="X86" s="42"/>
      <c r="Y86" s="42"/>
      <c r="Z86" s="42"/>
      <c r="AA86" s="42"/>
      <c r="AB86" s="42"/>
      <c r="AC86" s="42"/>
      <c r="AD86" s="42"/>
      <c r="AE86" s="42"/>
    </row>
    <row r="90" s="2" customFormat="1" ht="6.96" customHeight="1">
      <c r="A90" s="42"/>
      <c r="B90" s="66"/>
      <c r="C90" s="67"/>
      <c r="D90" s="67"/>
      <c r="E90" s="67"/>
      <c r="F90" s="67"/>
      <c r="G90" s="67"/>
      <c r="H90" s="67"/>
      <c r="I90" s="67"/>
      <c r="J90" s="67"/>
      <c r="K90" s="67"/>
      <c r="L90" s="151"/>
      <c r="S90" s="42"/>
      <c r="T90" s="42"/>
      <c r="U90" s="42"/>
      <c r="V90" s="42"/>
      <c r="W90" s="42"/>
      <c r="X90" s="42"/>
      <c r="Y90" s="42"/>
      <c r="Z90" s="42"/>
      <c r="AA90" s="42"/>
      <c r="AB90" s="42"/>
      <c r="AC90" s="42"/>
      <c r="AD90" s="42"/>
      <c r="AE90" s="42"/>
    </row>
    <row r="91" s="2" customFormat="1" ht="24.96" customHeight="1">
      <c r="A91" s="42"/>
      <c r="B91" s="43"/>
      <c r="C91" s="26" t="s">
        <v>290</v>
      </c>
      <c r="D91" s="44"/>
      <c r="E91" s="44"/>
      <c r="F91" s="44"/>
      <c r="G91" s="44"/>
      <c r="H91" s="44"/>
      <c r="I91" s="44"/>
      <c r="J91" s="44"/>
      <c r="K91" s="44"/>
      <c r="L91" s="151"/>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1"/>
      <c r="S92" s="42"/>
      <c r="T92" s="42"/>
      <c r="U92" s="42"/>
      <c r="V92" s="42"/>
      <c r="W92" s="42"/>
      <c r="X92" s="42"/>
      <c r="Y92" s="42"/>
      <c r="Z92" s="42"/>
      <c r="AA92" s="42"/>
      <c r="AB92" s="42"/>
      <c r="AC92" s="42"/>
      <c r="AD92" s="42"/>
      <c r="AE92" s="42"/>
    </row>
    <row r="93" s="2" customFormat="1" ht="12" customHeight="1">
      <c r="A93" s="42"/>
      <c r="B93" s="43"/>
      <c r="C93" s="35" t="s">
        <v>16</v>
      </c>
      <c r="D93" s="44"/>
      <c r="E93" s="44"/>
      <c r="F93" s="44"/>
      <c r="G93" s="44"/>
      <c r="H93" s="44"/>
      <c r="I93" s="44"/>
      <c r="J93" s="44"/>
      <c r="K93" s="44"/>
      <c r="L93" s="151"/>
      <c r="S93" s="42"/>
      <c r="T93" s="42"/>
      <c r="U93" s="42"/>
      <c r="V93" s="42"/>
      <c r="W93" s="42"/>
      <c r="X93" s="42"/>
      <c r="Y93" s="42"/>
      <c r="Z93" s="42"/>
      <c r="AA93" s="42"/>
      <c r="AB93" s="42"/>
      <c r="AC93" s="42"/>
      <c r="AD93" s="42"/>
      <c r="AE93" s="42"/>
    </row>
    <row r="94" s="2" customFormat="1" ht="26.25" customHeight="1">
      <c r="A94" s="42"/>
      <c r="B94" s="43"/>
      <c r="C94" s="44"/>
      <c r="D94" s="44"/>
      <c r="E94" s="175" t="str">
        <f>E7</f>
        <v>Obnova trati v úseku Louny - Radonice nad Ohří (akt ÚOŽI 2023-1)_OPRAVA Č. 2</v>
      </c>
      <c r="F94" s="35"/>
      <c r="G94" s="35"/>
      <c r="H94" s="35"/>
      <c r="I94" s="44"/>
      <c r="J94" s="44"/>
      <c r="K94" s="44"/>
      <c r="L94" s="151"/>
      <c r="S94" s="42"/>
      <c r="T94" s="42"/>
      <c r="U94" s="42"/>
      <c r="V94" s="42"/>
      <c r="W94" s="42"/>
      <c r="X94" s="42"/>
      <c r="Y94" s="42"/>
      <c r="Z94" s="42"/>
      <c r="AA94" s="42"/>
      <c r="AB94" s="42"/>
      <c r="AC94" s="42"/>
      <c r="AD94" s="42"/>
      <c r="AE94" s="42"/>
    </row>
    <row r="95" s="1" customFormat="1" ht="12" customHeight="1">
      <c r="B95" s="24"/>
      <c r="C95" s="35" t="s">
        <v>277</v>
      </c>
      <c r="D95" s="25"/>
      <c r="E95" s="25"/>
      <c r="F95" s="25"/>
      <c r="G95" s="25"/>
      <c r="H95" s="25"/>
      <c r="I95" s="25"/>
      <c r="J95" s="25"/>
      <c r="K95" s="25"/>
      <c r="L95" s="23"/>
    </row>
    <row r="96" s="1" customFormat="1" ht="16.5" customHeight="1">
      <c r="B96" s="24"/>
      <c r="C96" s="25"/>
      <c r="D96" s="25"/>
      <c r="E96" s="175" t="s">
        <v>3264</v>
      </c>
      <c r="F96" s="25"/>
      <c r="G96" s="25"/>
      <c r="H96" s="25"/>
      <c r="I96" s="25"/>
      <c r="J96" s="25"/>
      <c r="K96" s="25"/>
      <c r="L96" s="23"/>
    </row>
    <row r="97" s="1" customFormat="1" ht="12" customHeight="1">
      <c r="B97" s="24"/>
      <c r="C97" s="35" t="s">
        <v>279</v>
      </c>
      <c r="D97" s="25"/>
      <c r="E97" s="25"/>
      <c r="F97" s="25"/>
      <c r="G97" s="25"/>
      <c r="H97" s="25"/>
      <c r="I97" s="25"/>
      <c r="J97" s="25"/>
      <c r="K97" s="25"/>
      <c r="L97" s="23"/>
    </row>
    <row r="98" s="2" customFormat="1" ht="16.5" customHeight="1">
      <c r="A98" s="42"/>
      <c r="B98" s="43"/>
      <c r="C98" s="44"/>
      <c r="D98" s="44"/>
      <c r="E98" s="56" t="s">
        <v>4496</v>
      </c>
      <c r="F98" s="44"/>
      <c r="G98" s="44"/>
      <c r="H98" s="44"/>
      <c r="I98" s="44"/>
      <c r="J98" s="44"/>
      <c r="K98" s="44"/>
      <c r="L98" s="151"/>
      <c r="S98" s="42"/>
      <c r="T98" s="42"/>
      <c r="U98" s="42"/>
      <c r="V98" s="42"/>
      <c r="W98" s="42"/>
      <c r="X98" s="42"/>
      <c r="Y98" s="42"/>
      <c r="Z98" s="42"/>
      <c r="AA98" s="42"/>
      <c r="AB98" s="42"/>
      <c r="AC98" s="42"/>
      <c r="AD98" s="42"/>
      <c r="AE98" s="42"/>
    </row>
    <row r="99" s="2" customFormat="1" ht="12" customHeight="1">
      <c r="A99" s="42"/>
      <c r="B99" s="43"/>
      <c r="C99" s="35" t="s">
        <v>281</v>
      </c>
      <c r="D99" s="44"/>
      <c r="E99" s="44"/>
      <c r="F99" s="44"/>
      <c r="G99" s="44"/>
      <c r="H99" s="44"/>
      <c r="I99" s="44"/>
      <c r="J99" s="44"/>
      <c r="K99" s="44"/>
      <c r="L99" s="151"/>
      <c r="S99" s="42"/>
      <c r="T99" s="42"/>
      <c r="U99" s="42"/>
      <c r="V99" s="42"/>
      <c r="W99" s="42"/>
      <c r="X99" s="42"/>
      <c r="Y99" s="42"/>
      <c r="Z99" s="42"/>
      <c r="AA99" s="42"/>
      <c r="AB99" s="42"/>
      <c r="AC99" s="42"/>
      <c r="AD99" s="42"/>
      <c r="AE99" s="42"/>
    </row>
    <row r="100" s="2" customFormat="1" ht="16.5" customHeight="1">
      <c r="A100" s="42"/>
      <c r="B100" s="43"/>
      <c r="C100" s="44"/>
      <c r="D100" s="44"/>
      <c r="E100" s="74" t="str">
        <f>E13</f>
        <v>001 - ZRN - km 3,509 most</v>
      </c>
      <c r="F100" s="44"/>
      <c r="G100" s="44"/>
      <c r="H100" s="44"/>
      <c r="I100" s="44"/>
      <c r="J100" s="44"/>
      <c r="K100" s="44"/>
      <c r="L100" s="151"/>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51"/>
      <c r="S101" s="42"/>
      <c r="T101" s="42"/>
      <c r="U101" s="42"/>
      <c r="V101" s="42"/>
      <c r="W101" s="42"/>
      <c r="X101" s="42"/>
      <c r="Y101" s="42"/>
      <c r="Z101" s="42"/>
      <c r="AA101" s="42"/>
      <c r="AB101" s="42"/>
      <c r="AC101" s="42"/>
      <c r="AD101" s="42"/>
      <c r="AE101" s="42"/>
    </row>
    <row r="102" s="2" customFormat="1" ht="12" customHeight="1">
      <c r="A102" s="42"/>
      <c r="B102" s="43"/>
      <c r="C102" s="35" t="s">
        <v>22</v>
      </c>
      <c r="D102" s="44"/>
      <c r="E102" s="44"/>
      <c r="F102" s="30" t="str">
        <f>F16</f>
        <v xml:space="preserve"> </v>
      </c>
      <c r="G102" s="44"/>
      <c r="H102" s="44"/>
      <c r="I102" s="35" t="s">
        <v>24</v>
      </c>
      <c r="J102" s="77" t="str">
        <f>IF(J16="","",J16)</f>
        <v>28. 3. 2023</v>
      </c>
      <c r="K102" s="44"/>
      <c r="L102" s="151"/>
      <c r="S102" s="42"/>
      <c r="T102" s="42"/>
      <c r="U102" s="42"/>
      <c r="V102" s="42"/>
      <c r="W102" s="42"/>
      <c r="X102" s="42"/>
      <c r="Y102" s="42"/>
      <c r="Z102" s="42"/>
      <c r="AA102" s="42"/>
      <c r="AB102" s="42"/>
      <c r="AC102" s="42"/>
      <c r="AD102" s="42"/>
      <c r="AE102" s="42"/>
    </row>
    <row r="103" s="2" customFormat="1" ht="6.96" customHeight="1">
      <c r="A103" s="42"/>
      <c r="B103" s="43"/>
      <c r="C103" s="44"/>
      <c r="D103" s="44"/>
      <c r="E103" s="44"/>
      <c r="F103" s="44"/>
      <c r="G103" s="44"/>
      <c r="H103" s="44"/>
      <c r="I103" s="44"/>
      <c r="J103" s="44"/>
      <c r="K103" s="44"/>
      <c r="L103" s="151"/>
      <c r="S103" s="42"/>
      <c r="T103" s="42"/>
      <c r="U103" s="42"/>
      <c r="V103" s="42"/>
      <c r="W103" s="42"/>
      <c r="X103" s="42"/>
      <c r="Y103" s="42"/>
      <c r="Z103" s="42"/>
      <c r="AA103" s="42"/>
      <c r="AB103" s="42"/>
      <c r="AC103" s="42"/>
      <c r="AD103" s="42"/>
      <c r="AE103" s="42"/>
    </row>
    <row r="104" s="2" customFormat="1" ht="15.15" customHeight="1">
      <c r="A104" s="42"/>
      <c r="B104" s="43"/>
      <c r="C104" s="35" t="s">
        <v>30</v>
      </c>
      <c r="D104" s="44"/>
      <c r="E104" s="44"/>
      <c r="F104" s="30" t="str">
        <f>E19</f>
        <v>Správa železnic, státní organizace</v>
      </c>
      <c r="G104" s="44"/>
      <c r="H104" s="44"/>
      <c r="I104" s="35" t="s">
        <v>38</v>
      </c>
      <c r="J104" s="40" t="str">
        <f>E25</f>
        <v>PRISTA s.r.o.</v>
      </c>
      <c r="K104" s="44"/>
      <c r="L104" s="151"/>
      <c r="S104" s="42"/>
      <c r="T104" s="42"/>
      <c r="U104" s="42"/>
      <c r="V104" s="42"/>
      <c r="W104" s="42"/>
      <c r="X104" s="42"/>
      <c r="Y104" s="42"/>
      <c r="Z104" s="42"/>
      <c r="AA104" s="42"/>
      <c r="AB104" s="42"/>
      <c r="AC104" s="42"/>
      <c r="AD104" s="42"/>
      <c r="AE104" s="42"/>
    </row>
    <row r="105" s="2" customFormat="1" ht="15.15" customHeight="1">
      <c r="A105" s="42"/>
      <c r="B105" s="43"/>
      <c r="C105" s="35" t="s">
        <v>36</v>
      </c>
      <c r="D105" s="44"/>
      <c r="E105" s="44"/>
      <c r="F105" s="30" t="str">
        <f>IF(E22="","",E22)</f>
        <v>Vyplň údaj</v>
      </c>
      <c r="G105" s="44"/>
      <c r="H105" s="44"/>
      <c r="I105" s="35" t="s">
        <v>42</v>
      </c>
      <c r="J105" s="40" t="str">
        <f>E28</f>
        <v xml:space="preserve"> </v>
      </c>
      <c r="K105" s="44"/>
      <c r="L105" s="151"/>
      <c r="S105" s="42"/>
      <c r="T105" s="42"/>
      <c r="U105" s="42"/>
      <c r="V105" s="42"/>
      <c r="W105" s="42"/>
      <c r="X105" s="42"/>
      <c r="Y105" s="42"/>
      <c r="Z105" s="42"/>
      <c r="AA105" s="42"/>
      <c r="AB105" s="42"/>
      <c r="AC105" s="42"/>
      <c r="AD105" s="42"/>
      <c r="AE105" s="42"/>
    </row>
    <row r="106" s="2" customFormat="1" ht="10.32" customHeight="1">
      <c r="A106" s="42"/>
      <c r="B106" s="43"/>
      <c r="C106" s="44"/>
      <c r="D106" s="44"/>
      <c r="E106" s="44"/>
      <c r="F106" s="44"/>
      <c r="G106" s="44"/>
      <c r="H106" s="44"/>
      <c r="I106" s="44"/>
      <c r="J106" s="44"/>
      <c r="K106" s="44"/>
      <c r="L106" s="151"/>
      <c r="S106" s="42"/>
      <c r="T106" s="42"/>
      <c r="U106" s="42"/>
      <c r="V106" s="42"/>
      <c r="W106" s="42"/>
      <c r="X106" s="42"/>
      <c r="Y106" s="42"/>
      <c r="Z106" s="42"/>
      <c r="AA106" s="42"/>
      <c r="AB106" s="42"/>
      <c r="AC106" s="42"/>
      <c r="AD106" s="42"/>
      <c r="AE106" s="42"/>
    </row>
    <row r="107" s="11" customFormat="1" ht="29.28" customHeight="1">
      <c r="A107" s="191"/>
      <c r="B107" s="192"/>
      <c r="C107" s="193" t="s">
        <v>291</v>
      </c>
      <c r="D107" s="194" t="s">
        <v>64</v>
      </c>
      <c r="E107" s="194" t="s">
        <v>60</v>
      </c>
      <c r="F107" s="194" t="s">
        <v>61</v>
      </c>
      <c r="G107" s="194" t="s">
        <v>292</v>
      </c>
      <c r="H107" s="194" t="s">
        <v>293</v>
      </c>
      <c r="I107" s="194" t="s">
        <v>294</v>
      </c>
      <c r="J107" s="194" t="s">
        <v>285</v>
      </c>
      <c r="K107" s="195" t="s">
        <v>295</v>
      </c>
      <c r="L107" s="196"/>
      <c r="M107" s="97" t="s">
        <v>35</v>
      </c>
      <c r="N107" s="98" t="s">
        <v>49</v>
      </c>
      <c r="O107" s="98" t="s">
        <v>296</v>
      </c>
      <c r="P107" s="98" t="s">
        <v>297</v>
      </c>
      <c r="Q107" s="98" t="s">
        <v>298</v>
      </c>
      <c r="R107" s="98" t="s">
        <v>299</v>
      </c>
      <c r="S107" s="98" t="s">
        <v>300</v>
      </c>
      <c r="T107" s="99" t="s">
        <v>301</v>
      </c>
      <c r="U107" s="191"/>
      <c r="V107" s="191"/>
      <c r="W107" s="191"/>
      <c r="X107" s="191"/>
      <c r="Y107" s="191"/>
      <c r="Z107" s="191"/>
      <c r="AA107" s="191"/>
      <c r="AB107" s="191"/>
      <c r="AC107" s="191"/>
      <c r="AD107" s="191"/>
      <c r="AE107" s="191"/>
    </row>
    <row r="108" s="2" customFormat="1" ht="22.8" customHeight="1">
      <c r="A108" s="42"/>
      <c r="B108" s="43"/>
      <c r="C108" s="104" t="s">
        <v>302</v>
      </c>
      <c r="D108" s="44"/>
      <c r="E108" s="44"/>
      <c r="F108" s="44"/>
      <c r="G108" s="44"/>
      <c r="H108" s="44"/>
      <c r="I108" s="44"/>
      <c r="J108" s="197">
        <f>BK108</f>
        <v>0</v>
      </c>
      <c r="K108" s="44"/>
      <c r="L108" s="48"/>
      <c r="M108" s="100"/>
      <c r="N108" s="198"/>
      <c r="O108" s="101"/>
      <c r="P108" s="199">
        <f>P109+P910+P1013</f>
        <v>0</v>
      </c>
      <c r="Q108" s="101"/>
      <c r="R108" s="199">
        <f>R109+R910+R1013</f>
        <v>2368.2930473555557</v>
      </c>
      <c r="S108" s="101"/>
      <c r="T108" s="200">
        <f>T109+T910+T1013</f>
        <v>421.38228400000014</v>
      </c>
      <c r="U108" s="42"/>
      <c r="V108" s="42"/>
      <c r="W108" s="42"/>
      <c r="X108" s="42"/>
      <c r="Y108" s="42"/>
      <c r="Z108" s="42"/>
      <c r="AA108" s="42"/>
      <c r="AB108" s="42"/>
      <c r="AC108" s="42"/>
      <c r="AD108" s="42"/>
      <c r="AE108" s="42"/>
      <c r="AT108" s="20" t="s">
        <v>78</v>
      </c>
      <c r="AU108" s="20" t="s">
        <v>286</v>
      </c>
      <c r="BK108" s="201">
        <f>BK109+BK910+BK1013</f>
        <v>0</v>
      </c>
    </row>
    <row r="109" s="12" customFormat="1" ht="25.92" customHeight="1">
      <c r="A109" s="12"/>
      <c r="B109" s="202"/>
      <c r="C109" s="203"/>
      <c r="D109" s="204" t="s">
        <v>78</v>
      </c>
      <c r="E109" s="205" t="s">
        <v>466</v>
      </c>
      <c r="F109" s="205" t="s">
        <v>467</v>
      </c>
      <c r="G109" s="203"/>
      <c r="H109" s="203"/>
      <c r="I109" s="206"/>
      <c r="J109" s="207">
        <f>BK109</f>
        <v>0</v>
      </c>
      <c r="K109" s="203"/>
      <c r="L109" s="208"/>
      <c r="M109" s="209"/>
      <c r="N109" s="210"/>
      <c r="O109" s="210"/>
      <c r="P109" s="211">
        <f>P110+P285+P432+P501+P649+P658+P669+P848+P905</f>
        <v>0</v>
      </c>
      <c r="Q109" s="210"/>
      <c r="R109" s="211">
        <f>R110+R285+R432+R501+R649+R658+R669+R848+R905</f>
        <v>2366.9480975320557</v>
      </c>
      <c r="S109" s="210"/>
      <c r="T109" s="212">
        <f>T110+T285+T432+T501+T649+T658+T669+T848+T905</f>
        <v>421.38228400000014</v>
      </c>
      <c r="U109" s="12"/>
      <c r="V109" s="12"/>
      <c r="W109" s="12"/>
      <c r="X109" s="12"/>
      <c r="Y109" s="12"/>
      <c r="Z109" s="12"/>
      <c r="AA109" s="12"/>
      <c r="AB109" s="12"/>
      <c r="AC109" s="12"/>
      <c r="AD109" s="12"/>
      <c r="AE109" s="12"/>
      <c r="AR109" s="213" t="s">
        <v>86</v>
      </c>
      <c r="AT109" s="214" t="s">
        <v>78</v>
      </c>
      <c r="AU109" s="214" t="s">
        <v>79</v>
      </c>
      <c r="AY109" s="213" t="s">
        <v>305</v>
      </c>
      <c r="BK109" s="215">
        <f>BK110+BK285+BK432+BK501+BK649+BK658+BK669+BK848+BK905</f>
        <v>0</v>
      </c>
    </row>
    <row r="110" s="12" customFormat="1" ht="22.8" customHeight="1">
      <c r="A110" s="12"/>
      <c r="B110" s="202"/>
      <c r="C110" s="203"/>
      <c r="D110" s="204" t="s">
        <v>78</v>
      </c>
      <c r="E110" s="216" t="s">
        <v>86</v>
      </c>
      <c r="F110" s="216" t="s">
        <v>1910</v>
      </c>
      <c r="G110" s="203"/>
      <c r="H110" s="203"/>
      <c r="I110" s="206"/>
      <c r="J110" s="217">
        <f>BK110</f>
        <v>0</v>
      </c>
      <c r="K110" s="203"/>
      <c r="L110" s="208"/>
      <c r="M110" s="209"/>
      <c r="N110" s="210"/>
      <c r="O110" s="210"/>
      <c r="P110" s="211">
        <f>SUM(P111:P284)</f>
        <v>0</v>
      </c>
      <c r="Q110" s="210"/>
      <c r="R110" s="211">
        <f>SUM(R111:R284)</f>
        <v>1596.1438109999999</v>
      </c>
      <c r="S110" s="210"/>
      <c r="T110" s="212">
        <f>SUM(T111:T284)</f>
        <v>4.7137840000000004</v>
      </c>
      <c r="U110" s="12"/>
      <c r="V110" s="12"/>
      <c r="W110" s="12"/>
      <c r="X110" s="12"/>
      <c r="Y110" s="12"/>
      <c r="Z110" s="12"/>
      <c r="AA110" s="12"/>
      <c r="AB110" s="12"/>
      <c r="AC110" s="12"/>
      <c r="AD110" s="12"/>
      <c r="AE110" s="12"/>
      <c r="AR110" s="213" t="s">
        <v>86</v>
      </c>
      <c r="AT110" s="214" t="s">
        <v>78</v>
      </c>
      <c r="AU110" s="214" t="s">
        <v>86</v>
      </c>
      <c r="AY110" s="213" t="s">
        <v>305</v>
      </c>
      <c r="BK110" s="215">
        <f>SUM(BK111:BK284)</f>
        <v>0</v>
      </c>
    </row>
    <row r="111" s="2" customFormat="1" ht="37.8" customHeight="1">
      <c r="A111" s="42"/>
      <c r="B111" s="43"/>
      <c r="C111" s="218" t="s">
        <v>86</v>
      </c>
      <c r="D111" s="218" t="s">
        <v>308</v>
      </c>
      <c r="E111" s="219" t="s">
        <v>3269</v>
      </c>
      <c r="F111" s="220" t="s">
        <v>3270</v>
      </c>
      <c r="G111" s="221" t="s">
        <v>338</v>
      </c>
      <c r="H111" s="222">
        <v>288</v>
      </c>
      <c r="I111" s="223"/>
      <c r="J111" s="224">
        <f>ROUND(I111*H111,2)</f>
        <v>0</v>
      </c>
      <c r="K111" s="220" t="s">
        <v>325</v>
      </c>
      <c r="L111" s="48"/>
      <c r="M111" s="225" t="s">
        <v>35</v>
      </c>
      <c r="N111" s="226" t="s">
        <v>52</v>
      </c>
      <c r="O111" s="89"/>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313</v>
      </c>
      <c r="AT111" s="229" t="s">
        <v>308</v>
      </c>
      <c r="AU111" s="229" t="s">
        <v>88</v>
      </c>
      <c r="AY111" s="20" t="s">
        <v>305</v>
      </c>
      <c r="BE111" s="230">
        <f>IF(N111="základní",J111,0)</f>
        <v>0</v>
      </c>
      <c r="BF111" s="230">
        <f>IF(N111="snížená",J111,0)</f>
        <v>0</v>
      </c>
      <c r="BG111" s="230">
        <f>IF(N111="zákl. přenesená",J111,0)</f>
        <v>0</v>
      </c>
      <c r="BH111" s="230">
        <f>IF(N111="sníž. přenesená",J111,0)</f>
        <v>0</v>
      </c>
      <c r="BI111" s="230">
        <f>IF(N111="nulová",J111,0)</f>
        <v>0</v>
      </c>
      <c r="BJ111" s="20" t="s">
        <v>313</v>
      </c>
      <c r="BK111" s="230">
        <f>ROUND(I111*H111,2)</f>
        <v>0</v>
      </c>
      <c r="BL111" s="20" t="s">
        <v>313</v>
      </c>
      <c r="BM111" s="229" t="s">
        <v>4501</v>
      </c>
    </row>
    <row r="112" s="2" customFormat="1">
      <c r="A112" s="42"/>
      <c r="B112" s="43"/>
      <c r="C112" s="44"/>
      <c r="D112" s="231" t="s">
        <v>315</v>
      </c>
      <c r="E112" s="44"/>
      <c r="F112" s="232" t="s">
        <v>3272</v>
      </c>
      <c r="G112" s="44"/>
      <c r="H112" s="44"/>
      <c r="I112" s="233"/>
      <c r="J112" s="44"/>
      <c r="K112" s="44"/>
      <c r="L112" s="48"/>
      <c r="M112" s="234"/>
      <c r="N112" s="235"/>
      <c r="O112" s="89"/>
      <c r="P112" s="89"/>
      <c r="Q112" s="89"/>
      <c r="R112" s="89"/>
      <c r="S112" s="89"/>
      <c r="T112" s="90"/>
      <c r="U112" s="42"/>
      <c r="V112" s="42"/>
      <c r="W112" s="42"/>
      <c r="X112" s="42"/>
      <c r="Y112" s="42"/>
      <c r="Z112" s="42"/>
      <c r="AA112" s="42"/>
      <c r="AB112" s="42"/>
      <c r="AC112" s="42"/>
      <c r="AD112" s="42"/>
      <c r="AE112" s="42"/>
      <c r="AT112" s="20" t="s">
        <v>315</v>
      </c>
      <c r="AU112" s="20" t="s">
        <v>88</v>
      </c>
    </row>
    <row r="113" s="2" customFormat="1">
      <c r="A113" s="42"/>
      <c r="B113" s="43"/>
      <c r="C113" s="44"/>
      <c r="D113" s="236" t="s">
        <v>328</v>
      </c>
      <c r="E113" s="44"/>
      <c r="F113" s="237" t="s">
        <v>3273</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328</v>
      </c>
      <c r="AU113" s="20" t="s">
        <v>88</v>
      </c>
    </row>
    <row r="114" s="15" customFormat="1">
      <c r="A114" s="15"/>
      <c r="B114" s="275"/>
      <c r="C114" s="276"/>
      <c r="D114" s="231" t="s">
        <v>342</v>
      </c>
      <c r="E114" s="277" t="s">
        <v>35</v>
      </c>
      <c r="F114" s="278" t="s">
        <v>4502</v>
      </c>
      <c r="G114" s="276"/>
      <c r="H114" s="277" t="s">
        <v>35</v>
      </c>
      <c r="I114" s="279"/>
      <c r="J114" s="276"/>
      <c r="K114" s="276"/>
      <c r="L114" s="280"/>
      <c r="M114" s="281"/>
      <c r="N114" s="282"/>
      <c r="O114" s="282"/>
      <c r="P114" s="282"/>
      <c r="Q114" s="282"/>
      <c r="R114" s="282"/>
      <c r="S114" s="282"/>
      <c r="T114" s="283"/>
      <c r="U114" s="15"/>
      <c r="V114" s="15"/>
      <c r="W114" s="15"/>
      <c r="X114" s="15"/>
      <c r="Y114" s="15"/>
      <c r="Z114" s="15"/>
      <c r="AA114" s="15"/>
      <c r="AB114" s="15"/>
      <c r="AC114" s="15"/>
      <c r="AD114" s="15"/>
      <c r="AE114" s="15"/>
      <c r="AT114" s="284" t="s">
        <v>342</v>
      </c>
      <c r="AU114" s="284" t="s">
        <v>88</v>
      </c>
      <c r="AV114" s="15" t="s">
        <v>86</v>
      </c>
      <c r="AW114" s="15" t="s">
        <v>41</v>
      </c>
      <c r="AX114" s="15" t="s">
        <v>79</v>
      </c>
      <c r="AY114" s="284" t="s">
        <v>305</v>
      </c>
    </row>
    <row r="115" s="15" customFormat="1">
      <c r="A115" s="15"/>
      <c r="B115" s="275"/>
      <c r="C115" s="276"/>
      <c r="D115" s="231" t="s">
        <v>342</v>
      </c>
      <c r="E115" s="277" t="s">
        <v>35</v>
      </c>
      <c r="F115" s="278" t="s">
        <v>4084</v>
      </c>
      <c r="G115" s="276"/>
      <c r="H115" s="277" t="s">
        <v>35</v>
      </c>
      <c r="I115" s="279"/>
      <c r="J115" s="276"/>
      <c r="K115" s="276"/>
      <c r="L115" s="280"/>
      <c r="M115" s="281"/>
      <c r="N115" s="282"/>
      <c r="O115" s="282"/>
      <c r="P115" s="282"/>
      <c r="Q115" s="282"/>
      <c r="R115" s="282"/>
      <c r="S115" s="282"/>
      <c r="T115" s="283"/>
      <c r="U115" s="15"/>
      <c r="V115" s="15"/>
      <c r="W115" s="15"/>
      <c r="X115" s="15"/>
      <c r="Y115" s="15"/>
      <c r="Z115" s="15"/>
      <c r="AA115" s="15"/>
      <c r="AB115" s="15"/>
      <c r="AC115" s="15"/>
      <c r="AD115" s="15"/>
      <c r="AE115" s="15"/>
      <c r="AT115" s="284" t="s">
        <v>342</v>
      </c>
      <c r="AU115" s="284" t="s">
        <v>88</v>
      </c>
      <c r="AV115" s="15" t="s">
        <v>86</v>
      </c>
      <c r="AW115" s="15" t="s">
        <v>41</v>
      </c>
      <c r="AX115" s="15" t="s">
        <v>79</v>
      </c>
      <c r="AY115" s="284" t="s">
        <v>305</v>
      </c>
    </row>
    <row r="116" s="13" customFormat="1">
      <c r="A116" s="13"/>
      <c r="B116" s="238"/>
      <c r="C116" s="239"/>
      <c r="D116" s="231" t="s">
        <v>342</v>
      </c>
      <c r="E116" s="240" t="s">
        <v>35</v>
      </c>
      <c r="F116" s="241" t="s">
        <v>4503</v>
      </c>
      <c r="G116" s="239"/>
      <c r="H116" s="242">
        <v>144</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342</v>
      </c>
      <c r="AU116" s="248" t="s">
        <v>88</v>
      </c>
      <c r="AV116" s="13" t="s">
        <v>88</v>
      </c>
      <c r="AW116" s="13" t="s">
        <v>41</v>
      </c>
      <c r="AX116" s="13" t="s">
        <v>79</v>
      </c>
      <c r="AY116" s="248" t="s">
        <v>305</v>
      </c>
    </row>
    <row r="117" s="15" customFormat="1">
      <c r="A117" s="15"/>
      <c r="B117" s="275"/>
      <c r="C117" s="276"/>
      <c r="D117" s="231" t="s">
        <v>342</v>
      </c>
      <c r="E117" s="277" t="s">
        <v>35</v>
      </c>
      <c r="F117" s="278" t="s">
        <v>3276</v>
      </c>
      <c r="G117" s="276"/>
      <c r="H117" s="277" t="s">
        <v>35</v>
      </c>
      <c r="I117" s="279"/>
      <c r="J117" s="276"/>
      <c r="K117" s="276"/>
      <c r="L117" s="280"/>
      <c r="M117" s="281"/>
      <c r="N117" s="282"/>
      <c r="O117" s="282"/>
      <c r="P117" s="282"/>
      <c r="Q117" s="282"/>
      <c r="R117" s="282"/>
      <c r="S117" s="282"/>
      <c r="T117" s="283"/>
      <c r="U117" s="15"/>
      <c r="V117" s="15"/>
      <c r="W117" s="15"/>
      <c r="X117" s="15"/>
      <c r="Y117" s="15"/>
      <c r="Z117" s="15"/>
      <c r="AA117" s="15"/>
      <c r="AB117" s="15"/>
      <c r="AC117" s="15"/>
      <c r="AD117" s="15"/>
      <c r="AE117" s="15"/>
      <c r="AT117" s="284" t="s">
        <v>342</v>
      </c>
      <c r="AU117" s="284" t="s">
        <v>88</v>
      </c>
      <c r="AV117" s="15" t="s">
        <v>86</v>
      </c>
      <c r="AW117" s="15" t="s">
        <v>41</v>
      </c>
      <c r="AX117" s="15" t="s">
        <v>79</v>
      </c>
      <c r="AY117" s="284" t="s">
        <v>305</v>
      </c>
    </row>
    <row r="118" s="13" customFormat="1">
      <c r="A118" s="13"/>
      <c r="B118" s="238"/>
      <c r="C118" s="239"/>
      <c r="D118" s="231" t="s">
        <v>342</v>
      </c>
      <c r="E118" s="240" t="s">
        <v>35</v>
      </c>
      <c r="F118" s="241" t="s">
        <v>4503</v>
      </c>
      <c r="G118" s="239"/>
      <c r="H118" s="242">
        <v>144</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79</v>
      </c>
      <c r="AY118" s="248" t="s">
        <v>305</v>
      </c>
    </row>
    <row r="119" s="14" customFormat="1">
      <c r="A119" s="14"/>
      <c r="B119" s="249"/>
      <c r="C119" s="250"/>
      <c r="D119" s="231" t="s">
        <v>342</v>
      </c>
      <c r="E119" s="251" t="s">
        <v>35</v>
      </c>
      <c r="F119" s="252" t="s">
        <v>344</v>
      </c>
      <c r="G119" s="250"/>
      <c r="H119" s="253">
        <v>288</v>
      </c>
      <c r="I119" s="254"/>
      <c r="J119" s="250"/>
      <c r="K119" s="250"/>
      <c r="L119" s="255"/>
      <c r="M119" s="256"/>
      <c r="N119" s="257"/>
      <c r="O119" s="257"/>
      <c r="P119" s="257"/>
      <c r="Q119" s="257"/>
      <c r="R119" s="257"/>
      <c r="S119" s="257"/>
      <c r="T119" s="258"/>
      <c r="U119" s="14"/>
      <c r="V119" s="14"/>
      <c r="W119" s="14"/>
      <c r="X119" s="14"/>
      <c r="Y119" s="14"/>
      <c r="Z119" s="14"/>
      <c r="AA119" s="14"/>
      <c r="AB119" s="14"/>
      <c r="AC119" s="14"/>
      <c r="AD119" s="14"/>
      <c r="AE119" s="14"/>
      <c r="AT119" s="259" t="s">
        <v>342</v>
      </c>
      <c r="AU119" s="259" t="s">
        <v>88</v>
      </c>
      <c r="AV119" s="14" t="s">
        <v>313</v>
      </c>
      <c r="AW119" s="14" t="s">
        <v>41</v>
      </c>
      <c r="AX119" s="14" t="s">
        <v>86</v>
      </c>
      <c r="AY119" s="259" t="s">
        <v>305</v>
      </c>
    </row>
    <row r="120" s="2" customFormat="1" ht="24.15" customHeight="1">
      <c r="A120" s="42"/>
      <c r="B120" s="43"/>
      <c r="C120" s="218" t="s">
        <v>88</v>
      </c>
      <c r="D120" s="218" t="s">
        <v>308</v>
      </c>
      <c r="E120" s="219" t="s">
        <v>3278</v>
      </c>
      <c r="F120" s="220" t="s">
        <v>3279</v>
      </c>
      <c r="G120" s="221" t="s">
        <v>338</v>
      </c>
      <c r="H120" s="222">
        <v>288</v>
      </c>
      <c r="I120" s="223"/>
      <c r="J120" s="224">
        <f>ROUND(I120*H120,2)</f>
        <v>0</v>
      </c>
      <c r="K120" s="220" t="s">
        <v>325</v>
      </c>
      <c r="L120" s="48"/>
      <c r="M120" s="225" t="s">
        <v>35</v>
      </c>
      <c r="N120" s="226" t="s">
        <v>52</v>
      </c>
      <c r="O120" s="89"/>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313</v>
      </c>
      <c r="AT120" s="229" t="s">
        <v>308</v>
      </c>
      <c r="AU120" s="229" t="s">
        <v>88</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4504</v>
      </c>
    </row>
    <row r="121" s="2" customFormat="1">
      <c r="A121" s="42"/>
      <c r="B121" s="43"/>
      <c r="C121" s="44"/>
      <c r="D121" s="231" t="s">
        <v>315</v>
      </c>
      <c r="E121" s="44"/>
      <c r="F121" s="232" t="s">
        <v>3281</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88</v>
      </c>
    </row>
    <row r="122" s="2" customFormat="1">
      <c r="A122" s="42"/>
      <c r="B122" s="43"/>
      <c r="C122" s="44"/>
      <c r="D122" s="236" t="s">
        <v>328</v>
      </c>
      <c r="E122" s="44"/>
      <c r="F122" s="237" t="s">
        <v>3282</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328</v>
      </c>
      <c r="AU122" s="20" t="s">
        <v>88</v>
      </c>
    </row>
    <row r="123" s="2" customFormat="1" ht="24.15" customHeight="1">
      <c r="A123" s="42"/>
      <c r="B123" s="43"/>
      <c r="C123" s="218" t="s">
        <v>96</v>
      </c>
      <c r="D123" s="218" t="s">
        <v>308</v>
      </c>
      <c r="E123" s="219" t="s">
        <v>4505</v>
      </c>
      <c r="F123" s="220" t="s">
        <v>4506</v>
      </c>
      <c r="G123" s="221" t="s">
        <v>338</v>
      </c>
      <c r="H123" s="222">
        <v>8.0440000000000005</v>
      </c>
      <c r="I123" s="223"/>
      <c r="J123" s="224">
        <f>ROUND(I123*H123,2)</f>
        <v>0</v>
      </c>
      <c r="K123" s="220" t="s">
        <v>325</v>
      </c>
      <c r="L123" s="48"/>
      <c r="M123" s="225" t="s">
        <v>35</v>
      </c>
      <c r="N123" s="226" t="s">
        <v>52</v>
      </c>
      <c r="O123" s="89"/>
      <c r="P123" s="227">
        <f>O123*H123</f>
        <v>0</v>
      </c>
      <c r="Q123" s="227">
        <v>0</v>
      </c>
      <c r="R123" s="227">
        <f>Q123*H123</f>
        <v>0</v>
      </c>
      <c r="S123" s="227">
        <v>0.58599999999999997</v>
      </c>
      <c r="T123" s="228">
        <f>S123*H123</f>
        <v>4.7137840000000004</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4507</v>
      </c>
    </row>
    <row r="124" s="2" customFormat="1">
      <c r="A124" s="42"/>
      <c r="B124" s="43"/>
      <c r="C124" s="44"/>
      <c r="D124" s="231" t="s">
        <v>315</v>
      </c>
      <c r="E124" s="44"/>
      <c r="F124" s="232" t="s">
        <v>4508</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2" customFormat="1">
      <c r="A125" s="42"/>
      <c r="B125" s="43"/>
      <c r="C125" s="44"/>
      <c r="D125" s="236" t="s">
        <v>328</v>
      </c>
      <c r="E125" s="44"/>
      <c r="F125" s="237" t="s">
        <v>4509</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328</v>
      </c>
      <c r="AU125" s="20" t="s">
        <v>88</v>
      </c>
    </row>
    <row r="126" s="15" customFormat="1">
      <c r="A126" s="15"/>
      <c r="B126" s="275"/>
      <c r="C126" s="276"/>
      <c r="D126" s="231" t="s">
        <v>342</v>
      </c>
      <c r="E126" s="277" t="s">
        <v>35</v>
      </c>
      <c r="F126" s="278" t="s">
        <v>4510</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88</v>
      </c>
      <c r="AV126" s="15" t="s">
        <v>86</v>
      </c>
      <c r="AW126" s="15" t="s">
        <v>41</v>
      </c>
      <c r="AX126" s="15" t="s">
        <v>79</v>
      </c>
      <c r="AY126" s="284" t="s">
        <v>305</v>
      </c>
    </row>
    <row r="127" s="13" customFormat="1">
      <c r="A127" s="13"/>
      <c r="B127" s="238"/>
      <c r="C127" s="239"/>
      <c r="D127" s="231" t="s">
        <v>342</v>
      </c>
      <c r="E127" s="240" t="s">
        <v>35</v>
      </c>
      <c r="F127" s="241" t="s">
        <v>4511</v>
      </c>
      <c r="G127" s="239"/>
      <c r="H127" s="242">
        <v>8.0440000000000005</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88</v>
      </c>
      <c r="AV127" s="13" t="s">
        <v>88</v>
      </c>
      <c r="AW127" s="13" t="s">
        <v>41</v>
      </c>
      <c r="AX127" s="13" t="s">
        <v>79</v>
      </c>
      <c r="AY127" s="248" t="s">
        <v>305</v>
      </c>
    </row>
    <row r="128" s="14" customFormat="1">
      <c r="A128" s="14"/>
      <c r="B128" s="249"/>
      <c r="C128" s="250"/>
      <c r="D128" s="231" t="s">
        <v>342</v>
      </c>
      <c r="E128" s="251" t="s">
        <v>35</v>
      </c>
      <c r="F128" s="252" t="s">
        <v>344</v>
      </c>
      <c r="G128" s="250"/>
      <c r="H128" s="253">
        <v>8.0440000000000005</v>
      </c>
      <c r="I128" s="254"/>
      <c r="J128" s="250"/>
      <c r="K128" s="250"/>
      <c r="L128" s="255"/>
      <c r="M128" s="256"/>
      <c r="N128" s="257"/>
      <c r="O128" s="257"/>
      <c r="P128" s="257"/>
      <c r="Q128" s="257"/>
      <c r="R128" s="257"/>
      <c r="S128" s="257"/>
      <c r="T128" s="258"/>
      <c r="U128" s="14"/>
      <c r="V128" s="14"/>
      <c r="W128" s="14"/>
      <c r="X128" s="14"/>
      <c r="Y128" s="14"/>
      <c r="Z128" s="14"/>
      <c r="AA128" s="14"/>
      <c r="AB128" s="14"/>
      <c r="AC128" s="14"/>
      <c r="AD128" s="14"/>
      <c r="AE128" s="14"/>
      <c r="AT128" s="259" t="s">
        <v>342</v>
      </c>
      <c r="AU128" s="259" t="s">
        <v>88</v>
      </c>
      <c r="AV128" s="14" t="s">
        <v>313</v>
      </c>
      <c r="AW128" s="14" t="s">
        <v>41</v>
      </c>
      <c r="AX128" s="14" t="s">
        <v>86</v>
      </c>
      <c r="AY128" s="259" t="s">
        <v>305</v>
      </c>
    </row>
    <row r="129" s="2" customFormat="1" ht="16.5" customHeight="1">
      <c r="A129" s="42"/>
      <c r="B129" s="43"/>
      <c r="C129" s="218" t="s">
        <v>313</v>
      </c>
      <c r="D129" s="218" t="s">
        <v>308</v>
      </c>
      <c r="E129" s="219" t="s">
        <v>4512</v>
      </c>
      <c r="F129" s="220" t="s">
        <v>4513</v>
      </c>
      <c r="G129" s="221" t="s">
        <v>311</v>
      </c>
      <c r="H129" s="222">
        <v>24</v>
      </c>
      <c r="I129" s="223"/>
      <c r="J129" s="224">
        <f>ROUND(I129*H129,2)</f>
        <v>0</v>
      </c>
      <c r="K129" s="220" t="s">
        <v>35</v>
      </c>
      <c r="L129" s="48"/>
      <c r="M129" s="225" t="s">
        <v>35</v>
      </c>
      <c r="N129" s="226"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313</v>
      </c>
      <c r="AT129" s="229" t="s">
        <v>308</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4514</v>
      </c>
    </row>
    <row r="130" s="2" customFormat="1">
      <c r="A130" s="42"/>
      <c r="B130" s="43"/>
      <c r="C130" s="44"/>
      <c r="D130" s="231" t="s">
        <v>315</v>
      </c>
      <c r="E130" s="44"/>
      <c r="F130" s="232" t="s">
        <v>4513</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15" customFormat="1">
      <c r="A131" s="15"/>
      <c r="B131" s="275"/>
      <c r="C131" s="276"/>
      <c r="D131" s="231" t="s">
        <v>342</v>
      </c>
      <c r="E131" s="277" t="s">
        <v>35</v>
      </c>
      <c r="F131" s="278" t="s">
        <v>4515</v>
      </c>
      <c r="G131" s="276"/>
      <c r="H131" s="277" t="s">
        <v>35</v>
      </c>
      <c r="I131" s="279"/>
      <c r="J131" s="276"/>
      <c r="K131" s="276"/>
      <c r="L131" s="280"/>
      <c r="M131" s="281"/>
      <c r="N131" s="282"/>
      <c r="O131" s="282"/>
      <c r="P131" s="282"/>
      <c r="Q131" s="282"/>
      <c r="R131" s="282"/>
      <c r="S131" s="282"/>
      <c r="T131" s="283"/>
      <c r="U131" s="15"/>
      <c r="V131" s="15"/>
      <c r="W131" s="15"/>
      <c r="X131" s="15"/>
      <c r="Y131" s="15"/>
      <c r="Z131" s="15"/>
      <c r="AA131" s="15"/>
      <c r="AB131" s="15"/>
      <c r="AC131" s="15"/>
      <c r="AD131" s="15"/>
      <c r="AE131" s="15"/>
      <c r="AT131" s="284" t="s">
        <v>342</v>
      </c>
      <c r="AU131" s="284" t="s">
        <v>88</v>
      </c>
      <c r="AV131" s="15" t="s">
        <v>86</v>
      </c>
      <c r="AW131" s="15" t="s">
        <v>41</v>
      </c>
      <c r="AX131" s="15" t="s">
        <v>79</v>
      </c>
      <c r="AY131" s="284" t="s">
        <v>305</v>
      </c>
    </row>
    <row r="132" s="13" customFormat="1">
      <c r="A132" s="13"/>
      <c r="B132" s="238"/>
      <c r="C132" s="239"/>
      <c r="D132" s="231" t="s">
        <v>342</v>
      </c>
      <c r="E132" s="240" t="s">
        <v>35</v>
      </c>
      <c r="F132" s="241" t="s">
        <v>3744</v>
      </c>
      <c r="G132" s="239"/>
      <c r="H132" s="242">
        <v>24</v>
      </c>
      <c r="I132" s="243"/>
      <c r="J132" s="239"/>
      <c r="K132" s="239"/>
      <c r="L132" s="244"/>
      <c r="M132" s="245"/>
      <c r="N132" s="246"/>
      <c r="O132" s="246"/>
      <c r="P132" s="246"/>
      <c r="Q132" s="246"/>
      <c r="R132" s="246"/>
      <c r="S132" s="246"/>
      <c r="T132" s="247"/>
      <c r="U132" s="13"/>
      <c r="V132" s="13"/>
      <c r="W132" s="13"/>
      <c r="X132" s="13"/>
      <c r="Y132" s="13"/>
      <c r="Z132" s="13"/>
      <c r="AA132" s="13"/>
      <c r="AB132" s="13"/>
      <c r="AC132" s="13"/>
      <c r="AD132" s="13"/>
      <c r="AE132" s="13"/>
      <c r="AT132" s="248" t="s">
        <v>342</v>
      </c>
      <c r="AU132" s="248" t="s">
        <v>88</v>
      </c>
      <c r="AV132" s="13" t="s">
        <v>88</v>
      </c>
      <c r="AW132" s="13" t="s">
        <v>41</v>
      </c>
      <c r="AX132" s="13" t="s">
        <v>79</v>
      </c>
      <c r="AY132" s="248" t="s">
        <v>305</v>
      </c>
    </row>
    <row r="133" s="14" customFormat="1">
      <c r="A133" s="14"/>
      <c r="B133" s="249"/>
      <c r="C133" s="250"/>
      <c r="D133" s="231" t="s">
        <v>342</v>
      </c>
      <c r="E133" s="251" t="s">
        <v>35</v>
      </c>
      <c r="F133" s="252" t="s">
        <v>344</v>
      </c>
      <c r="G133" s="250"/>
      <c r="H133" s="253">
        <v>24</v>
      </c>
      <c r="I133" s="254"/>
      <c r="J133" s="250"/>
      <c r="K133" s="250"/>
      <c r="L133" s="255"/>
      <c r="M133" s="256"/>
      <c r="N133" s="257"/>
      <c r="O133" s="257"/>
      <c r="P133" s="257"/>
      <c r="Q133" s="257"/>
      <c r="R133" s="257"/>
      <c r="S133" s="257"/>
      <c r="T133" s="258"/>
      <c r="U133" s="14"/>
      <c r="V133" s="14"/>
      <c r="W133" s="14"/>
      <c r="X133" s="14"/>
      <c r="Y133" s="14"/>
      <c r="Z133" s="14"/>
      <c r="AA133" s="14"/>
      <c r="AB133" s="14"/>
      <c r="AC133" s="14"/>
      <c r="AD133" s="14"/>
      <c r="AE133" s="14"/>
      <c r="AT133" s="259" t="s">
        <v>342</v>
      </c>
      <c r="AU133" s="259" t="s">
        <v>88</v>
      </c>
      <c r="AV133" s="14" t="s">
        <v>313</v>
      </c>
      <c r="AW133" s="14" t="s">
        <v>41</v>
      </c>
      <c r="AX133" s="14" t="s">
        <v>86</v>
      </c>
      <c r="AY133" s="259" t="s">
        <v>305</v>
      </c>
    </row>
    <row r="134" s="2" customFormat="1" ht="16.5" customHeight="1">
      <c r="A134" s="42"/>
      <c r="B134" s="43"/>
      <c r="C134" s="218" t="s">
        <v>335</v>
      </c>
      <c r="D134" s="218" t="s">
        <v>308</v>
      </c>
      <c r="E134" s="219" t="s">
        <v>4516</v>
      </c>
      <c r="F134" s="220" t="s">
        <v>4517</v>
      </c>
      <c r="G134" s="221" t="s">
        <v>360</v>
      </c>
      <c r="H134" s="222">
        <v>2</v>
      </c>
      <c r="I134" s="223"/>
      <c r="J134" s="224">
        <f>ROUND(I134*H134,2)</f>
        <v>0</v>
      </c>
      <c r="K134" s="220" t="s">
        <v>35</v>
      </c>
      <c r="L134" s="48"/>
      <c r="M134" s="225" t="s">
        <v>35</v>
      </c>
      <c r="N134" s="226" t="s">
        <v>52</v>
      </c>
      <c r="O134" s="89"/>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313</v>
      </c>
      <c r="AT134" s="229" t="s">
        <v>308</v>
      </c>
      <c r="AU134" s="229" t="s">
        <v>88</v>
      </c>
      <c r="AY134" s="20" t="s">
        <v>305</v>
      </c>
      <c r="BE134" s="230">
        <f>IF(N134="základní",J134,0)</f>
        <v>0</v>
      </c>
      <c r="BF134" s="230">
        <f>IF(N134="snížená",J134,0)</f>
        <v>0</v>
      </c>
      <c r="BG134" s="230">
        <f>IF(N134="zákl. přenesená",J134,0)</f>
        <v>0</v>
      </c>
      <c r="BH134" s="230">
        <f>IF(N134="sníž. přenesená",J134,0)</f>
        <v>0</v>
      </c>
      <c r="BI134" s="230">
        <f>IF(N134="nulová",J134,0)</f>
        <v>0</v>
      </c>
      <c r="BJ134" s="20" t="s">
        <v>313</v>
      </c>
      <c r="BK134" s="230">
        <f>ROUND(I134*H134,2)</f>
        <v>0</v>
      </c>
      <c r="BL134" s="20" t="s">
        <v>313</v>
      </c>
      <c r="BM134" s="229" t="s">
        <v>4518</v>
      </c>
    </row>
    <row r="135" s="2" customFormat="1">
      <c r="A135" s="42"/>
      <c r="B135" s="43"/>
      <c r="C135" s="44"/>
      <c r="D135" s="231" t="s">
        <v>315</v>
      </c>
      <c r="E135" s="44"/>
      <c r="F135" s="232" t="s">
        <v>4517</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315</v>
      </c>
      <c r="AU135" s="20" t="s">
        <v>88</v>
      </c>
    </row>
    <row r="136" s="2" customFormat="1" ht="24.15" customHeight="1">
      <c r="A136" s="42"/>
      <c r="B136" s="43"/>
      <c r="C136" s="218" t="s">
        <v>345</v>
      </c>
      <c r="D136" s="218" t="s">
        <v>308</v>
      </c>
      <c r="E136" s="219" t="s">
        <v>4519</v>
      </c>
      <c r="F136" s="220" t="s">
        <v>4520</v>
      </c>
      <c r="G136" s="221" t="s">
        <v>311</v>
      </c>
      <c r="H136" s="222">
        <v>30</v>
      </c>
      <c r="I136" s="223"/>
      <c r="J136" s="224">
        <f>ROUND(I136*H136,2)</f>
        <v>0</v>
      </c>
      <c r="K136" s="220" t="s">
        <v>325</v>
      </c>
      <c r="L136" s="48"/>
      <c r="M136" s="225" t="s">
        <v>35</v>
      </c>
      <c r="N136" s="226" t="s">
        <v>52</v>
      </c>
      <c r="O136" s="89"/>
      <c r="P136" s="227">
        <f>O136*H136</f>
        <v>0</v>
      </c>
      <c r="Q136" s="227">
        <v>0.060526700000000003</v>
      </c>
      <c r="R136" s="227">
        <f>Q136*H136</f>
        <v>1.815801</v>
      </c>
      <c r="S136" s="227">
        <v>0</v>
      </c>
      <c r="T136" s="228">
        <f>S136*H136</f>
        <v>0</v>
      </c>
      <c r="U136" s="42"/>
      <c r="V136" s="42"/>
      <c r="W136" s="42"/>
      <c r="X136" s="42"/>
      <c r="Y136" s="42"/>
      <c r="Z136" s="42"/>
      <c r="AA136" s="42"/>
      <c r="AB136" s="42"/>
      <c r="AC136" s="42"/>
      <c r="AD136" s="42"/>
      <c r="AE136" s="42"/>
      <c r="AR136" s="229" t="s">
        <v>313</v>
      </c>
      <c r="AT136" s="229" t="s">
        <v>308</v>
      </c>
      <c r="AU136" s="229" t="s">
        <v>88</v>
      </c>
      <c r="AY136" s="20" t="s">
        <v>305</v>
      </c>
      <c r="BE136" s="230">
        <f>IF(N136="základní",J136,0)</f>
        <v>0</v>
      </c>
      <c r="BF136" s="230">
        <f>IF(N136="snížená",J136,0)</f>
        <v>0</v>
      </c>
      <c r="BG136" s="230">
        <f>IF(N136="zákl. přenesená",J136,0)</f>
        <v>0</v>
      </c>
      <c r="BH136" s="230">
        <f>IF(N136="sníž. přenesená",J136,0)</f>
        <v>0</v>
      </c>
      <c r="BI136" s="230">
        <f>IF(N136="nulová",J136,0)</f>
        <v>0</v>
      </c>
      <c r="BJ136" s="20" t="s">
        <v>313</v>
      </c>
      <c r="BK136" s="230">
        <f>ROUND(I136*H136,2)</f>
        <v>0</v>
      </c>
      <c r="BL136" s="20" t="s">
        <v>313</v>
      </c>
      <c r="BM136" s="229" t="s">
        <v>4521</v>
      </c>
    </row>
    <row r="137" s="2" customFormat="1">
      <c r="A137" s="42"/>
      <c r="B137" s="43"/>
      <c r="C137" s="44"/>
      <c r="D137" s="231" t="s">
        <v>315</v>
      </c>
      <c r="E137" s="44"/>
      <c r="F137" s="232" t="s">
        <v>4522</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315</v>
      </c>
      <c r="AU137" s="20" t="s">
        <v>88</v>
      </c>
    </row>
    <row r="138" s="2" customFormat="1">
      <c r="A138" s="42"/>
      <c r="B138" s="43"/>
      <c r="C138" s="44"/>
      <c r="D138" s="236" t="s">
        <v>328</v>
      </c>
      <c r="E138" s="44"/>
      <c r="F138" s="237" t="s">
        <v>4523</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328</v>
      </c>
      <c r="AU138" s="20" t="s">
        <v>88</v>
      </c>
    </row>
    <row r="139" s="15" customFormat="1">
      <c r="A139" s="15"/>
      <c r="B139" s="275"/>
      <c r="C139" s="276"/>
      <c r="D139" s="231" t="s">
        <v>342</v>
      </c>
      <c r="E139" s="277" t="s">
        <v>35</v>
      </c>
      <c r="F139" s="278" t="s">
        <v>4524</v>
      </c>
      <c r="G139" s="276"/>
      <c r="H139" s="277" t="s">
        <v>35</v>
      </c>
      <c r="I139" s="279"/>
      <c r="J139" s="276"/>
      <c r="K139" s="276"/>
      <c r="L139" s="280"/>
      <c r="M139" s="281"/>
      <c r="N139" s="282"/>
      <c r="O139" s="282"/>
      <c r="P139" s="282"/>
      <c r="Q139" s="282"/>
      <c r="R139" s="282"/>
      <c r="S139" s="282"/>
      <c r="T139" s="283"/>
      <c r="U139" s="15"/>
      <c r="V139" s="15"/>
      <c r="W139" s="15"/>
      <c r="X139" s="15"/>
      <c r="Y139" s="15"/>
      <c r="Z139" s="15"/>
      <c r="AA139" s="15"/>
      <c r="AB139" s="15"/>
      <c r="AC139" s="15"/>
      <c r="AD139" s="15"/>
      <c r="AE139" s="15"/>
      <c r="AT139" s="284" t="s">
        <v>342</v>
      </c>
      <c r="AU139" s="284" t="s">
        <v>88</v>
      </c>
      <c r="AV139" s="15" t="s">
        <v>86</v>
      </c>
      <c r="AW139" s="15" t="s">
        <v>41</v>
      </c>
      <c r="AX139" s="15" t="s">
        <v>79</v>
      </c>
      <c r="AY139" s="284" t="s">
        <v>305</v>
      </c>
    </row>
    <row r="140" s="13" customFormat="1">
      <c r="A140" s="13"/>
      <c r="B140" s="238"/>
      <c r="C140" s="239"/>
      <c r="D140" s="231" t="s">
        <v>342</v>
      </c>
      <c r="E140" s="240" t="s">
        <v>35</v>
      </c>
      <c r="F140" s="241" t="s">
        <v>655</v>
      </c>
      <c r="G140" s="239"/>
      <c r="H140" s="242">
        <v>30</v>
      </c>
      <c r="I140" s="243"/>
      <c r="J140" s="239"/>
      <c r="K140" s="239"/>
      <c r="L140" s="244"/>
      <c r="M140" s="245"/>
      <c r="N140" s="246"/>
      <c r="O140" s="246"/>
      <c r="P140" s="246"/>
      <c r="Q140" s="246"/>
      <c r="R140" s="246"/>
      <c r="S140" s="246"/>
      <c r="T140" s="247"/>
      <c r="U140" s="13"/>
      <c r="V140" s="13"/>
      <c r="W140" s="13"/>
      <c r="X140" s="13"/>
      <c r="Y140" s="13"/>
      <c r="Z140" s="13"/>
      <c r="AA140" s="13"/>
      <c r="AB140" s="13"/>
      <c r="AC140" s="13"/>
      <c r="AD140" s="13"/>
      <c r="AE140" s="13"/>
      <c r="AT140" s="248" t="s">
        <v>342</v>
      </c>
      <c r="AU140" s="248" t="s">
        <v>88</v>
      </c>
      <c r="AV140" s="13" t="s">
        <v>88</v>
      </c>
      <c r="AW140" s="13" t="s">
        <v>41</v>
      </c>
      <c r="AX140" s="13" t="s">
        <v>79</v>
      </c>
      <c r="AY140" s="248" t="s">
        <v>305</v>
      </c>
    </row>
    <row r="141" s="14" customFormat="1">
      <c r="A141" s="14"/>
      <c r="B141" s="249"/>
      <c r="C141" s="250"/>
      <c r="D141" s="231" t="s">
        <v>342</v>
      </c>
      <c r="E141" s="251" t="s">
        <v>35</v>
      </c>
      <c r="F141" s="252" t="s">
        <v>344</v>
      </c>
      <c r="G141" s="250"/>
      <c r="H141" s="253">
        <v>30</v>
      </c>
      <c r="I141" s="254"/>
      <c r="J141" s="250"/>
      <c r="K141" s="250"/>
      <c r="L141" s="255"/>
      <c r="M141" s="256"/>
      <c r="N141" s="257"/>
      <c r="O141" s="257"/>
      <c r="P141" s="257"/>
      <c r="Q141" s="257"/>
      <c r="R141" s="257"/>
      <c r="S141" s="257"/>
      <c r="T141" s="258"/>
      <c r="U141" s="14"/>
      <c r="V141" s="14"/>
      <c r="W141" s="14"/>
      <c r="X141" s="14"/>
      <c r="Y141" s="14"/>
      <c r="Z141" s="14"/>
      <c r="AA141" s="14"/>
      <c r="AB141" s="14"/>
      <c r="AC141" s="14"/>
      <c r="AD141" s="14"/>
      <c r="AE141" s="14"/>
      <c r="AT141" s="259" t="s">
        <v>342</v>
      </c>
      <c r="AU141" s="259" t="s">
        <v>88</v>
      </c>
      <c r="AV141" s="14" t="s">
        <v>313</v>
      </c>
      <c r="AW141" s="14" t="s">
        <v>41</v>
      </c>
      <c r="AX141" s="14" t="s">
        <v>86</v>
      </c>
      <c r="AY141" s="259" t="s">
        <v>305</v>
      </c>
    </row>
    <row r="142" s="2" customFormat="1" ht="24.15" customHeight="1">
      <c r="A142" s="42"/>
      <c r="B142" s="43"/>
      <c r="C142" s="218" t="s">
        <v>352</v>
      </c>
      <c r="D142" s="218" t="s">
        <v>308</v>
      </c>
      <c r="E142" s="219" t="s">
        <v>3295</v>
      </c>
      <c r="F142" s="220" t="s">
        <v>3296</v>
      </c>
      <c r="G142" s="221" t="s">
        <v>338</v>
      </c>
      <c r="H142" s="222">
        <v>192</v>
      </c>
      <c r="I142" s="223"/>
      <c r="J142" s="224">
        <f>ROUND(I142*H142,2)</f>
        <v>0</v>
      </c>
      <c r="K142" s="220" t="s">
        <v>325</v>
      </c>
      <c r="L142" s="48"/>
      <c r="M142" s="225" t="s">
        <v>35</v>
      </c>
      <c r="N142" s="226" t="s">
        <v>52</v>
      </c>
      <c r="O142" s="89"/>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313</v>
      </c>
      <c r="AT142" s="229" t="s">
        <v>308</v>
      </c>
      <c r="AU142" s="229" t="s">
        <v>88</v>
      </c>
      <c r="AY142" s="20" t="s">
        <v>305</v>
      </c>
      <c r="BE142" s="230">
        <f>IF(N142="základní",J142,0)</f>
        <v>0</v>
      </c>
      <c r="BF142" s="230">
        <f>IF(N142="snížená",J142,0)</f>
        <v>0</v>
      </c>
      <c r="BG142" s="230">
        <f>IF(N142="zákl. přenesená",J142,0)</f>
        <v>0</v>
      </c>
      <c r="BH142" s="230">
        <f>IF(N142="sníž. přenesená",J142,0)</f>
        <v>0</v>
      </c>
      <c r="BI142" s="230">
        <f>IF(N142="nulová",J142,0)</f>
        <v>0</v>
      </c>
      <c r="BJ142" s="20" t="s">
        <v>313</v>
      </c>
      <c r="BK142" s="230">
        <f>ROUND(I142*H142,2)</f>
        <v>0</v>
      </c>
      <c r="BL142" s="20" t="s">
        <v>313</v>
      </c>
      <c r="BM142" s="229" t="s">
        <v>4525</v>
      </c>
    </row>
    <row r="143" s="2" customFormat="1">
      <c r="A143" s="42"/>
      <c r="B143" s="43"/>
      <c r="C143" s="44"/>
      <c r="D143" s="231" t="s">
        <v>315</v>
      </c>
      <c r="E143" s="44"/>
      <c r="F143" s="232" t="s">
        <v>3298</v>
      </c>
      <c r="G143" s="44"/>
      <c r="H143" s="44"/>
      <c r="I143" s="233"/>
      <c r="J143" s="44"/>
      <c r="K143" s="44"/>
      <c r="L143" s="48"/>
      <c r="M143" s="234"/>
      <c r="N143" s="235"/>
      <c r="O143" s="89"/>
      <c r="P143" s="89"/>
      <c r="Q143" s="89"/>
      <c r="R143" s="89"/>
      <c r="S143" s="89"/>
      <c r="T143" s="90"/>
      <c r="U143" s="42"/>
      <c r="V143" s="42"/>
      <c r="W143" s="42"/>
      <c r="X143" s="42"/>
      <c r="Y143" s="42"/>
      <c r="Z143" s="42"/>
      <c r="AA143" s="42"/>
      <c r="AB143" s="42"/>
      <c r="AC143" s="42"/>
      <c r="AD143" s="42"/>
      <c r="AE143" s="42"/>
      <c r="AT143" s="20" t="s">
        <v>315</v>
      </c>
      <c r="AU143" s="20" t="s">
        <v>88</v>
      </c>
    </row>
    <row r="144" s="2" customFormat="1">
      <c r="A144" s="42"/>
      <c r="B144" s="43"/>
      <c r="C144" s="44"/>
      <c r="D144" s="236" t="s">
        <v>328</v>
      </c>
      <c r="E144" s="44"/>
      <c r="F144" s="237" t="s">
        <v>3299</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328</v>
      </c>
      <c r="AU144" s="20" t="s">
        <v>88</v>
      </c>
    </row>
    <row r="145" s="15" customFormat="1">
      <c r="A145" s="15"/>
      <c r="B145" s="275"/>
      <c r="C145" s="276"/>
      <c r="D145" s="231" t="s">
        <v>342</v>
      </c>
      <c r="E145" s="277" t="s">
        <v>35</v>
      </c>
      <c r="F145" s="278" t="s">
        <v>4502</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4526</v>
      </c>
      <c r="G146" s="239"/>
      <c r="H146" s="242">
        <v>192</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4" customFormat="1">
      <c r="A147" s="14"/>
      <c r="B147" s="249"/>
      <c r="C147" s="250"/>
      <c r="D147" s="231" t="s">
        <v>342</v>
      </c>
      <c r="E147" s="251" t="s">
        <v>35</v>
      </c>
      <c r="F147" s="252" t="s">
        <v>344</v>
      </c>
      <c r="G147" s="250"/>
      <c r="H147" s="253">
        <v>192</v>
      </c>
      <c r="I147" s="254"/>
      <c r="J147" s="250"/>
      <c r="K147" s="250"/>
      <c r="L147" s="255"/>
      <c r="M147" s="256"/>
      <c r="N147" s="257"/>
      <c r="O147" s="257"/>
      <c r="P147" s="257"/>
      <c r="Q147" s="257"/>
      <c r="R147" s="257"/>
      <c r="S147" s="257"/>
      <c r="T147" s="258"/>
      <c r="U147" s="14"/>
      <c r="V147" s="14"/>
      <c r="W147" s="14"/>
      <c r="X147" s="14"/>
      <c r="Y147" s="14"/>
      <c r="Z147" s="14"/>
      <c r="AA147" s="14"/>
      <c r="AB147" s="14"/>
      <c r="AC147" s="14"/>
      <c r="AD147" s="14"/>
      <c r="AE147" s="14"/>
      <c r="AT147" s="259" t="s">
        <v>342</v>
      </c>
      <c r="AU147" s="259" t="s">
        <v>88</v>
      </c>
      <c r="AV147" s="14" t="s">
        <v>313</v>
      </c>
      <c r="AW147" s="14" t="s">
        <v>41</v>
      </c>
      <c r="AX147" s="14" t="s">
        <v>86</v>
      </c>
      <c r="AY147" s="259" t="s">
        <v>305</v>
      </c>
    </row>
    <row r="148" s="2" customFormat="1" ht="37.8" customHeight="1">
      <c r="A148" s="42"/>
      <c r="B148" s="43"/>
      <c r="C148" s="218" t="s">
        <v>357</v>
      </c>
      <c r="D148" s="218" t="s">
        <v>308</v>
      </c>
      <c r="E148" s="219" t="s">
        <v>4527</v>
      </c>
      <c r="F148" s="220" t="s">
        <v>4528</v>
      </c>
      <c r="G148" s="221" t="s">
        <v>725</v>
      </c>
      <c r="H148" s="222">
        <v>506.22399999999999</v>
      </c>
      <c r="I148" s="223"/>
      <c r="J148" s="224">
        <f>ROUND(I148*H148,2)</f>
        <v>0</v>
      </c>
      <c r="K148" s="220" t="s">
        <v>325</v>
      </c>
      <c r="L148" s="48"/>
      <c r="M148" s="225" t="s">
        <v>35</v>
      </c>
      <c r="N148" s="226" t="s">
        <v>52</v>
      </c>
      <c r="O148" s="89"/>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313</v>
      </c>
      <c r="AT148" s="229" t="s">
        <v>308</v>
      </c>
      <c r="AU148" s="229" t="s">
        <v>88</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313</v>
      </c>
      <c r="BM148" s="229" t="s">
        <v>4529</v>
      </c>
    </row>
    <row r="149" s="2" customFormat="1">
      <c r="A149" s="42"/>
      <c r="B149" s="43"/>
      <c r="C149" s="44"/>
      <c r="D149" s="231" t="s">
        <v>315</v>
      </c>
      <c r="E149" s="44"/>
      <c r="F149" s="232" t="s">
        <v>4530</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88</v>
      </c>
    </row>
    <row r="150" s="2" customFormat="1">
      <c r="A150" s="42"/>
      <c r="B150" s="43"/>
      <c r="C150" s="44"/>
      <c r="D150" s="236" t="s">
        <v>328</v>
      </c>
      <c r="E150" s="44"/>
      <c r="F150" s="237" t="s">
        <v>4531</v>
      </c>
      <c r="G150" s="44"/>
      <c r="H150" s="44"/>
      <c r="I150" s="233"/>
      <c r="J150" s="44"/>
      <c r="K150" s="44"/>
      <c r="L150" s="48"/>
      <c r="M150" s="234"/>
      <c r="N150" s="235"/>
      <c r="O150" s="89"/>
      <c r="P150" s="89"/>
      <c r="Q150" s="89"/>
      <c r="R150" s="89"/>
      <c r="S150" s="89"/>
      <c r="T150" s="90"/>
      <c r="U150" s="42"/>
      <c r="V150" s="42"/>
      <c r="W150" s="42"/>
      <c r="X150" s="42"/>
      <c r="Y150" s="42"/>
      <c r="Z150" s="42"/>
      <c r="AA150" s="42"/>
      <c r="AB150" s="42"/>
      <c r="AC150" s="42"/>
      <c r="AD150" s="42"/>
      <c r="AE150" s="42"/>
      <c r="AT150" s="20" t="s">
        <v>328</v>
      </c>
      <c r="AU150" s="20" t="s">
        <v>88</v>
      </c>
    </row>
    <row r="151" s="15" customFormat="1">
      <c r="A151" s="15"/>
      <c r="B151" s="275"/>
      <c r="C151" s="276"/>
      <c r="D151" s="231" t="s">
        <v>342</v>
      </c>
      <c r="E151" s="277" t="s">
        <v>35</v>
      </c>
      <c r="F151" s="278" t="s">
        <v>4532</v>
      </c>
      <c r="G151" s="276"/>
      <c r="H151" s="277" t="s">
        <v>35</v>
      </c>
      <c r="I151" s="279"/>
      <c r="J151" s="276"/>
      <c r="K151" s="276"/>
      <c r="L151" s="280"/>
      <c r="M151" s="281"/>
      <c r="N151" s="282"/>
      <c r="O151" s="282"/>
      <c r="P151" s="282"/>
      <c r="Q151" s="282"/>
      <c r="R151" s="282"/>
      <c r="S151" s="282"/>
      <c r="T151" s="283"/>
      <c r="U151" s="15"/>
      <c r="V151" s="15"/>
      <c r="W151" s="15"/>
      <c r="X151" s="15"/>
      <c r="Y151" s="15"/>
      <c r="Z151" s="15"/>
      <c r="AA151" s="15"/>
      <c r="AB151" s="15"/>
      <c r="AC151" s="15"/>
      <c r="AD151" s="15"/>
      <c r="AE151" s="15"/>
      <c r="AT151" s="284" t="s">
        <v>342</v>
      </c>
      <c r="AU151" s="284" t="s">
        <v>88</v>
      </c>
      <c r="AV151" s="15" t="s">
        <v>86</v>
      </c>
      <c r="AW151" s="15" t="s">
        <v>41</v>
      </c>
      <c r="AX151" s="15" t="s">
        <v>79</v>
      </c>
      <c r="AY151" s="284" t="s">
        <v>305</v>
      </c>
    </row>
    <row r="152" s="15" customFormat="1">
      <c r="A152" s="15"/>
      <c r="B152" s="275"/>
      <c r="C152" s="276"/>
      <c r="D152" s="231" t="s">
        <v>342</v>
      </c>
      <c r="E152" s="277" t="s">
        <v>35</v>
      </c>
      <c r="F152" s="278" t="s">
        <v>3943</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88</v>
      </c>
      <c r="AV152" s="15" t="s">
        <v>86</v>
      </c>
      <c r="AW152" s="15" t="s">
        <v>41</v>
      </c>
      <c r="AX152" s="15" t="s">
        <v>79</v>
      </c>
      <c r="AY152" s="284" t="s">
        <v>305</v>
      </c>
    </row>
    <row r="153" s="13" customFormat="1">
      <c r="A153" s="13"/>
      <c r="B153" s="238"/>
      <c r="C153" s="239"/>
      <c r="D153" s="231" t="s">
        <v>342</v>
      </c>
      <c r="E153" s="240" t="s">
        <v>35</v>
      </c>
      <c r="F153" s="241" t="s">
        <v>4533</v>
      </c>
      <c r="G153" s="239"/>
      <c r="H153" s="242">
        <v>226.43899999999999</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5" customFormat="1">
      <c r="A154" s="15"/>
      <c r="B154" s="275"/>
      <c r="C154" s="276"/>
      <c r="D154" s="231" t="s">
        <v>342</v>
      </c>
      <c r="E154" s="277" t="s">
        <v>35</v>
      </c>
      <c r="F154" s="278" t="s">
        <v>3941</v>
      </c>
      <c r="G154" s="276"/>
      <c r="H154" s="277" t="s">
        <v>35</v>
      </c>
      <c r="I154" s="279"/>
      <c r="J154" s="276"/>
      <c r="K154" s="276"/>
      <c r="L154" s="280"/>
      <c r="M154" s="281"/>
      <c r="N154" s="282"/>
      <c r="O154" s="282"/>
      <c r="P154" s="282"/>
      <c r="Q154" s="282"/>
      <c r="R154" s="282"/>
      <c r="S154" s="282"/>
      <c r="T154" s="283"/>
      <c r="U154" s="15"/>
      <c r="V154" s="15"/>
      <c r="W154" s="15"/>
      <c r="X154" s="15"/>
      <c r="Y154" s="15"/>
      <c r="Z154" s="15"/>
      <c r="AA154" s="15"/>
      <c r="AB154" s="15"/>
      <c r="AC154" s="15"/>
      <c r="AD154" s="15"/>
      <c r="AE154" s="15"/>
      <c r="AT154" s="284" t="s">
        <v>342</v>
      </c>
      <c r="AU154" s="284" t="s">
        <v>88</v>
      </c>
      <c r="AV154" s="15" t="s">
        <v>86</v>
      </c>
      <c r="AW154" s="15" t="s">
        <v>41</v>
      </c>
      <c r="AX154" s="15" t="s">
        <v>79</v>
      </c>
      <c r="AY154" s="284" t="s">
        <v>305</v>
      </c>
    </row>
    <row r="155" s="13" customFormat="1">
      <c r="A155" s="13"/>
      <c r="B155" s="238"/>
      <c r="C155" s="239"/>
      <c r="D155" s="231" t="s">
        <v>342</v>
      </c>
      <c r="E155" s="240" t="s">
        <v>35</v>
      </c>
      <c r="F155" s="241" t="s">
        <v>4534</v>
      </c>
      <c r="G155" s="239"/>
      <c r="H155" s="242">
        <v>232.18299999999999</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88</v>
      </c>
      <c r="AV155" s="13" t="s">
        <v>88</v>
      </c>
      <c r="AW155" s="13" t="s">
        <v>41</v>
      </c>
      <c r="AX155" s="13" t="s">
        <v>79</v>
      </c>
      <c r="AY155" s="248" t="s">
        <v>305</v>
      </c>
    </row>
    <row r="156" s="15" customFormat="1">
      <c r="A156" s="15"/>
      <c r="B156" s="275"/>
      <c r="C156" s="276"/>
      <c r="D156" s="231" t="s">
        <v>342</v>
      </c>
      <c r="E156" s="277" t="s">
        <v>35</v>
      </c>
      <c r="F156" s="278" t="s">
        <v>4535</v>
      </c>
      <c r="G156" s="276"/>
      <c r="H156" s="277" t="s">
        <v>35</v>
      </c>
      <c r="I156" s="279"/>
      <c r="J156" s="276"/>
      <c r="K156" s="276"/>
      <c r="L156" s="280"/>
      <c r="M156" s="281"/>
      <c r="N156" s="282"/>
      <c r="O156" s="282"/>
      <c r="P156" s="282"/>
      <c r="Q156" s="282"/>
      <c r="R156" s="282"/>
      <c r="S156" s="282"/>
      <c r="T156" s="283"/>
      <c r="U156" s="15"/>
      <c r="V156" s="15"/>
      <c r="W156" s="15"/>
      <c r="X156" s="15"/>
      <c r="Y156" s="15"/>
      <c r="Z156" s="15"/>
      <c r="AA156" s="15"/>
      <c r="AB156" s="15"/>
      <c r="AC156" s="15"/>
      <c r="AD156" s="15"/>
      <c r="AE156" s="15"/>
      <c r="AT156" s="284" t="s">
        <v>342</v>
      </c>
      <c r="AU156" s="284" t="s">
        <v>88</v>
      </c>
      <c r="AV156" s="15" t="s">
        <v>86</v>
      </c>
      <c r="AW156" s="15" t="s">
        <v>41</v>
      </c>
      <c r="AX156" s="15" t="s">
        <v>79</v>
      </c>
      <c r="AY156" s="284" t="s">
        <v>305</v>
      </c>
    </row>
    <row r="157" s="13" customFormat="1">
      <c r="A157" s="13"/>
      <c r="B157" s="238"/>
      <c r="C157" s="239"/>
      <c r="D157" s="231" t="s">
        <v>342</v>
      </c>
      <c r="E157" s="240" t="s">
        <v>35</v>
      </c>
      <c r="F157" s="241" t="s">
        <v>4536</v>
      </c>
      <c r="G157" s="239"/>
      <c r="H157" s="242">
        <v>30</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342</v>
      </c>
      <c r="AU157" s="248" t="s">
        <v>88</v>
      </c>
      <c r="AV157" s="13" t="s">
        <v>88</v>
      </c>
      <c r="AW157" s="13" t="s">
        <v>41</v>
      </c>
      <c r="AX157" s="13" t="s">
        <v>79</v>
      </c>
      <c r="AY157" s="248" t="s">
        <v>305</v>
      </c>
    </row>
    <row r="158" s="15" customFormat="1">
      <c r="A158" s="15"/>
      <c r="B158" s="275"/>
      <c r="C158" s="276"/>
      <c r="D158" s="231" t="s">
        <v>342</v>
      </c>
      <c r="E158" s="277" t="s">
        <v>35</v>
      </c>
      <c r="F158" s="278" t="s">
        <v>4537</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5" customFormat="1">
      <c r="A159" s="15"/>
      <c r="B159" s="275"/>
      <c r="C159" s="276"/>
      <c r="D159" s="231" t="s">
        <v>342</v>
      </c>
      <c r="E159" s="277" t="s">
        <v>35</v>
      </c>
      <c r="F159" s="278" t="s">
        <v>4538</v>
      </c>
      <c r="G159" s="276"/>
      <c r="H159" s="277" t="s">
        <v>35</v>
      </c>
      <c r="I159" s="279"/>
      <c r="J159" s="276"/>
      <c r="K159" s="276"/>
      <c r="L159" s="280"/>
      <c r="M159" s="281"/>
      <c r="N159" s="282"/>
      <c r="O159" s="282"/>
      <c r="P159" s="282"/>
      <c r="Q159" s="282"/>
      <c r="R159" s="282"/>
      <c r="S159" s="282"/>
      <c r="T159" s="283"/>
      <c r="U159" s="15"/>
      <c r="V159" s="15"/>
      <c r="W159" s="15"/>
      <c r="X159" s="15"/>
      <c r="Y159" s="15"/>
      <c r="Z159" s="15"/>
      <c r="AA159" s="15"/>
      <c r="AB159" s="15"/>
      <c r="AC159" s="15"/>
      <c r="AD159" s="15"/>
      <c r="AE159" s="15"/>
      <c r="AT159" s="284" t="s">
        <v>342</v>
      </c>
      <c r="AU159" s="284" t="s">
        <v>88</v>
      </c>
      <c r="AV159" s="15" t="s">
        <v>86</v>
      </c>
      <c r="AW159" s="15" t="s">
        <v>41</v>
      </c>
      <c r="AX159" s="15" t="s">
        <v>79</v>
      </c>
      <c r="AY159" s="284" t="s">
        <v>305</v>
      </c>
    </row>
    <row r="160" s="13" customFormat="1">
      <c r="A160" s="13"/>
      <c r="B160" s="238"/>
      <c r="C160" s="239"/>
      <c r="D160" s="231" t="s">
        <v>342</v>
      </c>
      <c r="E160" s="240" t="s">
        <v>35</v>
      </c>
      <c r="F160" s="241" t="s">
        <v>4539</v>
      </c>
      <c r="G160" s="239"/>
      <c r="H160" s="242">
        <v>23.100000000000001</v>
      </c>
      <c r="I160" s="243"/>
      <c r="J160" s="239"/>
      <c r="K160" s="239"/>
      <c r="L160" s="244"/>
      <c r="M160" s="245"/>
      <c r="N160" s="246"/>
      <c r="O160" s="246"/>
      <c r="P160" s="246"/>
      <c r="Q160" s="246"/>
      <c r="R160" s="246"/>
      <c r="S160" s="246"/>
      <c r="T160" s="247"/>
      <c r="U160" s="13"/>
      <c r="V160" s="13"/>
      <c r="W160" s="13"/>
      <c r="X160" s="13"/>
      <c r="Y160" s="13"/>
      <c r="Z160" s="13"/>
      <c r="AA160" s="13"/>
      <c r="AB160" s="13"/>
      <c r="AC160" s="13"/>
      <c r="AD160" s="13"/>
      <c r="AE160" s="13"/>
      <c r="AT160" s="248" t="s">
        <v>342</v>
      </c>
      <c r="AU160" s="248" t="s">
        <v>88</v>
      </c>
      <c r="AV160" s="13" t="s">
        <v>88</v>
      </c>
      <c r="AW160" s="13" t="s">
        <v>41</v>
      </c>
      <c r="AX160" s="13" t="s">
        <v>79</v>
      </c>
      <c r="AY160" s="248" t="s">
        <v>305</v>
      </c>
    </row>
    <row r="161" s="15" customFormat="1">
      <c r="A161" s="15"/>
      <c r="B161" s="275"/>
      <c r="C161" s="276"/>
      <c r="D161" s="231" t="s">
        <v>342</v>
      </c>
      <c r="E161" s="277" t="s">
        <v>35</v>
      </c>
      <c r="F161" s="278" t="s">
        <v>4540</v>
      </c>
      <c r="G161" s="276"/>
      <c r="H161" s="277" t="s">
        <v>35</v>
      </c>
      <c r="I161" s="279"/>
      <c r="J161" s="276"/>
      <c r="K161" s="276"/>
      <c r="L161" s="280"/>
      <c r="M161" s="281"/>
      <c r="N161" s="282"/>
      <c r="O161" s="282"/>
      <c r="P161" s="282"/>
      <c r="Q161" s="282"/>
      <c r="R161" s="282"/>
      <c r="S161" s="282"/>
      <c r="T161" s="283"/>
      <c r="U161" s="15"/>
      <c r="V161" s="15"/>
      <c r="W161" s="15"/>
      <c r="X161" s="15"/>
      <c r="Y161" s="15"/>
      <c r="Z161" s="15"/>
      <c r="AA161" s="15"/>
      <c r="AB161" s="15"/>
      <c r="AC161" s="15"/>
      <c r="AD161" s="15"/>
      <c r="AE161" s="15"/>
      <c r="AT161" s="284" t="s">
        <v>342</v>
      </c>
      <c r="AU161" s="284" t="s">
        <v>88</v>
      </c>
      <c r="AV161" s="15" t="s">
        <v>86</v>
      </c>
      <c r="AW161" s="15" t="s">
        <v>41</v>
      </c>
      <c r="AX161" s="15" t="s">
        <v>79</v>
      </c>
      <c r="AY161" s="284" t="s">
        <v>305</v>
      </c>
    </row>
    <row r="162" s="13" customFormat="1">
      <c r="A162" s="13"/>
      <c r="B162" s="238"/>
      <c r="C162" s="239"/>
      <c r="D162" s="231" t="s">
        <v>342</v>
      </c>
      <c r="E162" s="240" t="s">
        <v>35</v>
      </c>
      <c r="F162" s="241" t="s">
        <v>4541</v>
      </c>
      <c r="G162" s="239"/>
      <c r="H162" s="242">
        <v>-5.4980000000000002</v>
      </c>
      <c r="I162" s="243"/>
      <c r="J162" s="239"/>
      <c r="K162" s="239"/>
      <c r="L162" s="244"/>
      <c r="M162" s="245"/>
      <c r="N162" s="246"/>
      <c r="O162" s="246"/>
      <c r="P162" s="246"/>
      <c r="Q162" s="246"/>
      <c r="R162" s="246"/>
      <c r="S162" s="246"/>
      <c r="T162" s="247"/>
      <c r="U162" s="13"/>
      <c r="V162" s="13"/>
      <c r="W162" s="13"/>
      <c r="X162" s="13"/>
      <c r="Y162" s="13"/>
      <c r="Z162" s="13"/>
      <c r="AA162" s="13"/>
      <c r="AB162" s="13"/>
      <c r="AC162" s="13"/>
      <c r="AD162" s="13"/>
      <c r="AE162" s="13"/>
      <c r="AT162" s="248" t="s">
        <v>342</v>
      </c>
      <c r="AU162" s="248" t="s">
        <v>88</v>
      </c>
      <c r="AV162" s="13" t="s">
        <v>88</v>
      </c>
      <c r="AW162" s="13" t="s">
        <v>41</v>
      </c>
      <c r="AX162" s="13" t="s">
        <v>79</v>
      </c>
      <c r="AY162" s="248" t="s">
        <v>305</v>
      </c>
    </row>
    <row r="163" s="14" customFormat="1">
      <c r="A163" s="14"/>
      <c r="B163" s="249"/>
      <c r="C163" s="250"/>
      <c r="D163" s="231" t="s">
        <v>342</v>
      </c>
      <c r="E163" s="251" t="s">
        <v>35</v>
      </c>
      <c r="F163" s="252" t="s">
        <v>344</v>
      </c>
      <c r="G163" s="250"/>
      <c r="H163" s="253">
        <v>506.22399999999999</v>
      </c>
      <c r="I163" s="254"/>
      <c r="J163" s="250"/>
      <c r="K163" s="250"/>
      <c r="L163" s="255"/>
      <c r="M163" s="256"/>
      <c r="N163" s="257"/>
      <c r="O163" s="257"/>
      <c r="P163" s="257"/>
      <c r="Q163" s="257"/>
      <c r="R163" s="257"/>
      <c r="S163" s="257"/>
      <c r="T163" s="258"/>
      <c r="U163" s="14"/>
      <c r="V163" s="14"/>
      <c r="W163" s="14"/>
      <c r="X163" s="14"/>
      <c r="Y163" s="14"/>
      <c r="Z163" s="14"/>
      <c r="AA163" s="14"/>
      <c r="AB163" s="14"/>
      <c r="AC163" s="14"/>
      <c r="AD163" s="14"/>
      <c r="AE163" s="14"/>
      <c r="AT163" s="259" t="s">
        <v>342</v>
      </c>
      <c r="AU163" s="259" t="s">
        <v>88</v>
      </c>
      <c r="AV163" s="14" t="s">
        <v>313</v>
      </c>
      <c r="AW163" s="14" t="s">
        <v>41</v>
      </c>
      <c r="AX163" s="14" t="s">
        <v>86</v>
      </c>
      <c r="AY163" s="259" t="s">
        <v>305</v>
      </c>
    </row>
    <row r="164" s="2" customFormat="1" ht="37.8" customHeight="1">
      <c r="A164" s="42"/>
      <c r="B164" s="43"/>
      <c r="C164" s="218" t="s">
        <v>364</v>
      </c>
      <c r="D164" s="218" t="s">
        <v>308</v>
      </c>
      <c r="E164" s="219" t="s">
        <v>4542</v>
      </c>
      <c r="F164" s="220" t="s">
        <v>4543</v>
      </c>
      <c r="G164" s="221" t="s">
        <v>725</v>
      </c>
      <c r="H164" s="222">
        <v>506.22399999999999</v>
      </c>
      <c r="I164" s="223"/>
      <c r="J164" s="224">
        <f>ROUND(I164*H164,2)</f>
        <v>0</v>
      </c>
      <c r="K164" s="220" t="s">
        <v>325</v>
      </c>
      <c r="L164" s="48"/>
      <c r="M164" s="225" t="s">
        <v>35</v>
      </c>
      <c r="N164" s="226"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313</v>
      </c>
      <c r="AT164" s="229" t="s">
        <v>308</v>
      </c>
      <c r="AU164" s="229" t="s">
        <v>88</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313</v>
      </c>
      <c r="BM164" s="229" t="s">
        <v>4544</v>
      </c>
    </row>
    <row r="165" s="2" customFormat="1">
      <c r="A165" s="42"/>
      <c r="B165" s="43"/>
      <c r="C165" s="44"/>
      <c r="D165" s="231" t="s">
        <v>315</v>
      </c>
      <c r="E165" s="44"/>
      <c r="F165" s="232" t="s">
        <v>4545</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88</v>
      </c>
    </row>
    <row r="166" s="2" customFormat="1">
      <c r="A166" s="42"/>
      <c r="B166" s="43"/>
      <c r="C166" s="44"/>
      <c r="D166" s="236" t="s">
        <v>328</v>
      </c>
      <c r="E166" s="44"/>
      <c r="F166" s="237" t="s">
        <v>4546</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328</v>
      </c>
      <c r="AU166" s="20" t="s">
        <v>88</v>
      </c>
    </row>
    <row r="167" s="2" customFormat="1" ht="33" customHeight="1">
      <c r="A167" s="42"/>
      <c r="B167" s="43"/>
      <c r="C167" s="218" t="s">
        <v>370</v>
      </c>
      <c r="D167" s="218" t="s">
        <v>308</v>
      </c>
      <c r="E167" s="219" t="s">
        <v>4547</v>
      </c>
      <c r="F167" s="220" t="s">
        <v>4548</v>
      </c>
      <c r="G167" s="221" t="s">
        <v>725</v>
      </c>
      <c r="H167" s="222">
        <v>120.90000000000001</v>
      </c>
      <c r="I167" s="223"/>
      <c r="J167" s="224">
        <f>ROUND(I167*H167,2)</f>
        <v>0</v>
      </c>
      <c r="K167" s="220" t="s">
        <v>325</v>
      </c>
      <c r="L167" s="48"/>
      <c r="M167" s="225" t="s">
        <v>35</v>
      </c>
      <c r="N167" s="226" t="s">
        <v>52</v>
      </c>
      <c r="O167" s="89"/>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313</v>
      </c>
      <c r="AT167" s="229" t="s">
        <v>308</v>
      </c>
      <c r="AU167" s="229" t="s">
        <v>88</v>
      </c>
      <c r="AY167" s="20" t="s">
        <v>305</v>
      </c>
      <c r="BE167" s="230">
        <f>IF(N167="základní",J167,0)</f>
        <v>0</v>
      </c>
      <c r="BF167" s="230">
        <f>IF(N167="snížená",J167,0)</f>
        <v>0</v>
      </c>
      <c r="BG167" s="230">
        <f>IF(N167="zákl. přenesená",J167,0)</f>
        <v>0</v>
      </c>
      <c r="BH167" s="230">
        <f>IF(N167="sníž. přenesená",J167,0)</f>
        <v>0</v>
      </c>
      <c r="BI167" s="230">
        <f>IF(N167="nulová",J167,0)</f>
        <v>0</v>
      </c>
      <c r="BJ167" s="20" t="s">
        <v>313</v>
      </c>
      <c r="BK167" s="230">
        <f>ROUND(I167*H167,2)</f>
        <v>0</v>
      </c>
      <c r="BL167" s="20" t="s">
        <v>313</v>
      </c>
      <c r="BM167" s="229" t="s">
        <v>4549</v>
      </c>
    </row>
    <row r="168" s="2" customFormat="1">
      <c r="A168" s="42"/>
      <c r="B168" s="43"/>
      <c r="C168" s="44"/>
      <c r="D168" s="231" t="s">
        <v>315</v>
      </c>
      <c r="E168" s="44"/>
      <c r="F168" s="232" t="s">
        <v>4550</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315</v>
      </c>
      <c r="AU168" s="20" t="s">
        <v>88</v>
      </c>
    </row>
    <row r="169" s="2" customFormat="1">
      <c r="A169" s="42"/>
      <c r="B169" s="43"/>
      <c r="C169" s="44"/>
      <c r="D169" s="236" t="s">
        <v>328</v>
      </c>
      <c r="E169" s="44"/>
      <c r="F169" s="237" t="s">
        <v>4551</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328</v>
      </c>
      <c r="AU169" s="20" t="s">
        <v>88</v>
      </c>
    </row>
    <row r="170" s="15" customFormat="1">
      <c r="A170" s="15"/>
      <c r="B170" s="275"/>
      <c r="C170" s="276"/>
      <c r="D170" s="231" t="s">
        <v>342</v>
      </c>
      <c r="E170" s="277" t="s">
        <v>35</v>
      </c>
      <c r="F170" s="278" t="s">
        <v>4552</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88</v>
      </c>
      <c r="AV170" s="15" t="s">
        <v>86</v>
      </c>
      <c r="AW170" s="15" t="s">
        <v>41</v>
      </c>
      <c r="AX170" s="15" t="s">
        <v>79</v>
      </c>
      <c r="AY170" s="284" t="s">
        <v>305</v>
      </c>
    </row>
    <row r="171" s="13" customFormat="1">
      <c r="A171" s="13"/>
      <c r="B171" s="238"/>
      <c r="C171" s="239"/>
      <c r="D171" s="231" t="s">
        <v>342</v>
      </c>
      <c r="E171" s="240" t="s">
        <v>35</v>
      </c>
      <c r="F171" s="241" t="s">
        <v>4553</v>
      </c>
      <c r="G171" s="239"/>
      <c r="H171" s="242">
        <v>120.90000000000001</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4" customFormat="1">
      <c r="A172" s="14"/>
      <c r="B172" s="249"/>
      <c r="C172" s="250"/>
      <c r="D172" s="231" t="s">
        <v>342</v>
      </c>
      <c r="E172" s="251" t="s">
        <v>35</v>
      </c>
      <c r="F172" s="252" t="s">
        <v>344</v>
      </c>
      <c r="G172" s="250"/>
      <c r="H172" s="253">
        <v>120.90000000000001</v>
      </c>
      <c r="I172" s="254"/>
      <c r="J172" s="250"/>
      <c r="K172" s="250"/>
      <c r="L172" s="255"/>
      <c r="M172" s="256"/>
      <c r="N172" s="257"/>
      <c r="O172" s="257"/>
      <c r="P172" s="257"/>
      <c r="Q172" s="257"/>
      <c r="R172" s="257"/>
      <c r="S172" s="257"/>
      <c r="T172" s="258"/>
      <c r="U172" s="14"/>
      <c r="V172" s="14"/>
      <c r="W172" s="14"/>
      <c r="X172" s="14"/>
      <c r="Y172" s="14"/>
      <c r="Z172" s="14"/>
      <c r="AA172" s="14"/>
      <c r="AB172" s="14"/>
      <c r="AC172" s="14"/>
      <c r="AD172" s="14"/>
      <c r="AE172" s="14"/>
      <c r="AT172" s="259" t="s">
        <v>342</v>
      </c>
      <c r="AU172" s="259" t="s">
        <v>88</v>
      </c>
      <c r="AV172" s="14" t="s">
        <v>313</v>
      </c>
      <c r="AW172" s="14" t="s">
        <v>41</v>
      </c>
      <c r="AX172" s="14" t="s">
        <v>86</v>
      </c>
      <c r="AY172" s="259" t="s">
        <v>305</v>
      </c>
    </row>
    <row r="173" s="2" customFormat="1" ht="24.15" customHeight="1">
      <c r="A173" s="42"/>
      <c r="B173" s="43"/>
      <c r="C173" s="218" t="s">
        <v>377</v>
      </c>
      <c r="D173" s="218" t="s">
        <v>308</v>
      </c>
      <c r="E173" s="219" t="s">
        <v>3797</v>
      </c>
      <c r="F173" s="220" t="s">
        <v>3330</v>
      </c>
      <c r="G173" s="221" t="s">
        <v>725</v>
      </c>
      <c r="H173" s="222">
        <v>30</v>
      </c>
      <c r="I173" s="223"/>
      <c r="J173" s="224">
        <f>ROUND(I173*H173,2)</f>
        <v>0</v>
      </c>
      <c r="K173" s="220" t="s">
        <v>325</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313</v>
      </c>
      <c r="AT173" s="229" t="s">
        <v>308</v>
      </c>
      <c r="AU173" s="229" t="s">
        <v>88</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4554</v>
      </c>
    </row>
    <row r="174" s="2" customFormat="1">
      <c r="A174" s="42"/>
      <c r="B174" s="43"/>
      <c r="C174" s="44"/>
      <c r="D174" s="231" t="s">
        <v>315</v>
      </c>
      <c r="E174" s="44"/>
      <c r="F174" s="232" t="s">
        <v>3332</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88</v>
      </c>
    </row>
    <row r="175" s="2" customFormat="1">
      <c r="A175" s="42"/>
      <c r="B175" s="43"/>
      <c r="C175" s="44"/>
      <c r="D175" s="236" t="s">
        <v>328</v>
      </c>
      <c r="E175" s="44"/>
      <c r="F175" s="237" t="s">
        <v>3799</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328</v>
      </c>
      <c r="AU175" s="20" t="s">
        <v>88</v>
      </c>
    </row>
    <row r="176" s="15" customFormat="1">
      <c r="A176" s="15"/>
      <c r="B176" s="275"/>
      <c r="C176" s="276"/>
      <c r="D176" s="231" t="s">
        <v>342</v>
      </c>
      <c r="E176" s="277" t="s">
        <v>35</v>
      </c>
      <c r="F176" s="278" t="s">
        <v>4524</v>
      </c>
      <c r="G176" s="276"/>
      <c r="H176" s="277" t="s">
        <v>35</v>
      </c>
      <c r="I176" s="279"/>
      <c r="J176" s="276"/>
      <c r="K176" s="276"/>
      <c r="L176" s="280"/>
      <c r="M176" s="281"/>
      <c r="N176" s="282"/>
      <c r="O176" s="282"/>
      <c r="P176" s="282"/>
      <c r="Q176" s="282"/>
      <c r="R176" s="282"/>
      <c r="S176" s="282"/>
      <c r="T176" s="283"/>
      <c r="U176" s="15"/>
      <c r="V176" s="15"/>
      <c r="W176" s="15"/>
      <c r="X176" s="15"/>
      <c r="Y176" s="15"/>
      <c r="Z176" s="15"/>
      <c r="AA176" s="15"/>
      <c r="AB176" s="15"/>
      <c r="AC176" s="15"/>
      <c r="AD176" s="15"/>
      <c r="AE176" s="15"/>
      <c r="AT176" s="284" t="s">
        <v>342</v>
      </c>
      <c r="AU176" s="284" t="s">
        <v>88</v>
      </c>
      <c r="AV176" s="15" t="s">
        <v>86</v>
      </c>
      <c r="AW176" s="15" t="s">
        <v>41</v>
      </c>
      <c r="AX176" s="15" t="s">
        <v>79</v>
      </c>
      <c r="AY176" s="284" t="s">
        <v>305</v>
      </c>
    </row>
    <row r="177" s="13" customFormat="1">
      <c r="A177" s="13"/>
      <c r="B177" s="238"/>
      <c r="C177" s="239"/>
      <c r="D177" s="231" t="s">
        <v>342</v>
      </c>
      <c r="E177" s="240" t="s">
        <v>35</v>
      </c>
      <c r="F177" s="241" t="s">
        <v>4555</v>
      </c>
      <c r="G177" s="239"/>
      <c r="H177" s="242">
        <v>30</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88</v>
      </c>
      <c r="AV177" s="13" t="s">
        <v>88</v>
      </c>
      <c r="AW177" s="13" t="s">
        <v>41</v>
      </c>
      <c r="AX177" s="13" t="s">
        <v>79</v>
      </c>
      <c r="AY177" s="248" t="s">
        <v>305</v>
      </c>
    </row>
    <row r="178" s="14" customFormat="1">
      <c r="A178" s="14"/>
      <c r="B178" s="249"/>
      <c r="C178" s="250"/>
      <c r="D178" s="231" t="s">
        <v>342</v>
      </c>
      <c r="E178" s="251" t="s">
        <v>35</v>
      </c>
      <c r="F178" s="252" t="s">
        <v>344</v>
      </c>
      <c r="G178" s="250"/>
      <c r="H178" s="253">
        <v>30</v>
      </c>
      <c r="I178" s="254"/>
      <c r="J178" s="250"/>
      <c r="K178" s="250"/>
      <c r="L178" s="255"/>
      <c r="M178" s="256"/>
      <c r="N178" s="257"/>
      <c r="O178" s="257"/>
      <c r="P178" s="257"/>
      <c r="Q178" s="257"/>
      <c r="R178" s="257"/>
      <c r="S178" s="257"/>
      <c r="T178" s="258"/>
      <c r="U178" s="14"/>
      <c r="V178" s="14"/>
      <c r="W178" s="14"/>
      <c r="X178" s="14"/>
      <c r="Y178" s="14"/>
      <c r="Z178" s="14"/>
      <c r="AA178" s="14"/>
      <c r="AB178" s="14"/>
      <c r="AC178" s="14"/>
      <c r="AD178" s="14"/>
      <c r="AE178" s="14"/>
      <c r="AT178" s="259" t="s">
        <v>342</v>
      </c>
      <c r="AU178" s="259" t="s">
        <v>88</v>
      </c>
      <c r="AV178" s="14" t="s">
        <v>313</v>
      </c>
      <c r="AW178" s="14" t="s">
        <v>41</v>
      </c>
      <c r="AX178" s="14" t="s">
        <v>86</v>
      </c>
      <c r="AY178" s="259" t="s">
        <v>305</v>
      </c>
    </row>
    <row r="179" s="2" customFormat="1" ht="24.15" customHeight="1">
      <c r="A179" s="42"/>
      <c r="B179" s="43"/>
      <c r="C179" s="218" t="s">
        <v>430</v>
      </c>
      <c r="D179" s="218" t="s">
        <v>308</v>
      </c>
      <c r="E179" s="219" t="s">
        <v>4556</v>
      </c>
      <c r="F179" s="220" t="s">
        <v>4557</v>
      </c>
      <c r="G179" s="221" t="s">
        <v>338</v>
      </c>
      <c r="H179" s="222">
        <v>155</v>
      </c>
      <c r="I179" s="223"/>
      <c r="J179" s="224">
        <f>ROUND(I179*H179,2)</f>
        <v>0</v>
      </c>
      <c r="K179" s="220" t="s">
        <v>325</v>
      </c>
      <c r="L179" s="48"/>
      <c r="M179" s="225" t="s">
        <v>35</v>
      </c>
      <c r="N179" s="226" t="s">
        <v>52</v>
      </c>
      <c r="O179" s="89"/>
      <c r="P179" s="227">
        <f>O179*H179</f>
        <v>0</v>
      </c>
      <c r="Q179" s="227">
        <v>0.00014999999999999999</v>
      </c>
      <c r="R179" s="227">
        <f>Q179*H179</f>
        <v>0.023249999999999996</v>
      </c>
      <c r="S179" s="227">
        <v>0</v>
      </c>
      <c r="T179" s="228">
        <f>S179*H179</f>
        <v>0</v>
      </c>
      <c r="U179" s="42"/>
      <c r="V179" s="42"/>
      <c r="W179" s="42"/>
      <c r="X179" s="42"/>
      <c r="Y179" s="42"/>
      <c r="Z179" s="42"/>
      <c r="AA179" s="42"/>
      <c r="AB179" s="42"/>
      <c r="AC179" s="42"/>
      <c r="AD179" s="42"/>
      <c r="AE179" s="42"/>
      <c r="AR179" s="229" t="s">
        <v>313</v>
      </c>
      <c r="AT179" s="229" t="s">
        <v>308</v>
      </c>
      <c r="AU179" s="229" t="s">
        <v>88</v>
      </c>
      <c r="AY179" s="20" t="s">
        <v>305</v>
      </c>
      <c r="BE179" s="230">
        <f>IF(N179="základní",J179,0)</f>
        <v>0</v>
      </c>
      <c r="BF179" s="230">
        <f>IF(N179="snížená",J179,0)</f>
        <v>0</v>
      </c>
      <c r="BG179" s="230">
        <f>IF(N179="zákl. přenesená",J179,0)</f>
        <v>0</v>
      </c>
      <c r="BH179" s="230">
        <f>IF(N179="sníž. přenesená",J179,0)</f>
        <v>0</v>
      </c>
      <c r="BI179" s="230">
        <f>IF(N179="nulová",J179,0)</f>
        <v>0</v>
      </c>
      <c r="BJ179" s="20" t="s">
        <v>313</v>
      </c>
      <c r="BK179" s="230">
        <f>ROUND(I179*H179,2)</f>
        <v>0</v>
      </c>
      <c r="BL179" s="20" t="s">
        <v>313</v>
      </c>
      <c r="BM179" s="229" t="s">
        <v>4558</v>
      </c>
    </row>
    <row r="180" s="2" customFormat="1">
      <c r="A180" s="42"/>
      <c r="B180" s="43"/>
      <c r="C180" s="44"/>
      <c r="D180" s="231" t="s">
        <v>315</v>
      </c>
      <c r="E180" s="44"/>
      <c r="F180" s="232" t="s">
        <v>4559</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315</v>
      </c>
      <c r="AU180" s="20" t="s">
        <v>88</v>
      </c>
    </row>
    <row r="181" s="2" customFormat="1">
      <c r="A181" s="42"/>
      <c r="B181" s="43"/>
      <c r="C181" s="44"/>
      <c r="D181" s="236" t="s">
        <v>328</v>
      </c>
      <c r="E181" s="44"/>
      <c r="F181" s="237" t="s">
        <v>4560</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328</v>
      </c>
      <c r="AU181" s="20" t="s">
        <v>88</v>
      </c>
    </row>
    <row r="182" s="13" customFormat="1">
      <c r="A182" s="13"/>
      <c r="B182" s="238"/>
      <c r="C182" s="239"/>
      <c r="D182" s="231" t="s">
        <v>342</v>
      </c>
      <c r="E182" s="240" t="s">
        <v>35</v>
      </c>
      <c r="F182" s="241" t="s">
        <v>4561</v>
      </c>
      <c r="G182" s="239"/>
      <c r="H182" s="242">
        <v>80.5</v>
      </c>
      <c r="I182" s="243"/>
      <c r="J182" s="239"/>
      <c r="K182" s="239"/>
      <c r="L182" s="244"/>
      <c r="M182" s="245"/>
      <c r="N182" s="246"/>
      <c r="O182" s="246"/>
      <c r="P182" s="246"/>
      <c r="Q182" s="246"/>
      <c r="R182" s="246"/>
      <c r="S182" s="246"/>
      <c r="T182" s="247"/>
      <c r="U182" s="13"/>
      <c r="V182" s="13"/>
      <c r="W182" s="13"/>
      <c r="X182" s="13"/>
      <c r="Y182" s="13"/>
      <c r="Z182" s="13"/>
      <c r="AA182" s="13"/>
      <c r="AB182" s="13"/>
      <c r="AC182" s="13"/>
      <c r="AD182" s="13"/>
      <c r="AE182" s="13"/>
      <c r="AT182" s="248" t="s">
        <v>342</v>
      </c>
      <c r="AU182" s="248" t="s">
        <v>88</v>
      </c>
      <c r="AV182" s="13" t="s">
        <v>88</v>
      </c>
      <c r="AW182" s="13" t="s">
        <v>41</v>
      </c>
      <c r="AX182" s="13" t="s">
        <v>79</v>
      </c>
      <c r="AY182" s="248" t="s">
        <v>305</v>
      </c>
    </row>
    <row r="183" s="13" customFormat="1">
      <c r="A183" s="13"/>
      <c r="B183" s="238"/>
      <c r="C183" s="239"/>
      <c r="D183" s="231" t="s">
        <v>342</v>
      </c>
      <c r="E183" s="240" t="s">
        <v>35</v>
      </c>
      <c r="F183" s="241" t="s">
        <v>4562</v>
      </c>
      <c r="G183" s="239"/>
      <c r="H183" s="242">
        <v>74.5</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155</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24.15" customHeight="1">
      <c r="A185" s="42"/>
      <c r="B185" s="43"/>
      <c r="C185" s="218" t="s">
        <v>434</v>
      </c>
      <c r="D185" s="218" t="s">
        <v>308</v>
      </c>
      <c r="E185" s="219" t="s">
        <v>4563</v>
      </c>
      <c r="F185" s="220" t="s">
        <v>4564</v>
      </c>
      <c r="G185" s="221" t="s">
        <v>338</v>
      </c>
      <c r="H185" s="222">
        <v>155</v>
      </c>
      <c r="I185" s="223"/>
      <c r="J185" s="224">
        <f>ROUND(I185*H185,2)</f>
        <v>0</v>
      </c>
      <c r="K185" s="220" t="s">
        <v>325</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4565</v>
      </c>
    </row>
    <row r="186" s="2" customFormat="1">
      <c r="A186" s="42"/>
      <c r="B186" s="43"/>
      <c r="C186" s="44"/>
      <c r="D186" s="231" t="s">
        <v>315</v>
      </c>
      <c r="E186" s="44"/>
      <c r="F186" s="232" t="s">
        <v>4566</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2" customFormat="1">
      <c r="A187" s="42"/>
      <c r="B187" s="43"/>
      <c r="C187" s="44"/>
      <c r="D187" s="236" t="s">
        <v>328</v>
      </c>
      <c r="E187" s="44"/>
      <c r="F187" s="237" t="s">
        <v>4567</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328</v>
      </c>
      <c r="AU187" s="20" t="s">
        <v>88</v>
      </c>
    </row>
    <row r="188" s="13" customFormat="1">
      <c r="A188" s="13"/>
      <c r="B188" s="238"/>
      <c r="C188" s="239"/>
      <c r="D188" s="231" t="s">
        <v>342</v>
      </c>
      <c r="E188" s="240" t="s">
        <v>35</v>
      </c>
      <c r="F188" s="241" t="s">
        <v>4561</v>
      </c>
      <c r="G188" s="239"/>
      <c r="H188" s="242">
        <v>80.5</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3" customFormat="1">
      <c r="A189" s="13"/>
      <c r="B189" s="238"/>
      <c r="C189" s="239"/>
      <c r="D189" s="231" t="s">
        <v>342</v>
      </c>
      <c r="E189" s="240" t="s">
        <v>35</v>
      </c>
      <c r="F189" s="241" t="s">
        <v>4562</v>
      </c>
      <c r="G189" s="239"/>
      <c r="H189" s="242">
        <v>74.5</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342</v>
      </c>
      <c r="AU189" s="248" t="s">
        <v>88</v>
      </c>
      <c r="AV189" s="13" t="s">
        <v>88</v>
      </c>
      <c r="AW189" s="13" t="s">
        <v>41</v>
      </c>
      <c r="AX189" s="13" t="s">
        <v>79</v>
      </c>
      <c r="AY189" s="248" t="s">
        <v>305</v>
      </c>
    </row>
    <row r="190" s="14" customFormat="1">
      <c r="A190" s="14"/>
      <c r="B190" s="249"/>
      <c r="C190" s="250"/>
      <c r="D190" s="231" t="s">
        <v>342</v>
      </c>
      <c r="E190" s="251" t="s">
        <v>35</v>
      </c>
      <c r="F190" s="252" t="s">
        <v>344</v>
      </c>
      <c r="G190" s="250"/>
      <c r="H190" s="253">
        <v>155</v>
      </c>
      <c r="I190" s="254"/>
      <c r="J190" s="250"/>
      <c r="K190" s="250"/>
      <c r="L190" s="255"/>
      <c r="M190" s="256"/>
      <c r="N190" s="257"/>
      <c r="O190" s="257"/>
      <c r="P190" s="257"/>
      <c r="Q190" s="257"/>
      <c r="R190" s="257"/>
      <c r="S190" s="257"/>
      <c r="T190" s="258"/>
      <c r="U190" s="14"/>
      <c r="V190" s="14"/>
      <c r="W190" s="14"/>
      <c r="X190" s="14"/>
      <c r="Y190" s="14"/>
      <c r="Z190" s="14"/>
      <c r="AA190" s="14"/>
      <c r="AB190" s="14"/>
      <c r="AC190" s="14"/>
      <c r="AD190" s="14"/>
      <c r="AE190" s="14"/>
      <c r="AT190" s="259" t="s">
        <v>342</v>
      </c>
      <c r="AU190" s="259" t="s">
        <v>88</v>
      </c>
      <c r="AV190" s="14" t="s">
        <v>313</v>
      </c>
      <c r="AW190" s="14" t="s">
        <v>41</v>
      </c>
      <c r="AX190" s="14" t="s">
        <v>86</v>
      </c>
      <c r="AY190" s="259" t="s">
        <v>305</v>
      </c>
    </row>
    <row r="191" s="2" customFormat="1" ht="16.5" customHeight="1">
      <c r="A191" s="42"/>
      <c r="B191" s="43"/>
      <c r="C191" s="260" t="s">
        <v>438</v>
      </c>
      <c r="D191" s="260" t="s">
        <v>303</v>
      </c>
      <c r="E191" s="261" t="s">
        <v>4568</v>
      </c>
      <c r="F191" s="262" t="s">
        <v>4569</v>
      </c>
      <c r="G191" s="263" t="s">
        <v>493</v>
      </c>
      <c r="H191" s="264">
        <v>7.2329999999999997</v>
      </c>
      <c r="I191" s="265"/>
      <c r="J191" s="266">
        <f>ROUND(I191*H191,2)</f>
        <v>0</v>
      </c>
      <c r="K191" s="262" t="s">
        <v>35</v>
      </c>
      <c r="L191" s="267"/>
      <c r="M191" s="268" t="s">
        <v>35</v>
      </c>
      <c r="N191" s="269"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357</v>
      </c>
      <c r="AT191" s="229" t="s">
        <v>303</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4570</v>
      </c>
    </row>
    <row r="192" s="2" customFormat="1">
      <c r="A192" s="42"/>
      <c r="B192" s="43"/>
      <c r="C192" s="44"/>
      <c r="D192" s="231" t="s">
        <v>315</v>
      </c>
      <c r="E192" s="44"/>
      <c r="F192" s="232" t="s">
        <v>4569</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15" customFormat="1">
      <c r="A193" s="15"/>
      <c r="B193" s="275"/>
      <c r="C193" s="276"/>
      <c r="D193" s="231" t="s">
        <v>342</v>
      </c>
      <c r="E193" s="277" t="s">
        <v>35</v>
      </c>
      <c r="F193" s="278" t="s">
        <v>4571</v>
      </c>
      <c r="G193" s="276"/>
      <c r="H193" s="277" t="s">
        <v>35</v>
      </c>
      <c r="I193" s="279"/>
      <c r="J193" s="276"/>
      <c r="K193" s="276"/>
      <c r="L193" s="280"/>
      <c r="M193" s="281"/>
      <c r="N193" s="282"/>
      <c r="O193" s="282"/>
      <c r="P193" s="282"/>
      <c r="Q193" s="282"/>
      <c r="R193" s="282"/>
      <c r="S193" s="282"/>
      <c r="T193" s="283"/>
      <c r="U193" s="15"/>
      <c r="V193" s="15"/>
      <c r="W193" s="15"/>
      <c r="X193" s="15"/>
      <c r="Y193" s="15"/>
      <c r="Z193" s="15"/>
      <c r="AA193" s="15"/>
      <c r="AB193" s="15"/>
      <c r="AC193" s="15"/>
      <c r="AD193" s="15"/>
      <c r="AE193" s="15"/>
      <c r="AT193" s="284" t="s">
        <v>342</v>
      </c>
      <c r="AU193" s="284" t="s">
        <v>88</v>
      </c>
      <c r="AV193" s="15" t="s">
        <v>86</v>
      </c>
      <c r="AW193" s="15" t="s">
        <v>41</v>
      </c>
      <c r="AX193" s="15" t="s">
        <v>79</v>
      </c>
      <c r="AY193" s="284" t="s">
        <v>305</v>
      </c>
    </row>
    <row r="194" s="13" customFormat="1">
      <c r="A194" s="13"/>
      <c r="B194" s="238"/>
      <c r="C194" s="239"/>
      <c r="D194" s="231" t="s">
        <v>342</v>
      </c>
      <c r="E194" s="240" t="s">
        <v>35</v>
      </c>
      <c r="F194" s="241" t="s">
        <v>4572</v>
      </c>
      <c r="G194" s="239"/>
      <c r="H194" s="242">
        <v>7.2329999999999997</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7.2329999999999997</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33" customHeight="1">
      <c r="A196" s="42"/>
      <c r="B196" s="43"/>
      <c r="C196" s="218" t="s">
        <v>8</v>
      </c>
      <c r="D196" s="218" t="s">
        <v>308</v>
      </c>
      <c r="E196" s="219" t="s">
        <v>4573</v>
      </c>
      <c r="F196" s="220" t="s">
        <v>4574</v>
      </c>
      <c r="G196" s="221" t="s">
        <v>338</v>
      </c>
      <c r="H196" s="222">
        <v>155</v>
      </c>
      <c r="I196" s="223"/>
      <c r="J196" s="224">
        <f>ROUND(I196*H196,2)</f>
        <v>0</v>
      </c>
      <c r="K196" s="220" t="s">
        <v>325</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4575</v>
      </c>
    </row>
    <row r="197" s="2" customFormat="1">
      <c r="A197" s="42"/>
      <c r="B197" s="43"/>
      <c r="C197" s="44"/>
      <c r="D197" s="231" t="s">
        <v>315</v>
      </c>
      <c r="E197" s="44"/>
      <c r="F197" s="232" t="s">
        <v>4576</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6" t="s">
        <v>328</v>
      </c>
      <c r="E198" s="44"/>
      <c r="F198" s="237" t="s">
        <v>4577</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328</v>
      </c>
      <c r="AU198" s="20" t="s">
        <v>88</v>
      </c>
    </row>
    <row r="199" s="13" customFormat="1">
      <c r="A199" s="13"/>
      <c r="B199" s="238"/>
      <c r="C199" s="239"/>
      <c r="D199" s="231" t="s">
        <v>342</v>
      </c>
      <c r="E199" s="240" t="s">
        <v>35</v>
      </c>
      <c r="F199" s="241" t="s">
        <v>4561</v>
      </c>
      <c r="G199" s="239"/>
      <c r="H199" s="242">
        <v>80.5</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3" customFormat="1">
      <c r="A200" s="13"/>
      <c r="B200" s="238"/>
      <c r="C200" s="239"/>
      <c r="D200" s="231" t="s">
        <v>342</v>
      </c>
      <c r="E200" s="240" t="s">
        <v>35</v>
      </c>
      <c r="F200" s="241" t="s">
        <v>4562</v>
      </c>
      <c r="G200" s="239"/>
      <c r="H200" s="242">
        <v>74.5</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88</v>
      </c>
      <c r="AV200" s="13" t="s">
        <v>88</v>
      </c>
      <c r="AW200" s="13" t="s">
        <v>41</v>
      </c>
      <c r="AX200" s="13" t="s">
        <v>79</v>
      </c>
      <c r="AY200" s="248" t="s">
        <v>305</v>
      </c>
    </row>
    <row r="201" s="14" customFormat="1">
      <c r="A201" s="14"/>
      <c r="B201" s="249"/>
      <c r="C201" s="250"/>
      <c r="D201" s="231" t="s">
        <v>342</v>
      </c>
      <c r="E201" s="251" t="s">
        <v>35</v>
      </c>
      <c r="F201" s="252" t="s">
        <v>344</v>
      </c>
      <c r="G201" s="250"/>
      <c r="H201" s="253">
        <v>155</v>
      </c>
      <c r="I201" s="254"/>
      <c r="J201" s="250"/>
      <c r="K201" s="250"/>
      <c r="L201" s="255"/>
      <c r="M201" s="256"/>
      <c r="N201" s="257"/>
      <c r="O201" s="257"/>
      <c r="P201" s="257"/>
      <c r="Q201" s="257"/>
      <c r="R201" s="257"/>
      <c r="S201" s="257"/>
      <c r="T201" s="258"/>
      <c r="U201" s="14"/>
      <c r="V201" s="14"/>
      <c r="W201" s="14"/>
      <c r="X201" s="14"/>
      <c r="Y201" s="14"/>
      <c r="Z201" s="14"/>
      <c r="AA201" s="14"/>
      <c r="AB201" s="14"/>
      <c r="AC201" s="14"/>
      <c r="AD201" s="14"/>
      <c r="AE201" s="14"/>
      <c r="AT201" s="259" t="s">
        <v>342</v>
      </c>
      <c r="AU201" s="259" t="s">
        <v>88</v>
      </c>
      <c r="AV201" s="14" t="s">
        <v>313</v>
      </c>
      <c r="AW201" s="14" t="s">
        <v>41</v>
      </c>
      <c r="AX201" s="14" t="s">
        <v>86</v>
      </c>
      <c r="AY201" s="259" t="s">
        <v>305</v>
      </c>
    </row>
    <row r="202" s="2" customFormat="1" ht="37.8" customHeight="1">
      <c r="A202" s="42"/>
      <c r="B202" s="43"/>
      <c r="C202" s="218" t="s">
        <v>447</v>
      </c>
      <c r="D202" s="218" t="s">
        <v>308</v>
      </c>
      <c r="E202" s="219" t="s">
        <v>3335</v>
      </c>
      <c r="F202" s="220" t="s">
        <v>3336</v>
      </c>
      <c r="G202" s="221" t="s">
        <v>725</v>
      </c>
      <c r="H202" s="222">
        <v>564.63699999999994</v>
      </c>
      <c r="I202" s="223"/>
      <c r="J202" s="224">
        <f>ROUND(I202*H202,2)</f>
        <v>0</v>
      </c>
      <c r="K202" s="220" t="s">
        <v>325</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313</v>
      </c>
      <c r="AT202" s="229" t="s">
        <v>308</v>
      </c>
      <c r="AU202" s="229" t="s">
        <v>88</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313</v>
      </c>
      <c r="BM202" s="229" t="s">
        <v>4578</v>
      </c>
    </row>
    <row r="203" s="2" customFormat="1">
      <c r="A203" s="42"/>
      <c r="B203" s="43"/>
      <c r="C203" s="44"/>
      <c r="D203" s="231" t="s">
        <v>315</v>
      </c>
      <c r="E203" s="44"/>
      <c r="F203" s="232" t="s">
        <v>3338</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88</v>
      </c>
    </row>
    <row r="204" s="2" customFormat="1">
      <c r="A204" s="42"/>
      <c r="B204" s="43"/>
      <c r="C204" s="44"/>
      <c r="D204" s="236" t="s">
        <v>328</v>
      </c>
      <c r="E204" s="44"/>
      <c r="F204" s="237" t="s">
        <v>3339</v>
      </c>
      <c r="G204" s="44"/>
      <c r="H204" s="44"/>
      <c r="I204" s="233"/>
      <c r="J204" s="44"/>
      <c r="K204" s="44"/>
      <c r="L204" s="48"/>
      <c r="M204" s="234"/>
      <c r="N204" s="235"/>
      <c r="O204" s="89"/>
      <c r="P204" s="89"/>
      <c r="Q204" s="89"/>
      <c r="R204" s="89"/>
      <c r="S204" s="89"/>
      <c r="T204" s="90"/>
      <c r="U204" s="42"/>
      <c r="V204" s="42"/>
      <c r="W204" s="42"/>
      <c r="X204" s="42"/>
      <c r="Y204" s="42"/>
      <c r="Z204" s="42"/>
      <c r="AA204" s="42"/>
      <c r="AB204" s="42"/>
      <c r="AC204" s="42"/>
      <c r="AD204" s="42"/>
      <c r="AE204" s="42"/>
      <c r="AT204" s="20" t="s">
        <v>328</v>
      </c>
      <c r="AU204" s="20" t="s">
        <v>88</v>
      </c>
    </row>
    <row r="205" s="13" customFormat="1">
      <c r="A205" s="13"/>
      <c r="B205" s="238"/>
      <c r="C205" s="239"/>
      <c r="D205" s="231" t="s">
        <v>342</v>
      </c>
      <c r="E205" s="240" t="s">
        <v>35</v>
      </c>
      <c r="F205" s="241" t="s">
        <v>4579</v>
      </c>
      <c r="G205" s="239"/>
      <c r="H205" s="242">
        <v>597.12400000000002</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5" customFormat="1">
      <c r="A206" s="15"/>
      <c r="B206" s="275"/>
      <c r="C206" s="276"/>
      <c r="D206" s="231" t="s">
        <v>342</v>
      </c>
      <c r="E206" s="277" t="s">
        <v>35</v>
      </c>
      <c r="F206" s="278" t="s">
        <v>4580</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5" customFormat="1">
      <c r="A207" s="15"/>
      <c r="B207" s="275"/>
      <c r="C207" s="276"/>
      <c r="D207" s="231" t="s">
        <v>342</v>
      </c>
      <c r="E207" s="277" t="s">
        <v>35</v>
      </c>
      <c r="F207" s="278" t="s">
        <v>4581</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88</v>
      </c>
      <c r="AV207" s="15" t="s">
        <v>86</v>
      </c>
      <c r="AW207" s="15" t="s">
        <v>41</v>
      </c>
      <c r="AX207" s="15" t="s">
        <v>79</v>
      </c>
      <c r="AY207" s="284" t="s">
        <v>305</v>
      </c>
    </row>
    <row r="208" s="13" customFormat="1">
      <c r="A208" s="13"/>
      <c r="B208" s="238"/>
      <c r="C208" s="239"/>
      <c r="D208" s="231" t="s">
        <v>342</v>
      </c>
      <c r="E208" s="240" t="s">
        <v>35</v>
      </c>
      <c r="F208" s="241" t="s">
        <v>4582</v>
      </c>
      <c r="G208" s="239"/>
      <c r="H208" s="242">
        <v>-21.658000000000001</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88</v>
      </c>
      <c r="AV208" s="13" t="s">
        <v>88</v>
      </c>
      <c r="AW208" s="13" t="s">
        <v>41</v>
      </c>
      <c r="AX208" s="13" t="s">
        <v>79</v>
      </c>
      <c r="AY208" s="248" t="s">
        <v>305</v>
      </c>
    </row>
    <row r="209" s="13" customFormat="1">
      <c r="A209" s="13"/>
      <c r="B209" s="238"/>
      <c r="C209" s="239"/>
      <c r="D209" s="231" t="s">
        <v>342</v>
      </c>
      <c r="E209" s="240" t="s">
        <v>35</v>
      </c>
      <c r="F209" s="241" t="s">
        <v>4583</v>
      </c>
      <c r="G209" s="239"/>
      <c r="H209" s="242">
        <v>-10.829000000000001</v>
      </c>
      <c r="I209" s="243"/>
      <c r="J209" s="239"/>
      <c r="K209" s="239"/>
      <c r="L209" s="244"/>
      <c r="M209" s="245"/>
      <c r="N209" s="246"/>
      <c r="O209" s="246"/>
      <c r="P209" s="246"/>
      <c r="Q209" s="246"/>
      <c r="R209" s="246"/>
      <c r="S209" s="246"/>
      <c r="T209" s="247"/>
      <c r="U209" s="13"/>
      <c r="V209" s="13"/>
      <c r="W209" s="13"/>
      <c r="X209" s="13"/>
      <c r="Y209" s="13"/>
      <c r="Z209" s="13"/>
      <c r="AA209" s="13"/>
      <c r="AB209" s="13"/>
      <c r="AC209" s="13"/>
      <c r="AD209" s="13"/>
      <c r="AE209" s="13"/>
      <c r="AT209" s="248" t="s">
        <v>342</v>
      </c>
      <c r="AU209" s="248" t="s">
        <v>88</v>
      </c>
      <c r="AV209" s="13" t="s">
        <v>88</v>
      </c>
      <c r="AW209" s="13" t="s">
        <v>41</v>
      </c>
      <c r="AX209" s="13" t="s">
        <v>79</v>
      </c>
      <c r="AY209" s="248" t="s">
        <v>305</v>
      </c>
    </row>
    <row r="210" s="14" customFormat="1">
      <c r="A210" s="14"/>
      <c r="B210" s="249"/>
      <c r="C210" s="250"/>
      <c r="D210" s="231" t="s">
        <v>342</v>
      </c>
      <c r="E210" s="251" t="s">
        <v>35</v>
      </c>
      <c r="F210" s="252" t="s">
        <v>344</v>
      </c>
      <c r="G210" s="250"/>
      <c r="H210" s="253">
        <v>564.63700000000006</v>
      </c>
      <c r="I210" s="254"/>
      <c r="J210" s="250"/>
      <c r="K210" s="250"/>
      <c r="L210" s="255"/>
      <c r="M210" s="256"/>
      <c r="N210" s="257"/>
      <c r="O210" s="257"/>
      <c r="P210" s="257"/>
      <c r="Q210" s="257"/>
      <c r="R210" s="257"/>
      <c r="S210" s="257"/>
      <c r="T210" s="258"/>
      <c r="U210" s="14"/>
      <c r="V210" s="14"/>
      <c r="W210" s="14"/>
      <c r="X210" s="14"/>
      <c r="Y210" s="14"/>
      <c r="Z210" s="14"/>
      <c r="AA210" s="14"/>
      <c r="AB210" s="14"/>
      <c r="AC210" s="14"/>
      <c r="AD210" s="14"/>
      <c r="AE210" s="14"/>
      <c r="AT210" s="259" t="s">
        <v>342</v>
      </c>
      <c r="AU210" s="259" t="s">
        <v>88</v>
      </c>
      <c r="AV210" s="14" t="s">
        <v>313</v>
      </c>
      <c r="AW210" s="14" t="s">
        <v>41</v>
      </c>
      <c r="AX210" s="14" t="s">
        <v>86</v>
      </c>
      <c r="AY210" s="259" t="s">
        <v>305</v>
      </c>
    </row>
    <row r="211" s="2" customFormat="1" ht="37.8" customHeight="1">
      <c r="A211" s="42"/>
      <c r="B211" s="43"/>
      <c r="C211" s="218" t="s">
        <v>452</v>
      </c>
      <c r="D211" s="218" t="s">
        <v>308</v>
      </c>
      <c r="E211" s="219" t="s">
        <v>3345</v>
      </c>
      <c r="F211" s="220" t="s">
        <v>3346</v>
      </c>
      <c r="G211" s="221" t="s">
        <v>725</v>
      </c>
      <c r="H211" s="222">
        <v>4517.0959999999995</v>
      </c>
      <c r="I211" s="223"/>
      <c r="J211" s="224">
        <f>ROUND(I211*H211,2)</f>
        <v>0</v>
      </c>
      <c r="K211" s="220" t="s">
        <v>325</v>
      </c>
      <c r="L211" s="48"/>
      <c r="M211" s="225" t="s">
        <v>35</v>
      </c>
      <c r="N211" s="226" t="s">
        <v>52</v>
      </c>
      <c r="O211" s="89"/>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313</v>
      </c>
      <c r="AT211" s="229" t="s">
        <v>308</v>
      </c>
      <c r="AU211" s="229" t="s">
        <v>88</v>
      </c>
      <c r="AY211" s="20" t="s">
        <v>305</v>
      </c>
      <c r="BE211" s="230">
        <f>IF(N211="základní",J211,0)</f>
        <v>0</v>
      </c>
      <c r="BF211" s="230">
        <f>IF(N211="snížená",J211,0)</f>
        <v>0</v>
      </c>
      <c r="BG211" s="230">
        <f>IF(N211="zákl. přenesená",J211,0)</f>
        <v>0</v>
      </c>
      <c r="BH211" s="230">
        <f>IF(N211="sníž. přenesená",J211,0)</f>
        <v>0</v>
      </c>
      <c r="BI211" s="230">
        <f>IF(N211="nulová",J211,0)</f>
        <v>0</v>
      </c>
      <c r="BJ211" s="20" t="s">
        <v>313</v>
      </c>
      <c r="BK211" s="230">
        <f>ROUND(I211*H211,2)</f>
        <v>0</v>
      </c>
      <c r="BL211" s="20" t="s">
        <v>313</v>
      </c>
      <c r="BM211" s="229" t="s">
        <v>4584</v>
      </c>
    </row>
    <row r="212" s="2" customFormat="1">
      <c r="A212" s="42"/>
      <c r="B212" s="43"/>
      <c r="C212" s="44"/>
      <c r="D212" s="231" t="s">
        <v>315</v>
      </c>
      <c r="E212" s="44"/>
      <c r="F212" s="232" t="s">
        <v>3348</v>
      </c>
      <c r="G212" s="44"/>
      <c r="H212" s="44"/>
      <c r="I212" s="233"/>
      <c r="J212" s="44"/>
      <c r="K212" s="44"/>
      <c r="L212" s="48"/>
      <c r="M212" s="234"/>
      <c r="N212" s="235"/>
      <c r="O212" s="89"/>
      <c r="P212" s="89"/>
      <c r="Q212" s="89"/>
      <c r="R212" s="89"/>
      <c r="S212" s="89"/>
      <c r="T212" s="90"/>
      <c r="U212" s="42"/>
      <c r="V212" s="42"/>
      <c r="W212" s="42"/>
      <c r="X212" s="42"/>
      <c r="Y212" s="42"/>
      <c r="Z212" s="42"/>
      <c r="AA212" s="42"/>
      <c r="AB212" s="42"/>
      <c r="AC212" s="42"/>
      <c r="AD212" s="42"/>
      <c r="AE212" s="42"/>
      <c r="AT212" s="20" t="s">
        <v>315</v>
      </c>
      <c r="AU212" s="20" t="s">
        <v>88</v>
      </c>
    </row>
    <row r="213" s="2" customFormat="1">
      <c r="A213" s="42"/>
      <c r="B213" s="43"/>
      <c r="C213" s="44"/>
      <c r="D213" s="236" t="s">
        <v>328</v>
      </c>
      <c r="E213" s="44"/>
      <c r="F213" s="237" t="s">
        <v>3349</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328</v>
      </c>
      <c r="AU213" s="20" t="s">
        <v>88</v>
      </c>
    </row>
    <row r="214" s="2" customFormat="1">
      <c r="A214" s="42"/>
      <c r="B214" s="43"/>
      <c r="C214" s="44"/>
      <c r="D214" s="231" t="s">
        <v>472</v>
      </c>
      <c r="E214" s="44"/>
      <c r="F214" s="274" t="s">
        <v>4585</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472</v>
      </c>
      <c r="AU214" s="20" t="s">
        <v>88</v>
      </c>
    </row>
    <row r="215" s="13" customFormat="1">
      <c r="A215" s="13"/>
      <c r="B215" s="238"/>
      <c r="C215" s="239"/>
      <c r="D215" s="231" t="s">
        <v>342</v>
      </c>
      <c r="E215" s="240" t="s">
        <v>35</v>
      </c>
      <c r="F215" s="241" t="s">
        <v>4586</v>
      </c>
      <c r="G215" s="239"/>
      <c r="H215" s="242">
        <v>4517.0959999999995</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88</v>
      </c>
      <c r="AV215" s="13" t="s">
        <v>88</v>
      </c>
      <c r="AW215" s="13" t="s">
        <v>41</v>
      </c>
      <c r="AX215" s="13" t="s">
        <v>79</v>
      </c>
      <c r="AY215" s="248" t="s">
        <v>305</v>
      </c>
    </row>
    <row r="216" s="14" customFormat="1">
      <c r="A216" s="14"/>
      <c r="B216" s="249"/>
      <c r="C216" s="250"/>
      <c r="D216" s="231" t="s">
        <v>342</v>
      </c>
      <c r="E216" s="251" t="s">
        <v>35</v>
      </c>
      <c r="F216" s="252" t="s">
        <v>344</v>
      </c>
      <c r="G216" s="250"/>
      <c r="H216" s="253">
        <v>4517.0959999999995</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88</v>
      </c>
      <c r="AV216" s="14" t="s">
        <v>313</v>
      </c>
      <c r="AW216" s="14" t="s">
        <v>41</v>
      </c>
      <c r="AX216" s="14" t="s">
        <v>86</v>
      </c>
      <c r="AY216" s="259" t="s">
        <v>305</v>
      </c>
    </row>
    <row r="217" s="2" customFormat="1" ht="24.15" customHeight="1">
      <c r="A217" s="42"/>
      <c r="B217" s="43"/>
      <c r="C217" s="218" t="s">
        <v>457</v>
      </c>
      <c r="D217" s="218" t="s">
        <v>308</v>
      </c>
      <c r="E217" s="219" t="s">
        <v>4587</v>
      </c>
      <c r="F217" s="220" t="s">
        <v>3353</v>
      </c>
      <c r="G217" s="221" t="s">
        <v>725</v>
      </c>
      <c r="H217" s="222">
        <v>30</v>
      </c>
      <c r="I217" s="223"/>
      <c r="J217" s="224">
        <f>ROUND(I217*H217,2)</f>
        <v>0</v>
      </c>
      <c r="K217" s="220" t="s">
        <v>325</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4588</v>
      </c>
    </row>
    <row r="218" s="2" customFormat="1">
      <c r="A218" s="42"/>
      <c r="B218" s="43"/>
      <c r="C218" s="44"/>
      <c r="D218" s="231" t="s">
        <v>315</v>
      </c>
      <c r="E218" s="44"/>
      <c r="F218" s="232" t="s">
        <v>3355</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2" customFormat="1">
      <c r="A219" s="42"/>
      <c r="B219" s="43"/>
      <c r="C219" s="44"/>
      <c r="D219" s="236" t="s">
        <v>328</v>
      </c>
      <c r="E219" s="44"/>
      <c r="F219" s="237" t="s">
        <v>4589</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328</v>
      </c>
      <c r="AU219" s="20" t="s">
        <v>88</v>
      </c>
    </row>
    <row r="220" s="13" customFormat="1">
      <c r="A220" s="13"/>
      <c r="B220" s="238"/>
      <c r="C220" s="239"/>
      <c r="D220" s="231" t="s">
        <v>342</v>
      </c>
      <c r="E220" s="240" t="s">
        <v>35</v>
      </c>
      <c r="F220" s="241" t="s">
        <v>4536</v>
      </c>
      <c r="G220" s="239"/>
      <c r="H220" s="242">
        <v>30</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4" customFormat="1">
      <c r="A221" s="14"/>
      <c r="B221" s="249"/>
      <c r="C221" s="250"/>
      <c r="D221" s="231" t="s">
        <v>342</v>
      </c>
      <c r="E221" s="251" t="s">
        <v>35</v>
      </c>
      <c r="F221" s="252" t="s">
        <v>344</v>
      </c>
      <c r="G221" s="250"/>
      <c r="H221" s="253">
        <v>30</v>
      </c>
      <c r="I221" s="254"/>
      <c r="J221" s="250"/>
      <c r="K221" s="250"/>
      <c r="L221" s="255"/>
      <c r="M221" s="256"/>
      <c r="N221" s="257"/>
      <c r="O221" s="257"/>
      <c r="P221" s="257"/>
      <c r="Q221" s="257"/>
      <c r="R221" s="257"/>
      <c r="S221" s="257"/>
      <c r="T221" s="258"/>
      <c r="U221" s="14"/>
      <c r="V221" s="14"/>
      <c r="W221" s="14"/>
      <c r="X221" s="14"/>
      <c r="Y221" s="14"/>
      <c r="Z221" s="14"/>
      <c r="AA221" s="14"/>
      <c r="AB221" s="14"/>
      <c r="AC221" s="14"/>
      <c r="AD221" s="14"/>
      <c r="AE221" s="14"/>
      <c r="AT221" s="259" t="s">
        <v>342</v>
      </c>
      <c r="AU221" s="259" t="s">
        <v>88</v>
      </c>
      <c r="AV221" s="14" t="s">
        <v>313</v>
      </c>
      <c r="AW221" s="14" t="s">
        <v>41</v>
      </c>
      <c r="AX221" s="14" t="s">
        <v>86</v>
      </c>
      <c r="AY221" s="259" t="s">
        <v>305</v>
      </c>
    </row>
    <row r="222" s="2" customFormat="1" ht="33" customHeight="1">
      <c r="A222" s="42"/>
      <c r="B222" s="43"/>
      <c r="C222" s="218" t="s">
        <v>604</v>
      </c>
      <c r="D222" s="218" t="s">
        <v>308</v>
      </c>
      <c r="E222" s="219" t="s">
        <v>3364</v>
      </c>
      <c r="F222" s="220" t="s">
        <v>3365</v>
      </c>
      <c r="G222" s="221" t="s">
        <v>493</v>
      </c>
      <c r="H222" s="222">
        <v>1094.0699999999999</v>
      </c>
      <c r="I222" s="223"/>
      <c r="J222" s="224">
        <f>ROUND(I222*H222,2)</f>
        <v>0</v>
      </c>
      <c r="K222" s="220" t="s">
        <v>325</v>
      </c>
      <c r="L222" s="48"/>
      <c r="M222" s="225" t="s">
        <v>35</v>
      </c>
      <c r="N222" s="226" t="s">
        <v>52</v>
      </c>
      <c r="O222" s="89"/>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313</v>
      </c>
      <c r="AT222" s="229" t="s">
        <v>308</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313</v>
      </c>
      <c r="BM222" s="229" t="s">
        <v>4590</v>
      </c>
    </row>
    <row r="223" s="2" customFormat="1">
      <c r="A223" s="42"/>
      <c r="B223" s="43"/>
      <c r="C223" s="44"/>
      <c r="D223" s="231" t="s">
        <v>315</v>
      </c>
      <c r="E223" s="44"/>
      <c r="F223" s="232" t="s">
        <v>3367</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2" customFormat="1">
      <c r="A224" s="42"/>
      <c r="B224" s="43"/>
      <c r="C224" s="44"/>
      <c r="D224" s="236" t="s">
        <v>328</v>
      </c>
      <c r="E224" s="44"/>
      <c r="F224" s="237" t="s">
        <v>3368</v>
      </c>
      <c r="G224" s="44"/>
      <c r="H224" s="44"/>
      <c r="I224" s="233"/>
      <c r="J224" s="44"/>
      <c r="K224" s="44"/>
      <c r="L224" s="48"/>
      <c r="M224" s="234"/>
      <c r="N224" s="235"/>
      <c r="O224" s="89"/>
      <c r="P224" s="89"/>
      <c r="Q224" s="89"/>
      <c r="R224" s="89"/>
      <c r="S224" s="89"/>
      <c r="T224" s="90"/>
      <c r="U224" s="42"/>
      <c r="V224" s="42"/>
      <c r="W224" s="42"/>
      <c r="X224" s="42"/>
      <c r="Y224" s="42"/>
      <c r="Z224" s="42"/>
      <c r="AA224" s="42"/>
      <c r="AB224" s="42"/>
      <c r="AC224" s="42"/>
      <c r="AD224" s="42"/>
      <c r="AE224" s="42"/>
      <c r="AT224" s="20" t="s">
        <v>328</v>
      </c>
      <c r="AU224" s="20" t="s">
        <v>88</v>
      </c>
    </row>
    <row r="225" s="13" customFormat="1">
      <c r="A225" s="13"/>
      <c r="B225" s="238"/>
      <c r="C225" s="239"/>
      <c r="D225" s="231" t="s">
        <v>342</v>
      </c>
      <c r="E225" s="240" t="s">
        <v>35</v>
      </c>
      <c r="F225" s="241" t="s">
        <v>4591</v>
      </c>
      <c r="G225" s="239"/>
      <c r="H225" s="242">
        <v>1094.0699999999999</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4" customFormat="1">
      <c r="A226" s="14"/>
      <c r="B226" s="249"/>
      <c r="C226" s="250"/>
      <c r="D226" s="231" t="s">
        <v>342</v>
      </c>
      <c r="E226" s="251" t="s">
        <v>35</v>
      </c>
      <c r="F226" s="252" t="s">
        <v>344</v>
      </c>
      <c r="G226" s="250"/>
      <c r="H226" s="253">
        <v>1094.0699999999999</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88</v>
      </c>
      <c r="AV226" s="14" t="s">
        <v>313</v>
      </c>
      <c r="AW226" s="14" t="s">
        <v>41</v>
      </c>
      <c r="AX226" s="14" t="s">
        <v>86</v>
      </c>
      <c r="AY226" s="259" t="s">
        <v>305</v>
      </c>
    </row>
    <row r="227" s="2" customFormat="1" ht="24.15" customHeight="1">
      <c r="A227" s="42"/>
      <c r="B227" s="43"/>
      <c r="C227" s="218" t="s">
        <v>610</v>
      </c>
      <c r="D227" s="218" t="s">
        <v>308</v>
      </c>
      <c r="E227" s="219" t="s">
        <v>3370</v>
      </c>
      <c r="F227" s="220" t="s">
        <v>3371</v>
      </c>
      <c r="G227" s="221" t="s">
        <v>725</v>
      </c>
      <c r="H227" s="222">
        <v>871.59199999999998</v>
      </c>
      <c r="I227" s="223"/>
      <c r="J227" s="224">
        <f>ROUND(I227*H227,2)</f>
        <v>0</v>
      </c>
      <c r="K227" s="220" t="s">
        <v>325</v>
      </c>
      <c r="L227" s="48"/>
      <c r="M227" s="225" t="s">
        <v>35</v>
      </c>
      <c r="N227" s="226" t="s">
        <v>52</v>
      </c>
      <c r="O227" s="89"/>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313</v>
      </c>
      <c r="AT227" s="229" t="s">
        <v>308</v>
      </c>
      <c r="AU227" s="229" t="s">
        <v>88</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313</v>
      </c>
      <c r="BM227" s="229" t="s">
        <v>4592</v>
      </c>
    </row>
    <row r="228" s="2" customFormat="1">
      <c r="A228" s="42"/>
      <c r="B228" s="43"/>
      <c r="C228" s="44"/>
      <c r="D228" s="231" t="s">
        <v>315</v>
      </c>
      <c r="E228" s="44"/>
      <c r="F228" s="232" t="s">
        <v>3373</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88</v>
      </c>
    </row>
    <row r="229" s="2" customFormat="1">
      <c r="A229" s="42"/>
      <c r="B229" s="43"/>
      <c r="C229" s="44"/>
      <c r="D229" s="236" t="s">
        <v>328</v>
      </c>
      <c r="E229" s="44"/>
      <c r="F229" s="237" t="s">
        <v>3374</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328</v>
      </c>
      <c r="AU229" s="20" t="s">
        <v>88</v>
      </c>
    </row>
    <row r="230" s="15" customFormat="1">
      <c r="A230" s="15"/>
      <c r="B230" s="275"/>
      <c r="C230" s="276"/>
      <c r="D230" s="231" t="s">
        <v>342</v>
      </c>
      <c r="E230" s="277" t="s">
        <v>35</v>
      </c>
      <c r="F230" s="278" t="s">
        <v>4593</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5" customFormat="1">
      <c r="A231" s="15"/>
      <c r="B231" s="275"/>
      <c r="C231" s="276"/>
      <c r="D231" s="231" t="s">
        <v>342</v>
      </c>
      <c r="E231" s="277" t="s">
        <v>35</v>
      </c>
      <c r="F231" s="278" t="s">
        <v>3943</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5" customFormat="1">
      <c r="A232" s="15"/>
      <c r="B232" s="275"/>
      <c r="C232" s="276"/>
      <c r="D232" s="231" t="s">
        <v>342</v>
      </c>
      <c r="E232" s="277" t="s">
        <v>35</v>
      </c>
      <c r="F232" s="278" t="s">
        <v>4594</v>
      </c>
      <c r="G232" s="276"/>
      <c r="H232" s="277" t="s">
        <v>35</v>
      </c>
      <c r="I232" s="279"/>
      <c r="J232" s="276"/>
      <c r="K232" s="276"/>
      <c r="L232" s="280"/>
      <c r="M232" s="281"/>
      <c r="N232" s="282"/>
      <c r="O232" s="282"/>
      <c r="P232" s="282"/>
      <c r="Q232" s="282"/>
      <c r="R232" s="282"/>
      <c r="S232" s="282"/>
      <c r="T232" s="283"/>
      <c r="U232" s="15"/>
      <c r="V232" s="15"/>
      <c r="W232" s="15"/>
      <c r="X232" s="15"/>
      <c r="Y232" s="15"/>
      <c r="Z232" s="15"/>
      <c r="AA232" s="15"/>
      <c r="AB232" s="15"/>
      <c r="AC232" s="15"/>
      <c r="AD232" s="15"/>
      <c r="AE232" s="15"/>
      <c r="AT232" s="284" t="s">
        <v>342</v>
      </c>
      <c r="AU232" s="284" t="s">
        <v>88</v>
      </c>
      <c r="AV232" s="15" t="s">
        <v>86</v>
      </c>
      <c r="AW232" s="15" t="s">
        <v>41</v>
      </c>
      <c r="AX232" s="15" t="s">
        <v>79</v>
      </c>
      <c r="AY232" s="284" t="s">
        <v>305</v>
      </c>
    </row>
    <row r="233" s="13" customFormat="1">
      <c r="A233" s="13"/>
      <c r="B233" s="238"/>
      <c r="C233" s="239"/>
      <c r="D233" s="231" t="s">
        <v>342</v>
      </c>
      <c r="E233" s="240" t="s">
        <v>35</v>
      </c>
      <c r="F233" s="241" t="s">
        <v>4595</v>
      </c>
      <c r="G233" s="239"/>
      <c r="H233" s="242">
        <v>279.86700000000002</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88</v>
      </c>
      <c r="AV233" s="13" t="s">
        <v>88</v>
      </c>
      <c r="AW233" s="13" t="s">
        <v>41</v>
      </c>
      <c r="AX233" s="13" t="s">
        <v>79</v>
      </c>
      <c r="AY233" s="248" t="s">
        <v>305</v>
      </c>
    </row>
    <row r="234" s="15" customFormat="1">
      <c r="A234" s="15"/>
      <c r="B234" s="275"/>
      <c r="C234" s="276"/>
      <c r="D234" s="231" t="s">
        <v>342</v>
      </c>
      <c r="E234" s="277" t="s">
        <v>35</v>
      </c>
      <c r="F234" s="278" t="s">
        <v>4596</v>
      </c>
      <c r="G234" s="276"/>
      <c r="H234" s="277" t="s">
        <v>35</v>
      </c>
      <c r="I234" s="279"/>
      <c r="J234" s="276"/>
      <c r="K234" s="276"/>
      <c r="L234" s="280"/>
      <c r="M234" s="281"/>
      <c r="N234" s="282"/>
      <c r="O234" s="282"/>
      <c r="P234" s="282"/>
      <c r="Q234" s="282"/>
      <c r="R234" s="282"/>
      <c r="S234" s="282"/>
      <c r="T234" s="283"/>
      <c r="U234" s="15"/>
      <c r="V234" s="15"/>
      <c r="W234" s="15"/>
      <c r="X234" s="15"/>
      <c r="Y234" s="15"/>
      <c r="Z234" s="15"/>
      <c r="AA234" s="15"/>
      <c r="AB234" s="15"/>
      <c r="AC234" s="15"/>
      <c r="AD234" s="15"/>
      <c r="AE234" s="15"/>
      <c r="AT234" s="284" t="s">
        <v>342</v>
      </c>
      <c r="AU234" s="284" t="s">
        <v>88</v>
      </c>
      <c r="AV234" s="15" t="s">
        <v>86</v>
      </c>
      <c r="AW234" s="15" t="s">
        <v>41</v>
      </c>
      <c r="AX234" s="15" t="s">
        <v>79</v>
      </c>
      <c r="AY234" s="284" t="s">
        <v>305</v>
      </c>
    </row>
    <row r="235" s="13" customFormat="1">
      <c r="A235" s="13"/>
      <c r="B235" s="238"/>
      <c r="C235" s="239"/>
      <c r="D235" s="231" t="s">
        <v>342</v>
      </c>
      <c r="E235" s="240" t="s">
        <v>35</v>
      </c>
      <c r="F235" s="241" t="s">
        <v>4597</v>
      </c>
      <c r="G235" s="239"/>
      <c r="H235" s="242">
        <v>141.66900000000001</v>
      </c>
      <c r="I235" s="243"/>
      <c r="J235" s="239"/>
      <c r="K235" s="239"/>
      <c r="L235" s="244"/>
      <c r="M235" s="245"/>
      <c r="N235" s="246"/>
      <c r="O235" s="246"/>
      <c r="P235" s="246"/>
      <c r="Q235" s="246"/>
      <c r="R235" s="246"/>
      <c r="S235" s="246"/>
      <c r="T235" s="247"/>
      <c r="U235" s="13"/>
      <c r="V235" s="13"/>
      <c r="W235" s="13"/>
      <c r="X235" s="13"/>
      <c r="Y235" s="13"/>
      <c r="Z235" s="13"/>
      <c r="AA235" s="13"/>
      <c r="AB235" s="13"/>
      <c r="AC235" s="13"/>
      <c r="AD235" s="13"/>
      <c r="AE235" s="13"/>
      <c r="AT235" s="248" t="s">
        <v>342</v>
      </c>
      <c r="AU235" s="248" t="s">
        <v>88</v>
      </c>
      <c r="AV235" s="13" t="s">
        <v>88</v>
      </c>
      <c r="AW235" s="13" t="s">
        <v>41</v>
      </c>
      <c r="AX235" s="13" t="s">
        <v>79</v>
      </c>
      <c r="AY235" s="248" t="s">
        <v>305</v>
      </c>
    </row>
    <row r="236" s="15" customFormat="1">
      <c r="A236" s="15"/>
      <c r="B236" s="275"/>
      <c r="C236" s="276"/>
      <c r="D236" s="231" t="s">
        <v>342</v>
      </c>
      <c r="E236" s="277" t="s">
        <v>35</v>
      </c>
      <c r="F236" s="278" t="s">
        <v>3941</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88</v>
      </c>
      <c r="AV236" s="15" t="s">
        <v>86</v>
      </c>
      <c r="AW236" s="15" t="s">
        <v>41</v>
      </c>
      <c r="AX236" s="15" t="s">
        <v>79</v>
      </c>
      <c r="AY236" s="284" t="s">
        <v>305</v>
      </c>
    </row>
    <row r="237" s="15" customFormat="1">
      <c r="A237" s="15"/>
      <c r="B237" s="275"/>
      <c r="C237" s="276"/>
      <c r="D237" s="231" t="s">
        <v>342</v>
      </c>
      <c r="E237" s="277" t="s">
        <v>35</v>
      </c>
      <c r="F237" s="278" t="s">
        <v>4594</v>
      </c>
      <c r="G237" s="276"/>
      <c r="H237" s="277" t="s">
        <v>35</v>
      </c>
      <c r="I237" s="279"/>
      <c r="J237" s="276"/>
      <c r="K237" s="276"/>
      <c r="L237" s="280"/>
      <c r="M237" s="281"/>
      <c r="N237" s="282"/>
      <c r="O237" s="282"/>
      <c r="P237" s="282"/>
      <c r="Q237" s="282"/>
      <c r="R237" s="282"/>
      <c r="S237" s="282"/>
      <c r="T237" s="283"/>
      <c r="U237" s="15"/>
      <c r="V237" s="15"/>
      <c r="W237" s="15"/>
      <c r="X237" s="15"/>
      <c r="Y237" s="15"/>
      <c r="Z237" s="15"/>
      <c r="AA237" s="15"/>
      <c r="AB237" s="15"/>
      <c r="AC237" s="15"/>
      <c r="AD237" s="15"/>
      <c r="AE237" s="15"/>
      <c r="AT237" s="284" t="s">
        <v>342</v>
      </c>
      <c r="AU237" s="284" t="s">
        <v>88</v>
      </c>
      <c r="AV237" s="15" t="s">
        <v>86</v>
      </c>
      <c r="AW237" s="15" t="s">
        <v>41</v>
      </c>
      <c r="AX237" s="15" t="s">
        <v>79</v>
      </c>
      <c r="AY237" s="284" t="s">
        <v>305</v>
      </c>
    </row>
    <row r="238" s="13" customFormat="1">
      <c r="A238" s="13"/>
      <c r="B238" s="238"/>
      <c r="C238" s="239"/>
      <c r="D238" s="231" t="s">
        <v>342</v>
      </c>
      <c r="E238" s="240" t="s">
        <v>35</v>
      </c>
      <c r="F238" s="241" t="s">
        <v>4598</v>
      </c>
      <c r="G238" s="239"/>
      <c r="H238" s="242">
        <v>200.404</v>
      </c>
      <c r="I238" s="243"/>
      <c r="J238" s="239"/>
      <c r="K238" s="239"/>
      <c r="L238" s="244"/>
      <c r="M238" s="245"/>
      <c r="N238" s="246"/>
      <c r="O238" s="246"/>
      <c r="P238" s="246"/>
      <c r="Q238" s="246"/>
      <c r="R238" s="246"/>
      <c r="S238" s="246"/>
      <c r="T238" s="247"/>
      <c r="U238" s="13"/>
      <c r="V238" s="13"/>
      <c r="W238" s="13"/>
      <c r="X238" s="13"/>
      <c r="Y238" s="13"/>
      <c r="Z238" s="13"/>
      <c r="AA238" s="13"/>
      <c r="AB238" s="13"/>
      <c r="AC238" s="13"/>
      <c r="AD238" s="13"/>
      <c r="AE238" s="13"/>
      <c r="AT238" s="248" t="s">
        <v>342</v>
      </c>
      <c r="AU238" s="248" t="s">
        <v>88</v>
      </c>
      <c r="AV238" s="13" t="s">
        <v>88</v>
      </c>
      <c r="AW238" s="13" t="s">
        <v>41</v>
      </c>
      <c r="AX238" s="13" t="s">
        <v>79</v>
      </c>
      <c r="AY238" s="248" t="s">
        <v>305</v>
      </c>
    </row>
    <row r="239" s="15" customFormat="1">
      <c r="A239" s="15"/>
      <c r="B239" s="275"/>
      <c r="C239" s="276"/>
      <c r="D239" s="231" t="s">
        <v>342</v>
      </c>
      <c r="E239" s="277" t="s">
        <v>35</v>
      </c>
      <c r="F239" s="278" t="s">
        <v>4596</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4599</v>
      </c>
      <c r="G240" s="239"/>
      <c r="H240" s="242">
        <v>199.56299999999999</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5" customFormat="1">
      <c r="A241" s="15"/>
      <c r="B241" s="275"/>
      <c r="C241" s="276"/>
      <c r="D241" s="231" t="s">
        <v>342</v>
      </c>
      <c r="E241" s="277" t="s">
        <v>35</v>
      </c>
      <c r="F241" s="278" t="s">
        <v>4581</v>
      </c>
      <c r="G241" s="276"/>
      <c r="H241" s="277" t="s">
        <v>35</v>
      </c>
      <c r="I241" s="279"/>
      <c r="J241" s="276"/>
      <c r="K241" s="276"/>
      <c r="L241" s="280"/>
      <c r="M241" s="281"/>
      <c r="N241" s="282"/>
      <c r="O241" s="282"/>
      <c r="P241" s="282"/>
      <c r="Q241" s="282"/>
      <c r="R241" s="282"/>
      <c r="S241" s="282"/>
      <c r="T241" s="283"/>
      <c r="U241" s="15"/>
      <c r="V241" s="15"/>
      <c r="W241" s="15"/>
      <c r="X241" s="15"/>
      <c r="Y241" s="15"/>
      <c r="Z241" s="15"/>
      <c r="AA241" s="15"/>
      <c r="AB241" s="15"/>
      <c r="AC241" s="15"/>
      <c r="AD241" s="15"/>
      <c r="AE241" s="15"/>
      <c r="AT241" s="284" t="s">
        <v>342</v>
      </c>
      <c r="AU241" s="284" t="s">
        <v>88</v>
      </c>
      <c r="AV241" s="15" t="s">
        <v>86</v>
      </c>
      <c r="AW241" s="15" t="s">
        <v>41</v>
      </c>
      <c r="AX241" s="15" t="s">
        <v>79</v>
      </c>
      <c r="AY241" s="284" t="s">
        <v>305</v>
      </c>
    </row>
    <row r="242" s="13" customFormat="1">
      <c r="A242" s="13"/>
      <c r="B242" s="238"/>
      <c r="C242" s="239"/>
      <c r="D242" s="231" t="s">
        <v>342</v>
      </c>
      <c r="E242" s="240" t="s">
        <v>35</v>
      </c>
      <c r="F242" s="241" t="s">
        <v>4600</v>
      </c>
      <c r="G242" s="239"/>
      <c r="H242" s="242">
        <v>21.658000000000001</v>
      </c>
      <c r="I242" s="243"/>
      <c r="J242" s="239"/>
      <c r="K242" s="239"/>
      <c r="L242" s="244"/>
      <c r="M242" s="245"/>
      <c r="N242" s="246"/>
      <c r="O242" s="246"/>
      <c r="P242" s="246"/>
      <c r="Q242" s="246"/>
      <c r="R242" s="246"/>
      <c r="S242" s="246"/>
      <c r="T242" s="247"/>
      <c r="U242" s="13"/>
      <c r="V242" s="13"/>
      <c r="W242" s="13"/>
      <c r="X242" s="13"/>
      <c r="Y242" s="13"/>
      <c r="Z242" s="13"/>
      <c r="AA242" s="13"/>
      <c r="AB242" s="13"/>
      <c r="AC242" s="13"/>
      <c r="AD242" s="13"/>
      <c r="AE242" s="13"/>
      <c r="AT242" s="248" t="s">
        <v>342</v>
      </c>
      <c r="AU242" s="248" t="s">
        <v>88</v>
      </c>
      <c r="AV242" s="13" t="s">
        <v>88</v>
      </c>
      <c r="AW242" s="13" t="s">
        <v>41</v>
      </c>
      <c r="AX242" s="13" t="s">
        <v>79</v>
      </c>
      <c r="AY242" s="248" t="s">
        <v>305</v>
      </c>
    </row>
    <row r="243" s="13" customFormat="1">
      <c r="A243" s="13"/>
      <c r="B243" s="238"/>
      <c r="C243" s="239"/>
      <c r="D243" s="231" t="s">
        <v>342</v>
      </c>
      <c r="E243" s="240" t="s">
        <v>35</v>
      </c>
      <c r="F243" s="241" t="s">
        <v>4601</v>
      </c>
      <c r="G243" s="239"/>
      <c r="H243" s="242">
        <v>10.829000000000001</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88</v>
      </c>
      <c r="AV243" s="13" t="s">
        <v>88</v>
      </c>
      <c r="AW243" s="13" t="s">
        <v>41</v>
      </c>
      <c r="AX243" s="13" t="s">
        <v>79</v>
      </c>
      <c r="AY243" s="248" t="s">
        <v>305</v>
      </c>
    </row>
    <row r="244" s="15" customFormat="1">
      <c r="A244" s="15"/>
      <c r="B244" s="275"/>
      <c r="C244" s="276"/>
      <c r="D244" s="231" t="s">
        <v>342</v>
      </c>
      <c r="E244" s="277" t="s">
        <v>35</v>
      </c>
      <c r="F244" s="278" t="s">
        <v>4538</v>
      </c>
      <c r="G244" s="276"/>
      <c r="H244" s="277" t="s">
        <v>35</v>
      </c>
      <c r="I244" s="279"/>
      <c r="J244" s="276"/>
      <c r="K244" s="276"/>
      <c r="L244" s="280"/>
      <c r="M244" s="281"/>
      <c r="N244" s="282"/>
      <c r="O244" s="282"/>
      <c r="P244" s="282"/>
      <c r="Q244" s="282"/>
      <c r="R244" s="282"/>
      <c r="S244" s="282"/>
      <c r="T244" s="283"/>
      <c r="U244" s="15"/>
      <c r="V244" s="15"/>
      <c r="W244" s="15"/>
      <c r="X244" s="15"/>
      <c r="Y244" s="15"/>
      <c r="Z244" s="15"/>
      <c r="AA244" s="15"/>
      <c r="AB244" s="15"/>
      <c r="AC244" s="15"/>
      <c r="AD244" s="15"/>
      <c r="AE244" s="15"/>
      <c r="AT244" s="284" t="s">
        <v>342</v>
      </c>
      <c r="AU244" s="284" t="s">
        <v>88</v>
      </c>
      <c r="AV244" s="15" t="s">
        <v>86</v>
      </c>
      <c r="AW244" s="15" t="s">
        <v>41</v>
      </c>
      <c r="AX244" s="15" t="s">
        <v>79</v>
      </c>
      <c r="AY244" s="284" t="s">
        <v>305</v>
      </c>
    </row>
    <row r="245" s="13" customFormat="1">
      <c r="A245" s="13"/>
      <c r="B245" s="238"/>
      <c r="C245" s="239"/>
      <c r="D245" s="231" t="s">
        <v>342</v>
      </c>
      <c r="E245" s="240" t="s">
        <v>35</v>
      </c>
      <c r="F245" s="241" t="s">
        <v>4539</v>
      </c>
      <c r="G245" s="239"/>
      <c r="H245" s="242">
        <v>23.100000000000001</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342</v>
      </c>
      <c r="AU245" s="248" t="s">
        <v>88</v>
      </c>
      <c r="AV245" s="13" t="s">
        <v>88</v>
      </c>
      <c r="AW245" s="13" t="s">
        <v>41</v>
      </c>
      <c r="AX245" s="13" t="s">
        <v>79</v>
      </c>
      <c r="AY245" s="248" t="s">
        <v>305</v>
      </c>
    </row>
    <row r="246" s="15" customFormat="1">
      <c r="A246" s="15"/>
      <c r="B246" s="275"/>
      <c r="C246" s="276"/>
      <c r="D246" s="231" t="s">
        <v>342</v>
      </c>
      <c r="E246" s="277" t="s">
        <v>35</v>
      </c>
      <c r="F246" s="278" t="s">
        <v>4540</v>
      </c>
      <c r="G246" s="276"/>
      <c r="H246" s="277" t="s">
        <v>35</v>
      </c>
      <c r="I246" s="279"/>
      <c r="J246" s="276"/>
      <c r="K246" s="276"/>
      <c r="L246" s="280"/>
      <c r="M246" s="281"/>
      <c r="N246" s="282"/>
      <c r="O246" s="282"/>
      <c r="P246" s="282"/>
      <c r="Q246" s="282"/>
      <c r="R246" s="282"/>
      <c r="S246" s="282"/>
      <c r="T246" s="283"/>
      <c r="U246" s="15"/>
      <c r="V246" s="15"/>
      <c r="W246" s="15"/>
      <c r="X246" s="15"/>
      <c r="Y246" s="15"/>
      <c r="Z246" s="15"/>
      <c r="AA246" s="15"/>
      <c r="AB246" s="15"/>
      <c r="AC246" s="15"/>
      <c r="AD246" s="15"/>
      <c r="AE246" s="15"/>
      <c r="AT246" s="284" t="s">
        <v>342</v>
      </c>
      <c r="AU246" s="284" t="s">
        <v>88</v>
      </c>
      <c r="AV246" s="15" t="s">
        <v>86</v>
      </c>
      <c r="AW246" s="15" t="s">
        <v>41</v>
      </c>
      <c r="AX246" s="15" t="s">
        <v>79</v>
      </c>
      <c r="AY246" s="284" t="s">
        <v>305</v>
      </c>
    </row>
    <row r="247" s="13" customFormat="1">
      <c r="A247" s="13"/>
      <c r="B247" s="238"/>
      <c r="C247" s="239"/>
      <c r="D247" s="231" t="s">
        <v>342</v>
      </c>
      <c r="E247" s="240" t="s">
        <v>35</v>
      </c>
      <c r="F247" s="241" t="s">
        <v>4541</v>
      </c>
      <c r="G247" s="239"/>
      <c r="H247" s="242">
        <v>-5.4980000000000002</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88</v>
      </c>
      <c r="AV247" s="13" t="s">
        <v>88</v>
      </c>
      <c r="AW247" s="13" t="s">
        <v>41</v>
      </c>
      <c r="AX247" s="13" t="s">
        <v>79</v>
      </c>
      <c r="AY247" s="248" t="s">
        <v>305</v>
      </c>
    </row>
    <row r="248" s="14" customFormat="1">
      <c r="A248" s="14"/>
      <c r="B248" s="249"/>
      <c r="C248" s="250"/>
      <c r="D248" s="231" t="s">
        <v>342</v>
      </c>
      <c r="E248" s="251" t="s">
        <v>35</v>
      </c>
      <c r="F248" s="252" t="s">
        <v>344</v>
      </c>
      <c r="G248" s="250"/>
      <c r="H248" s="253">
        <v>871.59199999999998</v>
      </c>
      <c r="I248" s="254"/>
      <c r="J248" s="250"/>
      <c r="K248" s="250"/>
      <c r="L248" s="255"/>
      <c r="M248" s="256"/>
      <c r="N248" s="257"/>
      <c r="O248" s="257"/>
      <c r="P248" s="257"/>
      <c r="Q248" s="257"/>
      <c r="R248" s="257"/>
      <c r="S248" s="257"/>
      <c r="T248" s="258"/>
      <c r="U248" s="14"/>
      <c r="V248" s="14"/>
      <c r="W248" s="14"/>
      <c r="X248" s="14"/>
      <c r="Y248" s="14"/>
      <c r="Z248" s="14"/>
      <c r="AA248" s="14"/>
      <c r="AB248" s="14"/>
      <c r="AC248" s="14"/>
      <c r="AD248" s="14"/>
      <c r="AE248" s="14"/>
      <c r="AT248" s="259" t="s">
        <v>342</v>
      </c>
      <c r="AU248" s="259" t="s">
        <v>88</v>
      </c>
      <c r="AV248" s="14" t="s">
        <v>313</v>
      </c>
      <c r="AW248" s="14" t="s">
        <v>41</v>
      </c>
      <c r="AX248" s="14" t="s">
        <v>86</v>
      </c>
      <c r="AY248" s="259" t="s">
        <v>305</v>
      </c>
    </row>
    <row r="249" s="2" customFormat="1" ht="16.5" customHeight="1">
      <c r="A249" s="42"/>
      <c r="B249" s="43"/>
      <c r="C249" s="260" t="s">
        <v>7</v>
      </c>
      <c r="D249" s="260" t="s">
        <v>303</v>
      </c>
      <c r="E249" s="261" t="s">
        <v>3814</v>
      </c>
      <c r="F249" s="262" t="s">
        <v>3815</v>
      </c>
      <c r="G249" s="263" t="s">
        <v>493</v>
      </c>
      <c r="H249" s="264">
        <v>681.78399999999999</v>
      </c>
      <c r="I249" s="265"/>
      <c r="J249" s="266">
        <f>ROUND(I249*H249,2)</f>
        <v>0</v>
      </c>
      <c r="K249" s="262" t="s">
        <v>325</v>
      </c>
      <c r="L249" s="267"/>
      <c r="M249" s="268" t="s">
        <v>35</v>
      </c>
      <c r="N249" s="269" t="s">
        <v>52</v>
      </c>
      <c r="O249" s="89"/>
      <c r="P249" s="227">
        <f>O249*H249</f>
        <v>0</v>
      </c>
      <c r="Q249" s="227">
        <v>1</v>
      </c>
      <c r="R249" s="227">
        <f>Q249*H249</f>
        <v>681.78399999999999</v>
      </c>
      <c r="S249" s="227">
        <v>0</v>
      </c>
      <c r="T249" s="228">
        <f>S249*H249</f>
        <v>0</v>
      </c>
      <c r="U249" s="42"/>
      <c r="V249" s="42"/>
      <c r="W249" s="42"/>
      <c r="X249" s="42"/>
      <c r="Y249" s="42"/>
      <c r="Z249" s="42"/>
      <c r="AA249" s="42"/>
      <c r="AB249" s="42"/>
      <c r="AC249" s="42"/>
      <c r="AD249" s="42"/>
      <c r="AE249" s="42"/>
      <c r="AR249" s="229" t="s">
        <v>357</v>
      </c>
      <c r="AT249" s="229" t="s">
        <v>303</v>
      </c>
      <c r="AU249" s="229" t="s">
        <v>88</v>
      </c>
      <c r="AY249" s="20" t="s">
        <v>305</v>
      </c>
      <c r="BE249" s="230">
        <f>IF(N249="základní",J249,0)</f>
        <v>0</v>
      </c>
      <c r="BF249" s="230">
        <f>IF(N249="snížená",J249,0)</f>
        <v>0</v>
      </c>
      <c r="BG249" s="230">
        <f>IF(N249="zákl. přenesená",J249,0)</f>
        <v>0</v>
      </c>
      <c r="BH249" s="230">
        <f>IF(N249="sníž. přenesená",J249,0)</f>
        <v>0</v>
      </c>
      <c r="BI249" s="230">
        <f>IF(N249="nulová",J249,0)</f>
        <v>0</v>
      </c>
      <c r="BJ249" s="20" t="s">
        <v>313</v>
      </c>
      <c r="BK249" s="230">
        <f>ROUND(I249*H249,2)</f>
        <v>0</v>
      </c>
      <c r="BL249" s="20" t="s">
        <v>313</v>
      </c>
      <c r="BM249" s="229" t="s">
        <v>4602</v>
      </c>
    </row>
    <row r="250" s="2" customFormat="1">
      <c r="A250" s="42"/>
      <c r="B250" s="43"/>
      <c r="C250" s="44"/>
      <c r="D250" s="231" t="s">
        <v>315</v>
      </c>
      <c r="E250" s="44"/>
      <c r="F250" s="232" t="s">
        <v>3815</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315</v>
      </c>
      <c r="AU250" s="20" t="s">
        <v>88</v>
      </c>
    </row>
    <row r="251" s="15" customFormat="1">
      <c r="A251" s="15"/>
      <c r="B251" s="275"/>
      <c r="C251" s="276"/>
      <c r="D251" s="231" t="s">
        <v>342</v>
      </c>
      <c r="E251" s="277" t="s">
        <v>35</v>
      </c>
      <c r="F251" s="278" t="s">
        <v>3943</v>
      </c>
      <c r="G251" s="276"/>
      <c r="H251" s="277" t="s">
        <v>35</v>
      </c>
      <c r="I251" s="279"/>
      <c r="J251" s="276"/>
      <c r="K251" s="276"/>
      <c r="L251" s="280"/>
      <c r="M251" s="281"/>
      <c r="N251" s="282"/>
      <c r="O251" s="282"/>
      <c r="P251" s="282"/>
      <c r="Q251" s="282"/>
      <c r="R251" s="282"/>
      <c r="S251" s="282"/>
      <c r="T251" s="283"/>
      <c r="U251" s="15"/>
      <c r="V251" s="15"/>
      <c r="W251" s="15"/>
      <c r="X251" s="15"/>
      <c r="Y251" s="15"/>
      <c r="Z251" s="15"/>
      <c r="AA251" s="15"/>
      <c r="AB251" s="15"/>
      <c r="AC251" s="15"/>
      <c r="AD251" s="15"/>
      <c r="AE251" s="15"/>
      <c r="AT251" s="284" t="s">
        <v>342</v>
      </c>
      <c r="AU251" s="284" t="s">
        <v>88</v>
      </c>
      <c r="AV251" s="15" t="s">
        <v>86</v>
      </c>
      <c r="AW251" s="15" t="s">
        <v>41</v>
      </c>
      <c r="AX251" s="15" t="s">
        <v>79</v>
      </c>
      <c r="AY251" s="284" t="s">
        <v>305</v>
      </c>
    </row>
    <row r="252" s="15" customFormat="1">
      <c r="A252" s="15"/>
      <c r="B252" s="275"/>
      <c r="C252" s="276"/>
      <c r="D252" s="231" t="s">
        <v>342</v>
      </c>
      <c r="E252" s="277" t="s">
        <v>35</v>
      </c>
      <c r="F252" s="278" t="s">
        <v>4596</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88</v>
      </c>
      <c r="AV252" s="15" t="s">
        <v>86</v>
      </c>
      <c r="AW252" s="15" t="s">
        <v>41</v>
      </c>
      <c r="AX252" s="15" t="s">
        <v>79</v>
      </c>
      <c r="AY252" s="284" t="s">
        <v>305</v>
      </c>
    </row>
    <row r="253" s="13" customFormat="1">
      <c r="A253" s="13"/>
      <c r="B253" s="238"/>
      <c r="C253" s="239"/>
      <c r="D253" s="231" t="s">
        <v>342</v>
      </c>
      <c r="E253" s="240" t="s">
        <v>35</v>
      </c>
      <c r="F253" s="241" t="s">
        <v>4603</v>
      </c>
      <c r="G253" s="239"/>
      <c r="H253" s="242">
        <v>269.17000000000002</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5" customFormat="1">
      <c r="A254" s="15"/>
      <c r="B254" s="275"/>
      <c r="C254" s="276"/>
      <c r="D254" s="231" t="s">
        <v>342</v>
      </c>
      <c r="E254" s="277" t="s">
        <v>35</v>
      </c>
      <c r="F254" s="278" t="s">
        <v>3941</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88</v>
      </c>
      <c r="AV254" s="15" t="s">
        <v>86</v>
      </c>
      <c r="AW254" s="15" t="s">
        <v>41</v>
      </c>
      <c r="AX254" s="15" t="s">
        <v>79</v>
      </c>
      <c r="AY254" s="284" t="s">
        <v>305</v>
      </c>
    </row>
    <row r="255" s="15" customFormat="1">
      <c r="A255" s="15"/>
      <c r="B255" s="275"/>
      <c r="C255" s="276"/>
      <c r="D255" s="231" t="s">
        <v>342</v>
      </c>
      <c r="E255" s="277" t="s">
        <v>35</v>
      </c>
      <c r="F255" s="278" t="s">
        <v>4596</v>
      </c>
      <c r="G255" s="276"/>
      <c r="H255" s="277" t="s">
        <v>35</v>
      </c>
      <c r="I255" s="279"/>
      <c r="J255" s="276"/>
      <c r="K255" s="276"/>
      <c r="L255" s="280"/>
      <c r="M255" s="281"/>
      <c r="N255" s="282"/>
      <c r="O255" s="282"/>
      <c r="P255" s="282"/>
      <c r="Q255" s="282"/>
      <c r="R255" s="282"/>
      <c r="S255" s="282"/>
      <c r="T255" s="283"/>
      <c r="U255" s="15"/>
      <c r="V255" s="15"/>
      <c r="W255" s="15"/>
      <c r="X255" s="15"/>
      <c r="Y255" s="15"/>
      <c r="Z255" s="15"/>
      <c r="AA255" s="15"/>
      <c r="AB255" s="15"/>
      <c r="AC255" s="15"/>
      <c r="AD255" s="15"/>
      <c r="AE255" s="15"/>
      <c r="AT255" s="284" t="s">
        <v>342</v>
      </c>
      <c r="AU255" s="284" t="s">
        <v>88</v>
      </c>
      <c r="AV255" s="15" t="s">
        <v>86</v>
      </c>
      <c r="AW255" s="15" t="s">
        <v>41</v>
      </c>
      <c r="AX255" s="15" t="s">
        <v>79</v>
      </c>
      <c r="AY255" s="284" t="s">
        <v>305</v>
      </c>
    </row>
    <row r="256" s="13" customFormat="1">
      <c r="A256" s="13"/>
      <c r="B256" s="238"/>
      <c r="C256" s="239"/>
      <c r="D256" s="231" t="s">
        <v>342</v>
      </c>
      <c r="E256" s="240" t="s">
        <v>35</v>
      </c>
      <c r="F256" s="241" t="s">
        <v>4604</v>
      </c>
      <c r="G256" s="239"/>
      <c r="H256" s="242">
        <v>379.17000000000002</v>
      </c>
      <c r="I256" s="243"/>
      <c r="J256" s="239"/>
      <c r="K256" s="239"/>
      <c r="L256" s="244"/>
      <c r="M256" s="245"/>
      <c r="N256" s="246"/>
      <c r="O256" s="246"/>
      <c r="P256" s="246"/>
      <c r="Q256" s="246"/>
      <c r="R256" s="246"/>
      <c r="S256" s="246"/>
      <c r="T256" s="247"/>
      <c r="U256" s="13"/>
      <c r="V256" s="13"/>
      <c r="W256" s="13"/>
      <c r="X256" s="13"/>
      <c r="Y256" s="13"/>
      <c r="Z256" s="13"/>
      <c r="AA256" s="13"/>
      <c r="AB256" s="13"/>
      <c r="AC256" s="13"/>
      <c r="AD256" s="13"/>
      <c r="AE256" s="13"/>
      <c r="AT256" s="248" t="s">
        <v>342</v>
      </c>
      <c r="AU256" s="248" t="s">
        <v>88</v>
      </c>
      <c r="AV256" s="13" t="s">
        <v>88</v>
      </c>
      <c r="AW256" s="13" t="s">
        <v>41</v>
      </c>
      <c r="AX256" s="13" t="s">
        <v>79</v>
      </c>
      <c r="AY256" s="248" t="s">
        <v>305</v>
      </c>
    </row>
    <row r="257" s="15" customFormat="1">
      <c r="A257" s="15"/>
      <c r="B257" s="275"/>
      <c r="C257" s="276"/>
      <c r="D257" s="231" t="s">
        <v>342</v>
      </c>
      <c r="E257" s="277" t="s">
        <v>35</v>
      </c>
      <c r="F257" s="278" t="s">
        <v>4538</v>
      </c>
      <c r="G257" s="276"/>
      <c r="H257" s="277" t="s">
        <v>35</v>
      </c>
      <c r="I257" s="279"/>
      <c r="J257" s="276"/>
      <c r="K257" s="276"/>
      <c r="L257" s="280"/>
      <c r="M257" s="281"/>
      <c r="N257" s="282"/>
      <c r="O257" s="282"/>
      <c r="P257" s="282"/>
      <c r="Q257" s="282"/>
      <c r="R257" s="282"/>
      <c r="S257" s="282"/>
      <c r="T257" s="283"/>
      <c r="U257" s="15"/>
      <c r="V257" s="15"/>
      <c r="W257" s="15"/>
      <c r="X257" s="15"/>
      <c r="Y257" s="15"/>
      <c r="Z257" s="15"/>
      <c r="AA257" s="15"/>
      <c r="AB257" s="15"/>
      <c r="AC257" s="15"/>
      <c r="AD257" s="15"/>
      <c r="AE257" s="15"/>
      <c r="AT257" s="284" t="s">
        <v>342</v>
      </c>
      <c r="AU257" s="284" t="s">
        <v>88</v>
      </c>
      <c r="AV257" s="15" t="s">
        <v>86</v>
      </c>
      <c r="AW257" s="15" t="s">
        <v>41</v>
      </c>
      <c r="AX257" s="15" t="s">
        <v>79</v>
      </c>
      <c r="AY257" s="284" t="s">
        <v>305</v>
      </c>
    </row>
    <row r="258" s="13" customFormat="1">
      <c r="A258" s="13"/>
      <c r="B258" s="238"/>
      <c r="C258" s="239"/>
      <c r="D258" s="231" t="s">
        <v>342</v>
      </c>
      <c r="E258" s="240" t="s">
        <v>35</v>
      </c>
      <c r="F258" s="241" t="s">
        <v>4605</v>
      </c>
      <c r="G258" s="239"/>
      <c r="H258" s="242">
        <v>33.444000000000003</v>
      </c>
      <c r="I258" s="243"/>
      <c r="J258" s="239"/>
      <c r="K258" s="239"/>
      <c r="L258" s="244"/>
      <c r="M258" s="245"/>
      <c r="N258" s="246"/>
      <c r="O258" s="246"/>
      <c r="P258" s="246"/>
      <c r="Q258" s="246"/>
      <c r="R258" s="246"/>
      <c r="S258" s="246"/>
      <c r="T258" s="247"/>
      <c r="U258" s="13"/>
      <c r="V258" s="13"/>
      <c r="W258" s="13"/>
      <c r="X258" s="13"/>
      <c r="Y258" s="13"/>
      <c r="Z258" s="13"/>
      <c r="AA258" s="13"/>
      <c r="AB258" s="13"/>
      <c r="AC258" s="13"/>
      <c r="AD258" s="13"/>
      <c r="AE258" s="13"/>
      <c r="AT258" s="248" t="s">
        <v>342</v>
      </c>
      <c r="AU258" s="248" t="s">
        <v>88</v>
      </c>
      <c r="AV258" s="13" t="s">
        <v>88</v>
      </c>
      <c r="AW258" s="13" t="s">
        <v>41</v>
      </c>
      <c r="AX258" s="13" t="s">
        <v>79</v>
      </c>
      <c r="AY258" s="248" t="s">
        <v>305</v>
      </c>
    </row>
    <row r="259" s="14" customFormat="1">
      <c r="A259" s="14"/>
      <c r="B259" s="249"/>
      <c r="C259" s="250"/>
      <c r="D259" s="231" t="s">
        <v>342</v>
      </c>
      <c r="E259" s="251" t="s">
        <v>35</v>
      </c>
      <c r="F259" s="252" t="s">
        <v>344</v>
      </c>
      <c r="G259" s="250"/>
      <c r="H259" s="253">
        <v>681.78399999999999</v>
      </c>
      <c r="I259" s="254"/>
      <c r="J259" s="250"/>
      <c r="K259" s="250"/>
      <c r="L259" s="255"/>
      <c r="M259" s="256"/>
      <c r="N259" s="257"/>
      <c r="O259" s="257"/>
      <c r="P259" s="257"/>
      <c r="Q259" s="257"/>
      <c r="R259" s="257"/>
      <c r="S259" s="257"/>
      <c r="T259" s="258"/>
      <c r="U259" s="14"/>
      <c r="V259" s="14"/>
      <c r="W259" s="14"/>
      <c r="X259" s="14"/>
      <c r="Y259" s="14"/>
      <c r="Z259" s="14"/>
      <c r="AA259" s="14"/>
      <c r="AB259" s="14"/>
      <c r="AC259" s="14"/>
      <c r="AD259" s="14"/>
      <c r="AE259" s="14"/>
      <c r="AT259" s="259" t="s">
        <v>342</v>
      </c>
      <c r="AU259" s="259" t="s">
        <v>88</v>
      </c>
      <c r="AV259" s="14" t="s">
        <v>313</v>
      </c>
      <c r="AW259" s="14" t="s">
        <v>41</v>
      </c>
      <c r="AX259" s="14" t="s">
        <v>86</v>
      </c>
      <c r="AY259" s="259" t="s">
        <v>305</v>
      </c>
    </row>
    <row r="260" s="2" customFormat="1" ht="16.5" customHeight="1">
      <c r="A260" s="42"/>
      <c r="B260" s="43"/>
      <c r="C260" s="260" t="s">
        <v>625</v>
      </c>
      <c r="D260" s="260" t="s">
        <v>303</v>
      </c>
      <c r="E260" s="261" t="s">
        <v>3378</v>
      </c>
      <c r="F260" s="262" t="s">
        <v>3379</v>
      </c>
      <c r="G260" s="263" t="s">
        <v>493</v>
      </c>
      <c r="H260" s="264">
        <v>912.51499999999999</v>
      </c>
      <c r="I260" s="265"/>
      <c r="J260" s="266">
        <f>ROUND(I260*H260,2)</f>
        <v>0</v>
      </c>
      <c r="K260" s="262" t="s">
        <v>325</v>
      </c>
      <c r="L260" s="267"/>
      <c r="M260" s="268" t="s">
        <v>35</v>
      </c>
      <c r="N260" s="269" t="s">
        <v>52</v>
      </c>
      <c r="O260" s="89"/>
      <c r="P260" s="227">
        <f>O260*H260</f>
        <v>0</v>
      </c>
      <c r="Q260" s="227">
        <v>1</v>
      </c>
      <c r="R260" s="227">
        <f>Q260*H260</f>
        <v>912.51499999999999</v>
      </c>
      <c r="S260" s="227">
        <v>0</v>
      </c>
      <c r="T260" s="228">
        <f>S260*H260</f>
        <v>0</v>
      </c>
      <c r="U260" s="42"/>
      <c r="V260" s="42"/>
      <c r="W260" s="42"/>
      <c r="X260" s="42"/>
      <c r="Y260" s="42"/>
      <c r="Z260" s="42"/>
      <c r="AA260" s="42"/>
      <c r="AB260" s="42"/>
      <c r="AC260" s="42"/>
      <c r="AD260" s="42"/>
      <c r="AE260" s="42"/>
      <c r="AR260" s="229" t="s">
        <v>357</v>
      </c>
      <c r="AT260" s="229" t="s">
        <v>303</v>
      </c>
      <c r="AU260" s="229" t="s">
        <v>88</v>
      </c>
      <c r="AY260" s="20" t="s">
        <v>305</v>
      </c>
      <c r="BE260" s="230">
        <f>IF(N260="základní",J260,0)</f>
        <v>0</v>
      </c>
      <c r="BF260" s="230">
        <f>IF(N260="snížená",J260,0)</f>
        <v>0</v>
      </c>
      <c r="BG260" s="230">
        <f>IF(N260="zákl. přenesená",J260,0)</f>
        <v>0</v>
      </c>
      <c r="BH260" s="230">
        <f>IF(N260="sníž. přenesená",J260,0)</f>
        <v>0</v>
      </c>
      <c r="BI260" s="230">
        <f>IF(N260="nulová",J260,0)</f>
        <v>0</v>
      </c>
      <c r="BJ260" s="20" t="s">
        <v>313</v>
      </c>
      <c r="BK260" s="230">
        <f>ROUND(I260*H260,2)</f>
        <v>0</v>
      </c>
      <c r="BL260" s="20" t="s">
        <v>313</v>
      </c>
      <c r="BM260" s="229" t="s">
        <v>4606</v>
      </c>
    </row>
    <row r="261" s="2" customFormat="1">
      <c r="A261" s="42"/>
      <c r="B261" s="43"/>
      <c r="C261" s="44"/>
      <c r="D261" s="231" t="s">
        <v>315</v>
      </c>
      <c r="E261" s="44"/>
      <c r="F261" s="232" t="s">
        <v>3379</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315</v>
      </c>
      <c r="AU261" s="20" t="s">
        <v>88</v>
      </c>
    </row>
    <row r="262" s="15" customFormat="1">
      <c r="A262" s="15"/>
      <c r="B262" s="275"/>
      <c r="C262" s="276"/>
      <c r="D262" s="231" t="s">
        <v>342</v>
      </c>
      <c r="E262" s="277" t="s">
        <v>35</v>
      </c>
      <c r="F262" s="278" t="s">
        <v>3943</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88</v>
      </c>
      <c r="AV262" s="15" t="s">
        <v>86</v>
      </c>
      <c r="AW262" s="15" t="s">
        <v>41</v>
      </c>
      <c r="AX262" s="15" t="s">
        <v>79</v>
      </c>
      <c r="AY262" s="284" t="s">
        <v>305</v>
      </c>
    </row>
    <row r="263" s="15" customFormat="1">
      <c r="A263" s="15"/>
      <c r="B263" s="275"/>
      <c r="C263" s="276"/>
      <c r="D263" s="231" t="s">
        <v>342</v>
      </c>
      <c r="E263" s="277" t="s">
        <v>35</v>
      </c>
      <c r="F263" s="278" t="s">
        <v>4594</v>
      </c>
      <c r="G263" s="276"/>
      <c r="H263" s="277" t="s">
        <v>35</v>
      </c>
      <c r="I263" s="279"/>
      <c r="J263" s="276"/>
      <c r="K263" s="276"/>
      <c r="L263" s="280"/>
      <c r="M263" s="281"/>
      <c r="N263" s="282"/>
      <c r="O263" s="282"/>
      <c r="P263" s="282"/>
      <c r="Q263" s="282"/>
      <c r="R263" s="282"/>
      <c r="S263" s="282"/>
      <c r="T263" s="283"/>
      <c r="U263" s="15"/>
      <c r="V263" s="15"/>
      <c r="W263" s="15"/>
      <c r="X263" s="15"/>
      <c r="Y263" s="15"/>
      <c r="Z263" s="15"/>
      <c r="AA263" s="15"/>
      <c r="AB263" s="15"/>
      <c r="AC263" s="15"/>
      <c r="AD263" s="15"/>
      <c r="AE263" s="15"/>
      <c r="AT263" s="284" t="s">
        <v>342</v>
      </c>
      <c r="AU263" s="284" t="s">
        <v>88</v>
      </c>
      <c r="AV263" s="15" t="s">
        <v>86</v>
      </c>
      <c r="AW263" s="15" t="s">
        <v>41</v>
      </c>
      <c r="AX263" s="15" t="s">
        <v>79</v>
      </c>
      <c r="AY263" s="284" t="s">
        <v>305</v>
      </c>
    </row>
    <row r="264" s="13" customFormat="1">
      <c r="A264" s="13"/>
      <c r="B264" s="238"/>
      <c r="C264" s="239"/>
      <c r="D264" s="231" t="s">
        <v>342</v>
      </c>
      <c r="E264" s="240" t="s">
        <v>35</v>
      </c>
      <c r="F264" s="241" t="s">
        <v>4607</v>
      </c>
      <c r="G264" s="239"/>
      <c r="H264" s="242">
        <v>531.74699999999996</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5" customFormat="1">
      <c r="A265" s="15"/>
      <c r="B265" s="275"/>
      <c r="C265" s="276"/>
      <c r="D265" s="231" t="s">
        <v>342</v>
      </c>
      <c r="E265" s="277" t="s">
        <v>35</v>
      </c>
      <c r="F265" s="278" t="s">
        <v>3941</v>
      </c>
      <c r="G265" s="276"/>
      <c r="H265" s="277" t="s">
        <v>35</v>
      </c>
      <c r="I265" s="279"/>
      <c r="J265" s="276"/>
      <c r="K265" s="276"/>
      <c r="L265" s="280"/>
      <c r="M265" s="281"/>
      <c r="N265" s="282"/>
      <c r="O265" s="282"/>
      <c r="P265" s="282"/>
      <c r="Q265" s="282"/>
      <c r="R265" s="282"/>
      <c r="S265" s="282"/>
      <c r="T265" s="283"/>
      <c r="U265" s="15"/>
      <c r="V265" s="15"/>
      <c r="W265" s="15"/>
      <c r="X265" s="15"/>
      <c r="Y265" s="15"/>
      <c r="Z265" s="15"/>
      <c r="AA265" s="15"/>
      <c r="AB265" s="15"/>
      <c r="AC265" s="15"/>
      <c r="AD265" s="15"/>
      <c r="AE265" s="15"/>
      <c r="AT265" s="284" t="s">
        <v>342</v>
      </c>
      <c r="AU265" s="284" t="s">
        <v>88</v>
      </c>
      <c r="AV265" s="15" t="s">
        <v>86</v>
      </c>
      <c r="AW265" s="15" t="s">
        <v>41</v>
      </c>
      <c r="AX265" s="15" t="s">
        <v>79</v>
      </c>
      <c r="AY265" s="284" t="s">
        <v>305</v>
      </c>
    </row>
    <row r="266" s="15" customFormat="1">
      <c r="A266" s="15"/>
      <c r="B266" s="275"/>
      <c r="C266" s="276"/>
      <c r="D266" s="231" t="s">
        <v>342</v>
      </c>
      <c r="E266" s="277" t="s">
        <v>35</v>
      </c>
      <c r="F266" s="278" t="s">
        <v>4594</v>
      </c>
      <c r="G266" s="276"/>
      <c r="H266" s="277" t="s">
        <v>35</v>
      </c>
      <c r="I266" s="279"/>
      <c r="J266" s="276"/>
      <c r="K266" s="276"/>
      <c r="L266" s="280"/>
      <c r="M266" s="281"/>
      <c r="N266" s="282"/>
      <c r="O266" s="282"/>
      <c r="P266" s="282"/>
      <c r="Q266" s="282"/>
      <c r="R266" s="282"/>
      <c r="S266" s="282"/>
      <c r="T266" s="283"/>
      <c r="U266" s="15"/>
      <c r="V266" s="15"/>
      <c r="W266" s="15"/>
      <c r="X266" s="15"/>
      <c r="Y266" s="15"/>
      <c r="Z266" s="15"/>
      <c r="AA266" s="15"/>
      <c r="AB266" s="15"/>
      <c r="AC266" s="15"/>
      <c r="AD266" s="15"/>
      <c r="AE266" s="15"/>
      <c r="AT266" s="284" t="s">
        <v>342</v>
      </c>
      <c r="AU266" s="284" t="s">
        <v>88</v>
      </c>
      <c r="AV266" s="15" t="s">
        <v>86</v>
      </c>
      <c r="AW266" s="15" t="s">
        <v>41</v>
      </c>
      <c r="AX266" s="15" t="s">
        <v>79</v>
      </c>
      <c r="AY266" s="284" t="s">
        <v>305</v>
      </c>
    </row>
    <row r="267" s="13" customFormat="1">
      <c r="A267" s="13"/>
      <c r="B267" s="238"/>
      <c r="C267" s="239"/>
      <c r="D267" s="231" t="s">
        <v>342</v>
      </c>
      <c r="E267" s="240" t="s">
        <v>35</v>
      </c>
      <c r="F267" s="241" t="s">
        <v>4608</v>
      </c>
      <c r="G267" s="239"/>
      <c r="H267" s="242">
        <v>380.76799999999997</v>
      </c>
      <c r="I267" s="243"/>
      <c r="J267" s="239"/>
      <c r="K267" s="239"/>
      <c r="L267" s="244"/>
      <c r="M267" s="245"/>
      <c r="N267" s="246"/>
      <c r="O267" s="246"/>
      <c r="P267" s="246"/>
      <c r="Q267" s="246"/>
      <c r="R267" s="246"/>
      <c r="S267" s="246"/>
      <c r="T267" s="247"/>
      <c r="U267" s="13"/>
      <c r="V267" s="13"/>
      <c r="W267" s="13"/>
      <c r="X267" s="13"/>
      <c r="Y267" s="13"/>
      <c r="Z267" s="13"/>
      <c r="AA267" s="13"/>
      <c r="AB267" s="13"/>
      <c r="AC267" s="13"/>
      <c r="AD267" s="13"/>
      <c r="AE267" s="13"/>
      <c r="AT267" s="248" t="s">
        <v>342</v>
      </c>
      <c r="AU267" s="248" t="s">
        <v>88</v>
      </c>
      <c r="AV267" s="13" t="s">
        <v>88</v>
      </c>
      <c r="AW267" s="13" t="s">
        <v>41</v>
      </c>
      <c r="AX267" s="13" t="s">
        <v>79</v>
      </c>
      <c r="AY267" s="248" t="s">
        <v>305</v>
      </c>
    </row>
    <row r="268" s="14" customFormat="1">
      <c r="A268" s="14"/>
      <c r="B268" s="249"/>
      <c r="C268" s="250"/>
      <c r="D268" s="231" t="s">
        <v>342</v>
      </c>
      <c r="E268" s="251" t="s">
        <v>35</v>
      </c>
      <c r="F268" s="252" t="s">
        <v>344</v>
      </c>
      <c r="G268" s="250"/>
      <c r="H268" s="253">
        <v>912.51499999999987</v>
      </c>
      <c r="I268" s="254"/>
      <c r="J268" s="250"/>
      <c r="K268" s="250"/>
      <c r="L268" s="255"/>
      <c r="M268" s="256"/>
      <c r="N268" s="257"/>
      <c r="O268" s="257"/>
      <c r="P268" s="257"/>
      <c r="Q268" s="257"/>
      <c r="R268" s="257"/>
      <c r="S268" s="257"/>
      <c r="T268" s="258"/>
      <c r="U268" s="14"/>
      <c r="V268" s="14"/>
      <c r="W268" s="14"/>
      <c r="X268" s="14"/>
      <c r="Y268" s="14"/>
      <c r="Z268" s="14"/>
      <c r="AA268" s="14"/>
      <c r="AB268" s="14"/>
      <c r="AC268" s="14"/>
      <c r="AD268" s="14"/>
      <c r="AE268" s="14"/>
      <c r="AT268" s="259" t="s">
        <v>342</v>
      </c>
      <c r="AU268" s="259" t="s">
        <v>88</v>
      </c>
      <c r="AV268" s="14" t="s">
        <v>313</v>
      </c>
      <c r="AW268" s="14" t="s">
        <v>41</v>
      </c>
      <c r="AX268" s="14" t="s">
        <v>86</v>
      </c>
      <c r="AY268" s="259" t="s">
        <v>305</v>
      </c>
    </row>
    <row r="269" s="2" customFormat="1" ht="24.15" customHeight="1">
      <c r="A269" s="42"/>
      <c r="B269" s="43"/>
      <c r="C269" s="218" t="s">
        <v>630</v>
      </c>
      <c r="D269" s="218" t="s">
        <v>308</v>
      </c>
      <c r="E269" s="219" t="s">
        <v>3383</v>
      </c>
      <c r="F269" s="220" t="s">
        <v>3384</v>
      </c>
      <c r="G269" s="221" t="s">
        <v>338</v>
      </c>
      <c r="H269" s="222">
        <v>192</v>
      </c>
      <c r="I269" s="223"/>
      <c r="J269" s="224">
        <f>ROUND(I269*H269,2)</f>
        <v>0</v>
      </c>
      <c r="K269" s="220" t="s">
        <v>325</v>
      </c>
      <c r="L269" s="48"/>
      <c r="M269" s="225" t="s">
        <v>35</v>
      </c>
      <c r="N269" s="226" t="s">
        <v>52</v>
      </c>
      <c r="O269" s="89"/>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313</v>
      </c>
      <c r="AT269" s="229" t="s">
        <v>308</v>
      </c>
      <c r="AU269" s="229" t="s">
        <v>88</v>
      </c>
      <c r="AY269" s="20" t="s">
        <v>305</v>
      </c>
      <c r="BE269" s="230">
        <f>IF(N269="základní",J269,0)</f>
        <v>0</v>
      </c>
      <c r="BF269" s="230">
        <f>IF(N269="snížená",J269,0)</f>
        <v>0</v>
      </c>
      <c r="BG269" s="230">
        <f>IF(N269="zákl. přenesená",J269,0)</f>
        <v>0</v>
      </c>
      <c r="BH269" s="230">
        <f>IF(N269="sníž. přenesená",J269,0)</f>
        <v>0</v>
      </c>
      <c r="BI269" s="230">
        <f>IF(N269="nulová",J269,0)</f>
        <v>0</v>
      </c>
      <c r="BJ269" s="20" t="s">
        <v>313</v>
      </c>
      <c r="BK269" s="230">
        <f>ROUND(I269*H269,2)</f>
        <v>0</v>
      </c>
      <c r="BL269" s="20" t="s">
        <v>313</v>
      </c>
      <c r="BM269" s="229" t="s">
        <v>4609</v>
      </c>
    </row>
    <row r="270" s="2" customFormat="1">
      <c r="A270" s="42"/>
      <c r="B270" s="43"/>
      <c r="C270" s="44"/>
      <c r="D270" s="231" t="s">
        <v>315</v>
      </c>
      <c r="E270" s="44"/>
      <c r="F270" s="232" t="s">
        <v>3386</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315</v>
      </c>
      <c r="AU270" s="20" t="s">
        <v>88</v>
      </c>
    </row>
    <row r="271" s="2" customFormat="1">
      <c r="A271" s="42"/>
      <c r="B271" s="43"/>
      <c r="C271" s="44"/>
      <c r="D271" s="236" t="s">
        <v>328</v>
      </c>
      <c r="E271" s="44"/>
      <c r="F271" s="237" t="s">
        <v>3387</v>
      </c>
      <c r="G271" s="44"/>
      <c r="H271" s="44"/>
      <c r="I271" s="233"/>
      <c r="J271" s="44"/>
      <c r="K271" s="44"/>
      <c r="L271" s="48"/>
      <c r="M271" s="234"/>
      <c r="N271" s="235"/>
      <c r="O271" s="89"/>
      <c r="P271" s="89"/>
      <c r="Q271" s="89"/>
      <c r="R271" s="89"/>
      <c r="S271" s="89"/>
      <c r="T271" s="90"/>
      <c r="U271" s="42"/>
      <c r="V271" s="42"/>
      <c r="W271" s="42"/>
      <c r="X271" s="42"/>
      <c r="Y271" s="42"/>
      <c r="Z271" s="42"/>
      <c r="AA271" s="42"/>
      <c r="AB271" s="42"/>
      <c r="AC271" s="42"/>
      <c r="AD271" s="42"/>
      <c r="AE271" s="42"/>
      <c r="AT271" s="20" t="s">
        <v>328</v>
      </c>
      <c r="AU271" s="20" t="s">
        <v>88</v>
      </c>
    </row>
    <row r="272" s="15" customFormat="1">
      <c r="A272" s="15"/>
      <c r="B272" s="275"/>
      <c r="C272" s="276"/>
      <c r="D272" s="231" t="s">
        <v>342</v>
      </c>
      <c r="E272" s="277" t="s">
        <v>35</v>
      </c>
      <c r="F272" s="278" t="s">
        <v>4610</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88</v>
      </c>
      <c r="AV272" s="15" t="s">
        <v>86</v>
      </c>
      <c r="AW272" s="15" t="s">
        <v>41</v>
      </c>
      <c r="AX272" s="15" t="s">
        <v>79</v>
      </c>
      <c r="AY272" s="284" t="s">
        <v>305</v>
      </c>
    </row>
    <row r="273" s="13" customFormat="1">
      <c r="A273" s="13"/>
      <c r="B273" s="238"/>
      <c r="C273" s="239"/>
      <c r="D273" s="231" t="s">
        <v>342</v>
      </c>
      <c r="E273" s="240" t="s">
        <v>35</v>
      </c>
      <c r="F273" s="241" t="s">
        <v>4526</v>
      </c>
      <c r="G273" s="239"/>
      <c r="H273" s="242">
        <v>192</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88</v>
      </c>
      <c r="AV273" s="13" t="s">
        <v>88</v>
      </c>
      <c r="AW273" s="13" t="s">
        <v>41</v>
      </c>
      <c r="AX273" s="13" t="s">
        <v>79</v>
      </c>
      <c r="AY273" s="248" t="s">
        <v>305</v>
      </c>
    </row>
    <row r="274" s="14" customFormat="1">
      <c r="A274" s="14"/>
      <c r="B274" s="249"/>
      <c r="C274" s="250"/>
      <c r="D274" s="231" t="s">
        <v>342</v>
      </c>
      <c r="E274" s="251" t="s">
        <v>35</v>
      </c>
      <c r="F274" s="252" t="s">
        <v>344</v>
      </c>
      <c r="G274" s="250"/>
      <c r="H274" s="253">
        <v>192</v>
      </c>
      <c r="I274" s="254"/>
      <c r="J274" s="250"/>
      <c r="K274" s="250"/>
      <c r="L274" s="255"/>
      <c r="M274" s="256"/>
      <c r="N274" s="257"/>
      <c r="O274" s="257"/>
      <c r="P274" s="257"/>
      <c r="Q274" s="257"/>
      <c r="R274" s="257"/>
      <c r="S274" s="257"/>
      <c r="T274" s="258"/>
      <c r="U274" s="14"/>
      <c r="V274" s="14"/>
      <c r="W274" s="14"/>
      <c r="X274" s="14"/>
      <c r="Y274" s="14"/>
      <c r="Z274" s="14"/>
      <c r="AA274" s="14"/>
      <c r="AB274" s="14"/>
      <c r="AC274" s="14"/>
      <c r="AD274" s="14"/>
      <c r="AE274" s="14"/>
      <c r="AT274" s="259" t="s">
        <v>342</v>
      </c>
      <c r="AU274" s="259" t="s">
        <v>88</v>
      </c>
      <c r="AV274" s="14" t="s">
        <v>313</v>
      </c>
      <c r="AW274" s="14" t="s">
        <v>41</v>
      </c>
      <c r="AX274" s="14" t="s">
        <v>86</v>
      </c>
      <c r="AY274" s="259" t="s">
        <v>305</v>
      </c>
    </row>
    <row r="275" s="2" customFormat="1" ht="16.5" customHeight="1">
      <c r="A275" s="42"/>
      <c r="B275" s="43"/>
      <c r="C275" s="260" t="s">
        <v>637</v>
      </c>
      <c r="D275" s="260" t="s">
        <v>303</v>
      </c>
      <c r="E275" s="261" t="s">
        <v>3388</v>
      </c>
      <c r="F275" s="262" t="s">
        <v>1923</v>
      </c>
      <c r="G275" s="263" t="s">
        <v>1924</v>
      </c>
      <c r="H275" s="264">
        <v>5.7599999999999998</v>
      </c>
      <c r="I275" s="265"/>
      <c r="J275" s="266">
        <f>ROUND(I275*H275,2)</f>
        <v>0</v>
      </c>
      <c r="K275" s="262" t="s">
        <v>325</v>
      </c>
      <c r="L275" s="267"/>
      <c r="M275" s="268" t="s">
        <v>35</v>
      </c>
      <c r="N275" s="269" t="s">
        <v>52</v>
      </c>
      <c r="O275" s="89"/>
      <c r="P275" s="227">
        <f>O275*H275</f>
        <v>0</v>
      </c>
      <c r="Q275" s="227">
        <v>0.001</v>
      </c>
      <c r="R275" s="227">
        <f>Q275*H275</f>
        <v>0.0057599999999999995</v>
      </c>
      <c r="S275" s="227">
        <v>0</v>
      </c>
      <c r="T275" s="228">
        <f>S275*H275</f>
        <v>0</v>
      </c>
      <c r="U275" s="42"/>
      <c r="V275" s="42"/>
      <c r="W275" s="42"/>
      <c r="X275" s="42"/>
      <c r="Y275" s="42"/>
      <c r="Z275" s="42"/>
      <c r="AA275" s="42"/>
      <c r="AB275" s="42"/>
      <c r="AC275" s="42"/>
      <c r="AD275" s="42"/>
      <c r="AE275" s="42"/>
      <c r="AR275" s="229" t="s">
        <v>357</v>
      </c>
      <c r="AT275" s="229" t="s">
        <v>303</v>
      </c>
      <c r="AU275" s="229" t="s">
        <v>88</v>
      </c>
      <c r="AY275" s="20" t="s">
        <v>305</v>
      </c>
      <c r="BE275" s="230">
        <f>IF(N275="základní",J275,0)</f>
        <v>0</v>
      </c>
      <c r="BF275" s="230">
        <f>IF(N275="snížená",J275,0)</f>
        <v>0</v>
      </c>
      <c r="BG275" s="230">
        <f>IF(N275="zákl. přenesená",J275,0)</f>
        <v>0</v>
      </c>
      <c r="BH275" s="230">
        <f>IF(N275="sníž. přenesená",J275,0)</f>
        <v>0</v>
      </c>
      <c r="BI275" s="230">
        <f>IF(N275="nulová",J275,0)</f>
        <v>0</v>
      </c>
      <c r="BJ275" s="20" t="s">
        <v>313</v>
      </c>
      <c r="BK275" s="230">
        <f>ROUND(I275*H275,2)</f>
        <v>0</v>
      </c>
      <c r="BL275" s="20" t="s">
        <v>313</v>
      </c>
      <c r="BM275" s="229" t="s">
        <v>4611</v>
      </c>
    </row>
    <row r="276" s="2" customFormat="1">
      <c r="A276" s="42"/>
      <c r="B276" s="43"/>
      <c r="C276" s="44"/>
      <c r="D276" s="231" t="s">
        <v>315</v>
      </c>
      <c r="E276" s="44"/>
      <c r="F276" s="232" t="s">
        <v>1923</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315</v>
      </c>
      <c r="AU276" s="20" t="s">
        <v>88</v>
      </c>
    </row>
    <row r="277" s="13" customFormat="1">
      <c r="A277" s="13"/>
      <c r="B277" s="238"/>
      <c r="C277" s="239"/>
      <c r="D277" s="231" t="s">
        <v>342</v>
      </c>
      <c r="E277" s="240" t="s">
        <v>35</v>
      </c>
      <c r="F277" s="241" t="s">
        <v>4612</v>
      </c>
      <c r="G277" s="239"/>
      <c r="H277" s="242">
        <v>5.7599999999999998</v>
      </c>
      <c r="I277" s="243"/>
      <c r="J277" s="239"/>
      <c r="K277" s="239"/>
      <c r="L277" s="244"/>
      <c r="M277" s="245"/>
      <c r="N277" s="246"/>
      <c r="O277" s="246"/>
      <c r="P277" s="246"/>
      <c r="Q277" s="246"/>
      <c r="R277" s="246"/>
      <c r="S277" s="246"/>
      <c r="T277" s="247"/>
      <c r="U277" s="13"/>
      <c r="V277" s="13"/>
      <c r="W277" s="13"/>
      <c r="X277" s="13"/>
      <c r="Y277" s="13"/>
      <c r="Z277" s="13"/>
      <c r="AA277" s="13"/>
      <c r="AB277" s="13"/>
      <c r="AC277" s="13"/>
      <c r="AD277" s="13"/>
      <c r="AE277" s="13"/>
      <c r="AT277" s="248" t="s">
        <v>342</v>
      </c>
      <c r="AU277" s="248" t="s">
        <v>88</v>
      </c>
      <c r="AV277" s="13" t="s">
        <v>88</v>
      </c>
      <c r="AW277" s="13" t="s">
        <v>41</v>
      </c>
      <c r="AX277" s="13" t="s">
        <v>79</v>
      </c>
      <c r="AY277" s="248" t="s">
        <v>305</v>
      </c>
    </row>
    <row r="278" s="14" customFormat="1">
      <c r="A278" s="14"/>
      <c r="B278" s="249"/>
      <c r="C278" s="250"/>
      <c r="D278" s="231" t="s">
        <v>342</v>
      </c>
      <c r="E278" s="251" t="s">
        <v>35</v>
      </c>
      <c r="F278" s="252" t="s">
        <v>344</v>
      </c>
      <c r="G278" s="250"/>
      <c r="H278" s="253">
        <v>5.7599999999999998</v>
      </c>
      <c r="I278" s="254"/>
      <c r="J278" s="250"/>
      <c r="K278" s="250"/>
      <c r="L278" s="255"/>
      <c r="M278" s="256"/>
      <c r="N278" s="257"/>
      <c r="O278" s="257"/>
      <c r="P278" s="257"/>
      <c r="Q278" s="257"/>
      <c r="R278" s="257"/>
      <c r="S278" s="257"/>
      <c r="T278" s="258"/>
      <c r="U278" s="14"/>
      <c r="V278" s="14"/>
      <c r="W278" s="14"/>
      <c r="X278" s="14"/>
      <c r="Y278" s="14"/>
      <c r="Z278" s="14"/>
      <c r="AA278" s="14"/>
      <c r="AB278" s="14"/>
      <c r="AC278" s="14"/>
      <c r="AD278" s="14"/>
      <c r="AE278" s="14"/>
      <c r="AT278" s="259" t="s">
        <v>342</v>
      </c>
      <c r="AU278" s="259" t="s">
        <v>88</v>
      </c>
      <c r="AV278" s="14" t="s">
        <v>313</v>
      </c>
      <c r="AW278" s="14" t="s">
        <v>41</v>
      </c>
      <c r="AX278" s="14" t="s">
        <v>86</v>
      </c>
      <c r="AY278" s="259" t="s">
        <v>305</v>
      </c>
    </row>
    <row r="279" s="2" customFormat="1" ht="24.15" customHeight="1">
      <c r="A279" s="42"/>
      <c r="B279" s="43"/>
      <c r="C279" s="218" t="s">
        <v>641</v>
      </c>
      <c r="D279" s="218" t="s">
        <v>308</v>
      </c>
      <c r="E279" s="219" t="s">
        <v>3391</v>
      </c>
      <c r="F279" s="220" t="s">
        <v>3392</v>
      </c>
      <c r="G279" s="221" t="s">
        <v>338</v>
      </c>
      <c r="H279" s="222">
        <v>192</v>
      </c>
      <c r="I279" s="223"/>
      <c r="J279" s="224">
        <f>ROUND(I279*H279,2)</f>
        <v>0</v>
      </c>
      <c r="K279" s="220" t="s">
        <v>325</v>
      </c>
      <c r="L279" s="48"/>
      <c r="M279" s="225" t="s">
        <v>35</v>
      </c>
      <c r="N279" s="226" t="s">
        <v>52</v>
      </c>
      <c r="O279" s="89"/>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313</v>
      </c>
      <c r="AT279" s="229" t="s">
        <v>308</v>
      </c>
      <c r="AU279" s="229" t="s">
        <v>88</v>
      </c>
      <c r="AY279" s="20" t="s">
        <v>305</v>
      </c>
      <c r="BE279" s="230">
        <f>IF(N279="základní",J279,0)</f>
        <v>0</v>
      </c>
      <c r="BF279" s="230">
        <f>IF(N279="snížená",J279,0)</f>
        <v>0</v>
      </c>
      <c r="BG279" s="230">
        <f>IF(N279="zákl. přenesená",J279,0)</f>
        <v>0</v>
      </c>
      <c r="BH279" s="230">
        <f>IF(N279="sníž. přenesená",J279,0)</f>
        <v>0</v>
      </c>
      <c r="BI279" s="230">
        <f>IF(N279="nulová",J279,0)</f>
        <v>0</v>
      </c>
      <c r="BJ279" s="20" t="s">
        <v>313</v>
      </c>
      <c r="BK279" s="230">
        <f>ROUND(I279*H279,2)</f>
        <v>0</v>
      </c>
      <c r="BL279" s="20" t="s">
        <v>313</v>
      </c>
      <c r="BM279" s="229" t="s">
        <v>4613</v>
      </c>
    </row>
    <row r="280" s="2" customFormat="1">
      <c r="A280" s="42"/>
      <c r="B280" s="43"/>
      <c r="C280" s="44"/>
      <c r="D280" s="231" t="s">
        <v>315</v>
      </c>
      <c r="E280" s="44"/>
      <c r="F280" s="232" t="s">
        <v>3394</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315</v>
      </c>
      <c r="AU280" s="20" t="s">
        <v>88</v>
      </c>
    </row>
    <row r="281" s="2" customFormat="1">
      <c r="A281" s="42"/>
      <c r="B281" s="43"/>
      <c r="C281" s="44"/>
      <c r="D281" s="236" t="s">
        <v>328</v>
      </c>
      <c r="E281" s="44"/>
      <c r="F281" s="237" t="s">
        <v>3395</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328</v>
      </c>
      <c r="AU281" s="20" t="s">
        <v>88</v>
      </c>
    </row>
    <row r="282" s="15" customFormat="1">
      <c r="A282" s="15"/>
      <c r="B282" s="275"/>
      <c r="C282" s="276"/>
      <c r="D282" s="231" t="s">
        <v>342</v>
      </c>
      <c r="E282" s="277" t="s">
        <v>35</v>
      </c>
      <c r="F282" s="278" t="s">
        <v>3396</v>
      </c>
      <c r="G282" s="276"/>
      <c r="H282" s="277" t="s">
        <v>35</v>
      </c>
      <c r="I282" s="279"/>
      <c r="J282" s="276"/>
      <c r="K282" s="276"/>
      <c r="L282" s="280"/>
      <c r="M282" s="281"/>
      <c r="N282" s="282"/>
      <c r="O282" s="282"/>
      <c r="P282" s="282"/>
      <c r="Q282" s="282"/>
      <c r="R282" s="282"/>
      <c r="S282" s="282"/>
      <c r="T282" s="283"/>
      <c r="U282" s="15"/>
      <c r="V282" s="15"/>
      <c r="W282" s="15"/>
      <c r="X282" s="15"/>
      <c r="Y282" s="15"/>
      <c r="Z282" s="15"/>
      <c r="AA282" s="15"/>
      <c r="AB282" s="15"/>
      <c r="AC282" s="15"/>
      <c r="AD282" s="15"/>
      <c r="AE282" s="15"/>
      <c r="AT282" s="284" t="s">
        <v>342</v>
      </c>
      <c r="AU282" s="284" t="s">
        <v>88</v>
      </c>
      <c r="AV282" s="15" t="s">
        <v>86</v>
      </c>
      <c r="AW282" s="15" t="s">
        <v>41</v>
      </c>
      <c r="AX282" s="15" t="s">
        <v>79</v>
      </c>
      <c r="AY282" s="284" t="s">
        <v>305</v>
      </c>
    </row>
    <row r="283" s="13" customFormat="1">
      <c r="A283" s="13"/>
      <c r="B283" s="238"/>
      <c r="C283" s="239"/>
      <c r="D283" s="231" t="s">
        <v>342</v>
      </c>
      <c r="E283" s="240" t="s">
        <v>35</v>
      </c>
      <c r="F283" s="241" t="s">
        <v>4526</v>
      </c>
      <c r="G283" s="239"/>
      <c r="H283" s="242">
        <v>192</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342</v>
      </c>
      <c r="AU283" s="248" t="s">
        <v>88</v>
      </c>
      <c r="AV283" s="13" t="s">
        <v>88</v>
      </c>
      <c r="AW283" s="13" t="s">
        <v>41</v>
      </c>
      <c r="AX283" s="13" t="s">
        <v>79</v>
      </c>
      <c r="AY283" s="248" t="s">
        <v>305</v>
      </c>
    </row>
    <row r="284" s="14" customFormat="1">
      <c r="A284" s="14"/>
      <c r="B284" s="249"/>
      <c r="C284" s="250"/>
      <c r="D284" s="231" t="s">
        <v>342</v>
      </c>
      <c r="E284" s="251" t="s">
        <v>35</v>
      </c>
      <c r="F284" s="252" t="s">
        <v>344</v>
      </c>
      <c r="G284" s="250"/>
      <c r="H284" s="253">
        <v>192</v>
      </c>
      <c r="I284" s="254"/>
      <c r="J284" s="250"/>
      <c r="K284" s="250"/>
      <c r="L284" s="255"/>
      <c r="M284" s="256"/>
      <c r="N284" s="257"/>
      <c r="O284" s="257"/>
      <c r="P284" s="257"/>
      <c r="Q284" s="257"/>
      <c r="R284" s="257"/>
      <c r="S284" s="257"/>
      <c r="T284" s="258"/>
      <c r="U284" s="14"/>
      <c r="V284" s="14"/>
      <c r="W284" s="14"/>
      <c r="X284" s="14"/>
      <c r="Y284" s="14"/>
      <c r="Z284" s="14"/>
      <c r="AA284" s="14"/>
      <c r="AB284" s="14"/>
      <c r="AC284" s="14"/>
      <c r="AD284" s="14"/>
      <c r="AE284" s="14"/>
      <c r="AT284" s="259" t="s">
        <v>342</v>
      </c>
      <c r="AU284" s="259" t="s">
        <v>88</v>
      </c>
      <c r="AV284" s="14" t="s">
        <v>313</v>
      </c>
      <c r="AW284" s="14" t="s">
        <v>41</v>
      </c>
      <c r="AX284" s="14" t="s">
        <v>86</v>
      </c>
      <c r="AY284" s="259" t="s">
        <v>305</v>
      </c>
    </row>
    <row r="285" s="12" customFormat="1" ht="22.8" customHeight="1">
      <c r="A285" s="12"/>
      <c r="B285" s="202"/>
      <c r="C285" s="203"/>
      <c r="D285" s="204" t="s">
        <v>78</v>
      </c>
      <c r="E285" s="216" t="s">
        <v>88</v>
      </c>
      <c r="F285" s="216" t="s">
        <v>1937</v>
      </c>
      <c r="G285" s="203"/>
      <c r="H285" s="203"/>
      <c r="I285" s="206"/>
      <c r="J285" s="217">
        <f>BK285</f>
        <v>0</v>
      </c>
      <c r="K285" s="203"/>
      <c r="L285" s="208"/>
      <c r="M285" s="209"/>
      <c r="N285" s="210"/>
      <c r="O285" s="210"/>
      <c r="P285" s="211">
        <f>SUM(P286:P431)</f>
        <v>0</v>
      </c>
      <c r="Q285" s="210"/>
      <c r="R285" s="211">
        <f>SUM(R286:R431)</f>
        <v>206.61474198703996</v>
      </c>
      <c r="S285" s="210"/>
      <c r="T285" s="212">
        <f>SUM(T286:T431)</f>
        <v>11.893000000000001</v>
      </c>
      <c r="U285" s="12"/>
      <c r="V285" s="12"/>
      <c r="W285" s="12"/>
      <c r="X285" s="12"/>
      <c r="Y285" s="12"/>
      <c r="Z285" s="12"/>
      <c r="AA285" s="12"/>
      <c r="AB285" s="12"/>
      <c r="AC285" s="12"/>
      <c r="AD285" s="12"/>
      <c r="AE285" s="12"/>
      <c r="AR285" s="213" t="s">
        <v>86</v>
      </c>
      <c r="AT285" s="214" t="s">
        <v>78</v>
      </c>
      <c r="AU285" s="214" t="s">
        <v>86</v>
      </c>
      <c r="AY285" s="213" t="s">
        <v>305</v>
      </c>
      <c r="BK285" s="215">
        <f>SUM(BK286:BK431)</f>
        <v>0</v>
      </c>
    </row>
    <row r="286" s="2" customFormat="1" ht="24.15" customHeight="1">
      <c r="A286" s="42"/>
      <c r="B286" s="43"/>
      <c r="C286" s="218" t="s">
        <v>1704</v>
      </c>
      <c r="D286" s="218" t="s">
        <v>308</v>
      </c>
      <c r="E286" s="219" t="s">
        <v>3397</v>
      </c>
      <c r="F286" s="220" t="s">
        <v>3398</v>
      </c>
      <c r="G286" s="221" t="s">
        <v>338</v>
      </c>
      <c r="H286" s="222">
        <v>259.738</v>
      </c>
      <c r="I286" s="223"/>
      <c r="J286" s="224">
        <f>ROUND(I286*H286,2)</f>
        <v>0</v>
      </c>
      <c r="K286" s="220" t="s">
        <v>325</v>
      </c>
      <c r="L286" s="48"/>
      <c r="M286" s="225" t="s">
        <v>35</v>
      </c>
      <c r="N286" s="226" t="s">
        <v>52</v>
      </c>
      <c r="O286" s="89"/>
      <c r="P286" s="227">
        <f>O286*H286</f>
        <v>0</v>
      </c>
      <c r="Q286" s="227">
        <v>0.00016694</v>
      </c>
      <c r="R286" s="227">
        <f>Q286*H286</f>
        <v>0.043360661719999999</v>
      </c>
      <c r="S286" s="227">
        <v>0</v>
      </c>
      <c r="T286" s="228">
        <f>S286*H286</f>
        <v>0</v>
      </c>
      <c r="U286" s="42"/>
      <c r="V286" s="42"/>
      <c r="W286" s="42"/>
      <c r="X286" s="42"/>
      <c r="Y286" s="42"/>
      <c r="Z286" s="42"/>
      <c r="AA286" s="42"/>
      <c r="AB286" s="42"/>
      <c r="AC286" s="42"/>
      <c r="AD286" s="42"/>
      <c r="AE286" s="42"/>
      <c r="AR286" s="229" t="s">
        <v>313</v>
      </c>
      <c r="AT286" s="229" t="s">
        <v>308</v>
      </c>
      <c r="AU286" s="229" t="s">
        <v>88</v>
      </c>
      <c r="AY286" s="20" t="s">
        <v>305</v>
      </c>
      <c r="BE286" s="230">
        <f>IF(N286="základní",J286,0)</f>
        <v>0</v>
      </c>
      <c r="BF286" s="230">
        <f>IF(N286="snížená",J286,0)</f>
        <v>0</v>
      </c>
      <c r="BG286" s="230">
        <f>IF(N286="zákl. přenesená",J286,0)</f>
        <v>0</v>
      </c>
      <c r="BH286" s="230">
        <f>IF(N286="sníž. přenesená",J286,0)</f>
        <v>0</v>
      </c>
      <c r="BI286" s="230">
        <f>IF(N286="nulová",J286,0)</f>
        <v>0</v>
      </c>
      <c r="BJ286" s="20" t="s">
        <v>313</v>
      </c>
      <c r="BK286" s="230">
        <f>ROUND(I286*H286,2)</f>
        <v>0</v>
      </c>
      <c r="BL286" s="20" t="s">
        <v>313</v>
      </c>
      <c r="BM286" s="229" t="s">
        <v>4614</v>
      </c>
    </row>
    <row r="287" s="2" customFormat="1">
      <c r="A287" s="42"/>
      <c r="B287" s="43"/>
      <c r="C287" s="44"/>
      <c r="D287" s="231" t="s">
        <v>315</v>
      </c>
      <c r="E287" s="44"/>
      <c r="F287" s="232" t="s">
        <v>3400</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315</v>
      </c>
      <c r="AU287" s="20" t="s">
        <v>88</v>
      </c>
    </row>
    <row r="288" s="2" customFormat="1">
      <c r="A288" s="42"/>
      <c r="B288" s="43"/>
      <c r="C288" s="44"/>
      <c r="D288" s="236" t="s">
        <v>328</v>
      </c>
      <c r="E288" s="44"/>
      <c r="F288" s="237" t="s">
        <v>3401</v>
      </c>
      <c r="G288" s="44"/>
      <c r="H288" s="44"/>
      <c r="I288" s="233"/>
      <c r="J288" s="44"/>
      <c r="K288" s="44"/>
      <c r="L288" s="48"/>
      <c r="M288" s="234"/>
      <c r="N288" s="235"/>
      <c r="O288" s="89"/>
      <c r="P288" s="89"/>
      <c r="Q288" s="89"/>
      <c r="R288" s="89"/>
      <c r="S288" s="89"/>
      <c r="T288" s="90"/>
      <c r="U288" s="42"/>
      <c r="V288" s="42"/>
      <c r="W288" s="42"/>
      <c r="X288" s="42"/>
      <c r="Y288" s="42"/>
      <c r="Z288" s="42"/>
      <c r="AA288" s="42"/>
      <c r="AB288" s="42"/>
      <c r="AC288" s="42"/>
      <c r="AD288" s="42"/>
      <c r="AE288" s="42"/>
      <c r="AT288" s="20" t="s">
        <v>328</v>
      </c>
      <c r="AU288" s="20" t="s">
        <v>88</v>
      </c>
    </row>
    <row r="289" s="15" customFormat="1">
      <c r="A289" s="15"/>
      <c r="B289" s="275"/>
      <c r="C289" s="276"/>
      <c r="D289" s="231" t="s">
        <v>342</v>
      </c>
      <c r="E289" s="277" t="s">
        <v>35</v>
      </c>
      <c r="F289" s="278" t="s">
        <v>4615</v>
      </c>
      <c r="G289" s="276"/>
      <c r="H289" s="277" t="s">
        <v>35</v>
      </c>
      <c r="I289" s="279"/>
      <c r="J289" s="276"/>
      <c r="K289" s="276"/>
      <c r="L289" s="280"/>
      <c r="M289" s="281"/>
      <c r="N289" s="282"/>
      <c r="O289" s="282"/>
      <c r="P289" s="282"/>
      <c r="Q289" s="282"/>
      <c r="R289" s="282"/>
      <c r="S289" s="282"/>
      <c r="T289" s="283"/>
      <c r="U289" s="15"/>
      <c r="V289" s="15"/>
      <c r="W289" s="15"/>
      <c r="X289" s="15"/>
      <c r="Y289" s="15"/>
      <c r="Z289" s="15"/>
      <c r="AA289" s="15"/>
      <c r="AB289" s="15"/>
      <c r="AC289" s="15"/>
      <c r="AD289" s="15"/>
      <c r="AE289" s="15"/>
      <c r="AT289" s="284" t="s">
        <v>342</v>
      </c>
      <c r="AU289" s="284" t="s">
        <v>88</v>
      </c>
      <c r="AV289" s="15" t="s">
        <v>86</v>
      </c>
      <c r="AW289" s="15" t="s">
        <v>41</v>
      </c>
      <c r="AX289" s="15" t="s">
        <v>79</v>
      </c>
      <c r="AY289" s="284" t="s">
        <v>305</v>
      </c>
    </row>
    <row r="290" s="15" customFormat="1">
      <c r="A290" s="15"/>
      <c r="B290" s="275"/>
      <c r="C290" s="276"/>
      <c r="D290" s="231" t="s">
        <v>342</v>
      </c>
      <c r="E290" s="277" t="s">
        <v>35</v>
      </c>
      <c r="F290" s="278" t="s">
        <v>3943</v>
      </c>
      <c r="G290" s="276"/>
      <c r="H290" s="277" t="s">
        <v>35</v>
      </c>
      <c r="I290" s="279"/>
      <c r="J290" s="276"/>
      <c r="K290" s="276"/>
      <c r="L290" s="280"/>
      <c r="M290" s="281"/>
      <c r="N290" s="282"/>
      <c r="O290" s="282"/>
      <c r="P290" s="282"/>
      <c r="Q290" s="282"/>
      <c r="R290" s="282"/>
      <c r="S290" s="282"/>
      <c r="T290" s="283"/>
      <c r="U290" s="15"/>
      <c r="V290" s="15"/>
      <c r="W290" s="15"/>
      <c r="X290" s="15"/>
      <c r="Y290" s="15"/>
      <c r="Z290" s="15"/>
      <c r="AA290" s="15"/>
      <c r="AB290" s="15"/>
      <c r="AC290" s="15"/>
      <c r="AD290" s="15"/>
      <c r="AE290" s="15"/>
      <c r="AT290" s="284" t="s">
        <v>342</v>
      </c>
      <c r="AU290" s="284" t="s">
        <v>88</v>
      </c>
      <c r="AV290" s="15" t="s">
        <v>86</v>
      </c>
      <c r="AW290" s="15" t="s">
        <v>41</v>
      </c>
      <c r="AX290" s="15" t="s">
        <v>79</v>
      </c>
      <c r="AY290" s="284" t="s">
        <v>305</v>
      </c>
    </row>
    <row r="291" s="13" customFormat="1">
      <c r="A291" s="13"/>
      <c r="B291" s="238"/>
      <c r="C291" s="239"/>
      <c r="D291" s="231" t="s">
        <v>342</v>
      </c>
      <c r="E291" s="240" t="s">
        <v>35</v>
      </c>
      <c r="F291" s="241" t="s">
        <v>4616</v>
      </c>
      <c r="G291" s="239"/>
      <c r="H291" s="242">
        <v>21.850000000000001</v>
      </c>
      <c r="I291" s="243"/>
      <c r="J291" s="239"/>
      <c r="K291" s="239"/>
      <c r="L291" s="244"/>
      <c r="M291" s="245"/>
      <c r="N291" s="246"/>
      <c r="O291" s="246"/>
      <c r="P291" s="246"/>
      <c r="Q291" s="246"/>
      <c r="R291" s="246"/>
      <c r="S291" s="246"/>
      <c r="T291" s="247"/>
      <c r="U291" s="13"/>
      <c r="V291" s="13"/>
      <c r="W291" s="13"/>
      <c r="X291" s="13"/>
      <c r="Y291" s="13"/>
      <c r="Z291" s="13"/>
      <c r="AA291" s="13"/>
      <c r="AB291" s="13"/>
      <c r="AC291" s="13"/>
      <c r="AD291" s="13"/>
      <c r="AE291" s="13"/>
      <c r="AT291" s="248" t="s">
        <v>342</v>
      </c>
      <c r="AU291" s="248" t="s">
        <v>88</v>
      </c>
      <c r="AV291" s="13" t="s">
        <v>88</v>
      </c>
      <c r="AW291" s="13" t="s">
        <v>41</v>
      </c>
      <c r="AX291" s="13" t="s">
        <v>79</v>
      </c>
      <c r="AY291" s="248" t="s">
        <v>305</v>
      </c>
    </row>
    <row r="292" s="15" customFormat="1">
      <c r="A292" s="15"/>
      <c r="B292" s="275"/>
      <c r="C292" s="276"/>
      <c r="D292" s="231" t="s">
        <v>342</v>
      </c>
      <c r="E292" s="277" t="s">
        <v>35</v>
      </c>
      <c r="F292" s="278" t="s">
        <v>3941</v>
      </c>
      <c r="G292" s="276"/>
      <c r="H292" s="277" t="s">
        <v>35</v>
      </c>
      <c r="I292" s="279"/>
      <c r="J292" s="276"/>
      <c r="K292" s="276"/>
      <c r="L292" s="280"/>
      <c r="M292" s="281"/>
      <c r="N292" s="282"/>
      <c r="O292" s="282"/>
      <c r="P292" s="282"/>
      <c r="Q292" s="282"/>
      <c r="R292" s="282"/>
      <c r="S292" s="282"/>
      <c r="T292" s="283"/>
      <c r="U292" s="15"/>
      <c r="V292" s="15"/>
      <c r="W292" s="15"/>
      <c r="X292" s="15"/>
      <c r="Y292" s="15"/>
      <c r="Z292" s="15"/>
      <c r="AA292" s="15"/>
      <c r="AB292" s="15"/>
      <c r="AC292" s="15"/>
      <c r="AD292" s="15"/>
      <c r="AE292" s="15"/>
      <c r="AT292" s="284" t="s">
        <v>342</v>
      </c>
      <c r="AU292" s="284" t="s">
        <v>88</v>
      </c>
      <c r="AV292" s="15" t="s">
        <v>86</v>
      </c>
      <c r="AW292" s="15" t="s">
        <v>41</v>
      </c>
      <c r="AX292" s="15" t="s">
        <v>79</v>
      </c>
      <c r="AY292" s="284" t="s">
        <v>305</v>
      </c>
    </row>
    <row r="293" s="13" customFormat="1">
      <c r="A293" s="13"/>
      <c r="B293" s="238"/>
      <c r="C293" s="239"/>
      <c r="D293" s="231" t="s">
        <v>342</v>
      </c>
      <c r="E293" s="240" t="s">
        <v>35</v>
      </c>
      <c r="F293" s="241" t="s">
        <v>4616</v>
      </c>
      <c r="G293" s="239"/>
      <c r="H293" s="242">
        <v>21.850000000000001</v>
      </c>
      <c r="I293" s="243"/>
      <c r="J293" s="239"/>
      <c r="K293" s="239"/>
      <c r="L293" s="244"/>
      <c r="M293" s="245"/>
      <c r="N293" s="246"/>
      <c r="O293" s="246"/>
      <c r="P293" s="246"/>
      <c r="Q293" s="246"/>
      <c r="R293" s="246"/>
      <c r="S293" s="246"/>
      <c r="T293" s="247"/>
      <c r="U293" s="13"/>
      <c r="V293" s="13"/>
      <c r="W293" s="13"/>
      <c r="X293" s="13"/>
      <c r="Y293" s="13"/>
      <c r="Z293" s="13"/>
      <c r="AA293" s="13"/>
      <c r="AB293" s="13"/>
      <c r="AC293" s="13"/>
      <c r="AD293" s="13"/>
      <c r="AE293" s="13"/>
      <c r="AT293" s="248" t="s">
        <v>342</v>
      </c>
      <c r="AU293" s="248" t="s">
        <v>88</v>
      </c>
      <c r="AV293" s="13" t="s">
        <v>88</v>
      </c>
      <c r="AW293" s="13" t="s">
        <v>41</v>
      </c>
      <c r="AX293" s="13" t="s">
        <v>79</v>
      </c>
      <c r="AY293" s="248" t="s">
        <v>305</v>
      </c>
    </row>
    <row r="294" s="15" customFormat="1">
      <c r="A294" s="15"/>
      <c r="B294" s="275"/>
      <c r="C294" s="276"/>
      <c r="D294" s="231" t="s">
        <v>342</v>
      </c>
      <c r="E294" s="277" t="s">
        <v>35</v>
      </c>
      <c r="F294" s="278" t="s">
        <v>4617</v>
      </c>
      <c r="G294" s="276"/>
      <c r="H294" s="277" t="s">
        <v>35</v>
      </c>
      <c r="I294" s="279"/>
      <c r="J294" s="276"/>
      <c r="K294" s="276"/>
      <c r="L294" s="280"/>
      <c r="M294" s="281"/>
      <c r="N294" s="282"/>
      <c r="O294" s="282"/>
      <c r="P294" s="282"/>
      <c r="Q294" s="282"/>
      <c r="R294" s="282"/>
      <c r="S294" s="282"/>
      <c r="T294" s="283"/>
      <c r="U294" s="15"/>
      <c r="V294" s="15"/>
      <c r="W294" s="15"/>
      <c r="X294" s="15"/>
      <c r="Y294" s="15"/>
      <c r="Z294" s="15"/>
      <c r="AA294" s="15"/>
      <c r="AB294" s="15"/>
      <c r="AC294" s="15"/>
      <c r="AD294" s="15"/>
      <c r="AE294" s="15"/>
      <c r="AT294" s="284" t="s">
        <v>342</v>
      </c>
      <c r="AU294" s="284" t="s">
        <v>88</v>
      </c>
      <c r="AV294" s="15" t="s">
        <v>86</v>
      </c>
      <c r="AW294" s="15" t="s">
        <v>41</v>
      </c>
      <c r="AX294" s="15" t="s">
        <v>79</v>
      </c>
      <c r="AY294" s="284" t="s">
        <v>305</v>
      </c>
    </row>
    <row r="295" s="15" customFormat="1">
      <c r="A295" s="15"/>
      <c r="B295" s="275"/>
      <c r="C295" s="276"/>
      <c r="D295" s="231" t="s">
        <v>342</v>
      </c>
      <c r="E295" s="277" t="s">
        <v>35</v>
      </c>
      <c r="F295" s="278" t="s">
        <v>3943</v>
      </c>
      <c r="G295" s="276"/>
      <c r="H295" s="277" t="s">
        <v>35</v>
      </c>
      <c r="I295" s="279"/>
      <c r="J295" s="276"/>
      <c r="K295" s="276"/>
      <c r="L295" s="280"/>
      <c r="M295" s="281"/>
      <c r="N295" s="282"/>
      <c r="O295" s="282"/>
      <c r="P295" s="282"/>
      <c r="Q295" s="282"/>
      <c r="R295" s="282"/>
      <c r="S295" s="282"/>
      <c r="T295" s="283"/>
      <c r="U295" s="15"/>
      <c r="V295" s="15"/>
      <c r="W295" s="15"/>
      <c r="X295" s="15"/>
      <c r="Y295" s="15"/>
      <c r="Z295" s="15"/>
      <c r="AA295" s="15"/>
      <c r="AB295" s="15"/>
      <c r="AC295" s="15"/>
      <c r="AD295" s="15"/>
      <c r="AE295" s="15"/>
      <c r="AT295" s="284" t="s">
        <v>342</v>
      </c>
      <c r="AU295" s="284" t="s">
        <v>88</v>
      </c>
      <c r="AV295" s="15" t="s">
        <v>86</v>
      </c>
      <c r="AW295" s="15" t="s">
        <v>41</v>
      </c>
      <c r="AX295" s="15" t="s">
        <v>79</v>
      </c>
      <c r="AY295" s="284" t="s">
        <v>305</v>
      </c>
    </row>
    <row r="296" s="13" customFormat="1">
      <c r="A296" s="13"/>
      <c r="B296" s="238"/>
      <c r="C296" s="239"/>
      <c r="D296" s="231" t="s">
        <v>342</v>
      </c>
      <c r="E296" s="240" t="s">
        <v>35</v>
      </c>
      <c r="F296" s="241" t="s">
        <v>4618</v>
      </c>
      <c r="G296" s="239"/>
      <c r="H296" s="242">
        <v>38.765999999999998</v>
      </c>
      <c r="I296" s="243"/>
      <c r="J296" s="239"/>
      <c r="K296" s="239"/>
      <c r="L296" s="244"/>
      <c r="M296" s="245"/>
      <c r="N296" s="246"/>
      <c r="O296" s="246"/>
      <c r="P296" s="246"/>
      <c r="Q296" s="246"/>
      <c r="R296" s="246"/>
      <c r="S296" s="246"/>
      <c r="T296" s="247"/>
      <c r="U296" s="13"/>
      <c r="V296" s="13"/>
      <c r="W296" s="13"/>
      <c r="X296" s="13"/>
      <c r="Y296" s="13"/>
      <c r="Z296" s="13"/>
      <c r="AA296" s="13"/>
      <c r="AB296" s="13"/>
      <c r="AC296" s="13"/>
      <c r="AD296" s="13"/>
      <c r="AE296" s="13"/>
      <c r="AT296" s="248" t="s">
        <v>342</v>
      </c>
      <c r="AU296" s="248" t="s">
        <v>88</v>
      </c>
      <c r="AV296" s="13" t="s">
        <v>88</v>
      </c>
      <c r="AW296" s="13" t="s">
        <v>41</v>
      </c>
      <c r="AX296" s="13" t="s">
        <v>79</v>
      </c>
      <c r="AY296" s="248" t="s">
        <v>305</v>
      </c>
    </row>
    <row r="297" s="15" customFormat="1">
      <c r="A297" s="15"/>
      <c r="B297" s="275"/>
      <c r="C297" s="276"/>
      <c r="D297" s="231" t="s">
        <v>342</v>
      </c>
      <c r="E297" s="277" t="s">
        <v>35</v>
      </c>
      <c r="F297" s="278" t="s">
        <v>3941</v>
      </c>
      <c r="G297" s="276"/>
      <c r="H297" s="277" t="s">
        <v>35</v>
      </c>
      <c r="I297" s="279"/>
      <c r="J297" s="276"/>
      <c r="K297" s="276"/>
      <c r="L297" s="280"/>
      <c r="M297" s="281"/>
      <c r="N297" s="282"/>
      <c r="O297" s="282"/>
      <c r="P297" s="282"/>
      <c r="Q297" s="282"/>
      <c r="R297" s="282"/>
      <c r="S297" s="282"/>
      <c r="T297" s="283"/>
      <c r="U297" s="15"/>
      <c r="V297" s="15"/>
      <c r="W297" s="15"/>
      <c r="X297" s="15"/>
      <c r="Y297" s="15"/>
      <c r="Z297" s="15"/>
      <c r="AA297" s="15"/>
      <c r="AB297" s="15"/>
      <c r="AC297" s="15"/>
      <c r="AD297" s="15"/>
      <c r="AE297" s="15"/>
      <c r="AT297" s="284" t="s">
        <v>342</v>
      </c>
      <c r="AU297" s="284" t="s">
        <v>88</v>
      </c>
      <c r="AV297" s="15" t="s">
        <v>86</v>
      </c>
      <c r="AW297" s="15" t="s">
        <v>41</v>
      </c>
      <c r="AX297" s="15" t="s">
        <v>79</v>
      </c>
      <c r="AY297" s="284" t="s">
        <v>305</v>
      </c>
    </row>
    <row r="298" s="13" customFormat="1">
      <c r="A298" s="13"/>
      <c r="B298" s="238"/>
      <c r="C298" s="239"/>
      <c r="D298" s="231" t="s">
        <v>342</v>
      </c>
      <c r="E298" s="240" t="s">
        <v>35</v>
      </c>
      <c r="F298" s="241" t="s">
        <v>4619</v>
      </c>
      <c r="G298" s="239"/>
      <c r="H298" s="242">
        <v>32.404000000000003</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88</v>
      </c>
      <c r="AV298" s="13" t="s">
        <v>88</v>
      </c>
      <c r="AW298" s="13" t="s">
        <v>41</v>
      </c>
      <c r="AX298" s="13" t="s">
        <v>79</v>
      </c>
      <c r="AY298" s="248" t="s">
        <v>305</v>
      </c>
    </row>
    <row r="299" s="15" customFormat="1">
      <c r="A299" s="15"/>
      <c r="B299" s="275"/>
      <c r="C299" s="276"/>
      <c r="D299" s="231" t="s">
        <v>342</v>
      </c>
      <c r="E299" s="277" t="s">
        <v>35</v>
      </c>
      <c r="F299" s="278" t="s">
        <v>3321</v>
      </c>
      <c r="G299" s="276"/>
      <c r="H299" s="277" t="s">
        <v>35</v>
      </c>
      <c r="I299" s="279"/>
      <c r="J299" s="276"/>
      <c r="K299" s="276"/>
      <c r="L299" s="280"/>
      <c r="M299" s="281"/>
      <c r="N299" s="282"/>
      <c r="O299" s="282"/>
      <c r="P299" s="282"/>
      <c r="Q299" s="282"/>
      <c r="R299" s="282"/>
      <c r="S299" s="282"/>
      <c r="T299" s="283"/>
      <c r="U299" s="15"/>
      <c r="V299" s="15"/>
      <c r="W299" s="15"/>
      <c r="X299" s="15"/>
      <c r="Y299" s="15"/>
      <c r="Z299" s="15"/>
      <c r="AA299" s="15"/>
      <c r="AB299" s="15"/>
      <c r="AC299" s="15"/>
      <c r="AD299" s="15"/>
      <c r="AE299" s="15"/>
      <c r="AT299" s="284" t="s">
        <v>342</v>
      </c>
      <c r="AU299" s="284" t="s">
        <v>88</v>
      </c>
      <c r="AV299" s="15" t="s">
        <v>86</v>
      </c>
      <c r="AW299" s="15" t="s">
        <v>41</v>
      </c>
      <c r="AX299" s="15" t="s">
        <v>79</v>
      </c>
      <c r="AY299" s="284" t="s">
        <v>305</v>
      </c>
    </row>
    <row r="300" s="15" customFormat="1">
      <c r="A300" s="15"/>
      <c r="B300" s="275"/>
      <c r="C300" s="276"/>
      <c r="D300" s="231" t="s">
        <v>342</v>
      </c>
      <c r="E300" s="277" t="s">
        <v>35</v>
      </c>
      <c r="F300" s="278" t="s">
        <v>4620</v>
      </c>
      <c r="G300" s="276"/>
      <c r="H300" s="277" t="s">
        <v>35</v>
      </c>
      <c r="I300" s="279"/>
      <c r="J300" s="276"/>
      <c r="K300" s="276"/>
      <c r="L300" s="280"/>
      <c r="M300" s="281"/>
      <c r="N300" s="282"/>
      <c r="O300" s="282"/>
      <c r="P300" s="282"/>
      <c r="Q300" s="282"/>
      <c r="R300" s="282"/>
      <c r="S300" s="282"/>
      <c r="T300" s="283"/>
      <c r="U300" s="15"/>
      <c r="V300" s="15"/>
      <c r="W300" s="15"/>
      <c r="X300" s="15"/>
      <c r="Y300" s="15"/>
      <c r="Z300" s="15"/>
      <c r="AA300" s="15"/>
      <c r="AB300" s="15"/>
      <c r="AC300" s="15"/>
      <c r="AD300" s="15"/>
      <c r="AE300" s="15"/>
      <c r="AT300" s="284" t="s">
        <v>342</v>
      </c>
      <c r="AU300" s="284" t="s">
        <v>88</v>
      </c>
      <c r="AV300" s="15" t="s">
        <v>86</v>
      </c>
      <c r="AW300" s="15" t="s">
        <v>41</v>
      </c>
      <c r="AX300" s="15" t="s">
        <v>79</v>
      </c>
      <c r="AY300" s="284" t="s">
        <v>305</v>
      </c>
    </row>
    <row r="301" s="13" customFormat="1">
      <c r="A301" s="13"/>
      <c r="B301" s="238"/>
      <c r="C301" s="239"/>
      <c r="D301" s="231" t="s">
        <v>342</v>
      </c>
      <c r="E301" s="240" t="s">
        <v>35</v>
      </c>
      <c r="F301" s="241" t="s">
        <v>4621</v>
      </c>
      <c r="G301" s="239"/>
      <c r="H301" s="242">
        <v>28.760000000000002</v>
      </c>
      <c r="I301" s="243"/>
      <c r="J301" s="239"/>
      <c r="K301" s="239"/>
      <c r="L301" s="244"/>
      <c r="M301" s="245"/>
      <c r="N301" s="246"/>
      <c r="O301" s="246"/>
      <c r="P301" s="246"/>
      <c r="Q301" s="246"/>
      <c r="R301" s="246"/>
      <c r="S301" s="246"/>
      <c r="T301" s="247"/>
      <c r="U301" s="13"/>
      <c r="V301" s="13"/>
      <c r="W301" s="13"/>
      <c r="X301" s="13"/>
      <c r="Y301" s="13"/>
      <c r="Z301" s="13"/>
      <c r="AA301" s="13"/>
      <c r="AB301" s="13"/>
      <c r="AC301" s="13"/>
      <c r="AD301" s="13"/>
      <c r="AE301" s="13"/>
      <c r="AT301" s="248" t="s">
        <v>342</v>
      </c>
      <c r="AU301" s="248" t="s">
        <v>88</v>
      </c>
      <c r="AV301" s="13" t="s">
        <v>88</v>
      </c>
      <c r="AW301" s="13" t="s">
        <v>41</v>
      </c>
      <c r="AX301" s="13" t="s">
        <v>79</v>
      </c>
      <c r="AY301" s="248" t="s">
        <v>305</v>
      </c>
    </row>
    <row r="302" s="15" customFormat="1">
      <c r="A302" s="15"/>
      <c r="B302" s="275"/>
      <c r="C302" s="276"/>
      <c r="D302" s="231" t="s">
        <v>342</v>
      </c>
      <c r="E302" s="277" t="s">
        <v>35</v>
      </c>
      <c r="F302" s="278" t="s">
        <v>4622</v>
      </c>
      <c r="G302" s="276"/>
      <c r="H302" s="277" t="s">
        <v>35</v>
      </c>
      <c r="I302" s="279"/>
      <c r="J302" s="276"/>
      <c r="K302" s="276"/>
      <c r="L302" s="280"/>
      <c r="M302" s="281"/>
      <c r="N302" s="282"/>
      <c r="O302" s="282"/>
      <c r="P302" s="282"/>
      <c r="Q302" s="282"/>
      <c r="R302" s="282"/>
      <c r="S302" s="282"/>
      <c r="T302" s="283"/>
      <c r="U302" s="15"/>
      <c r="V302" s="15"/>
      <c r="W302" s="15"/>
      <c r="X302" s="15"/>
      <c r="Y302" s="15"/>
      <c r="Z302" s="15"/>
      <c r="AA302" s="15"/>
      <c r="AB302" s="15"/>
      <c r="AC302" s="15"/>
      <c r="AD302" s="15"/>
      <c r="AE302" s="15"/>
      <c r="AT302" s="284" t="s">
        <v>342</v>
      </c>
      <c r="AU302" s="284" t="s">
        <v>88</v>
      </c>
      <c r="AV302" s="15" t="s">
        <v>86</v>
      </c>
      <c r="AW302" s="15" t="s">
        <v>41</v>
      </c>
      <c r="AX302" s="15" t="s">
        <v>79</v>
      </c>
      <c r="AY302" s="284" t="s">
        <v>305</v>
      </c>
    </row>
    <row r="303" s="13" customFormat="1">
      <c r="A303" s="13"/>
      <c r="B303" s="238"/>
      <c r="C303" s="239"/>
      <c r="D303" s="231" t="s">
        <v>342</v>
      </c>
      <c r="E303" s="240" t="s">
        <v>35</v>
      </c>
      <c r="F303" s="241" t="s">
        <v>4623</v>
      </c>
      <c r="G303" s="239"/>
      <c r="H303" s="242">
        <v>52.149999999999999</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342</v>
      </c>
      <c r="AU303" s="248" t="s">
        <v>88</v>
      </c>
      <c r="AV303" s="13" t="s">
        <v>88</v>
      </c>
      <c r="AW303" s="13" t="s">
        <v>41</v>
      </c>
      <c r="AX303" s="13" t="s">
        <v>79</v>
      </c>
      <c r="AY303" s="248" t="s">
        <v>305</v>
      </c>
    </row>
    <row r="304" s="15" customFormat="1">
      <c r="A304" s="15"/>
      <c r="B304" s="275"/>
      <c r="C304" s="276"/>
      <c r="D304" s="231" t="s">
        <v>342</v>
      </c>
      <c r="E304" s="277" t="s">
        <v>35</v>
      </c>
      <c r="F304" s="278" t="s">
        <v>4624</v>
      </c>
      <c r="G304" s="276"/>
      <c r="H304" s="277" t="s">
        <v>35</v>
      </c>
      <c r="I304" s="279"/>
      <c r="J304" s="276"/>
      <c r="K304" s="276"/>
      <c r="L304" s="280"/>
      <c r="M304" s="281"/>
      <c r="N304" s="282"/>
      <c r="O304" s="282"/>
      <c r="P304" s="282"/>
      <c r="Q304" s="282"/>
      <c r="R304" s="282"/>
      <c r="S304" s="282"/>
      <c r="T304" s="283"/>
      <c r="U304" s="15"/>
      <c r="V304" s="15"/>
      <c r="W304" s="15"/>
      <c r="X304" s="15"/>
      <c r="Y304" s="15"/>
      <c r="Z304" s="15"/>
      <c r="AA304" s="15"/>
      <c r="AB304" s="15"/>
      <c r="AC304" s="15"/>
      <c r="AD304" s="15"/>
      <c r="AE304" s="15"/>
      <c r="AT304" s="284" t="s">
        <v>342</v>
      </c>
      <c r="AU304" s="284" t="s">
        <v>88</v>
      </c>
      <c r="AV304" s="15" t="s">
        <v>86</v>
      </c>
      <c r="AW304" s="15" t="s">
        <v>41</v>
      </c>
      <c r="AX304" s="15" t="s">
        <v>79</v>
      </c>
      <c r="AY304" s="284" t="s">
        <v>305</v>
      </c>
    </row>
    <row r="305" s="13" customFormat="1">
      <c r="A305" s="13"/>
      <c r="B305" s="238"/>
      <c r="C305" s="239"/>
      <c r="D305" s="231" t="s">
        <v>342</v>
      </c>
      <c r="E305" s="240" t="s">
        <v>35</v>
      </c>
      <c r="F305" s="241" t="s">
        <v>4625</v>
      </c>
      <c r="G305" s="239"/>
      <c r="H305" s="242">
        <v>13.656000000000001</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88</v>
      </c>
      <c r="AV305" s="13" t="s">
        <v>88</v>
      </c>
      <c r="AW305" s="13" t="s">
        <v>41</v>
      </c>
      <c r="AX305" s="13" t="s">
        <v>79</v>
      </c>
      <c r="AY305" s="248" t="s">
        <v>305</v>
      </c>
    </row>
    <row r="306" s="15" customFormat="1">
      <c r="A306" s="15"/>
      <c r="B306" s="275"/>
      <c r="C306" s="276"/>
      <c r="D306" s="231" t="s">
        <v>342</v>
      </c>
      <c r="E306" s="277" t="s">
        <v>35</v>
      </c>
      <c r="F306" s="278" t="s">
        <v>4626</v>
      </c>
      <c r="G306" s="276"/>
      <c r="H306" s="277" t="s">
        <v>35</v>
      </c>
      <c r="I306" s="279"/>
      <c r="J306" s="276"/>
      <c r="K306" s="276"/>
      <c r="L306" s="280"/>
      <c r="M306" s="281"/>
      <c r="N306" s="282"/>
      <c r="O306" s="282"/>
      <c r="P306" s="282"/>
      <c r="Q306" s="282"/>
      <c r="R306" s="282"/>
      <c r="S306" s="282"/>
      <c r="T306" s="283"/>
      <c r="U306" s="15"/>
      <c r="V306" s="15"/>
      <c r="W306" s="15"/>
      <c r="X306" s="15"/>
      <c r="Y306" s="15"/>
      <c r="Z306" s="15"/>
      <c r="AA306" s="15"/>
      <c r="AB306" s="15"/>
      <c r="AC306" s="15"/>
      <c r="AD306" s="15"/>
      <c r="AE306" s="15"/>
      <c r="AT306" s="284" t="s">
        <v>342</v>
      </c>
      <c r="AU306" s="284" t="s">
        <v>88</v>
      </c>
      <c r="AV306" s="15" t="s">
        <v>86</v>
      </c>
      <c r="AW306" s="15" t="s">
        <v>41</v>
      </c>
      <c r="AX306" s="15" t="s">
        <v>79</v>
      </c>
      <c r="AY306" s="284" t="s">
        <v>305</v>
      </c>
    </row>
    <row r="307" s="13" customFormat="1">
      <c r="A307" s="13"/>
      <c r="B307" s="238"/>
      <c r="C307" s="239"/>
      <c r="D307" s="231" t="s">
        <v>342</v>
      </c>
      <c r="E307" s="240" t="s">
        <v>35</v>
      </c>
      <c r="F307" s="241" t="s">
        <v>4627</v>
      </c>
      <c r="G307" s="239"/>
      <c r="H307" s="242">
        <v>42.661999999999999</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342</v>
      </c>
      <c r="AU307" s="248" t="s">
        <v>88</v>
      </c>
      <c r="AV307" s="13" t="s">
        <v>88</v>
      </c>
      <c r="AW307" s="13" t="s">
        <v>41</v>
      </c>
      <c r="AX307" s="13" t="s">
        <v>79</v>
      </c>
      <c r="AY307" s="248" t="s">
        <v>305</v>
      </c>
    </row>
    <row r="308" s="13" customFormat="1">
      <c r="A308" s="13"/>
      <c r="B308" s="238"/>
      <c r="C308" s="239"/>
      <c r="D308" s="231" t="s">
        <v>342</v>
      </c>
      <c r="E308" s="240" t="s">
        <v>35</v>
      </c>
      <c r="F308" s="241" t="s">
        <v>4628</v>
      </c>
      <c r="G308" s="239"/>
      <c r="H308" s="242">
        <v>7.6399999999999997</v>
      </c>
      <c r="I308" s="243"/>
      <c r="J308" s="239"/>
      <c r="K308" s="239"/>
      <c r="L308" s="244"/>
      <c r="M308" s="245"/>
      <c r="N308" s="246"/>
      <c r="O308" s="246"/>
      <c r="P308" s="246"/>
      <c r="Q308" s="246"/>
      <c r="R308" s="246"/>
      <c r="S308" s="246"/>
      <c r="T308" s="247"/>
      <c r="U308" s="13"/>
      <c r="V308" s="13"/>
      <c r="W308" s="13"/>
      <c r="X308" s="13"/>
      <c r="Y308" s="13"/>
      <c r="Z308" s="13"/>
      <c r="AA308" s="13"/>
      <c r="AB308" s="13"/>
      <c r="AC308" s="13"/>
      <c r="AD308" s="13"/>
      <c r="AE308" s="13"/>
      <c r="AT308" s="248" t="s">
        <v>342</v>
      </c>
      <c r="AU308" s="248" t="s">
        <v>88</v>
      </c>
      <c r="AV308" s="13" t="s">
        <v>88</v>
      </c>
      <c r="AW308" s="13" t="s">
        <v>41</v>
      </c>
      <c r="AX308" s="13" t="s">
        <v>79</v>
      </c>
      <c r="AY308" s="248" t="s">
        <v>305</v>
      </c>
    </row>
    <row r="309" s="14" customFormat="1">
      <c r="A309" s="14"/>
      <c r="B309" s="249"/>
      <c r="C309" s="250"/>
      <c r="D309" s="231" t="s">
        <v>342</v>
      </c>
      <c r="E309" s="251" t="s">
        <v>35</v>
      </c>
      <c r="F309" s="252" t="s">
        <v>344</v>
      </c>
      <c r="G309" s="250"/>
      <c r="H309" s="253">
        <v>259.738</v>
      </c>
      <c r="I309" s="254"/>
      <c r="J309" s="250"/>
      <c r="K309" s="250"/>
      <c r="L309" s="255"/>
      <c r="M309" s="256"/>
      <c r="N309" s="257"/>
      <c r="O309" s="257"/>
      <c r="P309" s="257"/>
      <c r="Q309" s="257"/>
      <c r="R309" s="257"/>
      <c r="S309" s="257"/>
      <c r="T309" s="258"/>
      <c r="U309" s="14"/>
      <c r="V309" s="14"/>
      <c r="W309" s="14"/>
      <c r="X309" s="14"/>
      <c r="Y309" s="14"/>
      <c r="Z309" s="14"/>
      <c r="AA309" s="14"/>
      <c r="AB309" s="14"/>
      <c r="AC309" s="14"/>
      <c r="AD309" s="14"/>
      <c r="AE309" s="14"/>
      <c r="AT309" s="259" t="s">
        <v>342</v>
      </c>
      <c r="AU309" s="259" t="s">
        <v>88</v>
      </c>
      <c r="AV309" s="14" t="s">
        <v>313</v>
      </c>
      <c r="AW309" s="14" t="s">
        <v>41</v>
      </c>
      <c r="AX309" s="14" t="s">
        <v>86</v>
      </c>
      <c r="AY309" s="259" t="s">
        <v>305</v>
      </c>
    </row>
    <row r="310" s="2" customFormat="1" ht="24.15" customHeight="1">
      <c r="A310" s="42"/>
      <c r="B310" s="43"/>
      <c r="C310" s="260" t="s">
        <v>1712</v>
      </c>
      <c r="D310" s="260" t="s">
        <v>303</v>
      </c>
      <c r="E310" s="261" t="s">
        <v>4629</v>
      </c>
      <c r="F310" s="262" t="s">
        <v>4630</v>
      </c>
      <c r="G310" s="263" t="s">
        <v>338</v>
      </c>
      <c r="H310" s="264">
        <v>216.03800000000001</v>
      </c>
      <c r="I310" s="265"/>
      <c r="J310" s="266">
        <f>ROUND(I310*H310,2)</f>
        <v>0</v>
      </c>
      <c r="K310" s="262" t="s">
        <v>325</v>
      </c>
      <c r="L310" s="267"/>
      <c r="M310" s="268" t="s">
        <v>35</v>
      </c>
      <c r="N310" s="269" t="s">
        <v>52</v>
      </c>
      <c r="O310" s="89"/>
      <c r="P310" s="227">
        <f>O310*H310</f>
        <v>0</v>
      </c>
      <c r="Q310" s="227">
        <v>0.001</v>
      </c>
      <c r="R310" s="227">
        <f>Q310*H310</f>
        <v>0.21603800000000001</v>
      </c>
      <c r="S310" s="227">
        <v>0</v>
      </c>
      <c r="T310" s="228">
        <f>S310*H310</f>
        <v>0</v>
      </c>
      <c r="U310" s="42"/>
      <c r="V310" s="42"/>
      <c r="W310" s="42"/>
      <c r="X310" s="42"/>
      <c r="Y310" s="42"/>
      <c r="Z310" s="42"/>
      <c r="AA310" s="42"/>
      <c r="AB310" s="42"/>
      <c r="AC310" s="42"/>
      <c r="AD310" s="42"/>
      <c r="AE310" s="42"/>
      <c r="AR310" s="229" t="s">
        <v>357</v>
      </c>
      <c r="AT310" s="229" t="s">
        <v>303</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4631</v>
      </c>
    </row>
    <row r="311" s="2" customFormat="1">
      <c r="A311" s="42"/>
      <c r="B311" s="43"/>
      <c r="C311" s="44"/>
      <c r="D311" s="231" t="s">
        <v>315</v>
      </c>
      <c r="E311" s="44"/>
      <c r="F311" s="232" t="s">
        <v>4630</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15" customFormat="1">
      <c r="A312" s="15"/>
      <c r="B312" s="275"/>
      <c r="C312" s="276"/>
      <c r="D312" s="231" t="s">
        <v>342</v>
      </c>
      <c r="E312" s="277" t="s">
        <v>35</v>
      </c>
      <c r="F312" s="278" t="s">
        <v>4617</v>
      </c>
      <c r="G312" s="276"/>
      <c r="H312" s="277" t="s">
        <v>35</v>
      </c>
      <c r="I312" s="279"/>
      <c r="J312" s="276"/>
      <c r="K312" s="276"/>
      <c r="L312" s="280"/>
      <c r="M312" s="281"/>
      <c r="N312" s="282"/>
      <c r="O312" s="282"/>
      <c r="P312" s="282"/>
      <c r="Q312" s="282"/>
      <c r="R312" s="282"/>
      <c r="S312" s="282"/>
      <c r="T312" s="283"/>
      <c r="U312" s="15"/>
      <c r="V312" s="15"/>
      <c r="W312" s="15"/>
      <c r="X312" s="15"/>
      <c r="Y312" s="15"/>
      <c r="Z312" s="15"/>
      <c r="AA312" s="15"/>
      <c r="AB312" s="15"/>
      <c r="AC312" s="15"/>
      <c r="AD312" s="15"/>
      <c r="AE312" s="15"/>
      <c r="AT312" s="284" t="s">
        <v>342</v>
      </c>
      <c r="AU312" s="284" t="s">
        <v>88</v>
      </c>
      <c r="AV312" s="15" t="s">
        <v>86</v>
      </c>
      <c r="AW312" s="15" t="s">
        <v>41</v>
      </c>
      <c r="AX312" s="15" t="s">
        <v>79</v>
      </c>
      <c r="AY312" s="284" t="s">
        <v>305</v>
      </c>
    </row>
    <row r="313" s="15" customFormat="1">
      <c r="A313" s="15"/>
      <c r="B313" s="275"/>
      <c r="C313" s="276"/>
      <c r="D313" s="231" t="s">
        <v>342</v>
      </c>
      <c r="E313" s="277" t="s">
        <v>35</v>
      </c>
      <c r="F313" s="278" t="s">
        <v>3943</v>
      </c>
      <c r="G313" s="276"/>
      <c r="H313" s="277" t="s">
        <v>35</v>
      </c>
      <c r="I313" s="279"/>
      <c r="J313" s="276"/>
      <c r="K313" s="276"/>
      <c r="L313" s="280"/>
      <c r="M313" s="281"/>
      <c r="N313" s="282"/>
      <c r="O313" s="282"/>
      <c r="P313" s="282"/>
      <c r="Q313" s="282"/>
      <c r="R313" s="282"/>
      <c r="S313" s="282"/>
      <c r="T313" s="283"/>
      <c r="U313" s="15"/>
      <c r="V313" s="15"/>
      <c r="W313" s="15"/>
      <c r="X313" s="15"/>
      <c r="Y313" s="15"/>
      <c r="Z313" s="15"/>
      <c r="AA313" s="15"/>
      <c r="AB313" s="15"/>
      <c r="AC313" s="15"/>
      <c r="AD313" s="15"/>
      <c r="AE313" s="15"/>
      <c r="AT313" s="284" t="s">
        <v>342</v>
      </c>
      <c r="AU313" s="284" t="s">
        <v>88</v>
      </c>
      <c r="AV313" s="15" t="s">
        <v>86</v>
      </c>
      <c r="AW313" s="15" t="s">
        <v>41</v>
      </c>
      <c r="AX313" s="15" t="s">
        <v>79</v>
      </c>
      <c r="AY313" s="284" t="s">
        <v>305</v>
      </c>
    </row>
    <row r="314" s="13" customFormat="1">
      <c r="A314" s="13"/>
      <c r="B314" s="238"/>
      <c r="C314" s="239"/>
      <c r="D314" s="231" t="s">
        <v>342</v>
      </c>
      <c r="E314" s="240" t="s">
        <v>35</v>
      </c>
      <c r="F314" s="241" t="s">
        <v>4618</v>
      </c>
      <c r="G314" s="239"/>
      <c r="H314" s="242">
        <v>38.765999999999998</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342</v>
      </c>
      <c r="AU314" s="248" t="s">
        <v>88</v>
      </c>
      <c r="AV314" s="13" t="s">
        <v>88</v>
      </c>
      <c r="AW314" s="13" t="s">
        <v>41</v>
      </c>
      <c r="AX314" s="13" t="s">
        <v>79</v>
      </c>
      <c r="AY314" s="248" t="s">
        <v>305</v>
      </c>
    </row>
    <row r="315" s="15" customFormat="1">
      <c r="A315" s="15"/>
      <c r="B315" s="275"/>
      <c r="C315" s="276"/>
      <c r="D315" s="231" t="s">
        <v>342</v>
      </c>
      <c r="E315" s="277" t="s">
        <v>35</v>
      </c>
      <c r="F315" s="278" t="s">
        <v>3941</v>
      </c>
      <c r="G315" s="276"/>
      <c r="H315" s="277" t="s">
        <v>35</v>
      </c>
      <c r="I315" s="279"/>
      <c r="J315" s="276"/>
      <c r="K315" s="276"/>
      <c r="L315" s="280"/>
      <c r="M315" s="281"/>
      <c r="N315" s="282"/>
      <c r="O315" s="282"/>
      <c r="P315" s="282"/>
      <c r="Q315" s="282"/>
      <c r="R315" s="282"/>
      <c r="S315" s="282"/>
      <c r="T315" s="283"/>
      <c r="U315" s="15"/>
      <c r="V315" s="15"/>
      <c r="W315" s="15"/>
      <c r="X315" s="15"/>
      <c r="Y315" s="15"/>
      <c r="Z315" s="15"/>
      <c r="AA315" s="15"/>
      <c r="AB315" s="15"/>
      <c r="AC315" s="15"/>
      <c r="AD315" s="15"/>
      <c r="AE315" s="15"/>
      <c r="AT315" s="284" t="s">
        <v>342</v>
      </c>
      <c r="AU315" s="284" t="s">
        <v>88</v>
      </c>
      <c r="AV315" s="15" t="s">
        <v>86</v>
      </c>
      <c r="AW315" s="15" t="s">
        <v>41</v>
      </c>
      <c r="AX315" s="15" t="s">
        <v>79</v>
      </c>
      <c r="AY315" s="284" t="s">
        <v>305</v>
      </c>
    </row>
    <row r="316" s="13" customFormat="1">
      <c r="A316" s="13"/>
      <c r="B316" s="238"/>
      <c r="C316" s="239"/>
      <c r="D316" s="231" t="s">
        <v>342</v>
      </c>
      <c r="E316" s="240" t="s">
        <v>35</v>
      </c>
      <c r="F316" s="241" t="s">
        <v>4619</v>
      </c>
      <c r="G316" s="239"/>
      <c r="H316" s="242">
        <v>32.404000000000003</v>
      </c>
      <c r="I316" s="243"/>
      <c r="J316" s="239"/>
      <c r="K316" s="239"/>
      <c r="L316" s="244"/>
      <c r="M316" s="245"/>
      <c r="N316" s="246"/>
      <c r="O316" s="246"/>
      <c r="P316" s="246"/>
      <c r="Q316" s="246"/>
      <c r="R316" s="246"/>
      <c r="S316" s="246"/>
      <c r="T316" s="247"/>
      <c r="U316" s="13"/>
      <c r="V316" s="13"/>
      <c r="W316" s="13"/>
      <c r="X316" s="13"/>
      <c r="Y316" s="13"/>
      <c r="Z316" s="13"/>
      <c r="AA316" s="13"/>
      <c r="AB316" s="13"/>
      <c r="AC316" s="13"/>
      <c r="AD316" s="13"/>
      <c r="AE316" s="13"/>
      <c r="AT316" s="248" t="s">
        <v>342</v>
      </c>
      <c r="AU316" s="248" t="s">
        <v>88</v>
      </c>
      <c r="AV316" s="13" t="s">
        <v>88</v>
      </c>
      <c r="AW316" s="13" t="s">
        <v>41</v>
      </c>
      <c r="AX316" s="13" t="s">
        <v>79</v>
      </c>
      <c r="AY316" s="248" t="s">
        <v>305</v>
      </c>
    </row>
    <row r="317" s="15" customFormat="1">
      <c r="A317" s="15"/>
      <c r="B317" s="275"/>
      <c r="C317" s="276"/>
      <c r="D317" s="231" t="s">
        <v>342</v>
      </c>
      <c r="E317" s="277" t="s">
        <v>35</v>
      </c>
      <c r="F317" s="278" t="s">
        <v>3321</v>
      </c>
      <c r="G317" s="276"/>
      <c r="H317" s="277" t="s">
        <v>35</v>
      </c>
      <c r="I317" s="279"/>
      <c r="J317" s="276"/>
      <c r="K317" s="276"/>
      <c r="L317" s="280"/>
      <c r="M317" s="281"/>
      <c r="N317" s="282"/>
      <c r="O317" s="282"/>
      <c r="P317" s="282"/>
      <c r="Q317" s="282"/>
      <c r="R317" s="282"/>
      <c r="S317" s="282"/>
      <c r="T317" s="283"/>
      <c r="U317" s="15"/>
      <c r="V317" s="15"/>
      <c r="W317" s="15"/>
      <c r="X317" s="15"/>
      <c r="Y317" s="15"/>
      <c r="Z317" s="15"/>
      <c r="AA317" s="15"/>
      <c r="AB317" s="15"/>
      <c r="AC317" s="15"/>
      <c r="AD317" s="15"/>
      <c r="AE317" s="15"/>
      <c r="AT317" s="284" t="s">
        <v>342</v>
      </c>
      <c r="AU317" s="284" t="s">
        <v>88</v>
      </c>
      <c r="AV317" s="15" t="s">
        <v>86</v>
      </c>
      <c r="AW317" s="15" t="s">
        <v>41</v>
      </c>
      <c r="AX317" s="15" t="s">
        <v>79</v>
      </c>
      <c r="AY317" s="284" t="s">
        <v>305</v>
      </c>
    </row>
    <row r="318" s="15" customFormat="1">
      <c r="A318" s="15"/>
      <c r="B318" s="275"/>
      <c r="C318" s="276"/>
      <c r="D318" s="231" t="s">
        <v>342</v>
      </c>
      <c r="E318" s="277" t="s">
        <v>35</v>
      </c>
      <c r="F318" s="278" t="s">
        <v>4620</v>
      </c>
      <c r="G318" s="276"/>
      <c r="H318" s="277" t="s">
        <v>35</v>
      </c>
      <c r="I318" s="279"/>
      <c r="J318" s="276"/>
      <c r="K318" s="276"/>
      <c r="L318" s="280"/>
      <c r="M318" s="281"/>
      <c r="N318" s="282"/>
      <c r="O318" s="282"/>
      <c r="P318" s="282"/>
      <c r="Q318" s="282"/>
      <c r="R318" s="282"/>
      <c r="S318" s="282"/>
      <c r="T318" s="283"/>
      <c r="U318" s="15"/>
      <c r="V318" s="15"/>
      <c r="W318" s="15"/>
      <c r="X318" s="15"/>
      <c r="Y318" s="15"/>
      <c r="Z318" s="15"/>
      <c r="AA318" s="15"/>
      <c r="AB318" s="15"/>
      <c r="AC318" s="15"/>
      <c r="AD318" s="15"/>
      <c r="AE318" s="15"/>
      <c r="AT318" s="284" t="s">
        <v>342</v>
      </c>
      <c r="AU318" s="284" t="s">
        <v>88</v>
      </c>
      <c r="AV318" s="15" t="s">
        <v>86</v>
      </c>
      <c r="AW318" s="15" t="s">
        <v>41</v>
      </c>
      <c r="AX318" s="15" t="s">
        <v>79</v>
      </c>
      <c r="AY318" s="284" t="s">
        <v>305</v>
      </c>
    </row>
    <row r="319" s="13" customFormat="1">
      <c r="A319" s="13"/>
      <c r="B319" s="238"/>
      <c r="C319" s="239"/>
      <c r="D319" s="231" t="s">
        <v>342</v>
      </c>
      <c r="E319" s="240" t="s">
        <v>35</v>
      </c>
      <c r="F319" s="241" t="s">
        <v>4621</v>
      </c>
      <c r="G319" s="239"/>
      <c r="H319" s="242">
        <v>28.760000000000002</v>
      </c>
      <c r="I319" s="243"/>
      <c r="J319" s="239"/>
      <c r="K319" s="239"/>
      <c r="L319" s="244"/>
      <c r="M319" s="245"/>
      <c r="N319" s="246"/>
      <c r="O319" s="246"/>
      <c r="P319" s="246"/>
      <c r="Q319" s="246"/>
      <c r="R319" s="246"/>
      <c r="S319" s="246"/>
      <c r="T319" s="247"/>
      <c r="U319" s="13"/>
      <c r="V319" s="13"/>
      <c r="W319" s="13"/>
      <c r="X319" s="13"/>
      <c r="Y319" s="13"/>
      <c r="Z319" s="13"/>
      <c r="AA319" s="13"/>
      <c r="AB319" s="13"/>
      <c r="AC319" s="13"/>
      <c r="AD319" s="13"/>
      <c r="AE319" s="13"/>
      <c r="AT319" s="248" t="s">
        <v>342</v>
      </c>
      <c r="AU319" s="248" t="s">
        <v>88</v>
      </c>
      <c r="AV319" s="13" t="s">
        <v>88</v>
      </c>
      <c r="AW319" s="13" t="s">
        <v>41</v>
      </c>
      <c r="AX319" s="13" t="s">
        <v>79</v>
      </c>
      <c r="AY319" s="248" t="s">
        <v>305</v>
      </c>
    </row>
    <row r="320" s="15" customFormat="1">
      <c r="A320" s="15"/>
      <c r="B320" s="275"/>
      <c r="C320" s="276"/>
      <c r="D320" s="231" t="s">
        <v>342</v>
      </c>
      <c r="E320" s="277" t="s">
        <v>35</v>
      </c>
      <c r="F320" s="278" t="s">
        <v>4622</v>
      </c>
      <c r="G320" s="276"/>
      <c r="H320" s="277" t="s">
        <v>35</v>
      </c>
      <c r="I320" s="279"/>
      <c r="J320" s="276"/>
      <c r="K320" s="276"/>
      <c r="L320" s="280"/>
      <c r="M320" s="281"/>
      <c r="N320" s="282"/>
      <c r="O320" s="282"/>
      <c r="P320" s="282"/>
      <c r="Q320" s="282"/>
      <c r="R320" s="282"/>
      <c r="S320" s="282"/>
      <c r="T320" s="283"/>
      <c r="U320" s="15"/>
      <c r="V320" s="15"/>
      <c r="W320" s="15"/>
      <c r="X320" s="15"/>
      <c r="Y320" s="15"/>
      <c r="Z320" s="15"/>
      <c r="AA320" s="15"/>
      <c r="AB320" s="15"/>
      <c r="AC320" s="15"/>
      <c r="AD320" s="15"/>
      <c r="AE320" s="15"/>
      <c r="AT320" s="284" t="s">
        <v>342</v>
      </c>
      <c r="AU320" s="284" t="s">
        <v>88</v>
      </c>
      <c r="AV320" s="15" t="s">
        <v>86</v>
      </c>
      <c r="AW320" s="15" t="s">
        <v>41</v>
      </c>
      <c r="AX320" s="15" t="s">
        <v>79</v>
      </c>
      <c r="AY320" s="284" t="s">
        <v>305</v>
      </c>
    </row>
    <row r="321" s="13" customFormat="1">
      <c r="A321" s="13"/>
      <c r="B321" s="238"/>
      <c r="C321" s="239"/>
      <c r="D321" s="231" t="s">
        <v>342</v>
      </c>
      <c r="E321" s="240" t="s">
        <v>35</v>
      </c>
      <c r="F321" s="241" t="s">
        <v>4623</v>
      </c>
      <c r="G321" s="239"/>
      <c r="H321" s="242">
        <v>52.149999999999999</v>
      </c>
      <c r="I321" s="243"/>
      <c r="J321" s="239"/>
      <c r="K321" s="239"/>
      <c r="L321" s="244"/>
      <c r="M321" s="245"/>
      <c r="N321" s="246"/>
      <c r="O321" s="246"/>
      <c r="P321" s="246"/>
      <c r="Q321" s="246"/>
      <c r="R321" s="246"/>
      <c r="S321" s="246"/>
      <c r="T321" s="247"/>
      <c r="U321" s="13"/>
      <c r="V321" s="13"/>
      <c r="W321" s="13"/>
      <c r="X321" s="13"/>
      <c r="Y321" s="13"/>
      <c r="Z321" s="13"/>
      <c r="AA321" s="13"/>
      <c r="AB321" s="13"/>
      <c r="AC321" s="13"/>
      <c r="AD321" s="13"/>
      <c r="AE321" s="13"/>
      <c r="AT321" s="248" t="s">
        <v>342</v>
      </c>
      <c r="AU321" s="248" t="s">
        <v>88</v>
      </c>
      <c r="AV321" s="13" t="s">
        <v>88</v>
      </c>
      <c r="AW321" s="13" t="s">
        <v>41</v>
      </c>
      <c r="AX321" s="13" t="s">
        <v>79</v>
      </c>
      <c r="AY321" s="248" t="s">
        <v>305</v>
      </c>
    </row>
    <row r="322" s="15" customFormat="1">
      <c r="A322" s="15"/>
      <c r="B322" s="275"/>
      <c r="C322" s="276"/>
      <c r="D322" s="231" t="s">
        <v>342</v>
      </c>
      <c r="E322" s="277" t="s">
        <v>35</v>
      </c>
      <c r="F322" s="278" t="s">
        <v>4624</v>
      </c>
      <c r="G322" s="276"/>
      <c r="H322" s="277" t="s">
        <v>35</v>
      </c>
      <c r="I322" s="279"/>
      <c r="J322" s="276"/>
      <c r="K322" s="276"/>
      <c r="L322" s="280"/>
      <c r="M322" s="281"/>
      <c r="N322" s="282"/>
      <c r="O322" s="282"/>
      <c r="P322" s="282"/>
      <c r="Q322" s="282"/>
      <c r="R322" s="282"/>
      <c r="S322" s="282"/>
      <c r="T322" s="283"/>
      <c r="U322" s="15"/>
      <c r="V322" s="15"/>
      <c r="W322" s="15"/>
      <c r="X322" s="15"/>
      <c r="Y322" s="15"/>
      <c r="Z322" s="15"/>
      <c r="AA322" s="15"/>
      <c r="AB322" s="15"/>
      <c r="AC322" s="15"/>
      <c r="AD322" s="15"/>
      <c r="AE322" s="15"/>
      <c r="AT322" s="284" t="s">
        <v>342</v>
      </c>
      <c r="AU322" s="284" t="s">
        <v>88</v>
      </c>
      <c r="AV322" s="15" t="s">
        <v>86</v>
      </c>
      <c r="AW322" s="15" t="s">
        <v>41</v>
      </c>
      <c r="AX322" s="15" t="s">
        <v>79</v>
      </c>
      <c r="AY322" s="284" t="s">
        <v>305</v>
      </c>
    </row>
    <row r="323" s="13" customFormat="1">
      <c r="A323" s="13"/>
      <c r="B323" s="238"/>
      <c r="C323" s="239"/>
      <c r="D323" s="231" t="s">
        <v>342</v>
      </c>
      <c r="E323" s="240" t="s">
        <v>35</v>
      </c>
      <c r="F323" s="241" t="s">
        <v>4625</v>
      </c>
      <c r="G323" s="239"/>
      <c r="H323" s="242">
        <v>13.656000000000001</v>
      </c>
      <c r="I323" s="243"/>
      <c r="J323" s="239"/>
      <c r="K323" s="239"/>
      <c r="L323" s="244"/>
      <c r="M323" s="245"/>
      <c r="N323" s="246"/>
      <c r="O323" s="246"/>
      <c r="P323" s="246"/>
      <c r="Q323" s="246"/>
      <c r="R323" s="246"/>
      <c r="S323" s="246"/>
      <c r="T323" s="247"/>
      <c r="U323" s="13"/>
      <c r="V323" s="13"/>
      <c r="W323" s="13"/>
      <c r="X323" s="13"/>
      <c r="Y323" s="13"/>
      <c r="Z323" s="13"/>
      <c r="AA323" s="13"/>
      <c r="AB323" s="13"/>
      <c r="AC323" s="13"/>
      <c r="AD323" s="13"/>
      <c r="AE323" s="13"/>
      <c r="AT323" s="248" t="s">
        <v>342</v>
      </c>
      <c r="AU323" s="248" t="s">
        <v>88</v>
      </c>
      <c r="AV323" s="13" t="s">
        <v>88</v>
      </c>
      <c r="AW323" s="13" t="s">
        <v>41</v>
      </c>
      <c r="AX323" s="13" t="s">
        <v>79</v>
      </c>
      <c r="AY323" s="248" t="s">
        <v>305</v>
      </c>
    </row>
    <row r="324" s="15" customFormat="1">
      <c r="A324" s="15"/>
      <c r="B324" s="275"/>
      <c r="C324" s="276"/>
      <c r="D324" s="231" t="s">
        <v>342</v>
      </c>
      <c r="E324" s="277" t="s">
        <v>35</v>
      </c>
      <c r="F324" s="278" t="s">
        <v>4626</v>
      </c>
      <c r="G324" s="276"/>
      <c r="H324" s="277" t="s">
        <v>35</v>
      </c>
      <c r="I324" s="279"/>
      <c r="J324" s="276"/>
      <c r="K324" s="276"/>
      <c r="L324" s="280"/>
      <c r="M324" s="281"/>
      <c r="N324" s="282"/>
      <c r="O324" s="282"/>
      <c r="P324" s="282"/>
      <c r="Q324" s="282"/>
      <c r="R324" s="282"/>
      <c r="S324" s="282"/>
      <c r="T324" s="283"/>
      <c r="U324" s="15"/>
      <c r="V324" s="15"/>
      <c r="W324" s="15"/>
      <c r="X324" s="15"/>
      <c r="Y324" s="15"/>
      <c r="Z324" s="15"/>
      <c r="AA324" s="15"/>
      <c r="AB324" s="15"/>
      <c r="AC324" s="15"/>
      <c r="AD324" s="15"/>
      <c r="AE324" s="15"/>
      <c r="AT324" s="284" t="s">
        <v>342</v>
      </c>
      <c r="AU324" s="284" t="s">
        <v>88</v>
      </c>
      <c r="AV324" s="15" t="s">
        <v>86</v>
      </c>
      <c r="AW324" s="15" t="s">
        <v>41</v>
      </c>
      <c r="AX324" s="15" t="s">
        <v>79</v>
      </c>
      <c r="AY324" s="284" t="s">
        <v>305</v>
      </c>
    </row>
    <row r="325" s="13" customFormat="1">
      <c r="A325" s="13"/>
      <c r="B325" s="238"/>
      <c r="C325" s="239"/>
      <c r="D325" s="231" t="s">
        <v>342</v>
      </c>
      <c r="E325" s="240" t="s">
        <v>35</v>
      </c>
      <c r="F325" s="241" t="s">
        <v>4627</v>
      </c>
      <c r="G325" s="239"/>
      <c r="H325" s="242">
        <v>42.661999999999999</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3" customFormat="1">
      <c r="A326" s="13"/>
      <c r="B326" s="238"/>
      <c r="C326" s="239"/>
      <c r="D326" s="231" t="s">
        <v>342</v>
      </c>
      <c r="E326" s="240" t="s">
        <v>35</v>
      </c>
      <c r="F326" s="241" t="s">
        <v>4628</v>
      </c>
      <c r="G326" s="239"/>
      <c r="H326" s="242">
        <v>7.6399999999999997</v>
      </c>
      <c r="I326" s="243"/>
      <c r="J326" s="239"/>
      <c r="K326" s="239"/>
      <c r="L326" s="244"/>
      <c r="M326" s="245"/>
      <c r="N326" s="246"/>
      <c r="O326" s="246"/>
      <c r="P326" s="246"/>
      <c r="Q326" s="246"/>
      <c r="R326" s="246"/>
      <c r="S326" s="246"/>
      <c r="T326" s="247"/>
      <c r="U326" s="13"/>
      <c r="V326" s="13"/>
      <c r="W326" s="13"/>
      <c r="X326" s="13"/>
      <c r="Y326" s="13"/>
      <c r="Z326" s="13"/>
      <c r="AA326" s="13"/>
      <c r="AB326" s="13"/>
      <c r="AC326" s="13"/>
      <c r="AD326" s="13"/>
      <c r="AE326" s="13"/>
      <c r="AT326" s="248" t="s">
        <v>342</v>
      </c>
      <c r="AU326" s="248" t="s">
        <v>88</v>
      </c>
      <c r="AV326" s="13" t="s">
        <v>88</v>
      </c>
      <c r="AW326" s="13" t="s">
        <v>41</v>
      </c>
      <c r="AX326" s="13" t="s">
        <v>79</v>
      </c>
      <c r="AY326" s="248" t="s">
        <v>305</v>
      </c>
    </row>
    <row r="327" s="14" customFormat="1">
      <c r="A327" s="14"/>
      <c r="B327" s="249"/>
      <c r="C327" s="250"/>
      <c r="D327" s="231" t="s">
        <v>342</v>
      </c>
      <c r="E327" s="251" t="s">
        <v>35</v>
      </c>
      <c r="F327" s="252" t="s">
        <v>344</v>
      </c>
      <c r="G327" s="250"/>
      <c r="H327" s="253">
        <v>216.03800000000001</v>
      </c>
      <c r="I327" s="254"/>
      <c r="J327" s="250"/>
      <c r="K327" s="250"/>
      <c r="L327" s="255"/>
      <c r="M327" s="256"/>
      <c r="N327" s="257"/>
      <c r="O327" s="257"/>
      <c r="P327" s="257"/>
      <c r="Q327" s="257"/>
      <c r="R327" s="257"/>
      <c r="S327" s="257"/>
      <c r="T327" s="258"/>
      <c r="U327" s="14"/>
      <c r="V327" s="14"/>
      <c r="W327" s="14"/>
      <c r="X327" s="14"/>
      <c r="Y327" s="14"/>
      <c r="Z327" s="14"/>
      <c r="AA327" s="14"/>
      <c r="AB327" s="14"/>
      <c r="AC327" s="14"/>
      <c r="AD327" s="14"/>
      <c r="AE327" s="14"/>
      <c r="AT327" s="259" t="s">
        <v>342</v>
      </c>
      <c r="AU327" s="259" t="s">
        <v>88</v>
      </c>
      <c r="AV327" s="14" t="s">
        <v>313</v>
      </c>
      <c r="AW327" s="14" t="s">
        <v>41</v>
      </c>
      <c r="AX327" s="14" t="s">
        <v>86</v>
      </c>
      <c r="AY327" s="259" t="s">
        <v>305</v>
      </c>
    </row>
    <row r="328" s="2" customFormat="1" ht="24.15" customHeight="1">
      <c r="A328" s="42"/>
      <c r="B328" s="43"/>
      <c r="C328" s="260" t="s">
        <v>646</v>
      </c>
      <c r="D328" s="260" t="s">
        <v>303</v>
      </c>
      <c r="E328" s="261" t="s">
        <v>4632</v>
      </c>
      <c r="F328" s="262" t="s">
        <v>4633</v>
      </c>
      <c r="G328" s="263" t="s">
        <v>338</v>
      </c>
      <c r="H328" s="264">
        <v>45.884999999999998</v>
      </c>
      <c r="I328" s="265"/>
      <c r="J328" s="266">
        <f>ROUND(I328*H328,2)</f>
        <v>0</v>
      </c>
      <c r="K328" s="262" t="s">
        <v>325</v>
      </c>
      <c r="L328" s="267"/>
      <c r="M328" s="268" t="s">
        <v>35</v>
      </c>
      <c r="N328" s="269" t="s">
        <v>52</v>
      </c>
      <c r="O328" s="89"/>
      <c r="P328" s="227">
        <f>O328*H328</f>
        <v>0</v>
      </c>
      <c r="Q328" s="227">
        <v>0.00050000000000000001</v>
      </c>
      <c r="R328" s="227">
        <f>Q328*H328</f>
        <v>0.022942500000000001</v>
      </c>
      <c r="S328" s="227">
        <v>0</v>
      </c>
      <c r="T328" s="228">
        <f>S328*H328</f>
        <v>0</v>
      </c>
      <c r="U328" s="42"/>
      <c r="V328" s="42"/>
      <c r="W328" s="42"/>
      <c r="X328" s="42"/>
      <c r="Y328" s="42"/>
      <c r="Z328" s="42"/>
      <c r="AA328" s="42"/>
      <c r="AB328" s="42"/>
      <c r="AC328" s="42"/>
      <c r="AD328" s="42"/>
      <c r="AE328" s="42"/>
      <c r="AR328" s="229" t="s">
        <v>357</v>
      </c>
      <c r="AT328" s="229" t="s">
        <v>303</v>
      </c>
      <c r="AU328" s="229" t="s">
        <v>88</v>
      </c>
      <c r="AY328" s="20" t="s">
        <v>305</v>
      </c>
      <c r="BE328" s="230">
        <f>IF(N328="základní",J328,0)</f>
        <v>0</v>
      </c>
      <c r="BF328" s="230">
        <f>IF(N328="snížená",J328,0)</f>
        <v>0</v>
      </c>
      <c r="BG328" s="230">
        <f>IF(N328="zákl. přenesená",J328,0)</f>
        <v>0</v>
      </c>
      <c r="BH328" s="230">
        <f>IF(N328="sníž. přenesená",J328,0)</f>
        <v>0</v>
      </c>
      <c r="BI328" s="230">
        <f>IF(N328="nulová",J328,0)</f>
        <v>0</v>
      </c>
      <c r="BJ328" s="20" t="s">
        <v>313</v>
      </c>
      <c r="BK328" s="230">
        <f>ROUND(I328*H328,2)</f>
        <v>0</v>
      </c>
      <c r="BL328" s="20" t="s">
        <v>313</v>
      </c>
      <c r="BM328" s="229" t="s">
        <v>4634</v>
      </c>
    </row>
    <row r="329" s="2" customFormat="1">
      <c r="A329" s="42"/>
      <c r="B329" s="43"/>
      <c r="C329" s="44"/>
      <c r="D329" s="231" t="s">
        <v>315</v>
      </c>
      <c r="E329" s="44"/>
      <c r="F329" s="232" t="s">
        <v>4633</v>
      </c>
      <c r="G329" s="44"/>
      <c r="H329" s="44"/>
      <c r="I329" s="233"/>
      <c r="J329" s="44"/>
      <c r="K329" s="44"/>
      <c r="L329" s="48"/>
      <c r="M329" s="234"/>
      <c r="N329" s="235"/>
      <c r="O329" s="89"/>
      <c r="P329" s="89"/>
      <c r="Q329" s="89"/>
      <c r="R329" s="89"/>
      <c r="S329" s="89"/>
      <c r="T329" s="90"/>
      <c r="U329" s="42"/>
      <c r="V329" s="42"/>
      <c r="W329" s="42"/>
      <c r="X329" s="42"/>
      <c r="Y329" s="42"/>
      <c r="Z329" s="42"/>
      <c r="AA329" s="42"/>
      <c r="AB329" s="42"/>
      <c r="AC329" s="42"/>
      <c r="AD329" s="42"/>
      <c r="AE329" s="42"/>
      <c r="AT329" s="20" t="s">
        <v>315</v>
      </c>
      <c r="AU329" s="20" t="s">
        <v>88</v>
      </c>
    </row>
    <row r="330" s="15" customFormat="1">
      <c r="A330" s="15"/>
      <c r="B330" s="275"/>
      <c r="C330" s="276"/>
      <c r="D330" s="231" t="s">
        <v>342</v>
      </c>
      <c r="E330" s="277" t="s">
        <v>35</v>
      </c>
      <c r="F330" s="278" t="s">
        <v>4615</v>
      </c>
      <c r="G330" s="276"/>
      <c r="H330" s="277" t="s">
        <v>35</v>
      </c>
      <c r="I330" s="279"/>
      <c r="J330" s="276"/>
      <c r="K330" s="276"/>
      <c r="L330" s="280"/>
      <c r="M330" s="281"/>
      <c r="N330" s="282"/>
      <c r="O330" s="282"/>
      <c r="P330" s="282"/>
      <c r="Q330" s="282"/>
      <c r="R330" s="282"/>
      <c r="S330" s="282"/>
      <c r="T330" s="283"/>
      <c r="U330" s="15"/>
      <c r="V330" s="15"/>
      <c r="W330" s="15"/>
      <c r="X330" s="15"/>
      <c r="Y330" s="15"/>
      <c r="Z330" s="15"/>
      <c r="AA330" s="15"/>
      <c r="AB330" s="15"/>
      <c r="AC330" s="15"/>
      <c r="AD330" s="15"/>
      <c r="AE330" s="15"/>
      <c r="AT330" s="284" t="s">
        <v>342</v>
      </c>
      <c r="AU330" s="284" t="s">
        <v>88</v>
      </c>
      <c r="AV330" s="15" t="s">
        <v>86</v>
      </c>
      <c r="AW330" s="15" t="s">
        <v>41</v>
      </c>
      <c r="AX330" s="15" t="s">
        <v>79</v>
      </c>
      <c r="AY330" s="284" t="s">
        <v>305</v>
      </c>
    </row>
    <row r="331" s="15" customFormat="1">
      <c r="A331" s="15"/>
      <c r="B331" s="275"/>
      <c r="C331" s="276"/>
      <c r="D331" s="231" t="s">
        <v>342</v>
      </c>
      <c r="E331" s="277" t="s">
        <v>35</v>
      </c>
      <c r="F331" s="278" t="s">
        <v>3943</v>
      </c>
      <c r="G331" s="276"/>
      <c r="H331" s="277" t="s">
        <v>35</v>
      </c>
      <c r="I331" s="279"/>
      <c r="J331" s="276"/>
      <c r="K331" s="276"/>
      <c r="L331" s="280"/>
      <c r="M331" s="281"/>
      <c r="N331" s="282"/>
      <c r="O331" s="282"/>
      <c r="P331" s="282"/>
      <c r="Q331" s="282"/>
      <c r="R331" s="282"/>
      <c r="S331" s="282"/>
      <c r="T331" s="283"/>
      <c r="U331" s="15"/>
      <c r="V331" s="15"/>
      <c r="W331" s="15"/>
      <c r="X331" s="15"/>
      <c r="Y331" s="15"/>
      <c r="Z331" s="15"/>
      <c r="AA331" s="15"/>
      <c r="AB331" s="15"/>
      <c r="AC331" s="15"/>
      <c r="AD331" s="15"/>
      <c r="AE331" s="15"/>
      <c r="AT331" s="284" t="s">
        <v>342</v>
      </c>
      <c r="AU331" s="284" t="s">
        <v>88</v>
      </c>
      <c r="AV331" s="15" t="s">
        <v>86</v>
      </c>
      <c r="AW331" s="15" t="s">
        <v>41</v>
      </c>
      <c r="AX331" s="15" t="s">
        <v>79</v>
      </c>
      <c r="AY331" s="284" t="s">
        <v>305</v>
      </c>
    </row>
    <row r="332" s="13" customFormat="1">
      <c r="A332" s="13"/>
      <c r="B332" s="238"/>
      <c r="C332" s="239"/>
      <c r="D332" s="231" t="s">
        <v>342</v>
      </c>
      <c r="E332" s="240" t="s">
        <v>35</v>
      </c>
      <c r="F332" s="241" t="s">
        <v>4616</v>
      </c>
      <c r="G332" s="239"/>
      <c r="H332" s="242">
        <v>21.850000000000001</v>
      </c>
      <c r="I332" s="243"/>
      <c r="J332" s="239"/>
      <c r="K332" s="239"/>
      <c r="L332" s="244"/>
      <c r="M332" s="245"/>
      <c r="N332" s="246"/>
      <c r="O332" s="246"/>
      <c r="P332" s="246"/>
      <c r="Q332" s="246"/>
      <c r="R332" s="246"/>
      <c r="S332" s="246"/>
      <c r="T332" s="247"/>
      <c r="U332" s="13"/>
      <c r="V332" s="13"/>
      <c r="W332" s="13"/>
      <c r="X332" s="13"/>
      <c r="Y332" s="13"/>
      <c r="Z332" s="13"/>
      <c r="AA332" s="13"/>
      <c r="AB332" s="13"/>
      <c r="AC332" s="13"/>
      <c r="AD332" s="13"/>
      <c r="AE332" s="13"/>
      <c r="AT332" s="248" t="s">
        <v>342</v>
      </c>
      <c r="AU332" s="248" t="s">
        <v>88</v>
      </c>
      <c r="AV332" s="13" t="s">
        <v>88</v>
      </c>
      <c r="AW332" s="13" t="s">
        <v>41</v>
      </c>
      <c r="AX332" s="13" t="s">
        <v>79</v>
      </c>
      <c r="AY332" s="248" t="s">
        <v>305</v>
      </c>
    </row>
    <row r="333" s="15" customFormat="1">
      <c r="A333" s="15"/>
      <c r="B333" s="275"/>
      <c r="C333" s="276"/>
      <c r="D333" s="231" t="s">
        <v>342</v>
      </c>
      <c r="E333" s="277" t="s">
        <v>35</v>
      </c>
      <c r="F333" s="278" t="s">
        <v>3941</v>
      </c>
      <c r="G333" s="276"/>
      <c r="H333" s="277" t="s">
        <v>35</v>
      </c>
      <c r="I333" s="279"/>
      <c r="J333" s="276"/>
      <c r="K333" s="276"/>
      <c r="L333" s="280"/>
      <c r="M333" s="281"/>
      <c r="N333" s="282"/>
      <c r="O333" s="282"/>
      <c r="P333" s="282"/>
      <c r="Q333" s="282"/>
      <c r="R333" s="282"/>
      <c r="S333" s="282"/>
      <c r="T333" s="283"/>
      <c r="U333" s="15"/>
      <c r="V333" s="15"/>
      <c r="W333" s="15"/>
      <c r="X333" s="15"/>
      <c r="Y333" s="15"/>
      <c r="Z333" s="15"/>
      <c r="AA333" s="15"/>
      <c r="AB333" s="15"/>
      <c r="AC333" s="15"/>
      <c r="AD333" s="15"/>
      <c r="AE333" s="15"/>
      <c r="AT333" s="284" t="s">
        <v>342</v>
      </c>
      <c r="AU333" s="284" t="s">
        <v>88</v>
      </c>
      <c r="AV333" s="15" t="s">
        <v>86</v>
      </c>
      <c r="AW333" s="15" t="s">
        <v>41</v>
      </c>
      <c r="AX333" s="15" t="s">
        <v>79</v>
      </c>
      <c r="AY333" s="284" t="s">
        <v>305</v>
      </c>
    </row>
    <row r="334" s="13" customFormat="1">
      <c r="A334" s="13"/>
      <c r="B334" s="238"/>
      <c r="C334" s="239"/>
      <c r="D334" s="231" t="s">
        <v>342</v>
      </c>
      <c r="E334" s="240" t="s">
        <v>35</v>
      </c>
      <c r="F334" s="241" t="s">
        <v>4616</v>
      </c>
      <c r="G334" s="239"/>
      <c r="H334" s="242">
        <v>21.850000000000001</v>
      </c>
      <c r="I334" s="243"/>
      <c r="J334" s="239"/>
      <c r="K334" s="239"/>
      <c r="L334" s="244"/>
      <c r="M334" s="245"/>
      <c r="N334" s="246"/>
      <c r="O334" s="246"/>
      <c r="P334" s="246"/>
      <c r="Q334" s="246"/>
      <c r="R334" s="246"/>
      <c r="S334" s="246"/>
      <c r="T334" s="247"/>
      <c r="U334" s="13"/>
      <c r="V334" s="13"/>
      <c r="W334" s="13"/>
      <c r="X334" s="13"/>
      <c r="Y334" s="13"/>
      <c r="Z334" s="13"/>
      <c r="AA334" s="13"/>
      <c r="AB334" s="13"/>
      <c r="AC334" s="13"/>
      <c r="AD334" s="13"/>
      <c r="AE334" s="13"/>
      <c r="AT334" s="248" t="s">
        <v>342</v>
      </c>
      <c r="AU334" s="248" t="s">
        <v>88</v>
      </c>
      <c r="AV334" s="13" t="s">
        <v>88</v>
      </c>
      <c r="AW334" s="13" t="s">
        <v>41</v>
      </c>
      <c r="AX334" s="13" t="s">
        <v>79</v>
      </c>
      <c r="AY334" s="248" t="s">
        <v>305</v>
      </c>
    </row>
    <row r="335" s="14" customFormat="1">
      <c r="A335" s="14"/>
      <c r="B335" s="249"/>
      <c r="C335" s="250"/>
      <c r="D335" s="231" t="s">
        <v>342</v>
      </c>
      <c r="E335" s="251" t="s">
        <v>35</v>
      </c>
      <c r="F335" s="252" t="s">
        <v>344</v>
      </c>
      <c r="G335" s="250"/>
      <c r="H335" s="253">
        <v>43.700000000000003</v>
      </c>
      <c r="I335" s="254"/>
      <c r="J335" s="250"/>
      <c r="K335" s="250"/>
      <c r="L335" s="255"/>
      <c r="M335" s="256"/>
      <c r="N335" s="257"/>
      <c r="O335" s="257"/>
      <c r="P335" s="257"/>
      <c r="Q335" s="257"/>
      <c r="R335" s="257"/>
      <c r="S335" s="257"/>
      <c r="T335" s="258"/>
      <c r="U335" s="14"/>
      <c r="V335" s="14"/>
      <c r="W335" s="14"/>
      <c r="X335" s="14"/>
      <c r="Y335" s="14"/>
      <c r="Z335" s="14"/>
      <c r="AA335" s="14"/>
      <c r="AB335" s="14"/>
      <c r="AC335" s="14"/>
      <c r="AD335" s="14"/>
      <c r="AE335" s="14"/>
      <c r="AT335" s="259" t="s">
        <v>342</v>
      </c>
      <c r="AU335" s="259" t="s">
        <v>88</v>
      </c>
      <c r="AV335" s="14" t="s">
        <v>313</v>
      </c>
      <c r="AW335" s="14" t="s">
        <v>41</v>
      </c>
      <c r="AX335" s="14" t="s">
        <v>79</v>
      </c>
      <c r="AY335" s="259" t="s">
        <v>305</v>
      </c>
    </row>
    <row r="336" s="13" customFormat="1">
      <c r="A336" s="13"/>
      <c r="B336" s="238"/>
      <c r="C336" s="239"/>
      <c r="D336" s="231" t="s">
        <v>342</v>
      </c>
      <c r="E336" s="240" t="s">
        <v>35</v>
      </c>
      <c r="F336" s="241" t="s">
        <v>4635</v>
      </c>
      <c r="G336" s="239"/>
      <c r="H336" s="242">
        <v>45.884999999999998</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4" customFormat="1">
      <c r="A337" s="14"/>
      <c r="B337" s="249"/>
      <c r="C337" s="250"/>
      <c r="D337" s="231" t="s">
        <v>342</v>
      </c>
      <c r="E337" s="251" t="s">
        <v>35</v>
      </c>
      <c r="F337" s="252" t="s">
        <v>344</v>
      </c>
      <c r="G337" s="250"/>
      <c r="H337" s="253">
        <v>45.884999999999998</v>
      </c>
      <c r="I337" s="254"/>
      <c r="J337" s="250"/>
      <c r="K337" s="250"/>
      <c r="L337" s="255"/>
      <c r="M337" s="256"/>
      <c r="N337" s="257"/>
      <c r="O337" s="257"/>
      <c r="P337" s="257"/>
      <c r="Q337" s="257"/>
      <c r="R337" s="257"/>
      <c r="S337" s="257"/>
      <c r="T337" s="258"/>
      <c r="U337" s="14"/>
      <c r="V337" s="14"/>
      <c r="W337" s="14"/>
      <c r="X337" s="14"/>
      <c r="Y337" s="14"/>
      <c r="Z337" s="14"/>
      <c r="AA337" s="14"/>
      <c r="AB337" s="14"/>
      <c r="AC337" s="14"/>
      <c r="AD337" s="14"/>
      <c r="AE337" s="14"/>
      <c r="AT337" s="259" t="s">
        <v>342</v>
      </c>
      <c r="AU337" s="259" t="s">
        <v>88</v>
      </c>
      <c r="AV337" s="14" t="s">
        <v>313</v>
      </c>
      <c r="AW337" s="14" t="s">
        <v>41</v>
      </c>
      <c r="AX337" s="14" t="s">
        <v>86</v>
      </c>
      <c r="AY337" s="259" t="s">
        <v>305</v>
      </c>
    </row>
    <row r="338" s="2" customFormat="1" ht="33" customHeight="1">
      <c r="A338" s="42"/>
      <c r="B338" s="43"/>
      <c r="C338" s="218" t="s">
        <v>651</v>
      </c>
      <c r="D338" s="218" t="s">
        <v>308</v>
      </c>
      <c r="E338" s="219" t="s">
        <v>3818</v>
      </c>
      <c r="F338" s="220" t="s">
        <v>3819</v>
      </c>
      <c r="G338" s="221" t="s">
        <v>311</v>
      </c>
      <c r="H338" s="222">
        <v>31.199999999999999</v>
      </c>
      <c r="I338" s="223"/>
      <c r="J338" s="224">
        <f>ROUND(I338*H338,2)</f>
        <v>0</v>
      </c>
      <c r="K338" s="220" t="s">
        <v>325</v>
      </c>
      <c r="L338" s="48"/>
      <c r="M338" s="225" t="s">
        <v>35</v>
      </c>
      <c r="N338" s="226" t="s">
        <v>52</v>
      </c>
      <c r="O338" s="89"/>
      <c r="P338" s="227">
        <f>O338*H338</f>
        <v>0</v>
      </c>
      <c r="Q338" s="227">
        <v>1.5247660000000001</v>
      </c>
      <c r="R338" s="227">
        <f>Q338*H338</f>
        <v>47.572699200000002</v>
      </c>
      <c r="S338" s="227">
        <v>0</v>
      </c>
      <c r="T338" s="228">
        <f>S338*H338</f>
        <v>0</v>
      </c>
      <c r="U338" s="42"/>
      <c r="V338" s="42"/>
      <c r="W338" s="42"/>
      <c r="X338" s="42"/>
      <c r="Y338" s="42"/>
      <c r="Z338" s="42"/>
      <c r="AA338" s="42"/>
      <c r="AB338" s="42"/>
      <c r="AC338" s="42"/>
      <c r="AD338" s="42"/>
      <c r="AE338" s="42"/>
      <c r="AR338" s="229" t="s">
        <v>313</v>
      </c>
      <c r="AT338" s="229" t="s">
        <v>308</v>
      </c>
      <c r="AU338" s="229" t="s">
        <v>88</v>
      </c>
      <c r="AY338" s="20" t="s">
        <v>305</v>
      </c>
      <c r="BE338" s="230">
        <f>IF(N338="základní",J338,0)</f>
        <v>0</v>
      </c>
      <c r="BF338" s="230">
        <f>IF(N338="snížená",J338,0)</f>
        <v>0</v>
      </c>
      <c r="BG338" s="230">
        <f>IF(N338="zákl. přenesená",J338,0)</f>
        <v>0</v>
      </c>
      <c r="BH338" s="230">
        <f>IF(N338="sníž. přenesená",J338,0)</f>
        <v>0</v>
      </c>
      <c r="BI338" s="230">
        <f>IF(N338="nulová",J338,0)</f>
        <v>0</v>
      </c>
      <c r="BJ338" s="20" t="s">
        <v>313</v>
      </c>
      <c r="BK338" s="230">
        <f>ROUND(I338*H338,2)</f>
        <v>0</v>
      </c>
      <c r="BL338" s="20" t="s">
        <v>313</v>
      </c>
      <c r="BM338" s="229" t="s">
        <v>4636</v>
      </c>
    </row>
    <row r="339" s="2" customFormat="1">
      <c r="A339" s="42"/>
      <c r="B339" s="43"/>
      <c r="C339" s="44"/>
      <c r="D339" s="231" t="s">
        <v>315</v>
      </c>
      <c r="E339" s="44"/>
      <c r="F339" s="232" t="s">
        <v>3821</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315</v>
      </c>
      <c r="AU339" s="20" t="s">
        <v>88</v>
      </c>
    </row>
    <row r="340" s="2" customFormat="1">
      <c r="A340" s="42"/>
      <c r="B340" s="43"/>
      <c r="C340" s="44"/>
      <c r="D340" s="236" t="s">
        <v>328</v>
      </c>
      <c r="E340" s="44"/>
      <c r="F340" s="237" t="s">
        <v>3822</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328</v>
      </c>
      <c r="AU340" s="20" t="s">
        <v>88</v>
      </c>
    </row>
    <row r="341" s="13" customFormat="1">
      <c r="A341" s="13"/>
      <c r="B341" s="238"/>
      <c r="C341" s="239"/>
      <c r="D341" s="231" t="s">
        <v>342</v>
      </c>
      <c r="E341" s="240" t="s">
        <v>35</v>
      </c>
      <c r="F341" s="241" t="s">
        <v>4637</v>
      </c>
      <c r="G341" s="239"/>
      <c r="H341" s="242">
        <v>31.199999999999999</v>
      </c>
      <c r="I341" s="243"/>
      <c r="J341" s="239"/>
      <c r="K341" s="239"/>
      <c r="L341" s="244"/>
      <c r="M341" s="245"/>
      <c r="N341" s="246"/>
      <c r="O341" s="246"/>
      <c r="P341" s="246"/>
      <c r="Q341" s="246"/>
      <c r="R341" s="246"/>
      <c r="S341" s="246"/>
      <c r="T341" s="247"/>
      <c r="U341" s="13"/>
      <c r="V341" s="13"/>
      <c r="W341" s="13"/>
      <c r="X341" s="13"/>
      <c r="Y341" s="13"/>
      <c r="Z341" s="13"/>
      <c r="AA341" s="13"/>
      <c r="AB341" s="13"/>
      <c r="AC341" s="13"/>
      <c r="AD341" s="13"/>
      <c r="AE341" s="13"/>
      <c r="AT341" s="248" t="s">
        <v>342</v>
      </c>
      <c r="AU341" s="248" t="s">
        <v>88</v>
      </c>
      <c r="AV341" s="13" t="s">
        <v>88</v>
      </c>
      <c r="AW341" s="13" t="s">
        <v>41</v>
      </c>
      <c r="AX341" s="13" t="s">
        <v>79</v>
      </c>
      <c r="AY341" s="248" t="s">
        <v>305</v>
      </c>
    </row>
    <row r="342" s="14" customFormat="1">
      <c r="A342" s="14"/>
      <c r="B342" s="249"/>
      <c r="C342" s="250"/>
      <c r="D342" s="231" t="s">
        <v>342</v>
      </c>
      <c r="E342" s="251" t="s">
        <v>35</v>
      </c>
      <c r="F342" s="252" t="s">
        <v>344</v>
      </c>
      <c r="G342" s="250"/>
      <c r="H342" s="253">
        <v>31.199999999999999</v>
      </c>
      <c r="I342" s="254"/>
      <c r="J342" s="250"/>
      <c r="K342" s="250"/>
      <c r="L342" s="255"/>
      <c r="M342" s="256"/>
      <c r="N342" s="257"/>
      <c r="O342" s="257"/>
      <c r="P342" s="257"/>
      <c r="Q342" s="257"/>
      <c r="R342" s="257"/>
      <c r="S342" s="257"/>
      <c r="T342" s="258"/>
      <c r="U342" s="14"/>
      <c r="V342" s="14"/>
      <c r="W342" s="14"/>
      <c r="X342" s="14"/>
      <c r="Y342" s="14"/>
      <c r="Z342" s="14"/>
      <c r="AA342" s="14"/>
      <c r="AB342" s="14"/>
      <c r="AC342" s="14"/>
      <c r="AD342" s="14"/>
      <c r="AE342" s="14"/>
      <c r="AT342" s="259" t="s">
        <v>342</v>
      </c>
      <c r="AU342" s="259" t="s">
        <v>88</v>
      </c>
      <c r="AV342" s="14" t="s">
        <v>313</v>
      </c>
      <c r="AW342" s="14" t="s">
        <v>41</v>
      </c>
      <c r="AX342" s="14" t="s">
        <v>86</v>
      </c>
      <c r="AY342" s="259" t="s">
        <v>305</v>
      </c>
    </row>
    <row r="343" s="2" customFormat="1" ht="24.15" customHeight="1">
      <c r="A343" s="42"/>
      <c r="B343" s="43"/>
      <c r="C343" s="218" t="s">
        <v>655</v>
      </c>
      <c r="D343" s="218" t="s">
        <v>308</v>
      </c>
      <c r="E343" s="219" t="s">
        <v>4638</v>
      </c>
      <c r="F343" s="220" t="s">
        <v>4639</v>
      </c>
      <c r="G343" s="221" t="s">
        <v>311</v>
      </c>
      <c r="H343" s="222">
        <v>74.549999999999997</v>
      </c>
      <c r="I343" s="223"/>
      <c r="J343" s="224">
        <f>ROUND(I343*H343,2)</f>
        <v>0</v>
      </c>
      <c r="K343" s="220" t="s">
        <v>325</v>
      </c>
      <c r="L343" s="48"/>
      <c r="M343" s="225" t="s">
        <v>35</v>
      </c>
      <c r="N343" s="226" t="s">
        <v>52</v>
      </c>
      <c r="O343" s="89"/>
      <c r="P343" s="227">
        <f>O343*H343</f>
        <v>0</v>
      </c>
      <c r="Q343" s="227">
        <v>0.00016330000000000001</v>
      </c>
      <c r="R343" s="227">
        <f>Q343*H343</f>
        <v>0.012174015</v>
      </c>
      <c r="S343" s="227">
        <v>0</v>
      </c>
      <c r="T343" s="228">
        <f>S343*H343</f>
        <v>0</v>
      </c>
      <c r="U343" s="42"/>
      <c r="V343" s="42"/>
      <c r="W343" s="42"/>
      <c r="X343" s="42"/>
      <c r="Y343" s="42"/>
      <c r="Z343" s="42"/>
      <c r="AA343" s="42"/>
      <c r="AB343" s="42"/>
      <c r="AC343" s="42"/>
      <c r="AD343" s="42"/>
      <c r="AE343" s="42"/>
      <c r="AR343" s="229" t="s">
        <v>313</v>
      </c>
      <c r="AT343" s="229" t="s">
        <v>308</v>
      </c>
      <c r="AU343" s="229" t="s">
        <v>88</v>
      </c>
      <c r="AY343" s="20" t="s">
        <v>305</v>
      </c>
      <c r="BE343" s="230">
        <f>IF(N343="základní",J343,0)</f>
        <v>0</v>
      </c>
      <c r="BF343" s="230">
        <f>IF(N343="snížená",J343,0)</f>
        <v>0</v>
      </c>
      <c r="BG343" s="230">
        <f>IF(N343="zákl. přenesená",J343,0)</f>
        <v>0</v>
      </c>
      <c r="BH343" s="230">
        <f>IF(N343="sníž. přenesená",J343,0)</f>
        <v>0</v>
      </c>
      <c r="BI343" s="230">
        <f>IF(N343="nulová",J343,0)</f>
        <v>0</v>
      </c>
      <c r="BJ343" s="20" t="s">
        <v>313</v>
      </c>
      <c r="BK343" s="230">
        <f>ROUND(I343*H343,2)</f>
        <v>0</v>
      </c>
      <c r="BL343" s="20" t="s">
        <v>313</v>
      </c>
      <c r="BM343" s="229" t="s">
        <v>4640</v>
      </c>
    </row>
    <row r="344" s="2" customFormat="1">
      <c r="A344" s="42"/>
      <c r="B344" s="43"/>
      <c r="C344" s="44"/>
      <c r="D344" s="231" t="s">
        <v>315</v>
      </c>
      <c r="E344" s="44"/>
      <c r="F344" s="232" t="s">
        <v>4641</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315</v>
      </c>
      <c r="AU344" s="20" t="s">
        <v>88</v>
      </c>
    </row>
    <row r="345" s="2" customFormat="1">
      <c r="A345" s="42"/>
      <c r="B345" s="43"/>
      <c r="C345" s="44"/>
      <c r="D345" s="236" t="s">
        <v>328</v>
      </c>
      <c r="E345" s="44"/>
      <c r="F345" s="237" t="s">
        <v>4642</v>
      </c>
      <c r="G345" s="44"/>
      <c r="H345" s="44"/>
      <c r="I345" s="233"/>
      <c r="J345" s="44"/>
      <c r="K345" s="44"/>
      <c r="L345" s="48"/>
      <c r="M345" s="234"/>
      <c r="N345" s="235"/>
      <c r="O345" s="89"/>
      <c r="P345" s="89"/>
      <c r="Q345" s="89"/>
      <c r="R345" s="89"/>
      <c r="S345" s="89"/>
      <c r="T345" s="90"/>
      <c r="U345" s="42"/>
      <c r="V345" s="42"/>
      <c r="W345" s="42"/>
      <c r="X345" s="42"/>
      <c r="Y345" s="42"/>
      <c r="Z345" s="42"/>
      <c r="AA345" s="42"/>
      <c r="AB345" s="42"/>
      <c r="AC345" s="42"/>
      <c r="AD345" s="42"/>
      <c r="AE345" s="42"/>
      <c r="AT345" s="20" t="s">
        <v>328</v>
      </c>
      <c r="AU345" s="20" t="s">
        <v>88</v>
      </c>
    </row>
    <row r="346" s="15" customFormat="1">
      <c r="A346" s="15"/>
      <c r="B346" s="275"/>
      <c r="C346" s="276"/>
      <c r="D346" s="231" t="s">
        <v>342</v>
      </c>
      <c r="E346" s="277" t="s">
        <v>35</v>
      </c>
      <c r="F346" s="278" t="s">
        <v>4643</v>
      </c>
      <c r="G346" s="276"/>
      <c r="H346" s="277" t="s">
        <v>35</v>
      </c>
      <c r="I346" s="279"/>
      <c r="J346" s="276"/>
      <c r="K346" s="276"/>
      <c r="L346" s="280"/>
      <c r="M346" s="281"/>
      <c r="N346" s="282"/>
      <c r="O346" s="282"/>
      <c r="P346" s="282"/>
      <c r="Q346" s="282"/>
      <c r="R346" s="282"/>
      <c r="S346" s="282"/>
      <c r="T346" s="283"/>
      <c r="U346" s="15"/>
      <c r="V346" s="15"/>
      <c r="W346" s="15"/>
      <c r="X346" s="15"/>
      <c r="Y346" s="15"/>
      <c r="Z346" s="15"/>
      <c r="AA346" s="15"/>
      <c r="AB346" s="15"/>
      <c r="AC346" s="15"/>
      <c r="AD346" s="15"/>
      <c r="AE346" s="15"/>
      <c r="AT346" s="284" t="s">
        <v>342</v>
      </c>
      <c r="AU346" s="284" t="s">
        <v>88</v>
      </c>
      <c r="AV346" s="15" t="s">
        <v>86</v>
      </c>
      <c r="AW346" s="15" t="s">
        <v>41</v>
      </c>
      <c r="AX346" s="15" t="s">
        <v>79</v>
      </c>
      <c r="AY346" s="284" t="s">
        <v>305</v>
      </c>
    </row>
    <row r="347" s="13" customFormat="1">
      <c r="A347" s="13"/>
      <c r="B347" s="238"/>
      <c r="C347" s="239"/>
      <c r="D347" s="231" t="s">
        <v>342</v>
      </c>
      <c r="E347" s="240" t="s">
        <v>35</v>
      </c>
      <c r="F347" s="241" t="s">
        <v>4644</v>
      </c>
      <c r="G347" s="239"/>
      <c r="H347" s="242">
        <v>37.450000000000003</v>
      </c>
      <c r="I347" s="243"/>
      <c r="J347" s="239"/>
      <c r="K347" s="239"/>
      <c r="L347" s="244"/>
      <c r="M347" s="245"/>
      <c r="N347" s="246"/>
      <c r="O347" s="246"/>
      <c r="P347" s="246"/>
      <c r="Q347" s="246"/>
      <c r="R347" s="246"/>
      <c r="S347" s="246"/>
      <c r="T347" s="247"/>
      <c r="U347" s="13"/>
      <c r="V347" s="13"/>
      <c r="W347" s="13"/>
      <c r="X347" s="13"/>
      <c r="Y347" s="13"/>
      <c r="Z347" s="13"/>
      <c r="AA347" s="13"/>
      <c r="AB347" s="13"/>
      <c r="AC347" s="13"/>
      <c r="AD347" s="13"/>
      <c r="AE347" s="13"/>
      <c r="AT347" s="248" t="s">
        <v>342</v>
      </c>
      <c r="AU347" s="248" t="s">
        <v>88</v>
      </c>
      <c r="AV347" s="13" t="s">
        <v>88</v>
      </c>
      <c r="AW347" s="13" t="s">
        <v>41</v>
      </c>
      <c r="AX347" s="13" t="s">
        <v>79</v>
      </c>
      <c r="AY347" s="248" t="s">
        <v>305</v>
      </c>
    </row>
    <row r="348" s="15" customFormat="1">
      <c r="A348" s="15"/>
      <c r="B348" s="275"/>
      <c r="C348" s="276"/>
      <c r="D348" s="231" t="s">
        <v>342</v>
      </c>
      <c r="E348" s="277" t="s">
        <v>35</v>
      </c>
      <c r="F348" s="278" t="s">
        <v>4645</v>
      </c>
      <c r="G348" s="276"/>
      <c r="H348" s="277" t="s">
        <v>35</v>
      </c>
      <c r="I348" s="279"/>
      <c r="J348" s="276"/>
      <c r="K348" s="276"/>
      <c r="L348" s="280"/>
      <c r="M348" s="281"/>
      <c r="N348" s="282"/>
      <c r="O348" s="282"/>
      <c r="P348" s="282"/>
      <c r="Q348" s="282"/>
      <c r="R348" s="282"/>
      <c r="S348" s="282"/>
      <c r="T348" s="283"/>
      <c r="U348" s="15"/>
      <c r="V348" s="15"/>
      <c r="W348" s="15"/>
      <c r="X348" s="15"/>
      <c r="Y348" s="15"/>
      <c r="Z348" s="15"/>
      <c r="AA348" s="15"/>
      <c r="AB348" s="15"/>
      <c r="AC348" s="15"/>
      <c r="AD348" s="15"/>
      <c r="AE348" s="15"/>
      <c r="AT348" s="284" t="s">
        <v>342</v>
      </c>
      <c r="AU348" s="284" t="s">
        <v>88</v>
      </c>
      <c r="AV348" s="15" t="s">
        <v>86</v>
      </c>
      <c r="AW348" s="15" t="s">
        <v>41</v>
      </c>
      <c r="AX348" s="15" t="s">
        <v>79</v>
      </c>
      <c r="AY348" s="284" t="s">
        <v>305</v>
      </c>
    </row>
    <row r="349" s="13" customFormat="1">
      <c r="A349" s="13"/>
      <c r="B349" s="238"/>
      <c r="C349" s="239"/>
      <c r="D349" s="231" t="s">
        <v>342</v>
      </c>
      <c r="E349" s="240" t="s">
        <v>35</v>
      </c>
      <c r="F349" s="241" t="s">
        <v>4646</v>
      </c>
      <c r="G349" s="239"/>
      <c r="H349" s="242">
        <v>37.100000000000001</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342</v>
      </c>
      <c r="AU349" s="248" t="s">
        <v>88</v>
      </c>
      <c r="AV349" s="13" t="s">
        <v>88</v>
      </c>
      <c r="AW349" s="13" t="s">
        <v>41</v>
      </c>
      <c r="AX349" s="13" t="s">
        <v>79</v>
      </c>
      <c r="AY349" s="248" t="s">
        <v>305</v>
      </c>
    </row>
    <row r="350" s="14" customFormat="1">
      <c r="A350" s="14"/>
      <c r="B350" s="249"/>
      <c r="C350" s="250"/>
      <c r="D350" s="231" t="s">
        <v>342</v>
      </c>
      <c r="E350" s="251" t="s">
        <v>35</v>
      </c>
      <c r="F350" s="252" t="s">
        <v>344</v>
      </c>
      <c r="G350" s="250"/>
      <c r="H350" s="253">
        <v>74.550000000000011</v>
      </c>
      <c r="I350" s="254"/>
      <c r="J350" s="250"/>
      <c r="K350" s="250"/>
      <c r="L350" s="255"/>
      <c r="M350" s="256"/>
      <c r="N350" s="257"/>
      <c r="O350" s="257"/>
      <c r="P350" s="257"/>
      <c r="Q350" s="257"/>
      <c r="R350" s="257"/>
      <c r="S350" s="257"/>
      <c r="T350" s="258"/>
      <c r="U350" s="14"/>
      <c r="V350" s="14"/>
      <c r="W350" s="14"/>
      <c r="X350" s="14"/>
      <c r="Y350" s="14"/>
      <c r="Z350" s="14"/>
      <c r="AA350" s="14"/>
      <c r="AB350" s="14"/>
      <c r="AC350" s="14"/>
      <c r="AD350" s="14"/>
      <c r="AE350" s="14"/>
      <c r="AT350" s="259" t="s">
        <v>342</v>
      </c>
      <c r="AU350" s="259" t="s">
        <v>88</v>
      </c>
      <c r="AV350" s="14" t="s">
        <v>313</v>
      </c>
      <c r="AW350" s="14" t="s">
        <v>41</v>
      </c>
      <c r="AX350" s="14" t="s">
        <v>86</v>
      </c>
      <c r="AY350" s="259" t="s">
        <v>305</v>
      </c>
    </row>
    <row r="351" s="2" customFormat="1" ht="24.15" customHeight="1">
      <c r="A351" s="42"/>
      <c r="B351" s="43"/>
      <c r="C351" s="218" t="s">
        <v>659</v>
      </c>
      <c r="D351" s="218" t="s">
        <v>308</v>
      </c>
      <c r="E351" s="219" t="s">
        <v>4647</v>
      </c>
      <c r="F351" s="220" t="s">
        <v>4648</v>
      </c>
      <c r="G351" s="221" t="s">
        <v>311</v>
      </c>
      <c r="H351" s="222">
        <v>44.100000000000001</v>
      </c>
      <c r="I351" s="223"/>
      <c r="J351" s="224">
        <f>ROUND(I351*H351,2)</f>
        <v>0</v>
      </c>
      <c r="K351" s="220" t="s">
        <v>325</v>
      </c>
      <c r="L351" s="48"/>
      <c r="M351" s="225" t="s">
        <v>35</v>
      </c>
      <c r="N351" s="226" t="s">
        <v>52</v>
      </c>
      <c r="O351" s="89"/>
      <c r="P351" s="227">
        <f>O351*H351</f>
        <v>0</v>
      </c>
      <c r="Q351" s="227">
        <v>0.00029101000000000002</v>
      </c>
      <c r="R351" s="227">
        <f>Q351*H351</f>
        <v>0.012833541000000002</v>
      </c>
      <c r="S351" s="227">
        <v>0</v>
      </c>
      <c r="T351" s="228">
        <f>S351*H351</f>
        <v>0</v>
      </c>
      <c r="U351" s="42"/>
      <c r="V351" s="42"/>
      <c r="W351" s="42"/>
      <c r="X351" s="42"/>
      <c r="Y351" s="42"/>
      <c r="Z351" s="42"/>
      <c r="AA351" s="42"/>
      <c r="AB351" s="42"/>
      <c r="AC351" s="42"/>
      <c r="AD351" s="42"/>
      <c r="AE351" s="42"/>
      <c r="AR351" s="229" t="s">
        <v>313</v>
      </c>
      <c r="AT351" s="229" t="s">
        <v>308</v>
      </c>
      <c r="AU351" s="229" t="s">
        <v>88</v>
      </c>
      <c r="AY351" s="20" t="s">
        <v>305</v>
      </c>
      <c r="BE351" s="230">
        <f>IF(N351="základní",J351,0)</f>
        <v>0</v>
      </c>
      <c r="BF351" s="230">
        <f>IF(N351="snížená",J351,0)</f>
        <v>0</v>
      </c>
      <c r="BG351" s="230">
        <f>IF(N351="zákl. přenesená",J351,0)</f>
        <v>0</v>
      </c>
      <c r="BH351" s="230">
        <f>IF(N351="sníž. přenesená",J351,0)</f>
        <v>0</v>
      </c>
      <c r="BI351" s="230">
        <f>IF(N351="nulová",J351,0)</f>
        <v>0</v>
      </c>
      <c r="BJ351" s="20" t="s">
        <v>313</v>
      </c>
      <c r="BK351" s="230">
        <f>ROUND(I351*H351,2)</f>
        <v>0</v>
      </c>
      <c r="BL351" s="20" t="s">
        <v>313</v>
      </c>
      <c r="BM351" s="229" t="s">
        <v>4649</v>
      </c>
    </row>
    <row r="352" s="2" customFormat="1">
      <c r="A352" s="42"/>
      <c r="B352" s="43"/>
      <c r="C352" s="44"/>
      <c r="D352" s="231" t="s">
        <v>315</v>
      </c>
      <c r="E352" s="44"/>
      <c r="F352" s="232" t="s">
        <v>4650</v>
      </c>
      <c r="G352" s="44"/>
      <c r="H352" s="44"/>
      <c r="I352" s="233"/>
      <c r="J352" s="44"/>
      <c r="K352" s="44"/>
      <c r="L352" s="48"/>
      <c r="M352" s="234"/>
      <c r="N352" s="235"/>
      <c r="O352" s="89"/>
      <c r="P352" s="89"/>
      <c r="Q352" s="89"/>
      <c r="R352" s="89"/>
      <c r="S352" s="89"/>
      <c r="T352" s="90"/>
      <c r="U352" s="42"/>
      <c r="V352" s="42"/>
      <c r="W352" s="42"/>
      <c r="X352" s="42"/>
      <c r="Y352" s="42"/>
      <c r="Z352" s="42"/>
      <c r="AA352" s="42"/>
      <c r="AB352" s="42"/>
      <c r="AC352" s="42"/>
      <c r="AD352" s="42"/>
      <c r="AE352" s="42"/>
      <c r="AT352" s="20" t="s">
        <v>315</v>
      </c>
      <c r="AU352" s="20" t="s">
        <v>88</v>
      </c>
    </row>
    <row r="353" s="2" customFormat="1">
      <c r="A353" s="42"/>
      <c r="B353" s="43"/>
      <c r="C353" s="44"/>
      <c r="D353" s="236" t="s">
        <v>328</v>
      </c>
      <c r="E353" s="44"/>
      <c r="F353" s="237" t="s">
        <v>4651</v>
      </c>
      <c r="G353" s="44"/>
      <c r="H353" s="44"/>
      <c r="I353" s="233"/>
      <c r="J353" s="44"/>
      <c r="K353" s="44"/>
      <c r="L353" s="48"/>
      <c r="M353" s="234"/>
      <c r="N353" s="235"/>
      <c r="O353" s="89"/>
      <c r="P353" s="89"/>
      <c r="Q353" s="89"/>
      <c r="R353" s="89"/>
      <c r="S353" s="89"/>
      <c r="T353" s="90"/>
      <c r="U353" s="42"/>
      <c r="V353" s="42"/>
      <c r="W353" s="42"/>
      <c r="X353" s="42"/>
      <c r="Y353" s="42"/>
      <c r="Z353" s="42"/>
      <c r="AA353" s="42"/>
      <c r="AB353" s="42"/>
      <c r="AC353" s="42"/>
      <c r="AD353" s="42"/>
      <c r="AE353" s="42"/>
      <c r="AT353" s="20" t="s">
        <v>328</v>
      </c>
      <c r="AU353" s="20" t="s">
        <v>88</v>
      </c>
    </row>
    <row r="354" s="15" customFormat="1">
      <c r="A354" s="15"/>
      <c r="B354" s="275"/>
      <c r="C354" s="276"/>
      <c r="D354" s="231" t="s">
        <v>342</v>
      </c>
      <c r="E354" s="277" t="s">
        <v>35</v>
      </c>
      <c r="F354" s="278" t="s">
        <v>4643</v>
      </c>
      <c r="G354" s="276"/>
      <c r="H354" s="277" t="s">
        <v>35</v>
      </c>
      <c r="I354" s="279"/>
      <c r="J354" s="276"/>
      <c r="K354" s="276"/>
      <c r="L354" s="280"/>
      <c r="M354" s="281"/>
      <c r="N354" s="282"/>
      <c r="O354" s="282"/>
      <c r="P354" s="282"/>
      <c r="Q354" s="282"/>
      <c r="R354" s="282"/>
      <c r="S354" s="282"/>
      <c r="T354" s="283"/>
      <c r="U354" s="15"/>
      <c r="V354" s="15"/>
      <c r="W354" s="15"/>
      <c r="X354" s="15"/>
      <c r="Y354" s="15"/>
      <c r="Z354" s="15"/>
      <c r="AA354" s="15"/>
      <c r="AB354" s="15"/>
      <c r="AC354" s="15"/>
      <c r="AD354" s="15"/>
      <c r="AE354" s="15"/>
      <c r="AT354" s="284" t="s">
        <v>342</v>
      </c>
      <c r="AU354" s="284" t="s">
        <v>88</v>
      </c>
      <c r="AV354" s="15" t="s">
        <v>86</v>
      </c>
      <c r="AW354" s="15" t="s">
        <v>41</v>
      </c>
      <c r="AX354" s="15" t="s">
        <v>79</v>
      </c>
      <c r="AY354" s="284" t="s">
        <v>305</v>
      </c>
    </row>
    <row r="355" s="13" customFormat="1">
      <c r="A355" s="13"/>
      <c r="B355" s="238"/>
      <c r="C355" s="239"/>
      <c r="D355" s="231" t="s">
        <v>342</v>
      </c>
      <c r="E355" s="240" t="s">
        <v>35</v>
      </c>
      <c r="F355" s="241" t="s">
        <v>4652</v>
      </c>
      <c r="G355" s="239"/>
      <c r="H355" s="242">
        <v>24.5</v>
      </c>
      <c r="I355" s="243"/>
      <c r="J355" s="239"/>
      <c r="K355" s="239"/>
      <c r="L355" s="244"/>
      <c r="M355" s="245"/>
      <c r="N355" s="246"/>
      <c r="O355" s="246"/>
      <c r="P355" s="246"/>
      <c r="Q355" s="246"/>
      <c r="R355" s="246"/>
      <c r="S355" s="246"/>
      <c r="T355" s="247"/>
      <c r="U355" s="13"/>
      <c r="V355" s="13"/>
      <c r="W355" s="13"/>
      <c r="X355" s="13"/>
      <c r="Y355" s="13"/>
      <c r="Z355" s="13"/>
      <c r="AA355" s="13"/>
      <c r="AB355" s="13"/>
      <c r="AC355" s="13"/>
      <c r="AD355" s="13"/>
      <c r="AE355" s="13"/>
      <c r="AT355" s="248" t="s">
        <v>342</v>
      </c>
      <c r="AU355" s="248" t="s">
        <v>88</v>
      </c>
      <c r="AV355" s="13" t="s">
        <v>88</v>
      </c>
      <c r="AW355" s="13" t="s">
        <v>41</v>
      </c>
      <c r="AX355" s="13" t="s">
        <v>79</v>
      </c>
      <c r="AY355" s="248" t="s">
        <v>305</v>
      </c>
    </row>
    <row r="356" s="15" customFormat="1">
      <c r="A356" s="15"/>
      <c r="B356" s="275"/>
      <c r="C356" s="276"/>
      <c r="D356" s="231" t="s">
        <v>342</v>
      </c>
      <c r="E356" s="277" t="s">
        <v>35</v>
      </c>
      <c r="F356" s="278" t="s">
        <v>4645</v>
      </c>
      <c r="G356" s="276"/>
      <c r="H356" s="277" t="s">
        <v>35</v>
      </c>
      <c r="I356" s="279"/>
      <c r="J356" s="276"/>
      <c r="K356" s="276"/>
      <c r="L356" s="280"/>
      <c r="M356" s="281"/>
      <c r="N356" s="282"/>
      <c r="O356" s="282"/>
      <c r="P356" s="282"/>
      <c r="Q356" s="282"/>
      <c r="R356" s="282"/>
      <c r="S356" s="282"/>
      <c r="T356" s="283"/>
      <c r="U356" s="15"/>
      <c r="V356" s="15"/>
      <c r="W356" s="15"/>
      <c r="X356" s="15"/>
      <c r="Y356" s="15"/>
      <c r="Z356" s="15"/>
      <c r="AA356" s="15"/>
      <c r="AB356" s="15"/>
      <c r="AC356" s="15"/>
      <c r="AD356" s="15"/>
      <c r="AE356" s="15"/>
      <c r="AT356" s="284" t="s">
        <v>342</v>
      </c>
      <c r="AU356" s="284" t="s">
        <v>88</v>
      </c>
      <c r="AV356" s="15" t="s">
        <v>86</v>
      </c>
      <c r="AW356" s="15" t="s">
        <v>41</v>
      </c>
      <c r="AX356" s="15" t="s">
        <v>79</v>
      </c>
      <c r="AY356" s="284" t="s">
        <v>305</v>
      </c>
    </row>
    <row r="357" s="13" customFormat="1">
      <c r="A357" s="13"/>
      <c r="B357" s="238"/>
      <c r="C357" s="239"/>
      <c r="D357" s="231" t="s">
        <v>342</v>
      </c>
      <c r="E357" s="240" t="s">
        <v>35</v>
      </c>
      <c r="F357" s="241" t="s">
        <v>4653</v>
      </c>
      <c r="G357" s="239"/>
      <c r="H357" s="242">
        <v>19.600000000000001</v>
      </c>
      <c r="I357" s="243"/>
      <c r="J357" s="239"/>
      <c r="K357" s="239"/>
      <c r="L357" s="244"/>
      <c r="M357" s="245"/>
      <c r="N357" s="246"/>
      <c r="O357" s="246"/>
      <c r="P357" s="246"/>
      <c r="Q357" s="246"/>
      <c r="R357" s="246"/>
      <c r="S357" s="246"/>
      <c r="T357" s="247"/>
      <c r="U357" s="13"/>
      <c r="V357" s="13"/>
      <c r="W357" s="13"/>
      <c r="X357" s="13"/>
      <c r="Y357" s="13"/>
      <c r="Z357" s="13"/>
      <c r="AA357" s="13"/>
      <c r="AB357" s="13"/>
      <c r="AC357" s="13"/>
      <c r="AD357" s="13"/>
      <c r="AE357" s="13"/>
      <c r="AT357" s="248" t="s">
        <v>342</v>
      </c>
      <c r="AU357" s="248" t="s">
        <v>88</v>
      </c>
      <c r="AV357" s="13" t="s">
        <v>88</v>
      </c>
      <c r="AW357" s="13" t="s">
        <v>41</v>
      </c>
      <c r="AX357" s="13" t="s">
        <v>79</v>
      </c>
      <c r="AY357" s="248" t="s">
        <v>305</v>
      </c>
    </row>
    <row r="358" s="14" customFormat="1">
      <c r="A358" s="14"/>
      <c r="B358" s="249"/>
      <c r="C358" s="250"/>
      <c r="D358" s="231" t="s">
        <v>342</v>
      </c>
      <c r="E358" s="251" t="s">
        <v>35</v>
      </c>
      <c r="F358" s="252" t="s">
        <v>344</v>
      </c>
      <c r="G358" s="250"/>
      <c r="H358" s="253">
        <v>44.100000000000001</v>
      </c>
      <c r="I358" s="254"/>
      <c r="J358" s="250"/>
      <c r="K358" s="250"/>
      <c r="L358" s="255"/>
      <c r="M358" s="256"/>
      <c r="N358" s="257"/>
      <c r="O358" s="257"/>
      <c r="P358" s="257"/>
      <c r="Q358" s="257"/>
      <c r="R358" s="257"/>
      <c r="S358" s="257"/>
      <c r="T358" s="258"/>
      <c r="U358" s="14"/>
      <c r="V358" s="14"/>
      <c r="W358" s="14"/>
      <c r="X358" s="14"/>
      <c r="Y358" s="14"/>
      <c r="Z358" s="14"/>
      <c r="AA358" s="14"/>
      <c r="AB358" s="14"/>
      <c r="AC358" s="14"/>
      <c r="AD358" s="14"/>
      <c r="AE358" s="14"/>
      <c r="AT358" s="259" t="s">
        <v>342</v>
      </c>
      <c r="AU358" s="259" t="s">
        <v>88</v>
      </c>
      <c r="AV358" s="14" t="s">
        <v>313</v>
      </c>
      <c r="AW358" s="14" t="s">
        <v>41</v>
      </c>
      <c r="AX358" s="14" t="s">
        <v>86</v>
      </c>
      <c r="AY358" s="259" t="s">
        <v>305</v>
      </c>
    </row>
    <row r="359" s="2" customFormat="1" ht="37.8" customHeight="1">
      <c r="A359" s="42"/>
      <c r="B359" s="43"/>
      <c r="C359" s="218" t="s">
        <v>663</v>
      </c>
      <c r="D359" s="218" t="s">
        <v>308</v>
      </c>
      <c r="E359" s="219" t="s">
        <v>4654</v>
      </c>
      <c r="F359" s="220" t="s">
        <v>4655</v>
      </c>
      <c r="G359" s="221" t="s">
        <v>311</v>
      </c>
      <c r="H359" s="222">
        <v>91</v>
      </c>
      <c r="I359" s="223"/>
      <c r="J359" s="224">
        <f>ROUND(I359*H359,2)</f>
        <v>0</v>
      </c>
      <c r="K359" s="220" t="s">
        <v>325</v>
      </c>
      <c r="L359" s="48"/>
      <c r="M359" s="225" t="s">
        <v>35</v>
      </c>
      <c r="N359" s="226" t="s">
        <v>52</v>
      </c>
      <c r="O359" s="89"/>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313</v>
      </c>
      <c r="AT359" s="229" t="s">
        <v>308</v>
      </c>
      <c r="AU359" s="229" t="s">
        <v>88</v>
      </c>
      <c r="AY359" s="20" t="s">
        <v>305</v>
      </c>
      <c r="BE359" s="230">
        <f>IF(N359="základní",J359,0)</f>
        <v>0</v>
      </c>
      <c r="BF359" s="230">
        <f>IF(N359="snížená",J359,0)</f>
        <v>0</v>
      </c>
      <c r="BG359" s="230">
        <f>IF(N359="zákl. přenesená",J359,0)</f>
        <v>0</v>
      </c>
      <c r="BH359" s="230">
        <f>IF(N359="sníž. přenesená",J359,0)</f>
        <v>0</v>
      </c>
      <c r="BI359" s="230">
        <f>IF(N359="nulová",J359,0)</f>
        <v>0</v>
      </c>
      <c r="BJ359" s="20" t="s">
        <v>313</v>
      </c>
      <c r="BK359" s="230">
        <f>ROUND(I359*H359,2)</f>
        <v>0</v>
      </c>
      <c r="BL359" s="20" t="s">
        <v>313</v>
      </c>
      <c r="BM359" s="229" t="s">
        <v>4656</v>
      </c>
    </row>
    <row r="360" s="2" customFormat="1">
      <c r="A360" s="42"/>
      <c r="B360" s="43"/>
      <c r="C360" s="44"/>
      <c r="D360" s="231" t="s">
        <v>315</v>
      </c>
      <c r="E360" s="44"/>
      <c r="F360" s="232" t="s">
        <v>4657</v>
      </c>
      <c r="G360" s="44"/>
      <c r="H360" s="44"/>
      <c r="I360" s="233"/>
      <c r="J360" s="44"/>
      <c r="K360" s="44"/>
      <c r="L360" s="48"/>
      <c r="M360" s="234"/>
      <c r="N360" s="235"/>
      <c r="O360" s="89"/>
      <c r="P360" s="89"/>
      <c r="Q360" s="89"/>
      <c r="R360" s="89"/>
      <c r="S360" s="89"/>
      <c r="T360" s="90"/>
      <c r="U360" s="42"/>
      <c r="V360" s="42"/>
      <c r="W360" s="42"/>
      <c r="X360" s="42"/>
      <c r="Y360" s="42"/>
      <c r="Z360" s="42"/>
      <c r="AA360" s="42"/>
      <c r="AB360" s="42"/>
      <c r="AC360" s="42"/>
      <c r="AD360" s="42"/>
      <c r="AE360" s="42"/>
      <c r="AT360" s="20" t="s">
        <v>315</v>
      </c>
      <c r="AU360" s="20" t="s">
        <v>88</v>
      </c>
    </row>
    <row r="361" s="2" customFormat="1">
      <c r="A361" s="42"/>
      <c r="B361" s="43"/>
      <c r="C361" s="44"/>
      <c r="D361" s="236" t="s">
        <v>328</v>
      </c>
      <c r="E361" s="44"/>
      <c r="F361" s="237" t="s">
        <v>4658</v>
      </c>
      <c r="G361" s="44"/>
      <c r="H361" s="44"/>
      <c r="I361" s="233"/>
      <c r="J361" s="44"/>
      <c r="K361" s="44"/>
      <c r="L361" s="48"/>
      <c r="M361" s="234"/>
      <c r="N361" s="235"/>
      <c r="O361" s="89"/>
      <c r="P361" s="89"/>
      <c r="Q361" s="89"/>
      <c r="R361" s="89"/>
      <c r="S361" s="89"/>
      <c r="T361" s="90"/>
      <c r="U361" s="42"/>
      <c r="V361" s="42"/>
      <c r="W361" s="42"/>
      <c r="X361" s="42"/>
      <c r="Y361" s="42"/>
      <c r="Z361" s="42"/>
      <c r="AA361" s="42"/>
      <c r="AB361" s="42"/>
      <c r="AC361" s="42"/>
      <c r="AD361" s="42"/>
      <c r="AE361" s="42"/>
      <c r="AT361" s="20" t="s">
        <v>328</v>
      </c>
      <c r="AU361" s="20" t="s">
        <v>88</v>
      </c>
    </row>
    <row r="362" s="15" customFormat="1">
      <c r="A362" s="15"/>
      <c r="B362" s="275"/>
      <c r="C362" s="276"/>
      <c r="D362" s="231" t="s">
        <v>342</v>
      </c>
      <c r="E362" s="277" t="s">
        <v>35</v>
      </c>
      <c r="F362" s="278" t="s">
        <v>4659</v>
      </c>
      <c r="G362" s="276"/>
      <c r="H362" s="277" t="s">
        <v>35</v>
      </c>
      <c r="I362" s="279"/>
      <c r="J362" s="276"/>
      <c r="K362" s="276"/>
      <c r="L362" s="280"/>
      <c r="M362" s="281"/>
      <c r="N362" s="282"/>
      <c r="O362" s="282"/>
      <c r="P362" s="282"/>
      <c r="Q362" s="282"/>
      <c r="R362" s="282"/>
      <c r="S362" s="282"/>
      <c r="T362" s="283"/>
      <c r="U362" s="15"/>
      <c r="V362" s="15"/>
      <c r="W362" s="15"/>
      <c r="X362" s="15"/>
      <c r="Y362" s="15"/>
      <c r="Z362" s="15"/>
      <c r="AA362" s="15"/>
      <c r="AB362" s="15"/>
      <c r="AC362" s="15"/>
      <c r="AD362" s="15"/>
      <c r="AE362" s="15"/>
      <c r="AT362" s="284" t="s">
        <v>342</v>
      </c>
      <c r="AU362" s="284" t="s">
        <v>88</v>
      </c>
      <c r="AV362" s="15" t="s">
        <v>86</v>
      </c>
      <c r="AW362" s="15" t="s">
        <v>41</v>
      </c>
      <c r="AX362" s="15" t="s">
        <v>79</v>
      </c>
      <c r="AY362" s="284" t="s">
        <v>305</v>
      </c>
    </row>
    <row r="363" s="13" customFormat="1">
      <c r="A363" s="13"/>
      <c r="B363" s="238"/>
      <c r="C363" s="239"/>
      <c r="D363" s="231" t="s">
        <v>342</v>
      </c>
      <c r="E363" s="240" t="s">
        <v>35</v>
      </c>
      <c r="F363" s="241" t="s">
        <v>4660</v>
      </c>
      <c r="G363" s="239"/>
      <c r="H363" s="242">
        <v>91</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342</v>
      </c>
      <c r="AU363" s="248" t="s">
        <v>88</v>
      </c>
      <c r="AV363" s="13" t="s">
        <v>88</v>
      </c>
      <c r="AW363" s="13" t="s">
        <v>41</v>
      </c>
      <c r="AX363" s="13" t="s">
        <v>79</v>
      </c>
      <c r="AY363" s="248" t="s">
        <v>305</v>
      </c>
    </row>
    <row r="364" s="14" customFormat="1">
      <c r="A364" s="14"/>
      <c r="B364" s="249"/>
      <c r="C364" s="250"/>
      <c r="D364" s="231" t="s">
        <v>342</v>
      </c>
      <c r="E364" s="251" t="s">
        <v>35</v>
      </c>
      <c r="F364" s="252" t="s">
        <v>344</v>
      </c>
      <c r="G364" s="250"/>
      <c r="H364" s="253">
        <v>91</v>
      </c>
      <c r="I364" s="254"/>
      <c r="J364" s="250"/>
      <c r="K364" s="250"/>
      <c r="L364" s="255"/>
      <c r="M364" s="256"/>
      <c r="N364" s="257"/>
      <c r="O364" s="257"/>
      <c r="P364" s="257"/>
      <c r="Q364" s="257"/>
      <c r="R364" s="257"/>
      <c r="S364" s="257"/>
      <c r="T364" s="258"/>
      <c r="U364" s="14"/>
      <c r="V364" s="14"/>
      <c r="W364" s="14"/>
      <c r="X364" s="14"/>
      <c r="Y364" s="14"/>
      <c r="Z364" s="14"/>
      <c r="AA364" s="14"/>
      <c r="AB364" s="14"/>
      <c r="AC364" s="14"/>
      <c r="AD364" s="14"/>
      <c r="AE364" s="14"/>
      <c r="AT364" s="259" t="s">
        <v>342</v>
      </c>
      <c r="AU364" s="259" t="s">
        <v>88</v>
      </c>
      <c r="AV364" s="14" t="s">
        <v>313</v>
      </c>
      <c r="AW364" s="14" t="s">
        <v>41</v>
      </c>
      <c r="AX364" s="14" t="s">
        <v>86</v>
      </c>
      <c r="AY364" s="259" t="s">
        <v>305</v>
      </c>
    </row>
    <row r="365" s="2" customFormat="1" ht="16.5" customHeight="1">
      <c r="A365" s="42"/>
      <c r="B365" s="43"/>
      <c r="C365" s="260" t="s">
        <v>668</v>
      </c>
      <c r="D365" s="260" t="s">
        <v>303</v>
      </c>
      <c r="E365" s="261" t="s">
        <v>4661</v>
      </c>
      <c r="F365" s="262" t="s">
        <v>4662</v>
      </c>
      <c r="G365" s="263" t="s">
        <v>725</v>
      </c>
      <c r="H365" s="264">
        <v>55.369999999999997</v>
      </c>
      <c r="I365" s="265"/>
      <c r="J365" s="266">
        <f>ROUND(I365*H365,2)</f>
        <v>0</v>
      </c>
      <c r="K365" s="262" t="s">
        <v>325</v>
      </c>
      <c r="L365" s="267"/>
      <c r="M365" s="268" t="s">
        <v>35</v>
      </c>
      <c r="N365" s="269" t="s">
        <v>52</v>
      </c>
      <c r="O365" s="89"/>
      <c r="P365" s="227">
        <f>O365*H365</f>
        <v>0</v>
      </c>
      <c r="Q365" s="227">
        <v>2.4289999999999998</v>
      </c>
      <c r="R365" s="227">
        <f>Q365*H365</f>
        <v>134.49372999999997</v>
      </c>
      <c r="S365" s="227">
        <v>0</v>
      </c>
      <c r="T365" s="228">
        <f>S365*H365</f>
        <v>0</v>
      </c>
      <c r="U365" s="42"/>
      <c r="V365" s="42"/>
      <c r="W365" s="42"/>
      <c r="X365" s="42"/>
      <c r="Y365" s="42"/>
      <c r="Z365" s="42"/>
      <c r="AA365" s="42"/>
      <c r="AB365" s="42"/>
      <c r="AC365" s="42"/>
      <c r="AD365" s="42"/>
      <c r="AE365" s="42"/>
      <c r="AR365" s="229" t="s">
        <v>357</v>
      </c>
      <c r="AT365" s="229" t="s">
        <v>303</v>
      </c>
      <c r="AU365" s="229" t="s">
        <v>88</v>
      </c>
      <c r="AY365" s="20" t="s">
        <v>305</v>
      </c>
      <c r="BE365" s="230">
        <f>IF(N365="základní",J365,0)</f>
        <v>0</v>
      </c>
      <c r="BF365" s="230">
        <f>IF(N365="snížená",J365,0)</f>
        <v>0</v>
      </c>
      <c r="BG365" s="230">
        <f>IF(N365="zákl. přenesená",J365,0)</f>
        <v>0</v>
      </c>
      <c r="BH365" s="230">
        <f>IF(N365="sníž. přenesená",J365,0)</f>
        <v>0</v>
      </c>
      <c r="BI365" s="230">
        <f>IF(N365="nulová",J365,0)</f>
        <v>0</v>
      </c>
      <c r="BJ365" s="20" t="s">
        <v>313</v>
      </c>
      <c r="BK365" s="230">
        <f>ROUND(I365*H365,2)</f>
        <v>0</v>
      </c>
      <c r="BL365" s="20" t="s">
        <v>313</v>
      </c>
      <c r="BM365" s="229" t="s">
        <v>4663</v>
      </c>
    </row>
    <row r="366" s="2" customFormat="1">
      <c r="A366" s="42"/>
      <c r="B366" s="43"/>
      <c r="C366" s="44"/>
      <c r="D366" s="231" t="s">
        <v>315</v>
      </c>
      <c r="E366" s="44"/>
      <c r="F366" s="232" t="s">
        <v>4662</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315</v>
      </c>
      <c r="AU366" s="20" t="s">
        <v>88</v>
      </c>
    </row>
    <row r="367" s="13" customFormat="1">
      <c r="A367" s="13"/>
      <c r="B367" s="238"/>
      <c r="C367" s="239"/>
      <c r="D367" s="231" t="s">
        <v>342</v>
      </c>
      <c r="E367" s="240" t="s">
        <v>35</v>
      </c>
      <c r="F367" s="241" t="s">
        <v>4664</v>
      </c>
      <c r="G367" s="239"/>
      <c r="H367" s="242">
        <v>55.369999999999997</v>
      </c>
      <c r="I367" s="243"/>
      <c r="J367" s="239"/>
      <c r="K367" s="239"/>
      <c r="L367" s="244"/>
      <c r="M367" s="245"/>
      <c r="N367" s="246"/>
      <c r="O367" s="246"/>
      <c r="P367" s="246"/>
      <c r="Q367" s="246"/>
      <c r="R367" s="246"/>
      <c r="S367" s="246"/>
      <c r="T367" s="247"/>
      <c r="U367" s="13"/>
      <c r="V367" s="13"/>
      <c r="W367" s="13"/>
      <c r="X367" s="13"/>
      <c r="Y367" s="13"/>
      <c r="Z367" s="13"/>
      <c r="AA367" s="13"/>
      <c r="AB367" s="13"/>
      <c r="AC367" s="13"/>
      <c r="AD367" s="13"/>
      <c r="AE367" s="13"/>
      <c r="AT367" s="248" t="s">
        <v>342</v>
      </c>
      <c r="AU367" s="248" t="s">
        <v>88</v>
      </c>
      <c r="AV367" s="13" t="s">
        <v>88</v>
      </c>
      <c r="AW367" s="13" t="s">
        <v>41</v>
      </c>
      <c r="AX367" s="13" t="s">
        <v>79</v>
      </c>
      <c r="AY367" s="248" t="s">
        <v>305</v>
      </c>
    </row>
    <row r="368" s="14" customFormat="1">
      <c r="A368" s="14"/>
      <c r="B368" s="249"/>
      <c r="C368" s="250"/>
      <c r="D368" s="231" t="s">
        <v>342</v>
      </c>
      <c r="E368" s="251" t="s">
        <v>35</v>
      </c>
      <c r="F368" s="252" t="s">
        <v>344</v>
      </c>
      <c r="G368" s="250"/>
      <c r="H368" s="253">
        <v>55.369999999999997</v>
      </c>
      <c r="I368" s="254"/>
      <c r="J368" s="250"/>
      <c r="K368" s="250"/>
      <c r="L368" s="255"/>
      <c r="M368" s="256"/>
      <c r="N368" s="257"/>
      <c r="O368" s="257"/>
      <c r="P368" s="257"/>
      <c r="Q368" s="257"/>
      <c r="R368" s="257"/>
      <c r="S368" s="257"/>
      <c r="T368" s="258"/>
      <c r="U368" s="14"/>
      <c r="V368" s="14"/>
      <c r="W368" s="14"/>
      <c r="X368" s="14"/>
      <c r="Y368" s="14"/>
      <c r="Z368" s="14"/>
      <c r="AA368" s="14"/>
      <c r="AB368" s="14"/>
      <c r="AC368" s="14"/>
      <c r="AD368" s="14"/>
      <c r="AE368" s="14"/>
      <c r="AT368" s="259" t="s">
        <v>342</v>
      </c>
      <c r="AU368" s="259" t="s">
        <v>88</v>
      </c>
      <c r="AV368" s="14" t="s">
        <v>313</v>
      </c>
      <c r="AW368" s="14" t="s">
        <v>41</v>
      </c>
      <c r="AX368" s="14" t="s">
        <v>86</v>
      </c>
      <c r="AY368" s="259" t="s">
        <v>305</v>
      </c>
    </row>
    <row r="369" s="2" customFormat="1" ht="16.5" customHeight="1">
      <c r="A369" s="42"/>
      <c r="B369" s="43"/>
      <c r="C369" s="260" t="s">
        <v>672</v>
      </c>
      <c r="D369" s="260" t="s">
        <v>303</v>
      </c>
      <c r="E369" s="261" t="s">
        <v>4665</v>
      </c>
      <c r="F369" s="262" t="s">
        <v>4666</v>
      </c>
      <c r="G369" s="263" t="s">
        <v>725</v>
      </c>
      <c r="H369" s="264">
        <v>5.5999999999999996</v>
      </c>
      <c r="I369" s="265"/>
      <c r="J369" s="266">
        <f>ROUND(I369*H369,2)</f>
        <v>0</v>
      </c>
      <c r="K369" s="262" t="s">
        <v>325</v>
      </c>
      <c r="L369" s="267"/>
      <c r="M369" s="268" t="s">
        <v>35</v>
      </c>
      <c r="N369" s="269" t="s">
        <v>52</v>
      </c>
      <c r="O369" s="89"/>
      <c r="P369" s="227">
        <f>O369*H369</f>
        <v>0</v>
      </c>
      <c r="Q369" s="227">
        <v>2.234</v>
      </c>
      <c r="R369" s="227">
        <f>Q369*H369</f>
        <v>12.510399999999999</v>
      </c>
      <c r="S369" s="227">
        <v>0</v>
      </c>
      <c r="T369" s="228">
        <f>S369*H369</f>
        <v>0</v>
      </c>
      <c r="U369" s="42"/>
      <c r="V369" s="42"/>
      <c r="W369" s="42"/>
      <c r="X369" s="42"/>
      <c r="Y369" s="42"/>
      <c r="Z369" s="42"/>
      <c r="AA369" s="42"/>
      <c r="AB369" s="42"/>
      <c r="AC369" s="42"/>
      <c r="AD369" s="42"/>
      <c r="AE369" s="42"/>
      <c r="AR369" s="229" t="s">
        <v>357</v>
      </c>
      <c r="AT369" s="229" t="s">
        <v>303</v>
      </c>
      <c r="AU369" s="229" t="s">
        <v>88</v>
      </c>
      <c r="AY369" s="20" t="s">
        <v>305</v>
      </c>
      <c r="BE369" s="230">
        <f>IF(N369="základní",J369,0)</f>
        <v>0</v>
      </c>
      <c r="BF369" s="230">
        <f>IF(N369="snížená",J369,0)</f>
        <v>0</v>
      </c>
      <c r="BG369" s="230">
        <f>IF(N369="zákl. přenesená",J369,0)</f>
        <v>0</v>
      </c>
      <c r="BH369" s="230">
        <f>IF(N369="sníž. přenesená",J369,0)</f>
        <v>0</v>
      </c>
      <c r="BI369" s="230">
        <f>IF(N369="nulová",J369,0)</f>
        <v>0</v>
      </c>
      <c r="BJ369" s="20" t="s">
        <v>313</v>
      </c>
      <c r="BK369" s="230">
        <f>ROUND(I369*H369,2)</f>
        <v>0</v>
      </c>
      <c r="BL369" s="20" t="s">
        <v>313</v>
      </c>
      <c r="BM369" s="229" t="s">
        <v>4667</v>
      </c>
    </row>
    <row r="370" s="2" customFormat="1">
      <c r="A370" s="42"/>
      <c r="B370" s="43"/>
      <c r="C370" s="44"/>
      <c r="D370" s="231" t="s">
        <v>315</v>
      </c>
      <c r="E370" s="44"/>
      <c r="F370" s="232" t="s">
        <v>4666</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315</v>
      </c>
      <c r="AU370" s="20" t="s">
        <v>88</v>
      </c>
    </row>
    <row r="371" s="15" customFormat="1">
      <c r="A371" s="15"/>
      <c r="B371" s="275"/>
      <c r="C371" s="276"/>
      <c r="D371" s="231" t="s">
        <v>342</v>
      </c>
      <c r="E371" s="277" t="s">
        <v>35</v>
      </c>
      <c r="F371" s="278" t="s">
        <v>4668</v>
      </c>
      <c r="G371" s="276"/>
      <c r="H371" s="277" t="s">
        <v>35</v>
      </c>
      <c r="I371" s="279"/>
      <c r="J371" s="276"/>
      <c r="K371" s="276"/>
      <c r="L371" s="280"/>
      <c r="M371" s="281"/>
      <c r="N371" s="282"/>
      <c r="O371" s="282"/>
      <c r="P371" s="282"/>
      <c r="Q371" s="282"/>
      <c r="R371" s="282"/>
      <c r="S371" s="282"/>
      <c r="T371" s="283"/>
      <c r="U371" s="15"/>
      <c r="V371" s="15"/>
      <c r="W371" s="15"/>
      <c r="X371" s="15"/>
      <c r="Y371" s="15"/>
      <c r="Z371" s="15"/>
      <c r="AA371" s="15"/>
      <c r="AB371" s="15"/>
      <c r="AC371" s="15"/>
      <c r="AD371" s="15"/>
      <c r="AE371" s="15"/>
      <c r="AT371" s="284" t="s">
        <v>342</v>
      </c>
      <c r="AU371" s="284" t="s">
        <v>88</v>
      </c>
      <c r="AV371" s="15" t="s">
        <v>86</v>
      </c>
      <c r="AW371" s="15" t="s">
        <v>41</v>
      </c>
      <c r="AX371" s="15" t="s">
        <v>79</v>
      </c>
      <c r="AY371" s="284" t="s">
        <v>305</v>
      </c>
    </row>
    <row r="372" s="13" customFormat="1">
      <c r="A372" s="13"/>
      <c r="B372" s="238"/>
      <c r="C372" s="239"/>
      <c r="D372" s="231" t="s">
        <v>342</v>
      </c>
      <c r="E372" s="240" t="s">
        <v>35</v>
      </c>
      <c r="F372" s="241" t="s">
        <v>2230</v>
      </c>
      <c r="G372" s="239"/>
      <c r="H372" s="242">
        <v>5.5999999999999996</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342</v>
      </c>
      <c r="AU372" s="248" t="s">
        <v>88</v>
      </c>
      <c r="AV372" s="13" t="s">
        <v>88</v>
      </c>
      <c r="AW372" s="13" t="s">
        <v>41</v>
      </c>
      <c r="AX372" s="13" t="s">
        <v>79</v>
      </c>
      <c r="AY372" s="248" t="s">
        <v>305</v>
      </c>
    </row>
    <row r="373" s="14" customFormat="1">
      <c r="A373" s="14"/>
      <c r="B373" s="249"/>
      <c r="C373" s="250"/>
      <c r="D373" s="231" t="s">
        <v>342</v>
      </c>
      <c r="E373" s="251" t="s">
        <v>35</v>
      </c>
      <c r="F373" s="252" t="s">
        <v>344</v>
      </c>
      <c r="G373" s="250"/>
      <c r="H373" s="253">
        <v>5.5999999999999996</v>
      </c>
      <c r="I373" s="254"/>
      <c r="J373" s="250"/>
      <c r="K373" s="250"/>
      <c r="L373" s="255"/>
      <c r="M373" s="256"/>
      <c r="N373" s="257"/>
      <c r="O373" s="257"/>
      <c r="P373" s="257"/>
      <c r="Q373" s="257"/>
      <c r="R373" s="257"/>
      <c r="S373" s="257"/>
      <c r="T373" s="258"/>
      <c r="U373" s="14"/>
      <c r="V373" s="14"/>
      <c r="W373" s="14"/>
      <c r="X373" s="14"/>
      <c r="Y373" s="14"/>
      <c r="Z373" s="14"/>
      <c r="AA373" s="14"/>
      <c r="AB373" s="14"/>
      <c r="AC373" s="14"/>
      <c r="AD373" s="14"/>
      <c r="AE373" s="14"/>
      <c r="AT373" s="259" t="s">
        <v>342</v>
      </c>
      <c r="AU373" s="259" t="s">
        <v>88</v>
      </c>
      <c r="AV373" s="14" t="s">
        <v>313</v>
      </c>
      <c r="AW373" s="14" t="s">
        <v>41</v>
      </c>
      <c r="AX373" s="14" t="s">
        <v>86</v>
      </c>
      <c r="AY373" s="259" t="s">
        <v>305</v>
      </c>
    </row>
    <row r="374" s="2" customFormat="1" ht="24.15" customHeight="1">
      <c r="A374" s="42"/>
      <c r="B374" s="43"/>
      <c r="C374" s="218" t="s">
        <v>629</v>
      </c>
      <c r="D374" s="218" t="s">
        <v>308</v>
      </c>
      <c r="E374" s="219" t="s">
        <v>4669</v>
      </c>
      <c r="F374" s="220" t="s">
        <v>4670</v>
      </c>
      <c r="G374" s="221" t="s">
        <v>493</v>
      </c>
      <c r="H374" s="222">
        <v>5.5650000000000004</v>
      </c>
      <c r="I374" s="223"/>
      <c r="J374" s="224">
        <f>ROUND(I374*H374,2)</f>
        <v>0</v>
      </c>
      <c r="K374" s="220" t="s">
        <v>325</v>
      </c>
      <c r="L374" s="48"/>
      <c r="M374" s="225" t="s">
        <v>35</v>
      </c>
      <c r="N374" s="226" t="s">
        <v>52</v>
      </c>
      <c r="O374" s="89"/>
      <c r="P374" s="227">
        <f>O374*H374</f>
        <v>0</v>
      </c>
      <c r="Q374" s="227">
        <v>1.113810228</v>
      </c>
      <c r="R374" s="227">
        <f>Q374*H374</f>
        <v>6.1983539188200005</v>
      </c>
      <c r="S374" s="227">
        <v>0</v>
      </c>
      <c r="T374" s="228">
        <f>S374*H374</f>
        <v>0</v>
      </c>
      <c r="U374" s="42"/>
      <c r="V374" s="42"/>
      <c r="W374" s="42"/>
      <c r="X374" s="42"/>
      <c r="Y374" s="42"/>
      <c r="Z374" s="42"/>
      <c r="AA374" s="42"/>
      <c r="AB374" s="42"/>
      <c r="AC374" s="42"/>
      <c r="AD374" s="42"/>
      <c r="AE374" s="42"/>
      <c r="AR374" s="229" t="s">
        <v>313</v>
      </c>
      <c r="AT374" s="229" t="s">
        <v>308</v>
      </c>
      <c r="AU374" s="229" t="s">
        <v>88</v>
      </c>
      <c r="AY374" s="20" t="s">
        <v>305</v>
      </c>
      <c r="BE374" s="230">
        <f>IF(N374="základní",J374,0)</f>
        <v>0</v>
      </c>
      <c r="BF374" s="230">
        <f>IF(N374="snížená",J374,0)</f>
        <v>0</v>
      </c>
      <c r="BG374" s="230">
        <f>IF(N374="zákl. přenesená",J374,0)</f>
        <v>0</v>
      </c>
      <c r="BH374" s="230">
        <f>IF(N374="sníž. přenesená",J374,0)</f>
        <v>0</v>
      </c>
      <c r="BI374" s="230">
        <f>IF(N374="nulová",J374,0)</f>
        <v>0</v>
      </c>
      <c r="BJ374" s="20" t="s">
        <v>313</v>
      </c>
      <c r="BK374" s="230">
        <f>ROUND(I374*H374,2)</f>
        <v>0</v>
      </c>
      <c r="BL374" s="20" t="s">
        <v>313</v>
      </c>
      <c r="BM374" s="229" t="s">
        <v>4671</v>
      </c>
    </row>
    <row r="375" s="2" customFormat="1">
      <c r="A375" s="42"/>
      <c r="B375" s="43"/>
      <c r="C375" s="44"/>
      <c r="D375" s="231" t="s">
        <v>315</v>
      </c>
      <c r="E375" s="44"/>
      <c r="F375" s="232" t="s">
        <v>4672</v>
      </c>
      <c r="G375" s="44"/>
      <c r="H375" s="44"/>
      <c r="I375" s="233"/>
      <c r="J375" s="44"/>
      <c r="K375" s="44"/>
      <c r="L375" s="48"/>
      <c r="M375" s="234"/>
      <c r="N375" s="235"/>
      <c r="O375" s="89"/>
      <c r="P375" s="89"/>
      <c r="Q375" s="89"/>
      <c r="R375" s="89"/>
      <c r="S375" s="89"/>
      <c r="T375" s="90"/>
      <c r="U375" s="42"/>
      <c r="V375" s="42"/>
      <c r="W375" s="42"/>
      <c r="X375" s="42"/>
      <c r="Y375" s="42"/>
      <c r="Z375" s="42"/>
      <c r="AA375" s="42"/>
      <c r="AB375" s="42"/>
      <c r="AC375" s="42"/>
      <c r="AD375" s="42"/>
      <c r="AE375" s="42"/>
      <c r="AT375" s="20" t="s">
        <v>315</v>
      </c>
      <c r="AU375" s="20" t="s">
        <v>88</v>
      </c>
    </row>
    <row r="376" s="2" customFormat="1">
      <c r="A376" s="42"/>
      <c r="B376" s="43"/>
      <c r="C376" s="44"/>
      <c r="D376" s="236" t="s">
        <v>328</v>
      </c>
      <c r="E376" s="44"/>
      <c r="F376" s="237" t="s">
        <v>4673</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328</v>
      </c>
      <c r="AU376" s="20" t="s">
        <v>88</v>
      </c>
    </row>
    <row r="377" s="15" customFormat="1">
      <c r="A377" s="15"/>
      <c r="B377" s="275"/>
      <c r="C377" s="276"/>
      <c r="D377" s="231" t="s">
        <v>342</v>
      </c>
      <c r="E377" s="277" t="s">
        <v>35</v>
      </c>
      <c r="F377" s="278" t="s">
        <v>4674</v>
      </c>
      <c r="G377" s="276"/>
      <c r="H377" s="277" t="s">
        <v>35</v>
      </c>
      <c r="I377" s="279"/>
      <c r="J377" s="276"/>
      <c r="K377" s="276"/>
      <c r="L377" s="280"/>
      <c r="M377" s="281"/>
      <c r="N377" s="282"/>
      <c r="O377" s="282"/>
      <c r="P377" s="282"/>
      <c r="Q377" s="282"/>
      <c r="R377" s="282"/>
      <c r="S377" s="282"/>
      <c r="T377" s="283"/>
      <c r="U377" s="15"/>
      <c r="V377" s="15"/>
      <c r="W377" s="15"/>
      <c r="X377" s="15"/>
      <c r="Y377" s="15"/>
      <c r="Z377" s="15"/>
      <c r="AA377" s="15"/>
      <c r="AB377" s="15"/>
      <c r="AC377" s="15"/>
      <c r="AD377" s="15"/>
      <c r="AE377" s="15"/>
      <c r="AT377" s="284" t="s">
        <v>342</v>
      </c>
      <c r="AU377" s="284" t="s">
        <v>88</v>
      </c>
      <c r="AV377" s="15" t="s">
        <v>86</v>
      </c>
      <c r="AW377" s="15" t="s">
        <v>41</v>
      </c>
      <c r="AX377" s="15" t="s">
        <v>79</v>
      </c>
      <c r="AY377" s="284" t="s">
        <v>305</v>
      </c>
    </row>
    <row r="378" s="13" customFormat="1">
      <c r="A378" s="13"/>
      <c r="B378" s="238"/>
      <c r="C378" s="239"/>
      <c r="D378" s="231" t="s">
        <v>342</v>
      </c>
      <c r="E378" s="240" t="s">
        <v>35</v>
      </c>
      <c r="F378" s="241" t="s">
        <v>4675</v>
      </c>
      <c r="G378" s="239"/>
      <c r="H378" s="242">
        <v>5.5650000000000004</v>
      </c>
      <c r="I378" s="243"/>
      <c r="J378" s="239"/>
      <c r="K378" s="239"/>
      <c r="L378" s="244"/>
      <c r="M378" s="245"/>
      <c r="N378" s="246"/>
      <c r="O378" s="246"/>
      <c r="P378" s="246"/>
      <c r="Q378" s="246"/>
      <c r="R378" s="246"/>
      <c r="S378" s="246"/>
      <c r="T378" s="247"/>
      <c r="U378" s="13"/>
      <c r="V378" s="13"/>
      <c r="W378" s="13"/>
      <c r="X378" s="13"/>
      <c r="Y378" s="13"/>
      <c r="Z378" s="13"/>
      <c r="AA378" s="13"/>
      <c r="AB378" s="13"/>
      <c r="AC378" s="13"/>
      <c r="AD378" s="13"/>
      <c r="AE378" s="13"/>
      <c r="AT378" s="248" t="s">
        <v>342</v>
      </c>
      <c r="AU378" s="248" t="s">
        <v>88</v>
      </c>
      <c r="AV378" s="13" t="s">
        <v>88</v>
      </c>
      <c r="AW378" s="13" t="s">
        <v>41</v>
      </c>
      <c r="AX378" s="13" t="s">
        <v>79</v>
      </c>
      <c r="AY378" s="248" t="s">
        <v>305</v>
      </c>
    </row>
    <row r="379" s="14" customFormat="1">
      <c r="A379" s="14"/>
      <c r="B379" s="249"/>
      <c r="C379" s="250"/>
      <c r="D379" s="231" t="s">
        <v>342</v>
      </c>
      <c r="E379" s="251" t="s">
        <v>35</v>
      </c>
      <c r="F379" s="252" t="s">
        <v>344</v>
      </c>
      <c r="G379" s="250"/>
      <c r="H379" s="253">
        <v>5.5650000000000004</v>
      </c>
      <c r="I379" s="254"/>
      <c r="J379" s="250"/>
      <c r="K379" s="250"/>
      <c r="L379" s="255"/>
      <c r="M379" s="256"/>
      <c r="N379" s="257"/>
      <c r="O379" s="257"/>
      <c r="P379" s="257"/>
      <c r="Q379" s="257"/>
      <c r="R379" s="257"/>
      <c r="S379" s="257"/>
      <c r="T379" s="258"/>
      <c r="U379" s="14"/>
      <c r="V379" s="14"/>
      <c r="W379" s="14"/>
      <c r="X379" s="14"/>
      <c r="Y379" s="14"/>
      <c r="Z379" s="14"/>
      <c r="AA379" s="14"/>
      <c r="AB379" s="14"/>
      <c r="AC379" s="14"/>
      <c r="AD379" s="14"/>
      <c r="AE379" s="14"/>
      <c r="AT379" s="259" t="s">
        <v>342</v>
      </c>
      <c r="AU379" s="259" t="s">
        <v>88</v>
      </c>
      <c r="AV379" s="14" t="s">
        <v>313</v>
      </c>
      <c r="AW379" s="14" t="s">
        <v>41</v>
      </c>
      <c r="AX379" s="14" t="s">
        <v>86</v>
      </c>
      <c r="AY379" s="259" t="s">
        <v>305</v>
      </c>
    </row>
    <row r="380" s="2" customFormat="1" ht="24.15" customHeight="1">
      <c r="A380" s="42"/>
      <c r="B380" s="43"/>
      <c r="C380" s="218" t="s">
        <v>680</v>
      </c>
      <c r="D380" s="218" t="s">
        <v>308</v>
      </c>
      <c r="E380" s="219" t="s">
        <v>4676</v>
      </c>
      <c r="F380" s="220" t="s">
        <v>4677</v>
      </c>
      <c r="G380" s="221" t="s">
        <v>311</v>
      </c>
      <c r="H380" s="222">
        <v>7</v>
      </c>
      <c r="I380" s="223"/>
      <c r="J380" s="224">
        <f>ROUND(I380*H380,2)</f>
        <v>0</v>
      </c>
      <c r="K380" s="220" t="s">
        <v>325</v>
      </c>
      <c r="L380" s="48"/>
      <c r="M380" s="225" t="s">
        <v>35</v>
      </c>
      <c r="N380" s="226" t="s">
        <v>52</v>
      </c>
      <c r="O380" s="89"/>
      <c r="P380" s="227">
        <f>O380*H380</f>
        <v>0</v>
      </c>
      <c r="Q380" s="227">
        <v>0</v>
      </c>
      <c r="R380" s="227">
        <f>Q380*H380</f>
        <v>0</v>
      </c>
      <c r="S380" s="227">
        <v>1.6990000000000001</v>
      </c>
      <c r="T380" s="228">
        <f>S380*H380</f>
        <v>11.893000000000001</v>
      </c>
      <c r="U380" s="42"/>
      <c r="V380" s="42"/>
      <c r="W380" s="42"/>
      <c r="X380" s="42"/>
      <c r="Y380" s="42"/>
      <c r="Z380" s="42"/>
      <c r="AA380" s="42"/>
      <c r="AB380" s="42"/>
      <c r="AC380" s="42"/>
      <c r="AD380" s="42"/>
      <c r="AE380" s="42"/>
      <c r="AR380" s="229" t="s">
        <v>313</v>
      </c>
      <c r="AT380" s="229" t="s">
        <v>308</v>
      </c>
      <c r="AU380" s="229" t="s">
        <v>88</v>
      </c>
      <c r="AY380" s="20" t="s">
        <v>305</v>
      </c>
      <c r="BE380" s="230">
        <f>IF(N380="základní",J380,0)</f>
        <v>0</v>
      </c>
      <c r="BF380" s="230">
        <f>IF(N380="snížená",J380,0)</f>
        <v>0</v>
      </c>
      <c r="BG380" s="230">
        <f>IF(N380="zákl. přenesená",J380,0)</f>
        <v>0</v>
      </c>
      <c r="BH380" s="230">
        <f>IF(N380="sníž. přenesená",J380,0)</f>
        <v>0</v>
      </c>
      <c r="BI380" s="230">
        <f>IF(N380="nulová",J380,0)</f>
        <v>0</v>
      </c>
      <c r="BJ380" s="20" t="s">
        <v>313</v>
      </c>
      <c r="BK380" s="230">
        <f>ROUND(I380*H380,2)</f>
        <v>0</v>
      </c>
      <c r="BL380" s="20" t="s">
        <v>313</v>
      </c>
      <c r="BM380" s="229" t="s">
        <v>4678</v>
      </c>
    </row>
    <row r="381" s="2" customFormat="1">
      <c r="A381" s="42"/>
      <c r="B381" s="43"/>
      <c r="C381" s="44"/>
      <c r="D381" s="231" t="s">
        <v>315</v>
      </c>
      <c r="E381" s="44"/>
      <c r="F381" s="232" t="s">
        <v>4679</v>
      </c>
      <c r="G381" s="44"/>
      <c r="H381" s="44"/>
      <c r="I381" s="233"/>
      <c r="J381" s="44"/>
      <c r="K381" s="44"/>
      <c r="L381" s="48"/>
      <c r="M381" s="234"/>
      <c r="N381" s="235"/>
      <c r="O381" s="89"/>
      <c r="P381" s="89"/>
      <c r="Q381" s="89"/>
      <c r="R381" s="89"/>
      <c r="S381" s="89"/>
      <c r="T381" s="90"/>
      <c r="U381" s="42"/>
      <c r="V381" s="42"/>
      <c r="W381" s="42"/>
      <c r="X381" s="42"/>
      <c r="Y381" s="42"/>
      <c r="Z381" s="42"/>
      <c r="AA381" s="42"/>
      <c r="AB381" s="42"/>
      <c r="AC381" s="42"/>
      <c r="AD381" s="42"/>
      <c r="AE381" s="42"/>
      <c r="AT381" s="20" t="s">
        <v>315</v>
      </c>
      <c r="AU381" s="20" t="s">
        <v>88</v>
      </c>
    </row>
    <row r="382" s="2" customFormat="1">
      <c r="A382" s="42"/>
      <c r="B382" s="43"/>
      <c r="C382" s="44"/>
      <c r="D382" s="236" t="s">
        <v>328</v>
      </c>
      <c r="E382" s="44"/>
      <c r="F382" s="237" t="s">
        <v>4680</v>
      </c>
      <c r="G382" s="44"/>
      <c r="H382" s="44"/>
      <c r="I382" s="233"/>
      <c r="J382" s="44"/>
      <c r="K382" s="44"/>
      <c r="L382" s="48"/>
      <c r="M382" s="234"/>
      <c r="N382" s="235"/>
      <c r="O382" s="89"/>
      <c r="P382" s="89"/>
      <c r="Q382" s="89"/>
      <c r="R382" s="89"/>
      <c r="S382" s="89"/>
      <c r="T382" s="90"/>
      <c r="U382" s="42"/>
      <c r="V382" s="42"/>
      <c r="W382" s="42"/>
      <c r="X382" s="42"/>
      <c r="Y382" s="42"/>
      <c r="Z382" s="42"/>
      <c r="AA382" s="42"/>
      <c r="AB382" s="42"/>
      <c r="AC382" s="42"/>
      <c r="AD382" s="42"/>
      <c r="AE382" s="42"/>
      <c r="AT382" s="20" t="s">
        <v>328</v>
      </c>
      <c r="AU382" s="20" t="s">
        <v>88</v>
      </c>
    </row>
    <row r="383" s="15" customFormat="1">
      <c r="A383" s="15"/>
      <c r="B383" s="275"/>
      <c r="C383" s="276"/>
      <c r="D383" s="231" t="s">
        <v>342</v>
      </c>
      <c r="E383" s="277" t="s">
        <v>35</v>
      </c>
      <c r="F383" s="278" t="s">
        <v>4681</v>
      </c>
      <c r="G383" s="276"/>
      <c r="H383" s="277" t="s">
        <v>35</v>
      </c>
      <c r="I383" s="279"/>
      <c r="J383" s="276"/>
      <c r="K383" s="276"/>
      <c r="L383" s="280"/>
      <c r="M383" s="281"/>
      <c r="N383" s="282"/>
      <c r="O383" s="282"/>
      <c r="P383" s="282"/>
      <c r="Q383" s="282"/>
      <c r="R383" s="282"/>
      <c r="S383" s="282"/>
      <c r="T383" s="283"/>
      <c r="U383" s="15"/>
      <c r="V383" s="15"/>
      <c r="W383" s="15"/>
      <c r="X383" s="15"/>
      <c r="Y383" s="15"/>
      <c r="Z383" s="15"/>
      <c r="AA383" s="15"/>
      <c r="AB383" s="15"/>
      <c r="AC383" s="15"/>
      <c r="AD383" s="15"/>
      <c r="AE383" s="15"/>
      <c r="AT383" s="284" t="s">
        <v>342</v>
      </c>
      <c r="AU383" s="284" t="s">
        <v>88</v>
      </c>
      <c r="AV383" s="15" t="s">
        <v>86</v>
      </c>
      <c r="AW383" s="15" t="s">
        <v>41</v>
      </c>
      <c r="AX383" s="15" t="s">
        <v>79</v>
      </c>
      <c r="AY383" s="284" t="s">
        <v>305</v>
      </c>
    </row>
    <row r="384" s="13" customFormat="1">
      <c r="A384" s="13"/>
      <c r="B384" s="238"/>
      <c r="C384" s="239"/>
      <c r="D384" s="231" t="s">
        <v>342</v>
      </c>
      <c r="E384" s="240" t="s">
        <v>35</v>
      </c>
      <c r="F384" s="241" t="s">
        <v>4682</v>
      </c>
      <c r="G384" s="239"/>
      <c r="H384" s="242">
        <v>7</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342</v>
      </c>
      <c r="AU384" s="248" t="s">
        <v>88</v>
      </c>
      <c r="AV384" s="13" t="s">
        <v>88</v>
      </c>
      <c r="AW384" s="13" t="s">
        <v>41</v>
      </c>
      <c r="AX384" s="13" t="s">
        <v>79</v>
      </c>
      <c r="AY384" s="248" t="s">
        <v>305</v>
      </c>
    </row>
    <row r="385" s="14" customFormat="1">
      <c r="A385" s="14"/>
      <c r="B385" s="249"/>
      <c r="C385" s="250"/>
      <c r="D385" s="231" t="s">
        <v>342</v>
      </c>
      <c r="E385" s="251" t="s">
        <v>35</v>
      </c>
      <c r="F385" s="252" t="s">
        <v>344</v>
      </c>
      <c r="G385" s="250"/>
      <c r="H385" s="253">
        <v>7</v>
      </c>
      <c r="I385" s="254"/>
      <c r="J385" s="250"/>
      <c r="K385" s="250"/>
      <c r="L385" s="255"/>
      <c r="M385" s="256"/>
      <c r="N385" s="257"/>
      <c r="O385" s="257"/>
      <c r="P385" s="257"/>
      <c r="Q385" s="257"/>
      <c r="R385" s="257"/>
      <c r="S385" s="257"/>
      <c r="T385" s="258"/>
      <c r="U385" s="14"/>
      <c r="V385" s="14"/>
      <c r="W385" s="14"/>
      <c r="X385" s="14"/>
      <c r="Y385" s="14"/>
      <c r="Z385" s="14"/>
      <c r="AA385" s="14"/>
      <c r="AB385" s="14"/>
      <c r="AC385" s="14"/>
      <c r="AD385" s="14"/>
      <c r="AE385" s="14"/>
      <c r="AT385" s="259" t="s">
        <v>342</v>
      </c>
      <c r="AU385" s="259" t="s">
        <v>88</v>
      </c>
      <c r="AV385" s="14" t="s">
        <v>313</v>
      </c>
      <c r="AW385" s="14" t="s">
        <v>41</v>
      </c>
      <c r="AX385" s="14" t="s">
        <v>86</v>
      </c>
      <c r="AY385" s="259" t="s">
        <v>305</v>
      </c>
    </row>
    <row r="386" s="2" customFormat="1" ht="24.15" customHeight="1">
      <c r="A386" s="42"/>
      <c r="B386" s="43"/>
      <c r="C386" s="218" t="s">
        <v>686</v>
      </c>
      <c r="D386" s="218" t="s">
        <v>308</v>
      </c>
      <c r="E386" s="219" t="s">
        <v>1946</v>
      </c>
      <c r="F386" s="220" t="s">
        <v>1947</v>
      </c>
      <c r="G386" s="221" t="s">
        <v>725</v>
      </c>
      <c r="H386" s="222">
        <v>32.896000000000001</v>
      </c>
      <c r="I386" s="223"/>
      <c r="J386" s="224">
        <f>ROUND(I386*H386,2)</f>
        <v>0</v>
      </c>
      <c r="K386" s="220" t="s">
        <v>325</v>
      </c>
      <c r="L386" s="48"/>
      <c r="M386" s="225" t="s">
        <v>35</v>
      </c>
      <c r="N386" s="226" t="s">
        <v>52</v>
      </c>
      <c r="O386" s="89"/>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313</v>
      </c>
      <c r="AT386" s="229" t="s">
        <v>308</v>
      </c>
      <c r="AU386" s="229" t="s">
        <v>88</v>
      </c>
      <c r="AY386" s="20" t="s">
        <v>305</v>
      </c>
      <c r="BE386" s="230">
        <f>IF(N386="základní",J386,0)</f>
        <v>0</v>
      </c>
      <c r="BF386" s="230">
        <f>IF(N386="snížená",J386,0)</f>
        <v>0</v>
      </c>
      <c r="BG386" s="230">
        <f>IF(N386="zákl. přenesená",J386,0)</f>
        <v>0</v>
      </c>
      <c r="BH386" s="230">
        <f>IF(N386="sníž. přenesená",J386,0)</f>
        <v>0</v>
      </c>
      <c r="BI386" s="230">
        <f>IF(N386="nulová",J386,0)</f>
        <v>0</v>
      </c>
      <c r="BJ386" s="20" t="s">
        <v>313</v>
      </c>
      <c r="BK386" s="230">
        <f>ROUND(I386*H386,2)</f>
        <v>0</v>
      </c>
      <c r="BL386" s="20" t="s">
        <v>313</v>
      </c>
      <c r="BM386" s="229" t="s">
        <v>4683</v>
      </c>
    </row>
    <row r="387" s="2" customFormat="1">
      <c r="A387" s="42"/>
      <c r="B387" s="43"/>
      <c r="C387" s="44"/>
      <c r="D387" s="231" t="s">
        <v>315</v>
      </c>
      <c r="E387" s="44"/>
      <c r="F387" s="232" t="s">
        <v>1949</v>
      </c>
      <c r="G387" s="44"/>
      <c r="H387" s="44"/>
      <c r="I387" s="233"/>
      <c r="J387" s="44"/>
      <c r="K387" s="44"/>
      <c r="L387" s="48"/>
      <c r="M387" s="234"/>
      <c r="N387" s="235"/>
      <c r="O387" s="89"/>
      <c r="P387" s="89"/>
      <c r="Q387" s="89"/>
      <c r="R387" s="89"/>
      <c r="S387" s="89"/>
      <c r="T387" s="90"/>
      <c r="U387" s="42"/>
      <c r="V387" s="42"/>
      <c r="W387" s="42"/>
      <c r="X387" s="42"/>
      <c r="Y387" s="42"/>
      <c r="Z387" s="42"/>
      <c r="AA387" s="42"/>
      <c r="AB387" s="42"/>
      <c r="AC387" s="42"/>
      <c r="AD387" s="42"/>
      <c r="AE387" s="42"/>
      <c r="AT387" s="20" t="s">
        <v>315</v>
      </c>
      <c r="AU387" s="20" t="s">
        <v>88</v>
      </c>
    </row>
    <row r="388" s="2" customFormat="1">
      <c r="A388" s="42"/>
      <c r="B388" s="43"/>
      <c r="C388" s="44"/>
      <c r="D388" s="236" t="s">
        <v>328</v>
      </c>
      <c r="E388" s="44"/>
      <c r="F388" s="237" t="s">
        <v>1950</v>
      </c>
      <c r="G388" s="44"/>
      <c r="H388" s="44"/>
      <c r="I388" s="233"/>
      <c r="J388" s="44"/>
      <c r="K388" s="44"/>
      <c r="L388" s="48"/>
      <c r="M388" s="234"/>
      <c r="N388" s="235"/>
      <c r="O388" s="89"/>
      <c r="P388" s="89"/>
      <c r="Q388" s="89"/>
      <c r="R388" s="89"/>
      <c r="S388" s="89"/>
      <c r="T388" s="90"/>
      <c r="U388" s="42"/>
      <c r="V388" s="42"/>
      <c r="W388" s="42"/>
      <c r="X388" s="42"/>
      <c r="Y388" s="42"/>
      <c r="Z388" s="42"/>
      <c r="AA388" s="42"/>
      <c r="AB388" s="42"/>
      <c r="AC388" s="42"/>
      <c r="AD388" s="42"/>
      <c r="AE388" s="42"/>
      <c r="AT388" s="20" t="s">
        <v>328</v>
      </c>
      <c r="AU388" s="20" t="s">
        <v>88</v>
      </c>
    </row>
    <row r="389" s="15" customFormat="1">
      <c r="A389" s="15"/>
      <c r="B389" s="275"/>
      <c r="C389" s="276"/>
      <c r="D389" s="231" t="s">
        <v>342</v>
      </c>
      <c r="E389" s="277" t="s">
        <v>35</v>
      </c>
      <c r="F389" s="278" t="s">
        <v>4684</v>
      </c>
      <c r="G389" s="276"/>
      <c r="H389" s="277" t="s">
        <v>35</v>
      </c>
      <c r="I389" s="279"/>
      <c r="J389" s="276"/>
      <c r="K389" s="276"/>
      <c r="L389" s="280"/>
      <c r="M389" s="281"/>
      <c r="N389" s="282"/>
      <c r="O389" s="282"/>
      <c r="P389" s="282"/>
      <c r="Q389" s="282"/>
      <c r="R389" s="282"/>
      <c r="S389" s="282"/>
      <c r="T389" s="283"/>
      <c r="U389" s="15"/>
      <c r="V389" s="15"/>
      <c r="W389" s="15"/>
      <c r="X389" s="15"/>
      <c r="Y389" s="15"/>
      <c r="Z389" s="15"/>
      <c r="AA389" s="15"/>
      <c r="AB389" s="15"/>
      <c r="AC389" s="15"/>
      <c r="AD389" s="15"/>
      <c r="AE389" s="15"/>
      <c r="AT389" s="284" t="s">
        <v>342</v>
      </c>
      <c r="AU389" s="284" t="s">
        <v>88</v>
      </c>
      <c r="AV389" s="15" t="s">
        <v>86</v>
      </c>
      <c r="AW389" s="15" t="s">
        <v>41</v>
      </c>
      <c r="AX389" s="15" t="s">
        <v>79</v>
      </c>
      <c r="AY389" s="284" t="s">
        <v>305</v>
      </c>
    </row>
    <row r="390" s="15" customFormat="1">
      <c r="A390" s="15"/>
      <c r="B390" s="275"/>
      <c r="C390" s="276"/>
      <c r="D390" s="231" t="s">
        <v>342</v>
      </c>
      <c r="E390" s="277" t="s">
        <v>35</v>
      </c>
      <c r="F390" s="278" t="s">
        <v>4685</v>
      </c>
      <c r="G390" s="276"/>
      <c r="H390" s="277" t="s">
        <v>35</v>
      </c>
      <c r="I390" s="279"/>
      <c r="J390" s="276"/>
      <c r="K390" s="276"/>
      <c r="L390" s="280"/>
      <c r="M390" s="281"/>
      <c r="N390" s="282"/>
      <c r="O390" s="282"/>
      <c r="P390" s="282"/>
      <c r="Q390" s="282"/>
      <c r="R390" s="282"/>
      <c r="S390" s="282"/>
      <c r="T390" s="283"/>
      <c r="U390" s="15"/>
      <c r="V390" s="15"/>
      <c r="W390" s="15"/>
      <c r="X390" s="15"/>
      <c r="Y390" s="15"/>
      <c r="Z390" s="15"/>
      <c r="AA390" s="15"/>
      <c r="AB390" s="15"/>
      <c r="AC390" s="15"/>
      <c r="AD390" s="15"/>
      <c r="AE390" s="15"/>
      <c r="AT390" s="284" t="s">
        <v>342</v>
      </c>
      <c r="AU390" s="284" t="s">
        <v>88</v>
      </c>
      <c r="AV390" s="15" t="s">
        <v>86</v>
      </c>
      <c r="AW390" s="15" t="s">
        <v>41</v>
      </c>
      <c r="AX390" s="15" t="s">
        <v>79</v>
      </c>
      <c r="AY390" s="284" t="s">
        <v>305</v>
      </c>
    </row>
    <row r="391" s="13" customFormat="1">
      <c r="A391" s="13"/>
      <c r="B391" s="238"/>
      <c r="C391" s="239"/>
      <c r="D391" s="231" t="s">
        <v>342</v>
      </c>
      <c r="E391" s="240" t="s">
        <v>35</v>
      </c>
      <c r="F391" s="241" t="s">
        <v>4686</v>
      </c>
      <c r="G391" s="239"/>
      <c r="H391" s="242">
        <v>11.776</v>
      </c>
      <c r="I391" s="243"/>
      <c r="J391" s="239"/>
      <c r="K391" s="239"/>
      <c r="L391" s="244"/>
      <c r="M391" s="245"/>
      <c r="N391" s="246"/>
      <c r="O391" s="246"/>
      <c r="P391" s="246"/>
      <c r="Q391" s="246"/>
      <c r="R391" s="246"/>
      <c r="S391" s="246"/>
      <c r="T391" s="247"/>
      <c r="U391" s="13"/>
      <c r="V391" s="13"/>
      <c r="W391" s="13"/>
      <c r="X391" s="13"/>
      <c r="Y391" s="13"/>
      <c r="Z391" s="13"/>
      <c r="AA391" s="13"/>
      <c r="AB391" s="13"/>
      <c r="AC391" s="13"/>
      <c r="AD391" s="13"/>
      <c r="AE391" s="13"/>
      <c r="AT391" s="248" t="s">
        <v>342</v>
      </c>
      <c r="AU391" s="248" t="s">
        <v>88</v>
      </c>
      <c r="AV391" s="13" t="s">
        <v>88</v>
      </c>
      <c r="AW391" s="13" t="s">
        <v>41</v>
      </c>
      <c r="AX391" s="13" t="s">
        <v>79</v>
      </c>
      <c r="AY391" s="248" t="s">
        <v>305</v>
      </c>
    </row>
    <row r="392" s="15" customFormat="1">
      <c r="A392" s="15"/>
      <c r="B392" s="275"/>
      <c r="C392" s="276"/>
      <c r="D392" s="231" t="s">
        <v>342</v>
      </c>
      <c r="E392" s="277" t="s">
        <v>35</v>
      </c>
      <c r="F392" s="278" t="s">
        <v>4687</v>
      </c>
      <c r="G392" s="276"/>
      <c r="H392" s="277" t="s">
        <v>35</v>
      </c>
      <c r="I392" s="279"/>
      <c r="J392" s="276"/>
      <c r="K392" s="276"/>
      <c r="L392" s="280"/>
      <c r="M392" s="281"/>
      <c r="N392" s="282"/>
      <c r="O392" s="282"/>
      <c r="P392" s="282"/>
      <c r="Q392" s="282"/>
      <c r="R392" s="282"/>
      <c r="S392" s="282"/>
      <c r="T392" s="283"/>
      <c r="U392" s="15"/>
      <c r="V392" s="15"/>
      <c r="W392" s="15"/>
      <c r="X392" s="15"/>
      <c r="Y392" s="15"/>
      <c r="Z392" s="15"/>
      <c r="AA392" s="15"/>
      <c r="AB392" s="15"/>
      <c r="AC392" s="15"/>
      <c r="AD392" s="15"/>
      <c r="AE392" s="15"/>
      <c r="AT392" s="284" t="s">
        <v>342</v>
      </c>
      <c r="AU392" s="284" t="s">
        <v>88</v>
      </c>
      <c r="AV392" s="15" t="s">
        <v>86</v>
      </c>
      <c r="AW392" s="15" t="s">
        <v>41</v>
      </c>
      <c r="AX392" s="15" t="s">
        <v>79</v>
      </c>
      <c r="AY392" s="284" t="s">
        <v>305</v>
      </c>
    </row>
    <row r="393" s="13" customFormat="1">
      <c r="A393" s="13"/>
      <c r="B393" s="238"/>
      <c r="C393" s="239"/>
      <c r="D393" s="231" t="s">
        <v>342</v>
      </c>
      <c r="E393" s="240" t="s">
        <v>35</v>
      </c>
      <c r="F393" s="241" t="s">
        <v>4688</v>
      </c>
      <c r="G393" s="239"/>
      <c r="H393" s="242">
        <v>9.9199999999999999</v>
      </c>
      <c r="I393" s="243"/>
      <c r="J393" s="239"/>
      <c r="K393" s="239"/>
      <c r="L393" s="244"/>
      <c r="M393" s="245"/>
      <c r="N393" s="246"/>
      <c r="O393" s="246"/>
      <c r="P393" s="246"/>
      <c r="Q393" s="246"/>
      <c r="R393" s="246"/>
      <c r="S393" s="246"/>
      <c r="T393" s="247"/>
      <c r="U393" s="13"/>
      <c r="V393" s="13"/>
      <c r="W393" s="13"/>
      <c r="X393" s="13"/>
      <c r="Y393" s="13"/>
      <c r="Z393" s="13"/>
      <c r="AA393" s="13"/>
      <c r="AB393" s="13"/>
      <c r="AC393" s="13"/>
      <c r="AD393" s="13"/>
      <c r="AE393" s="13"/>
      <c r="AT393" s="248" t="s">
        <v>342</v>
      </c>
      <c r="AU393" s="248" t="s">
        <v>88</v>
      </c>
      <c r="AV393" s="13" t="s">
        <v>88</v>
      </c>
      <c r="AW393" s="13" t="s">
        <v>41</v>
      </c>
      <c r="AX393" s="13" t="s">
        <v>79</v>
      </c>
      <c r="AY393" s="248" t="s">
        <v>305</v>
      </c>
    </row>
    <row r="394" s="13" customFormat="1">
      <c r="A394" s="13"/>
      <c r="B394" s="238"/>
      <c r="C394" s="239"/>
      <c r="D394" s="231" t="s">
        <v>342</v>
      </c>
      <c r="E394" s="240" t="s">
        <v>35</v>
      </c>
      <c r="F394" s="241" t="s">
        <v>4689</v>
      </c>
      <c r="G394" s="239"/>
      <c r="H394" s="242">
        <v>11.199999999999999</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342</v>
      </c>
      <c r="AU394" s="248" t="s">
        <v>88</v>
      </c>
      <c r="AV394" s="13" t="s">
        <v>88</v>
      </c>
      <c r="AW394" s="13" t="s">
        <v>41</v>
      </c>
      <c r="AX394" s="13" t="s">
        <v>79</v>
      </c>
      <c r="AY394" s="248" t="s">
        <v>305</v>
      </c>
    </row>
    <row r="395" s="14" customFormat="1">
      <c r="A395" s="14"/>
      <c r="B395" s="249"/>
      <c r="C395" s="250"/>
      <c r="D395" s="231" t="s">
        <v>342</v>
      </c>
      <c r="E395" s="251" t="s">
        <v>35</v>
      </c>
      <c r="F395" s="252" t="s">
        <v>344</v>
      </c>
      <c r="G395" s="250"/>
      <c r="H395" s="253">
        <v>32.896000000000001</v>
      </c>
      <c r="I395" s="254"/>
      <c r="J395" s="250"/>
      <c r="K395" s="250"/>
      <c r="L395" s="255"/>
      <c r="M395" s="256"/>
      <c r="N395" s="257"/>
      <c r="O395" s="257"/>
      <c r="P395" s="257"/>
      <c r="Q395" s="257"/>
      <c r="R395" s="257"/>
      <c r="S395" s="257"/>
      <c r="T395" s="258"/>
      <c r="U395" s="14"/>
      <c r="V395" s="14"/>
      <c r="W395" s="14"/>
      <c r="X395" s="14"/>
      <c r="Y395" s="14"/>
      <c r="Z395" s="14"/>
      <c r="AA395" s="14"/>
      <c r="AB395" s="14"/>
      <c r="AC395" s="14"/>
      <c r="AD395" s="14"/>
      <c r="AE395" s="14"/>
      <c r="AT395" s="259" t="s">
        <v>342</v>
      </c>
      <c r="AU395" s="259" t="s">
        <v>88</v>
      </c>
      <c r="AV395" s="14" t="s">
        <v>313</v>
      </c>
      <c r="AW395" s="14" t="s">
        <v>41</v>
      </c>
      <c r="AX395" s="14" t="s">
        <v>86</v>
      </c>
      <c r="AY395" s="259" t="s">
        <v>305</v>
      </c>
    </row>
    <row r="396" s="2" customFormat="1" ht="24.15" customHeight="1">
      <c r="A396" s="42"/>
      <c r="B396" s="43"/>
      <c r="C396" s="218" t="s">
        <v>690</v>
      </c>
      <c r="D396" s="218" t="s">
        <v>308</v>
      </c>
      <c r="E396" s="219" t="s">
        <v>4690</v>
      </c>
      <c r="F396" s="220" t="s">
        <v>4691</v>
      </c>
      <c r="G396" s="221" t="s">
        <v>725</v>
      </c>
      <c r="H396" s="222">
        <v>34.450000000000003</v>
      </c>
      <c r="I396" s="223"/>
      <c r="J396" s="224">
        <f>ROUND(I396*H396,2)</f>
        <v>0</v>
      </c>
      <c r="K396" s="220" t="s">
        <v>325</v>
      </c>
      <c r="L396" s="48"/>
      <c r="M396" s="225" t="s">
        <v>35</v>
      </c>
      <c r="N396" s="226" t="s">
        <v>52</v>
      </c>
      <c r="O396" s="89"/>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313</v>
      </c>
      <c r="AT396" s="229" t="s">
        <v>308</v>
      </c>
      <c r="AU396" s="229" t="s">
        <v>88</v>
      </c>
      <c r="AY396" s="20" t="s">
        <v>305</v>
      </c>
      <c r="BE396" s="230">
        <f>IF(N396="základní",J396,0)</f>
        <v>0</v>
      </c>
      <c r="BF396" s="230">
        <f>IF(N396="snížená",J396,0)</f>
        <v>0</v>
      </c>
      <c r="BG396" s="230">
        <f>IF(N396="zákl. přenesená",J396,0)</f>
        <v>0</v>
      </c>
      <c r="BH396" s="230">
        <f>IF(N396="sníž. přenesená",J396,0)</f>
        <v>0</v>
      </c>
      <c r="BI396" s="230">
        <f>IF(N396="nulová",J396,0)</f>
        <v>0</v>
      </c>
      <c r="BJ396" s="20" t="s">
        <v>313</v>
      </c>
      <c r="BK396" s="230">
        <f>ROUND(I396*H396,2)</f>
        <v>0</v>
      </c>
      <c r="BL396" s="20" t="s">
        <v>313</v>
      </c>
      <c r="BM396" s="229" t="s">
        <v>4692</v>
      </c>
    </row>
    <row r="397" s="2" customFormat="1">
      <c r="A397" s="42"/>
      <c r="B397" s="43"/>
      <c r="C397" s="44"/>
      <c r="D397" s="231" t="s">
        <v>315</v>
      </c>
      <c r="E397" s="44"/>
      <c r="F397" s="232" t="s">
        <v>4693</v>
      </c>
      <c r="G397" s="44"/>
      <c r="H397" s="44"/>
      <c r="I397" s="233"/>
      <c r="J397" s="44"/>
      <c r="K397" s="44"/>
      <c r="L397" s="48"/>
      <c r="M397" s="234"/>
      <c r="N397" s="235"/>
      <c r="O397" s="89"/>
      <c r="P397" s="89"/>
      <c r="Q397" s="89"/>
      <c r="R397" s="89"/>
      <c r="S397" s="89"/>
      <c r="T397" s="90"/>
      <c r="U397" s="42"/>
      <c r="V397" s="42"/>
      <c r="W397" s="42"/>
      <c r="X397" s="42"/>
      <c r="Y397" s="42"/>
      <c r="Z397" s="42"/>
      <c r="AA397" s="42"/>
      <c r="AB397" s="42"/>
      <c r="AC397" s="42"/>
      <c r="AD397" s="42"/>
      <c r="AE397" s="42"/>
      <c r="AT397" s="20" t="s">
        <v>315</v>
      </c>
      <c r="AU397" s="20" t="s">
        <v>88</v>
      </c>
    </row>
    <row r="398" s="2" customFormat="1">
      <c r="A398" s="42"/>
      <c r="B398" s="43"/>
      <c r="C398" s="44"/>
      <c r="D398" s="236" t="s">
        <v>328</v>
      </c>
      <c r="E398" s="44"/>
      <c r="F398" s="237" t="s">
        <v>4694</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328</v>
      </c>
      <c r="AU398" s="20" t="s">
        <v>88</v>
      </c>
    </row>
    <row r="399" s="15" customFormat="1">
      <c r="A399" s="15"/>
      <c r="B399" s="275"/>
      <c r="C399" s="276"/>
      <c r="D399" s="231" t="s">
        <v>342</v>
      </c>
      <c r="E399" s="277" t="s">
        <v>35</v>
      </c>
      <c r="F399" s="278" t="s">
        <v>3978</v>
      </c>
      <c r="G399" s="276"/>
      <c r="H399" s="277" t="s">
        <v>35</v>
      </c>
      <c r="I399" s="279"/>
      <c r="J399" s="276"/>
      <c r="K399" s="276"/>
      <c r="L399" s="280"/>
      <c r="M399" s="281"/>
      <c r="N399" s="282"/>
      <c r="O399" s="282"/>
      <c r="P399" s="282"/>
      <c r="Q399" s="282"/>
      <c r="R399" s="282"/>
      <c r="S399" s="282"/>
      <c r="T399" s="283"/>
      <c r="U399" s="15"/>
      <c r="V399" s="15"/>
      <c r="W399" s="15"/>
      <c r="X399" s="15"/>
      <c r="Y399" s="15"/>
      <c r="Z399" s="15"/>
      <c r="AA399" s="15"/>
      <c r="AB399" s="15"/>
      <c r="AC399" s="15"/>
      <c r="AD399" s="15"/>
      <c r="AE399" s="15"/>
      <c r="AT399" s="284" t="s">
        <v>342</v>
      </c>
      <c r="AU399" s="284" t="s">
        <v>88</v>
      </c>
      <c r="AV399" s="15" t="s">
        <v>86</v>
      </c>
      <c r="AW399" s="15" t="s">
        <v>41</v>
      </c>
      <c r="AX399" s="15" t="s">
        <v>79</v>
      </c>
      <c r="AY399" s="284" t="s">
        <v>305</v>
      </c>
    </row>
    <row r="400" s="13" customFormat="1">
      <c r="A400" s="13"/>
      <c r="B400" s="238"/>
      <c r="C400" s="239"/>
      <c r="D400" s="231" t="s">
        <v>342</v>
      </c>
      <c r="E400" s="240" t="s">
        <v>35</v>
      </c>
      <c r="F400" s="241" t="s">
        <v>4695</v>
      </c>
      <c r="G400" s="239"/>
      <c r="H400" s="242">
        <v>34.450000000000003</v>
      </c>
      <c r="I400" s="243"/>
      <c r="J400" s="239"/>
      <c r="K400" s="239"/>
      <c r="L400" s="244"/>
      <c r="M400" s="245"/>
      <c r="N400" s="246"/>
      <c r="O400" s="246"/>
      <c r="P400" s="246"/>
      <c r="Q400" s="246"/>
      <c r="R400" s="246"/>
      <c r="S400" s="246"/>
      <c r="T400" s="247"/>
      <c r="U400" s="13"/>
      <c r="V400" s="13"/>
      <c r="W400" s="13"/>
      <c r="X400" s="13"/>
      <c r="Y400" s="13"/>
      <c r="Z400" s="13"/>
      <c r="AA400" s="13"/>
      <c r="AB400" s="13"/>
      <c r="AC400" s="13"/>
      <c r="AD400" s="13"/>
      <c r="AE400" s="13"/>
      <c r="AT400" s="248" t="s">
        <v>342</v>
      </c>
      <c r="AU400" s="248" t="s">
        <v>88</v>
      </c>
      <c r="AV400" s="13" t="s">
        <v>88</v>
      </c>
      <c r="AW400" s="13" t="s">
        <v>41</v>
      </c>
      <c r="AX400" s="13" t="s">
        <v>79</v>
      </c>
      <c r="AY400" s="248" t="s">
        <v>305</v>
      </c>
    </row>
    <row r="401" s="14" customFormat="1">
      <c r="A401" s="14"/>
      <c r="B401" s="249"/>
      <c r="C401" s="250"/>
      <c r="D401" s="231" t="s">
        <v>342</v>
      </c>
      <c r="E401" s="251" t="s">
        <v>35</v>
      </c>
      <c r="F401" s="252" t="s">
        <v>344</v>
      </c>
      <c r="G401" s="250"/>
      <c r="H401" s="253">
        <v>34.450000000000003</v>
      </c>
      <c r="I401" s="254"/>
      <c r="J401" s="250"/>
      <c r="K401" s="250"/>
      <c r="L401" s="255"/>
      <c r="M401" s="256"/>
      <c r="N401" s="257"/>
      <c r="O401" s="257"/>
      <c r="P401" s="257"/>
      <c r="Q401" s="257"/>
      <c r="R401" s="257"/>
      <c r="S401" s="257"/>
      <c r="T401" s="258"/>
      <c r="U401" s="14"/>
      <c r="V401" s="14"/>
      <c r="W401" s="14"/>
      <c r="X401" s="14"/>
      <c r="Y401" s="14"/>
      <c r="Z401" s="14"/>
      <c r="AA401" s="14"/>
      <c r="AB401" s="14"/>
      <c r="AC401" s="14"/>
      <c r="AD401" s="14"/>
      <c r="AE401" s="14"/>
      <c r="AT401" s="259" t="s">
        <v>342</v>
      </c>
      <c r="AU401" s="259" t="s">
        <v>88</v>
      </c>
      <c r="AV401" s="14" t="s">
        <v>313</v>
      </c>
      <c r="AW401" s="14" t="s">
        <v>41</v>
      </c>
      <c r="AX401" s="14" t="s">
        <v>86</v>
      </c>
      <c r="AY401" s="259" t="s">
        <v>305</v>
      </c>
    </row>
    <row r="402" s="2" customFormat="1" ht="16.5" customHeight="1">
      <c r="A402" s="42"/>
      <c r="B402" s="43"/>
      <c r="C402" s="218" t="s">
        <v>695</v>
      </c>
      <c r="D402" s="218" t="s">
        <v>308</v>
      </c>
      <c r="E402" s="219" t="s">
        <v>3457</v>
      </c>
      <c r="F402" s="220" t="s">
        <v>3458</v>
      </c>
      <c r="G402" s="221" t="s">
        <v>338</v>
      </c>
      <c r="H402" s="222">
        <v>220.91499999999999</v>
      </c>
      <c r="I402" s="223"/>
      <c r="J402" s="224">
        <f>ROUND(I402*H402,2)</f>
        <v>0</v>
      </c>
      <c r="K402" s="220" t="s">
        <v>325</v>
      </c>
      <c r="L402" s="48"/>
      <c r="M402" s="225" t="s">
        <v>35</v>
      </c>
      <c r="N402" s="226" t="s">
        <v>52</v>
      </c>
      <c r="O402" s="89"/>
      <c r="P402" s="227">
        <f>O402*H402</f>
        <v>0</v>
      </c>
      <c r="Q402" s="227">
        <v>0.0014357</v>
      </c>
      <c r="R402" s="227">
        <f>Q402*H402</f>
        <v>0.31716766549999997</v>
      </c>
      <c r="S402" s="227">
        <v>0</v>
      </c>
      <c r="T402" s="228">
        <f>S402*H402</f>
        <v>0</v>
      </c>
      <c r="U402" s="42"/>
      <c r="V402" s="42"/>
      <c r="W402" s="42"/>
      <c r="X402" s="42"/>
      <c r="Y402" s="42"/>
      <c r="Z402" s="42"/>
      <c r="AA402" s="42"/>
      <c r="AB402" s="42"/>
      <c r="AC402" s="42"/>
      <c r="AD402" s="42"/>
      <c r="AE402" s="42"/>
      <c r="AR402" s="229" t="s">
        <v>313</v>
      </c>
      <c r="AT402" s="229" t="s">
        <v>308</v>
      </c>
      <c r="AU402" s="229" t="s">
        <v>88</v>
      </c>
      <c r="AY402" s="20" t="s">
        <v>305</v>
      </c>
      <c r="BE402" s="230">
        <f>IF(N402="základní",J402,0)</f>
        <v>0</v>
      </c>
      <c r="BF402" s="230">
        <f>IF(N402="snížená",J402,0)</f>
        <v>0</v>
      </c>
      <c r="BG402" s="230">
        <f>IF(N402="zákl. přenesená",J402,0)</f>
        <v>0</v>
      </c>
      <c r="BH402" s="230">
        <f>IF(N402="sníž. přenesená",J402,0)</f>
        <v>0</v>
      </c>
      <c r="BI402" s="230">
        <f>IF(N402="nulová",J402,0)</f>
        <v>0</v>
      </c>
      <c r="BJ402" s="20" t="s">
        <v>313</v>
      </c>
      <c r="BK402" s="230">
        <f>ROUND(I402*H402,2)</f>
        <v>0</v>
      </c>
      <c r="BL402" s="20" t="s">
        <v>313</v>
      </c>
      <c r="BM402" s="229" t="s">
        <v>4696</v>
      </c>
    </row>
    <row r="403" s="2" customFormat="1">
      <c r="A403" s="42"/>
      <c r="B403" s="43"/>
      <c r="C403" s="44"/>
      <c r="D403" s="231" t="s">
        <v>315</v>
      </c>
      <c r="E403" s="44"/>
      <c r="F403" s="232" t="s">
        <v>3460</v>
      </c>
      <c r="G403" s="44"/>
      <c r="H403" s="44"/>
      <c r="I403" s="233"/>
      <c r="J403" s="44"/>
      <c r="K403" s="44"/>
      <c r="L403" s="48"/>
      <c r="M403" s="234"/>
      <c r="N403" s="235"/>
      <c r="O403" s="89"/>
      <c r="P403" s="89"/>
      <c r="Q403" s="89"/>
      <c r="R403" s="89"/>
      <c r="S403" s="89"/>
      <c r="T403" s="90"/>
      <c r="U403" s="42"/>
      <c r="V403" s="42"/>
      <c r="W403" s="42"/>
      <c r="X403" s="42"/>
      <c r="Y403" s="42"/>
      <c r="Z403" s="42"/>
      <c r="AA403" s="42"/>
      <c r="AB403" s="42"/>
      <c r="AC403" s="42"/>
      <c r="AD403" s="42"/>
      <c r="AE403" s="42"/>
      <c r="AT403" s="20" t="s">
        <v>315</v>
      </c>
      <c r="AU403" s="20" t="s">
        <v>88</v>
      </c>
    </row>
    <row r="404" s="2" customFormat="1">
      <c r="A404" s="42"/>
      <c r="B404" s="43"/>
      <c r="C404" s="44"/>
      <c r="D404" s="236" t="s">
        <v>328</v>
      </c>
      <c r="E404" s="44"/>
      <c r="F404" s="237" t="s">
        <v>3461</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328</v>
      </c>
      <c r="AU404" s="20" t="s">
        <v>88</v>
      </c>
    </row>
    <row r="405" s="15" customFormat="1">
      <c r="A405" s="15"/>
      <c r="B405" s="275"/>
      <c r="C405" s="276"/>
      <c r="D405" s="231" t="s">
        <v>342</v>
      </c>
      <c r="E405" s="277" t="s">
        <v>35</v>
      </c>
      <c r="F405" s="278" t="s">
        <v>3943</v>
      </c>
      <c r="G405" s="276"/>
      <c r="H405" s="277" t="s">
        <v>35</v>
      </c>
      <c r="I405" s="279"/>
      <c r="J405" s="276"/>
      <c r="K405" s="276"/>
      <c r="L405" s="280"/>
      <c r="M405" s="281"/>
      <c r="N405" s="282"/>
      <c r="O405" s="282"/>
      <c r="P405" s="282"/>
      <c r="Q405" s="282"/>
      <c r="R405" s="282"/>
      <c r="S405" s="282"/>
      <c r="T405" s="283"/>
      <c r="U405" s="15"/>
      <c r="V405" s="15"/>
      <c r="W405" s="15"/>
      <c r="X405" s="15"/>
      <c r="Y405" s="15"/>
      <c r="Z405" s="15"/>
      <c r="AA405" s="15"/>
      <c r="AB405" s="15"/>
      <c r="AC405" s="15"/>
      <c r="AD405" s="15"/>
      <c r="AE405" s="15"/>
      <c r="AT405" s="284" t="s">
        <v>342</v>
      </c>
      <c r="AU405" s="284" t="s">
        <v>88</v>
      </c>
      <c r="AV405" s="15" t="s">
        <v>86</v>
      </c>
      <c r="AW405" s="15" t="s">
        <v>41</v>
      </c>
      <c r="AX405" s="15" t="s">
        <v>79</v>
      </c>
      <c r="AY405" s="284" t="s">
        <v>305</v>
      </c>
    </row>
    <row r="406" s="13" customFormat="1">
      <c r="A406" s="13"/>
      <c r="B406" s="238"/>
      <c r="C406" s="239"/>
      <c r="D406" s="231" t="s">
        <v>342</v>
      </c>
      <c r="E406" s="240" t="s">
        <v>35</v>
      </c>
      <c r="F406" s="241" t="s">
        <v>4697</v>
      </c>
      <c r="G406" s="239"/>
      <c r="H406" s="242">
        <v>23.664999999999999</v>
      </c>
      <c r="I406" s="243"/>
      <c r="J406" s="239"/>
      <c r="K406" s="239"/>
      <c r="L406" s="244"/>
      <c r="M406" s="245"/>
      <c r="N406" s="246"/>
      <c r="O406" s="246"/>
      <c r="P406" s="246"/>
      <c r="Q406" s="246"/>
      <c r="R406" s="246"/>
      <c r="S406" s="246"/>
      <c r="T406" s="247"/>
      <c r="U406" s="13"/>
      <c r="V406" s="13"/>
      <c r="W406" s="13"/>
      <c r="X406" s="13"/>
      <c r="Y406" s="13"/>
      <c r="Z406" s="13"/>
      <c r="AA406" s="13"/>
      <c r="AB406" s="13"/>
      <c r="AC406" s="13"/>
      <c r="AD406" s="13"/>
      <c r="AE406" s="13"/>
      <c r="AT406" s="248" t="s">
        <v>342</v>
      </c>
      <c r="AU406" s="248" t="s">
        <v>88</v>
      </c>
      <c r="AV406" s="13" t="s">
        <v>88</v>
      </c>
      <c r="AW406" s="13" t="s">
        <v>41</v>
      </c>
      <c r="AX406" s="13" t="s">
        <v>79</v>
      </c>
      <c r="AY406" s="248" t="s">
        <v>305</v>
      </c>
    </row>
    <row r="407" s="13" customFormat="1">
      <c r="A407" s="13"/>
      <c r="B407" s="238"/>
      <c r="C407" s="239"/>
      <c r="D407" s="231" t="s">
        <v>342</v>
      </c>
      <c r="E407" s="240" t="s">
        <v>35</v>
      </c>
      <c r="F407" s="241" t="s">
        <v>4698</v>
      </c>
      <c r="G407" s="239"/>
      <c r="H407" s="242">
        <v>3.3999999999999999</v>
      </c>
      <c r="I407" s="243"/>
      <c r="J407" s="239"/>
      <c r="K407" s="239"/>
      <c r="L407" s="244"/>
      <c r="M407" s="245"/>
      <c r="N407" s="246"/>
      <c r="O407" s="246"/>
      <c r="P407" s="246"/>
      <c r="Q407" s="246"/>
      <c r="R407" s="246"/>
      <c r="S407" s="246"/>
      <c r="T407" s="247"/>
      <c r="U407" s="13"/>
      <c r="V407" s="13"/>
      <c r="W407" s="13"/>
      <c r="X407" s="13"/>
      <c r="Y407" s="13"/>
      <c r="Z407" s="13"/>
      <c r="AA407" s="13"/>
      <c r="AB407" s="13"/>
      <c r="AC407" s="13"/>
      <c r="AD407" s="13"/>
      <c r="AE407" s="13"/>
      <c r="AT407" s="248" t="s">
        <v>342</v>
      </c>
      <c r="AU407" s="248" t="s">
        <v>88</v>
      </c>
      <c r="AV407" s="13" t="s">
        <v>88</v>
      </c>
      <c r="AW407" s="13" t="s">
        <v>41</v>
      </c>
      <c r="AX407" s="13" t="s">
        <v>79</v>
      </c>
      <c r="AY407" s="248" t="s">
        <v>305</v>
      </c>
    </row>
    <row r="408" s="15" customFormat="1">
      <c r="A408" s="15"/>
      <c r="B408" s="275"/>
      <c r="C408" s="276"/>
      <c r="D408" s="231" t="s">
        <v>342</v>
      </c>
      <c r="E408" s="277" t="s">
        <v>35</v>
      </c>
      <c r="F408" s="278" t="s">
        <v>3941</v>
      </c>
      <c r="G408" s="276"/>
      <c r="H408" s="277" t="s">
        <v>35</v>
      </c>
      <c r="I408" s="279"/>
      <c r="J408" s="276"/>
      <c r="K408" s="276"/>
      <c r="L408" s="280"/>
      <c r="M408" s="281"/>
      <c r="N408" s="282"/>
      <c r="O408" s="282"/>
      <c r="P408" s="282"/>
      <c r="Q408" s="282"/>
      <c r="R408" s="282"/>
      <c r="S408" s="282"/>
      <c r="T408" s="283"/>
      <c r="U408" s="15"/>
      <c r="V408" s="15"/>
      <c r="W408" s="15"/>
      <c r="X408" s="15"/>
      <c r="Y408" s="15"/>
      <c r="Z408" s="15"/>
      <c r="AA408" s="15"/>
      <c r="AB408" s="15"/>
      <c r="AC408" s="15"/>
      <c r="AD408" s="15"/>
      <c r="AE408" s="15"/>
      <c r="AT408" s="284" t="s">
        <v>342</v>
      </c>
      <c r="AU408" s="284" t="s">
        <v>88</v>
      </c>
      <c r="AV408" s="15" t="s">
        <v>86</v>
      </c>
      <c r="AW408" s="15" t="s">
        <v>41</v>
      </c>
      <c r="AX408" s="15" t="s">
        <v>79</v>
      </c>
      <c r="AY408" s="284" t="s">
        <v>305</v>
      </c>
    </row>
    <row r="409" s="13" customFormat="1">
      <c r="A409" s="13"/>
      <c r="B409" s="238"/>
      <c r="C409" s="239"/>
      <c r="D409" s="231" t="s">
        <v>342</v>
      </c>
      <c r="E409" s="240" t="s">
        <v>35</v>
      </c>
      <c r="F409" s="241" t="s">
        <v>4699</v>
      </c>
      <c r="G409" s="239"/>
      <c r="H409" s="242">
        <v>23.41</v>
      </c>
      <c r="I409" s="243"/>
      <c r="J409" s="239"/>
      <c r="K409" s="239"/>
      <c r="L409" s="244"/>
      <c r="M409" s="245"/>
      <c r="N409" s="246"/>
      <c r="O409" s="246"/>
      <c r="P409" s="246"/>
      <c r="Q409" s="246"/>
      <c r="R409" s="246"/>
      <c r="S409" s="246"/>
      <c r="T409" s="247"/>
      <c r="U409" s="13"/>
      <c r="V409" s="13"/>
      <c r="W409" s="13"/>
      <c r="X409" s="13"/>
      <c r="Y409" s="13"/>
      <c r="Z409" s="13"/>
      <c r="AA409" s="13"/>
      <c r="AB409" s="13"/>
      <c r="AC409" s="13"/>
      <c r="AD409" s="13"/>
      <c r="AE409" s="13"/>
      <c r="AT409" s="248" t="s">
        <v>342</v>
      </c>
      <c r="AU409" s="248" t="s">
        <v>88</v>
      </c>
      <c r="AV409" s="13" t="s">
        <v>88</v>
      </c>
      <c r="AW409" s="13" t="s">
        <v>41</v>
      </c>
      <c r="AX409" s="13" t="s">
        <v>79</v>
      </c>
      <c r="AY409" s="248" t="s">
        <v>305</v>
      </c>
    </row>
    <row r="410" s="13" customFormat="1">
      <c r="A410" s="13"/>
      <c r="B410" s="238"/>
      <c r="C410" s="239"/>
      <c r="D410" s="231" t="s">
        <v>342</v>
      </c>
      <c r="E410" s="240" t="s">
        <v>35</v>
      </c>
      <c r="F410" s="241" t="s">
        <v>4698</v>
      </c>
      <c r="G410" s="239"/>
      <c r="H410" s="242">
        <v>3.3999999999999999</v>
      </c>
      <c r="I410" s="243"/>
      <c r="J410" s="239"/>
      <c r="K410" s="239"/>
      <c r="L410" s="244"/>
      <c r="M410" s="245"/>
      <c r="N410" s="246"/>
      <c r="O410" s="246"/>
      <c r="P410" s="246"/>
      <c r="Q410" s="246"/>
      <c r="R410" s="246"/>
      <c r="S410" s="246"/>
      <c r="T410" s="247"/>
      <c r="U410" s="13"/>
      <c r="V410" s="13"/>
      <c r="W410" s="13"/>
      <c r="X410" s="13"/>
      <c r="Y410" s="13"/>
      <c r="Z410" s="13"/>
      <c r="AA410" s="13"/>
      <c r="AB410" s="13"/>
      <c r="AC410" s="13"/>
      <c r="AD410" s="13"/>
      <c r="AE410" s="13"/>
      <c r="AT410" s="248" t="s">
        <v>342</v>
      </c>
      <c r="AU410" s="248" t="s">
        <v>88</v>
      </c>
      <c r="AV410" s="13" t="s">
        <v>88</v>
      </c>
      <c r="AW410" s="13" t="s">
        <v>41</v>
      </c>
      <c r="AX410" s="13" t="s">
        <v>79</v>
      </c>
      <c r="AY410" s="248" t="s">
        <v>305</v>
      </c>
    </row>
    <row r="411" s="16" customFormat="1">
      <c r="A411" s="16"/>
      <c r="B411" s="288"/>
      <c r="C411" s="289"/>
      <c r="D411" s="231" t="s">
        <v>342</v>
      </c>
      <c r="E411" s="290" t="s">
        <v>35</v>
      </c>
      <c r="F411" s="291" t="s">
        <v>3312</v>
      </c>
      <c r="G411" s="289"/>
      <c r="H411" s="292">
        <v>53.874999999999993</v>
      </c>
      <c r="I411" s="293"/>
      <c r="J411" s="289"/>
      <c r="K411" s="289"/>
      <c r="L411" s="294"/>
      <c r="M411" s="295"/>
      <c r="N411" s="296"/>
      <c r="O411" s="296"/>
      <c r="P411" s="296"/>
      <c r="Q411" s="296"/>
      <c r="R411" s="296"/>
      <c r="S411" s="296"/>
      <c r="T411" s="297"/>
      <c r="U411" s="16"/>
      <c r="V411" s="16"/>
      <c r="W411" s="16"/>
      <c r="X411" s="16"/>
      <c r="Y411" s="16"/>
      <c r="Z411" s="16"/>
      <c r="AA411" s="16"/>
      <c r="AB411" s="16"/>
      <c r="AC411" s="16"/>
      <c r="AD411" s="16"/>
      <c r="AE411" s="16"/>
      <c r="AT411" s="298" t="s">
        <v>342</v>
      </c>
      <c r="AU411" s="298" t="s">
        <v>88</v>
      </c>
      <c r="AV411" s="16" t="s">
        <v>96</v>
      </c>
      <c r="AW411" s="16" t="s">
        <v>41</v>
      </c>
      <c r="AX411" s="16" t="s">
        <v>79</v>
      </c>
      <c r="AY411" s="298" t="s">
        <v>305</v>
      </c>
    </row>
    <row r="412" s="15" customFormat="1">
      <c r="A412" s="15"/>
      <c r="B412" s="275"/>
      <c r="C412" s="276"/>
      <c r="D412" s="231" t="s">
        <v>342</v>
      </c>
      <c r="E412" s="277" t="s">
        <v>35</v>
      </c>
      <c r="F412" s="278" t="s">
        <v>4684</v>
      </c>
      <c r="G412" s="276"/>
      <c r="H412" s="277" t="s">
        <v>35</v>
      </c>
      <c r="I412" s="279"/>
      <c r="J412" s="276"/>
      <c r="K412" s="276"/>
      <c r="L412" s="280"/>
      <c r="M412" s="281"/>
      <c r="N412" s="282"/>
      <c r="O412" s="282"/>
      <c r="P412" s="282"/>
      <c r="Q412" s="282"/>
      <c r="R412" s="282"/>
      <c r="S412" s="282"/>
      <c r="T412" s="283"/>
      <c r="U412" s="15"/>
      <c r="V412" s="15"/>
      <c r="W412" s="15"/>
      <c r="X412" s="15"/>
      <c r="Y412" s="15"/>
      <c r="Z412" s="15"/>
      <c r="AA412" s="15"/>
      <c r="AB412" s="15"/>
      <c r="AC412" s="15"/>
      <c r="AD412" s="15"/>
      <c r="AE412" s="15"/>
      <c r="AT412" s="284" t="s">
        <v>342</v>
      </c>
      <c r="AU412" s="284" t="s">
        <v>88</v>
      </c>
      <c r="AV412" s="15" t="s">
        <v>86</v>
      </c>
      <c r="AW412" s="15" t="s">
        <v>41</v>
      </c>
      <c r="AX412" s="15" t="s">
        <v>79</v>
      </c>
      <c r="AY412" s="284" t="s">
        <v>305</v>
      </c>
    </row>
    <row r="413" s="15" customFormat="1">
      <c r="A413" s="15"/>
      <c r="B413" s="275"/>
      <c r="C413" s="276"/>
      <c r="D413" s="231" t="s">
        <v>342</v>
      </c>
      <c r="E413" s="277" t="s">
        <v>35</v>
      </c>
      <c r="F413" s="278" t="s">
        <v>4685</v>
      </c>
      <c r="G413" s="276"/>
      <c r="H413" s="277" t="s">
        <v>35</v>
      </c>
      <c r="I413" s="279"/>
      <c r="J413" s="276"/>
      <c r="K413" s="276"/>
      <c r="L413" s="280"/>
      <c r="M413" s="281"/>
      <c r="N413" s="282"/>
      <c r="O413" s="282"/>
      <c r="P413" s="282"/>
      <c r="Q413" s="282"/>
      <c r="R413" s="282"/>
      <c r="S413" s="282"/>
      <c r="T413" s="283"/>
      <c r="U413" s="15"/>
      <c r="V413" s="15"/>
      <c r="W413" s="15"/>
      <c r="X413" s="15"/>
      <c r="Y413" s="15"/>
      <c r="Z413" s="15"/>
      <c r="AA413" s="15"/>
      <c r="AB413" s="15"/>
      <c r="AC413" s="15"/>
      <c r="AD413" s="15"/>
      <c r="AE413" s="15"/>
      <c r="AT413" s="284" t="s">
        <v>342</v>
      </c>
      <c r="AU413" s="284" t="s">
        <v>88</v>
      </c>
      <c r="AV413" s="15" t="s">
        <v>86</v>
      </c>
      <c r="AW413" s="15" t="s">
        <v>41</v>
      </c>
      <c r="AX413" s="15" t="s">
        <v>79</v>
      </c>
      <c r="AY413" s="284" t="s">
        <v>305</v>
      </c>
    </row>
    <row r="414" s="13" customFormat="1">
      <c r="A414" s="13"/>
      <c r="B414" s="238"/>
      <c r="C414" s="239"/>
      <c r="D414" s="231" t="s">
        <v>342</v>
      </c>
      <c r="E414" s="240" t="s">
        <v>35</v>
      </c>
      <c r="F414" s="241" t="s">
        <v>4700</v>
      </c>
      <c r="G414" s="239"/>
      <c r="H414" s="242">
        <v>58.880000000000003</v>
      </c>
      <c r="I414" s="243"/>
      <c r="J414" s="239"/>
      <c r="K414" s="239"/>
      <c r="L414" s="244"/>
      <c r="M414" s="245"/>
      <c r="N414" s="246"/>
      <c r="O414" s="246"/>
      <c r="P414" s="246"/>
      <c r="Q414" s="246"/>
      <c r="R414" s="246"/>
      <c r="S414" s="246"/>
      <c r="T414" s="247"/>
      <c r="U414" s="13"/>
      <c r="V414" s="13"/>
      <c r="W414" s="13"/>
      <c r="X414" s="13"/>
      <c r="Y414" s="13"/>
      <c r="Z414" s="13"/>
      <c r="AA414" s="13"/>
      <c r="AB414" s="13"/>
      <c r="AC414" s="13"/>
      <c r="AD414" s="13"/>
      <c r="AE414" s="13"/>
      <c r="AT414" s="248" t="s">
        <v>342</v>
      </c>
      <c r="AU414" s="248" t="s">
        <v>88</v>
      </c>
      <c r="AV414" s="13" t="s">
        <v>88</v>
      </c>
      <c r="AW414" s="13" t="s">
        <v>41</v>
      </c>
      <c r="AX414" s="13" t="s">
        <v>79</v>
      </c>
      <c r="AY414" s="248" t="s">
        <v>305</v>
      </c>
    </row>
    <row r="415" s="13" customFormat="1">
      <c r="A415" s="13"/>
      <c r="B415" s="238"/>
      <c r="C415" s="239"/>
      <c r="D415" s="231" t="s">
        <v>342</v>
      </c>
      <c r="E415" s="240" t="s">
        <v>35</v>
      </c>
      <c r="F415" s="241" t="s">
        <v>4701</v>
      </c>
      <c r="G415" s="239"/>
      <c r="H415" s="242">
        <v>1.28</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342</v>
      </c>
      <c r="AU415" s="248" t="s">
        <v>88</v>
      </c>
      <c r="AV415" s="13" t="s">
        <v>88</v>
      </c>
      <c r="AW415" s="13" t="s">
        <v>41</v>
      </c>
      <c r="AX415" s="13" t="s">
        <v>79</v>
      </c>
      <c r="AY415" s="248" t="s">
        <v>305</v>
      </c>
    </row>
    <row r="416" s="15" customFormat="1">
      <c r="A416" s="15"/>
      <c r="B416" s="275"/>
      <c r="C416" s="276"/>
      <c r="D416" s="231" t="s">
        <v>342</v>
      </c>
      <c r="E416" s="277" t="s">
        <v>35</v>
      </c>
      <c r="F416" s="278" t="s">
        <v>4687</v>
      </c>
      <c r="G416" s="276"/>
      <c r="H416" s="277" t="s">
        <v>35</v>
      </c>
      <c r="I416" s="279"/>
      <c r="J416" s="276"/>
      <c r="K416" s="276"/>
      <c r="L416" s="280"/>
      <c r="M416" s="281"/>
      <c r="N416" s="282"/>
      <c r="O416" s="282"/>
      <c r="P416" s="282"/>
      <c r="Q416" s="282"/>
      <c r="R416" s="282"/>
      <c r="S416" s="282"/>
      <c r="T416" s="283"/>
      <c r="U416" s="15"/>
      <c r="V416" s="15"/>
      <c r="W416" s="15"/>
      <c r="X416" s="15"/>
      <c r="Y416" s="15"/>
      <c r="Z416" s="15"/>
      <c r="AA416" s="15"/>
      <c r="AB416" s="15"/>
      <c r="AC416" s="15"/>
      <c r="AD416" s="15"/>
      <c r="AE416" s="15"/>
      <c r="AT416" s="284" t="s">
        <v>342</v>
      </c>
      <c r="AU416" s="284" t="s">
        <v>88</v>
      </c>
      <c r="AV416" s="15" t="s">
        <v>86</v>
      </c>
      <c r="AW416" s="15" t="s">
        <v>41</v>
      </c>
      <c r="AX416" s="15" t="s">
        <v>79</v>
      </c>
      <c r="AY416" s="284" t="s">
        <v>305</v>
      </c>
    </row>
    <row r="417" s="13" customFormat="1">
      <c r="A417" s="13"/>
      <c r="B417" s="238"/>
      <c r="C417" s="239"/>
      <c r="D417" s="231" t="s">
        <v>342</v>
      </c>
      <c r="E417" s="240" t="s">
        <v>35</v>
      </c>
      <c r="F417" s="241" t="s">
        <v>4702</v>
      </c>
      <c r="G417" s="239"/>
      <c r="H417" s="242">
        <v>49.600000000000001</v>
      </c>
      <c r="I417" s="243"/>
      <c r="J417" s="239"/>
      <c r="K417" s="239"/>
      <c r="L417" s="244"/>
      <c r="M417" s="245"/>
      <c r="N417" s="246"/>
      <c r="O417" s="246"/>
      <c r="P417" s="246"/>
      <c r="Q417" s="246"/>
      <c r="R417" s="246"/>
      <c r="S417" s="246"/>
      <c r="T417" s="247"/>
      <c r="U417" s="13"/>
      <c r="V417" s="13"/>
      <c r="W417" s="13"/>
      <c r="X417" s="13"/>
      <c r="Y417" s="13"/>
      <c r="Z417" s="13"/>
      <c r="AA417" s="13"/>
      <c r="AB417" s="13"/>
      <c r="AC417" s="13"/>
      <c r="AD417" s="13"/>
      <c r="AE417" s="13"/>
      <c r="AT417" s="248" t="s">
        <v>342</v>
      </c>
      <c r="AU417" s="248" t="s">
        <v>88</v>
      </c>
      <c r="AV417" s="13" t="s">
        <v>88</v>
      </c>
      <c r="AW417" s="13" t="s">
        <v>41</v>
      </c>
      <c r="AX417" s="13" t="s">
        <v>79</v>
      </c>
      <c r="AY417" s="248" t="s">
        <v>305</v>
      </c>
    </row>
    <row r="418" s="13" customFormat="1">
      <c r="A418" s="13"/>
      <c r="B418" s="238"/>
      <c r="C418" s="239"/>
      <c r="D418" s="231" t="s">
        <v>342</v>
      </c>
      <c r="E418" s="240" t="s">
        <v>35</v>
      </c>
      <c r="F418" s="241" t="s">
        <v>4703</v>
      </c>
      <c r="G418" s="239"/>
      <c r="H418" s="242">
        <v>0.64000000000000001</v>
      </c>
      <c r="I418" s="243"/>
      <c r="J418" s="239"/>
      <c r="K418" s="239"/>
      <c r="L418" s="244"/>
      <c r="M418" s="245"/>
      <c r="N418" s="246"/>
      <c r="O418" s="246"/>
      <c r="P418" s="246"/>
      <c r="Q418" s="246"/>
      <c r="R418" s="246"/>
      <c r="S418" s="246"/>
      <c r="T418" s="247"/>
      <c r="U418" s="13"/>
      <c r="V418" s="13"/>
      <c r="W418" s="13"/>
      <c r="X418" s="13"/>
      <c r="Y418" s="13"/>
      <c r="Z418" s="13"/>
      <c r="AA418" s="13"/>
      <c r="AB418" s="13"/>
      <c r="AC418" s="13"/>
      <c r="AD418" s="13"/>
      <c r="AE418" s="13"/>
      <c r="AT418" s="248" t="s">
        <v>342</v>
      </c>
      <c r="AU418" s="248" t="s">
        <v>88</v>
      </c>
      <c r="AV418" s="13" t="s">
        <v>88</v>
      </c>
      <c r="AW418" s="13" t="s">
        <v>41</v>
      </c>
      <c r="AX418" s="13" t="s">
        <v>79</v>
      </c>
      <c r="AY418" s="248" t="s">
        <v>305</v>
      </c>
    </row>
    <row r="419" s="13" customFormat="1">
      <c r="A419" s="13"/>
      <c r="B419" s="238"/>
      <c r="C419" s="239"/>
      <c r="D419" s="231" t="s">
        <v>342</v>
      </c>
      <c r="E419" s="240" t="s">
        <v>35</v>
      </c>
      <c r="F419" s="241" t="s">
        <v>4704</v>
      </c>
      <c r="G419" s="239"/>
      <c r="H419" s="242">
        <v>56</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342</v>
      </c>
      <c r="AU419" s="248" t="s">
        <v>88</v>
      </c>
      <c r="AV419" s="13" t="s">
        <v>88</v>
      </c>
      <c r="AW419" s="13" t="s">
        <v>41</v>
      </c>
      <c r="AX419" s="13" t="s">
        <v>79</v>
      </c>
      <c r="AY419" s="248" t="s">
        <v>305</v>
      </c>
    </row>
    <row r="420" s="13" customFormat="1">
      <c r="A420" s="13"/>
      <c r="B420" s="238"/>
      <c r="C420" s="239"/>
      <c r="D420" s="231" t="s">
        <v>342</v>
      </c>
      <c r="E420" s="240" t="s">
        <v>35</v>
      </c>
      <c r="F420" s="241" t="s">
        <v>4703</v>
      </c>
      <c r="G420" s="239"/>
      <c r="H420" s="242">
        <v>0.64000000000000001</v>
      </c>
      <c r="I420" s="243"/>
      <c r="J420" s="239"/>
      <c r="K420" s="239"/>
      <c r="L420" s="244"/>
      <c r="M420" s="245"/>
      <c r="N420" s="246"/>
      <c r="O420" s="246"/>
      <c r="P420" s="246"/>
      <c r="Q420" s="246"/>
      <c r="R420" s="246"/>
      <c r="S420" s="246"/>
      <c r="T420" s="247"/>
      <c r="U420" s="13"/>
      <c r="V420" s="13"/>
      <c r="W420" s="13"/>
      <c r="X420" s="13"/>
      <c r="Y420" s="13"/>
      <c r="Z420" s="13"/>
      <c r="AA420" s="13"/>
      <c r="AB420" s="13"/>
      <c r="AC420" s="13"/>
      <c r="AD420" s="13"/>
      <c r="AE420" s="13"/>
      <c r="AT420" s="248" t="s">
        <v>342</v>
      </c>
      <c r="AU420" s="248" t="s">
        <v>88</v>
      </c>
      <c r="AV420" s="13" t="s">
        <v>88</v>
      </c>
      <c r="AW420" s="13" t="s">
        <v>41</v>
      </c>
      <c r="AX420" s="13" t="s">
        <v>79</v>
      </c>
      <c r="AY420" s="248" t="s">
        <v>305</v>
      </c>
    </row>
    <row r="421" s="16" customFormat="1">
      <c r="A421" s="16"/>
      <c r="B421" s="288"/>
      <c r="C421" s="289"/>
      <c r="D421" s="231" t="s">
        <v>342</v>
      </c>
      <c r="E421" s="290" t="s">
        <v>35</v>
      </c>
      <c r="F421" s="291" t="s">
        <v>3312</v>
      </c>
      <c r="G421" s="289"/>
      <c r="H421" s="292">
        <v>167.03999999999999</v>
      </c>
      <c r="I421" s="293"/>
      <c r="J421" s="289"/>
      <c r="K421" s="289"/>
      <c r="L421" s="294"/>
      <c r="M421" s="295"/>
      <c r="N421" s="296"/>
      <c r="O421" s="296"/>
      <c r="P421" s="296"/>
      <c r="Q421" s="296"/>
      <c r="R421" s="296"/>
      <c r="S421" s="296"/>
      <c r="T421" s="297"/>
      <c r="U421" s="16"/>
      <c r="V421" s="16"/>
      <c r="W421" s="16"/>
      <c r="X421" s="16"/>
      <c r="Y421" s="16"/>
      <c r="Z421" s="16"/>
      <c r="AA421" s="16"/>
      <c r="AB421" s="16"/>
      <c r="AC421" s="16"/>
      <c r="AD421" s="16"/>
      <c r="AE421" s="16"/>
      <c r="AT421" s="298" t="s">
        <v>342</v>
      </c>
      <c r="AU421" s="298" t="s">
        <v>88</v>
      </c>
      <c r="AV421" s="16" t="s">
        <v>96</v>
      </c>
      <c r="AW421" s="16" t="s">
        <v>41</v>
      </c>
      <c r="AX421" s="16" t="s">
        <v>79</v>
      </c>
      <c r="AY421" s="298" t="s">
        <v>305</v>
      </c>
    </row>
    <row r="422" s="14" customFormat="1">
      <c r="A422" s="14"/>
      <c r="B422" s="249"/>
      <c r="C422" s="250"/>
      <c r="D422" s="231" t="s">
        <v>342</v>
      </c>
      <c r="E422" s="251" t="s">
        <v>35</v>
      </c>
      <c r="F422" s="252" t="s">
        <v>344</v>
      </c>
      <c r="G422" s="250"/>
      <c r="H422" s="253">
        <v>220.91499999999996</v>
      </c>
      <c r="I422" s="254"/>
      <c r="J422" s="250"/>
      <c r="K422" s="250"/>
      <c r="L422" s="255"/>
      <c r="M422" s="256"/>
      <c r="N422" s="257"/>
      <c r="O422" s="257"/>
      <c r="P422" s="257"/>
      <c r="Q422" s="257"/>
      <c r="R422" s="257"/>
      <c r="S422" s="257"/>
      <c r="T422" s="258"/>
      <c r="U422" s="14"/>
      <c r="V422" s="14"/>
      <c r="W422" s="14"/>
      <c r="X422" s="14"/>
      <c r="Y422" s="14"/>
      <c r="Z422" s="14"/>
      <c r="AA422" s="14"/>
      <c r="AB422" s="14"/>
      <c r="AC422" s="14"/>
      <c r="AD422" s="14"/>
      <c r="AE422" s="14"/>
      <c r="AT422" s="259" t="s">
        <v>342</v>
      </c>
      <c r="AU422" s="259" t="s">
        <v>88</v>
      </c>
      <c r="AV422" s="14" t="s">
        <v>313</v>
      </c>
      <c r="AW422" s="14" t="s">
        <v>41</v>
      </c>
      <c r="AX422" s="14" t="s">
        <v>86</v>
      </c>
      <c r="AY422" s="259" t="s">
        <v>305</v>
      </c>
    </row>
    <row r="423" s="2" customFormat="1" ht="16.5" customHeight="1">
      <c r="A423" s="42"/>
      <c r="B423" s="43"/>
      <c r="C423" s="218" t="s">
        <v>699</v>
      </c>
      <c r="D423" s="218" t="s">
        <v>308</v>
      </c>
      <c r="E423" s="219" t="s">
        <v>3466</v>
      </c>
      <c r="F423" s="220" t="s">
        <v>3467</v>
      </c>
      <c r="G423" s="221" t="s">
        <v>338</v>
      </c>
      <c r="H423" s="222">
        <v>220.91499999999999</v>
      </c>
      <c r="I423" s="223"/>
      <c r="J423" s="224">
        <f>ROUND(I423*H423,2)</f>
        <v>0</v>
      </c>
      <c r="K423" s="220" t="s">
        <v>325</v>
      </c>
      <c r="L423" s="48"/>
      <c r="M423" s="225" t="s">
        <v>35</v>
      </c>
      <c r="N423" s="226" t="s">
        <v>52</v>
      </c>
      <c r="O423" s="89"/>
      <c r="P423" s="227">
        <f>O423*H423</f>
        <v>0</v>
      </c>
      <c r="Q423" s="227">
        <v>3.6000000000000001E-05</v>
      </c>
      <c r="R423" s="227">
        <f>Q423*H423</f>
        <v>0.0079529400000000004</v>
      </c>
      <c r="S423" s="227">
        <v>0</v>
      </c>
      <c r="T423" s="228">
        <f>S423*H423</f>
        <v>0</v>
      </c>
      <c r="U423" s="42"/>
      <c r="V423" s="42"/>
      <c r="W423" s="42"/>
      <c r="X423" s="42"/>
      <c r="Y423" s="42"/>
      <c r="Z423" s="42"/>
      <c r="AA423" s="42"/>
      <c r="AB423" s="42"/>
      <c r="AC423" s="42"/>
      <c r="AD423" s="42"/>
      <c r="AE423" s="42"/>
      <c r="AR423" s="229" t="s">
        <v>313</v>
      </c>
      <c r="AT423" s="229" t="s">
        <v>308</v>
      </c>
      <c r="AU423" s="229" t="s">
        <v>88</v>
      </c>
      <c r="AY423" s="20" t="s">
        <v>305</v>
      </c>
      <c r="BE423" s="230">
        <f>IF(N423="základní",J423,0)</f>
        <v>0</v>
      </c>
      <c r="BF423" s="230">
        <f>IF(N423="snížená",J423,0)</f>
        <v>0</v>
      </c>
      <c r="BG423" s="230">
        <f>IF(N423="zákl. přenesená",J423,0)</f>
        <v>0</v>
      </c>
      <c r="BH423" s="230">
        <f>IF(N423="sníž. přenesená",J423,0)</f>
        <v>0</v>
      </c>
      <c r="BI423" s="230">
        <f>IF(N423="nulová",J423,0)</f>
        <v>0</v>
      </c>
      <c r="BJ423" s="20" t="s">
        <v>313</v>
      </c>
      <c r="BK423" s="230">
        <f>ROUND(I423*H423,2)</f>
        <v>0</v>
      </c>
      <c r="BL423" s="20" t="s">
        <v>313</v>
      </c>
      <c r="BM423" s="229" t="s">
        <v>4705</v>
      </c>
    </row>
    <row r="424" s="2" customFormat="1">
      <c r="A424" s="42"/>
      <c r="B424" s="43"/>
      <c r="C424" s="44"/>
      <c r="D424" s="231" t="s">
        <v>315</v>
      </c>
      <c r="E424" s="44"/>
      <c r="F424" s="232" t="s">
        <v>3469</v>
      </c>
      <c r="G424" s="44"/>
      <c r="H424" s="44"/>
      <c r="I424" s="233"/>
      <c r="J424" s="44"/>
      <c r="K424" s="44"/>
      <c r="L424" s="48"/>
      <c r="M424" s="234"/>
      <c r="N424" s="235"/>
      <c r="O424" s="89"/>
      <c r="P424" s="89"/>
      <c r="Q424" s="89"/>
      <c r="R424" s="89"/>
      <c r="S424" s="89"/>
      <c r="T424" s="90"/>
      <c r="U424" s="42"/>
      <c r="V424" s="42"/>
      <c r="W424" s="42"/>
      <c r="X424" s="42"/>
      <c r="Y424" s="42"/>
      <c r="Z424" s="42"/>
      <c r="AA424" s="42"/>
      <c r="AB424" s="42"/>
      <c r="AC424" s="42"/>
      <c r="AD424" s="42"/>
      <c r="AE424" s="42"/>
      <c r="AT424" s="20" t="s">
        <v>315</v>
      </c>
      <c r="AU424" s="20" t="s">
        <v>88</v>
      </c>
    </row>
    <row r="425" s="2" customFormat="1">
      <c r="A425" s="42"/>
      <c r="B425" s="43"/>
      <c r="C425" s="44"/>
      <c r="D425" s="236" t="s">
        <v>328</v>
      </c>
      <c r="E425" s="44"/>
      <c r="F425" s="237" t="s">
        <v>3470</v>
      </c>
      <c r="G425" s="44"/>
      <c r="H425" s="44"/>
      <c r="I425" s="233"/>
      <c r="J425" s="44"/>
      <c r="K425" s="44"/>
      <c r="L425" s="48"/>
      <c r="M425" s="234"/>
      <c r="N425" s="235"/>
      <c r="O425" s="89"/>
      <c r="P425" s="89"/>
      <c r="Q425" s="89"/>
      <c r="R425" s="89"/>
      <c r="S425" s="89"/>
      <c r="T425" s="90"/>
      <c r="U425" s="42"/>
      <c r="V425" s="42"/>
      <c r="W425" s="42"/>
      <c r="X425" s="42"/>
      <c r="Y425" s="42"/>
      <c r="Z425" s="42"/>
      <c r="AA425" s="42"/>
      <c r="AB425" s="42"/>
      <c r="AC425" s="42"/>
      <c r="AD425" s="42"/>
      <c r="AE425" s="42"/>
      <c r="AT425" s="20" t="s">
        <v>328</v>
      </c>
      <c r="AU425" s="20" t="s">
        <v>88</v>
      </c>
    </row>
    <row r="426" s="2" customFormat="1" ht="24.15" customHeight="1">
      <c r="A426" s="42"/>
      <c r="B426" s="43"/>
      <c r="C426" s="218" t="s">
        <v>704</v>
      </c>
      <c r="D426" s="218" t="s">
        <v>308</v>
      </c>
      <c r="E426" s="219" t="s">
        <v>3471</v>
      </c>
      <c r="F426" s="220" t="s">
        <v>3472</v>
      </c>
      <c r="G426" s="221" t="s">
        <v>493</v>
      </c>
      <c r="H426" s="222">
        <v>5.0149999999999997</v>
      </c>
      <c r="I426" s="223"/>
      <c r="J426" s="224">
        <f>ROUND(I426*H426,2)</f>
        <v>0</v>
      </c>
      <c r="K426" s="220" t="s">
        <v>325</v>
      </c>
      <c r="L426" s="48"/>
      <c r="M426" s="225" t="s">
        <v>35</v>
      </c>
      <c r="N426" s="226" t="s">
        <v>52</v>
      </c>
      <c r="O426" s="89"/>
      <c r="P426" s="227">
        <f>O426*H426</f>
        <v>0</v>
      </c>
      <c r="Q426" s="227">
        <v>1.038303</v>
      </c>
      <c r="R426" s="227">
        <f>Q426*H426</f>
        <v>5.2070895449999997</v>
      </c>
      <c r="S426" s="227">
        <v>0</v>
      </c>
      <c r="T426" s="228">
        <f>S426*H426</f>
        <v>0</v>
      </c>
      <c r="U426" s="42"/>
      <c r="V426" s="42"/>
      <c r="W426" s="42"/>
      <c r="X426" s="42"/>
      <c r="Y426" s="42"/>
      <c r="Z426" s="42"/>
      <c r="AA426" s="42"/>
      <c r="AB426" s="42"/>
      <c r="AC426" s="42"/>
      <c r="AD426" s="42"/>
      <c r="AE426" s="42"/>
      <c r="AR426" s="229" t="s">
        <v>313</v>
      </c>
      <c r="AT426" s="229" t="s">
        <v>308</v>
      </c>
      <c r="AU426" s="229" t="s">
        <v>88</v>
      </c>
      <c r="AY426" s="20" t="s">
        <v>305</v>
      </c>
      <c r="BE426" s="230">
        <f>IF(N426="základní",J426,0)</f>
        <v>0</v>
      </c>
      <c r="BF426" s="230">
        <f>IF(N426="snížená",J426,0)</f>
        <v>0</v>
      </c>
      <c r="BG426" s="230">
        <f>IF(N426="zákl. přenesená",J426,0)</f>
        <v>0</v>
      </c>
      <c r="BH426" s="230">
        <f>IF(N426="sníž. přenesená",J426,0)</f>
        <v>0</v>
      </c>
      <c r="BI426" s="230">
        <f>IF(N426="nulová",J426,0)</f>
        <v>0</v>
      </c>
      <c r="BJ426" s="20" t="s">
        <v>313</v>
      </c>
      <c r="BK426" s="230">
        <f>ROUND(I426*H426,2)</f>
        <v>0</v>
      </c>
      <c r="BL426" s="20" t="s">
        <v>313</v>
      </c>
      <c r="BM426" s="229" t="s">
        <v>4706</v>
      </c>
    </row>
    <row r="427" s="2" customFormat="1">
      <c r="A427" s="42"/>
      <c r="B427" s="43"/>
      <c r="C427" s="44"/>
      <c r="D427" s="231" t="s">
        <v>315</v>
      </c>
      <c r="E427" s="44"/>
      <c r="F427" s="232" t="s">
        <v>3474</v>
      </c>
      <c r="G427" s="44"/>
      <c r="H427" s="44"/>
      <c r="I427" s="233"/>
      <c r="J427" s="44"/>
      <c r="K427" s="44"/>
      <c r="L427" s="48"/>
      <c r="M427" s="234"/>
      <c r="N427" s="235"/>
      <c r="O427" s="89"/>
      <c r="P427" s="89"/>
      <c r="Q427" s="89"/>
      <c r="R427" s="89"/>
      <c r="S427" s="89"/>
      <c r="T427" s="90"/>
      <c r="U427" s="42"/>
      <c r="V427" s="42"/>
      <c r="W427" s="42"/>
      <c r="X427" s="42"/>
      <c r="Y427" s="42"/>
      <c r="Z427" s="42"/>
      <c r="AA427" s="42"/>
      <c r="AB427" s="42"/>
      <c r="AC427" s="42"/>
      <c r="AD427" s="42"/>
      <c r="AE427" s="42"/>
      <c r="AT427" s="20" t="s">
        <v>315</v>
      </c>
      <c r="AU427" s="20" t="s">
        <v>88</v>
      </c>
    </row>
    <row r="428" s="2" customFormat="1">
      <c r="A428" s="42"/>
      <c r="B428" s="43"/>
      <c r="C428" s="44"/>
      <c r="D428" s="236" t="s">
        <v>328</v>
      </c>
      <c r="E428" s="44"/>
      <c r="F428" s="237" t="s">
        <v>3475</v>
      </c>
      <c r="G428" s="44"/>
      <c r="H428" s="44"/>
      <c r="I428" s="233"/>
      <c r="J428" s="44"/>
      <c r="K428" s="44"/>
      <c r="L428" s="48"/>
      <c r="M428" s="234"/>
      <c r="N428" s="235"/>
      <c r="O428" s="89"/>
      <c r="P428" s="89"/>
      <c r="Q428" s="89"/>
      <c r="R428" s="89"/>
      <c r="S428" s="89"/>
      <c r="T428" s="90"/>
      <c r="U428" s="42"/>
      <c r="V428" s="42"/>
      <c r="W428" s="42"/>
      <c r="X428" s="42"/>
      <c r="Y428" s="42"/>
      <c r="Z428" s="42"/>
      <c r="AA428" s="42"/>
      <c r="AB428" s="42"/>
      <c r="AC428" s="42"/>
      <c r="AD428" s="42"/>
      <c r="AE428" s="42"/>
      <c r="AT428" s="20" t="s">
        <v>328</v>
      </c>
      <c r="AU428" s="20" t="s">
        <v>88</v>
      </c>
    </row>
    <row r="429" s="15" customFormat="1">
      <c r="A429" s="15"/>
      <c r="B429" s="275"/>
      <c r="C429" s="276"/>
      <c r="D429" s="231" t="s">
        <v>342</v>
      </c>
      <c r="E429" s="277" t="s">
        <v>35</v>
      </c>
      <c r="F429" s="278" t="s">
        <v>4707</v>
      </c>
      <c r="G429" s="276"/>
      <c r="H429" s="277" t="s">
        <v>35</v>
      </c>
      <c r="I429" s="279"/>
      <c r="J429" s="276"/>
      <c r="K429" s="276"/>
      <c r="L429" s="280"/>
      <c r="M429" s="281"/>
      <c r="N429" s="282"/>
      <c r="O429" s="282"/>
      <c r="P429" s="282"/>
      <c r="Q429" s="282"/>
      <c r="R429" s="282"/>
      <c r="S429" s="282"/>
      <c r="T429" s="283"/>
      <c r="U429" s="15"/>
      <c r="V429" s="15"/>
      <c r="W429" s="15"/>
      <c r="X429" s="15"/>
      <c r="Y429" s="15"/>
      <c r="Z429" s="15"/>
      <c r="AA429" s="15"/>
      <c r="AB429" s="15"/>
      <c r="AC429" s="15"/>
      <c r="AD429" s="15"/>
      <c r="AE429" s="15"/>
      <c r="AT429" s="284" t="s">
        <v>342</v>
      </c>
      <c r="AU429" s="284" t="s">
        <v>88</v>
      </c>
      <c r="AV429" s="15" t="s">
        <v>86</v>
      </c>
      <c r="AW429" s="15" t="s">
        <v>41</v>
      </c>
      <c r="AX429" s="15" t="s">
        <v>79</v>
      </c>
      <c r="AY429" s="284" t="s">
        <v>305</v>
      </c>
    </row>
    <row r="430" s="13" customFormat="1">
      <c r="A430" s="13"/>
      <c r="B430" s="238"/>
      <c r="C430" s="239"/>
      <c r="D430" s="231" t="s">
        <v>342</v>
      </c>
      <c r="E430" s="240" t="s">
        <v>35</v>
      </c>
      <c r="F430" s="241" t="s">
        <v>4708</v>
      </c>
      <c r="G430" s="239"/>
      <c r="H430" s="242">
        <v>5.0149999999999997</v>
      </c>
      <c r="I430" s="243"/>
      <c r="J430" s="239"/>
      <c r="K430" s="239"/>
      <c r="L430" s="244"/>
      <c r="M430" s="245"/>
      <c r="N430" s="246"/>
      <c r="O430" s="246"/>
      <c r="P430" s="246"/>
      <c r="Q430" s="246"/>
      <c r="R430" s="246"/>
      <c r="S430" s="246"/>
      <c r="T430" s="247"/>
      <c r="U430" s="13"/>
      <c r="V430" s="13"/>
      <c r="W430" s="13"/>
      <c r="X430" s="13"/>
      <c r="Y430" s="13"/>
      <c r="Z430" s="13"/>
      <c r="AA430" s="13"/>
      <c r="AB430" s="13"/>
      <c r="AC430" s="13"/>
      <c r="AD430" s="13"/>
      <c r="AE430" s="13"/>
      <c r="AT430" s="248" t="s">
        <v>342</v>
      </c>
      <c r="AU430" s="248" t="s">
        <v>88</v>
      </c>
      <c r="AV430" s="13" t="s">
        <v>88</v>
      </c>
      <c r="AW430" s="13" t="s">
        <v>41</v>
      </c>
      <c r="AX430" s="13" t="s">
        <v>79</v>
      </c>
      <c r="AY430" s="248" t="s">
        <v>305</v>
      </c>
    </row>
    <row r="431" s="14" customFormat="1">
      <c r="A431" s="14"/>
      <c r="B431" s="249"/>
      <c r="C431" s="250"/>
      <c r="D431" s="231" t="s">
        <v>342</v>
      </c>
      <c r="E431" s="251" t="s">
        <v>35</v>
      </c>
      <c r="F431" s="252" t="s">
        <v>344</v>
      </c>
      <c r="G431" s="250"/>
      <c r="H431" s="253">
        <v>5.0149999999999997</v>
      </c>
      <c r="I431" s="254"/>
      <c r="J431" s="250"/>
      <c r="K431" s="250"/>
      <c r="L431" s="255"/>
      <c r="M431" s="256"/>
      <c r="N431" s="257"/>
      <c r="O431" s="257"/>
      <c r="P431" s="257"/>
      <c r="Q431" s="257"/>
      <c r="R431" s="257"/>
      <c r="S431" s="257"/>
      <c r="T431" s="258"/>
      <c r="U431" s="14"/>
      <c r="V431" s="14"/>
      <c r="W431" s="14"/>
      <c r="X431" s="14"/>
      <c r="Y431" s="14"/>
      <c r="Z431" s="14"/>
      <c r="AA431" s="14"/>
      <c r="AB431" s="14"/>
      <c r="AC431" s="14"/>
      <c r="AD431" s="14"/>
      <c r="AE431" s="14"/>
      <c r="AT431" s="259" t="s">
        <v>342</v>
      </c>
      <c r="AU431" s="259" t="s">
        <v>88</v>
      </c>
      <c r="AV431" s="14" t="s">
        <v>313</v>
      </c>
      <c r="AW431" s="14" t="s">
        <v>41</v>
      </c>
      <c r="AX431" s="14" t="s">
        <v>86</v>
      </c>
      <c r="AY431" s="259" t="s">
        <v>305</v>
      </c>
    </row>
    <row r="432" s="12" customFormat="1" ht="22.8" customHeight="1">
      <c r="A432" s="12"/>
      <c r="B432" s="202"/>
      <c r="C432" s="203"/>
      <c r="D432" s="204" t="s">
        <v>78</v>
      </c>
      <c r="E432" s="216" t="s">
        <v>96</v>
      </c>
      <c r="F432" s="216" t="s">
        <v>2365</v>
      </c>
      <c r="G432" s="203"/>
      <c r="H432" s="203"/>
      <c r="I432" s="206"/>
      <c r="J432" s="217">
        <f>BK432</f>
        <v>0</v>
      </c>
      <c r="K432" s="203"/>
      <c r="L432" s="208"/>
      <c r="M432" s="209"/>
      <c r="N432" s="210"/>
      <c r="O432" s="210"/>
      <c r="P432" s="211">
        <f>SUM(P433:P500)</f>
        <v>0</v>
      </c>
      <c r="Q432" s="210"/>
      <c r="R432" s="211">
        <f>SUM(R433:R500)</f>
        <v>10.908723736800003</v>
      </c>
      <c r="S432" s="210"/>
      <c r="T432" s="212">
        <f>SUM(T433:T500)</f>
        <v>0</v>
      </c>
      <c r="U432" s="12"/>
      <c r="V432" s="12"/>
      <c r="W432" s="12"/>
      <c r="X432" s="12"/>
      <c r="Y432" s="12"/>
      <c r="Z432" s="12"/>
      <c r="AA432" s="12"/>
      <c r="AB432" s="12"/>
      <c r="AC432" s="12"/>
      <c r="AD432" s="12"/>
      <c r="AE432" s="12"/>
      <c r="AR432" s="213" t="s">
        <v>86</v>
      </c>
      <c r="AT432" s="214" t="s">
        <v>78</v>
      </c>
      <c r="AU432" s="214" t="s">
        <v>86</v>
      </c>
      <c r="AY432" s="213" t="s">
        <v>305</v>
      </c>
      <c r="BK432" s="215">
        <f>SUM(BK433:BK500)</f>
        <v>0</v>
      </c>
    </row>
    <row r="433" s="2" customFormat="1" ht="16.5" customHeight="1">
      <c r="A433" s="42"/>
      <c r="B433" s="43"/>
      <c r="C433" s="218" t="s">
        <v>709</v>
      </c>
      <c r="D433" s="218" t="s">
        <v>308</v>
      </c>
      <c r="E433" s="219" t="s">
        <v>3478</v>
      </c>
      <c r="F433" s="220" t="s">
        <v>3479</v>
      </c>
      <c r="G433" s="221" t="s">
        <v>725</v>
      </c>
      <c r="H433" s="222">
        <v>5.8140000000000001</v>
      </c>
      <c r="I433" s="223"/>
      <c r="J433" s="224">
        <f>ROUND(I433*H433,2)</f>
        <v>0</v>
      </c>
      <c r="K433" s="220" t="s">
        <v>325</v>
      </c>
      <c r="L433" s="48"/>
      <c r="M433" s="225" t="s">
        <v>35</v>
      </c>
      <c r="N433" s="226" t="s">
        <v>52</v>
      </c>
      <c r="O433" s="89"/>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313</v>
      </c>
      <c r="AT433" s="229" t="s">
        <v>308</v>
      </c>
      <c r="AU433" s="229" t="s">
        <v>88</v>
      </c>
      <c r="AY433" s="20" t="s">
        <v>305</v>
      </c>
      <c r="BE433" s="230">
        <f>IF(N433="základní",J433,0)</f>
        <v>0</v>
      </c>
      <c r="BF433" s="230">
        <f>IF(N433="snížená",J433,0)</f>
        <v>0</v>
      </c>
      <c r="BG433" s="230">
        <f>IF(N433="zákl. přenesená",J433,0)</f>
        <v>0</v>
      </c>
      <c r="BH433" s="230">
        <f>IF(N433="sníž. přenesená",J433,0)</f>
        <v>0</v>
      </c>
      <c r="BI433" s="230">
        <f>IF(N433="nulová",J433,0)</f>
        <v>0</v>
      </c>
      <c r="BJ433" s="20" t="s">
        <v>313</v>
      </c>
      <c r="BK433" s="230">
        <f>ROUND(I433*H433,2)</f>
        <v>0</v>
      </c>
      <c r="BL433" s="20" t="s">
        <v>313</v>
      </c>
      <c r="BM433" s="229" t="s">
        <v>4709</v>
      </c>
    </row>
    <row r="434" s="2" customFormat="1">
      <c r="A434" s="42"/>
      <c r="B434" s="43"/>
      <c r="C434" s="44"/>
      <c r="D434" s="231" t="s">
        <v>315</v>
      </c>
      <c r="E434" s="44"/>
      <c r="F434" s="232" t="s">
        <v>3481</v>
      </c>
      <c r="G434" s="44"/>
      <c r="H434" s="44"/>
      <c r="I434" s="233"/>
      <c r="J434" s="44"/>
      <c r="K434" s="44"/>
      <c r="L434" s="48"/>
      <c r="M434" s="234"/>
      <c r="N434" s="235"/>
      <c r="O434" s="89"/>
      <c r="P434" s="89"/>
      <c r="Q434" s="89"/>
      <c r="R434" s="89"/>
      <c r="S434" s="89"/>
      <c r="T434" s="90"/>
      <c r="U434" s="42"/>
      <c r="V434" s="42"/>
      <c r="W434" s="42"/>
      <c r="X434" s="42"/>
      <c r="Y434" s="42"/>
      <c r="Z434" s="42"/>
      <c r="AA434" s="42"/>
      <c r="AB434" s="42"/>
      <c r="AC434" s="42"/>
      <c r="AD434" s="42"/>
      <c r="AE434" s="42"/>
      <c r="AT434" s="20" t="s">
        <v>315</v>
      </c>
      <c r="AU434" s="20" t="s">
        <v>88</v>
      </c>
    </row>
    <row r="435" s="2" customFormat="1">
      <c r="A435" s="42"/>
      <c r="B435" s="43"/>
      <c r="C435" s="44"/>
      <c r="D435" s="236" t="s">
        <v>328</v>
      </c>
      <c r="E435" s="44"/>
      <c r="F435" s="237" t="s">
        <v>3482</v>
      </c>
      <c r="G435" s="44"/>
      <c r="H435" s="44"/>
      <c r="I435" s="233"/>
      <c r="J435" s="44"/>
      <c r="K435" s="44"/>
      <c r="L435" s="48"/>
      <c r="M435" s="234"/>
      <c r="N435" s="235"/>
      <c r="O435" s="89"/>
      <c r="P435" s="89"/>
      <c r="Q435" s="89"/>
      <c r="R435" s="89"/>
      <c r="S435" s="89"/>
      <c r="T435" s="90"/>
      <c r="U435" s="42"/>
      <c r="V435" s="42"/>
      <c r="W435" s="42"/>
      <c r="X435" s="42"/>
      <c r="Y435" s="42"/>
      <c r="Z435" s="42"/>
      <c r="AA435" s="42"/>
      <c r="AB435" s="42"/>
      <c r="AC435" s="42"/>
      <c r="AD435" s="42"/>
      <c r="AE435" s="42"/>
      <c r="AT435" s="20" t="s">
        <v>328</v>
      </c>
      <c r="AU435" s="20" t="s">
        <v>88</v>
      </c>
    </row>
    <row r="436" s="15" customFormat="1">
      <c r="A436" s="15"/>
      <c r="B436" s="275"/>
      <c r="C436" s="276"/>
      <c r="D436" s="231" t="s">
        <v>342</v>
      </c>
      <c r="E436" s="277" t="s">
        <v>35</v>
      </c>
      <c r="F436" s="278" t="s">
        <v>4430</v>
      </c>
      <c r="G436" s="276"/>
      <c r="H436" s="277" t="s">
        <v>35</v>
      </c>
      <c r="I436" s="279"/>
      <c r="J436" s="276"/>
      <c r="K436" s="276"/>
      <c r="L436" s="280"/>
      <c r="M436" s="281"/>
      <c r="N436" s="282"/>
      <c r="O436" s="282"/>
      <c r="P436" s="282"/>
      <c r="Q436" s="282"/>
      <c r="R436" s="282"/>
      <c r="S436" s="282"/>
      <c r="T436" s="283"/>
      <c r="U436" s="15"/>
      <c r="V436" s="15"/>
      <c r="W436" s="15"/>
      <c r="X436" s="15"/>
      <c r="Y436" s="15"/>
      <c r="Z436" s="15"/>
      <c r="AA436" s="15"/>
      <c r="AB436" s="15"/>
      <c r="AC436" s="15"/>
      <c r="AD436" s="15"/>
      <c r="AE436" s="15"/>
      <c r="AT436" s="284" t="s">
        <v>342</v>
      </c>
      <c r="AU436" s="284" t="s">
        <v>88</v>
      </c>
      <c r="AV436" s="15" t="s">
        <v>86</v>
      </c>
      <c r="AW436" s="15" t="s">
        <v>41</v>
      </c>
      <c r="AX436" s="15" t="s">
        <v>79</v>
      </c>
      <c r="AY436" s="284" t="s">
        <v>305</v>
      </c>
    </row>
    <row r="437" s="13" customFormat="1">
      <c r="A437" s="13"/>
      <c r="B437" s="238"/>
      <c r="C437" s="239"/>
      <c r="D437" s="231" t="s">
        <v>342</v>
      </c>
      <c r="E437" s="240" t="s">
        <v>35</v>
      </c>
      <c r="F437" s="241" t="s">
        <v>4710</v>
      </c>
      <c r="G437" s="239"/>
      <c r="H437" s="242">
        <v>2.855</v>
      </c>
      <c r="I437" s="243"/>
      <c r="J437" s="239"/>
      <c r="K437" s="239"/>
      <c r="L437" s="244"/>
      <c r="M437" s="245"/>
      <c r="N437" s="246"/>
      <c r="O437" s="246"/>
      <c r="P437" s="246"/>
      <c r="Q437" s="246"/>
      <c r="R437" s="246"/>
      <c r="S437" s="246"/>
      <c r="T437" s="247"/>
      <c r="U437" s="13"/>
      <c r="V437" s="13"/>
      <c r="W437" s="13"/>
      <c r="X437" s="13"/>
      <c r="Y437" s="13"/>
      <c r="Z437" s="13"/>
      <c r="AA437" s="13"/>
      <c r="AB437" s="13"/>
      <c r="AC437" s="13"/>
      <c r="AD437" s="13"/>
      <c r="AE437" s="13"/>
      <c r="AT437" s="248" t="s">
        <v>342</v>
      </c>
      <c r="AU437" s="248" t="s">
        <v>88</v>
      </c>
      <c r="AV437" s="13" t="s">
        <v>88</v>
      </c>
      <c r="AW437" s="13" t="s">
        <v>41</v>
      </c>
      <c r="AX437" s="13" t="s">
        <v>79</v>
      </c>
      <c r="AY437" s="248" t="s">
        <v>305</v>
      </c>
    </row>
    <row r="438" s="15" customFormat="1">
      <c r="A438" s="15"/>
      <c r="B438" s="275"/>
      <c r="C438" s="276"/>
      <c r="D438" s="231" t="s">
        <v>342</v>
      </c>
      <c r="E438" s="277" t="s">
        <v>35</v>
      </c>
      <c r="F438" s="278" t="s">
        <v>4084</v>
      </c>
      <c r="G438" s="276"/>
      <c r="H438" s="277" t="s">
        <v>35</v>
      </c>
      <c r="I438" s="279"/>
      <c r="J438" s="276"/>
      <c r="K438" s="276"/>
      <c r="L438" s="280"/>
      <c r="M438" s="281"/>
      <c r="N438" s="282"/>
      <c r="O438" s="282"/>
      <c r="P438" s="282"/>
      <c r="Q438" s="282"/>
      <c r="R438" s="282"/>
      <c r="S438" s="282"/>
      <c r="T438" s="283"/>
      <c r="U438" s="15"/>
      <c r="V438" s="15"/>
      <c r="W438" s="15"/>
      <c r="X438" s="15"/>
      <c r="Y438" s="15"/>
      <c r="Z438" s="15"/>
      <c r="AA438" s="15"/>
      <c r="AB438" s="15"/>
      <c r="AC438" s="15"/>
      <c r="AD438" s="15"/>
      <c r="AE438" s="15"/>
      <c r="AT438" s="284" t="s">
        <v>342</v>
      </c>
      <c r="AU438" s="284" t="s">
        <v>88</v>
      </c>
      <c r="AV438" s="15" t="s">
        <v>86</v>
      </c>
      <c r="AW438" s="15" t="s">
        <v>41</v>
      </c>
      <c r="AX438" s="15" t="s">
        <v>79</v>
      </c>
      <c r="AY438" s="284" t="s">
        <v>305</v>
      </c>
    </row>
    <row r="439" s="13" customFormat="1">
      <c r="A439" s="13"/>
      <c r="B439" s="238"/>
      <c r="C439" s="239"/>
      <c r="D439" s="231" t="s">
        <v>342</v>
      </c>
      <c r="E439" s="240" t="s">
        <v>35</v>
      </c>
      <c r="F439" s="241" t="s">
        <v>4711</v>
      </c>
      <c r="G439" s="239"/>
      <c r="H439" s="242">
        <v>2.9590000000000001</v>
      </c>
      <c r="I439" s="243"/>
      <c r="J439" s="239"/>
      <c r="K439" s="239"/>
      <c r="L439" s="244"/>
      <c r="M439" s="245"/>
      <c r="N439" s="246"/>
      <c r="O439" s="246"/>
      <c r="P439" s="246"/>
      <c r="Q439" s="246"/>
      <c r="R439" s="246"/>
      <c r="S439" s="246"/>
      <c r="T439" s="247"/>
      <c r="U439" s="13"/>
      <c r="V439" s="13"/>
      <c r="W439" s="13"/>
      <c r="X439" s="13"/>
      <c r="Y439" s="13"/>
      <c r="Z439" s="13"/>
      <c r="AA439" s="13"/>
      <c r="AB439" s="13"/>
      <c r="AC439" s="13"/>
      <c r="AD439" s="13"/>
      <c r="AE439" s="13"/>
      <c r="AT439" s="248" t="s">
        <v>342</v>
      </c>
      <c r="AU439" s="248" t="s">
        <v>88</v>
      </c>
      <c r="AV439" s="13" t="s">
        <v>88</v>
      </c>
      <c r="AW439" s="13" t="s">
        <v>41</v>
      </c>
      <c r="AX439" s="13" t="s">
        <v>79</v>
      </c>
      <c r="AY439" s="248" t="s">
        <v>305</v>
      </c>
    </row>
    <row r="440" s="14" customFormat="1">
      <c r="A440" s="14"/>
      <c r="B440" s="249"/>
      <c r="C440" s="250"/>
      <c r="D440" s="231" t="s">
        <v>342</v>
      </c>
      <c r="E440" s="251" t="s">
        <v>35</v>
      </c>
      <c r="F440" s="252" t="s">
        <v>344</v>
      </c>
      <c r="G440" s="250"/>
      <c r="H440" s="253">
        <v>5.8140000000000001</v>
      </c>
      <c r="I440" s="254"/>
      <c r="J440" s="250"/>
      <c r="K440" s="250"/>
      <c r="L440" s="255"/>
      <c r="M440" s="256"/>
      <c r="N440" s="257"/>
      <c r="O440" s="257"/>
      <c r="P440" s="257"/>
      <c r="Q440" s="257"/>
      <c r="R440" s="257"/>
      <c r="S440" s="257"/>
      <c r="T440" s="258"/>
      <c r="U440" s="14"/>
      <c r="V440" s="14"/>
      <c r="W440" s="14"/>
      <c r="X440" s="14"/>
      <c r="Y440" s="14"/>
      <c r="Z440" s="14"/>
      <c r="AA440" s="14"/>
      <c r="AB440" s="14"/>
      <c r="AC440" s="14"/>
      <c r="AD440" s="14"/>
      <c r="AE440" s="14"/>
      <c r="AT440" s="259" t="s">
        <v>342</v>
      </c>
      <c r="AU440" s="259" t="s">
        <v>88</v>
      </c>
      <c r="AV440" s="14" t="s">
        <v>313</v>
      </c>
      <c r="AW440" s="14" t="s">
        <v>41</v>
      </c>
      <c r="AX440" s="14" t="s">
        <v>86</v>
      </c>
      <c r="AY440" s="259" t="s">
        <v>305</v>
      </c>
    </row>
    <row r="441" s="2" customFormat="1" ht="24.15" customHeight="1">
      <c r="A441" s="42"/>
      <c r="B441" s="43"/>
      <c r="C441" s="218" t="s">
        <v>713</v>
      </c>
      <c r="D441" s="218" t="s">
        <v>308</v>
      </c>
      <c r="E441" s="219" t="s">
        <v>3487</v>
      </c>
      <c r="F441" s="220" t="s">
        <v>3488</v>
      </c>
      <c r="G441" s="221" t="s">
        <v>725</v>
      </c>
      <c r="H441" s="222">
        <v>5.8140000000000001</v>
      </c>
      <c r="I441" s="223"/>
      <c r="J441" s="224">
        <f>ROUND(I441*H441,2)</f>
        <v>0</v>
      </c>
      <c r="K441" s="220" t="s">
        <v>325</v>
      </c>
      <c r="L441" s="48"/>
      <c r="M441" s="225" t="s">
        <v>35</v>
      </c>
      <c r="N441" s="226" t="s">
        <v>52</v>
      </c>
      <c r="O441" s="89"/>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313</v>
      </c>
      <c r="AT441" s="229" t="s">
        <v>308</v>
      </c>
      <c r="AU441" s="229" t="s">
        <v>88</v>
      </c>
      <c r="AY441" s="20" t="s">
        <v>305</v>
      </c>
      <c r="BE441" s="230">
        <f>IF(N441="základní",J441,0)</f>
        <v>0</v>
      </c>
      <c r="BF441" s="230">
        <f>IF(N441="snížená",J441,0)</f>
        <v>0</v>
      </c>
      <c r="BG441" s="230">
        <f>IF(N441="zákl. přenesená",J441,0)</f>
        <v>0</v>
      </c>
      <c r="BH441" s="230">
        <f>IF(N441="sníž. přenesená",J441,0)</f>
        <v>0</v>
      </c>
      <c r="BI441" s="230">
        <f>IF(N441="nulová",J441,0)</f>
        <v>0</v>
      </c>
      <c r="BJ441" s="20" t="s">
        <v>313</v>
      </c>
      <c r="BK441" s="230">
        <f>ROUND(I441*H441,2)</f>
        <v>0</v>
      </c>
      <c r="BL441" s="20" t="s">
        <v>313</v>
      </c>
      <c r="BM441" s="229" t="s">
        <v>4712</v>
      </c>
    </row>
    <row r="442" s="2" customFormat="1">
      <c r="A442" s="42"/>
      <c r="B442" s="43"/>
      <c r="C442" s="44"/>
      <c r="D442" s="231" t="s">
        <v>315</v>
      </c>
      <c r="E442" s="44"/>
      <c r="F442" s="232" t="s">
        <v>3490</v>
      </c>
      <c r="G442" s="44"/>
      <c r="H442" s="44"/>
      <c r="I442" s="233"/>
      <c r="J442" s="44"/>
      <c r="K442" s="44"/>
      <c r="L442" s="48"/>
      <c r="M442" s="234"/>
      <c r="N442" s="235"/>
      <c r="O442" s="89"/>
      <c r="P442" s="89"/>
      <c r="Q442" s="89"/>
      <c r="R442" s="89"/>
      <c r="S442" s="89"/>
      <c r="T442" s="90"/>
      <c r="U442" s="42"/>
      <c r="V442" s="42"/>
      <c r="W442" s="42"/>
      <c r="X442" s="42"/>
      <c r="Y442" s="42"/>
      <c r="Z442" s="42"/>
      <c r="AA442" s="42"/>
      <c r="AB442" s="42"/>
      <c r="AC442" s="42"/>
      <c r="AD442" s="42"/>
      <c r="AE442" s="42"/>
      <c r="AT442" s="20" t="s">
        <v>315</v>
      </c>
      <c r="AU442" s="20" t="s">
        <v>88</v>
      </c>
    </row>
    <row r="443" s="2" customFormat="1">
      <c r="A443" s="42"/>
      <c r="B443" s="43"/>
      <c r="C443" s="44"/>
      <c r="D443" s="236" t="s">
        <v>328</v>
      </c>
      <c r="E443" s="44"/>
      <c r="F443" s="237" t="s">
        <v>3491</v>
      </c>
      <c r="G443" s="44"/>
      <c r="H443" s="44"/>
      <c r="I443" s="233"/>
      <c r="J443" s="44"/>
      <c r="K443" s="44"/>
      <c r="L443" s="48"/>
      <c r="M443" s="234"/>
      <c r="N443" s="235"/>
      <c r="O443" s="89"/>
      <c r="P443" s="89"/>
      <c r="Q443" s="89"/>
      <c r="R443" s="89"/>
      <c r="S443" s="89"/>
      <c r="T443" s="90"/>
      <c r="U443" s="42"/>
      <c r="V443" s="42"/>
      <c r="W443" s="42"/>
      <c r="X443" s="42"/>
      <c r="Y443" s="42"/>
      <c r="Z443" s="42"/>
      <c r="AA443" s="42"/>
      <c r="AB443" s="42"/>
      <c r="AC443" s="42"/>
      <c r="AD443" s="42"/>
      <c r="AE443" s="42"/>
      <c r="AT443" s="20" t="s">
        <v>328</v>
      </c>
      <c r="AU443" s="20" t="s">
        <v>88</v>
      </c>
    </row>
    <row r="444" s="13" customFormat="1">
      <c r="A444" s="13"/>
      <c r="B444" s="238"/>
      <c r="C444" s="239"/>
      <c r="D444" s="231" t="s">
        <v>342</v>
      </c>
      <c r="E444" s="240" t="s">
        <v>35</v>
      </c>
      <c r="F444" s="241" t="s">
        <v>4713</v>
      </c>
      <c r="G444" s="239"/>
      <c r="H444" s="242">
        <v>5.8140000000000001</v>
      </c>
      <c r="I444" s="243"/>
      <c r="J444" s="239"/>
      <c r="K444" s="239"/>
      <c r="L444" s="244"/>
      <c r="M444" s="245"/>
      <c r="N444" s="246"/>
      <c r="O444" s="246"/>
      <c r="P444" s="246"/>
      <c r="Q444" s="246"/>
      <c r="R444" s="246"/>
      <c r="S444" s="246"/>
      <c r="T444" s="247"/>
      <c r="U444" s="13"/>
      <c r="V444" s="13"/>
      <c r="W444" s="13"/>
      <c r="X444" s="13"/>
      <c r="Y444" s="13"/>
      <c r="Z444" s="13"/>
      <c r="AA444" s="13"/>
      <c r="AB444" s="13"/>
      <c r="AC444" s="13"/>
      <c r="AD444" s="13"/>
      <c r="AE444" s="13"/>
      <c r="AT444" s="248" t="s">
        <v>342</v>
      </c>
      <c r="AU444" s="248" t="s">
        <v>88</v>
      </c>
      <c r="AV444" s="13" t="s">
        <v>88</v>
      </c>
      <c r="AW444" s="13" t="s">
        <v>41</v>
      </c>
      <c r="AX444" s="13" t="s">
        <v>79</v>
      </c>
      <c r="AY444" s="248" t="s">
        <v>305</v>
      </c>
    </row>
    <row r="445" s="14" customFormat="1">
      <c r="A445" s="14"/>
      <c r="B445" s="249"/>
      <c r="C445" s="250"/>
      <c r="D445" s="231" t="s">
        <v>342</v>
      </c>
      <c r="E445" s="251" t="s">
        <v>35</v>
      </c>
      <c r="F445" s="252" t="s">
        <v>344</v>
      </c>
      <c r="G445" s="250"/>
      <c r="H445" s="253">
        <v>5.8140000000000001</v>
      </c>
      <c r="I445" s="254"/>
      <c r="J445" s="250"/>
      <c r="K445" s="250"/>
      <c r="L445" s="255"/>
      <c r="M445" s="256"/>
      <c r="N445" s="257"/>
      <c r="O445" s="257"/>
      <c r="P445" s="257"/>
      <c r="Q445" s="257"/>
      <c r="R445" s="257"/>
      <c r="S445" s="257"/>
      <c r="T445" s="258"/>
      <c r="U445" s="14"/>
      <c r="V445" s="14"/>
      <c r="W445" s="14"/>
      <c r="X445" s="14"/>
      <c r="Y445" s="14"/>
      <c r="Z445" s="14"/>
      <c r="AA445" s="14"/>
      <c r="AB445" s="14"/>
      <c r="AC445" s="14"/>
      <c r="AD445" s="14"/>
      <c r="AE445" s="14"/>
      <c r="AT445" s="259" t="s">
        <v>342</v>
      </c>
      <c r="AU445" s="259" t="s">
        <v>88</v>
      </c>
      <c r="AV445" s="14" t="s">
        <v>313</v>
      </c>
      <c r="AW445" s="14" t="s">
        <v>41</v>
      </c>
      <c r="AX445" s="14" t="s">
        <v>86</v>
      </c>
      <c r="AY445" s="259" t="s">
        <v>305</v>
      </c>
    </row>
    <row r="446" s="2" customFormat="1" ht="16.5" customHeight="1">
      <c r="A446" s="42"/>
      <c r="B446" s="43"/>
      <c r="C446" s="218" t="s">
        <v>722</v>
      </c>
      <c r="D446" s="218" t="s">
        <v>308</v>
      </c>
      <c r="E446" s="219" t="s">
        <v>3492</v>
      </c>
      <c r="F446" s="220" t="s">
        <v>3493</v>
      </c>
      <c r="G446" s="221" t="s">
        <v>338</v>
      </c>
      <c r="H446" s="222">
        <v>32.023000000000003</v>
      </c>
      <c r="I446" s="223"/>
      <c r="J446" s="224">
        <f>ROUND(I446*H446,2)</f>
        <v>0</v>
      </c>
      <c r="K446" s="220" t="s">
        <v>325</v>
      </c>
      <c r="L446" s="48"/>
      <c r="M446" s="225" t="s">
        <v>35</v>
      </c>
      <c r="N446" s="226" t="s">
        <v>52</v>
      </c>
      <c r="O446" s="89"/>
      <c r="P446" s="227">
        <f>O446*H446</f>
        <v>0</v>
      </c>
      <c r="Q446" s="227">
        <v>0.041744200000000002</v>
      </c>
      <c r="R446" s="227">
        <f>Q446*H446</f>
        <v>1.3367745166000002</v>
      </c>
      <c r="S446" s="227">
        <v>0</v>
      </c>
      <c r="T446" s="228">
        <f>S446*H446</f>
        <v>0</v>
      </c>
      <c r="U446" s="42"/>
      <c r="V446" s="42"/>
      <c r="W446" s="42"/>
      <c r="X446" s="42"/>
      <c r="Y446" s="42"/>
      <c r="Z446" s="42"/>
      <c r="AA446" s="42"/>
      <c r="AB446" s="42"/>
      <c r="AC446" s="42"/>
      <c r="AD446" s="42"/>
      <c r="AE446" s="42"/>
      <c r="AR446" s="229" t="s">
        <v>313</v>
      </c>
      <c r="AT446" s="229" t="s">
        <v>308</v>
      </c>
      <c r="AU446" s="229" t="s">
        <v>88</v>
      </c>
      <c r="AY446" s="20" t="s">
        <v>305</v>
      </c>
      <c r="BE446" s="230">
        <f>IF(N446="základní",J446,0)</f>
        <v>0</v>
      </c>
      <c r="BF446" s="230">
        <f>IF(N446="snížená",J446,0)</f>
        <v>0</v>
      </c>
      <c r="BG446" s="230">
        <f>IF(N446="zákl. přenesená",J446,0)</f>
        <v>0</v>
      </c>
      <c r="BH446" s="230">
        <f>IF(N446="sníž. přenesená",J446,0)</f>
        <v>0</v>
      </c>
      <c r="BI446" s="230">
        <f>IF(N446="nulová",J446,0)</f>
        <v>0</v>
      </c>
      <c r="BJ446" s="20" t="s">
        <v>313</v>
      </c>
      <c r="BK446" s="230">
        <f>ROUND(I446*H446,2)</f>
        <v>0</v>
      </c>
      <c r="BL446" s="20" t="s">
        <v>313</v>
      </c>
      <c r="BM446" s="229" t="s">
        <v>4714</v>
      </c>
    </row>
    <row r="447" s="2" customFormat="1">
      <c r="A447" s="42"/>
      <c r="B447" s="43"/>
      <c r="C447" s="44"/>
      <c r="D447" s="231" t="s">
        <v>315</v>
      </c>
      <c r="E447" s="44"/>
      <c r="F447" s="232" t="s">
        <v>3495</v>
      </c>
      <c r="G447" s="44"/>
      <c r="H447" s="44"/>
      <c r="I447" s="233"/>
      <c r="J447" s="44"/>
      <c r="K447" s="44"/>
      <c r="L447" s="48"/>
      <c r="M447" s="234"/>
      <c r="N447" s="235"/>
      <c r="O447" s="89"/>
      <c r="P447" s="89"/>
      <c r="Q447" s="89"/>
      <c r="R447" s="89"/>
      <c r="S447" s="89"/>
      <c r="T447" s="90"/>
      <c r="U447" s="42"/>
      <c r="V447" s="42"/>
      <c r="W447" s="42"/>
      <c r="X447" s="42"/>
      <c r="Y447" s="42"/>
      <c r="Z447" s="42"/>
      <c r="AA447" s="42"/>
      <c r="AB447" s="42"/>
      <c r="AC447" s="42"/>
      <c r="AD447" s="42"/>
      <c r="AE447" s="42"/>
      <c r="AT447" s="20" t="s">
        <v>315</v>
      </c>
      <c r="AU447" s="20" t="s">
        <v>88</v>
      </c>
    </row>
    <row r="448" s="2" customFormat="1">
      <c r="A448" s="42"/>
      <c r="B448" s="43"/>
      <c r="C448" s="44"/>
      <c r="D448" s="236" t="s">
        <v>328</v>
      </c>
      <c r="E448" s="44"/>
      <c r="F448" s="237" t="s">
        <v>3496</v>
      </c>
      <c r="G448" s="44"/>
      <c r="H448" s="44"/>
      <c r="I448" s="233"/>
      <c r="J448" s="44"/>
      <c r="K448" s="44"/>
      <c r="L448" s="48"/>
      <c r="M448" s="234"/>
      <c r="N448" s="235"/>
      <c r="O448" s="89"/>
      <c r="P448" s="89"/>
      <c r="Q448" s="89"/>
      <c r="R448" s="89"/>
      <c r="S448" s="89"/>
      <c r="T448" s="90"/>
      <c r="U448" s="42"/>
      <c r="V448" s="42"/>
      <c r="W448" s="42"/>
      <c r="X448" s="42"/>
      <c r="Y448" s="42"/>
      <c r="Z448" s="42"/>
      <c r="AA448" s="42"/>
      <c r="AB448" s="42"/>
      <c r="AC448" s="42"/>
      <c r="AD448" s="42"/>
      <c r="AE448" s="42"/>
      <c r="AT448" s="20" t="s">
        <v>328</v>
      </c>
      <c r="AU448" s="20" t="s">
        <v>88</v>
      </c>
    </row>
    <row r="449" s="15" customFormat="1">
      <c r="A449" s="15"/>
      <c r="B449" s="275"/>
      <c r="C449" s="276"/>
      <c r="D449" s="231" t="s">
        <v>342</v>
      </c>
      <c r="E449" s="277" t="s">
        <v>35</v>
      </c>
      <c r="F449" s="278" t="s">
        <v>3276</v>
      </c>
      <c r="G449" s="276"/>
      <c r="H449" s="277" t="s">
        <v>35</v>
      </c>
      <c r="I449" s="279"/>
      <c r="J449" s="276"/>
      <c r="K449" s="276"/>
      <c r="L449" s="280"/>
      <c r="M449" s="281"/>
      <c r="N449" s="282"/>
      <c r="O449" s="282"/>
      <c r="P449" s="282"/>
      <c r="Q449" s="282"/>
      <c r="R449" s="282"/>
      <c r="S449" s="282"/>
      <c r="T449" s="283"/>
      <c r="U449" s="15"/>
      <c r="V449" s="15"/>
      <c r="W449" s="15"/>
      <c r="X449" s="15"/>
      <c r="Y449" s="15"/>
      <c r="Z449" s="15"/>
      <c r="AA449" s="15"/>
      <c r="AB449" s="15"/>
      <c r="AC449" s="15"/>
      <c r="AD449" s="15"/>
      <c r="AE449" s="15"/>
      <c r="AT449" s="284" t="s">
        <v>342</v>
      </c>
      <c r="AU449" s="284" t="s">
        <v>88</v>
      </c>
      <c r="AV449" s="15" t="s">
        <v>86</v>
      </c>
      <c r="AW449" s="15" t="s">
        <v>41</v>
      </c>
      <c r="AX449" s="15" t="s">
        <v>79</v>
      </c>
      <c r="AY449" s="284" t="s">
        <v>305</v>
      </c>
    </row>
    <row r="450" s="13" customFormat="1">
      <c r="A450" s="13"/>
      <c r="B450" s="238"/>
      <c r="C450" s="239"/>
      <c r="D450" s="231" t="s">
        <v>342</v>
      </c>
      <c r="E450" s="240" t="s">
        <v>35</v>
      </c>
      <c r="F450" s="241" t="s">
        <v>4715</v>
      </c>
      <c r="G450" s="239"/>
      <c r="H450" s="242">
        <v>15.465</v>
      </c>
      <c r="I450" s="243"/>
      <c r="J450" s="239"/>
      <c r="K450" s="239"/>
      <c r="L450" s="244"/>
      <c r="M450" s="245"/>
      <c r="N450" s="246"/>
      <c r="O450" s="246"/>
      <c r="P450" s="246"/>
      <c r="Q450" s="246"/>
      <c r="R450" s="246"/>
      <c r="S450" s="246"/>
      <c r="T450" s="247"/>
      <c r="U450" s="13"/>
      <c r="V450" s="13"/>
      <c r="W450" s="13"/>
      <c r="X450" s="13"/>
      <c r="Y450" s="13"/>
      <c r="Z450" s="13"/>
      <c r="AA450" s="13"/>
      <c r="AB450" s="13"/>
      <c r="AC450" s="13"/>
      <c r="AD450" s="13"/>
      <c r="AE450" s="13"/>
      <c r="AT450" s="248" t="s">
        <v>342</v>
      </c>
      <c r="AU450" s="248" t="s">
        <v>88</v>
      </c>
      <c r="AV450" s="13" t="s">
        <v>88</v>
      </c>
      <c r="AW450" s="13" t="s">
        <v>41</v>
      </c>
      <c r="AX450" s="13" t="s">
        <v>79</v>
      </c>
      <c r="AY450" s="248" t="s">
        <v>305</v>
      </c>
    </row>
    <row r="451" s="13" customFormat="1">
      <c r="A451" s="13"/>
      <c r="B451" s="238"/>
      <c r="C451" s="239"/>
      <c r="D451" s="231" t="s">
        <v>342</v>
      </c>
      <c r="E451" s="240" t="s">
        <v>35</v>
      </c>
      <c r="F451" s="241" t="s">
        <v>4716</v>
      </c>
      <c r="G451" s="239"/>
      <c r="H451" s="242">
        <v>0.26400000000000001</v>
      </c>
      <c r="I451" s="243"/>
      <c r="J451" s="239"/>
      <c r="K451" s="239"/>
      <c r="L451" s="244"/>
      <c r="M451" s="245"/>
      <c r="N451" s="246"/>
      <c r="O451" s="246"/>
      <c r="P451" s="246"/>
      <c r="Q451" s="246"/>
      <c r="R451" s="246"/>
      <c r="S451" s="246"/>
      <c r="T451" s="247"/>
      <c r="U451" s="13"/>
      <c r="V451" s="13"/>
      <c r="W451" s="13"/>
      <c r="X451" s="13"/>
      <c r="Y451" s="13"/>
      <c r="Z451" s="13"/>
      <c r="AA451" s="13"/>
      <c r="AB451" s="13"/>
      <c r="AC451" s="13"/>
      <c r="AD451" s="13"/>
      <c r="AE451" s="13"/>
      <c r="AT451" s="248" t="s">
        <v>342</v>
      </c>
      <c r="AU451" s="248" t="s">
        <v>88</v>
      </c>
      <c r="AV451" s="13" t="s">
        <v>88</v>
      </c>
      <c r="AW451" s="13" t="s">
        <v>41</v>
      </c>
      <c r="AX451" s="13" t="s">
        <v>79</v>
      </c>
      <c r="AY451" s="248" t="s">
        <v>305</v>
      </c>
    </row>
    <row r="452" s="15" customFormat="1">
      <c r="A452" s="15"/>
      <c r="B452" s="275"/>
      <c r="C452" s="276"/>
      <c r="D452" s="231" t="s">
        <v>342</v>
      </c>
      <c r="E452" s="277" t="s">
        <v>35</v>
      </c>
      <c r="F452" s="278" t="s">
        <v>3627</v>
      </c>
      <c r="G452" s="276"/>
      <c r="H452" s="277" t="s">
        <v>35</v>
      </c>
      <c r="I452" s="279"/>
      <c r="J452" s="276"/>
      <c r="K452" s="276"/>
      <c r="L452" s="280"/>
      <c r="M452" s="281"/>
      <c r="N452" s="282"/>
      <c r="O452" s="282"/>
      <c r="P452" s="282"/>
      <c r="Q452" s="282"/>
      <c r="R452" s="282"/>
      <c r="S452" s="282"/>
      <c r="T452" s="283"/>
      <c r="U452" s="15"/>
      <c r="V452" s="15"/>
      <c r="W452" s="15"/>
      <c r="X452" s="15"/>
      <c r="Y452" s="15"/>
      <c r="Z452" s="15"/>
      <c r="AA452" s="15"/>
      <c r="AB452" s="15"/>
      <c r="AC452" s="15"/>
      <c r="AD452" s="15"/>
      <c r="AE452" s="15"/>
      <c r="AT452" s="284" t="s">
        <v>342</v>
      </c>
      <c r="AU452" s="284" t="s">
        <v>88</v>
      </c>
      <c r="AV452" s="15" t="s">
        <v>86</v>
      </c>
      <c r="AW452" s="15" t="s">
        <v>41</v>
      </c>
      <c r="AX452" s="15" t="s">
        <v>79</v>
      </c>
      <c r="AY452" s="284" t="s">
        <v>305</v>
      </c>
    </row>
    <row r="453" s="13" customFormat="1">
      <c r="A453" s="13"/>
      <c r="B453" s="238"/>
      <c r="C453" s="239"/>
      <c r="D453" s="231" t="s">
        <v>342</v>
      </c>
      <c r="E453" s="240" t="s">
        <v>35</v>
      </c>
      <c r="F453" s="241" t="s">
        <v>4717</v>
      </c>
      <c r="G453" s="239"/>
      <c r="H453" s="242">
        <v>16.030000000000001</v>
      </c>
      <c r="I453" s="243"/>
      <c r="J453" s="239"/>
      <c r="K453" s="239"/>
      <c r="L453" s="244"/>
      <c r="M453" s="245"/>
      <c r="N453" s="246"/>
      <c r="O453" s="246"/>
      <c r="P453" s="246"/>
      <c r="Q453" s="246"/>
      <c r="R453" s="246"/>
      <c r="S453" s="246"/>
      <c r="T453" s="247"/>
      <c r="U453" s="13"/>
      <c r="V453" s="13"/>
      <c r="W453" s="13"/>
      <c r="X453" s="13"/>
      <c r="Y453" s="13"/>
      <c r="Z453" s="13"/>
      <c r="AA453" s="13"/>
      <c r="AB453" s="13"/>
      <c r="AC453" s="13"/>
      <c r="AD453" s="13"/>
      <c r="AE453" s="13"/>
      <c r="AT453" s="248" t="s">
        <v>342</v>
      </c>
      <c r="AU453" s="248" t="s">
        <v>88</v>
      </c>
      <c r="AV453" s="13" t="s">
        <v>88</v>
      </c>
      <c r="AW453" s="13" t="s">
        <v>41</v>
      </c>
      <c r="AX453" s="13" t="s">
        <v>79</v>
      </c>
      <c r="AY453" s="248" t="s">
        <v>305</v>
      </c>
    </row>
    <row r="454" s="13" customFormat="1">
      <c r="A454" s="13"/>
      <c r="B454" s="238"/>
      <c r="C454" s="239"/>
      <c r="D454" s="231" t="s">
        <v>342</v>
      </c>
      <c r="E454" s="240" t="s">
        <v>35</v>
      </c>
      <c r="F454" s="241" t="s">
        <v>4716</v>
      </c>
      <c r="G454" s="239"/>
      <c r="H454" s="242">
        <v>0.26400000000000001</v>
      </c>
      <c r="I454" s="243"/>
      <c r="J454" s="239"/>
      <c r="K454" s="239"/>
      <c r="L454" s="244"/>
      <c r="M454" s="245"/>
      <c r="N454" s="246"/>
      <c r="O454" s="246"/>
      <c r="P454" s="246"/>
      <c r="Q454" s="246"/>
      <c r="R454" s="246"/>
      <c r="S454" s="246"/>
      <c r="T454" s="247"/>
      <c r="U454" s="13"/>
      <c r="V454" s="13"/>
      <c r="W454" s="13"/>
      <c r="X454" s="13"/>
      <c r="Y454" s="13"/>
      <c r="Z454" s="13"/>
      <c r="AA454" s="13"/>
      <c r="AB454" s="13"/>
      <c r="AC454" s="13"/>
      <c r="AD454" s="13"/>
      <c r="AE454" s="13"/>
      <c r="AT454" s="248" t="s">
        <v>342</v>
      </c>
      <c r="AU454" s="248" t="s">
        <v>88</v>
      </c>
      <c r="AV454" s="13" t="s">
        <v>88</v>
      </c>
      <c r="AW454" s="13" t="s">
        <v>41</v>
      </c>
      <c r="AX454" s="13" t="s">
        <v>79</v>
      </c>
      <c r="AY454" s="248" t="s">
        <v>305</v>
      </c>
    </row>
    <row r="455" s="14" customFormat="1">
      <c r="A455" s="14"/>
      <c r="B455" s="249"/>
      <c r="C455" s="250"/>
      <c r="D455" s="231" t="s">
        <v>342</v>
      </c>
      <c r="E455" s="251" t="s">
        <v>35</v>
      </c>
      <c r="F455" s="252" t="s">
        <v>344</v>
      </c>
      <c r="G455" s="250"/>
      <c r="H455" s="253">
        <v>32.023000000000003</v>
      </c>
      <c r="I455" s="254"/>
      <c r="J455" s="250"/>
      <c r="K455" s="250"/>
      <c r="L455" s="255"/>
      <c r="M455" s="256"/>
      <c r="N455" s="257"/>
      <c r="O455" s="257"/>
      <c r="P455" s="257"/>
      <c r="Q455" s="257"/>
      <c r="R455" s="257"/>
      <c r="S455" s="257"/>
      <c r="T455" s="258"/>
      <c r="U455" s="14"/>
      <c r="V455" s="14"/>
      <c r="W455" s="14"/>
      <c r="X455" s="14"/>
      <c r="Y455" s="14"/>
      <c r="Z455" s="14"/>
      <c r="AA455" s="14"/>
      <c r="AB455" s="14"/>
      <c r="AC455" s="14"/>
      <c r="AD455" s="14"/>
      <c r="AE455" s="14"/>
      <c r="AT455" s="259" t="s">
        <v>342</v>
      </c>
      <c r="AU455" s="259" t="s">
        <v>88</v>
      </c>
      <c r="AV455" s="14" t="s">
        <v>313</v>
      </c>
      <c r="AW455" s="14" t="s">
        <v>41</v>
      </c>
      <c r="AX455" s="14" t="s">
        <v>86</v>
      </c>
      <c r="AY455" s="259" t="s">
        <v>305</v>
      </c>
    </row>
    <row r="456" s="2" customFormat="1" ht="16.5" customHeight="1">
      <c r="A456" s="42"/>
      <c r="B456" s="43"/>
      <c r="C456" s="218" t="s">
        <v>733</v>
      </c>
      <c r="D456" s="218" t="s">
        <v>308</v>
      </c>
      <c r="E456" s="219" t="s">
        <v>3502</v>
      </c>
      <c r="F456" s="220" t="s">
        <v>3503</v>
      </c>
      <c r="G456" s="221" t="s">
        <v>338</v>
      </c>
      <c r="H456" s="222">
        <v>32.023000000000003</v>
      </c>
      <c r="I456" s="223"/>
      <c r="J456" s="224">
        <f>ROUND(I456*H456,2)</f>
        <v>0</v>
      </c>
      <c r="K456" s="220" t="s">
        <v>325</v>
      </c>
      <c r="L456" s="48"/>
      <c r="M456" s="225" t="s">
        <v>35</v>
      </c>
      <c r="N456" s="226" t="s">
        <v>52</v>
      </c>
      <c r="O456" s="89"/>
      <c r="P456" s="227">
        <f>O456*H456</f>
        <v>0</v>
      </c>
      <c r="Q456" s="227">
        <v>1.5E-05</v>
      </c>
      <c r="R456" s="227">
        <f>Q456*H456</f>
        <v>0.00048034500000000008</v>
      </c>
      <c r="S456" s="227">
        <v>0</v>
      </c>
      <c r="T456" s="228">
        <f>S456*H456</f>
        <v>0</v>
      </c>
      <c r="U456" s="42"/>
      <c r="V456" s="42"/>
      <c r="W456" s="42"/>
      <c r="X456" s="42"/>
      <c r="Y456" s="42"/>
      <c r="Z456" s="42"/>
      <c r="AA456" s="42"/>
      <c r="AB456" s="42"/>
      <c r="AC456" s="42"/>
      <c r="AD456" s="42"/>
      <c r="AE456" s="42"/>
      <c r="AR456" s="229" t="s">
        <v>313</v>
      </c>
      <c r="AT456" s="229" t="s">
        <v>308</v>
      </c>
      <c r="AU456" s="229" t="s">
        <v>88</v>
      </c>
      <c r="AY456" s="20" t="s">
        <v>305</v>
      </c>
      <c r="BE456" s="230">
        <f>IF(N456="základní",J456,0)</f>
        <v>0</v>
      </c>
      <c r="BF456" s="230">
        <f>IF(N456="snížená",J456,0)</f>
        <v>0</v>
      </c>
      <c r="BG456" s="230">
        <f>IF(N456="zákl. přenesená",J456,0)</f>
        <v>0</v>
      </c>
      <c r="BH456" s="230">
        <f>IF(N456="sníž. přenesená",J456,0)</f>
        <v>0</v>
      </c>
      <c r="BI456" s="230">
        <f>IF(N456="nulová",J456,0)</f>
        <v>0</v>
      </c>
      <c r="BJ456" s="20" t="s">
        <v>313</v>
      </c>
      <c r="BK456" s="230">
        <f>ROUND(I456*H456,2)</f>
        <v>0</v>
      </c>
      <c r="BL456" s="20" t="s">
        <v>313</v>
      </c>
      <c r="BM456" s="229" t="s">
        <v>4718</v>
      </c>
    </row>
    <row r="457" s="2" customFormat="1">
      <c r="A457" s="42"/>
      <c r="B457" s="43"/>
      <c r="C457" s="44"/>
      <c r="D457" s="231" t="s">
        <v>315</v>
      </c>
      <c r="E457" s="44"/>
      <c r="F457" s="232" t="s">
        <v>3505</v>
      </c>
      <c r="G457" s="44"/>
      <c r="H457" s="44"/>
      <c r="I457" s="233"/>
      <c r="J457" s="44"/>
      <c r="K457" s="44"/>
      <c r="L457" s="48"/>
      <c r="M457" s="234"/>
      <c r="N457" s="235"/>
      <c r="O457" s="89"/>
      <c r="P457" s="89"/>
      <c r="Q457" s="89"/>
      <c r="R457" s="89"/>
      <c r="S457" s="89"/>
      <c r="T457" s="90"/>
      <c r="U457" s="42"/>
      <c r="V457" s="42"/>
      <c r="W457" s="42"/>
      <c r="X457" s="42"/>
      <c r="Y457" s="42"/>
      <c r="Z457" s="42"/>
      <c r="AA457" s="42"/>
      <c r="AB457" s="42"/>
      <c r="AC457" s="42"/>
      <c r="AD457" s="42"/>
      <c r="AE457" s="42"/>
      <c r="AT457" s="20" t="s">
        <v>315</v>
      </c>
      <c r="AU457" s="20" t="s">
        <v>88</v>
      </c>
    </row>
    <row r="458" s="2" customFormat="1">
      <c r="A458" s="42"/>
      <c r="B458" s="43"/>
      <c r="C458" s="44"/>
      <c r="D458" s="236" t="s">
        <v>328</v>
      </c>
      <c r="E458" s="44"/>
      <c r="F458" s="237" t="s">
        <v>3506</v>
      </c>
      <c r="G458" s="44"/>
      <c r="H458" s="44"/>
      <c r="I458" s="233"/>
      <c r="J458" s="44"/>
      <c r="K458" s="44"/>
      <c r="L458" s="48"/>
      <c r="M458" s="234"/>
      <c r="N458" s="235"/>
      <c r="O458" s="89"/>
      <c r="P458" s="89"/>
      <c r="Q458" s="89"/>
      <c r="R458" s="89"/>
      <c r="S458" s="89"/>
      <c r="T458" s="90"/>
      <c r="U458" s="42"/>
      <c r="V458" s="42"/>
      <c r="W458" s="42"/>
      <c r="X458" s="42"/>
      <c r="Y458" s="42"/>
      <c r="Z458" s="42"/>
      <c r="AA458" s="42"/>
      <c r="AB458" s="42"/>
      <c r="AC458" s="42"/>
      <c r="AD458" s="42"/>
      <c r="AE458" s="42"/>
      <c r="AT458" s="20" t="s">
        <v>328</v>
      </c>
      <c r="AU458" s="20" t="s">
        <v>88</v>
      </c>
    </row>
    <row r="459" s="2" customFormat="1" ht="16.5" customHeight="1">
      <c r="A459" s="42"/>
      <c r="B459" s="43"/>
      <c r="C459" s="218" t="s">
        <v>753</v>
      </c>
      <c r="D459" s="218" t="s">
        <v>308</v>
      </c>
      <c r="E459" s="219" t="s">
        <v>3507</v>
      </c>
      <c r="F459" s="220" t="s">
        <v>3508</v>
      </c>
      <c r="G459" s="221" t="s">
        <v>493</v>
      </c>
      <c r="H459" s="222">
        <v>0.53200000000000003</v>
      </c>
      <c r="I459" s="223"/>
      <c r="J459" s="224">
        <f>ROUND(I459*H459,2)</f>
        <v>0</v>
      </c>
      <c r="K459" s="220" t="s">
        <v>325</v>
      </c>
      <c r="L459" s="48"/>
      <c r="M459" s="225" t="s">
        <v>35</v>
      </c>
      <c r="N459" s="226" t="s">
        <v>52</v>
      </c>
      <c r="O459" s="89"/>
      <c r="P459" s="227">
        <f>O459*H459</f>
        <v>0</v>
      </c>
      <c r="Q459" s="227">
        <v>1.0487652000000001</v>
      </c>
      <c r="R459" s="227">
        <f>Q459*H459</f>
        <v>0.55794308640000001</v>
      </c>
      <c r="S459" s="227">
        <v>0</v>
      </c>
      <c r="T459" s="228">
        <f>S459*H459</f>
        <v>0</v>
      </c>
      <c r="U459" s="42"/>
      <c r="V459" s="42"/>
      <c r="W459" s="42"/>
      <c r="X459" s="42"/>
      <c r="Y459" s="42"/>
      <c r="Z459" s="42"/>
      <c r="AA459" s="42"/>
      <c r="AB459" s="42"/>
      <c r="AC459" s="42"/>
      <c r="AD459" s="42"/>
      <c r="AE459" s="42"/>
      <c r="AR459" s="229" t="s">
        <v>313</v>
      </c>
      <c r="AT459" s="229" t="s">
        <v>308</v>
      </c>
      <c r="AU459" s="229" t="s">
        <v>88</v>
      </c>
      <c r="AY459" s="20" t="s">
        <v>305</v>
      </c>
      <c r="BE459" s="230">
        <f>IF(N459="základní",J459,0)</f>
        <v>0</v>
      </c>
      <c r="BF459" s="230">
        <f>IF(N459="snížená",J459,0)</f>
        <v>0</v>
      </c>
      <c r="BG459" s="230">
        <f>IF(N459="zákl. přenesená",J459,0)</f>
        <v>0</v>
      </c>
      <c r="BH459" s="230">
        <f>IF(N459="sníž. přenesená",J459,0)</f>
        <v>0</v>
      </c>
      <c r="BI459" s="230">
        <f>IF(N459="nulová",J459,0)</f>
        <v>0</v>
      </c>
      <c r="BJ459" s="20" t="s">
        <v>313</v>
      </c>
      <c r="BK459" s="230">
        <f>ROUND(I459*H459,2)</f>
        <v>0</v>
      </c>
      <c r="BL459" s="20" t="s">
        <v>313</v>
      </c>
      <c r="BM459" s="229" t="s">
        <v>4719</v>
      </c>
    </row>
    <row r="460" s="2" customFormat="1">
      <c r="A460" s="42"/>
      <c r="B460" s="43"/>
      <c r="C460" s="44"/>
      <c r="D460" s="231" t="s">
        <v>315</v>
      </c>
      <c r="E460" s="44"/>
      <c r="F460" s="232" t="s">
        <v>3510</v>
      </c>
      <c r="G460" s="44"/>
      <c r="H460" s="44"/>
      <c r="I460" s="233"/>
      <c r="J460" s="44"/>
      <c r="K460" s="44"/>
      <c r="L460" s="48"/>
      <c r="M460" s="234"/>
      <c r="N460" s="235"/>
      <c r="O460" s="89"/>
      <c r="P460" s="89"/>
      <c r="Q460" s="89"/>
      <c r="R460" s="89"/>
      <c r="S460" s="89"/>
      <c r="T460" s="90"/>
      <c r="U460" s="42"/>
      <c r="V460" s="42"/>
      <c r="W460" s="42"/>
      <c r="X460" s="42"/>
      <c r="Y460" s="42"/>
      <c r="Z460" s="42"/>
      <c r="AA460" s="42"/>
      <c r="AB460" s="42"/>
      <c r="AC460" s="42"/>
      <c r="AD460" s="42"/>
      <c r="AE460" s="42"/>
      <c r="AT460" s="20" t="s">
        <v>315</v>
      </c>
      <c r="AU460" s="20" t="s">
        <v>88</v>
      </c>
    </row>
    <row r="461" s="2" customFormat="1">
      <c r="A461" s="42"/>
      <c r="B461" s="43"/>
      <c r="C461" s="44"/>
      <c r="D461" s="236" t="s">
        <v>328</v>
      </c>
      <c r="E461" s="44"/>
      <c r="F461" s="237" t="s">
        <v>3511</v>
      </c>
      <c r="G461" s="44"/>
      <c r="H461" s="44"/>
      <c r="I461" s="233"/>
      <c r="J461" s="44"/>
      <c r="K461" s="44"/>
      <c r="L461" s="48"/>
      <c r="M461" s="234"/>
      <c r="N461" s="235"/>
      <c r="O461" s="89"/>
      <c r="P461" s="89"/>
      <c r="Q461" s="89"/>
      <c r="R461" s="89"/>
      <c r="S461" s="89"/>
      <c r="T461" s="90"/>
      <c r="U461" s="42"/>
      <c r="V461" s="42"/>
      <c r="W461" s="42"/>
      <c r="X461" s="42"/>
      <c r="Y461" s="42"/>
      <c r="Z461" s="42"/>
      <c r="AA461" s="42"/>
      <c r="AB461" s="42"/>
      <c r="AC461" s="42"/>
      <c r="AD461" s="42"/>
      <c r="AE461" s="42"/>
      <c r="AT461" s="20" t="s">
        <v>328</v>
      </c>
      <c r="AU461" s="20" t="s">
        <v>88</v>
      </c>
    </row>
    <row r="462" s="15" customFormat="1">
      <c r="A462" s="15"/>
      <c r="B462" s="275"/>
      <c r="C462" s="276"/>
      <c r="D462" s="231" t="s">
        <v>342</v>
      </c>
      <c r="E462" s="277" t="s">
        <v>35</v>
      </c>
      <c r="F462" s="278" t="s">
        <v>4720</v>
      </c>
      <c r="G462" s="276"/>
      <c r="H462" s="277" t="s">
        <v>35</v>
      </c>
      <c r="I462" s="279"/>
      <c r="J462" s="276"/>
      <c r="K462" s="276"/>
      <c r="L462" s="280"/>
      <c r="M462" s="281"/>
      <c r="N462" s="282"/>
      <c r="O462" s="282"/>
      <c r="P462" s="282"/>
      <c r="Q462" s="282"/>
      <c r="R462" s="282"/>
      <c r="S462" s="282"/>
      <c r="T462" s="283"/>
      <c r="U462" s="15"/>
      <c r="V462" s="15"/>
      <c r="W462" s="15"/>
      <c r="X462" s="15"/>
      <c r="Y462" s="15"/>
      <c r="Z462" s="15"/>
      <c r="AA462" s="15"/>
      <c r="AB462" s="15"/>
      <c r="AC462" s="15"/>
      <c r="AD462" s="15"/>
      <c r="AE462" s="15"/>
      <c r="AT462" s="284" t="s">
        <v>342</v>
      </c>
      <c r="AU462" s="284" t="s">
        <v>88</v>
      </c>
      <c r="AV462" s="15" t="s">
        <v>86</v>
      </c>
      <c r="AW462" s="15" t="s">
        <v>41</v>
      </c>
      <c r="AX462" s="15" t="s">
        <v>79</v>
      </c>
      <c r="AY462" s="284" t="s">
        <v>305</v>
      </c>
    </row>
    <row r="463" s="13" customFormat="1">
      <c r="A463" s="13"/>
      <c r="B463" s="238"/>
      <c r="C463" s="239"/>
      <c r="D463" s="231" t="s">
        <v>342</v>
      </c>
      <c r="E463" s="240" t="s">
        <v>35</v>
      </c>
      <c r="F463" s="241" t="s">
        <v>4721</v>
      </c>
      <c r="G463" s="239"/>
      <c r="H463" s="242">
        <v>0.53200000000000003</v>
      </c>
      <c r="I463" s="243"/>
      <c r="J463" s="239"/>
      <c r="K463" s="239"/>
      <c r="L463" s="244"/>
      <c r="M463" s="245"/>
      <c r="N463" s="246"/>
      <c r="O463" s="246"/>
      <c r="P463" s="246"/>
      <c r="Q463" s="246"/>
      <c r="R463" s="246"/>
      <c r="S463" s="246"/>
      <c r="T463" s="247"/>
      <c r="U463" s="13"/>
      <c r="V463" s="13"/>
      <c r="W463" s="13"/>
      <c r="X463" s="13"/>
      <c r="Y463" s="13"/>
      <c r="Z463" s="13"/>
      <c r="AA463" s="13"/>
      <c r="AB463" s="13"/>
      <c r="AC463" s="13"/>
      <c r="AD463" s="13"/>
      <c r="AE463" s="13"/>
      <c r="AT463" s="248" t="s">
        <v>342</v>
      </c>
      <c r="AU463" s="248" t="s">
        <v>88</v>
      </c>
      <c r="AV463" s="13" t="s">
        <v>88</v>
      </c>
      <c r="AW463" s="13" t="s">
        <v>41</v>
      </c>
      <c r="AX463" s="13" t="s">
        <v>79</v>
      </c>
      <c r="AY463" s="248" t="s">
        <v>305</v>
      </c>
    </row>
    <row r="464" s="14" customFormat="1">
      <c r="A464" s="14"/>
      <c r="B464" s="249"/>
      <c r="C464" s="250"/>
      <c r="D464" s="231" t="s">
        <v>342</v>
      </c>
      <c r="E464" s="251" t="s">
        <v>35</v>
      </c>
      <c r="F464" s="252" t="s">
        <v>344</v>
      </c>
      <c r="G464" s="250"/>
      <c r="H464" s="253">
        <v>0.53200000000000003</v>
      </c>
      <c r="I464" s="254"/>
      <c r="J464" s="250"/>
      <c r="K464" s="250"/>
      <c r="L464" s="255"/>
      <c r="M464" s="256"/>
      <c r="N464" s="257"/>
      <c r="O464" s="257"/>
      <c r="P464" s="257"/>
      <c r="Q464" s="257"/>
      <c r="R464" s="257"/>
      <c r="S464" s="257"/>
      <c r="T464" s="258"/>
      <c r="U464" s="14"/>
      <c r="V464" s="14"/>
      <c r="W464" s="14"/>
      <c r="X464" s="14"/>
      <c r="Y464" s="14"/>
      <c r="Z464" s="14"/>
      <c r="AA464" s="14"/>
      <c r="AB464" s="14"/>
      <c r="AC464" s="14"/>
      <c r="AD464" s="14"/>
      <c r="AE464" s="14"/>
      <c r="AT464" s="259" t="s">
        <v>342</v>
      </c>
      <c r="AU464" s="259" t="s">
        <v>88</v>
      </c>
      <c r="AV464" s="14" t="s">
        <v>313</v>
      </c>
      <c r="AW464" s="14" t="s">
        <v>41</v>
      </c>
      <c r="AX464" s="14" t="s">
        <v>86</v>
      </c>
      <c r="AY464" s="259" t="s">
        <v>305</v>
      </c>
    </row>
    <row r="465" s="2" customFormat="1" ht="16.5" customHeight="1">
      <c r="A465" s="42"/>
      <c r="B465" s="43"/>
      <c r="C465" s="218" t="s">
        <v>763</v>
      </c>
      <c r="D465" s="218" t="s">
        <v>308</v>
      </c>
      <c r="E465" s="219" t="s">
        <v>4722</v>
      </c>
      <c r="F465" s="220" t="s">
        <v>4723</v>
      </c>
      <c r="G465" s="221" t="s">
        <v>725</v>
      </c>
      <c r="H465" s="222">
        <v>59.549999999999997</v>
      </c>
      <c r="I465" s="223"/>
      <c r="J465" s="224">
        <f>ROUND(I465*H465,2)</f>
        <v>0</v>
      </c>
      <c r="K465" s="220" t="s">
        <v>325</v>
      </c>
      <c r="L465" s="48"/>
      <c r="M465" s="225" t="s">
        <v>35</v>
      </c>
      <c r="N465" s="226" t="s">
        <v>52</v>
      </c>
      <c r="O465" s="89"/>
      <c r="P465" s="227">
        <f>O465*H465</f>
        <v>0</v>
      </c>
      <c r="Q465" s="227">
        <v>0</v>
      </c>
      <c r="R465" s="227">
        <f>Q465*H465</f>
        <v>0</v>
      </c>
      <c r="S465" s="227">
        <v>0</v>
      </c>
      <c r="T465" s="228">
        <f>S465*H465</f>
        <v>0</v>
      </c>
      <c r="U465" s="42"/>
      <c r="V465" s="42"/>
      <c r="W465" s="42"/>
      <c r="X465" s="42"/>
      <c r="Y465" s="42"/>
      <c r="Z465" s="42"/>
      <c r="AA465" s="42"/>
      <c r="AB465" s="42"/>
      <c r="AC465" s="42"/>
      <c r="AD465" s="42"/>
      <c r="AE465" s="42"/>
      <c r="AR465" s="229" t="s">
        <v>313</v>
      </c>
      <c r="AT465" s="229" t="s">
        <v>308</v>
      </c>
      <c r="AU465" s="229" t="s">
        <v>88</v>
      </c>
      <c r="AY465" s="20" t="s">
        <v>305</v>
      </c>
      <c r="BE465" s="230">
        <f>IF(N465="základní",J465,0)</f>
        <v>0</v>
      </c>
      <c r="BF465" s="230">
        <f>IF(N465="snížená",J465,0)</f>
        <v>0</v>
      </c>
      <c r="BG465" s="230">
        <f>IF(N465="zákl. přenesená",J465,0)</f>
        <v>0</v>
      </c>
      <c r="BH465" s="230">
        <f>IF(N465="sníž. přenesená",J465,0)</f>
        <v>0</v>
      </c>
      <c r="BI465" s="230">
        <f>IF(N465="nulová",J465,0)</f>
        <v>0</v>
      </c>
      <c r="BJ465" s="20" t="s">
        <v>313</v>
      </c>
      <c r="BK465" s="230">
        <f>ROUND(I465*H465,2)</f>
        <v>0</v>
      </c>
      <c r="BL465" s="20" t="s">
        <v>313</v>
      </c>
      <c r="BM465" s="229" t="s">
        <v>4724</v>
      </c>
    </row>
    <row r="466" s="2" customFormat="1">
      <c r="A466" s="42"/>
      <c r="B466" s="43"/>
      <c r="C466" s="44"/>
      <c r="D466" s="231" t="s">
        <v>315</v>
      </c>
      <c r="E466" s="44"/>
      <c r="F466" s="232" t="s">
        <v>4725</v>
      </c>
      <c r="G466" s="44"/>
      <c r="H466" s="44"/>
      <c r="I466" s="233"/>
      <c r="J466" s="44"/>
      <c r="K466" s="44"/>
      <c r="L466" s="48"/>
      <c r="M466" s="234"/>
      <c r="N466" s="235"/>
      <c r="O466" s="89"/>
      <c r="P466" s="89"/>
      <c r="Q466" s="89"/>
      <c r="R466" s="89"/>
      <c r="S466" s="89"/>
      <c r="T466" s="90"/>
      <c r="U466" s="42"/>
      <c r="V466" s="42"/>
      <c r="W466" s="42"/>
      <c r="X466" s="42"/>
      <c r="Y466" s="42"/>
      <c r="Z466" s="42"/>
      <c r="AA466" s="42"/>
      <c r="AB466" s="42"/>
      <c r="AC466" s="42"/>
      <c r="AD466" s="42"/>
      <c r="AE466" s="42"/>
      <c r="AT466" s="20" t="s">
        <v>315</v>
      </c>
      <c r="AU466" s="20" t="s">
        <v>88</v>
      </c>
    </row>
    <row r="467" s="2" customFormat="1">
      <c r="A467" s="42"/>
      <c r="B467" s="43"/>
      <c r="C467" s="44"/>
      <c r="D467" s="236" t="s">
        <v>328</v>
      </c>
      <c r="E467" s="44"/>
      <c r="F467" s="237" t="s">
        <v>4726</v>
      </c>
      <c r="G467" s="44"/>
      <c r="H467" s="44"/>
      <c r="I467" s="233"/>
      <c r="J467" s="44"/>
      <c r="K467" s="44"/>
      <c r="L467" s="48"/>
      <c r="M467" s="234"/>
      <c r="N467" s="235"/>
      <c r="O467" s="89"/>
      <c r="P467" s="89"/>
      <c r="Q467" s="89"/>
      <c r="R467" s="89"/>
      <c r="S467" s="89"/>
      <c r="T467" s="90"/>
      <c r="U467" s="42"/>
      <c r="V467" s="42"/>
      <c r="W467" s="42"/>
      <c r="X467" s="42"/>
      <c r="Y467" s="42"/>
      <c r="Z467" s="42"/>
      <c r="AA467" s="42"/>
      <c r="AB467" s="42"/>
      <c r="AC467" s="42"/>
      <c r="AD467" s="42"/>
      <c r="AE467" s="42"/>
      <c r="AT467" s="20" t="s">
        <v>328</v>
      </c>
      <c r="AU467" s="20" t="s">
        <v>88</v>
      </c>
    </row>
    <row r="468" s="15" customFormat="1">
      <c r="A468" s="15"/>
      <c r="B468" s="275"/>
      <c r="C468" s="276"/>
      <c r="D468" s="231" t="s">
        <v>342</v>
      </c>
      <c r="E468" s="277" t="s">
        <v>35</v>
      </c>
      <c r="F468" s="278" t="s">
        <v>4727</v>
      </c>
      <c r="G468" s="276"/>
      <c r="H468" s="277" t="s">
        <v>35</v>
      </c>
      <c r="I468" s="279"/>
      <c r="J468" s="276"/>
      <c r="K468" s="276"/>
      <c r="L468" s="280"/>
      <c r="M468" s="281"/>
      <c r="N468" s="282"/>
      <c r="O468" s="282"/>
      <c r="P468" s="282"/>
      <c r="Q468" s="282"/>
      <c r="R468" s="282"/>
      <c r="S468" s="282"/>
      <c r="T468" s="283"/>
      <c r="U468" s="15"/>
      <c r="V468" s="15"/>
      <c r="W468" s="15"/>
      <c r="X468" s="15"/>
      <c r="Y468" s="15"/>
      <c r="Z468" s="15"/>
      <c r="AA468" s="15"/>
      <c r="AB468" s="15"/>
      <c r="AC468" s="15"/>
      <c r="AD468" s="15"/>
      <c r="AE468" s="15"/>
      <c r="AT468" s="284" t="s">
        <v>342</v>
      </c>
      <c r="AU468" s="284" t="s">
        <v>88</v>
      </c>
      <c r="AV468" s="15" t="s">
        <v>86</v>
      </c>
      <c r="AW468" s="15" t="s">
        <v>41</v>
      </c>
      <c r="AX468" s="15" t="s">
        <v>79</v>
      </c>
      <c r="AY468" s="284" t="s">
        <v>305</v>
      </c>
    </row>
    <row r="469" s="15" customFormat="1">
      <c r="A469" s="15"/>
      <c r="B469" s="275"/>
      <c r="C469" s="276"/>
      <c r="D469" s="231" t="s">
        <v>342</v>
      </c>
      <c r="E469" s="277" t="s">
        <v>35</v>
      </c>
      <c r="F469" s="278" t="s">
        <v>4728</v>
      </c>
      <c r="G469" s="276"/>
      <c r="H469" s="277" t="s">
        <v>35</v>
      </c>
      <c r="I469" s="279"/>
      <c r="J469" s="276"/>
      <c r="K469" s="276"/>
      <c r="L469" s="280"/>
      <c r="M469" s="281"/>
      <c r="N469" s="282"/>
      <c r="O469" s="282"/>
      <c r="P469" s="282"/>
      <c r="Q469" s="282"/>
      <c r="R469" s="282"/>
      <c r="S469" s="282"/>
      <c r="T469" s="283"/>
      <c r="U469" s="15"/>
      <c r="V469" s="15"/>
      <c r="W469" s="15"/>
      <c r="X469" s="15"/>
      <c r="Y469" s="15"/>
      <c r="Z469" s="15"/>
      <c r="AA469" s="15"/>
      <c r="AB469" s="15"/>
      <c r="AC469" s="15"/>
      <c r="AD469" s="15"/>
      <c r="AE469" s="15"/>
      <c r="AT469" s="284" t="s">
        <v>342</v>
      </c>
      <c r="AU469" s="284" t="s">
        <v>88</v>
      </c>
      <c r="AV469" s="15" t="s">
        <v>86</v>
      </c>
      <c r="AW469" s="15" t="s">
        <v>41</v>
      </c>
      <c r="AX469" s="15" t="s">
        <v>79</v>
      </c>
      <c r="AY469" s="284" t="s">
        <v>305</v>
      </c>
    </row>
    <row r="470" s="13" customFormat="1">
      <c r="A470" s="13"/>
      <c r="B470" s="238"/>
      <c r="C470" s="239"/>
      <c r="D470" s="231" t="s">
        <v>342</v>
      </c>
      <c r="E470" s="240" t="s">
        <v>35</v>
      </c>
      <c r="F470" s="241" t="s">
        <v>4729</v>
      </c>
      <c r="G470" s="239"/>
      <c r="H470" s="242">
        <v>49.5</v>
      </c>
      <c r="I470" s="243"/>
      <c r="J470" s="239"/>
      <c r="K470" s="239"/>
      <c r="L470" s="244"/>
      <c r="M470" s="245"/>
      <c r="N470" s="246"/>
      <c r="O470" s="246"/>
      <c r="P470" s="246"/>
      <c r="Q470" s="246"/>
      <c r="R470" s="246"/>
      <c r="S470" s="246"/>
      <c r="T470" s="247"/>
      <c r="U470" s="13"/>
      <c r="V470" s="13"/>
      <c r="W470" s="13"/>
      <c r="X470" s="13"/>
      <c r="Y470" s="13"/>
      <c r="Z470" s="13"/>
      <c r="AA470" s="13"/>
      <c r="AB470" s="13"/>
      <c r="AC470" s="13"/>
      <c r="AD470" s="13"/>
      <c r="AE470" s="13"/>
      <c r="AT470" s="248" t="s">
        <v>342</v>
      </c>
      <c r="AU470" s="248" t="s">
        <v>88</v>
      </c>
      <c r="AV470" s="13" t="s">
        <v>88</v>
      </c>
      <c r="AW470" s="13" t="s">
        <v>41</v>
      </c>
      <c r="AX470" s="13" t="s">
        <v>79</v>
      </c>
      <c r="AY470" s="248" t="s">
        <v>305</v>
      </c>
    </row>
    <row r="471" s="15" customFormat="1">
      <c r="A471" s="15"/>
      <c r="B471" s="275"/>
      <c r="C471" s="276"/>
      <c r="D471" s="231" t="s">
        <v>342</v>
      </c>
      <c r="E471" s="277" t="s">
        <v>35</v>
      </c>
      <c r="F471" s="278" t="s">
        <v>4730</v>
      </c>
      <c r="G471" s="276"/>
      <c r="H471" s="277" t="s">
        <v>35</v>
      </c>
      <c r="I471" s="279"/>
      <c r="J471" s="276"/>
      <c r="K471" s="276"/>
      <c r="L471" s="280"/>
      <c r="M471" s="281"/>
      <c r="N471" s="282"/>
      <c r="O471" s="282"/>
      <c r="P471" s="282"/>
      <c r="Q471" s="282"/>
      <c r="R471" s="282"/>
      <c r="S471" s="282"/>
      <c r="T471" s="283"/>
      <c r="U471" s="15"/>
      <c r="V471" s="15"/>
      <c r="W471" s="15"/>
      <c r="X471" s="15"/>
      <c r="Y471" s="15"/>
      <c r="Z471" s="15"/>
      <c r="AA471" s="15"/>
      <c r="AB471" s="15"/>
      <c r="AC471" s="15"/>
      <c r="AD471" s="15"/>
      <c r="AE471" s="15"/>
      <c r="AT471" s="284" t="s">
        <v>342</v>
      </c>
      <c r="AU471" s="284" t="s">
        <v>88</v>
      </c>
      <c r="AV471" s="15" t="s">
        <v>86</v>
      </c>
      <c r="AW471" s="15" t="s">
        <v>41</v>
      </c>
      <c r="AX471" s="15" t="s">
        <v>79</v>
      </c>
      <c r="AY471" s="284" t="s">
        <v>305</v>
      </c>
    </row>
    <row r="472" s="13" customFormat="1">
      <c r="A472" s="13"/>
      <c r="B472" s="238"/>
      <c r="C472" s="239"/>
      <c r="D472" s="231" t="s">
        <v>342</v>
      </c>
      <c r="E472" s="240" t="s">
        <v>35</v>
      </c>
      <c r="F472" s="241" t="s">
        <v>4731</v>
      </c>
      <c r="G472" s="239"/>
      <c r="H472" s="242">
        <v>10.050000000000001</v>
      </c>
      <c r="I472" s="243"/>
      <c r="J472" s="239"/>
      <c r="K472" s="239"/>
      <c r="L472" s="244"/>
      <c r="M472" s="245"/>
      <c r="N472" s="246"/>
      <c r="O472" s="246"/>
      <c r="P472" s="246"/>
      <c r="Q472" s="246"/>
      <c r="R472" s="246"/>
      <c r="S472" s="246"/>
      <c r="T472" s="247"/>
      <c r="U472" s="13"/>
      <c r="V472" s="13"/>
      <c r="W472" s="13"/>
      <c r="X472" s="13"/>
      <c r="Y472" s="13"/>
      <c r="Z472" s="13"/>
      <c r="AA472" s="13"/>
      <c r="AB472" s="13"/>
      <c r="AC472" s="13"/>
      <c r="AD472" s="13"/>
      <c r="AE472" s="13"/>
      <c r="AT472" s="248" t="s">
        <v>342</v>
      </c>
      <c r="AU472" s="248" t="s">
        <v>88</v>
      </c>
      <c r="AV472" s="13" t="s">
        <v>88</v>
      </c>
      <c r="AW472" s="13" t="s">
        <v>41</v>
      </c>
      <c r="AX472" s="13" t="s">
        <v>79</v>
      </c>
      <c r="AY472" s="248" t="s">
        <v>305</v>
      </c>
    </row>
    <row r="473" s="14" customFormat="1">
      <c r="A473" s="14"/>
      <c r="B473" s="249"/>
      <c r="C473" s="250"/>
      <c r="D473" s="231" t="s">
        <v>342</v>
      </c>
      <c r="E473" s="251" t="s">
        <v>35</v>
      </c>
      <c r="F473" s="252" t="s">
        <v>344</v>
      </c>
      <c r="G473" s="250"/>
      <c r="H473" s="253">
        <v>59.549999999999997</v>
      </c>
      <c r="I473" s="254"/>
      <c r="J473" s="250"/>
      <c r="K473" s="250"/>
      <c r="L473" s="255"/>
      <c r="M473" s="256"/>
      <c r="N473" s="257"/>
      <c r="O473" s="257"/>
      <c r="P473" s="257"/>
      <c r="Q473" s="257"/>
      <c r="R473" s="257"/>
      <c r="S473" s="257"/>
      <c r="T473" s="258"/>
      <c r="U473" s="14"/>
      <c r="V473" s="14"/>
      <c r="W473" s="14"/>
      <c r="X473" s="14"/>
      <c r="Y473" s="14"/>
      <c r="Z473" s="14"/>
      <c r="AA473" s="14"/>
      <c r="AB473" s="14"/>
      <c r="AC473" s="14"/>
      <c r="AD473" s="14"/>
      <c r="AE473" s="14"/>
      <c r="AT473" s="259" t="s">
        <v>342</v>
      </c>
      <c r="AU473" s="259" t="s">
        <v>88</v>
      </c>
      <c r="AV473" s="14" t="s">
        <v>313</v>
      </c>
      <c r="AW473" s="14" t="s">
        <v>41</v>
      </c>
      <c r="AX473" s="14" t="s">
        <v>86</v>
      </c>
      <c r="AY473" s="259" t="s">
        <v>305</v>
      </c>
    </row>
    <row r="474" s="2" customFormat="1" ht="24.15" customHeight="1">
      <c r="A474" s="42"/>
      <c r="B474" s="43"/>
      <c r="C474" s="218" t="s">
        <v>773</v>
      </c>
      <c r="D474" s="218" t="s">
        <v>308</v>
      </c>
      <c r="E474" s="219" t="s">
        <v>3525</v>
      </c>
      <c r="F474" s="220" t="s">
        <v>3526</v>
      </c>
      <c r="G474" s="221" t="s">
        <v>338</v>
      </c>
      <c r="H474" s="222">
        <v>210.28399999999999</v>
      </c>
      <c r="I474" s="223"/>
      <c r="J474" s="224">
        <f>ROUND(I474*H474,2)</f>
        <v>0</v>
      </c>
      <c r="K474" s="220" t="s">
        <v>325</v>
      </c>
      <c r="L474" s="48"/>
      <c r="M474" s="225" t="s">
        <v>35</v>
      </c>
      <c r="N474" s="226" t="s">
        <v>52</v>
      </c>
      <c r="O474" s="89"/>
      <c r="P474" s="227">
        <f>O474*H474</f>
        <v>0</v>
      </c>
      <c r="Q474" s="227">
        <v>0.0018247000000000001</v>
      </c>
      <c r="R474" s="227">
        <f>Q474*H474</f>
        <v>0.38370521479999997</v>
      </c>
      <c r="S474" s="227">
        <v>0</v>
      </c>
      <c r="T474" s="228">
        <f>S474*H474</f>
        <v>0</v>
      </c>
      <c r="U474" s="42"/>
      <c r="V474" s="42"/>
      <c r="W474" s="42"/>
      <c r="X474" s="42"/>
      <c r="Y474" s="42"/>
      <c r="Z474" s="42"/>
      <c r="AA474" s="42"/>
      <c r="AB474" s="42"/>
      <c r="AC474" s="42"/>
      <c r="AD474" s="42"/>
      <c r="AE474" s="42"/>
      <c r="AR474" s="229" t="s">
        <v>313</v>
      </c>
      <c r="AT474" s="229" t="s">
        <v>308</v>
      </c>
      <c r="AU474" s="229" t="s">
        <v>88</v>
      </c>
      <c r="AY474" s="20" t="s">
        <v>305</v>
      </c>
      <c r="BE474" s="230">
        <f>IF(N474="základní",J474,0)</f>
        <v>0</v>
      </c>
      <c r="BF474" s="230">
        <f>IF(N474="snížená",J474,0)</f>
        <v>0</v>
      </c>
      <c r="BG474" s="230">
        <f>IF(N474="zákl. přenesená",J474,0)</f>
        <v>0</v>
      </c>
      <c r="BH474" s="230">
        <f>IF(N474="sníž. přenesená",J474,0)</f>
        <v>0</v>
      </c>
      <c r="BI474" s="230">
        <f>IF(N474="nulová",J474,0)</f>
        <v>0</v>
      </c>
      <c r="BJ474" s="20" t="s">
        <v>313</v>
      </c>
      <c r="BK474" s="230">
        <f>ROUND(I474*H474,2)</f>
        <v>0</v>
      </c>
      <c r="BL474" s="20" t="s">
        <v>313</v>
      </c>
      <c r="BM474" s="229" t="s">
        <v>4732</v>
      </c>
    </row>
    <row r="475" s="2" customFormat="1">
      <c r="A475" s="42"/>
      <c r="B475" s="43"/>
      <c r="C475" s="44"/>
      <c r="D475" s="231" t="s">
        <v>315</v>
      </c>
      <c r="E475" s="44"/>
      <c r="F475" s="232" t="s">
        <v>3528</v>
      </c>
      <c r="G475" s="44"/>
      <c r="H475" s="44"/>
      <c r="I475" s="233"/>
      <c r="J475" s="44"/>
      <c r="K475" s="44"/>
      <c r="L475" s="48"/>
      <c r="M475" s="234"/>
      <c r="N475" s="235"/>
      <c r="O475" s="89"/>
      <c r="P475" s="89"/>
      <c r="Q475" s="89"/>
      <c r="R475" s="89"/>
      <c r="S475" s="89"/>
      <c r="T475" s="90"/>
      <c r="U475" s="42"/>
      <c r="V475" s="42"/>
      <c r="W475" s="42"/>
      <c r="X475" s="42"/>
      <c r="Y475" s="42"/>
      <c r="Z475" s="42"/>
      <c r="AA475" s="42"/>
      <c r="AB475" s="42"/>
      <c r="AC475" s="42"/>
      <c r="AD475" s="42"/>
      <c r="AE475" s="42"/>
      <c r="AT475" s="20" t="s">
        <v>315</v>
      </c>
      <c r="AU475" s="20" t="s">
        <v>88</v>
      </c>
    </row>
    <row r="476" s="2" customFormat="1">
      <c r="A476" s="42"/>
      <c r="B476" s="43"/>
      <c r="C476" s="44"/>
      <c r="D476" s="236" t="s">
        <v>328</v>
      </c>
      <c r="E476" s="44"/>
      <c r="F476" s="237" t="s">
        <v>3529</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328</v>
      </c>
      <c r="AU476" s="20" t="s">
        <v>88</v>
      </c>
    </row>
    <row r="477" s="15" customFormat="1">
      <c r="A477" s="15"/>
      <c r="B477" s="275"/>
      <c r="C477" s="276"/>
      <c r="D477" s="231" t="s">
        <v>342</v>
      </c>
      <c r="E477" s="277" t="s">
        <v>35</v>
      </c>
      <c r="F477" s="278" t="s">
        <v>4733</v>
      </c>
      <c r="G477" s="276"/>
      <c r="H477" s="277" t="s">
        <v>35</v>
      </c>
      <c r="I477" s="279"/>
      <c r="J477" s="276"/>
      <c r="K477" s="276"/>
      <c r="L477" s="280"/>
      <c r="M477" s="281"/>
      <c r="N477" s="282"/>
      <c r="O477" s="282"/>
      <c r="P477" s="282"/>
      <c r="Q477" s="282"/>
      <c r="R477" s="282"/>
      <c r="S477" s="282"/>
      <c r="T477" s="283"/>
      <c r="U477" s="15"/>
      <c r="V477" s="15"/>
      <c r="W477" s="15"/>
      <c r="X477" s="15"/>
      <c r="Y477" s="15"/>
      <c r="Z477" s="15"/>
      <c r="AA477" s="15"/>
      <c r="AB477" s="15"/>
      <c r="AC477" s="15"/>
      <c r="AD477" s="15"/>
      <c r="AE477" s="15"/>
      <c r="AT477" s="284" t="s">
        <v>342</v>
      </c>
      <c r="AU477" s="284" t="s">
        <v>88</v>
      </c>
      <c r="AV477" s="15" t="s">
        <v>86</v>
      </c>
      <c r="AW477" s="15" t="s">
        <v>41</v>
      </c>
      <c r="AX477" s="15" t="s">
        <v>79</v>
      </c>
      <c r="AY477" s="284" t="s">
        <v>305</v>
      </c>
    </row>
    <row r="478" s="15" customFormat="1">
      <c r="A478" s="15"/>
      <c r="B478" s="275"/>
      <c r="C478" s="276"/>
      <c r="D478" s="231" t="s">
        <v>342</v>
      </c>
      <c r="E478" s="277" t="s">
        <v>35</v>
      </c>
      <c r="F478" s="278" t="s">
        <v>3943</v>
      </c>
      <c r="G478" s="276"/>
      <c r="H478" s="277" t="s">
        <v>35</v>
      </c>
      <c r="I478" s="279"/>
      <c r="J478" s="276"/>
      <c r="K478" s="276"/>
      <c r="L478" s="280"/>
      <c r="M478" s="281"/>
      <c r="N478" s="282"/>
      <c r="O478" s="282"/>
      <c r="P478" s="282"/>
      <c r="Q478" s="282"/>
      <c r="R478" s="282"/>
      <c r="S478" s="282"/>
      <c r="T478" s="283"/>
      <c r="U478" s="15"/>
      <c r="V478" s="15"/>
      <c r="W478" s="15"/>
      <c r="X478" s="15"/>
      <c r="Y478" s="15"/>
      <c r="Z478" s="15"/>
      <c r="AA478" s="15"/>
      <c r="AB478" s="15"/>
      <c r="AC478" s="15"/>
      <c r="AD478" s="15"/>
      <c r="AE478" s="15"/>
      <c r="AT478" s="284" t="s">
        <v>342</v>
      </c>
      <c r="AU478" s="284" t="s">
        <v>88</v>
      </c>
      <c r="AV478" s="15" t="s">
        <v>86</v>
      </c>
      <c r="AW478" s="15" t="s">
        <v>41</v>
      </c>
      <c r="AX478" s="15" t="s">
        <v>79</v>
      </c>
      <c r="AY478" s="284" t="s">
        <v>305</v>
      </c>
    </row>
    <row r="479" s="13" customFormat="1">
      <c r="A479" s="13"/>
      <c r="B479" s="238"/>
      <c r="C479" s="239"/>
      <c r="D479" s="231" t="s">
        <v>342</v>
      </c>
      <c r="E479" s="240" t="s">
        <v>35</v>
      </c>
      <c r="F479" s="241" t="s">
        <v>4734</v>
      </c>
      <c r="G479" s="239"/>
      <c r="H479" s="242">
        <v>22.718</v>
      </c>
      <c r="I479" s="243"/>
      <c r="J479" s="239"/>
      <c r="K479" s="239"/>
      <c r="L479" s="244"/>
      <c r="M479" s="245"/>
      <c r="N479" s="246"/>
      <c r="O479" s="246"/>
      <c r="P479" s="246"/>
      <c r="Q479" s="246"/>
      <c r="R479" s="246"/>
      <c r="S479" s="246"/>
      <c r="T479" s="247"/>
      <c r="U479" s="13"/>
      <c r="V479" s="13"/>
      <c r="W479" s="13"/>
      <c r="X479" s="13"/>
      <c r="Y479" s="13"/>
      <c r="Z479" s="13"/>
      <c r="AA479" s="13"/>
      <c r="AB479" s="13"/>
      <c r="AC479" s="13"/>
      <c r="AD479" s="13"/>
      <c r="AE479" s="13"/>
      <c r="AT479" s="248" t="s">
        <v>342</v>
      </c>
      <c r="AU479" s="248" t="s">
        <v>88</v>
      </c>
      <c r="AV479" s="13" t="s">
        <v>88</v>
      </c>
      <c r="AW479" s="13" t="s">
        <v>41</v>
      </c>
      <c r="AX479" s="13" t="s">
        <v>79</v>
      </c>
      <c r="AY479" s="248" t="s">
        <v>305</v>
      </c>
    </row>
    <row r="480" s="13" customFormat="1">
      <c r="A480" s="13"/>
      <c r="B480" s="238"/>
      <c r="C480" s="239"/>
      <c r="D480" s="231" t="s">
        <v>342</v>
      </c>
      <c r="E480" s="240" t="s">
        <v>35</v>
      </c>
      <c r="F480" s="241" t="s">
        <v>4735</v>
      </c>
      <c r="G480" s="239"/>
      <c r="H480" s="242">
        <v>22.152000000000001</v>
      </c>
      <c r="I480" s="243"/>
      <c r="J480" s="239"/>
      <c r="K480" s="239"/>
      <c r="L480" s="244"/>
      <c r="M480" s="245"/>
      <c r="N480" s="246"/>
      <c r="O480" s="246"/>
      <c r="P480" s="246"/>
      <c r="Q480" s="246"/>
      <c r="R480" s="246"/>
      <c r="S480" s="246"/>
      <c r="T480" s="247"/>
      <c r="U480" s="13"/>
      <c r="V480" s="13"/>
      <c r="W480" s="13"/>
      <c r="X480" s="13"/>
      <c r="Y480" s="13"/>
      <c r="Z480" s="13"/>
      <c r="AA480" s="13"/>
      <c r="AB480" s="13"/>
      <c r="AC480" s="13"/>
      <c r="AD480" s="13"/>
      <c r="AE480" s="13"/>
      <c r="AT480" s="248" t="s">
        <v>342</v>
      </c>
      <c r="AU480" s="248" t="s">
        <v>88</v>
      </c>
      <c r="AV480" s="13" t="s">
        <v>88</v>
      </c>
      <c r="AW480" s="13" t="s">
        <v>41</v>
      </c>
      <c r="AX480" s="13" t="s">
        <v>79</v>
      </c>
      <c r="AY480" s="248" t="s">
        <v>305</v>
      </c>
    </row>
    <row r="481" s="15" customFormat="1">
      <c r="A481" s="15"/>
      <c r="B481" s="275"/>
      <c r="C481" s="276"/>
      <c r="D481" s="231" t="s">
        <v>342</v>
      </c>
      <c r="E481" s="277" t="s">
        <v>35</v>
      </c>
      <c r="F481" s="278" t="s">
        <v>3941</v>
      </c>
      <c r="G481" s="276"/>
      <c r="H481" s="277" t="s">
        <v>35</v>
      </c>
      <c r="I481" s="279"/>
      <c r="J481" s="276"/>
      <c r="K481" s="276"/>
      <c r="L481" s="280"/>
      <c r="M481" s="281"/>
      <c r="N481" s="282"/>
      <c r="O481" s="282"/>
      <c r="P481" s="282"/>
      <c r="Q481" s="282"/>
      <c r="R481" s="282"/>
      <c r="S481" s="282"/>
      <c r="T481" s="283"/>
      <c r="U481" s="15"/>
      <c r="V481" s="15"/>
      <c r="W481" s="15"/>
      <c r="X481" s="15"/>
      <c r="Y481" s="15"/>
      <c r="Z481" s="15"/>
      <c r="AA481" s="15"/>
      <c r="AB481" s="15"/>
      <c r="AC481" s="15"/>
      <c r="AD481" s="15"/>
      <c r="AE481" s="15"/>
      <c r="AT481" s="284" t="s">
        <v>342</v>
      </c>
      <c r="AU481" s="284" t="s">
        <v>88</v>
      </c>
      <c r="AV481" s="15" t="s">
        <v>86</v>
      </c>
      <c r="AW481" s="15" t="s">
        <v>41</v>
      </c>
      <c r="AX481" s="15" t="s">
        <v>79</v>
      </c>
      <c r="AY481" s="284" t="s">
        <v>305</v>
      </c>
    </row>
    <row r="482" s="13" customFormat="1">
      <c r="A482" s="13"/>
      <c r="B482" s="238"/>
      <c r="C482" s="239"/>
      <c r="D482" s="231" t="s">
        <v>342</v>
      </c>
      <c r="E482" s="240" t="s">
        <v>35</v>
      </c>
      <c r="F482" s="241" t="s">
        <v>4736</v>
      </c>
      <c r="G482" s="239"/>
      <c r="H482" s="242">
        <v>21.797000000000001</v>
      </c>
      <c r="I482" s="243"/>
      <c r="J482" s="239"/>
      <c r="K482" s="239"/>
      <c r="L482" s="244"/>
      <c r="M482" s="245"/>
      <c r="N482" s="246"/>
      <c r="O482" s="246"/>
      <c r="P482" s="246"/>
      <c r="Q482" s="246"/>
      <c r="R482" s="246"/>
      <c r="S482" s="246"/>
      <c r="T482" s="247"/>
      <c r="U482" s="13"/>
      <c r="V482" s="13"/>
      <c r="W482" s="13"/>
      <c r="X482" s="13"/>
      <c r="Y482" s="13"/>
      <c r="Z482" s="13"/>
      <c r="AA482" s="13"/>
      <c r="AB482" s="13"/>
      <c r="AC482" s="13"/>
      <c r="AD482" s="13"/>
      <c r="AE482" s="13"/>
      <c r="AT482" s="248" t="s">
        <v>342</v>
      </c>
      <c r="AU482" s="248" t="s">
        <v>88</v>
      </c>
      <c r="AV482" s="13" t="s">
        <v>88</v>
      </c>
      <c r="AW482" s="13" t="s">
        <v>41</v>
      </c>
      <c r="AX482" s="13" t="s">
        <v>79</v>
      </c>
      <c r="AY482" s="248" t="s">
        <v>305</v>
      </c>
    </row>
    <row r="483" s="13" customFormat="1">
      <c r="A483" s="13"/>
      <c r="B483" s="238"/>
      <c r="C483" s="239"/>
      <c r="D483" s="231" t="s">
        <v>342</v>
      </c>
      <c r="E483" s="240" t="s">
        <v>35</v>
      </c>
      <c r="F483" s="241" t="s">
        <v>4737</v>
      </c>
      <c r="G483" s="239"/>
      <c r="H483" s="242">
        <v>22.236999999999998</v>
      </c>
      <c r="I483" s="243"/>
      <c r="J483" s="239"/>
      <c r="K483" s="239"/>
      <c r="L483" s="244"/>
      <c r="M483" s="245"/>
      <c r="N483" s="246"/>
      <c r="O483" s="246"/>
      <c r="P483" s="246"/>
      <c r="Q483" s="246"/>
      <c r="R483" s="246"/>
      <c r="S483" s="246"/>
      <c r="T483" s="247"/>
      <c r="U483" s="13"/>
      <c r="V483" s="13"/>
      <c r="W483" s="13"/>
      <c r="X483" s="13"/>
      <c r="Y483" s="13"/>
      <c r="Z483" s="13"/>
      <c r="AA483" s="13"/>
      <c r="AB483" s="13"/>
      <c r="AC483" s="13"/>
      <c r="AD483" s="13"/>
      <c r="AE483" s="13"/>
      <c r="AT483" s="248" t="s">
        <v>342</v>
      </c>
      <c r="AU483" s="248" t="s">
        <v>88</v>
      </c>
      <c r="AV483" s="13" t="s">
        <v>88</v>
      </c>
      <c r="AW483" s="13" t="s">
        <v>41</v>
      </c>
      <c r="AX483" s="13" t="s">
        <v>79</v>
      </c>
      <c r="AY483" s="248" t="s">
        <v>305</v>
      </c>
    </row>
    <row r="484" s="15" customFormat="1">
      <c r="A484" s="15"/>
      <c r="B484" s="275"/>
      <c r="C484" s="276"/>
      <c r="D484" s="231" t="s">
        <v>342</v>
      </c>
      <c r="E484" s="277" t="s">
        <v>35</v>
      </c>
      <c r="F484" s="278" t="s">
        <v>4738</v>
      </c>
      <c r="G484" s="276"/>
      <c r="H484" s="277" t="s">
        <v>35</v>
      </c>
      <c r="I484" s="279"/>
      <c r="J484" s="276"/>
      <c r="K484" s="276"/>
      <c r="L484" s="280"/>
      <c r="M484" s="281"/>
      <c r="N484" s="282"/>
      <c r="O484" s="282"/>
      <c r="P484" s="282"/>
      <c r="Q484" s="282"/>
      <c r="R484" s="282"/>
      <c r="S484" s="282"/>
      <c r="T484" s="283"/>
      <c r="U484" s="15"/>
      <c r="V484" s="15"/>
      <c r="W484" s="15"/>
      <c r="X484" s="15"/>
      <c r="Y484" s="15"/>
      <c r="Z484" s="15"/>
      <c r="AA484" s="15"/>
      <c r="AB484" s="15"/>
      <c r="AC484" s="15"/>
      <c r="AD484" s="15"/>
      <c r="AE484" s="15"/>
      <c r="AT484" s="284" t="s">
        <v>342</v>
      </c>
      <c r="AU484" s="284" t="s">
        <v>88</v>
      </c>
      <c r="AV484" s="15" t="s">
        <v>86</v>
      </c>
      <c r="AW484" s="15" t="s">
        <v>41</v>
      </c>
      <c r="AX484" s="15" t="s">
        <v>79</v>
      </c>
      <c r="AY484" s="284" t="s">
        <v>305</v>
      </c>
    </row>
    <row r="485" s="15" customFormat="1">
      <c r="A485" s="15"/>
      <c r="B485" s="275"/>
      <c r="C485" s="276"/>
      <c r="D485" s="231" t="s">
        <v>342</v>
      </c>
      <c r="E485" s="277" t="s">
        <v>35</v>
      </c>
      <c r="F485" s="278" t="s">
        <v>4643</v>
      </c>
      <c r="G485" s="276"/>
      <c r="H485" s="277" t="s">
        <v>35</v>
      </c>
      <c r="I485" s="279"/>
      <c r="J485" s="276"/>
      <c r="K485" s="276"/>
      <c r="L485" s="280"/>
      <c r="M485" s="281"/>
      <c r="N485" s="282"/>
      <c r="O485" s="282"/>
      <c r="P485" s="282"/>
      <c r="Q485" s="282"/>
      <c r="R485" s="282"/>
      <c r="S485" s="282"/>
      <c r="T485" s="283"/>
      <c r="U485" s="15"/>
      <c r="V485" s="15"/>
      <c r="W485" s="15"/>
      <c r="X485" s="15"/>
      <c r="Y485" s="15"/>
      <c r="Z485" s="15"/>
      <c r="AA485" s="15"/>
      <c r="AB485" s="15"/>
      <c r="AC485" s="15"/>
      <c r="AD485" s="15"/>
      <c r="AE485" s="15"/>
      <c r="AT485" s="284" t="s">
        <v>342</v>
      </c>
      <c r="AU485" s="284" t="s">
        <v>88</v>
      </c>
      <c r="AV485" s="15" t="s">
        <v>86</v>
      </c>
      <c r="AW485" s="15" t="s">
        <v>41</v>
      </c>
      <c r="AX485" s="15" t="s">
        <v>79</v>
      </c>
      <c r="AY485" s="284" t="s">
        <v>305</v>
      </c>
    </row>
    <row r="486" s="13" customFormat="1">
      <c r="A486" s="13"/>
      <c r="B486" s="238"/>
      <c r="C486" s="239"/>
      <c r="D486" s="231" t="s">
        <v>342</v>
      </c>
      <c r="E486" s="240" t="s">
        <v>35</v>
      </c>
      <c r="F486" s="241" t="s">
        <v>4739</v>
      </c>
      <c r="G486" s="239"/>
      <c r="H486" s="242">
        <v>53.840000000000003</v>
      </c>
      <c r="I486" s="243"/>
      <c r="J486" s="239"/>
      <c r="K486" s="239"/>
      <c r="L486" s="244"/>
      <c r="M486" s="245"/>
      <c r="N486" s="246"/>
      <c r="O486" s="246"/>
      <c r="P486" s="246"/>
      <c r="Q486" s="246"/>
      <c r="R486" s="246"/>
      <c r="S486" s="246"/>
      <c r="T486" s="247"/>
      <c r="U486" s="13"/>
      <c r="V486" s="13"/>
      <c r="W486" s="13"/>
      <c r="X486" s="13"/>
      <c r="Y486" s="13"/>
      <c r="Z486" s="13"/>
      <c r="AA486" s="13"/>
      <c r="AB486" s="13"/>
      <c r="AC486" s="13"/>
      <c r="AD486" s="13"/>
      <c r="AE486" s="13"/>
      <c r="AT486" s="248" t="s">
        <v>342</v>
      </c>
      <c r="AU486" s="248" t="s">
        <v>88</v>
      </c>
      <c r="AV486" s="13" t="s">
        <v>88</v>
      </c>
      <c r="AW486" s="13" t="s">
        <v>41</v>
      </c>
      <c r="AX486" s="13" t="s">
        <v>79</v>
      </c>
      <c r="AY486" s="248" t="s">
        <v>305</v>
      </c>
    </row>
    <row r="487" s="13" customFormat="1">
      <c r="A487" s="13"/>
      <c r="B487" s="238"/>
      <c r="C487" s="239"/>
      <c r="D487" s="231" t="s">
        <v>342</v>
      </c>
      <c r="E487" s="240" t="s">
        <v>35</v>
      </c>
      <c r="F487" s="241" t="s">
        <v>4740</v>
      </c>
      <c r="G487" s="239"/>
      <c r="H487" s="242">
        <v>3.3599999999999999</v>
      </c>
      <c r="I487" s="243"/>
      <c r="J487" s="239"/>
      <c r="K487" s="239"/>
      <c r="L487" s="244"/>
      <c r="M487" s="245"/>
      <c r="N487" s="246"/>
      <c r="O487" s="246"/>
      <c r="P487" s="246"/>
      <c r="Q487" s="246"/>
      <c r="R487" s="246"/>
      <c r="S487" s="246"/>
      <c r="T487" s="247"/>
      <c r="U487" s="13"/>
      <c r="V487" s="13"/>
      <c r="W487" s="13"/>
      <c r="X487" s="13"/>
      <c r="Y487" s="13"/>
      <c r="Z487" s="13"/>
      <c r="AA487" s="13"/>
      <c r="AB487" s="13"/>
      <c r="AC487" s="13"/>
      <c r="AD487" s="13"/>
      <c r="AE487" s="13"/>
      <c r="AT487" s="248" t="s">
        <v>342</v>
      </c>
      <c r="AU487" s="248" t="s">
        <v>88</v>
      </c>
      <c r="AV487" s="13" t="s">
        <v>88</v>
      </c>
      <c r="AW487" s="13" t="s">
        <v>41</v>
      </c>
      <c r="AX487" s="13" t="s">
        <v>79</v>
      </c>
      <c r="AY487" s="248" t="s">
        <v>305</v>
      </c>
    </row>
    <row r="488" s="15" customFormat="1">
      <c r="A488" s="15"/>
      <c r="B488" s="275"/>
      <c r="C488" s="276"/>
      <c r="D488" s="231" t="s">
        <v>342</v>
      </c>
      <c r="E488" s="277" t="s">
        <v>35</v>
      </c>
      <c r="F488" s="278" t="s">
        <v>3941</v>
      </c>
      <c r="G488" s="276"/>
      <c r="H488" s="277" t="s">
        <v>35</v>
      </c>
      <c r="I488" s="279"/>
      <c r="J488" s="276"/>
      <c r="K488" s="276"/>
      <c r="L488" s="280"/>
      <c r="M488" s="281"/>
      <c r="N488" s="282"/>
      <c r="O488" s="282"/>
      <c r="P488" s="282"/>
      <c r="Q488" s="282"/>
      <c r="R488" s="282"/>
      <c r="S488" s="282"/>
      <c r="T488" s="283"/>
      <c r="U488" s="15"/>
      <c r="V488" s="15"/>
      <c r="W488" s="15"/>
      <c r="X488" s="15"/>
      <c r="Y488" s="15"/>
      <c r="Z488" s="15"/>
      <c r="AA488" s="15"/>
      <c r="AB488" s="15"/>
      <c r="AC488" s="15"/>
      <c r="AD488" s="15"/>
      <c r="AE488" s="15"/>
      <c r="AT488" s="284" t="s">
        <v>342</v>
      </c>
      <c r="AU488" s="284" t="s">
        <v>88</v>
      </c>
      <c r="AV488" s="15" t="s">
        <v>86</v>
      </c>
      <c r="AW488" s="15" t="s">
        <v>41</v>
      </c>
      <c r="AX488" s="15" t="s">
        <v>79</v>
      </c>
      <c r="AY488" s="284" t="s">
        <v>305</v>
      </c>
    </row>
    <row r="489" s="13" customFormat="1">
      <c r="A489" s="13"/>
      <c r="B489" s="238"/>
      <c r="C489" s="239"/>
      <c r="D489" s="231" t="s">
        <v>342</v>
      </c>
      <c r="E489" s="240" t="s">
        <v>35</v>
      </c>
      <c r="F489" s="241" t="s">
        <v>4741</v>
      </c>
      <c r="G489" s="239"/>
      <c r="H489" s="242">
        <v>56.799999999999997</v>
      </c>
      <c r="I489" s="243"/>
      <c r="J489" s="239"/>
      <c r="K489" s="239"/>
      <c r="L489" s="244"/>
      <c r="M489" s="245"/>
      <c r="N489" s="246"/>
      <c r="O489" s="246"/>
      <c r="P489" s="246"/>
      <c r="Q489" s="246"/>
      <c r="R489" s="246"/>
      <c r="S489" s="246"/>
      <c r="T489" s="247"/>
      <c r="U489" s="13"/>
      <c r="V489" s="13"/>
      <c r="W489" s="13"/>
      <c r="X489" s="13"/>
      <c r="Y489" s="13"/>
      <c r="Z489" s="13"/>
      <c r="AA489" s="13"/>
      <c r="AB489" s="13"/>
      <c r="AC489" s="13"/>
      <c r="AD489" s="13"/>
      <c r="AE489" s="13"/>
      <c r="AT489" s="248" t="s">
        <v>342</v>
      </c>
      <c r="AU489" s="248" t="s">
        <v>88</v>
      </c>
      <c r="AV489" s="13" t="s">
        <v>88</v>
      </c>
      <c r="AW489" s="13" t="s">
        <v>41</v>
      </c>
      <c r="AX489" s="13" t="s">
        <v>79</v>
      </c>
      <c r="AY489" s="248" t="s">
        <v>305</v>
      </c>
    </row>
    <row r="490" s="13" customFormat="1">
      <c r="A490" s="13"/>
      <c r="B490" s="238"/>
      <c r="C490" s="239"/>
      <c r="D490" s="231" t="s">
        <v>342</v>
      </c>
      <c r="E490" s="240" t="s">
        <v>35</v>
      </c>
      <c r="F490" s="241" t="s">
        <v>4742</v>
      </c>
      <c r="G490" s="239"/>
      <c r="H490" s="242">
        <v>7.3799999999999999</v>
      </c>
      <c r="I490" s="243"/>
      <c r="J490" s="239"/>
      <c r="K490" s="239"/>
      <c r="L490" s="244"/>
      <c r="M490" s="245"/>
      <c r="N490" s="246"/>
      <c r="O490" s="246"/>
      <c r="P490" s="246"/>
      <c r="Q490" s="246"/>
      <c r="R490" s="246"/>
      <c r="S490" s="246"/>
      <c r="T490" s="247"/>
      <c r="U490" s="13"/>
      <c r="V490" s="13"/>
      <c r="W490" s="13"/>
      <c r="X490" s="13"/>
      <c r="Y490" s="13"/>
      <c r="Z490" s="13"/>
      <c r="AA490" s="13"/>
      <c r="AB490" s="13"/>
      <c r="AC490" s="13"/>
      <c r="AD490" s="13"/>
      <c r="AE490" s="13"/>
      <c r="AT490" s="248" t="s">
        <v>342</v>
      </c>
      <c r="AU490" s="248" t="s">
        <v>88</v>
      </c>
      <c r="AV490" s="13" t="s">
        <v>88</v>
      </c>
      <c r="AW490" s="13" t="s">
        <v>41</v>
      </c>
      <c r="AX490" s="13" t="s">
        <v>79</v>
      </c>
      <c r="AY490" s="248" t="s">
        <v>305</v>
      </c>
    </row>
    <row r="491" s="14" customFormat="1">
      <c r="A491" s="14"/>
      <c r="B491" s="249"/>
      <c r="C491" s="250"/>
      <c r="D491" s="231" t="s">
        <v>342</v>
      </c>
      <c r="E491" s="251" t="s">
        <v>35</v>
      </c>
      <c r="F491" s="252" t="s">
        <v>344</v>
      </c>
      <c r="G491" s="250"/>
      <c r="H491" s="253">
        <v>210.28399999999999</v>
      </c>
      <c r="I491" s="254"/>
      <c r="J491" s="250"/>
      <c r="K491" s="250"/>
      <c r="L491" s="255"/>
      <c r="M491" s="256"/>
      <c r="N491" s="257"/>
      <c r="O491" s="257"/>
      <c r="P491" s="257"/>
      <c r="Q491" s="257"/>
      <c r="R491" s="257"/>
      <c r="S491" s="257"/>
      <c r="T491" s="258"/>
      <c r="U491" s="14"/>
      <c r="V491" s="14"/>
      <c r="W491" s="14"/>
      <c r="X491" s="14"/>
      <c r="Y491" s="14"/>
      <c r="Z491" s="14"/>
      <c r="AA491" s="14"/>
      <c r="AB491" s="14"/>
      <c r="AC491" s="14"/>
      <c r="AD491" s="14"/>
      <c r="AE491" s="14"/>
      <c r="AT491" s="259" t="s">
        <v>342</v>
      </c>
      <c r="AU491" s="259" t="s">
        <v>88</v>
      </c>
      <c r="AV491" s="14" t="s">
        <v>313</v>
      </c>
      <c r="AW491" s="14" t="s">
        <v>41</v>
      </c>
      <c r="AX491" s="14" t="s">
        <v>86</v>
      </c>
      <c r="AY491" s="259" t="s">
        <v>305</v>
      </c>
    </row>
    <row r="492" s="2" customFormat="1" ht="24.15" customHeight="1">
      <c r="A492" s="42"/>
      <c r="B492" s="43"/>
      <c r="C492" s="218" t="s">
        <v>783</v>
      </c>
      <c r="D492" s="218" t="s">
        <v>308</v>
      </c>
      <c r="E492" s="219" t="s">
        <v>3530</v>
      </c>
      <c r="F492" s="220" t="s">
        <v>3531</v>
      </c>
      <c r="G492" s="221" t="s">
        <v>338</v>
      </c>
      <c r="H492" s="222">
        <v>210.28399999999999</v>
      </c>
      <c r="I492" s="223"/>
      <c r="J492" s="224">
        <f>ROUND(I492*H492,2)</f>
        <v>0</v>
      </c>
      <c r="K492" s="220" t="s">
        <v>325</v>
      </c>
      <c r="L492" s="48"/>
      <c r="M492" s="225" t="s">
        <v>35</v>
      </c>
      <c r="N492" s="226" t="s">
        <v>52</v>
      </c>
      <c r="O492" s="89"/>
      <c r="P492" s="227">
        <f>O492*H492</f>
        <v>0</v>
      </c>
      <c r="Q492" s="227">
        <v>3.6000000000000001E-05</v>
      </c>
      <c r="R492" s="227">
        <f>Q492*H492</f>
        <v>0.0075702239999999995</v>
      </c>
      <c r="S492" s="227">
        <v>0</v>
      </c>
      <c r="T492" s="228">
        <f>S492*H492</f>
        <v>0</v>
      </c>
      <c r="U492" s="42"/>
      <c r="V492" s="42"/>
      <c r="W492" s="42"/>
      <c r="X492" s="42"/>
      <c r="Y492" s="42"/>
      <c r="Z492" s="42"/>
      <c r="AA492" s="42"/>
      <c r="AB492" s="42"/>
      <c r="AC492" s="42"/>
      <c r="AD492" s="42"/>
      <c r="AE492" s="42"/>
      <c r="AR492" s="229" t="s">
        <v>313</v>
      </c>
      <c r="AT492" s="229" t="s">
        <v>308</v>
      </c>
      <c r="AU492" s="229" t="s">
        <v>88</v>
      </c>
      <c r="AY492" s="20" t="s">
        <v>305</v>
      </c>
      <c r="BE492" s="230">
        <f>IF(N492="základní",J492,0)</f>
        <v>0</v>
      </c>
      <c r="BF492" s="230">
        <f>IF(N492="snížená",J492,0)</f>
        <v>0</v>
      </c>
      <c r="BG492" s="230">
        <f>IF(N492="zákl. přenesená",J492,0)</f>
        <v>0</v>
      </c>
      <c r="BH492" s="230">
        <f>IF(N492="sníž. přenesená",J492,0)</f>
        <v>0</v>
      </c>
      <c r="BI492" s="230">
        <f>IF(N492="nulová",J492,0)</f>
        <v>0</v>
      </c>
      <c r="BJ492" s="20" t="s">
        <v>313</v>
      </c>
      <c r="BK492" s="230">
        <f>ROUND(I492*H492,2)</f>
        <v>0</v>
      </c>
      <c r="BL492" s="20" t="s">
        <v>313</v>
      </c>
      <c r="BM492" s="229" t="s">
        <v>4743</v>
      </c>
    </row>
    <row r="493" s="2" customFormat="1">
      <c r="A493" s="42"/>
      <c r="B493" s="43"/>
      <c r="C493" s="44"/>
      <c r="D493" s="231" t="s">
        <v>315</v>
      </c>
      <c r="E493" s="44"/>
      <c r="F493" s="232" t="s">
        <v>3533</v>
      </c>
      <c r="G493" s="44"/>
      <c r="H493" s="44"/>
      <c r="I493" s="233"/>
      <c r="J493" s="44"/>
      <c r="K493" s="44"/>
      <c r="L493" s="48"/>
      <c r="M493" s="234"/>
      <c r="N493" s="235"/>
      <c r="O493" s="89"/>
      <c r="P493" s="89"/>
      <c r="Q493" s="89"/>
      <c r="R493" s="89"/>
      <c r="S493" s="89"/>
      <c r="T493" s="90"/>
      <c r="U493" s="42"/>
      <c r="V493" s="42"/>
      <c r="W493" s="42"/>
      <c r="X493" s="42"/>
      <c r="Y493" s="42"/>
      <c r="Z493" s="42"/>
      <c r="AA493" s="42"/>
      <c r="AB493" s="42"/>
      <c r="AC493" s="42"/>
      <c r="AD493" s="42"/>
      <c r="AE493" s="42"/>
      <c r="AT493" s="20" t="s">
        <v>315</v>
      </c>
      <c r="AU493" s="20" t="s">
        <v>88</v>
      </c>
    </row>
    <row r="494" s="2" customFormat="1">
      <c r="A494" s="42"/>
      <c r="B494" s="43"/>
      <c r="C494" s="44"/>
      <c r="D494" s="236" t="s">
        <v>328</v>
      </c>
      <c r="E494" s="44"/>
      <c r="F494" s="237" t="s">
        <v>3534</v>
      </c>
      <c r="G494" s="44"/>
      <c r="H494" s="44"/>
      <c r="I494" s="233"/>
      <c r="J494" s="44"/>
      <c r="K494" s="44"/>
      <c r="L494" s="48"/>
      <c r="M494" s="234"/>
      <c r="N494" s="235"/>
      <c r="O494" s="89"/>
      <c r="P494" s="89"/>
      <c r="Q494" s="89"/>
      <c r="R494" s="89"/>
      <c r="S494" s="89"/>
      <c r="T494" s="90"/>
      <c r="U494" s="42"/>
      <c r="V494" s="42"/>
      <c r="W494" s="42"/>
      <c r="X494" s="42"/>
      <c r="Y494" s="42"/>
      <c r="Z494" s="42"/>
      <c r="AA494" s="42"/>
      <c r="AB494" s="42"/>
      <c r="AC494" s="42"/>
      <c r="AD494" s="42"/>
      <c r="AE494" s="42"/>
      <c r="AT494" s="20" t="s">
        <v>328</v>
      </c>
      <c r="AU494" s="20" t="s">
        <v>88</v>
      </c>
    </row>
    <row r="495" s="2" customFormat="1" ht="16.5" customHeight="1">
      <c r="A495" s="42"/>
      <c r="B495" s="43"/>
      <c r="C495" s="218" t="s">
        <v>521</v>
      </c>
      <c r="D495" s="218" t="s">
        <v>308</v>
      </c>
      <c r="E495" s="219" t="s">
        <v>3535</v>
      </c>
      <c r="F495" s="220" t="s">
        <v>3536</v>
      </c>
      <c r="G495" s="221" t="s">
        <v>493</v>
      </c>
      <c r="H495" s="222">
        <v>8.3030000000000008</v>
      </c>
      <c r="I495" s="223"/>
      <c r="J495" s="224">
        <f>ROUND(I495*H495,2)</f>
        <v>0</v>
      </c>
      <c r="K495" s="220" t="s">
        <v>325</v>
      </c>
      <c r="L495" s="48"/>
      <c r="M495" s="225" t="s">
        <v>35</v>
      </c>
      <c r="N495" s="226" t="s">
        <v>52</v>
      </c>
      <c r="O495" s="89"/>
      <c r="P495" s="227">
        <f>O495*H495</f>
        <v>0</v>
      </c>
      <c r="Q495" s="227">
        <v>1.0384500000000001</v>
      </c>
      <c r="R495" s="227">
        <f>Q495*H495</f>
        <v>8.6222503500000016</v>
      </c>
      <c r="S495" s="227">
        <v>0</v>
      </c>
      <c r="T495" s="228">
        <f>S495*H495</f>
        <v>0</v>
      </c>
      <c r="U495" s="42"/>
      <c r="V495" s="42"/>
      <c r="W495" s="42"/>
      <c r="X495" s="42"/>
      <c r="Y495" s="42"/>
      <c r="Z495" s="42"/>
      <c r="AA495" s="42"/>
      <c r="AB495" s="42"/>
      <c r="AC495" s="42"/>
      <c r="AD495" s="42"/>
      <c r="AE495" s="42"/>
      <c r="AR495" s="229" t="s">
        <v>313</v>
      </c>
      <c r="AT495" s="229" t="s">
        <v>308</v>
      </c>
      <c r="AU495" s="229" t="s">
        <v>88</v>
      </c>
      <c r="AY495" s="20" t="s">
        <v>305</v>
      </c>
      <c r="BE495" s="230">
        <f>IF(N495="základní",J495,0)</f>
        <v>0</v>
      </c>
      <c r="BF495" s="230">
        <f>IF(N495="snížená",J495,0)</f>
        <v>0</v>
      </c>
      <c r="BG495" s="230">
        <f>IF(N495="zákl. přenesená",J495,0)</f>
        <v>0</v>
      </c>
      <c r="BH495" s="230">
        <f>IF(N495="sníž. přenesená",J495,0)</f>
        <v>0</v>
      </c>
      <c r="BI495" s="230">
        <f>IF(N495="nulová",J495,0)</f>
        <v>0</v>
      </c>
      <c r="BJ495" s="20" t="s">
        <v>313</v>
      </c>
      <c r="BK495" s="230">
        <f>ROUND(I495*H495,2)</f>
        <v>0</v>
      </c>
      <c r="BL495" s="20" t="s">
        <v>313</v>
      </c>
      <c r="BM495" s="229" t="s">
        <v>4744</v>
      </c>
    </row>
    <row r="496" s="2" customFormat="1">
      <c r="A496" s="42"/>
      <c r="B496" s="43"/>
      <c r="C496" s="44"/>
      <c r="D496" s="231" t="s">
        <v>315</v>
      </c>
      <c r="E496" s="44"/>
      <c r="F496" s="232" t="s">
        <v>3538</v>
      </c>
      <c r="G496" s="44"/>
      <c r="H496" s="44"/>
      <c r="I496" s="233"/>
      <c r="J496" s="44"/>
      <c r="K496" s="44"/>
      <c r="L496" s="48"/>
      <c r="M496" s="234"/>
      <c r="N496" s="235"/>
      <c r="O496" s="89"/>
      <c r="P496" s="89"/>
      <c r="Q496" s="89"/>
      <c r="R496" s="89"/>
      <c r="S496" s="89"/>
      <c r="T496" s="90"/>
      <c r="U496" s="42"/>
      <c r="V496" s="42"/>
      <c r="W496" s="42"/>
      <c r="X496" s="42"/>
      <c r="Y496" s="42"/>
      <c r="Z496" s="42"/>
      <c r="AA496" s="42"/>
      <c r="AB496" s="42"/>
      <c r="AC496" s="42"/>
      <c r="AD496" s="42"/>
      <c r="AE496" s="42"/>
      <c r="AT496" s="20" t="s">
        <v>315</v>
      </c>
      <c r="AU496" s="20" t="s">
        <v>88</v>
      </c>
    </row>
    <row r="497" s="2" customFormat="1">
      <c r="A497" s="42"/>
      <c r="B497" s="43"/>
      <c r="C497" s="44"/>
      <c r="D497" s="236" t="s">
        <v>328</v>
      </c>
      <c r="E497" s="44"/>
      <c r="F497" s="237" t="s">
        <v>3539</v>
      </c>
      <c r="G497" s="44"/>
      <c r="H497" s="44"/>
      <c r="I497" s="233"/>
      <c r="J497" s="44"/>
      <c r="K497" s="44"/>
      <c r="L497" s="48"/>
      <c r="M497" s="234"/>
      <c r="N497" s="235"/>
      <c r="O497" s="89"/>
      <c r="P497" s="89"/>
      <c r="Q497" s="89"/>
      <c r="R497" s="89"/>
      <c r="S497" s="89"/>
      <c r="T497" s="90"/>
      <c r="U497" s="42"/>
      <c r="V497" s="42"/>
      <c r="W497" s="42"/>
      <c r="X497" s="42"/>
      <c r="Y497" s="42"/>
      <c r="Z497" s="42"/>
      <c r="AA497" s="42"/>
      <c r="AB497" s="42"/>
      <c r="AC497" s="42"/>
      <c r="AD497" s="42"/>
      <c r="AE497" s="42"/>
      <c r="AT497" s="20" t="s">
        <v>328</v>
      </c>
      <c r="AU497" s="20" t="s">
        <v>88</v>
      </c>
    </row>
    <row r="498" s="15" customFormat="1">
      <c r="A498" s="15"/>
      <c r="B498" s="275"/>
      <c r="C498" s="276"/>
      <c r="D498" s="231" t="s">
        <v>342</v>
      </c>
      <c r="E498" s="277" t="s">
        <v>35</v>
      </c>
      <c r="F498" s="278" t="s">
        <v>4745</v>
      </c>
      <c r="G498" s="276"/>
      <c r="H498" s="277" t="s">
        <v>35</v>
      </c>
      <c r="I498" s="279"/>
      <c r="J498" s="276"/>
      <c r="K498" s="276"/>
      <c r="L498" s="280"/>
      <c r="M498" s="281"/>
      <c r="N498" s="282"/>
      <c r="O498" s="282"/>
      <c r="P498" s="282"/>
      <c r="Q498" s="282"/>
      <c r="R498" s="282"/>
      <c r="S498" s="282"/>
      <c r="T498" s="283"/>
      <c r="U498" s="15"/>
      <c r="V498" s="15"/>
      <c r="W498" s="15"/>
      <c r="X498" s="15"/>
      <c r="Y498" s="15"/>
      <c r="Z498" s="15"/>
      <c r="AA498" s="15"/>
      <c r="AB498" s="15"/>
      <c r="AC498" s="15"/>
      <c r="AD498" s="15"/>
      <c r="AE498" s="15"/>
      <c r="AT498" s="284" t="s">
        <v>342</v>
      </c>
      <c r="AU498" s="284" t="s">
        <v>88</v>
      </c>
      <c r="AV498" s="15" t="s">
        <v>86</v>
      </c>
      <c r="AW498" s="15" t="s">
        <v>41</v>
      </c>
      <c r="AX498" s="15" t="s">
        <v>79</v>
      </c>
      <c r="AY498" s="284" t="s">
        <v>305</v>
      </c>
    </row>
    <row r="499" s="13" customFormat="1">
      <c r="A499" s="13"/>
      <c r="B499" s="238"/>
      <c r="C499" s="239"/>
      <c r="D499" s="231" t="s">
        <v>342</v>
      </c>
      <c r="E499" s="240" t="s">
        <v>35</v>
      </c>
      <c r="F499" s="241" t="s">
        <v>4746</v>
      </c>
      <c r="G499" s="239"/>
      <c r="H499" s="242">
        <v>8.3030000000000008</v>
      </c>
      <c r="I499" s="243"/>
      <c r="J499" s="239"/>
      <c r="K499" s="239"/>
      <c r="L499" s="244"/>
      <c r="M499" s="245"/>
      <c r="N499" s="246"/>
      <c r="O499" s="246"/>
      <c r="P499" s="246"/>
      <c r="Q499" s="246"/>
      <c r="R499" s="246"/>
      <c r="S499" s="246"/>
      <c r="T499" s="247"/>
      <c r="U499" s="13"/>
      <c r="V499" s="13"/>
      <c r="W499" s="13"/>
      <c r="X499" s="13"/>
      <c r="Y499" s="13"/>
      <c r="Z499" s="13"/>
      <c r="AA499" s="13"/>
      <c r="AB499" s="13"/>
      <c r="AC499" s="13"/>
      <c r="AD499" s="13"/>
      <c r="AE499" s="13"/>
      <c r="AT499" s="248" t="s">
        <v>342</v>
      </c>
      <c r="AU499" s="248" t="s">
        <v>88</v>
      </c>
      <c r="AV499" s="13" t="s">
        <v>88</v>
      </c>
      <c r="AW499" s="13" t="s">
        <v>41</v>
      </c>
      <c r="AX499" s="13" t="s">
        <v>79</v>
      </c>
      <c r="AY499" s="248" t="s">
        <v>305</v>
      </c>
    </row>
    <row r="500" s="14" customFormat="1">
      <c r="A500" s="14"/>
      <c r="B500" s="249"/>
      <c r="C500" s="250"/>
      <c r="D500" s="231" t="s">
        <v>342</v>
      </c>
      <c r="E500" s="251" t="s">
        <v>35</v>
      </c>
      <c r="F500" s="252" t="s">
        <v>344</v>
      </c>
      <c r="G500" s="250"/>
      <c r="H500" s="253">
        <v>8.3030000000000008</v>
      </c>
      <c r="I500" s="254"/>
      <c r="J500" s="250"/>
      <c r="K500" s="250"/>
      <c r="L500" s="255"/>
      <c r="M500" s="256"/>
      <c r="N500" s="257"/>
      <c r="O500" s="257"/>
      <c r="P500" s="257"/>
      <c r="Q500" s="257"/>
      <c r="R500" s="257"/>
      <c r="S500" s="257"/>
      <c r="T500" s="258"/>
      <c r="U500" s="14"/>
      <c r="V500" s="14"/>
      <c r="W500" s="14"/>
      <c r="X500" s="14"/>
      <c r="Y500" s="14"/>
      <c r="Z500" s="14"/>
      <c r="AA500" s="14"/>
      <c r="AB500" s="14"/>
      <c r="AC500" s="14"/>
      <c r="AD500" s="14"/>
      <c r="AE500" s="14"/>
      <c r="AT500" s="259" t="s">
        <v>342</v>
      </c>
      <c r="AU500" s="259" t="s">
        <v>88</v>
      </c>
      <c r="AV500" s="14" t="s">
        <v>313</v>
      </c>
      <c r="AW500" s="14" t="s">
        <v>41</v>
      </c>
      <c r="AX500" s="14" t="s">
        <v>86</v>
      </c>
      <c r="AY500" s="259" t="s">
        <v>305</v>
      </c>
    </row>
    <row r="501" s="12" customFormat="1" ht="22.8" customHeight="1">
      <c r="A501" s="12"/>
      <c r="B501" s="202"/>
      <c r="C501" s="203"/>
      <c r="D501" s="204" t="s">
        <v>78</v>
      </c>
      <c r="E501" s="216" t="s">
        <v>313</v>
      </c>
      <c r="F501" s="216" t="s">
        <v>1963</v>
      </c>
      <c r="G501" s="203"/>
      <c r="H501" s="203"/>
      <c r="I501" s="206"/>
      <c r="J501" s="217">
        <f>BK501</f>
        <v>0</v>
      </c>
      <c r="K501" s="203"/>
      <c r="L501" s="208"/>
      <c r="M501" s="209"/>
      <c r="N501" s="210"/>
      <c r="O501" s="210"/>
      <c r="P501" s="211">
        <f>SUM(P502:P648)</f>
        <v>0</v>
      </c>
      <c r="Q501" s="210"/>
      <c r="R501" s="211">
        <f>SUM(R502:R648)</f>
        <v>530.11395998026751</v>
      </c>
      <c r="S501" s="210"/>
      <c r="T501" s="212">
        <f>SUM(T502:T648)</f>
        <v>2.2095000000000002</v>
      </c>
      <c r="U501" s="12"/>
      <c r="V501" s="12"/>
      <c r="W501" s="12"/>
      <c r="X501" s="12"/>
      <c r="Y501" s="12"/>
      <c r="Z501" s="12"/>
      <c r="AA501" s="12"/>
      <c r="AB501" s="12"/>
      <c r="AC501" s="12"/>
      <c r="AD501" s="12"/>
      <c r="AE501" s="12"/>
      <c r="AR501" s="213" t="s">
        <v>86</v>
      </c>
      <c r="AT501" s="214" t="s">
        <v>78</v>
      </c>
      <c r="AU501" s="214" t="s">
        <v>86</v>
      </c>
      <c r="AY501" s="213" t="s">
        <v>305</v>
      </c>
      <c r="BK501" s="215">
        <f>SUM(BK502:BK648)</f>
        <v>0</v>
      </c>
    </row>
    <row r="502" s="2" customFormat="1" ht="21.75" customHeight="1">
      <c r="A502" s="42"/>
      <c r="B502" s="43"/>
      <c r="C502" s="218" t="s">
        <v>799</v>
      </c>
      <c r="D502" s="218" t="s">
        <v>308</v>
      </c>
      <c r="E502" s="219" t="s">
        <v>4747</v>
      </c>
      <c r="F502" s="220" t="s">
        <v>4748</v>
      </c>
      <c r="G502" s="221" t="s">
        <v>725</v>
      </c>
      <c r="H502" s="222">
        <v>50.549999999999997</v>
      </c>
      <c r="I502" s="223"/>
      <c r="J502" s="224">
        <f>ROUND(I502*H502,2)</f>
        <v>0</v>
      </c>
      <c r="K502" s="220" t="s">
        <v>325</v>
      </c>
      <c r="L502" s="48"/>
      <c r="M502" s="225" t="s">
        <v>35</v>
      </c>
      <c r="N502" s="226" t="s">
        <v>52</v>
      </c>
      <c r="O502" s="89"/>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313</v>
      </c>
      <c r="AT502" s="229" t="s">
        <v>308</v>
      </c>
      <c r="AU502" s="229" t="s">
        <v>88</v>
      </c>
      <c r="AY502" s="20" t="s">
        <v>305</v>
      </c>
      <c r="BE502" s="230">
        <f>IF(N502="základní",J502,0)</f>
        <v>0</v>
      </c>
      <c r="BF502" s="230">
        <f>IF(N502="snížená",J502,0)</f>
        <v>0</v>
      </c>
      <c r="BG502" s="230">
        <f>IF(N502="zákl. přenesená",J502,0)</f>
        <v>0</v>
      </c>
      <c r="BH502" s="230">
        <f>IF(N502="sníž. přenesená",J502,0)</f>
        <v>0</v>
      </c>
      <c r="BI502" s="230">
        <f>IF(N502="nulová",J502,0)</f>
        <v>0</v>
      </c>
      <c r="BJ502" s="20" t="s">
        <v>313</v>
      </c>
      <c r="BK502" s="230">
        <f>ROUND(I502*H502,2)</f>
        <v>0</v>
      </c>
      <c r="BL502" s="20" t="s">
        <v>313</v>
      </c>
      <c r="BM502" s="229" t="s">
        <v>4749</v>
      </c>
    </row>
    <row r="503" s="2" customFormat="1">
      <c r="A503" s="42"/>
      <c r="B503" s="43"/>
      <c r="C503" s="44"/>
      <c r="D503" s="231" t="s">
        <v>315</v>
      </c>
      <c r="E503" s="44"/>
      <c r="F503" s="232" t="s">
        <v>4750</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315</v>
      </c>
      <c r="AU503" s="20" t="s">
        <v>88</v>
      </c>
    </row>
    <row r="504" s="2" customFormat="1">
      <c r="A504" s="42"/>
      <c r="B504" s="43"/>
      <c r="C504" s="44"/>
      <c r="D504" s="236" t="s">
        <v>328</v>
      </c>
      <c r="E504" s="44"/>
      <c r="F504" s="237" t="s">
        <v>4751</v>
      </c>
      <c r="G504" s="44"/>
      <c r="H504" s="44"/>
      <c r="I504" s="233"/>
      <c r="J504" s="44"/>
      <c r="K504" s="44"/>
      <c r="L504" s="48"/>
      <c r="M504" s="234"/>
      <c r="N504" s="235"/>
      <c r="O504" s="89"/>
      <c r="P504" s="89"/>
      <c r="Q504" s="89"/>
      <c r="R504" s="89"/>
      <c r="S504" s="89"/>
      <c r="T504" s="90"/>
      <c r="U504" s="42"/>
      <c r="V504" s="42"/>
      <c r="W504" s="42"/>
      <c r="X504" s="42"/>
      <c r="Y504" s="42"/>
      <c r="Z504" s="42"/>
      <c r="AA504" s="42"/>
      <c r="AB504" s="42"/>
      <c r="AC504" s="42"/>
      <c r="AD504" s="42"/>
      <c r="AE504" s="42"/>
      <c r="AT504" s="20" t="s">
        <v>328</v>
      </c>
      <c r="AU504" s="20" t="s">
        <v>88</v>
      </c>
    </row>
    <row r="505" s="15" customFormat="1">
      <c r="A505" s="15"/>
      <c r="B505" s="275"/>
      <c r="C505" s="276"/>
      <c r="D505" s="231" t="s">
        <v>342</v>
      </c>
      <c r="E505" s="277" t="s">
        <v>35</v>
      </c>
      <c r="F505" s="278" t="s">
        <v>4752</v>
      </c>
      <c r="G505" s="276"/>
      <c r="H505" s="277" t="s">
        <v>35</v>
      </c>
      <c r="I505" s="279"/>
      <c r="J505" s="276"/>
      <c r="K505" s="276"/>
      <c r="L505" s="280"/>
      <c r="M505" s="281"/>
      <c r="N505" s="282"/>
      <c r="O505" s="282"/>
      <c r="P505" s="282"/>
      <c r="Q505" s="282"/>
      <c r="R505" s="282"/>
      <c r="S505" s="282"/>
      <c r="T505" s="283"/>
      <c r="U505" s="15"/>
      <c r="V505" s="15"/>
      <c r="W505" s="15"/>
      <c r="X505" s="15"/>
      <c r="Y505" s="15"/>
      <c r="Z505" s="15"/>
      <c r="AA505" s="15"/>
      <c r="AB505" s="15"/>
      <c r="AC505" s="15"/>
      <c r="AD505" s="15"/>
      <c r="AE505" s="15"/>
      <c r="AT505" s="284" t="s">
        <v>342</v>
      </c>
      <c r="AU505" s="284" t="s">
        <v>88</v>
      </c>
      <c r="AV505" s="15" t="s">
        <v>86</v>
      </c>
      <c r="AW505" s="15" t="s">
        <v>41</v>
      </c>
      <c r="AX505" s="15" t="s">
        <v>79</v>
      </c>
      <c r="AY505" s="284" t="s">
        <v>305</v>
      </c>
    </row>
    <row r="506" s="15" customFormat="1">
      <c r="A506" s="15"/>
      <c r="B506" s="275"/>
      <c r="C506" s="276"/>
      <c r="D506" s="231" t="s">
        <v>342</v>
      </c>
      <c r="E506" s="277" t="s">
        <v>35</v>
      </c>
      <c r="F506" s="278" t="s">
        <v>4753</v>
      </c>
      <c r="G506" s="276"/>
      <c r="H506" s="277" t="s">
        <v>35</v>
      </c>
      <c r="I506" s="279"/>
      <c r="J506" s="276"/>
      <c r="K506" s="276"/>
      <c r="L506" s="280"/>
      <c r="M506" s="281"/>
      <c r="N506" s="282"/>
      <c r="O506" s="282"/>
      <c r="P506" s="282"/>
      <c r="Q506" s="282"/>
      <c r="R506" s="282"/>
      <c r="S506" s="282"/>
      <c r="T506" s="283"/>
      <c r="U506" s="15"/>
      <c r="V506" s="15"/>
      <c r="W506" s="15"/>
      <c r="X506" s="15"/>
      <c r="Y506" s="15"/>
      <c r="Z506" s="15"/>
      <c r="AA506" s="15"/>
      <c r="AB506" s="15"/>
      <c r="AC506" s="15"/>
      <c r="AD506" s="15"/>
      <c r="AE506" s="15"/>
      <c r="AT506" s="284" t="s">
        <v>342</v>
      </c>
      <c r="AU506" s="284" t="s">
        <v>88</v>
      </c>
      <c r="AV506" s="15" t="s">
        <v>86</v>
      </c>
      <c r="AW506" s="15" t="s">
        <v>41</v>
      </c>
      <c r="AX506" s="15" t="s">
        <v>79</v>
      </c>
      <c r="AY506" s="284" t="s">
        <v>305</v>
      </c>
    </row>
    <row r="507" s="13" customFormat="1">
      <c r="A507" s="13"/>
      <c r="B507" s="238"/>
      <c r="C507" s="239"/>
      <c r="D507" s="231" t="s">
        <v>342</v>
      </c>
      <c r="E507" s="240" t="s">
        <v>35</v>
      </c>
      <c r="F507" s="241" t="s">
        <v>4754</v>
      </c>
      <c r="G507" s="239"/>
      <c r="H507" s="242">
        <v>47.399999999999999</v>
      </c>
      <c r="I507" s="243"/>
      <c r="J507" s="239"/>
      <c r="K507" s="239"/>
      <c r="L507" s="244"/>
      <c r="M507" s="245"/>
      <c r="N507" s="246"/>
      <c r="O507" s="246"/>
      <c r="P507" s="246"/>
      <c r="Q507" s="246"/>
      <c r="R507" s="246"/>
      <c r="S507" s="246"/>
      <c r="T507" s="247"/>
      <c r="U507" s="13"/>
      <c r="V507" s="13"/>
      <c r="W507" s="13"/>
      <c r="X507" s="13"/>
      <c r="Y507" s="13"/>
      <c r="Z507" s="13"/>
      <c r="AA507" s="13"/>
      <c r="AB507" s="13"/>
      <c r="AC507" s="13"/>
      <c r="AD507" s="13"/>
      <c r="AE507" s="13"/>
      <c r="AT507" s="248" t="s">
        <v>342</v>
      </c>
      <c r="AU507" s="248" t="s">
        <v>88</v>
      </c>
      <c r="AV507" s="13" t="s">
        <v>88</v>
      </c>
      <c r="AW507" s="13" t="s">
        <v>41</v>
      </c>
      <c r="AX507" s="13" t="s">
        <v>79</v>
      </c>
      <c r="AY507" s="248" t="s">
        <v>305</v>
      </c>
    </row>
    <row r="508" s="15" customFormat="1">
      <c r="A508" s="15"/>
      <c r="B508" s="275"/>
      <c r="C508" s="276"/>
      <c r="D508" s="231" t="s">
        <v>342</v>
      </c>
      <c r="E508" s="277" t="s">
        <v>35</v>
      </c>
      <c r="F508" s="278" t="s">
        <v>4755</v>
      </c>
      <c r="G508" s="276"/>
      <c r="H508" s="277" t="s">
        <v>35</v>
      </c>
      <c r="I508" s="279"/>
      <c r="J508" s="276"/>
      <c r="K508" s="276"/>
      <c r="L508" s="280"/>
      <c r="M508" s="281"/>
      <c r="N508" s="282"/>
      <c r="O508" s="282"/>
      <c r="P508" s="282"/>
      <c r="Q508" s="282"/>
      <c r="R508" s="282"/>
      <c r="S508" s="282"/>
      <c r="T508" s="283"/>
      <c r="U508" s="15"/>
      <c r="V508" s="15"/>
      <c r="W508" s="15"/>
      <c r="X508" s="15"/>
      <c r="Y508" s="15"/>
      <c r="Z508" s="15"/>
      <c r="AA508" s="15"/>
      <c r="AB508" s="15"/>
      <c r="AC508" s="15"/>
      <c r="AD508" s="15"/>
      <c r="AE508" s="15"/>
      <c r="AT508" s="284" t="s">
        <v>342</v>
      </c>
      <c r="AU508" s="284" t="s">
        <v>88</v>
      </c>
      <c r="AV508" s="15" t="s">
        <v>86</v>
      </c>
      <c r="AW508" s="15" t="s">
        <v>41</v>
      </c>
      <c r="AX508" s="15" t="s">
        <v>79</v>
      </c>
      <c r="AY508" s="284" t="s">
        <v>305</v>
      </c>
    </row>
    <row r="509" s="13" customFormat="1">
      <c r="A509" s="13"/>
      <c r="B509" s="238"/>
      <c r="C509" s="239"/>
      <c r="D509" s="231" t="s">
        <v>342</v>
      </c>
      <c r="E509" s="240" t="s">
        <v>35</v>
      </c>
      <c r="F509" s="241" t="s">
        <v>4756</v>
      </c>
      <c r="G509" s="239"/>
      <c r="H509" s="242">
        <v>3.1499999999999999</v>
      </c>
      <c r="I509" s="243"/>
      <c r="J509" s="239"/>
      <c r="K509" s="239"/>
      <c r="L509" s="244"/>
      <c r="M509" s="245"/>
      <c r="N509" s="246"/>
      <c r="O509" s="246"/>
      <c r="P509" s="246"/>
      <c r="Q509" s="246"/>
      <c r="R509" s="246"/>
      <c r="S509" s="246"/>
      <c r="T509" s="247"/>
      <c r="U509" s="13"/>
      <c r="V509" s="13"/>
      <c r="W509" s="13"/>
      <c r="X509" s="13"/>
      <c r="Y509" s="13"/>
      <c r="Z509" s="13"/>
      <c r="AA509" s="13"/>
      <c r="AB509" s="13"/>
      <c r="AC509" s="13"/>
      <c r="AD509" s="13"/>
      <c r="AE509" s="13"/>
      <c r="AT509" s="248" t="s">
        <v>342</v>
      </c>
      <c r="AU509" s="248" t="s">
        <v>88</v>
      </c>
      <c r="AV509" s="13" t="s">
        <v>88</v>
      </c>
      <c r="AW509" s="13" t="s">
        <v>41</v>
      </c>
      <c r="AX509" s="13" t="s">
        <v>79</v>
      </c>
      <c r="AY509" s="248" t="s">
        <v>305</v>
      </c>
    </row>
    <row r="510" s="14" customFormat="1">
      <c r="A510" s="14"/>
      <c r="B510" s="249"/>
      <c r="C510" s="250"/>
      <c r="D510" s="231" t="s">
        <v>342</v>
      </c>
      <c r="E510" s="251" t="s">
        <v>35</v>
      </c>
      <c r="F510" s="252" t="s">
        <v>344</v>
      </c>
      <c r="G510" s="250"/>
      <c r="H510" s="253">
        <v>50.549999999999997</v>
      </c>
      <c r="I510" s="254"/>
      <c r="J510" s="250"/>
      <c r="K510" s="250"/>
      <c r="L510" s="255"/>
      <c r="M510" s="256"/>
      <c r="N510" s="257"/>
      <c r="O510" s="257"/>
      <c r="P510" s="257"/>
      <c r="Q510" s="257"/>
      <c r="R510" s="257"/>
      <c r="S510" s="257"/>
      <c r="T510" s="258"/>
      <c r="U510" s="14"/>
      <c r="V510" s="14"/>
      <c r="W510" s="14"/>
      <c r="X510" s="14"/>
      <c r="Y510" s="14"/>
      <c r="Z510" s="14"/>
      <c r="AA510" s="14"/>
      <c r="AB510" s="14"/>
      <c r="AC510" s="14"/>
      <c r="AD510" s="14"/>
      <c r="AE510" s="14"/>
      <c r="AT510" s="259" t="s">
        <v>342</v>
      </c>
      <c r="AU510" s="259" t="s">
        <v>88</v>
      </c>
      <c r="AV510" s="14" t="s">
        <v>313</v>
      </c>
      <c r="AW510" s="14" t="s">
        <v>41</v>
      </c>
      <c r="AX510" s="14" t="s">
        <v>86</v>
      </c>
      <c r="AY510" s="259" t="s">
        <v>305</v>
      </c>
    </row>
    <row r="511" s="2" customFormat="1" ht="24.15" customHeight="1">
      <c r="A511" s="42"/>
      <c r="B511" s="43"/>
      <c r="C511" s="218" t="s">
        <v>806</v>
      </c>
      <c r="D511" s="218" t="s">
        <v>308</v>
      </c>
      <c r="E511" s="219" t="s">
        <v>4757</v>
      </c>
      <c r="F511" s="220" t="s">
        <v>4758</v>
      </c>
      <c r="G511" s="221" t="s">
        <v>338</v>
      </c>
      <c r="H511" s="222">
        <v>30.280000000000001</v>
      </c>
      <c r="I511" s="223"/>
      <c r="J511" s="224">
        <f>ROUND(I511*H511,2)</f>
        <v>0</v>
      </c>
      <c r="K511" s="220" t="s">
        <v>325</v>
      </c>
      <c r="L511" s="48"/>
      <c r="M511" s="225" t="s">
        <v>35</v>
      </c>
      <c r="N511" s="226" t="s">
        <v>52</v>
      </c>
      <c r="O511" s="89"/>
      <c r="P511" s="227">
        <f>O511*H511</f>
        <v>0</v>
      </c>
      <c r="Q511" s="227">
        <v>0.0074959199999999997</v>
      </c>
      <c r="R511" s="227">
        <f>Q511*H511</f>
        <v>0.22697645759999999</v>
      </c>
      <c r="S511" s="227">
        <v>0</v>
      </c>
      <c r="T511" s="228">
        <f>S511*H511</f>
        <v>0</v>
      </c>
      <c r="U511" s="42"/>
      <c r="V511" s="42"/>
      <c r="W511" s="42"/>
      <c r="X511" s="42"/>
      <c r="Y511" s="42"/>
      <c r="Z511" s="42"/>
      <c r="AA511" s="42"/>
      <c r="AB511" s="42"/>
      <c r="AC511" s="42"/>
      <c r="AD511" s="42"/>
      <c r="AE511" s="42"/>
      <c r="AR511" s="229" t="s">
        <v>313</v>
      </c>
      <c r="AT511" s="229" t="s">
        <v>308</v>
      </c>
      <c r="AU511" s="229" t="s">
        <v>88</v>
      </c>
      <c r="AY511" s="20" t="s">
        <v>305</v>
      </c>
      <c r="BE511" s="230">
        <f>IF(N511="základní",J511,0)</f>
        <v>0</v>
      </c>
      <c r="BF511" s="230">
        <f>IF(N511="snížená",J511,0)</f>
        <v>0</v>
      </c>
      <c r="BG511" s="230">
        <f>IF(N511="zákl. přenesená",J511,0)</f>
        <v>0</v>
      </c>
      <c r="BH511" s="230">
        <f>IF(N511="sníž. přenesená",J511,0)</f>
        <v>0</v>
      </c>
      <c r="BI511" s="230">
        <f>IF(N511="nulová",J511,0)</f>
        <v>0</v>
      </c>
      <c r="BJ511" s="20" t="s">
        <v>313</v>
      </c>
      <c r="BK511" s="230">
        <f>ROUND(I511*H511,2)</f>
        <v>0</v>
      </c>
      <c r="BL511" s="20" t="s">
        <v>313</v>
      </c>
      <c r="BM511" s="229" t="s">
        <v>4759</v>
      </c>
    </row>
    <row r="512" s="2" customFormat="1">
      <c r="A512" s="42"/>
      <c r="B512" s="43"/>
      <c r="C512" s="44"/>
      <c r="D512" s="231" t="s">
        <v>315</v>
      </c>
      <c r="E512" s="44"/>
      <c r="F512" s="232" t="s">
        <v>4760</v>
      </c>
      <c r="G512" s="44"/>
      <c r="H512" s="44"/>
      <c r="I512" s="233"/>
      <c r="J512" s="44"/>
      <c r="K512" s="44"/>
      <c r="L512" s="48"/>
      <c r="M512" s="234"/>
      <c r="N512" s="235"/>
      <c r="O512" s="89"/>
      <c r="P512" s="89"/>
      <c r="Q512" s="89"/>
      <c r="R512" s="89"/>
      <c r="S512" s="89"/>
      <c r="T512" s="90"/>
      <c r="U512" s="42"/>
      <c r="V512" s="42"/>
      <c r="W512" s="42"/>
      <c r="X512" s="42"/>
      <c r="Y512" s="42"/>
      <c r="Z512" s="42"/>
      <c r="AA512" s="42"/>
      <c r="AB512" s="42"/>
      <c r="AC512" s="42"/>
      <c r="AD512" s="42"/>
      <c r="AE512" s="42"/>
      <c r="AT512" s="20" t="s">
        <v>315</v>
      </c>
      <c r="AU512" s="20" t="s">
        <v>88</v>
      </c>
    </row>
    <row r="513" s="2" customFormat="1">
      <c r="A513" s="42"/>
      <c r="B513" s="43"/>
      <c r="C513" s="44"/>
      <c r="D513" s="236" t="s">
        <v>328</v>
      </c>
      <c r="E513" s="44"/>
      <c r="F513" s="237" t="s">
        <v>4761</v>
      </c>
      <c r="G513" s="44"/>
      <c r="H513" s="44"/>
      <c r="I513" s="233"/>
      <c r="J513" s="44"/>
      <c r="K513" s="44"/>
      <c r="L513" s="48"/>
      <c r="M513" s="234"/>
      <c r="N513" s="235"/>
      <c r="O513" s="89"/>
      <c r="P513" s="89"/>
      <c r="Q513" s="89"/>
      <c r="R513" s="89"/>
      <c r="S513" s="89"/>
      <c r="T513" s="90"/>
      <c r="U513" s="42"/>
      <c r="V513" s="42"/>
      <c r="W513" s="42"/>
      <c r="X513" s="42"/>
      <c r="Y513" s="42"/>
      <c r="Z513" s="42"/>
      <c r="AA513" s="42"/>
      <c r="AB513" s="42"/>
      <c r="AC513" s="42"/>
      <c r="AD513" s="42"/>
      <c r="AE513" s="42"/>
      <c r="AT513" s="20" t="s">
        <v>328</v>
      </c>
      <c r="AU513" s="20" t="s">
        <v>88</v>
      </c>
    </row>
    <row r="514" s="15" customFormat="1">
      <c r="A514" s="15"/>
      <c r="B514" s="275"/>
      <c r="C514" s="276"/>
      <c r="D514" s="231" t="s">
        <v>342</v>
      </c>
      <c r="E514" s="277" t="s">
        <v>35</v>
      </c>
      <c r="F514" s="278" t="s">
        <v>4762</v>
      </c>
      <c r="G514" s="276"/>
      <c r="H514" s="277" t="s">
        <v>35</v>
      </c>
      <c r="I514" s="279"/>
      <c r="J514" s="276"/>
      <c r="K514" s="276"/>
      <c r="L514" s="280"/>
      <c r="M514" s="281"/>
      <c r="N514" s="282"/>
      <c r="O514" s="282"/>
      <c r="P514" s="282"/>
      <c r="Q514" s="282"/>
      <c r="R514" s="282"/>
      <c r="S514" s="282"/>
      <c r="T514" s="283"/>
      <c r="U514" s="15"/>
      <c r="V514" s="15"/>
      <c r="W514" s="15"/>
      <c r="X514" s="15"/>
      <c r="Y514" s="15"/>
      <c r="Z514" s="15"/>
      <c r="AA514" s="15"/>
      <c r="AB514" s="15"/>
      <c r="AC514" s="15"/>
      <c r="AD514" s="15"/>
      <c r="AE514" s="15"/>
      <c r="AT514" s="284" t="s">
        <v>342</v>
      </c>
      <c r="AU514" s="284" t="s">
        <v>88</v>
      </c>
      <c r="AV514" s="15" t="s">
        <v>86</v>
      </c>
      <c r="AW514" s="15" t="s">
        <v>41</v>
      </c>
      <c r="AX514" s="15" t="s">
        <v>79</v>
      </c>
      <c r="AY514" s="284" t="s">
        <v>305</v>
      </c>
    </row>
    <row r="515" s="13" customFormat="1">
      <c r="A515" s="13"/>
      <c r="B515" s="238"/>
      <c r="C515" s="239"/>
      <c r="D515" s="231" t="s">
        <v>342</v>
      </c>
      <c r="E515" s="240" t="s">
        <v>35</v>
      </c>
      <c r="F515" s="241" t="s">
        <v>4763</v>
      </c>
      <c r="G515" s="239"/>
      <c r="H515" s="242">
        <v>7.2249999999999996</v>
      </c>
      <c r="I515" s="243"/>
      <c r="J515" s="239"/>
      <c r="K515" s="239"/>
      <c r="L515" s="244"/>
      <c r="M515" s="245"/>
      <c r="N515" s="246"/>
      <c r="O515" s="246"/>
      <c r="P515" s="246"/>
      <c r="Q515" s="246"/>
      <c r="R515" s="246"/>
      <c r="S515" s="246"/>
      <c r="T515" s="247"/>
      <c r="U515" s="13"/>
      <c r="V515" s="13"/>
      <c r="W515" s="13"/>
      <c r="X515" s="13"/>
      <c r="Y515" s="13"/>
      <c r="Z515" s="13"/>
      <c r="AA515" s="13"/>
      <c r="AB515" s="13"/>
      <c r="AC515" s="13"/>
      <c r="AD515" s="13"/>
      <c r="AE515" s="13"/>
      <c r="AT515" s="248" t="s">
        <v>342</v>
      </c>
      <c r="AU515" s="248" t="s">
        <v>88</v>
      </c>
      <c r="AV515" s="13" t="s">
        <v>88</v>
      </c>
      <c r="AW515" s="13" t="s">
        <v>41</v>
      </c>
      <c r="AX515" s="13" t="s">
        <v>79</v>
      </c>
      <c r="AY515" s="248" t="s">
        <v>305</v>
      </c>
    </row>
    <row r="516" s="15" customFormat="1">
      <c r="A516" s="15"/>
      <c r="B516" s="275"/>
      <c r="C516" s="276"/>
      <c r="D516" s="231" t="s">
        <v>342</v>
      </c>
      <c r="E516" s="277" t="s">
        <v>35</v>
      </c>
      <c r="F516" s="278" t="s">
        <v>4764</v>
      </c>
      <c r="G516" s="276"/>
      <c r="H516" s="277" t="s">
        <v>35</v>
      </c>
      <c r="I516" s="279"/>
      <c r="J516" s="276"/>
      <c r="K516" s="276"/>
      <c r="L516" s="280"/>
      <c r="M516" s="281"/>
      <c r="N516" s="282"/>
      <c r="O516" s="282"/>
      <c r="P516" s="282"/>
      <c r="Q516" s="282"/>
      <c r="R516" s="282"/>
      <c r="S516" s="282"/>
      <c r="T516" s="283"/>
      <c r="U516" s="15"/>
      <c r="V516" s="15"/>
      <c r="W516" s="15"/>
      <c r="X516" s="15"/>
      <c r="Y516" s="15"/>
      <c r="Z516" s="15"/>
      <c r="AA516" s="15"/>
      <c r="AB516" s="15"/>
      <c r="AC516" s="15"/>
      <c r="AD516" s="15"/>
      <c r="AE516" s="15"/>
      <c r="AT516" s="284" t="s">
        <v>342</v>
      </c>
      <c r="AU516" s="284" t="s">
        <v>88</v>
      </c>
      <c r="AV516" s="15" t="s">
        <v>86</v>
      </c>
      <c r="AW516" s="15" t="s">
        <v>41</v>
      </c>
      <c r="AX516" s="15" t="s">
        <v>79</v>
      </c>
      <c r="AY516" s="284" t="s">
        <v>305</v>
      </c>
    </row>
    <row r="517" s="13" customFormat="1">
      <c r="A517" s="13"/>
      <c r="B517" s="238"/>
      <c r="C517" s="239"/>
      <c r="D517" s="231" t="s">
        <v>342</v>
      </c>
      <c r="E517" s="240" t="s">
        <v>35</v>
      </c>
      <c r="F517" s="241" t="s">
        <v>4765</v>
      </c>
      <c r="G517" s="239"/>
      <c r="H517" s="242">
        <v>7.915</v>
      </c>
      <c r="I517" s="243"/>
      <c r="J517" s="239"/>
      <c r="K517" s="239"/>
      <c r="L517" s="244"/>
      <c r="M517" s="245"/>
      <c r="N517" s="246"/>
      <c r="O517" s="246"/>
      <c r="P517" s="246"/>
      <c r="Q517" s="246"/>
      <c r="R517" s="246"/>
      <c r="S517" s="246"/>
      <c r="T517" s="247"/>
      <c r="U517" s="13"/>
      <c r="V517" s="13"/>
      <c r="W517" s="13"/>
      <c r="X517" s="13"/>
      <c r="Y517" s="13"/>
      <c r="Z517" s="13"/>
      <c r="AA517" s="13"/>
      <c r="AB517" s="13"/>
      <c r="AC517" s="13"/>
      <c r="AD517" s="13"/>
      <c r="AE517" s="13"/>
      <c r="AT517" s="248" t="s">
        <v>342</v>
      </c>
      <c r="AU517" s="248" t="s">
        <v>88</v>
      </c>
      <c r="AV517" s="13" t="s">
        <v>88</v>
      </c>
      <c r="AW517" s="13" t="s">
        <v>41</v>
      </c>
      <c r="AX517" s="13" t="s">
        <v>79</v>
      </c>
      <c r="AY517" s="248" t="s">
        <v>305</v>
      </c>
    </row>
    <row r="518" s="15" customFormat="1">
      <c r="A518" s="15"/>
      <c r="B518" s="275"/>
      <c r="C518" s="276"/>
      <c r="D518" s="231" t="s">
        <v>342</v>
      </c>
      <c r="E518" s="277" t="s">
        <v>35</v>
      </c>
      <c r="F518" s="278" t="s">
        <v>4766</v>
      </c>
      <c r="G518" s="276"/>
      <c r="H518" s="277" t="s">
        <v>35</v>
      </c>
      <c r="I518" s="279"/>
      <c r="J518" s="276"/>
      <c r="K518" s="276"/>
      <c r="L518" s="280"/>
      <c r="M518" s="281"/>
      <c r="N518" s="282"/>
      <c r="O518" s="282"/>
      <c r="P518" s="282"/>
      <c r="Q518" s="282"/>
      <c r="R518" s="282"/>
      <c r="S518" s="282"/>
      <c r="T518" s="283"/>
      <c r="U518" s="15"/>
      <c r="V518" s="15"/>
      <c r="W518" s="15"/>
      <c r="X518" s="15"/>
      <c r="Y518" s="15"/>
      <c r="Z518" s="15"/>
      <c r="AA518" s="15"/>
      <c r="AB518" s="15"/>
      <c r="AC518" s="15"/>
      <c r="AD518" s="15"/>
      <c r="AE518" s="15"/>
      <c r="AT518" s="284" t="s">
        <v>342</v>
      </c>
      <c r="AU518" s="284" t="s">
        <v>88</v>
      </c>
      <c r="AV518" s="15" t="s">
        <v>86</v>
      </c>
      <c r="AW518" s="15" t="s">
        <v>41</v>
      </c>
      <c r="AX518" s="15" t="s">
        <v>79</v>
      </c>
      <c r="AY518" s="284" t="s">
        <v>305</v>
      </c>
    </row>
    <row r="519" s="13" customFormat="1">
      <c r="A519" s="13"/>
      <c r="B519" s="238"/>
      <c r="C519" s="239"/>
      <c r="D519" s="231" t="s">
        <v>342</v>
      </c>
      <c r="E519" s="240" t="s">
        <v>35</v>
      </c>
      <c r="F519" s="241" t="s">
        <v>4763</v>
      </c>
      <c r="G519" s="239"/>
      <c r="H519" s="242">
        <v>7.2249999999999996</v>
      </c>
      <c r="I519" s="243"/>
      <c r="J519" s="239"/>
      <c r="K519" s="239"/>
      <c r="L519" s="244"/>
      <c r="M519" s="245"/>
      <c r="N519" s="246"/>
      <c r="O519" s="246"/>
      <c r="P519" s="246"/>
      <c r="Q519" s="246"/>
      <c r="R519" s="246"/>
      <c r="S519" s="246"/>
      <c r="T519" s="247"/>
      <c r="U519" s="13"/>
      <c r="V519" s="13"/>
      <c r="W519" s="13"/>
      <c r="X519" s="13"/>
      <c r="Y519" s="13"/>
      <c r="Z519" s="13"/>
      <c r="AA519" s="13"/>
      <c r="AB519" s="13"/>
      <c r="AC519" s="13"/>
      <c r="AD519" s="13"/>
      <c r="AE519" s="13"/>
      <c r="AT519" s="248" t="s">
        <v>342</v>
      </c>
      <c r="AU519" s="248" t="s">
        <v>88</v>
      </c>
      <c r="AV519" s="13" t="s">
        <v>88</v>
      </c>
      <c r="AW519" s="13" t="s">
        <v>41</v>
      </c>
      <c r="AX519" s="13" t="s">
        <v>79</v>
      </c>
      <c r="AY519" s="248" t="s">
        <v>305</v>
      </c>
    </row>
    <row r="520" s="15" customFormat="1">
      <c r="A520" s="15"/>
      <c r="B520" s="275"/>
      <c r="C520" s="276"/>
      <c r="D520" s="231" t="s">
        <v>342</v>
      </c>
      <c r="E520" s="277" t="s">
        <v>35</v>
      </c>
      <c r="F520" s="278" t="s">
        <v>4764</v>
      </c>
      <c r="G520" s="276"/>
      <c r="H520" s="277" t="s">
        <v>35</v>
      </c>
      <c r="I520" s="279"/>
      <c r="J520" s="276"/>
      <c r="K520" s="276"/>
      <c r="L520" s="280"/>
      <c r="M520" s="281"/>
      <c r="N520" s="282"/>
      <c r="O520" s="282"/>
      <c r="P520" s="282"/>
      <c r="Q520" s="282"/>
      <c r="R520" s="282"/>
      <c r="S520" s="282"/>
      <c r="T520" s="283"/>
      <c r="U520" s="15"/>
      <c r="V520" s="15"/>
      <c r="W520" s="15"/>
      <c r="X520" s="15"/>
      <c r="Y520" s="15"/>
      <c r="Z520" s="15"/>
      <c r="AA520" s="15"/>
      <c r="AB520" s="15"/>
      <c r="AC520" s="15"/>
      <c r="AD520" s="15"/>
      <c r="AE520" s="15"/>
      <c r="AT520" s="284" t="s">
        <v>342</v>
      </c>
      <c r="AU520" s="284" t="s">
        <v>88</v>
      </c>
      <c r="AV520" s="15" t="s">
        <v>86</v>
      </c>
      <c r="AW520" s="15" t="s">
        <v>41</v>
      </c>
      <c r="AX520" s="15" t="s">
        <v>79</v>
      </c>
      <c r="AY520" s="284" t="s">
        <v>305</v>
      </c>
    </row>
    <row r="521" s="13" customFormat="1">
      <c r="A521" s="13"/>
      <c r="B521" s="238"/>
      <c r="C521" s="239"/>
      <c r="D521" s="231" t="s">
        <v>342</v>
      </c>
      <c r="E521" s="240" t="s">
        <v>35</v>
      </c>
      <c r="F521" s="241" t="s">
        <v>4765</v>
      </c>
      <c r="G521" s="239"/>
      <c r="H521" s="242">
        <v>7.915</v>
      </c>
      <c r="I521" s="243"/>
      <c r="J521" s="239"/>
      <c r="K521" s="239"/>
      <c r="L521" s="244"/>
      <c r="M521" s="245"/>
      <c r="N521" s="246"/>
      <c r="O521" s="246"/>
      <c r="P521" s="246"/>
      <c r="Q521" s="246"/>
      <c r="R521" s="246"/>
      <c r="S521" s="246"/>
      <c r="T521" s="247"/>
      <c r="U521" s="13"/>
      <c r="V521" s="13"/>
      <c r="W521" s="13"/>
      <c r="X521" s="13"/>
      <c r="Y521" s="13"/>
      <c r="Z521" s="13"/>
      <c r="AA521" s="13"/>
      <c r="AB521" s="13"/>
      <c r="AC521" s="13"/>
      <c r="AD521" s="13"/>
      <c r="AE521" s="13"/>
      <c r="AT521" s="248" t="s">
        <v>342</v>
      </c>
      <c r="AU521" s="248" t="s">
        <v>88</v>
      </c>
      <c r="AV521" s="13" t="s">
        <v>88</v>
      </c>
      <c r="AW521" s="13" t="s">
        <v>41</v>
      </c>
      <c r="AX521" s="13" t="s">
        <v>79</v>
      </c>
      <c r="AY521" s="248" t="s">
        <v>305</v>
      </c>
    </row>
    <row r="522" s="14" customFormat="1">
      <c r="A522" s="14"/>
      <c r="B522" s="249"/>
      <c r="C522" s="250"/>
      <c r="D522" s="231" t="s">
        <v>342</v>
      </c>
      <c r="E522" s="251" t="s">
        <v>35</v>
      </c>
      <c r="F522" s="252" t="s">
        <v>344</v>
      </c>
      <c r="G522" s="250"/>
      <c r="H522" s="253">
        <v>30.280000000000001</v>
      </c>
      <c r="I522" s="254"/>
      <c r="J522" s="250"/>
      <c r="K522" s="250"/>
      <c r="L522" s="255"/>
      <c r="M522" s="256"/>
      <c r="N522" s="257"/>
      <c r="O522" s="257"/>
      <c r="P522" s="257"/>
      <c r="Q522" s="257"/>
      <c r="R522" s="257"/>
      <c r="S522" s="257"/>
      <c r="T522" s="258"/>
      <c r="U522" s="14"/>
      <c r="V522" s="14"/>
      <c r="W522" s="14"/>
      <c r="X522" s="14"/>
      <c r="Y522" s="14"/>
      <c r="Z522" s="14"/>
      <c r="AA522" s="14"/>
      <c r="AB522" s="14"/>
      <c r="AC522" s="14"/>
      <c r="AD522" s="14"/>
      <c r="AE522" s="14"/>
      <c r="AT522" s="259" t="s">
        <v>342</v>
      </c>
      <c r="AU522" s="259" t="s">
        <v>88</v>
      </c>
      <c r="AV522" s="14" t="s">
        <v>313</v>
      </c>
      <c r="AW522" s="14" t="s">
        <v>41</v>
      </c>
      <c r="AX522" s="14" t="s">
        <v>86</v>
      </c>
      <c r="AY522" s="259" t="s">
        <v>305</v>
      </c>
    </row>
    <row r="523" s="2" customFormat="1" ht="21.75" customHeight="1">
      <c r="A523" s="42"/>
      <c r="B523" s="43"/>
      <c r="C523" s="218" t="s">
        <v>813</v>
      </c>
      <c r="D523" s="218" t="s">
        <v>308</v>
      </c>
      <c r="E523" s="219" t="s">
        <v>4767</v>
      </c>
      <c r="F523" s="220" t="s">
        <v>4768</v>
      </c>
      <c r="G523" s="221" t="s">
        <v>338</v>
      </c>
      <c r="H523" s="222">
        <v>15</v>
      </c>
      <c r="I523" s="223"/>
      <c r="J523" s="224">
        <f>ROUND(I523*H523,2)</f>
        <v>0</v>
      </c>
      <c r="K523" s="220" t="s">
        <v>325</v>
      </c>
      <c r="L523" s="48"/>
      <c r="M523" s="225" t="s">
        <v>35</v>
      </c>
      <c r="N523" s="226" t="s">
        <v>52</v>
      </c>
      <c r="O523" s="89"/>
      <c r="P523" s="227">
        <f>O523*H523</f>
        <v>0</v>
      </c>
      <c r="Q523" s="227">
        <v>0.019755000000000002</v>
      </c>
      <c r="R523" s="227">
        <f>Q523*H523</f>
        <v>0.29632500000000001</v>
      </c>
      <c r="S523" s="227">
        <v>0</v>
      </c>
      <c r="T523" s="228">
        <f>S523*H523</f>
        <v>0</v>
      </c>
      <c r="U523" s="42"/>
      <c r="V523" s="42"/>
      <c r="W523" s="42"/>
      <c r="X523" s="42"/>
      <c r="Y523" s="42"/>
      <c r="Z523" s="42"/>
      <c r="AA523" s="42"/>
      <c r="AB523" s="42"/>
      <c r="AC523" s="42"/>
      <c r="AD523" s="42"/>
      <c r="AE523" s="42"/>
      <c r="AR523" s="229" t="s">
        <v>313</v>
      </c>
      <c r="AT523" s="229" t="s">
        <v>308</v>
      </c>
      <c r="AU523" s="229" t="s">
        <v>88</v>
      </c>
      <c r="AY523" s="20" t="s">
        <v>305</v>
      </c>
      <c r="BE523" s="230">
        <f>IF(N523="základní",J523,0)</f>
        <v>0</v>
      </c>
      <c r="BF523" s="230">
        <f>IF(N523="snížená",J523,0)</f>
        <v>0</v>
      </c>
      <c r="BG523" s="230">
        <f>IF(N523="zákl. přenesená",J523,0)</f>
        <v>0</v>
      </c>
      <c r="BH523" s="230">
        <f>IF(N523="sníž. přenesená",J523,0)</f>
        <v>0</v>
      </c>
      <c r="BI523" s="230">
        <f>IF(N523="nulová",J523,0)</f>
        <v>0</v>
      </c>
      <c r="BJ523" s="20" t="s">
        <v>313</v>
      </c>
      <c r="BK523" s="230">
        <f>ROUND(I523*H523,2)</f>
        <v>0</v>
      </c>
      <c r="BL523" s="20" t="s">
        <v>313</v>
      </c>
      <c r="BM523" s="229" t="s">
        <v>4769</v>
      </c>
    </row>
    <row r="524" s="2" customFormat="1">
      <c r="A524" s="42"/>
      <c r="B524" s="43"/>
      <c r="C524" s="44"/>
      <c r="D524" s="231" t="s">
        <v>315</v>
      </c>
      <c r="E524" s="44"/>
      <c r="F524" s="232" t="s">
        <v>4770</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315</v>
      </c>
      <c r="AU524" s="20" t="s">
        <v>88</v>
      </c>
    </row>
    <row r="525" s="2" customFormat="1">
      <c r="A525" s="42"/>
      <c r="B525" s="43"/>
      <c r="C525" s="44"/>
      <c r="D525" s="236" t="s">
        <v>328</v>
      </c>
      <c r="E525" s="44"/>
      <c r="F525" s="237" t="s">
        <v>4771</v>
      </c>
      <c r="G525" s="44"/>
      <c r="H525" s="44"/>
      <c r="I525" s="233"/>
      <c r="J525" s="44"/>
      <c r="K525" s="44"/>
      <c r="L525" s="48"/>
      <c r="M525" s="234"/>
      <c r="N525" s="235"/>
      <c r="O525" s="89"/>
      <c r="P525" s="89"/>
      <c r="Q525" s="89"/>
      <c r="R525" s="89"/>
      <c r="S525" s="89"/>
      <c r="T525" s="90"/>
      <c r="U525" s="42"/>
      <c r="V525" s="42"/>
      <c r="W525" s="42"/>
      <c r="X525" s="42"/>
      <c r="Y525" s="42"/>
      <c r="Z525" s="42"/>
      <c r="AA525" s="42"/>
      <c r="AB525" s="42"/>
      <c r="AC525" s="42"/>
      <c r="AD525" s="42"/>
      <c r="AE525" s="42"/>
      <c r="AT525" s="20" t="s">
        <v>328</v>
      </c>
      <c r="AU525" s="20" t="s">
        <v>88</v>
      </c>
    </row>
    <row r="526" s="13" customFormat="1">
      <c r="A526" s="13"/>
      <c r="B526" s="238"/>
      <c r="C526" s="239"/>
      <c r="D526" s="231" t="s">
        <v>342</v>
      </c>
      <c r="E526" s="240" t="s">
        <v>35</v>
      </c>
      <c r="F526" s="241" t="s">
        <v>4772</v>
      </c>
      <c r="G526" s="239"/>
      <c r="H526" s="242">
        <v>15</v>
      </c>
      <c r="I526" s="243"/>
      <c r="J526" s="239"/>
      <c r="K526" s="239"/>
      <c r="L526" s="244"/>
      <c r="M526" s="245"/>
      <c r="N526" s="246"/>
      <c r="O526" s="246"/>
      <c r="P526" s="246"/>
      <c r="Q526" s="246"/>
      <c r="R526" s="246"/>
      <c r="S526" s="246"/>
      <c r="T526" s="247"/>
      <c r="U526" s="13"/>
      <c r="V526" s="13"/>
      <c r="W526" s="13"/>
      <c r="X526" s="13"/>
      <c r="Y526" s="13"/>
      <c r="Z526" s="13"/>
      <c r="AA526" s="13"/>
      <c r="AB526" s="13"/>
      <c r="AC526" s="13"/>
      <c r="AD526" s="13"/>
      <c r="AE526" s="13"/>
      <c r="AT526" s="248" t="s">
        <v>342</v>
      </c>
      <c r="AU526" s="248" t="s">
        <v>88</v>
      </c>
      <c r="AV526" s="13" t="s">
        <v>88</v>
      </c>
      <c r="AW526" s="13" t="s">
        <v>41</v>
      </c>
      <c r="AX526" s="13" t="s">
        <v>79</v>
      </c>
      <c r="AY526" s="248" t="s">
        <v>305</v>
      </c>
    </row>
    <row r="527" s="14" customFormat="1">
      <c r="A527" s="14"/>
      <c r="B527" s="249"/>
      <c r="C527" s="250"/>
      <c r="D527" s="231" t="s">
        <v>342</v>
      </c>
      <c r="E527" s="251" t="s">
        <v>35</v>
      </c>
      <c r="F527" s="252" t="s">
        <v>344</v>
      </c>
      <c r="G527" s="250"/>
      <c r="H527" s="253">
        <v>15</v>
      </c>
      <c r="I527" s="254"/>
      <c r="J527" s="250"/>
      <c r="K527" s="250"/>
      <c r="L527" s="255"/>
      <c r="M527" s="256"/>
      <c r="N527" s="257"/>
      <c r="O527" s="257"/>
      <c r="P527" s="257"/>
      <c r="Q527" s="257"/>
      <c r="R527" s="257"/>
      <c r="S527" s="257"/>
      <c r="T527" s="258"/>
      <c r="U527" s="14"/>
      <c r="V527" s="14"/>
      <c r="W527" s="14"/>
      <c r="X527" s="14"/>
      <c r="Y527" s="14"/>
      <c r="Z527" s="14"/>
      <c r="AA527" s="14"/>
      <c r="AB527" s="14"/>
      <c r="AC527" s="14"/>
      <c r="AD527" s="14"/>
      <c r="AE527" s="14"/>
      <c r="AT527" s="259" t="s">
        <v>342</v>
      </c>
      <c r="AU527" s="259" t="s">
        <v>88</v>
      </c>
      <c r="AV527" s="14" t="s">
        <v>313</v>
      </c>
      <c r="AW527" s="14" t="s">
        <v>41</v>
      </c>
      <c r="AX527" s="14" t="s">
        <v>86</v>
      </c>
      <c r="AY527" s="259" t="s">
        <v>305</v>
      </c>
    </row>
    <row r="528" s="2" customFormat="1" ht="24.15" customHeight="1">
      <c r="A528" s="42"/>
      <c r="B528" s="43"/>
      <c r="C528" s="218" t="s">
        <v>820</v>
      </c>
      <c r="D528" s="218" t="s">
        <v>308</v>
      </c>
      <c r="E528" s="219" t="s">
        <v>4773</v>
      </c>
      <c r="F528" s="220" t="s">
        <v>4774</v>
      </c>
      <c r="G528" s="221" t="s">
        <v>338</v>
      </c>
      <c r="H528" s="222">
        <v>30.280000000000001</v>
      </c>
      <c r="I528" s="223"/>
      <c r="J528" s="224">
        <f>ROUND(I528*H528,2)</f>
        <v>0</v>
      </c>
      <c r="K528" s="220" t="s">
        <v>325</v>
      </c>
      <c r="L528" s="48"/>
      <c r="M528" s="225" t="s">
        <v>35</v>
      </c>
      <c r="N528" s="226" t="s">
        <v>52</v>
      </c>
      <c r="O528" s="89"/>
      <c r="P528" s="227">
        <f>O528*H528</f>
        <v>0</v>
      </c>
      <c r="Q528" s="227">
        <v>4.5000000000000003E-05</v>
      </c>
      <c r="R528" s="227">
        <f>Q528*H528</f>
        <v>0.0013626000000000001</v>
      </c>
      <c r="S528" s="227">
        <v>0</v>
      </c>
      <c r="T528" s="228">
        <f>S528*H528</f>
        <v>0</v>
      </c>
      <c r="U528" s="42"/>
      <c r="V528" s="42"/>
      <c r="W528" s="42"/>
      <c r="X528" s="42"/>
      <c r="Y528" s="42"/>
      <c r="Z528" s="42"/>
      <c r="AA528" s="42"/>
      <c r="AB528" s="42"/>
      <c r="AC528" s="42"/>
      <c r="AD528" s="42"/>
      <c r="AE528" s="42"/>
      <c r="AR528" s="229" t="s">
        <v>313</v>
      </c>
      <c r="AT528" s="229" t="s">
        <v>308</v>
      </c>
      <c r="AU528" s="229" t="s">
        <v>88</v>
      </c>
      <c r="AY528" s="20" t="s">
        <v>305</v>
      </c>
      <c r="BE528" s="230">
        <f>IF(N528="základní",J528,0)</f>
        <v>0</v>
      </c>
      <c r="BF528" s="230">
        <f>IF(N528="snížená",J528,0)</f>
        <v>0</v>
      </c>
      <c r="BG528" s="230">
        <f>IF(N528="zákl. přenesená",J528,0)</f>
        <v>0</v>
      </c>
      <c r="BH528" s="230">
        <f>IF(N528="sníž. přenesená",J528,0)</f>
        <v>0</v>
      </c>
      <c r="BI528" s="230">
        <f>IF(N528="nulová",J528,0)</f>
        <v>0</v>
      </c>
      <c r="BJ528" s="20" t="s">
        <v>313</v>
      </c>
      <c r="BK528" s="230">
        <f>ROUND(I528*H528,2)</f>
        <v>0</v>
      </c>
      <c r="BL528" s="20" t="s">
        <v>313</v>
      </c>
      <c r="BM528" s="229" t="s">
        <v>4775</v>
      </c>
    </row>
    <row r="529" s="2" customFormat="1">
      <c r="A529" s="42"/>
      <c r="B529" s="43"/>
      <c r="C529" s="44"/>
      <c r="D529" s="231" t="s">
        <v>315</v>
      </c>
      <c r="E529" s="44"/>
      <c r="F529" s="232" t="s">
        <v>4776</v>
      </c>
      <c r="G529" s="44"/>
      <c r="H529" s="44"/>
      <c r="I529" s="233"/>
      <c r="J529" s="44"/>
      <c r="K529" s="44"/>
      <c r="L529" s="48"/>
      <c r="M529" s="234"/>
      <c r="N529" s="235"/>
      <c r="O529" s="89"/>
      <c r="P529" s="89"/>
      <c r="Q529" s="89"/>
      <c r="R529" s="89"/>
      <c r="S529" s="89"/>
      <c r="T529" s="90"/>
      <c r="U529" s="42"/>
      <c r="V529" s="42"/>
      <c r="W529" s="42"/>
      <c r="X529" s="42"/>
      <c r="Y529" s="42"/>
      <c r="Z529" s="42"/>
      <c r="AA529" s="42"/>
      <c r="AB529" s="42"/>
      <c r="AC529" s="42"/>
      <c r="AD529" s="42"/>
      <c r="AE529" s="42"/>
      <c r="AT529" s="20" t="s">
        <v>315</v>
      </c>
      <c r="AU529" s="20" t="s">
        <v>88</v>
      </c>
    </row>
    <row r="530" s="2" customFormat="1">
      <c r="A530" s="42"/>
      <c r="B530" s="43"/>
      <c r="C530" s="44"/>
      <c r="D530" s="236" t="s">
        <v>328</v>
      </c>
      <c r="E530" s="44"/>
      <c r="F530" s="237" t="s">
        <v>4777</v>
      </c>
      <c r="G530" s="44"/>
      <c r="H530" s="44"/>
      <c r="I530" s="233"/>
      <c r="J530" s="44"/>
      <c r="K530" s="44"/>
      <c r="L530" s="48"/>
      <c r="M530" s="234"/>
      <c r="N530" s="235"/>
      <c r="O530" s="89"/>
      <c r="P530" s="89"/>
      <c r="Q530" s="89"/>
      <c r="R530" s="89"/>
      <c r="S530" s="89"/>
      <c r="T530" s="90"/>
      <c r="U530" s="42"/>
      <c r="V530" s="42"/>
      <c r="W530" s="42"/>
      <c r="X530" s="42"/>
      <c r="Y530" s="42"/>
      <c r="Z530" s="42"/>
      <c r="AA530" s="42"/>
      <c r="AB530" s="42"/>
      <c r="AC530" s="42"/>
      <c r="AD530" s="42"/>
      <c r="AE530" s="42"/>
      <c r="AT530" s="20" t="s">
        <v>328</v>
      </c>
      <c r="AU530" s="20" t="s">
        <v>88</v>
      </c>
    </row>
    <row r="531" s="15" customFormat="1">
      <c r="A531" s="15"/>
      <c r="B531" s="275"/>
      <c r="C531" s="276"/>
      <c r="D531" s="231" t="s">
        <v>342</v>
      </c>
      <c r="E531" s="277" t="s">
        <v>35</v>
      </c>
      <c r="F531" s="278" t="s">
        <v>4762</v>
      </c>
      <c r="G531" s="276"/>
      <c r="H531" s="277" t="s">
        <v>35</v>
      </c>
      <c r="I531" s="279"/>
      <c r="J531" s="276"/>
      <c r="K531" s="276"/>
      <c r="L531" s="280"/>
      <c r="M531" s="281"/>
      <c r="N531" s="282"/>
      <c r="O531" s="282"/>
      <c r="P531" s="282"/>
      <c r="Q531" s="282"/>
      <c r="R531" s="282"/>
      <c r="S531" s="282"/>
      <c r="T531" s="283"/>
      <c r="U531" s="15"/>
      <c r="V531" s="15"/>
      <c r="W531" s="15"/>
      <c r="X531" s="15"/>
      <c r="Y531" s="15"/>
      <c r="Z531" s="15"/>
      <c r="AA531" s="15"/>
      <c r="AB531" s="15"/>
      <c r="AC531" s="15"/>
      <c r="AD531" s="15"/>
      <c r="AE531" s="15"/>
      <c r="AT531" s="284" t="s">
        <v>342</v>
      </c>
      <c r="AU531" s="284" t="s">
        <v>88</v>
      </c>
      <c r="AV531" s="15" t="s">
        <v>86</v>
      </c>
      <c r="AW531" s="15" t="s">
        <v>41</v>
      </c>
      <c r="AX531" s="15" t="s">
        <v>79</v>
      </c>
      <c r="AY531" s="284" t="s">
        <v>305</v>
      </c>
    </row>
    <row r="532" s="13" customFormat="1">
      <c r="A532" s="13"/>
      <c r="B532" s="238"/>
      <c r="C532" s="239"/>
      <c r="D532" s="231" t="s">
        <v>342</v>
      </c>
      <c r="E532" s="240" t="s">
        <v>35</v>
      </c>
      <c r="F532" s="241" t="s">
        <v>4763</v>
      </c>
      <c r="G532" s="239"/>
      <c r="H532" s="242">
        <v>7.2249999999999996</v>
      </c>
      <c r="I532" s="243"/>
      <c r="J532" s="239"/>
      <c r="K532" s="239"/>
      <c r="L532" s="244"/>
      <c r="M532" s="245"/>
      <c r="N532" s="246"/>
      <c r="O532" s="246"/>
      <c r="P532" s="246"/>
      <c r="Q532" s="246"/>
      <c r="R532" s="246"/>
      <c r="S532" s="246"/>
      <c r="T532" s="247"/>
      <c r="U532" s="13"/>
      <c r="V532" s="13"/>
      <c r="W532" s="13"/>
      <c r="X532" s="13"/>
      <c r="Y532" s="13"/>
      <c r="Z532" s="13"/>
      <c r="AA532" s="13"/>
      <c r="AB532" s="13"/>
      <c r="AC532" s="13"/>
      <c r="AD532" s="13"/>
      <c r="AE532" s="13"/>
      <c r="AT532" s="248" t="s">
        <v>342</v>
      </c>
      <c r="AU532" s="248" t="s">
        <v>88</v>
      </c>
      <c r="AV532" s="13" t="s">
        <v>88</v>
      </c>
      <c r="AW532" s="13" t="s">
        <v>41</v>
      </c>
      <c r="AX532" s="13" t="s">
        <v>79</v>
      </c>
      <c r="AY532" s="248" t="s">
        <v>305</v>
      </c>
    </row>
    <row r="533" s="15" customFormat="1">
      <c r="A533" s="15"/>
      <c r="B533" s="275"/>
      <c r="C533" s="276"/>
      <c r="D533" s="231" t="s">
        <v>342</v>
      </c>
      <c r="E533" s="277" t="s">
        <v>35</v>
      </c>
      <c r="F533" s="278" t="s">
        <v>4764</v>
      </c>
      <c r="G533" s="276"/>
      <c r="H533" s="277" t="s">
        <v>35</v>
      </c>
      <c r="I533" s="279"/>
      <c r="J533" s="276"/>
      <c r="K533" s="276"/>
      <c r="L533" s="280"/>
      <c r="M533" s="281"/>
      <c r="N533" s="282"/>
      <c r="O533" s="282"/>
      <c r="P533" s="282"/>
      <c r="Q533" s="282"/>
      <c r="R533" s="282"/>
      <c r="S533" s="282"/>
      <c r="T533" s="283"/>
      <c r="U533" s="15"/>
      <c r="V533" s="15"/>
      <c r="W533" s="15"/>
      <c r="X533" s="15"/>
      <c r="Y533" s="15"/>
      <c r="Z533" s="15"/>
      <c r="AA533" s="15"/>
      <c r="AB533" s="15"/>
      <c r="AC533" s="15"/>
      <c r="AD533" s="15"/>
      <c r="AE533" s="15"/>
      <c r="AT533" s="284" t="s">
        <v>342</v>
      </c>
      <c r="AU533" s="284" t="s">
        <v>88</v>
      </c>
      <c r="AV533" s="15" t="s">
        <v>86</v>
      </c>
      <c r="AW533" s="15" t="s">
        <v>41</v>
      </c>
      <c r="AX533" s="15" t="s">
        <v>79</v>
      </c>
      <c r="AY533" s="284" t="s">
        <v>305</v>
      </c>
    </row>
    <row r="534" s="13" customFormat="1">
      <c r="A534" s="13"/>
      <c r="B534" s="238"/>
      <c r="C534" s="239"/>
      <c r="D534" s="231" t="s">
        <v>342</v>
      </c>
      <c r="E534" s="240" t="s">
        <v>35</v>
      </c>
      <c r="F534" s="241" t="s">
        <v>4765</v>
      </c>
      <c r="G534" s="239"/>
      <c r="H534" s="242">
        <v>7.915</v>
      </c>
      <c r="I534" s="243"/>
      <c r="J534" s="239"/>
      <c r="K534" s="239"/>
      <c r="L534" s="244"/>
      <c r="M534" s="245"/>
      <c r="N534" s="246"/>
      <c r="O534" s="246"/>
      <c r="P534" s="246"/>
      <c r="Q534" s="246"/>
      <c r="R534" s="246"/>
      <c r="S534" s="246"/>
      <c r="T534" s="247"/>
      <c r="U534" s="13"/>
      <c r="V534" s="13"/>
      <c r="W534" s="13"/>
      <c r="X534" s="13"/>
      <c r="Y534" s="13"/>
      <c r="Z534" s="13"/>
      <c r="AA534" s="13"/>
      <c r="AB534" s="13"/>
      <c r="AC534" s="13"/>
      <c r="AD534" s="13"/>
      <c r="AE534" s="13"/>
      <c r="AT534" s="248" t="s">
        <v>342</v>
      </c>
      <c r="AU534" s="248" t="s">
        <v>88</v>
      </c>
      <c r="AV534" s="13" t="s">
        <v>88</v>
      </c>
      <c r="AW534" s="13" t="s">
        <v>41</v>
      </c>
      <c r="AX534" s="13" t="s">
        <v>79</v>
      </c>
      <c r="AY534" s="248" t="s">
        <v>305</v>
      </c>
    </row>
    <row r="535" s="15" customFormat="1">
      <c r="A535" s="15"/>
      <c r="B535" s="275"/>
      <c r="C535" s="276"/>
      <c r="D535" s="231" t="s">
        <v>342</v>
      </c>
      <c r="E535" s="277" t="s">
        <v>35</v>
      </c>
      <c r="F535" s="278" t="s">
        <v>4766</v>
      </c>
      <c r="G535" s="276"/>
      <c r="H535" s="277" t="s">
        <v>35</v>
      </c>
      <c r="I535" s="279"/>
      <c r="J535" s="276"/>
      <c r="K535" s="276"/>
      <c r="L535" s="280"/>
      <c r="M535" s="281"/>
      <c r="N535" s="282"/>
      <c r="O535" s="282"/>
      <c r="P535" s="282"/>
      <c r="Q535" s="282"/>
      <c r="R535" s="282"/>
      <c r="S535" s="282"/>
      <c r="T535" s="283"/>
      <c r="U535" s="15"/>
      <c r="V535" s="15"/>
      <c r="W535" s="15"/>
      <c r="X535" s="15"/>
      <c r="Y535" s="15"/>
      <c r="Z535" s="15"/>
      <c r="AA535" s="15"/>
      <c r="AB535" s="15"/>
      <c r="AC535" s="15"/>
      <c r="AD535" s="15"/>
      <c r="AE535" s="15"/>
      <c r="AT535" s="284" t="s">
        <v>342</v>
      </c>
      <c r="AU535" s="284" t="s">
        <v>88</v>
      </c>
      <c r="AV535" s="15" t="s">
        <v>86</v>
      </c>
      <c r="AW535" s="15" t="s">
        <v>41</v>
      </c>
      <c r="AX535" s="15" t="s">
        <v>79</v>
      </c>
      <c r="AY535" s="284" t="s">
        <v>305</v>
      </c>
    </row>
    <row r="536" s="13" customFormat="1">
      <c r="A536" s="13"/>
      <c r="B536" s="238"/>
      <c r="C536" s="239"/>
      <c r="D536" s="231" t="s">
        <v>342</v>
      </c>
      <c r="E536" s="240" t="s">
        <v>35</v>
      </c>
      <c r="F536" s="241" t="s">
        <v>4763</v>
      </c>
      <c r="G536" s="239"/>
      <c r="H536" s="242">
        <v>7.2249999999999996</v>
      </c>
      <c r="I536" s="243"/>
      <c r="J536" s="239"/>
      <c r="K536" s="239"/>
      <c r="L536" s="244"/>
      <c r="M536" s="245"/>
      <c r="N536" s="246"/>
      <c r="O536" s="246"/>
      <c r="P536" s="246"/>
      <c r="Q536" s="246"/>
      <c r="R536" s="246"/>
      <c r="S536" s="246"/>
      <c r="T536" s="247"/>
      <c r="U536" s="13"/>
      <c r="V536" s="13"/>
      <c r="W536" s="13"/>
      <c r="X536" s="13"/>
      <c r="Y536" s="13"/>
      <c r="Z536" s="13"/>
      <c r="AA536" s="13"/>
      <c r="AB536" s="13"/>
      <c r="AC536" s="13"/>
      <c r="AD536" s="13"/>
      <c r="AE536" s="13"/>
      <c r="AT536" s="248" t="s">
        <v>342</v>
      </c>
      <c r="AU536" s="248" t="s">
        <v>88</v>
      </c>
      <c r="AV536" s="13" t="s">
        <v>88</v>
      </c>
      <c r="AW536" s="13" t="s">
        <v>41</v>
      </c>
      <c r="AX536" s="13" t="s">
        <v>79</v>
      </c>
      <c r="AY536" s="248" t="s">
        <v>305</v>
      </c>
    </row>
    <row r="537" s="15" customFormat="1">
      <c r="A537" s="15"/>
      <c r="B537" s="275"/>
      <c r="C537" s="276"/>
      <c r="D537" s="231" t="s">
        <v>342</v>
      </c>
      <c r="E537" s="277" t="s">
        <v>35</v>
      </c>
      <c r="F537" s="278" t="s">
        <v>4764</v>
      </c>
      <c r="G537" s="276"/>
      <c r="H537" s="277" t="s">
        <v>35</v>
      </c>
      <c r="I537" s="279"/>
      <c r="J537" s="276"/>
      <c r="K537" s="276"/>
      <c r="L537" s="280"/>
      <c r="M537" s="281"/>
      <c r="N537" s="282"/>
      <c r="O537" s="282"/>
      <c r="P537" s="282"/>
      <c r="Q537" s="282"/>
      <c r="R537" s="282"/>
      <c r="S537" s="282"/>
      <c r="T537" s="283"/>
      <c r="U537" s="15"/>
      <c r="V537" s="15"/>
      <c r="W537" s="15"/>
      <c r="X537" s="15"/>
      <c r="Y537" s="15"/>
      <c r="Z537" s="15"/>
      <c r="AA537" s="15"/>
      <c r="AB537" s="15"/>
      <c r="AC537" s="15"/>
      <c r="AD537" s="15"/>
      <c r="AE537" s="15"/>
      <c r="AT537" s="284" t="s">
        <v>342</v>
      </c>
      <c r="AU537" s="284" t="s">
        <v>88</v>
      </c>
      <c r="AV537" s="15" t="s">
        <v>86</v>
      </c>
      <c r="AW537" s="15" t="s">
        <v>41</v>
      </c>
      <c r="AX537" s="15" t="s">
        <v>79</v>
      </c>
      <c r="AY537" s="284" t="s">
        <v>305</v>
      </c>
    </row>
    <row r="538" s="13" customFormat="1">
      <c r="A538" s="13"/>
      <c r="B538" s="238"/>
      <c r="C538" s="239"/>
      <c r="D538" s="231" t="s">
        <v>342</v>
      </c>
      <c r="E538" s="240" t="s">
        <v>35</v>
      </c>
      <c r="F538" s="241" t="s">
        <v>4765</v>
      </c>
      <c r="G538" s="239"/>
      <c r="H538" s="242">
        <v>7.915</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4" customFormat="1">
      <c r="A539" s="14"/>
      <c r="B539" s="249"/>
      <c r="C539" s="250"/>
      <c r="D539" s="231" t="s">
        <v>342</v>
      </c>
      <c r="E539" s="251" t="s">
        <v>35</v>
      </c>
      <c r="F539" s="252" t="s">
        <v>344</v>
      </c>
      <c r="G539" s="250"/>
      <c r="H539" s="253">
        <v>30.280000000000001</v>
      </c>
      <c r="I539" s="254"/>
      <c r="J539" s="250"/>
      <c r="K539" s="250"/>
      <c r="L539" s="255"/>
      <c r="M539" s="256"/>
      <c r="N539" s="257"/>
      <c r="O539" s="257"/>
      <c r="P539" s="257"/>
      <c r="Q539" s="257"/>
      <c r="R539" s="257"/>
      <c r="S539" s="257"/>
      <c r="T539" s="258"/>
      <c r="U539" s="14"/>
      <c r="V539" s="14"/>
      <c r="W539" s="14"/>
      <c r="X539" s="14"/>
      <c r="Y539" s="14"/>
      <c r="Z539" s="14"/>
      <c r="AA539" s="14"/>
      <c r="AB539" s="14"/>
      <c r="AC539" s="14"/>
      <c r="AD539" s="14"/>
      <c r="AE539" s="14"/>
      <c r="AT539" s="259" t="s">
        <v>342</v>
      </c>
      <c r="AU539" s="259" t="s">
        <v>88</v>
      </c>
      <c r="AV539" s="14" t="s">
        <v>313</v>
      </c>
      <c r="AW539" s="14" t="s">
        <v>41</v>
      </c>
      <c r="AX539" s="14" t="s">
        <v>86</v>
      </c>
      <c r="AY539" s="259" t="s">
        <v>305</v>
      </c>
    </row>
    <row r="540" s="2" customFormat="1" ht="24.15" customHeight="1">
      <c r="A540" s="42"/>
      <c r="B540" s="43"/>
      <c r="C540" s="218" t="s">
        <v>827</v>
      </c>
      <c r="D540" s="218" t="s">
        <v>308</v>
      </c>
      <c r="E540" s="219" t="s">
        <v>4778</v>
      </c>
      <c r="F540" s="220" t="s">
        <v>4779</v>
      </c>
      <c r="G540" s="221" t="s">
        <v>338</v>
      </c>
      <c r="H540" s="222">
        <v>15</v>
      </c>
      <c r="I540" s="223"/>
      <c r="J540" s="224">
        <f>ROUND(I540*H540,2)</f>
        <v>0</v>
      </c>
      <c r="K540" s="220" t="s">
        <v>325</v>
      </c>
      <c r="L540" s="48"/>
      <c r="M540" s="225" t="s">
        <v>35</v>
      </c>
      <c r="N540" s="226" t="s">
        <v>52</v>
      </c>
      <c r="O540" s="89"/>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313</v>
      </c>
      <c r="AT540" s="229" t="s">
        <v>308</v>
      </c>
      <c r="AU540" s="229" t="s">
        <v>88</v>
      </c>
      <c r="AY540" s="20" t="s">
        <v>305</v>
      </c>
      <c r="BE540" s="230">
        <f>IF(N540="základní",J540,0)</f>
        <v>0</v>
      </c>
      <c r="BF540" s="230">
        <f>IF(N540="snížená",J540,0)</f>
        <v>0</v>
      </c>
      <c r="BG540" s="230">
        <f>IF(N540="zákl. přenesená",J540,0)</f>
        <v>0</v>
      </c>
      <c r="BH540" s="230">
        <f>IF(N540="sníž. přenesená",J540,0)</f>
        <v>0</v>
      </c>
      <c r="BI540" s="230">
        <f>IF(N540="nulová",J540,0)</f>
        <v>0</v>
      </c>
      <c r="BJ540" s="20" t="s">
        <v>313</v>
      </c>
      <c r="BK540" s="230">
        <f>ROUND(I540*H540,2)</f>
        <v>0</v>
      </c>
      <c r="BL540" s="20" t="s">
        <v>313</v>
      </c>
      <c r="BM540" s="229" t="s">
        <v>4780</v>
      </c>
    </row>
    <row r="541" s="2" customFormat="1">
      <c r="A541" s="42"/>
      <c r="B541" s="43"/>
      <c r="C541" s="44"/>
      <c r="D541" s="231" t="s">
        <v>315</v>
      </c>
      <c r="E541" s="44"/>
      <c r="F541" s="232" t="s">
        <v>4781</v>
      </c>
      <c r="G541" s="44"/>
      <c r="H541" s="44"/>
      <c r="I541" s="233"/>
      <c r="J541" s="44"/>
      <c r="K541" s="44"/>
      <c r="L541" s="48"/>
      <c r="M541" s="234"/>
      <c r="N541" s="235"/>
      <c r="O541" s="89"/>
      <c r="P541" s="89"/>
      <c r="Q541" s="89"/>
      <c r="R541" s="89"/>
      <c r="S541" s="89"/>
      <c r="T541" s="90"/>
      <c r="U541" s="42"/>
      <c r="V541" s="42"/>
      <c r="W541" s="42"/>
      <c r="X541" s="42"/>
      <c r="Y541" s="42"/>
      <c r="Z541" s="42"/>
      <c r="AA541" s="42"/>
      <c r="AB541" s="42"/>
      <c r="AC541" s="42"/>
      <c r="AD541" s="42"/>
      <c r="AE541" s="42"/>
      <c r="AT541" s="20" t="s">
        <v>315</v>
      </c>
      <c r="AU541" s="20" t="s">
        <v>88</v>
      </c>
    </row>
    <row r="542" s="2" customFormat="1">
      <c r="A542" s="42"/>
      <c r="B542" s="43"/>
      <c r="C542" s="44"/>
      <c r="D542" s="236" t="s">
        <v>328</v>
      </c>
      <c r="E542" s="44"/>
      <c r="F542" s="237" t="s">
        <v>4782</v>
      </c>
      <c r="G542" s="44"/>
      <c r="H542" s="44"/>
      <c r="I542" s="233"/>
      <c r="J542" s="44"/>
      <c r="K542" s="44"/>
      <c r="L542" s="48"/>
      <c r="M542" s="234"/>
      <c r="N542" s="235"/>
      <c r="O542" s="89"/>
      <c r="P542" s="89"/>
      <c r="Q542" s="89"/>
      <c r="R542" s="89"/>
      <c r="S542" s="89"/>
      <c r="T542" s="90"/>
      <c r="U542" s="42"/>
      <c r="V542" s="42"/>
      <c r="W542" s="42"/>
      <c r="X542" s="42"/>
      <c r="Y542" s="42"/>
      <c r="Z542" s="42"/>
      <c r="AA542" s="42"/>
      <c r="AB542" s="42"/>
      <c r="AC542" s="42"/>
      <c r="AD542" s="42"/>
      <c r="AE542" s="42"/>
      <c r="AT542" s="20" t="s">
        <v>328</v>
      </c>
      <c r="AU542" s="20" t="s">
        <v>88</v>
      </c>
    </row>
    <row r="543" s="13" customFormat="1">
      <c r="A543" s="13"/>
      <c r="B543" s="238"/>
      <c r="C543" s="239"/>
      <c r="D543" s="231" t="s">
        <v>342</v>
      </c>
      <c r="E543" s="240" t="s">
        <v>35</v>
      </c>
      <c r="F543" s="241" t="s">
        <v>4772</v>
      </c>
      <c r="G543" s="239"/>
      <c r="H543" s="242">
        <v>15</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342</v>
      </c>
      <c r="AU543" s="248" t="s">
        <v>88</v>
      </c>
      <c r="AV543" s="13" t="s">
        <v>88</v>
      </c>
      <c r="AW543" s="13" t="s">
        <v>41</v>
      </c>
      <c r="AX543" s="13" t="s">
        <v>79</v>
      </c>
      <c r="AY543" s="248" t="s">
        <v>305</v>
      </c>
    </row>
    <row r="544" s="14" customFormat="1">
      <c r="A544" s="14"/>
      <c r="B544" s="249"/>
      <c r="C544" s="250"/>
      <c r="D544" s="231" t="s">
        <v>342</v>
      </c>
      <c r="E544" s="251" t="s">
        <v>35</v>
      </c>
      <c r="F544" s="252" t="s">
        <v>344</v>
      </c>
      <c r="G544" s="250"/>
      <c r="H544" s="253">
        <v>15</v>
      </c>
      <c r="I544" s="254"/>
      <c r="J544" s="250"/>
      <c r="K544" s="250"/>
      <c r="L544" s="255"/>
      <c r="M544" s="256"/>
      <c r="N544" s="257"/>
      <c r="O544" s="257"/>
      <c r="P544" s="257"/>
      <c r="Q544" s="257"/>
      <c r="R544" s="257"/>
      <c r="S544" s="257"/>
      <c r="T544" s="258"/>
      <c r="U544" s="14"/>
      <c r="V544" s="14"/>
      <c r="W544" s="14"/>
      <c r="X544" s="14"/>
      <c r="Y544" s="14"/>
      <c r="Z544" s="14"/>
      <c r="AA544" s="14"/>
      <c r="AB544" s="14"/>
      <c r="AC544" s="14"/>
      <c r="AD544" s="14"/>
      <c r="AE544" s="14"/>
      <c r="AT544" s="259" t="s">
        <v>342</v>
      </c>
      <c r="AU544" s="259" t="s">
        <v>88</v>
      </c>
      <c r="AV544" s="14" t="s">
        <v>313</v>
      </c>
      <c r="AW544" s="14" t="s">
        <v>41</v>
      </c>
      <c r="AX544" s="14" t="s">
        <v>86</v>
      </c>
      <c r="AY544" s="259" t="s">
        <v>305</v>
      </c>
    </row>
    <row r="545" s="2" customFormat="1" ht="24.15" customHeight="1">
      <c r="A545" s="42"/>
      <c r="B545" s="43"/>
      <c r="C545" s="218" t="s">
        <v>843</v>
      </c>
      <c r="D545" s="218" t="s">
        <v>308</v>
      </c>
      <c r="E545" s="219" t="s">
        <v>4783</v>
      </c>
      <c r="F545" s="220" t="s">
        <v>4784</v>
      </c>
      <c r="G545" s="221" t="s">
        <v>338</v>
      </c>
      <c r="H545" s="222">
        <v>61.649999999999999</v>
      </c>
      <c r="I545" s="223"/>
      <c r="J545" s="224">
        <f>ROUND(I545*H545,2)</f>
        <v>0</v>
      </c>
      <c r="K545" s="220" t="s">
        <v>35</v>
      </c>
      <c r="L545" s="48"/>
      <c r="M545" s="225" t="s">
        <v>35</v>
      </c>
      <c r="N545" s="226" t="s">
        <v>52</v>
      </c>
      <c r="O545" s="89"/>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313</v>
      </c>
      <c r="AT545" s="229" t="s">
        <v>308</v>
      </c>
      <c r="AU545" s="229" t="s">
        <v>88</v>
      </c>
      <c r="AY545" s="20" t="s">
        <v>305</v>
      </c>
      <c r="BE545" s="230">
        <f>IF(N545="základní",J545,0)</f>
        <v>0</v>
      </c>
      <c r="BF545" s="230">
        <f>IF(N545="snížená",J545,0)</f>
        <v>0</v>
      </c>
      <c r="BG545" s="230">
        <f>IF(N545="zákl. přenesená",J545,0)</f>
        <v>0</v>
      </c>
      <c r="BH545" s="230">
        <f>IF(N545="sníž. přenesená",J545,0)</f>
        <v>0</v>
      </c>
      <c r="BI545" s="230">
        <f>IF(N545="nulová",J545,0)</f>
        <v>0</v>
      </c>
      <c r="BJ545" s="20" t="s">
        <v>313</v>
      </c>
      <c r="BK545" s="230">
        <f>ROUND(I545*H545,2)</f>
        <v>0</v>
      </c>
      <c r="BL545" s="20" t="s">
        <v>313</v>
      </c>
      <c r="BM545" s="229" t="s">
        <v>4785</v>
      </c>
    </row>
    <row r="546" s="2" customFormat="1">
      <c r="A546" s="42"/>
      <c r="B546" s="43"/>
      <c r="C546" s="44"/>
      <c r="D546" s="231" t="s">
        <v>315</v>
      </c>
      <c r="E546" s="44"/>
      <c r="F546" s="232" t="s">
        <v>4786</v>
      </c>
      <c r="G546" s="44"/>
      <c r="H546" s="44"/>
      <c r="I546" s="233"/>
      <c r="J546" s="44"/>
      <c r="K546" s="44"/>
      <c r="L546" s="48"/>
      <c r="M546" s="234"/>
      <c r="N546" s="235"/>
      <c r="O546" s="89"/>
      <c r="P546" s="89"/>
      <c r="Q546" s="89"/>
      <c r="R546" s="89"/>
      <c r="S546" s="89"/>
      <c r="T546" s="90"/>
      <c r="U546" s="42"/>
      <c r="V546" s="42"/>
      <c r="W546" s="42"/>
      <c r="X546" s="42"/>
      <c r="Y546" s="42"/>
      <c r="Z546" s="42"/>
      <c r="AA546" s="42"/>
      <c r="AB546" s="42"/>
      <c r="AC546" s="42"/>
      <c r="AD546" s="42"/>
      <c r="AE546" s="42"/>
      <c r="AT546" s="20" t="s">
        <v>315</v>
      </c>
      <c r="AU546" s="20" t="s">
        <v>88</v>
      </c>
    </row>
    <row r="547" s="15" customFormat="1">
      <c r="A547" s="15"/>
      <c r="B547" s="275"/>
      <c r="C547" s="276"/>
      <c r="D547" s="231" t="s">
        <v>342</v>
      </c>
      <c r="E547" s="277" t="s">
        <v>35</v>
      </c>
      <c r="F547" s="278" t="s">
        <v>4787</v>
      </c>
      <c r="G547" s="276"/>
      <c r="H547" s="277" t="s">
        <v>35</v>
      </c>
      <c r="I547" s="279"/>
      <c r="J547" s="276"/>
      <c r="K547" s="276"/>
      <c r="L547" s="280"/>
      <c r="M547" s="281"/>
      <c r="N547" s="282"/>
      <c r="O547" s="282"/>
      <c r="P547" s="282"/>
      <c r="Q547" s="282"/>
      <c r="R547" s="282"/>
      <c r="S547" s="282"/>
      <c r="T547" s="283"/>
      <c r="U547" s="15"/>
      <c r="V547" s="15"/>
      <c r="W547" s="15"/>
      <c r="X547" s="15"/>
      <c r="Y547" s="15"/>
      <c r="Z547" s="15"/>
      <c r="AA547" s="15"/>
      <c r="AB547" s="15"/>
      <c r="AC547" s="15"/>
      <c r="AD547" s="15"/>
      <c r="AE547" s="15"/>
      <c r="AT547" s="284" t="s">
        <v>342</v>
      </c>
      <c r="AU547" s="284" t="s">
        <v>88</v>
      </c>
      <c r="AV547" s="15" t="s">
        <v>86</v>
      </c>
      <c r="AW547" s="15" t="s">
        <v>41</v>
      </c>
      <c r="AX547" s="15" t="s">
        <v>79</v>
      </c>
      <c r="AY547" s="284" t="s">
        <v>305</v>
      </c>
    </row>
    <row r="548" s="13" customFormat="1">
      <c r="A548" s="13"/>
      <c r="B548" s="238"/>
      <c r="C548" s="239"/>
      <c r="D548" s="231" t="s">
        <v>342</v>
      </c>
      <c r="E548" s="240" t="s">
        <v>35</v>
      </c>
      <c r="F548" s="241" t="s">
        <v>4788</v>
      </c>
      <c r="G548" s="239"/>
      <c r="H548" s="242">
        <v>61.649999999999999</v>
      </c>
      <c r="I548" s="243"/>
      <c r="J548" s="239"/>
      <c r="K548" s="239"/>
      <c r="L548" s="244"/>
      <c r="M548" s="245"/>
      <c r="N548" s="246"/>
      <c r="O548" s="246"/>
      <c r="P548" s="246"/>
      <c r="Q548" s="246"/>
      <c r="R548" s="246"/>
      <c r="S548" s="246"/>
      <c r="T548" s="247"/>
      <c r="U548" s="13"/>
      <c r="V548" s="13"/>
      <c r="W548" s="13"/>
      <c r="X548" s="13"/>
      <c r="Y548" s="13"/>
      <c r="Z548" s="13"/>
      <c r="AA548" s="13"/>
      <c r="AB548" s="13"/>
      <c r="AC548" s="13"/>
      <c r="AD548" s="13"/>
      <c r="AE548" s="13"/>
      <c r="AT548" s="248" t="s">
        <v>342</v>
      </c>
      <c r="AU548" s="248" t="s">
        <v>88</v>
      </c>
      <c r="AV548" s="13" t="s">
        <v>88</v>
      </c>
      <c r="AW548" s="13" t="s">
        <v>41</v>
      </c>
      <c r="AX548" s="13" t="s">
        <v>79</v>
      </c>
      <c r="AY548" s="248" t="s">
        <v>305</v>
      </c>
    </row>
    <row r="549" s="14" customFormat="1">
      <c r="A549" s="14"/>
      <c r="B549" s="249"/>
      <c r="C549" s="250"/>
      <c r="D549" s="231" t="s">
        <v>342</v>
      </c>
      <c r="E549" s="251" t="s">
        <v>35</v>
      </c>
      <c r="F549" s="252" t="s">
        <v>344</v>
      </c>
      <c r="G549" s="250"/>
      <c r="H549" s="253">
        <v>61.649999999999999</v>
      </c>
      <c r="I549" s="254"/>
      <c r="J549" s="250"/>
      <c r="K549" s="250"/>
      <c r="L549" s="255"/>
      <c r="M549" s="256"/>
      <c r="N549" s="257"/>
      <c r="O549" s="257"/>
      <c r="P549" s="257"/>
      <c r="Q549" s="257"/>
      <c r="R549" s="257"/>
      <c r="S549" s="257"/>
      <c r="T549" s="258"/>
      <c r="U549" s="14"/>
      <c r="V549" s="14"/>
      <c r="W549" s="14"/>
      <c r="X549" s="14"/>
      <c r="Y549" s="14"/>
      <c r="Z549" s="14"/>
      <c r="AA549" s="14"/>
      <c r="AB549" s="14"/>
      <c r="AC549" s="14"/>
      <c r="AD549" s="14"/>
      <c r="AE549" s="14"/>
      <c r="AT549" s="259" t="s">
        <v>342</v>
      </c>
      <c r="AU549" s="259" t="s">
        <v>88</v>
      </c>
      <c r="AV549" s="14" t="s">
        <v>313</v>
      </c>
      <c r="AW549" s="14" t="s">
        <v>41</v>
      </c>
      <c r="AX549" s="14" t="s">
        <v>86</v>
      </c>
      <c r="AY549" s="259" t="s">
        <v>305</v>
      </c>
    </row>
    <row r="550" s="2" customFormat="1" ht="24.15" customHeight="1">
      <c r="A550" s="42"/>
      <c r="B550" s="43"/>
      <c r="C550" s="218" t="s">
        <v>849</v>
      </c>
      <c r="D550" s="218" t="s">
        <v>308</v>
      </c>
      <c r="E550" s="219" t="s">
        <v>4789</v>
      </c>
      <c r="F550" s="220" t="s">
        <v>4790</v>
      </c>
      <c r="G550" s="221" t="s">
        <v>338</v>
      </c>
      <c r="H550" s="222">
        <v>61.649999999999999</v>
      </c>
      <c r="I550" s="223"/>
      <c r="J550" s="224">
        <f>ROUND(I550*H550,2)</f>
        <v>0</v>
      </c>
      <c r="K550" s="220" t="s">
        <v>35</v>
      </c>
      <c r="L550" s="48"/>
      <c r="M550" s="225" t="s">
        <v>35</v>
      </c>
      <c r="N550" s="226" t="s">
        <v>52</v>
      </c>
      <c r="O550" s="89"/>
      <c r="P550" s="227">
        <f>O550*H550</f>
        <v>0</v>
      </c>
      <c r="Q550" s="227">
        <v>0</v>
      </c>
      <c r="R550" s="227">
        <f>Q550*H550</f>
        <v>0</v>
      </c>
      <c r="S550" s="227">
        <v>0</v>
      </c>
      <c r="T550" s="228">
        <f>S550*H550</f>
        <v>0</v>
      </c>
      <c r="U550" s="42"/>
      <c r="V550" s="42"/>
      <c r="W550" s="42"/>
      <c r="X550" s="42"/>
      <c r="Y550" s="42"/>
      <c r="Z550" s="42"/>
      <c r="AA550" s="42"/>
      <c r="AB550" s="42"/>
      <c r="AC550" s="42"/>
      <c r="AD550" s="42"/>
      <c r="AE550" s="42"/>
      <c r="AR550" s="229" t="s">
        <v>313</v>
      </c>
      <c r="AT550" s="229" t="s">
        <v>308</v>
      </c>
      <c r="AU550" s="229" t="s">
        <v>88</v>
      </c>
      <c r="AY550" s="20" t="s">
        <v>305</v>
      </c>
      <c r="BE550" s="230">
        <f>IF(N550="základní",J550,0)</f>
        <v>0</v>
      </c>
      <c r="BF550" s="230">
        <f>IF(N550="snížená",J550,0)</f>
        <v>0</v>
      </c>
      <c r="BG550" s="230">
        <f>IF(N550="zákl. přenesená",J550,0)</f>
        <v>0</v>
      </c>
      <c r="BH550" s="230">
        <f>IF(N550="sníž. přenesená",J550,0)</f>
        <v>0</v>
      </c>
      <c r="BI550" s="230">
        <f>IF(N550="nulová",J550,0)</f>
        <v>0</v>
      </c>
      <c r="BJ550" s="20" t="s">
        <v>313</v>
      </c>
      <c r="BK550" s="230">
        <f>ROUND(I550*H550,2)</f>
        <v>0</v>
      </c>
      <c r="BL550" s="20" t="s">
        <v>313</v>
      </c>
      <c r="BM550" s="229" t="s">
        <v>4791</v>
      </c>
    </row>
    <row r="551" s="2" customFormat="1">
      <c r="A551" s="42"/>
      <c r="B551" s="43"/>
      <c r="C551" s="44"/>
      <c r="D551" s="231" t="s">
        <v>315</v>
      </c>
      <c r="E551" s="44"/>
      <c r="F551" s="232" t="s">
        <v>4786</v>
      </c>
      <c r="G551" s="44"/>
      <c r="H551" s="44"/>
      <c r="I551" s="233"/>
      <c r="J551" s="44"/>
      <c r="K551" s="44"/>
      <c r="L551" s="48"/>
      <c r="M551" s="234"/>
      <c r="N551" s="235"/>
      <c r="O551" s="89"/>
      <c r="P551" s="89"/>
      <c r="Q551" s="89"/>
      <c r="R551" s="89"/>
      <c r="S551" s="89"/>
      <c r="T551" s="90"/>
      <c r="U551" s="42"/>
      <c r="V551" s="42"/>
      <c r="W551" s="42"/>
      <c r="X551" s="42"/>
      <c r="Y551" s="42"/>
      <c r="Z551" s="42"/>
      <c r="AA551" s="42"/>
      <c r="AB551" s="42"/>
      <c r="AC551" s="42"/>
      <c r="AD551" s="42"/>
      <c r="AE551" s="42"/>
      <c r="AT551" s="20" t="s">
        <v>315</v>
      </c>
      <c r="AU551" s="20" t="s">
        <v>88</v>
      </c>
    </row>
    <row r="552" s="13" customFormat="1">
      <c r="A552" s="13"/>
      <c r="B552" s="238"/>
      <c r="C552" s="239"/>
      <c r="D552" s="231" t="s">
        <v>342</v>
      </c>
      <c r="E552" s="240" t="s">
        <v>35</v>
      </c>
      <c r="F552" s="241" t="s">
        <v>4792</v>
      </c>
      <c r="G552" s="239"/>
      <c r="H552" s="242">
        <v>61.649999999999999</v>
      </c>
      <c r="I552" s="243"/>
      <c r="J552" s="239"/>
      <c r="K552" s="239"/>
      <c r="L552" s="244"/>
      <c r="M552" s="245"/>
      <c r="N552" s="246"/>
      <c r="O552" s="246"/>
      <c r="P552" s="246"/>
      <c r="Q552" s="246"/>
      <c r="R552" s="246"/>
      <c r="S552" s="246"/>
      <c r="T552" s="247"/>
      <c r="U552" s="13"/>
      <c r="V552" s="13"/>
      <c r="W552" s="13"/>
      <c r="X552" s="13"/>
      <c r="Y552" s="13"/>
      <c r="Z552" s="13"/>
      <c r="AA552" s="13"/>
      <c r="AB552" s="13"/>
      <c r="AC552" s="13"/>
      <c r="AD552" s="13"/>
      <c r="AE552" s="13"/>
      <c r="AT552" s="248" t="s">
        <v>342</v>
      </c>
      <c r="AU552" s="248" t="s">
        <v>88</v>
      </c>
      <c r="AV552" s="13" t="s">
        <v>88</v>
      </c>
      <c r="AW552" s="13" t="s">
        <v>41</v>
      </c>
      <c r="AX552" s="13" t="s">
        <v>79</v>
      </c>
      <c r="AY552" s="248" t="s">
        <v>305</v>
      </c>
    </row>
    <row r="553" s="14" customFormat="1">
      <c r="A553" s="14"/>
      <c r="B553" s="249"/>
      <c r="C553" s="250"/>
      <c r="D553" s="231" t="s">
        <v>342</v>
      </c>
      <c r="E553" s="251" t="s">
        <v>35</v>
      </c>
      <c r="F553" s="252" t="s">
        <v>344</v>
      </c>
      <c r="G553" s="250"/>
      <c r="H553" s="253">
        <v>61.649999999999999</v>
      </c>
      <c r="I553" s="254"/>
      <c r="J553" s="250"/>
      <c r="K553" s="250"/>
      <c r="L553" s="255"/>
      <c r="M553" s="256"/>
      <c r="N553" s="257"/>
      <c r="O553" s="257"/>
      <c r="P553" s="257"/>
      <c r="Q553" s="257"/>
      <c r="R553" s="257"/>
      <c r="S553" s="257"/>
      <c r="T553" s="258"/>
      <c r="U553" s="14"/>
      <c r="V553" s="14"/>
      <c r="W553" s="14"/>
      <c r="X553" s="14"/>
      <c r="Y553" s="14"/>
      <c r="Z553" s="14"/>
      <c r="AA553" s="14"/>
      <c r="AB553" s="14"/>
      <c r="AC553" s="14"/>
      <c r="AD553" s="14"/>
      <c r="AE553" s="14"/>
      <c r="AT553" s="259" t="s">
        <v>342</v>
      </c>
      <c r="AU553" s="259" t="s">
        <v>88</v>
      </c>
      <c r="AV553" s="14" t="s">
        <v>313</v>
      </c>
      <c r="AW553" s="14" t="s">
        <v>41</v>
      </c>
      <c r="AX553" s="14" t="s">
        <v>86</v>
      </c>
      <c r="AY553" s="259" t="s">
        <v>305</v>
      </c>
    </row>
    <row r="554" s="2" customFormat="1" ht="21.75" customHeight="1">
      <c r="A554" s="42"/>
      <c r="B554" s="43"/>
      <c r="C554" s="218" t="s">
        <v>856</v>
      </c>
      <c r="D554" s="218" t="s">
        <v>308</v>
      </c>
      <c r="E554" s="219" t="s">
        <v>4793</v>
      </c>
      <c r="F554" s="220" t="s">
        <v>4794</v>
      </c>
      <c r="G554" s="221" t="s">
        <v>493</v>
      </c>
      <c r="H554" s="222">
        <v>8.3030000000000008</v>
      </c>
      <c r="I554" s="223"/>
      <c r="J554" s="224">
        <f>ROUND(I554*H554,2)</f>
        <v>0</v>
      </c>
      <c r="K554" s="220" t="s">
        <v>325</v>
      </c>
      <c r="L554" s="48"/>
      <c r="M554" s="225" t="s">
        <v>35</v>
      </c>
      <c r="N554" s="226" t="s">
        <v>52</v>
      </c>
      <c r="O554" s="89"/>
      <c r="P554" s="227">
        <f>O554*H554</f>
        <v>0</v>
      </c>
      <c r="Q554" s="227">
        <v>1.0492655</v>
      </c>
      <c r="R554" s="227">
        <f>Q554*H554</f>
        <v>8.7120514465000003</v>
      </c>
      <c r="S554" s="227">
        <v>0</v>
      </c>
      <c r="T554" s="228">
        <f>S554*H554</f>
        <v>0</v>
      </c>
      <c r="U554" s="42"/>
      <c r="V554" s="42"/>
      <c r="W554" s="42"/>
      <c r="X554" s="42"/>
      <c r="Y554" s="42"/>
      <c r="Z554" s="42"/>
      <c r="AA554" s="42"/>
      <c r="AB554" s="42"/>
      <c r="AC554" s="42"/>
      <c r="AD554" s="42"/>
      <c r="AE554" s="42"/>
      <c r="AR554" s="229" t="s">
        <v>313</v>
      </c>
      <c r="AT554" s="229" t="s">
        <v>308</v>
      </c>
      <c r="AU554" s="229" t="s">
        <v>88</v>
      </c>
      <c r="AY554" s="20" t="s">
        <v>305</v>
      </c>
      <c r="BE554" s="230">
        <f>IF(N554="základní",J554,0)</f>
        <v>0</v>
      </c>
      <c r="BF554" s="230">
        <f>IF(N554="snížená",J554,0)</f>
        <v>0</v>
      </c>
      <c r="BG554" s="230">
        <f>IF(N554="zákl. přenesená",J554,0)</f>
        <v>0</v>
      </c>
      <c r="BH554" s="230">
        <f>IF(N554="sníž. přenesená",J554,0)</f>
        <v>0</v>
      </c>
      <c r="BI554" s="230">
        <f>IF(N554="nulová",J554,0)</f>
        <v>0</v>
      </c>
      <c r="BJ554" s="20" t="s">
        <v>313</v>
      </c>
      <c r="BK554" s="230">
        <f>ROUND(I554*H554,2)</f>
        <v>0</v>
      </c>
      <c r="BL554" s="20" t="s">
        <v>313</v>
      </c>
      <c r="BM554" s="229" t="s">
        <v>4795</v>
      </c>
    </row>
    <row r="555" s="2" customFormat="1">
      <c r="A555" s="42"/>
      <c r="B555" s="43"/>
      <c r="C555" s="44"/>
      <c r="D555" s="231" t="s">
        <v>315</v>
      </c>
      <c r="E555" s="44"/>
      <c r="F555" s="232" t="s">
        <v>4796</v>
      </c>
      <c r="G555" s="44"/>
      <c r="H555" s="44"/>
      <c r="I555" s="233"/>
      <c r="J555" s="44"/>
      <c r="K555" s="44"/>
      <c r="L555" s="48"/>
      <c r="M555" s="234"/>
      <c r="N555" s="235"/>
      <c r="O555" s="89"/>
      <c r="P555" s="89"/>
      <c r="Q555" s="89"/>
      <c r="R555" s="89"/>
      <c r="S555" s="89"/>
      <c r="T555" s="90"/>
      <c r="U555" s="42"/>
      <c r="V555" s="42"/>
      <c r="W555" s="42"/>
      <c r="X555" s="42"/>
      <c r="Y555" s="42"/>
      <c r="Z555" s="42"/>
      <c r="AA555" s="42"/>
      <c r="AB555" s="42"/>
      <c r="AC555" s="42"/>
      <c r="AD555" s="42"/>
      <c r="AE555" s="42"/>
      <c r="AT555" s="20" t="s">
        <v>315</v>
      </c>
      <c r="AU555" s="20" t="s">
        <v>88</v>
      </c>
    </row>
    <row r="556" s="2" customFormat="1">
      <c r="A556" s="42"/>
      <c r="B556" s="43"/>
      <c r="C556" s="44"/>
      <c r="D556" s="236" t="s">
        <v>328</v>
      </c>
      <c r="E556" s="44"/>
      <c r="F556" s="237" t="s">
        <v>4797</v>
      </c>
      <c r="G556" s="44"/>
      <c r="H556" s="44"/>
      <c r="I556" s="233"/>
      <c r="J556" s="44"/>
      <c r="K556" s="44"/>
      <c r="L556" s="48"/>
      <c r="M556" s="234"/>
      <c r="N556" s="235"/>
      <c r="O556" s="89"/>
      <c r="P556" s="89"/>
      <c r="Q556" s="89"/>
      <c r="R556" s="89"/>
      <c r="S556" s="89"/>
      <c r="T556" s="90"/>
      <c r="U556" s="42"/>
      <c r="V556" s="42"/>
      <c r="W556" s="42"/>
      <c r="X556" s="42"/>
      <c r="Y556" s="42"/>
      <c r="Z556" s="42"/>
      <c r="AA556" s="42"/>
      <c r="AB556" s="42"/>
      <c r="AC556" s="42"/>
      <c r="AD556" s="42"/>
      <c r="AE556" s="42"/>
      <c r="AT556" s="20" t="s">
        <v>328</v>
      </c>
      <c r="AU556" s="20" t="s">
        <v>88</v>
      </c>
    </row>
    <row r="557" s="15" customFormat="1">
      <c r="A557" s="15"/>
      <c r="B557" s="275"/>
      <c r="C557" s="276"/>
      <c r="D557" s="231" t="s">
        <v>342</v>
      </c>
      <c r="E557" s="277" t="s">
        <v>35</v>
      </c>
      <c r="F557" s="278" t="s">
        <v>4745</v>
      </c>
      <c r="G557" s="276"/>
      <c r="H557" s="277" t="s">
        <v>35</v>
      </c>
      <c r="I557" s="279"/>
      <c r="J557" s="276"/>
      <c r="K557" s="276"/>
      <c r="L557" s="280"/>
      <c r="M557" s="281"/>
      <c r="N557" s="282"/>
      <c r="O557" s="282"/>
      <c r="P557" s="282"/>
      <c r="Q557" s="282"/>
      <c r="R557" s="282"/>
      <c r="S557" s="282"/>
      <c r="T557" s="283"/>
      <c r="U557" s="15"/>
      <c r="V557" s="15"/>
      <c r="W557" s="15"/>
      <c r="X557" s="15"/>
      <c r="Y557" s="15"/>
      <c r="Z557" s="15"/>
      <c r="AA557" s="15"/>
      <c r="AB557" s="15"/>
      <c r="AC557" s="15"/>
      <c r="AD557" s="15"/>
      <c r="AE557" s="15"/>
      <c r="AT557" s="284" t="s">
        <v>342</v>
      </c>
      <c r="AU557" s="284" t="s">
        <v>88</v>
      </c>
      <c r="AV557" s="15" t="s">
        <v>86</v>
      </c>
      <c r="AW557" s="15" t="s">
        <v>41</v>
      </c>
      <c r="AX557" s="15" t="s">
        <v>79</v>
      </c>
      <c r="AY557" s="284" t="s">
        <v>305</v>
      </c>
    </row>
    <row r="558" s="13" customFormat="1">
      <c r="A558" s="13"/>
      <c r="B558" s="238"/>
      <c r="C558" s="239"/>
      <c r="D558" s="231" t="s">
        <v>342</v>
      </c>
      <c r="E558" s="240" t="s">
        <v>35</v>
      </c>
      <c r="F558" s="241" t="s">
        <v>4746</v>
      </c>
      <c r="G558" s="239"/>
      <c r="H558" s="242">
        <v>8.3030000000000008</v>
      </c>
      <c r="I558" s="243"/>
      <c r="J558" s="239"/>
      <c r="K558" s="239"/>
      <c r="L558" s="244"/>
      <c r="M558" s="245"/>
      <c r="N558" s="246"/>
      <c r="O558" s="246"/>
      <c r="P558" s="246"/>
      <c r="Q558" s="246"/>
      <c r="R558" s="246"/>
      <c r="S558" s="246"/>
      <c r="T558" s="247"/>
      <c r="U558" s="13"/>
      <c r="V558" s="13"/>
      <c r="W558" s="13"/>
      <c r="X558" s="13"/>
      <c r="Y558" s="13"/>
      <c r="Z558" s="13"/>
      <c r="AA558" s="13"/>
      <c r="AB558" s="13"/>
      <c r="AC558" s="13"/>
      <c r="AD558" s="13"/>
      <c r="AE558" s="13"/>
      <c r="AT558" s="248" t="s">
        <v>342</v>
      </c>
      <c r="AU558" s="248" t="s">
        <v>88</v>
      </c>
      <c r="AV558" s="13" t="s">
        <v>88</v>
      </c>
      <c r="AW558" s="13" t="s">
        <v>41</v>
      </c>
      <c r="AX558" s="13" t="s">
        <v>79</v>
      </c>
      <c r="AY558" s="248" t="s">
        <v>305</v>
      </c>
    </row>
    <row r="559" s="14" customFormat="1">
      <c r="A559" s="14"/>
      <c r="B559" s="249"/>
      <c r="C559" s="250"/>
      <c r="D559" s="231" t="s">
        <v>342</v>
      </c>
      <c r="E559" s="251" t="s">
        <v>35</v>
      </c>
      <c r="F559" s="252" t="s">
        <v>344</v>
      </c>
      <c r="G559" s="250"/>
      <c r="H559" s="253">
        <v>8.3030000000000008</v>
      </c>
      <c r="I559" s="254"/>
      <c r="J559" s="250"/>
      <c r="K559" s="250"/>
      <c r="L559" s="255"/>
      <c r="M559" s="256"/>
      <c r="N559" s="257"/>
      <c r="O559" s="257"/>
      <c r="P559" s="257"/>
      <c r="Q559" s="257"/>
      <c r="R559" s="257"/>
      <c r="S559" s="257"/>
      <c r="T559" s="258"/>
      <c r="U559" s="14"/>
      <c r="V559" s="14"/>
      <c r="W559" s="14"/>
      <c r="X559" s="14"/>
      <c r="Y559" s="14"/>
      <c r="Z559" s="14"/>
      <c r="AA559" s="14"/>
      <c r="AB559" s="14"/>
      <c r="AC559" s="14"/>
      <c r="AD559" s="14"/>
      <c r="AE559" s="14"/>
      <c r="AT559" s="259" t="s">
        <v>342</v>
      </c>
      <c r="AU559" s="259" t="s">
        <v>88</v>
      </c>
      <c r="AV559" s="14" t="s">
        <v>313</v>
      </c>
      <c r="AW559" s="14" t="s">
        <v>41</v>
      </c>
      <c r="AX559" s="14" t="s">
        <v>86</v>
      </c>
      <c r="AY559" s="259" t="s">
        <v>305</v>
      </c>
    </row>
    <row r="560" s="2" customFormat="1" ht="21.75" customHeight="1">
      <c r="A560" s="42"/>
      <c r="B560" s="43"/>
      <c r="C560" s="218" t="s">
        <v>862</v>
      </c>
      <c r="D560" s="218" t="s">
        <v>308</v>
      </c>
      <c r="E560" s="219" t="s">
        <v>3912</v>
      </c>
      <c r="F560" s="220" t="s">
        <v>3913</v>
      </c>
      <c r="G560" s="221" t="s">
        <v>338</v>
      </c>
      <c r="H560" s="222">
        <v>36.825000000000003</v>
      </c>
      <c r="I560" s="223"/>
      <c r="J560" s="224">
        <f>ROUND(I560*H560,2)</f>
        <v>0</v>
      </c>
      <c r="K560" s="220" t="s">
        <v>325</v>
      </c>
      <c r="L560" s="48"/>
      <c r="M560" s="225" t="s">
        <v>35</v>
      </c>
      <c r="N560" s="226" t="s">
        <v>52</v>
      </c>
      <c r="O560" s="89"/>
      <c r="P560" s="227">
        <f>O560*H560</f>
        <v>0</v>
      </c>
      <c r="Q560" s="227">
        <v>0.00036850000000000001</v>
      </c>
      <c r="R560" s="227">
        <f>Q560*H560</f>
        <v>0.013570012500000001</v>
      </c>
      <c r="S560" s="227">
        <v>0.059999999999999998</v>
      </c>
      <c r="T560" s="228">
        <f>S560*H560</f>
        <v>2.2095000000000002</v>
      </c>
      <c r="U560" s="42"/>
      <c r="V560" s="42"/>
      <c r="W560" s="42"/>
      <c r="X560" s="42"/>
      <c r="Y560" s="42"/>
      <c r="Z560" s="42"/>
      <c r="AA560" s="42"/>
      <c r="AB560" s="42"/>
      <c r="AC560" s="42"/>
      <c r="AD560" s="42"/>
      <c r="AE560" s="42"/>
      <c r="AR560" s="229" t="s">
        <v>313</v>
      </c>
      <c r="AT560" s="229" t="s">
        <v>308</v>
      </c>
      <c r="AU560" s="229" t="s">
        <v>88</v>
      </c>
      <c r="AY560" s="20" t="s">
        <v>305</v>
      </c>
      <c r="BE560" s="230">
        <f>IF(N560="základní",J560,0)</f>
        <v>0</v>
      </c>
      <c r="BF560" s="230">
        <f>IF(N560="snížená",J560,0)</f>
        <v>0</v>
      </c>
      <c r="BG560" s="230">
        <f>IF(N560="zákl. přenesená",J560,0)</f>
        <v>0</v>
      </c>
      <c r="BH560" s="230">
        <f>IF(N560="sníž. přenesená",J560,0)</f>
        <v>0</v>
      </c>
      <c r="BI560" s="230">
        <f>IF(N560="nulová",J560,0)</f>
        <v>0</v>
      </c>
      <c r="BJ560" s="20" t="s">
        <v>313</v>
      </c>
      <c r="BK560" s="230">
        <f>ROUND(I560*H560,2)</f>
        <v>0</v>
      </c>
      <c r="BL560" s="20" t="s">
        <v>313</v>
      </c>
      <c r="BM560" s="229" t="s">
        <v>4798</v>
      </c>
    </row>
    <row r="561" s="2" customFormat="1">
      <c r="A561" s="42"/>
      <c r="B561" s="43"/>
      <c r="C561" s="44"/>
      <c r="D561" s="231" t="s">
        <v>315</v>
      </c>
      <c r="E561" s="44"/>
      <c r="F561" s="232" t="s">
        <v>3915</v>
      </c>
      <c r="G561" s="44"/>
      <c r="H561" s="44"/>
      <c r="I561" s="233"/>
      <c r="J561" s="44"/>
      <c r="K561" s="44"/>
      <c r="L561" s="48"/>
      <c r="M561" s="234"/>
      <c r="N561" s="235"/>
      <c r="O561" s="89"/>
      <c r="P561" s="89"/>
      <c r="Q561" s="89"/>
      <c r="R561" s="89"/>
      <c r="S561" s="89"/>
      <c r="T561" s="90"/>
      <c r="U561" s="42"/>
      <c r="V561" s="42"/>
      <c r="W561" s="42"/>
      <c r="X561" s="42"/>
      <c r="Y561" s="42"/>
      <c r="Z561" s="42"/>
      <c r="AA561" s="42"/>
      <c r="AB561" s="42"/>
      <c r="AC561" s="42"/>
      <c r="AD561" s="42"/>
      <c r="AE561" s="42"/>
      <c r="AT561" s="20" t="s">
        <v>315</v>
      </c>
      <c r="AU561" s="20" t="s">
        <v>88</v>
      </c>
    </row>
    <row r="562" s="2" customFormat="1">
      <c r="A562" s="42"/>
      <c r="B562" s="43"/>
      <c r="C562" s="44"/>
      <c r="D562" s="236" t="s">
        <v>328</v>
      </c>
      <c r="E562" s="44"/>
      <c r="F562" s="237" t="s">
        <v>3916</v>
      </c>
      <c r="G562" s="44"/>
      <c r="H562" s="44"/>
      <c r="I562" s="233"/>
      <c r="J562" s="44"/>
      <c r="K562" s="44"/>
      <c r="L562" s="48"/>
      <c r="M562" s="234"/>
      <c r="N562" s="235"/>
      <c r="O562" s="89"/>
      <c r="P562" s="89"/>
      <c r="Q562" s="89"/>
      <c r="R562" s="89"/>
      <c r="S562" s="89"/>
      <c r="T562" s="90"/>
      <c r="U562" s="42"/>
      <c r="V562" s="42"/>
      <c r="W562" s="42"/>
      <c r="X562" s="42"/>
      <c r="Y562" s="42"/>
      <c r="Z562" s="42"/>
      <c r="AA562" s="42"/>
      <c r="AB562" s="42"/>
      <c r="AC562" s="42"/>
      <c r="AD562" s="42"/>
      <c r="AE562" s="42"/>
      <c r="AT562" s="20" t="s">
        <v>328</v>
      </c>
      <c r="AU562" s="20" t="s">
        <v>88</v>
      </c>
    </row>
    <row r="563" s="2" customFormat="1">
      <c r="A563" s="42"/>
      <c r="B563" s="43"/>
      <c r="C563" s="44"/>
      <c r="D563" s="231" t="s">
        <v>472</v>
      </c>
      <c r="E563" s="44"/>
      <c r="F563" s="274" t="s">
        <v>4799</v>
      </c>
      <c r="G563" s="44"/>
      <c r="H563" s="44"/>
      <c r="I563" s="233"/>
      <c r="J563" s="44"/>
      <c r="K563" s="44"/>
      <c r="L563" s="48"/>
      <c r="M563" s="234"/>
      <c r="N563" s="235"/>
      <c r="O563" s="89"/>
      <c r="P563" s="89"/>
      <c r="Q563" s="89"/>
      <c r="R563" s="89"/>
      <c r="S563" s="89"/>
      <c r="T563" s="90"/>
      <c r="U563" s="42"/>
      <c r="V563" s="42"/>
      <c r="W563" s="42"/>
      <c r="X563" s="42"/>
      <c r="Y563" s="42"/>
      <c r="Z563" s="42"/>
      <c r="AA563" s="42"/>
      <c r="AB563" s="42"/>
      <c r="AC563" s="42"/>
      <c r="AD563" s="42"/>
      <c r="AE563" s="42"/>
      <c r="AT563" s="20" t="s">
        <v>472</v>
      </c>
      <c r="AU563" s="20" t="s">
        <v>88</v>
      </c>
    </row>
    <row r="564" s="15" customFormat="1">
      <c r="A564" s="15"/>
      <c r="B564" s="275"/>
      <c r="C564" s="276"/>
      <c r="D564" s="231" t="s">
        <v>342</v>
      </c>
      <c r="E564" s="277" t="s">
        <v>35</v>
      </c>
      <c r="F564" s="278" t="s">
        <v>4800</v>
      </c>
      <c r="G564" s="276"/>
      <c r="H564" s="277" t="s">
        <v>35</v>
      </c>
      <c r="I564" s="279"/>
      <c r="J564" s="276"/>
      <c r="K564" s="276"/>
      <c r="L564" s="280"/>
      <c r="M564" s="281"/>
      <c r="N564" s="282"/>
      <c r="O564" s="282"/>
      <c r="P564" s="282"/>
      <c r="Q564" s="282"/>
      <c r="R564" s="282"/>
      <c r="S564" s="282"/>
      <c r="T564" s="283"/>
      <c r="U564" s="15"/>
      <c r="V564" s="15"/>
      <c r="W564" s="15"/>
      <c r="X564" s="15"/>
      <c r="Y564" s="15"/>
      <c r="Z564" s="15"/>
      <c r="AA564" s="15"/>
      <c r="AB564" s="15"/>
      <c r="AC564" s="15"/>
      <c r="AD564" s="15"/>
      <c r="AE564" s="15"/>
      <c r="AT564" s="284" t="s">
        <v>342</v>
      </c>
      <c r="AU564" s="284" t="s">
        <v>88</v>
      </c>
      <c r="AV564" s="15" t="s">
        <v>86</v>
      </c>
      <c r="AW564" s="15" t="s">
        <v>41</v>
      </c>
      <c r="AX564" s="15" t="s">
        <v>79</v>
      </c>
      <c r="AY564" s="284" t="s">
        <v>305</v>
      </c>
    </row>
    <row r="565" s="13" customFormat="1">
      <c r="A565" s="13"/>
      <c r="B565" s="238"/>
      <c r="C565" s="239"/>
      <c r="D565" s="231" t="s">
        <v>342</v>
      </c>
      <c r="E565" s="240" t="s">
        <v>35</v>
      </c>
      <c r="F565" s="241" t="s">
        <v>4801</v>
      </c>
      <c r="G565" s="239"/>
      <c r="H565" s="242">
        <v>14.880000000000001</v>
      </c>
      <c r="I565" s="243"/>
      <c r="J565" s="239"/>
      <c r="K565" s="239"/>
      <c r="L565" s="244"/>
      <c r="M565" s="245"/>
      <c r="N565" s="246"/>
      <c r="O565" s="246"/>
      <c r="P565" s="246"/>
      <c r="Q565" s="246"/>
      <c r="R565" s="246"/>
      <c r="S565" s="246"/>
      <c r="T565" s="247"/>
      <c r="U565" s="13"/>
      <c r="V565" s="13"/>
      <c r="W565" s="13"/>
      <c r="X565" s="13"/>
      <c r="Y565" s="13"/>
      <c r="Z565" s="13"/>
      <c r="AA565" s="13"/>
      <c r="AB565" s="13"/>
      <c r="AC565" s="13"/>
      <c r="AD565" s="13"/>
      <c r="AE565" s="13"/>
      <c r="AT565" s="248" t="s">
        <v>342</v>
      </c>
      <c r="AU565" s="248" t="s">
        <v>88</v>
      </c>
      <c r="AV565" s="13" t="s">
        <v>88</v>
      </c>
      <c r="AW565" s="13" t="s">
        <v>41</v>
      </c>
      <c r="AX565" s="13" t="s">
        <v>79</v>
      </c>
      <c r="AY565" s="248" t="s">
        <v>305</v>
      </c>
    </row>
    <row r="566" s="15" customFormat="1">
      <c r="A566" s="15"/>
      <c r="B566" s="275"/>
      <c r="C566" s="276"/>
      <c r="D566" s="231" t="s">
        <v>342</v>
      </c>
      <c r="E566" s="277" t="s">
        <v>35</v>
      </c>
      <c r="F566" s="278" t="s">
        <v>4802</v>
      </c>
      <c r="G566" s="276"/>
      <c r="H566" s="277" t="s">
        <v>35</v>
      </c>
      <c r="I566" s="279"/>
      <c r="J566" s="276"/>
      <c r="K566" s="276"/>
      <c r="L566" s="280"/>
      <c r="M566" s="281"/>
      <c r="N566" s="282"/>
      <c r="O566" s="282"/>
      <c r="P566" s="282"/>
      <c r="Q566" s="282"/>
      <c r="R566" s="282"/>
      <c r="S566" s="282"/>
      <c r="T566" s="283"/>
      <c r="U566" s="15"/>
      <c r="V566" s="15"/>
      <c r="W566" s="15"/>
      <c r="X566" s="15"/>
      <c r="Y566" s="15"/>
      <c r="Z566" s="15"/>
      <c r="AA566" s="15"/>
      <c r="AB566" s="15"/>
      <c r="AC566" s="15"/>
      <c r="AD566" s="15"/>
      <c r="AE566" s="15"/>
      <c r="AT566" s="284" t="s">
        <v>342</v>
      </c>
      <c r="AU566" s="284" t="s">
        <v>88</v>
      </c>
      <c r="AV566" s="15" t="s">
        <v>86</v>
      </c>
      <c r="AW566" s="15" t="s">
        <v>41</v>
      </c>
      <c r="AX566" s="15" t="s">
        <v>79</v>
      </c>
      <c r="AY566" s="284" t="s">
        <v>305</v>
      </c>
    </row>
    <row r="567" s="13" customFormat="1">
      <c r="A567" s="13"/>
      <c r="B567" s="238"/>
      <c r="C567" s="239"/>
      <c r="D567" s="231" t="s">
        <v>342</v>
      </c>
      <c r="E567" s="240" t="s">
        <v>35</v>
      </c>
      <c r="F567" s="241" t="s">
        <v>4803</v>
      </c>
      <c r="G567" s="239"/>
      <c r="H567" s="242">
        <v>21.945</v>
      </c>
      <c r="I567" s="243"/>
      <c r="J567" s="239"/>
      <c r="K567" s="239"/>
      <c r="L567" s="244"/>
      <c r="M567" s="245"/>
      <c r="N567" s="246"/>
      <c r="O567" s="246"/>
      <c r="P567" s="246"/>
      <c r="Q567" s="246"/>
      <c r="R567" s="246"/>
      <c r="S567" s="246"/>
      <c r="T567" s="247"/>
      <c r="U567" s="13"/>
      <c r="V567" s="13"/>
      <c r="W567" s="13"/>
      <c r="X567" s="13"/>
      <c r="Y567" s="13"/>
      <c r="Z567" s="13"/>
      <c r="AA567" s="13"/>
      <c r="AB567" s="13"/>
      <c r="AC567" s="13"/>
      <c r="AD567" s="13"/>
      <c r="AE567" s="13"/>
      <c r="AT567" s="248" t="s">
        <v>342</v>
      </c>
      <c r="AU567" s="248" t="s">
        <v>88</v>
      </c>
      <c r="AV567" s="13" t="s">
        <v>88</v>
      </c>
      <c r="AW567" s="13" t="s">
        <v>41</v>
      </c>
      <c r="AX567" s="13" t="s">
        <v>79</v>
      </c>
      <c r="AY567" s="248" t="s">
        <v>305</v>
      </c>
    </row>
    <row r="568" s="14" customFormat="1">
      <c r="A568" s="14"/>
      <c r="B568" s="249"/>
      <c r="C568" s="250"/>
      <c r="D568" s="231" t="s">
        <v>342</v>
      </c>
      <c r="E568" s="251" t="s">
        <v>35</v>
      </c>
      <c r="F568" s="252" t="s">
        <v>344</v>
      </c>
      <c r="G568" s="250"/>
      <c r="H568" s="253">
        <v>36.825000000000003</v>
      </c>
      <c r="I568" s="254"/>
      <c r="J568" s="250"/>
      <c r="K568" s="250"/>
      <c r="L568" s="255"/>
      <c r="M568" s="256"/>
      <c r="N568" s="257"/>
      <c r="O568" s="257"/>
      <c r="P568" s="257"/>
      <c r="Q568" s="257"/>
      <c r="R568" s="257"/>
      <c r="S568" s="257"/>
      <c r="T568" s="258"/>
      <c r="U568" s="14"/>
      <c r="V568" s="14"/>
      <c r="W568" s="14"/>
      <c r="X568" s="14"/>
      <c r="Y568" s="14"/>
      <c r="Z568" s="14"/>
      <c r="AA568" s="14"/>
      <c r="AB568" s="14"/>
      <c r="AC568" s="14"/>
      <c r="AD568" s="14"/>
      <c r="AE568" s="14"/>
      <c r="AT568" s="259" t="s">
        <v>342</v>
      </c>
      <c r="AU568" s="259" t="s">
        <v>88</v>
      </c>
      <c r="AV568" s="14" t="s">
        <v>313</v>
      </c>
      <c r="AW568" s="14" t="s">
        <v>41</v>
      </c>
      <c r="AX568" s="14" t="s">
        <v>86</v>
      </c>
      <c r="AY568" s="259" t="s">
        <v>305</v>
      </c>
    </row>
    <row r="569" s="2" customFormat="1" ht="24.15" customHeight="1">
      <c r="A569" s="42"/>
      <c r="B569" s="43"/>
      <c r="C569" s="218" t="s">
        <v>869</v>
      </c>
      <c r="D569" s="218" t="s">
        <v>308</v>
      </c>
      <c r="E569" s="219" t="s">
        <v>4804</v>
      </c>
      <c r="F569" s="220" t="s">
        <v>4805</v>
      </c>
      <c r="G569" s="221" t="s">
        <v>338</v>
      </c>
      <c r="H569" s="222">
        <v>17.015999999999998</v>
      </c>
      <c r="I569" s="223"/>
      <c r="J569" s="224">
        <f>ROUND(I569*H569,2)</f>
        <v>0</v>
      </c>
      <c r="K569" s="220" t="s">
        <v>325</v>
      </c>
      <c r="L569" s="48"/>
      <c r="M569" s="225" t="s">
        <v>35</v>
      </c>
      <c r="N569" s="226" t="s">
        <v>52</v>
      </c>
      <c r="O569" s="89"/>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313</v>
      </c>
      <c r="AT569" s="229" t="s">
        <v>308</v>
      </c>
      <c r="AU569" s="229" t="s">
        <v>88</v>
      </c>
      <c r="AY569" s="20" t="s">
        <v>305</v>
      </c>
      <c r="BE569" s="230">
        <f>IF(N569="základní",J569,0)</f>
        <v>0</v>
      </c>
      <c r="BF569" s="230">
        <f>IF(N569="snížená",J569,0)</f>
        <v>0</v>
      </c>
      <c r="BG569" s="230">
        <f>IF(N569="zákl. přenesená",J569,0)</f>
        <v>0</v>
      </c>
      <c r="BH569" s="230">
        <f>IF(N569="sníž. přenesená",J569,0)</f>
        <v>0</v>
      </c>
      <c r="BI569" s="230">
        <f>IF(N569="nulová",J569,0)</f>
        <v>0</v>
      </c>
      <c r="BJ569" s="20" t="s">
        <v>313</v>
      </c>
      <c r="BK569" s="230">
        <f>ROUND(I569*H569,2)</f>
        <v>0</v>
      </c>
      <c r="BL569" s="20" t="s">
        <v>313</v>
      </c>
      <c r="BM569" s="229" t="s">
        <v>4806</v>
      </c>
    </row>
    <row r="570" s="2" customFormat="1">
      <c r="A570" s="42"/>
      <c r="B570" s="43"/>
      <c r="C570" s="44"/>
      <c r="D570" s="231" t="s">
        <v>315</v>
      </c>
      <c r="E570" s="44"/>
      <c r="F570" s="232" t="s">
        <v>4807</v>
      </c>
      <c r="G570" s="44"/>
      <c r="H570" s="44"/>
      <c r="I570" s="233"/>
      <c r="J570" s="44"/>
      <c r="K570" s="44"/>
      <c r="L570" s="48"/>
      <c r="M570" s="234"/>
      <c r="N570" s="235"/>
      <c r="O570" s="89"/>
      <c r="P570" s="89"/>
      <c r="Q570" s="89"/>
      <c r="R570" s="89"/>
      <c r="S570" s="89"/>
      <c r="T570" s="90"/>
      <c r="U570" s="42"/>
      <c r="V570" s="42"/>
      <c r="W570" s="42"/>
      <c r="X570" s="42"/>
      <c r="Y570" s="42"/>
      <c r="Z570" s="42"/>
      <c r="AA570" s="42"/>
      <c r="AB570" s="42"/>
      <c r="AC570" s="42"/>
      <c r="AD570" s="42"/>
      <c r="AE570" s="42"/>
      <c r="AT570" s="20" t="s">
        <v>315</v>
      </c>
      <c r="AU570" s="20" t="s">
        <v>88</v>
      </c>
    </row>
    <row r="571" s="2" customFormat="1">
      <c r="A571" s="42"/>
      <c r="B571" s="43"/>
      <c r="C571" s="44"/>
      <c r="D571" s="236" t="s">
        <v>328</v>
      </c>
      <c r="E571" s="44"/>
      <c r="F571" s="237" t="s">
        <v>4808</v>
      </c>
      <c r="G571" s="44"/>
      <c r="H571" s="44"/>
      <c r="I571" s="233"/>
      <c r="J571" s="44"/>
      <c r="K571" s="44"/>
      <c r="L571" s="48"/>
      <c r="M571" s="234"/>
      <c r="N571" s="235"/>
      <c r="O571" s="89"/>
      <c r="P571" s="89"/>
      <c r="Q571" s="89"/>
      <c r="R571" s="89"/>
      <c r="S571" s="89"/>
      <c r="T571" s="90"/>
      <c r="U571" s="42"/>
      <c r="V571" s="42"/>
      <c r="W571" s="42"/>
      <c r="X571" s="42"/>
      <c r="Y571" s="42"/>
      <c r="Z571" s="42"/>
      <c r="AA571" s="42"/>
      <c r="AB571" s="42"/>
      <c r="AC571" s="42"/>
      <c r="AD571" s="42"/>
      <c r="AE571" s="42"/>
      <c r="AT571" s="20" t="s">
        <v>328</v>
      </c>
      <c r="AU571" s="20" t="s">
        <v>88</v>
      </c>
    </row>
    <row r="572" s="15" customFormat="1">
      <c r="A572" s="15"/>
      <c r="B572" s="275"/>
      <c r="C572" s="276"/>
      <c r="D572" s="231" t="s">
        <v>342</v>
      </c>
      <c r="E572" s="277" t="s">
        <v>35</v>
      </c>
      <c r="F572" s="278" t="s">
        <v>4809</v>
      </c>
      <c r="G572" s="276"/>
      <c r="H572" s="277" t="s">
        <v>35</v>
      </c>
      <c r="I572" s="279"/>
      <c r="J572" s="276"/>
      <c r="K572" s="276"/>
      <c r="L572" s="280"/>
      <c r="M572" s="281"/>
      <c r="N572" s="282"/>
      <c r="O572" s="282"/>
      <c r="P572" s="282"/>
      <c r="Q572" s="282"/>
      <c r="R572" s="282"/>
      <c r="S572" s="282"/>
      <c r="T572" s="283"/>
      <c r="U572" s="15"/>
      <c r="V572" s="15"/>
      <c r="W572" s="15"/>
      <c r="X572" s="15"/>
      <c r="Y572" s="15"/>
      <c r="Z572" s="15"/>
      <c r="AA572" s="15"/>
      <c r="AB572" s="15"/>
      <c r="AC572" s="15"/>
      <c r="AD572" s="15"/>
      <c r="AE572" s="15"/>
      <c r="AT572" s="284" t="s">
        <v>342</v>
      </c>
      <c r="AU572" s="284" t="s">
        <v>88</v>
      </c>
      <c r="AV572" s="15" t="s">
        <v>86</v>
      </c>
      <c r="AW572" s="15" t="s">
        <v>41</v>
      </c>
      <c r="AX572" s="15" t="s">
        <v>79</v>
      </c>
      <c r="AY572" s="284" t="s">
        <v>305</v>
      </c>
    </row>
    <row r="573" s="13" customFormat="1">
      <c r="A573" s="13"/>
      <c r="B573" s="238"/>
      <c r="C573" s="239"/>
      <c r="D573" s="231" t="s">
        <v>342</v>
      </c>
      <c r="E573" s="240" t="s">
        <v>35</v>
      </c>
      <c r="F573" s="241" t="s">
        <v>4810</v>
      </c>
      <c r="G573" s="239"/>
      <c r="H573" s="242">
        <v>17.015999999999998</v>
      </c>
      <c r="I573" s="243"/>
      <c r="J573" s="239"/>
      <c r="K573" s="239"/>
      <c r="L573" s="244"/>
      <c r="M573" s="245"/>
      <c r="N573" s="246"/>
      <c r="O573" s="246"/>
      <c r="P573" s="246"/>
      <c r="Q573" s="246"/>
      <c r="R573" s="246"/>
      <c r="S573" s="246"/>
      <c r="T573" s="247"/>
      <c r="U573" s="13"/>
      <c r="V573" s="13"/>
      <c r="W573" s="13"/>
      <c r="X573" s="13"/>
      <c r="Y573" s="13"/>
      <c r="Z573" s="13"/>
      <c r="AA573" s="13"/>
      <c r="AB573" s="13"/>
      <c r="AC573" s="13"/>
      <c r="AD573" s="13"/>
      <c r="AE573" s="13"/>
      <c r="AT573" s="248" t="s">
        <v>342</v>
      </c>
      <c r="AU573" s="248" t="s">
        <v>88</v>
      </c>
      <c r="AV573" s="13" t="s">
        <v>88</v>
      </c>
      <c r="AW573" s="13" t="s">
        <v>41</v>
      </c>
      <c r="AX573" s="13" t="s">
        <v>79</v>
      </c>
      <c r="AY573" s="248" t="s">
        <v>305</v>
      </c>
    </row>
    <row r="574" s="14" customFormat="1">
      <c r="A574" s="14"/>
      <c r="B574" s="249"/>
      <c r="C574" s="250"/>
      <c r="D574" s="231" t="s">
        <v>342</v>
      </c>
      <c r="E574" s="251" t="s">
        <v>35</v>
      </c>
      <c r="F574" s="252" t="s">
        <v>344</v>
      </c>
      <c r="G574" s="250"/>
      <c r="H574" s="253">
        <v>17.015999999999998</v>
      </c>
      <c r="I574" s="254"/>
      <c r="J574" s="250"/>
      <c r="K574" s="250"/>
      <c r="L574" s="255"/>
      <c r="M574" s="256"/>
      <c r="N574" s="257"/>
      <c r="O574" s="257"/>
      <c r="P574" s="257"/>
      <c r="Q574" s="257"/>
      <c r="R574" s="257"/>
      <c r="S574" s="257"/>
      <c r="T574" s="258"/>
      <c r="U574" s="14"/>
      <c r="V574" s="14"/>
      <c r="W574" s="14"/>
      <c r="X574" s="14"/>
      <c r="Y574" s="14"/>
      <c r="Z574" s="14"/>
      <c r="AA574" s="14"/>
      <c r="AB574" s="14"/>
      <c r="AC574" s="14"/>
      <c r="AD574" s="14"/>
      <c r="AE574" s="14"/>
      <c r="AT574" s="259" t="s">
        <v>342</v>
      </c>
      <c r="AU574" s="259" t="s">
        <v>88</v>
      </c>
      <c r="AV574" s="14" t="s">
        <v>313</v>
      </c>
      <c r="AW574" s="14" t="s">
        <v>41</v>
      </c>
      <c r="AX574" s="14" t="s">
        <v>86</v>
      </c>
      <c r="AY574" s="259" t="s">
        <v>305</v>
      </c>
    </row>
    <row r="575" s="2" customFormat="1" ht="24.15" customHeight="1">
      <c r="A575" s="42"/>
      <c r="B575" s="43"/>
      <c r="C575" s="218" t="s">
        <v>875</v>
      </c>
      <c r="D575" s="218" t="s">
        <v>308</v>
      </c>
      <c r="E575" s="219" t="s">
        <v>3575</v>
      </c>
      <c r="F575" s="220" t="s">
        <v>3576</v>
      </c>
      <c r="G575" s="221" t="s">
        <v>338</v>
      </c>
      <c r="H575" s="222">
        <v>42.732999999999997</v>
      </c>
      <c r="I575" s="223"/>
      <c r="J575" s="224">
        <f>ROUND(I575*H575,2)</f>
        <v>0</v>
      </c>
      <c r="K575" s="220" t="s">
        <v>325</v>
      </c>
      <c r="L575" s="48"/>
      <c r="M575" s="225" t="s">
        <v>35</v>
      </c>
      <c r="N575" s="226" t="s">
        <v>52</v>
      </c>
      <c r="O575" s="89"/>
      <c r="P575" s="227">
        <f>O575*H575</f>
        <v>0</v>
      </c>
      <c r="Q575" s="227">
        <v>0.22797600000000001</v>
      </c>
      <c r="R575" s="227">
        <f>Q575*H575</f>
        <v>9.7420984080000004</v>
      </c>
      <c r="S575" s="227">
        <v>0</v>
      </c>
      <c r="T575" s="228">
        <f>S575*H575</f>
        <v>0</v>
      </c>
      <c r="U575" s="42"/>
      <c r="V575" s="42"/>
      <c r="W575" s="42"/>
      <c r="X575" s="42"/>
      <c r="Y575" s="42"/>
      <c r="Z575" s="42"/>
      <c r="AA575" s="42"/>
      <c r="AB575" s="42"/>
      <c r="AC575" s="42"/>
      <c r="AD575" s="42"/>
      <c r="AE575" s="42"/>
      <c r="AR575" s="229" t="s">
        <v>313</v>
      </c>
      <c r="AT575" s="229" t="s">
        <v>308</v>
      </c>
      <c r="AU575" s="229" t="s">
        <v>88</v>
      </c>
      <c r="AY575" s="20" t="s">
        <v>305</v>
      </c>
      <c r="BE575" s="230">
        <f>IF(N575="základní",J575,0)</f>
        <v>0</v>
      </c>
      <c r="BF575" s="230">
        <f>IF(N575="snížená",J575,0)</f>
        <v>0</v>
      </c>
      <c r="BG575" s="230">
        <f>IF(N575="zákl. přenesená",J575,0)</f>
        <v>0</v>
      </c>
      <c r="BH575" s="230">
        <f>IF(N575="sníž. přenesená",J575,0)</f>
        <v>0</v>
      </c>
      <c r="BI575" s="230">
        <f>IF(N575="nulová",J575,0)</f>
        <v>0</v>
      </c>
      <c r="BJ575" s="20" t="s">
        <v>313</v>
      </c>
      <c r="BK575" s="230">
        <f>ROUND(I575*H575,2)</f>
        <v>0</v>
      </c>
      <c r="BL575" s="20" t="s">
        <v>313</v>
      </c>
      <c r="BM575" s="229" t="s">
        <v>4811</v>
      </c>
    </row>
    <row r="576" s="2" customFormat="1">
      <c r="A576" s="42"/>
      <c r="B576" s="43"/>
      <c r="C576" s="44"/>
      <c r="D576" s="231" t="s">
        <v>315</v>
      </c>
      <c r="E576" s="44"/>
      <c r="F576" s="232" t="s">
        <v>3578</v>
      </c>
      <c r="G576" s="44"/>
      <c r="H576" s="44"/>
      <c r="I576" s="233"/>
      <c r="J576" s="44"/>
      <c r="K576" s="44"/>
      <c r="L576" s="48"/>
      <c r="M576" s="234"/>
      <c r="N576" s="235"/>
      <c r="O576" s="89"/>
      <c r="P576" s="89"/>
      <c r="Q576" s="89"/>
      <c r="R576" s="89"/>
      <c r="S576" s="89"/>
      <c r="T576" s="90"/>
      <c r="U576" s="42"/>
      <c r="V576" s="42"/>
      <c r="W576" s="42"/>
      <c r="X576" s="42"/>
      <c r="Y576" s="42"/>
      <c r="Z576" s="42"/>
      <c r="AA576" s="42"/>
      <c r="AB576" s="42"/>
      <c r="AC576" s="42"/>
      <c r="AD576" s="42"/>
      <c r="AE576" s="42"/>
      <c r="AT576" s="20" t="s">
        <v>315</v>
      </c>
      <c r="AU576" s="20" t="s">
        <v>88</v>
      </c>
    </row>
    <row r="577" s="2" customFormat="1">
      <c r="A577" s="42"/>
      <c r="B577" s="43"/>
      <c r="C577" s="44"/>
      <c r="D577" s="236" t="s">
        <v>328</v>
      </c>
      <c r="E577" s="44"/>
      <c r="F577" s="237" t="s">
        <v>3579</v>
      </c>
      <c r="G577" s="44"/>
      <c r="H577" s="44"/>
      <c r="I577" s="233"/>
      <c r="J577" s="44"/>
      <c r="K577" s="44"/>
      <c r="L577" s="48"/>
      <c r="M577" s="234"/>
      <c r="N577" s="235"/>
      <c r="O577" s="89"/>
      <c r="P577" s="89"/>
      <c r="Q577" s="89"/>
      <c r="R577" s="89"/>
      <c r="S577" s="89"/>
      <c r="T577" s="90"/>
      <c r="U577" s="42"/>
      <c r="V577" s="42"/>
      <c r="W577" s="42"/>
      <c r="X577" s="42"/>
      <c r="Y577" s="42"/>
      <c r="Z577" s="42"/>
      <c r="AA577" s="42"/>
      <c r="AB577" s="42"/>
      <c r="AC577" s="42"/>
      <c r="AD577" s="42"/>
      <c r="AE577" s="42"/>
      <c r="AT577" s="20" t="s">
        <v>328</v>
      </c>
      <c r="AU577" s="20" t="s">
        <v>88</v>
      </c>
    </row>
    <row r="578" s="15" customFormat="1">
      <c r="A578" s="15"/>
      <c r="B578" s="275"/>
      <c r="C578" s="276"/>
      <c r="D578" s="231" t="s">
        <v>342</v>
      </c>
      <c r="E578" s="277" t="s">
        <v>35</v>
      </c>
      <c r="F578" s="278" t="s">
        <v>4812</v>
      </c>
      <c r="G578" s="276"/>
      <c r="H578" s="277" t="s">
        <v>35</v>
      </c>
      <c r="I578" s="279"/>
      <c r="J578" s="276"/>
      <c r="K578" s="276"/>
      <c r="L578" s="280"/>
      <c r="M578" s="281"/>
      <c r="N578" s="282"/>
      <c r="O578" s="282"/>
      <c r="P578" s="282"/>
      <c r="Q578" s="282"/>
      <c r="R578" s="282"/>
      <c r="S578" s="282"/>
      <c r="T578" s="283"/>
      <c r="U578" s="15"/>
      <c r="V578" s="15"/>
      <c r="W578" s="15"/>
      <c r="X578" s="15"/>
      <c r="Y578" s="15"/>
      <c r="Z578" s="15"/>
      <c r="AA578" s="15"/>
      <c r="AB578" s="15"/>
      <c r="AC578" s="15"/>
      <c r="AD578" s="15"/>
      <c r="AE578" s="15"/>
      <c r="AT578" s="284" t="s">
        <v>342</v>
      </c>
      <c r="AU578" s="284" t="s">
        <v>88</v>
      </c>
      <c r="AV578" s="15" t="s">
        <v>86</v>
      </c>
      <c r="AW578" s="15" t="s">
        <v>41</v>
      </c>
      <c r="AX578" s="15" t="s">
        <v>79</v>
      </c>
      <c r="AY578" s="284" t="s">
        <v>305</v>
      </c>
    </row>
    <row r="579" s="13" customFormat="1">
      <c r="A579" s="13"/>
      <c r="B579" s="238"/>
      <c r="C579" s="239"/>
      <c r="D579" s="231" t="s">
        <v>342</v>
      </c>
      <c r="E579" s="240" t="s">
        <v>35</v>
      </c>
      <c r="F579" s="241" t="s">
        <v>4813</v>
      </c>
      <c r="G579" s="239"/>
      <c r="H579" s="242">
        <v>42.732999999999997</v>
      </c>
      <c r="I579" s="243"/>
      <c r="J579" s="239"/>
      <c r="K579" s="239"/>
      <c r="L579" s="244"/>
      <c r="M579" s="245"/>
      <c r="N579" s="246"/>
      <c r="O579" s="246"/>
      <c r="P579" s="246"/>
      <c r="Q579" s="246"/>
      <c r="R579" s="246"/>
      <c r="S579" s="246"/>
      <c r="T579" s="247"/>
      <c r="U579" s="13"/>
      <c r="V579" s="13"/>
      <c r="W579" s="13"/>
      <c r="X579" s="13"/>
      <c r="Y579" s="13"/>
      <c r="Z579" s="13"/>
      <c r="AA579" s="13"/>
      <c r="AB579" s="13"/>
      <c r="AC579" s="13"/>
      <c r="AD579" s="13"/>
      <c r="AE579" s="13"/>
      <c r="AT579" s="248" t="s">
        <v>342</v>
      </c>
      <c r="AU579" s="248" t="s">
        <v>88</v>
      </c>
      <c r="AV579" s="13" t="s">
        <v>88</v>
      </c>
      <c r="AW579" s="13" t="s">
        <v>41</v>
      </c>
      <c r="AX579" s="13" t="s">
        <v>79</v>
      </c>
      <c r="AY579" s="248" t="s">
        <v>305</v>
      </c>
    </row>
    <row r="580" s="14" customFormat="1">
      <c r="A580" s="14"/>
      <c r="B580" s="249"/>
      <c r="C580" s="250"/>
      <c r="D580" s="231" t="s">
        <v>342</v>
      </c>
      <c r="E580" s="251" t="s">
        <v>35</v>
      </c>
      <c r="F580" s="252" t="s">
        <v>344</v>
      </c>
      <c r="G580" s="250"/>
      <c r="H580" s="253">
        <v>42.732999999999997</v>
      </c>
      <c r="I580" s="254"/>
      <c r="J580" s="250"/>
      <c r="K580" s="250"/>
      <c r="L580" s="255"/>
      <c r="M580" s="256"/>
      <c r="N580" s="257"/>
      <c r="O580" s="257"/>
      <c r="P580" s="257"/>
      <c r="Q580" s="257"/>
      <c r="R580" s="257"/>
      <c r="S580" s="257"/>
      <c r="T580" s="258"/>
      <c r="U580" s="14"/>
      <c r="V580" s="14"/>
      <c r="W580" s="14"/>
      <c r="X580" s="14"/>
      <c r="Y580" s="14"/>
      <c r="Z580" s="14"/>
      <c r="AA580" s="14"/>
      <c r="AB580" s="14"/>
      <c r="AC580" s="14"/>
      <c r="AD580" s="14"/>
      <c r="AE580" s="14"/>
      <c r="AT580" s="259" t="s">
        <v>342</v>
      </c>
      <c r="AU580" s="259" t="s">
        <v>88</v>
      </c>
      <c r="AV580" s="14" t="s">
        <v>313</v>
      </c>
      <c r="AW580" s="14" t="s">
        <v>41</v>
      </c>
      <c r="AX580" s="14" t="s">
        <v>86</v>
      </c>
      <c r="AY580" s="259" t="s">
        <v>305</v>
      </c>
    </row>
    <row r="581" s="2" customFormat="1" ht="24.15" customHeight="1">
      <c r="A581" s="42"/>
      <c r="B581" s="43"/>
      <c r="C581" s="218" t="s">
        <v>883</v>
      </c>
      <c r="D581" s="218" t="s">
        <v>308</v>
      </c>
      <c r="E581" s="219" t="s">
        <v>3584</v>
      </c>
      <c r="F581" s="220" t="s">
        <v>3585</v>
      </c>
      <c r="G581" s="221" t="s">
        <v>338</v>
      </c>
      <c r="H581" s="222">
        <v>1.5600000000000001</v>
      </c>
      <c r="I581" s="223"/>
      <c r="J581" s="224">
        <f>ROUND(I581*H581,2)</f>
        <v>0</v>
      </c>
      <c r="K581" s="220" t="s">
        <v>325</v>
      </c>
      <c r="L581" s="48"/>
      <c r="M581" s="225" t="s">
        <v>35</v>
      </c>
      <c r="N581" s="226" t="s">
        <v>52</v>
      </c>
      <c r="O581" s="89"/>
      <c r="P581" s="227">
        <f>O581*H581</f>
        <v>0</v>
      </c>
      <c r="Q581" s="227">
        <v>0.02102</v>
      </c>
      <c r="R581" s="227">
        <f>Q581*H581</f>
        <v>0.0327912</v>
      </c>
      <c r="S581" s="227">
        <v>0</v>
      </c>
      <c r="T581" s="228">
        <f>S581*H581</f>
        <v>0</v>
      </c>
      <c r="U581" s="42"/>
      <c r="V581" s="42"/>
      <c r="W581" s="42"/>
      <c r="X581" s="42"/>
      <c r="Y581" s="42"/>
      <c r="Z581" s="42"/>
      <c r="AA581" s="42"/>
      <c r="AB581" s="42"/>
      <c r="AC581" s="42"/>
      <c r="AD581" s="42"/>
      <c r="AE581" s="42"/>
      <c r="AR581" s="229" t="s">
        <v>313</v>
      </c>
      <c r="AT581" s="229" t="s">
        <v>308</v>
      </c>
      <c r="AU581" s="229" t="s">
        <v>88</v>
      </c>
      <c r="AY581" s="20" t="s">
        <v>305</v>
      </c>
      <c r="BE581" s="230">
        <f>IF(N581="základní",J581,0)</f>
        <v>0</v>
      </c>
      <c r="BF581" s="230">
        <f>IF(N581="snížená",J581,0)</f>
        <v>0</v>
      </c>
      <c r="BG581" s="230">
        <f>IF(N581="zákl. přenesená",J581,0)</f>
        <v>0</v>
      </c>
      <c r="BH581" s="230">
        <f>IF(N581="sníž. přenesená",J581,0)</f>
        <v>0</v>
      </c>
      <c r="BI581" s="230">
        <f>IF(N581="nulová",J581,0)</f>
        <v>0</v>
      </c>
      <c r="BJ581" s="20" t="s">
        <v>313</v>
      </c>
      <c r="BK581" s="230">
        <f>ROUND(I581*H581,2)</f>
        <v>0</v>
      </c>
      <c r="BL581" s="20" t="s">
        <v>313</v>
      </c>
      <c r="BM581" s="229" t="s">
        <v>4814</v>
      </c>
    </row>
    <row r="582" s="2" customFormat="1">
      <c r="A582" s="42"/>
      <c r="B582" s="43"/>
      <c r="C582" s="44"/>
      <c r="D582" s="231" t="s">
        <v>315</v>
      </c>
      <c r="E582" s="44"/>
      <c r="F582" s="232" t="s">
        <v>3587</v>
      </c>
      <c r="G582" s="44"/>
      <c r="H582" s="44"/>
      <c r="I582" s="233"/>
      <c r="J582" s="44"/>
      <c r="K582" s="44"/>
      <c r="L582" s="48"/>
      <c r="M582" s="234"/>
      <c r="N582" s="235"/>
      <c r="O582" s="89"/>
      <c r="P582" s="89"/>
      <c r="Q582" s="89"/>
      <c r="R582" s="89"/>
      <c r="S582" s="89"/>
      <c r="T582" s="90"/>
      <c r="U582" s="42"/>
      <c r="V582" s="42"/>
      <c r="W582" s="42"/>
      <c r="X582" s="42"/>
      <c r="Y582" s="42"/>
      <c r="Z582" s="42"/>
      <c r="AA582" s="42"/>
      <c r="AB582" s="42"/>
      <c r="AC582" s="42"/>
      <c r="AD582" s="42"/>
      <c r="AE582" s="42"/>
      <c r="AT582" s="20" t="s">
        <v>315</v>
      </c>
      <c r="AU582" s="20" t="s">
        <v>88</v>
      </c>
    </row>
    <row r="583" s="2" customFormat="1">
      <c r="A583" s="42"/>
      <c r="B583" s="43"/>
      <c r="C583" s="44"/>
      <c r="D583" s="236" t="s">
        <v>328</v>
      </c>
      <c r="E583" s="44"/>
      <c r="F583" s="237" t="s">
        <v>3588</v>
      </c>
      <c r="G583" s="44"/>
      <c r="H583" s="44"/>
      <c r="I583" s="233"/>
      <c r="J583" s="44"/>
      <c r="K583" s="44"/>
      <c r="L583" s="48"/>
      <c r="M583" s="234"/>
      <c r="N583" s="235"/>
      <c r="O583" s="89"/>
      <c r="P583" s="89"/>
      <c r="Q583" s="89"/>
      <c r="R583" s="89"/>
      <c r="S583" s="89"/>
      <c r="T583" s="90"/>
      <c r="U583" s="42"/>
      <c r="V583" s="42"/>
      <c r="W583" s="42"/>
      <c r="X583" s="42"/>
      <c r="Y583" s="42"/>
      <c r="Z583" s="42"/>
      <c r="AA583" s="42"/>
      <c r="AB583" s="42"/>
      <c r="AC583" s="42"/>
      <c r="AD583" s="42"/>
      <c r="AE583" s="42"/>
      <c r="AT583" s="20" t="s">
        <v>328</v>
      </c>
      <c r="AU583" s="20" t="s">
        <v>88</v>
      </c>
    </row>
    <row r="584" s="15" customFormat="1">
      <c r="A584" s="15"/>
      <c r="B584" s="275"/>
      <c r="C584" s="276"/>
      <c r="D584" s="231" t="s">
        <v>342</v>
      </c>
      <c r="E584" s="277" t="s">
        <v>35</v>
      </c>
      <c r="F584" s="278" t="s">
        <v>4815</v>
      </c>
      <c r="G584" s="276"/>
      <c r="H584" s="277" t="s">
        <v>35</v>
      </c>
      <c r="I584" s="279"/>
      <c r="J584" s="276"/>
      <c r="K584" s="276"/>
      <c r="L584" s="280"/>
      <c r="M584" s="281"/>
      <c r="N584" s="282"/>
      <c r="O584" s="282"/>
      <c r="P584" s="282"/>
      <c r="Q584" s="282"/>
      <c r="R584" s="282"/>
      <c r="S584" s="282"/>
      <c r="T584" s="283"/>
      <c r="U584" s="15"/>
      <c r="V584" s="15"/>
      <c r="W584" s="15"/>
      <c r="X584" s="15"/>
      <c r="Y584" s="15"/>
      <c r="Z584" s="15"/>
      <c r="AA584" s="15"/>
      <c r="AB584" s="15"/>
      <c r="AC584" s="15"/>
      <c r="AD584" s="15"/>
      <c r="AE584" s="15"/>
      <c r="AT584" s="284" t="s">
        <v>342</v>
      </c>
      <c r="AU584" s="284" t="s">
        <v>88</v>
      </c>
      <c r="AV584" s="15" t="s">
        <v>86</v>
      </c>
      <c r="AW584" s="15" t="s">
        <v>41</v>
      </c>
      <c r="AX584" s="15" t="s">
        <v>79</v>
      </c>
      <c r="AY584" s="284" t="s">
        <v>305</v>
      </c>
    </row>
    <row r="585" s="13" customFormat="1">
      <c r="A585" s="13"/>
      <c r="B585" s="238"/>
      <c r="C585" s="239"/>
      <c r="D585" s="231" t="s">
        <v>342</v>
      </c>
      <c r="E585" s="240" t="s">
        <v>35</v>
      </c>
      <c r="F585" s="241" t="s">
        <v>4816</v>
      </c>
      <c r="G585" s="239"/>
      <c r="H585" s="242">
        <v>1.5600000000000001</v>
      </c>
      <c r="I585" s="243"/>
      <c r="J585" s="239"/>
      <c r="K585" s="239"/>
      <c r="L585" s="244"/>
      <c r="M585" s="245"/>
      <c r="N585" s="246"/>
      <c r="O585" s="246"/>
      <c r="P585" s="246"/>
      <c r="Q585" s="246"/>
      <c r="R585" s="246"/>
      <c r="S585" s="246"/>
      <c r="T585" s="247"/>
      <c r="U585" s="13"/>
      <c r="V585" s="13"/>
      <c r="W585" s="13"/>
      <c r="X585" s="13"/>
      <c r="Y585" s="13"/>
      <c r="Z585" s="13"/>
      <c r="AA585" s="13"/>
      <c r="AB585" s="13"/>
      <c r="AC585" s="13"/>
      <c r="AD585" s="13"/>
      <c r="AE585" s="13"/>
      <c r="AT585" s="248" t="s">
        <v>342</v>
      </c>
      <c r="AU585" s="248" t="s">
        <v>88</v>
      </c>
      <c r="AV585" s="13" t="s">
        <v>88</v>
      </c>
      <c r="AW585" s="13" t="s">
        <v>41</v>
      </c>
      <c r="AX585" s="13" t="s">
        <v>79</v>
      </c>
      <c r="AY585" s="248" t="s">
        <v>305</v>
      </c>
    </row>
    <row r="586" s="14" customFormat="1">
      <c r="A586" s="14"/>
      <c r="B586" s="249"/>
      <c r="C586" s="250"/>
      <c r="D586" s="231" t="s">
        <v>342</v>
      </c>
      <c r="E586" s="251" t="s">
        <v>35</v>
      </c>
      <c r="F586" s="252" t="s">
        <v>344</v>
      </c>
      <c r="G586" s="250"/>
      <c r="H586" s="253">
        <v>1.5600000000000001</v>
      </c>
      <c r="I586" s="254"/>
      <c r="J586" s="250"/>
      <c r="K586" s="250"/>
      <c r="L586" s="255"/>
      <c r="M586" s="256"/>
      <c r="N586" s="257"/>
      <c r="O586" s="257"/>
      <c r="P586" s="257"/>
      <c r="Q586" s="257"/>
      <c r="R586" s="257"/>
      <c r="S586" s="257"/>
      <c r="T586" s="258"/>
      <c r="U586" s="14"/>
      <c r="V586" s="14"/>
      <c r="W586" s="14"/>
      <c r="X586" s="14"/>
      <c r="Y586" s="14"/>
      <c r="Z586" s="14"/>
      <c r="AA586" s="14"/>
      <c r="AB586" s="14"/>
      <c r="AC586" s="14"/>
      <c r="AD586" s="14"/>
      <c r="AE586" s="14"/>
      <c r="AT586" s="259" t="s">
        <v>342</v>
      </c>
      <c r="AU586" s="259" t="s">
        <v>88</v>
      </c>
      <c r="AV586" s="14" t="s">
        <v>313</v>
      </c>
      <c r="AW586" s="14" t="s">
        <v>41</v>
      </c>
      <c r="AX586" s="14" t="s">
        <v>86</v>
      </c>
      <c r="AY586" s="259" t="s">
        <v>305</v>
      </c>
    </row>
    <row r="587" s="2" customFormat="1" ht="24.15" customHeight="1">
      <c r="A587" s="42"/>
      <c r="B587" s="43"/>
      <c r="C587" s="218" t="s">
        <v>891</v>
      </c>
      <c r="D587" s="218" t="s">
        <v>308</v>
      </c>
      <c r="E587" s="219" t="s">
        <v>3592</v>
      </c>
      <c r="F587" s="220" t="s">
        <v>3593</v>
      </c>
      <c r="G587" s="221" t="s">
        <v>338</v>
      </c>
      <c r="H587" s="222">
        <v>1.5600000000000001</v>
      </c>
      <c r="I587" s="223"/>
      <c r="J587" s="224">
        <f>ROUND(I587*H587,2)</f>
        <v>0</v>
      </c>
      <c r="K587" s="220" t="s">
        <v>325</v>
      </c>
      <c r="L587" s="48"/>
      <c r="M587" s="225" t="s">
        <v>35</v>
      </c>
      <c r="N587" s="226" t="s">
        <v>52</v>
      </c>
      <c r="O587" s="89"/>
      <c r="P587" s="227">
        <f>O587*H587</f>
        <v>0</v>
      </c>
      <c r="Q587" s="227">
        <v>0.02102</v>
      </c>
      <c r="R587" s="227">
        <f>Q587*H587</f>
        <v>0.0327912</v>
      </c>
      <c r="S587" s="227">
        <v>0</v>
      </c>
      <c r="T587" s="228">
        <f>S587*H587</f>
        <v>0</v>
      </c>
      <c r="U587" s="42"/>
      <c r="V587" s="42"/>
      <c r="W587" s="42"/>
      <c r="X587" s="42"/>
      <c r="Y587" s="42"/>
      <c r="Z587" s="42"/>
      <c r="AA587" s="42"/>
      <c r="AB587" s="42"/>
      <c r="AC587" s="42"/>
      <c r="AD587" s="42"/>
      <c r="AE587" s="42"/>
      <c r="AR587" s="229" t="s">
        <v>313</v>
      </c>
      <c r="AT587" s="229" t="s">
        <v>308</v>
      </c>
      <c r="AU587" s="229" t="s">
        <v>88</v>
      </c>
      <c r="AY587" s="20" t="s">
        <v>305</v>
      </c>
      <c r="BE587" s="230">
        <f>IF(N587="základní",J587,0)</f>
        <v>0</v>
      </c>
      <c r="BF587" s="230">
        <f>IF(N587="snížená",J587,0)</f>
        <v>0</v>
      </c>
      <c r="BG587" s="230">
        <f>IF(N587="zákl. přenesená",J587,0)</f>
        <v>0</v>
      </c>
      <c r="BH587" s="230">
        <f>IF(N587="sníž. přenesená",J587,0)</f>
        <v>0</v>
      </c>
      <c r="BI587" s="230">
        <f>IF(N587="nulová",J587,0)</f>
        <v>0</v>
      </c>
      <c r="BJ587" s="20" t="s">
        <v>313</v>
      </c>
      <c r="BK587" s="230">
        <f>ROUND(I587*H587,2)</f>
        <v>0</v>
      </c>
      <c r="BL587" s="20" t="s">
        <v>313</v>
      </c>
      <c r="BM587" s="229" t="s">
        <v>4817</v>
      </c>
    </row>
    <row r="588" s="2" customFormat="1">
      <c r="A588" s="42"/>
      <c r="B588" s="43"/>
      <c r="C588" s="44"/>
      <c r="D588" s="231" t="s">
        <v>315</v>
      </c>
      <c r="E588" s="44"/>
      <c r="F588" s="232" t="s">
        <v>3595</v>
      </c>
      <c r="G588" s="44"/>
      <c r="H588" s="44"/>
      <c r="I588" s="233"/>
      <c r="J588" s="44"/>
      <c r="K588" s="44"/>
      <c r="L588" s="48"/>
      <c r="M588" s="234"/>
      <c r="N588" s="235"/>
      <c r="O588" s="89"/>
      <c r="P588" s="89"/>
      <c r="Q588" s="89"/>
      <c r="R588" s="89"/>
      <c r="S588" s="89"/>
      <c r="T588" s="90"/>
      <c r="U588" s="42"/>
      <c r="V588" s="42"/>
      <c r="W588" s="42"/>
      <c r="X588" s="42"/>
      <c r="Y588" s="42"/>
      <c r="Z588" s="42"/>
      <c r="AA588" s="42"/>
      <c r="AB588" s="42"/>
      <c r="AC588" s="42"/>
      <c r="AD588" s="42"/>
      <c r="AE588" s="42"/>
      <c r="AT588" s="20" t="s">
        <v>315</v>
      </c>
      <c r="AU588" s="20" t="s">
        <v>88</v>
      </c>
    </row>
    <row r="589" s="2" customFormat="1">
      <c r="A589" s="42"/>
      <c r="B589" s="43"/>
      <c r="C589" s="44"/>
      <c r="D589" s="236" t="s">
        <v>328</v>
      </c>
      <c r="E589" s="44"/>
      <c r="F589" s="237" t="s">
        <v>3596</v>
      </c>
      <c r="G589" s="44"/>
      <c r="H589" s="44"/>
      <c r="I589" s="233"/>
      <c r="J589" s="44"/>
      <c r="K589" s="44"/>
      <c r="L589" s="48"/>
      <c r="M589" s="234"/>
      <c r="N589" s="235"/>
      <c r="O589" s="89"/>
      <c r="P589" s="89"/>
      <c r="Q589" s="89"/>
      <c r="R589" s="89"/>
      <c r="S589" s="89"/>
      <c r="T589" s="90"/>
      <c r="U589" s="42"/>
      <c r="V589" s="42"/>
      <c r="W589" s="42"/>
      <c r="X589" s="42"/>
      <c r="Y589" s="42"/>
      <c r="Z589" s="42"/>
      <c r="AA589" s="42"/>
      <c r="AB589" s="42"/>
      <c r="AC589" s="42"/>
      <c r="AD589" s="42"/>
      <c r="AE589" s="42"/>
      <c r="AT589" s="20" t="s">
        <v>328</v>
      </c>
      <c r="AU589" s="20" t="s">
        <v>88</v>
      </c>
    </row>
    <row r="590" s="13" customFormat="1">
      <c r="A590" s="13"/>
      <c r="B590" s="238"/>
      <c r="C590" s="239"/>
      <c r="D590" s="231" t="s">
        <v>342</v>
      </c>
      <c r="E590" s="240" t="s">
        <v>35</v>
      </c>
      <c r="F590" s="241" t="s">
        <v>4818</v>
      </c>
      <c r="G590" s="239"/>
      <c r="H590" s="242">
        <v>1.5600000000000001</v>
      </c>
      <c r="I590" s="243"/>
      <c r="J590" s="239"/>
      <c r="K590" s="239"/>
      <c r="L590" s="244"/>
      <c r="M590" s="245"/>
      <c r="N590" s="246"/>
      <c r="O590" s="246"/>
      <c r="P590" s="246"/>
      <c r="Q590" s="246"/>
      <c r="R590" s="246"/>
      <c r="S590" s="246"/>
      <c r="T590" s="247"/>
      <c r="U590" s="13"/>
      <c r="V590" s="13"/>
      <c r="W590" s="13"/>
      <c r="X590" s="13"/>
      <c r="Y590" s="13"/>
      <c r="Z590" s="13"/>
      <c r="AA590" s="13"/>
      <c r="AB590" s="13"/>
      <c r="AC590" s="13"/>
      <c r="AD590" s="13"/>
      <c r="AE590" s="13"/>
      <c r="AT590" s="248" t="s">
        <v>342</v>
      </c>
      <c r="AU590" s="248" t="s">
        <v>88</v>
      </c>
      <c r="AV590" s="13" t="s">
        <v>88</v>
      </c>
      <c r="AW590" s="13" t="s">
        <v>41</v>
      </c>
      <c r="AX590" s="13" t="s">
        <v>79</v>
      </c>
      <c r="AY590" s="248" t="s">
        <v>305</v>
      </c>
    </row>
    <row r="591" s="14" customFormat="1">
      <c r="A591" s="14"/>
      <c r="B591" s="249"/>
      <c r="C591" s="250"/>
      <c r="D591" s="231" t="s">
        <v>342</v>
      </c>
      <c r="E591" s="251" t="s">
        <v>35</v>
      </c>
      <c r="F591" s="252" t="s">
        <v>344</v>
      </c>
      <c r="G591" s="250"/>
      <c r="H591" s="253">
        <v>1.5600000000000001</v>
      </c>
      <c r="I591" s="254"/>
      <c r="J591" s="250"/>
      <c r="K591" s="250"/>
      <c r="L591" s="255"/>
      <c r="M591" s="256"/>
      <c r="N591" s="257"/>
      <c r="O591" s="257"/>
      <c r="P591" s="257"/>
      <c r="Q591" s="257"/>
      <c r="R591" s="257"/>
      <c r="S591" s="257"/>
      <c r="T591" s="258"/>
      <c r="U591" s="14"/>
      <c r="V591" s="14"/>
      <c r="W591" s="14"/>
      <c r="X591" s="14"/>
      <c r="Y591" s="14"/>
      <c r="Z591" s="14"/>
      <c r="AA591" s="14"/>
      <c r="AB591" s="14"/>
      <c r="AC591" s="14"/>
      <c r="AD591" s="14"/>
      <c r="AE591" s="14"/>
      <c r="AT591" s="259" t="s">
        <v>342</v>
      </c>
      <c r="AU591" s="259" t="s">
        <v>88</v>
      </c>
      <c r="AV591" s="14" t="s">
        <v>313</v>
      </c>
      <c r="AW591" s="14" t="s">
        <v>41</v>
      </c>
      <c r="AX591" s="14" t="s">
        <v>86</v>
      </c>
      <c r="AY591" s="259" t="s">
        <v>305</v>
      </c>
    </row>
    <row r="592" s="2" customFormat="1" ht="33" customHeight="1">
      <c r="A592" s="42"/>
      <c r="B592" s="43"/>
      <c r="C592" s="218" t="s">
        <v>312</v>
      </c>
      <c r="D592" s="218" t="s">
        <v>308</v>
      </c>
      <c r="E592" s="219" t="s">
        <v>4819</v>
      </c>
      <c r="F592" s="220" t="s">
        <v>4820</v>
      </c>
      <c r="G592" s="221" t="s">
        <v>338</v>
      </c>
      <c r="H592" s="222">
        <v>355.65100000000001</v>
      </c>
      <c r="I592" s="223"/>
      <c r="J592" s="224">
        <f>ROUND(I592*H592,2)</f>
        <v>0</v>
      </c>
      <c r="K592" s="220" t="s">
        <v>325</v>
      </c>
      <c r="L592" s="48"/>
      <c r="M592" s="225" t="s">
        <v>35</v>
      </c>
      <c r="N592" s="226" t="s">
        <v>52</v>
      </c>
      <c r="O592" s="89"/>
      <c r="P592" s="227">
        <f>O592*H592</f>
        <v>0</v>
      </c>
      <c r="Q592" s="227">
        <v>0.16192000000000001</v>
      </c>
      <c r="R592" s="227">
        <f>Q592*H592</f>
        <v>57.587009920000007</v>
      </c>
      <c r="S592" s="227">
        <v>0</v>
      </c>
      <c r="T592" s="228">
        <f>S592*H592</f>
        <v>0</v>
      </c>
      <c r="U592" s="42"/>
      <c r="V592" s="42"/>
      <c r="W592" s="42"/>
      <c r="X592" s="42"/>
      <c r="Y592" s="42"/>
      <c r="Z592" s="42"/>
      <c r="AA592" s="42"/>
      <c r="AB592" s="42"/>
      <c r="AC592" s="42"/>
      <c r="AD592" s="42"/>
      <c r="AE592" s="42"/>
      <c r="AR592" s="229" t="s">
        <v>313</v>
      </c>
      <c r="AT592" s="229" t="s">
        <v>308</v>
      </c>
      <c r="AU592" s="229" t="s">
        <v>88</v>
      </c>
      <c r="AY592" s="20" t="s">
        <v>305</v>
      </c>
      <c r="BE592" s="230">
        <f>IF(N592="základní",J592,0)</f>
        <v>0</v>
      </c>
      <c r="BF592" s="230">
        <f>IF(N592="snížená",J592,0)</f>
        <v>0</v>
      </c>
      <c r="BG592" s="230">
        <f>IF(N592="zákl. přenesená",J592,0)</f>
        <v>0</v>
      </c>
      <c r="BH592" s="230">
        <f>IF(N592="sníž. přenesená",J592,0)</f>
        <v>0</v>
      </c>
      <c r="BI592" s="230">
        <f>IF(N592="nulová",J592,0)</f>
        <v>0</v>
      </c>
      <c r="BJ592" s="20" t="s">
        <v>313</v>
      </c>
      <c r="BK592" s="230">
        <f>ROUND(I592*H592,2)</f>
        <v>0</v>
      </c>
      <c r="BL592" s="20" t="s">
        <v>313</v>
      </c>
      <c r="BM592" s="229" t="s">
        <v>4821</v>
      </c>
    </row>
    <row r="593" s="2" customFormat="1">
      <c r="A593" s="42"/>
      <c r="B593" s="43"/>
      <c r="C593" s="44"/>
      <c r="D593" s="231" t="s">
        <v>315</v>
      </c>
      <c r="E593" s="44"/>
      <c r="F593" s="232" t="s">
        <v>4822</v>
      </c>
      <c r="G593" s="44"/>
      <c r="H593" s="44"/>
      <c r="I593" s="233"/>
      <c r="J593" s="44"/>
      <c r="K593" s="44"/>
      <c r="L593" s="48"/>
      <c r="M593" s="234"/>
      <c r="N593" s="235"/>
      <c r="O593" s="89"/>
      <c r="P593" s="89"/>
      <c r="Q593" s="89"/>
      <c r="R593" s="89"/>
      <c r="S593" s="89"/>
      <c r="T593" s="90"/>
      <c r="U593" s="42"/>
      <c r="V593" s="42"/>
      <c r="W593" s="42"/>
      <c r="X593" s="42"/>
      <c r="Y593" s="42"/>
      <c r="Z593" s="42"/>
      <c r="AA593" s="42"/>
      <c r="AB593" s="42"/>
      <c r="AC593" s="42"/>
      <c r="AD593" s="42"/>
      <c r="AE593" s="42"/>
      <c r="AT593" s="20" t="s">
        <v>315</v>
      </c>
      <c r="AU593" s="20" t="s">
        <v>88</v>
      </c>
    </row>
    <row r="594" s="2" customFormat="1">
      <c r="A594" s="42"/>
      <c r="B594" s="43"/>
      <c r="C594" s="44"/>
      <c r="D594" s="236" t="s">
        <v>328</v>
      </c>
      <c r="E594" s="44"/>
      <c r="F594" s="237" t="s">
        <v>4823</v>
      </c>
      <c r="G594" s="44"/>
      <c r="H594" s="44"/>
      <c r="I594" s="233"/>
      <c r="J594" s="44"/>
      <c r="K594" s="44"/>
      <c r="L594" s="48"/>
      <c r="M594" s="234"/>
      <c r="N594" s="235"/>
      <c r="O594" s="89"/>
      <c r="P594" s="89"/>
      <c r="Q594" s="89"/>
      <c r="R594" s="89"/>
      <c r="S594" s="89"/>
      <c r="T594" s="90"/>
      <c r="U594" s="42"/>
      <c r="V594" s="42"/>
      <c r="W594" s="42"/>
      <c r="X594" s="42"/>
      <c r="Y594" s="42"/>
      <c r="Z594" s="42"/>
      <c r="AA594" s="42"/>
      <c r="AB594" s="42"/>
      <c r="AC594" s="42"/>
      <c r="AD594" s="42"/>
      <c r="AE594" s="42"/>
      <c r="AT594" s="20" t="s">
        <v>328</v>
      </c>
      <c r="AU594" s="20" t="s">
        <v>88</v>
      </c>
    </row>
    <row r="595" s="13" customFormat="1">
      <c r="A595" s="13"/>
      <c r="B595" s="238"/>
      <c r="C595" s="239"/>
      <c r="D595" s="231" t="s">
        <v>342</v>
      </c>
      <c r="E595" s="240" t="s">
        <v>35</v>
      </c>
      <c r="F595" s="241" t="s">
        <v>4824</v>
      </c>
      <c r="G595" s="239"/>
      <c r="H595" s="242">
        <v>355.65100000000001</v>
      </c>
      <c r="I595" s="243"/>
      <c r="J595" s="239"/>
      <c r="K595" s="239"/>
      <c r="L595" s="244"/>
      <c r="M595" s="245"/>
      <c r="N595" s="246"/>
      <c r="O595" s="246"/>
      <c r="P595" s="246"/>
      <c r="Q595" s="246"/>
      <c r="R595" s="246"/>
      <c r="S595" s="246"/>
      <c r="T595" s="247"/>
      <c r="U595" s="13"/>
      <c r="V595" s="13"/>
      <c r="W595" s="13"/>
      <c r="X595" s="13"/>
      <c r="Y595" s="13"/>
      <c r="Z595" s="13"/>
      <c r="AA595" s="13"/>
      <c r="AB595" s="13"/>
      <c r="AC595" s="13"/>
      <c r="AD595" s="13"/>
      <c r="AE595" s="13"/>
      <c r="AT595" s="248" t="s">
        <v>342</v>
      </c>
      <c r="AU595" s="248" t="s">
        <v>88</v>
      </c>
      <c r="AV595" s="13" t="s">
        <v>88</v>
      </c>
      <c r="AW595" s="13" t="s">
        <v>41</v>
      </c>
      <c r="AX595" s="13" t="s">
        <v>79</v>
      </c>
      <c r="AY595" s="248" t="s">
        <v>305</v>
      </c>
    </row>
    <row r="596" s="14" customFormat="1">
      <c r="A596" s="14"/>
      <c r="B596" s="249"/>
      <c r="C596" s="250"/>
      <c r="D596" s="231" t="s">
        <v>342</v>
      </c>
      <c r="E596" s="251" t="s">
        <v>35</v>
      </c>
      <c r="F596" s="252" t="s">
        <v>344</v>
      </c>
      <c r="G596" s="250"/>
      <c r="H596" s="253">
        <v>355.65100000000001</v>
      </c>
      <c r="I596" s="254"/>
      <c r="J596" s="250"/>
      <c r="K596" s="250"/>
      <c r="L596" s="255"/>
      <c r="M596" s="256"/>
      <c r="N596" s="257"/>
      <c r="O596" s="257"/>
      <c r="P596" s="257"/>
      <c r="Q596" s="257"/>
      <c r="R596" s="257"/>
      <c r="S596" s="257"/>
      <c r="T596" s="258"/>
      <c r="U596" s="14"/>
      <c r="V596" s="14"/>
      <c r="W596" s="14"/>
      <c r="X596" s="14"/>
      <c r="Y596" s="14"/>
      <c r="Z596" s="14"/>
      <c r="AA596" s="14"/>
      <c r="AB596" s="14"/>
      <c r="AC596" s="14"/>
      <c r="AD596" s="14"/>
      <c r="AE596" s="14"/>
      <c r="AT596" s="259" t="s">
        <v>342</v>
      </c>
      <c r="AU596" s="259" t="s">
        <v>88</v>
      </c>
      <c r="AV596" s="14" t="s">
        <v>313</v>
      </c>
      <c r="AW596" s="14" t="s">
        <v>41</v>
      </c>
      <c r="AX596" s="14" t="s">
        <v>86</v>
      </c>
      <c r="AY596" s="259" t="s">
        <v>305</v>
      </c>
    </row>
    <row r="597" s="2" customFormat="1" ht="24.15" customHeight="1">
      <c r="A597" s="42"/>
      <c r="B597" s="43"/>
      <c r="C597" s="218" t="s">
        <v>918</v>
      </c>
      <c r="D597" s="218" t="s">
        <v>308</v>
      </c>
      <c r="E597" s="219" t="s">
        <v>4825</v>
      </c>
      <c r="F597" s="220" t="s">
        <v>4826</v>
      </c>
      <c r="G597" s="221" t="s">
        <v>725</v>
      </c>
      <c r="H597" s="222">
        <v>13.817</v>
      </c>
      <c r="I597" s="223"/>
      <c r="J597" s="224">
        <f>ROUND(I597*H597,2)</f>
        <v>0</v>
      </c>
      <c r="K597" s="220" t="s">
        <v>325</v>
      </c>
      <c r="L597" s="48"/>
      <c r="M597" s="225" t="s">
        <v>35</v>
      </c>
      <c r="N597" s="226" t="s">
        <v>52</v>
      </c>
      <c r="O597" s="89"/>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313</v>
      </c>
      <c r="AT597" s="229" t="s">
        <v>308</v>
      </c>
      <c r="AU597" s="229" t="s">
        <v>88</v>
      </c>
      <c r="AY597" s="20" t="s">
        <v>305</v>
      </c>
      <c r="BE597" s="230">
        <f>IF(N597="základní",J597,0)</f>
        <v>0</v>
      </c>
      <c r="BF597" s="230">
        <f>IF(N597="snížená",J597,0)</f>
        <v>0</v>
      </c>
      <c r="BG597" s="230">
        <f>IF(N597="zákl. přenesená",J597,0)</f>
        <v>0</v>
      </c>
      <c r="BH597" s="230">
        <f>IF(N597="sníž. přenesená",J597,0)</f>
        <v>0</v>
      </c>
      <c r="BI597" s="230">
        <f>IF(N597="nulová",J597,0)</f>
        <v>0</v>
      </c>
      <c r="BJ597" s="20" t="s">
        <v>313</v>
      </c>
      <c r="BK597" s="230">
        <f>ROUND(I597*H597,2)</f>
        <v>0</v>
      </c>
      <c r="BL597" s="20" t="s">
        <v>313</v>
      </c>
      <c r="BM597" s="229" t="s">
        <v>4827</v>
      </c>
    </row>
    <row r="598" s="2" customFormat="1">
      <c r="A598" s="42"/>
      <c r="B598" s="43"/>
      <c r="C598" s="44"/>
      <c r="D598" s="231" t="s">
        <v>315</v>
      </c>
      <c r="E598" s="44"/>
      <c r="F598" s="232" t="s">
        <v>4828</v>
      </c>
      <c r="G598" s="44"/>
      <c r="H598" s="44"/>
      <c r="I598" s="233"/>
      <c r="J598" s="44"/>
      <c r="K598" s="44"/>
      <c r="L598" s="48"/>
      <c r="M598" s="234"/>
      <c r="N598" s="235"/>
      <c r="O598" s="89"/>
      <c r="P598" s="89"/>
      <c r="Q598" s="89"/>
      <c r="R598" s="89"/>
      <c r="S598" s="89"/>
      <c r="T598" s="90"/>
      <c r="U598" s="42"/>
      <c r="V598" s="42"/>
      <c r="W598" s="42"/>
      <c r="X598" s="42"/>
      <c r="Y598" s="42"/>
      <c r="Z598" s="42"/>
      <c r="AA598" s="42"/>
      <c r="AB598" s="42"/>
      <c r="AC598" s="42"/>
      <c r="AD598" s="42"/>
      <c r="AE598" s="42"/>
      <c r="AT598" s="20" t="s">
        <v>315</v>
      </c>
      <c r="AU598" s="20" t="s">
        <v>88</v>
      </c>
    </row>
    <row r="599" s="2" customFormat="1">
      <c r="A599" s="42"/>
      <c r="B599" s="43"/>
      <c r="C599" s="44"/>
      <c r="D599" s="236" t="s">
        <v>328</v>
      </c>
      <c r="E599" s="44"/>
      <c r="F599" s="237" t="s">
        <v>4829</v>
      </c>
      <c r="G599" s="44"/>
      <c r="H599" s="44"/>
      <c r="I599" s="233"/>
      <c r="J599" s="44"/>
      <c r="K599" s="44"/>
      <c r="L599" s="48"/>
      <c r="M599" s="234"/>
      <c r="N599" s="235"/>
      <c r="O599" s="89"/>
      <c r="P599" s="89"/>
      <c r="Q599" s="89"/>
      <c r="R599" s="89"/>
      <c r="S599" s="89"/>
      <c r="T599" s="90"/>
      <c r="U599" s="42"/>
      <c r="V599" s="42"/>
      <c r="W599" s="42"/>
      <c r="X599" s="42"/>
      <c r="Y599" s="42"/>
      <c r="Z599" s="42"/>
      <c r="AA599" s="42"/>
      <c r="AB599" s="42"/>
      <c r="AC599" s="42"/>
      <c r="AD599" s="42"/>
      <c r="AE599" s="42"/>
      <c r="AT599" s="20" t="s">
        <v>328</v>
      </c>
      <c r="AU599" s="20" t="s">
        <v>88</v>
      </c>
    </row>
    <row r="600" s="15" customFormat="1">
      <c r="A600" s="15"/>
      <c r="B600" s="275"/>
      <c r="C600" s="276"/>
      <c r="D600" s="231" t="s">
        <v>342</v>
      </c>
      <c r="E600" s="277" t="s">
        <v>35</v>
      </c>
      <c r="F600" s="278" t="s">
        <v>4830</v>
      </c>
      <c r="G600" s="276"/>
      <c r="H600" s="277" t="s">
        <v>35</v>
      </c>
      <c r="I600" s="279"/>
      <c r="J600" s="276"/>
      <c r="K600" s="276"/>
      <c r="L600" s="280"/>
      <c r="M600" s="281"/>
      <c r="N600" s="282"/>
      <c r="O600" s="282"/>
      <c r="P600" s="282"/>
      <c r="Q600" s="282"/>
      <c r="R600" s="282"/>
      <c r="S600" s="282"/>
      <c r="T600" s="283"/>
      <c r="U600" s="15"/>
      <c r="V600" s="15"/>
      <c r="W600" s="15"/>
      <c r="X600" s="15"/>
      <c r="Y600" s="15"/>
      <c r="Z600" s="15"/>
      <c r="AA600" s="15"/>
      <c r="AB600" s="15"/>
      <c r="AC600" s="15"/>
      <c r="AD600" s="15"/>
      <c r="AE600" s="15"/>
      <c r="AT600" s="284" t="s">
        <v>342</v>
      </c>
      <c r="AU600" s="284" t="s">
        <v>88</v>
      </c>
      <c r="AV600" s="15" t="s">
        <v>86</v>
      </c>
      <c r="AW600" s="15" t="s">
        <v>41</v>
      </c>
      <c r="AX600" s="15" t="s">
        <v>79</v>
      </c>
      <c r="AY600" s="284" t="s">
        <v>305</v>
      </c>
    </row>
    <row r="601" s="15" customFormat="1">
      <c r="A601" s="15"/>
      <c r="B601" s="275"/>
      <c r="C601" s="276"/>
      <c r="D601" s="231" t="s">
        <v>342</v>
      </c>
      <c r="E601" s="277" t="s">
        <v>35</v>
      </c>
      <c r="F601" s="278" t="s">
        <v>3943</v>
      </c>
      <c r="G601" s="276"/>
      <c r="H601" s="277" t="s">
        <v>35</v>
      </c>
      <c r="I601" s="279"/>
      <c r="J601" s="276"/>
      <c r="K601" s="276"/>
      <c r="L601" s="280"/>
      <c r="M601" s="281"/>
      <c r="N601" s="282"/>
      <c r="O601" s="282"/>
      <c r="P601" s="282"/>
      <c r="Q601" s="282"/>
      <c r="R601" s="282"/>
      <c r="S601" s="282"/>
      <c r="T601" s="283"/>
      <c r="U601" s="15"/>
      <c r="V601" s="15"/>
      <c r="W601" s="15"/>
      <c r="X601" s="15"/>
      <c r="Y601" s="15"/>
      <c r="Z601" s="15"/>
      <c r="AA601" s="15"/>
      <c r="AB601" s="15"/>
      <c r="AC601" s="15"/>
      <c r="AD601" s="15"/>
      <c r="AE601" s="15"/>
      <c r="AT601" s="284" t="s">
        <v>342</v>
      </c>
      <c r="AU601" s="284" t="s">
        <v>88</v>
      </c>
      <c r="AV601" s="15" t="s">
        <v>86</v>
      </c>
      <c r="AW601" s="15" t="s">
        <v>41</v>
      </c>
      <c r="AX601" s="15" t="s">
        <v>79</v>
      </c>
      <c r="AY601" s="284" t="s">
        <v>305</v>
      </c>
    </row>
    <row r="602" s="13" customFormat="1">
      <c r="A602" s="13"/>
      <c r="B602" s="238"/>
      <c r="C602" s="239"/>
      <c r="D602" s="231" t="s">
        <v>342</v>
      </c>
      <c r="E602" s="240" t="s">
        <v>35</v>
      </c>
      <c r="F602" s="241" t="s">
        <v>4831</v>
      </c>
      <c r="G602" s="239"/>
      <c r="H602" s="242">
        <v>7.6040000000000001</v>
      </c>
      <c r="I602" s="243"/>
      <c r="J602" s="239"/>
      <c r="K602" s="239"/>
      <c r="L602" s="244"/>
      <c r="M602" s="245"/>
      <c r="N602" s="246"/>
      <c r="O602" s="246"/>
      <c r="P602" s="246"/>
      <c r="Q602" s="246"/>
      <c r="R602" s="246"/>
      <c r="S602" s="246"/>
      <c r="T602" s="247"/>
      <c r="U602" s="13"/>
      <c r="V602" s="13"/>
      <c r="W602" s="13"/>
      <c r="X602" s="13"/>
      <c r="Y602" s="13"/>
      <c r="Z602" s="13"/>
      <c r="AA602" s="13"/>
      <c r="AB602" s="13"/>
      <c r="AC602" s="13"/>
      <c r="AD602" s="13"/>
      <c r="AE602" s="13"/>
      <c r="AT602" s="248" t="s">
        <v>342</v>
      </c>
      <c r="AU602" s="248" t="s">
        <v>88</v>
      </c>
      <c r="AV602" s="13" t="s">
        <v>88</v>
      </c>
      <c r="AW602" s="13" t="s">
        <v>41</v>
      </c>
      <c r="AX602" s="13" t="s">
        <v>79</v>
      </c>
      <c r="AY602" s="248" t="s">
        <v>305</v>
      </c>
    </row>
    <row r="603" s="15" customFormat="1">
      <c r="A603" s="15"/>
      <c r="B603" s="275"/>
      <c r="C603" s="276"/>
      <c r="D603" s="231" t="s">
        <v>342</v>
      </c>
      <c r="E603" s="277" t="s">
        <v>35</v>
      </c>
      <c r="F603" s="278" t="s">
        <v>3941</v>
      </c>
      <c r="G603" s="276"/>
      <c r="H603" s="277" t="s">
        <v>35</v>
      </c>
      <c r="I603" s="279"/>
      <c r="J603" s="276"/>
      <c r="K603" s="276"/>
      <c r="L603" s="280"/>
      <c r="M603" s="281"/>
      <c r="N603" s="282"/>
      <c r="O603" s="282"/>
      <c r="P603" s="282"/>
      <c r="Q603" s="282"/>
      <c r="R603" s="282"/>
      <c r="S603" s="282"/>
      <c r="T603" s="283"/>
      <c r="U603" s="15"/>
      <c r="V603" s="15"/>
      <c r="W603" s="15"/>
      <c r="X603" s="15"/>
      <c r="Y603" s="15"/>
      <c r="Z603" s="15"/>
      <c r="AA603" s="15"/>
      <c r="AB603" s="15"/>
      <c r="AC603" s="15"/>
      <c r="AD603" s="15"/>
      <c r="AE603" s="15"/>
      <c r="AT603" s="284" t="s">
        <v>342</v>
      </c>
      <c r="AU603" s="284" t="s">
        <v>88</v>
      </c>
      <c r="AV603" s="15" t="s">
        <v>86</v>
      </c>
      <c r="AW603" s="15" t="s">
        <v>41</v>
      </c>
      <c r="AX603" s="15" t="s">
        <v>79</v>
      </c>
      <c r="AY603" s="284" t="s">
        <v>305</v>
      </c>
    </row>
    <row r="604" s="13" customFormat="1">
      <c r="A604" s="13"/>
      <c r="B604" s="238"/>
      <c r="C604" s="239"/>
      <c r="D604" s="231" t="s">
        <v>342</v>
      </c>
      <c r="E604" s="240" t="s">
        <v>35</v>
      </c>
      <c r="F604" s="241" t="s">
        <v>4832</v>
      </c>
      <c r="G604" s="239"/>
      <c r="H604" s="242">
        <v>6.2130000000000001</v>
      </c>
      <c r="I604" s="243"/>
      <c r="J604" s="239"/>
      <c r="K604" s="239"/>
      <c r="L604" s="244"/>
      <c r="M604" s="245"/>
      <c r="N604" s="246"/>
      <c r="O604" s="246"/>
      <c r="P604" s="246"/>
      <c r="Q604" s="246"/>
      <c r="R604" s="246"/>
      <c r="S604" s="246"/>
      <c r="T604" s="247"/>
      <c r="U604" s="13"/>
      <c r="V604" s="13"/>
      <c r="W604" s="13"/>
      <c r="X604" s="13"/>
      <c r="Y604" s="13"/>
      <c r="Z604" s="13"/>
      <c r="AA604" s="13"/>
      <c r="AB604" s="13"/>
      <c r="AC604" s="13"/>
      <c r="AD604" s="13"/>
      <c r="AE604" s="13"/>
      <c r="AT604" s="248" t="s">
        <v>342</v>
      </c>
      <c r="AU604" s="248" t="s">
        <v>88</v>
      </c>
      <c r="AV604" s="13" t="s">
        <v>88</v>
      </c>
      <c r="AW604" s="13" t="s">
        <v>41</v>
      </c>
      <c r="AX604" s="13" t="s">
        <v>79</v>
      </c>
      <c r="AY604" s="248" t="s">
        <v>305</v>
      </c>
    </row>
    <row r="605" s="14" customFormat="1">
      <c r="A605" s="14"/>
      <c r="B605" s="249"/>
      <c r="C605" s="250"/>
      <c r="D605" s="231" t="s">
        <v>342</v>
      </c>
      <c r="E605" s="251" t="s">
        <v>35</v>
      </c>
      <c r="F605" s="252" t="s">
        <v>344</v>
      </c>
      <c r="G605" s="250"/>
      <c r="H605" s="253">
        <v>13.817</v>
      </c>
      <c r="I605" s="254"/>
      <c r="J605" s="250"/>
      <c r="K605" s="250"/>
      <c r="L605" s="255"/>
      <c r="M605" s="256"/>
      <c r="N605" s="257"/>
      <c r="O605" s="257"/>
      <c r="P605" s="257"/>
      <c r="Q605" s="257"/>
      <c r="R605" s="257"/>
      <c r="S605" s="257"/>
      <c r="T605" s="258"/>
      <c r="U605" s="14"/>
      <c r="V605" s="14"/>
      <c r="W605" s="14"/>
      <c r="X605" s="14"/>
      <c r="Y605" s="14"/>
      <c r="Z605" s="14"/>
      <c r="AA605" s="14"/>
      <c r="AB605" s="14"/>
      <c r="AC605" s="14"/>
      <c r="AD605" s="14"/>
      <c r="AE605" s="14"/>
      <c r="AT605" s="259" t="s">
        <v>342</v>
      </c>
      <c r="AU605" s="259" t="s">
        <v>88</v>
      </c>
      <c r="AV605" s="14" t="s">
        <v>313</v>
      </c>
      <c r="AW605" s="14" t="s">
        <v>41</v>
      </c>
      <c r="AX605" s="14" t="s">
        <v>86</v>
      </c>
      <c r="AY605" s="259" t="s">
        <v>305</v>
      </c>
    </row>
    <row r="606" s="2" customFormat="1" ht="24.15" customHeight="1">
      <c r="A606" s="42"/>
      <c r="B606" s="43"/>
      <c r="C606" s="218" t="s">
        <v>934</v>
      </c>
      <c r="D606" s="218" t="s">
        <v>308</v>
      </c>
      <c r="E606" s="219" t="s">
        <v>4833</v>
      </c>
      <c r="F606" s="220" t="s">
        <v>4834</v>
      </c>
      <c r="G606" s="221" t="s">
        <v>338</v>
      </c>
      <c r="H606" s="222">
        <v>68.528999999999996</v>
      </c>
      <c r="I606" s="223"/>
      <c r="J606" s="224">
        <f>ROUND(I606*H606,2)</f>
        <v>0</v>
      </c>
      <c r="K606" s="220" t="s">
        <v>325</v>
      </c>
      <c r="L606" s="48"/>
      <c r="M606" s="225" t="s">
        <v>35</v>
      </c>
      <c r="N606" s="226" t="s">
        <v>52</v>
      </c>
      <c r="O606" s="89"/>
      <c r="P606" s="227">
        <f>O606*H606</f>
        <v>0</v>
      </c>
      <c r="Q606" s="227">
        <v>0.15679630750000001</v>
      </c>
      <c r="R606" s="227">
        <f>Q606*H606</f>
        <v>10.7450941566675</v>
      </c>
      <c r="S606" s="227">
        <v>0</v>
      </c>
      <c r="T606" s="228">
        <f>S606*H606</f>
        <v>0</v>
      </c>
      <c r="U606" s="42"/>
      <c r="V606" s="42"/>
      <c r="W606" s="42"/>
      <c r="X606" s="42"/>
      <c r="Y606" s="42"/>
      <c r="Z606" s="42"/>
      <c r="AA606" s="42"/>
      <c r="AB606" s="42"/>
      <c r="AC606" s="42"/>
      <c r="AD606" s="42"/>
      <c r="AE606" s="42"/>
      <c r="AR606" s="229" t="s">
        <v>313</v>
      </c>
      <c r="AT606" s="229" t="s">
        <v>308</v>
      </c>
      <c r="AU606" s="229" t="s">
        <v>88</v>
      </c>
      <c r="AY606" s="20" t="s">
        <v>305</v>
      </c>
      <c r="BE606" s="230">
        <f>IF(N606="základní",J606,0)</f>
        <v>0</v>
      </c>
      <c r="BF606" s="230">
        <f>IF(N606="snížená",J606,0)</f>
        <v>0</v>
      </c>
      <c r="BG606" s="230">
        <f>IF(N606="zákl. přenesená",J606,0)</f>
        <v>0</v>
      </c>
      <c r="BH606" s="230">
        <f>IF(N606="sníž. přenesená",J606,0)</f>
        <v>0</v>
      </c>
      <c r="BI606" s="230">
        <f>IF(N606="nulová",J606,0)</f>
        <v>0</v>
      </c>
      <c r="BJ606" s="20" t="s">
        <v>313</v>
      </c>
      <c r="BK606" s="230">
        <f>ROUND(I606*H606,2)</f>
        <v>0</v>
      </c>
      <c r="BL606" s="20" t="s">
        <v>313</v>
      </c>
      <c r="BM606" s="229" t="s">
        <v>4835</v>
      </c>
    </row>
    <row r="607" s="2" customFormat="1">
      <c r="A607" s="42"/>
      <c r="B607" s="43"/>
      <c r="C607" s="44"/>
      <c r="D607" s="231" t="s">
        <v>315</v>
      </c>
      <c r="E607" s="44"/>
      <c r="F607" s="232" t="s">
        <v>4836</v>
      </c>
      <c r="G607" s="44"/>
      <c r="H607" s="44"/>
      <c r="I607" s="233"/>
      <c r="J607" s="44"/>
      <c r="K607" s="44"/>
      <c r="L607" s="48"/>
      <c r="M607" s="234"/>
      <c r="N607" s="235"/>
      <c r="O607" s="89"/>
      <c r="P607" s="89"/>
      <c r="Q607" s="89"/>
      <c r="R607" s="89"/>
      <c r="S607" s="89"/>
      <c r="T607" s="90"/>
      <c r="U607" s="42"/>
      <c r="V607" s="42"/>
      <c r="W607" s="42"/>
      <c r="X607" s="42"/>
      <c r="Y607" s="42"/>
      <c r="Z607" s="42"/>
      <c r="AA607" s="42"/>
      <c r="AB607" s="42"/>
      <c r="AC607" s="42"/>
      <c r="AD607" s="42"/>
      <c r="AE607" s="42"/>
      <c r="AT607" s="20" t="s">
        <v>315</v>
      </c>
      <c r="AU607" s="20" t="s">
        <v>88</v>
      </c>
    </row>
    <row r="608" s="2" customFormat="1">
      <c r="A608" s="42"/>
      <c r="B608" s="43"/>
      <c r="C608" s="44"/>
      <c r="D608" s="236" t="s">
        <v>328</v>
      </c>
      <c r="E608" s="44"/>
      <c r="F608" s="237" t="s">
        <v>4837</v>
      </c>
      <c r="G608" s="44"/>
      <c r="H608" s="44"/>
      <c r="I608" s="233"/>
      <c r="J608" s="44"/>
      <c r="K608" s="44"/>
      <c r="L608" s="48"/>
      <c r="M608" s="234"/>
      <c r="N608" s="235"/>
      <c r="O608" s="89"/>
      <c r="P608" s="89"/>
      <c r="Q608" s="89"/>
      <c r="R608" s="89"/>
      <c r="S608" s="89"/>
      <c r="T608" s="90"/>
      <c r="U608" s="42"/>
      <c r="V608" s="42"/>
      <c r="W608" s="42"/>
      <c r="X608" s="42"/>
      <c r="Y608" s="42"/>
      <c r="Z608" s="42"/>
      <c r="AA608" s="42"/>
      <c r="AB608" s="42"/>
      <c r="AC608" s="42"/>
      <c r="AD608" s="42"/>
      <c r="AE608" s="42"/>
      <c r="AT608" s="20" t="s">
        <v>328</v>
      </c>
      <c r="AU608" s="20" t="s">
        <v>88</v>
      </c>
    </row>
    <row r="609" s="13" customFormat="1">
      <c r="A609" s="13"/>
      <c r="B609" s="238"/>
      <c r="C609" s="239"/>
      <c r="D609" s="231" t="s">
        <v>342</v>
      </c>
      <c r="E609" s="240" t="s">
        <v>35</v>
      </c>
      <c r="F609" s="241" t="s">
        <v>4838</v>
      </c>
      <c r="G609" s="239"/>
      <c r="H609" s="242">
        <v>68.528999999999996</v>
      </c>
      <c r="I609" s="243"/>
      <c r="J609" s="239"/>
      <c r="K609" s="239"/>
      <c r="L609" s="244"/>
      <c r="M609" s="245"/>
      <c r="N609" s="246"/>
      <c r="O609" s="246"/>
      <c r="P609" s="246"/>
      <c r="Q609" s="246"/>
      <c r="R609" s="246"/>
      <c r="S609" s="246"/>
      <c r="T609" s="247"/>
      <c r="U609" s="13"/>
      <c r="V609" s="13"/>
      <c r="W609" s="13"/>
      <c r="X609" s="13"/>
      <c r="Y609" s="13"/>
      <c r="Z609" s="13"/>
      <c r="AA609" s="13"/>
      <c r="AB609" s="13"/>
      <c r="AC609" s="13"/>
      <c r="AD609" s="13"/>
      <c r="AE609" s="13"/>
      <c r="AT609" s="248" t="s">
        <v>342</v>
      </c>
      <c r="AU609" s="248" t="s">
        <v>88</v>
      </c>
      <c r="AV609" s="13" t="s">
        <v>88</v>
      </c>
      <c r="AW609" s="13" t="s">
        <v>41</v>
      </c>
      <c r="AX609" s="13" t="s">
        <v>79</v>
      </c>
      <c r="AY609" s="248" t="s">
        <v>305</v>
      </c>
    </row>
    <row r="610" s="14" customFormat="1">
      <c r="A610" s="14"/>
      <c r="B610" s="249"/>
      <c r="C610" s="250"/>
      <c r="D610" s="231" t="s">
        <v>342</v>
      </c>
      <c r="E610" s="251" t="s">
        <v>35</v>
      </c>
      <c r="F610" s="252" t="s">
        <v>344</v>
      </c>
      <c r="G610" s="250"/>
      <c r="H610" s="253">
        <v>68.528999999999996</v>
      </c>
      <c r="I610" s="254"/>
      <c r="J610" s="250"/>
      <c r="K610" s="250"/>
      <c r="L610" s="255"/>
      <c r="M610" s="256"/>
      <c r="N610" s="257"/>
      <c r="O610" s="257"/>
      <c r="P610" s="257"/>
      <c r="Q610" s="257"/>
      <c r="R610" s="257"/>
      <c r="S610" s="257"/>
      <c r="T610" s="258"/>
      <c r="U610" s="14"/>
      <c r="V610" s="14"/>
      <c r="W610" s="14"/>
      <c r="X610" s="14"/>
      <c r="Y610" s="14"/>
      <c r="Z610" s="14"/>
      <c r="AA610" s="14"/>
      <c r="AB610" s="14"/>
      <c r="AC610" s="14"/>
      <c r="AD610" s="14"/>
      <c r="AE610" s="14"/>
      <c r="AT610" s="259" t="s">
        <v>342</v>
      </c>
      <c r="AU610" s="259" t="s">
        <v>88</v>
      </c>
      <c r="AV610" s="14" t="s">
        <v>313</v>
      </c>
      <c r="AW610" s="14" t="s">
        <v>41</v>
      </c>
      <c r="AX610" s="14" t="s">
        <v>86</v>
      </c>
      <c r="AY610" s="259" t="s">
        <v>305</v>
      </c>
    </row>
    <row r="611" s="2" customFormat="1" ht="24.15" customHeight="1">
      <c r="A611" s="42"/>
      <c r="B611" s="43"/>
      <c r="C611" s="218" t="s">
        <v>940</v>
      </c>
      <c r="D611" s="218" t="s">
        <v>308</v>
      </c>
      <c r="E611" s="219" t="s">
        <v>4839</v>
      </c>
      <c r="F611" s="220" t="s">
        <v>4840</v>
      </c>
      <c r="G611" s="221" t="s">
        <v>725</v>
      </c>
      <c r="H611" s="222">
        <v>6.7599999999999998</v>
      </c>
      <c r="I611" s="223"/>
      <c r="J611" s="224">
        <f>ROUND(I611*H611,2)</f>
        <v>0</v>
      </c>
      <c r="K611" s="220" t="s">
        <v>325</v>
      </c>
      <c r="L611" s="48"/>
      <c r="M611" s="225" t="s">
        <v>35</v>
      </c>
      <c r="N611" s="226" t="s">
        <v>52</v>
      </c>
      <c r="O611" s="89"/>
      <c r="P611" s="227">
        <f>O611*H611</f>
        <v>0</v>
      </c>
      <c r="Q611" s="227">
        <v>2.13408</v>
      </c>
      <c r="R611" s="227">
        <f>Q611*H611</f>
        <v>14.426380799999999</v>
      </c>
      <c r="S611" s="227">
        <v>0</v>
      </c>
      <c r="T611" s="228">
        <f>S611*H611</f>
        <v>0</v>
      </c>
      <c r="U611" s="42"/>
      <c r="V611" s="42"/>
      <c r="W611" s="42"/>
      <c r="X611" s="42"/>
      <c r="Y611" s="42"/>
      <c r="Z611" s="42"/>
      <c r="AA611" s="42"/>
      <c r="AB611" s="42"/>
      <c r="AC611" s="42"/>
      <c r="AD611" s="42"/>
      <c r="AE611" s="42"/>
      <c r="AR611" s="229" t="s">
        <v>313</v>
      </c>
      <c r="AT611" s="229" t="s">
        <v>308</v>
      </c>
      <c r="AU611" s="229" t="s">
        <v>88</v>
      </c>
      <c r="AY611" s="20" t="s">
        <v>305</v>
      </c>
      <c r="BE611" s="230">
        <f>IF(N611="základní",J611,0)</f>
        <v>0</v>
      </c>
      <c r="BF611" s="230">
        <f>IF(N611="snížená",J611,0)</f>
        <v>0</v>
      </c>
      <c r="BG611" s="230">
        <f>IF(N611="zákl. přenesená",J611,0)</f>
        <v>0</v>
      </c>
      <c r="BH611" s="230">
        <f>IF(N611="sníž. přenesená",J611,0)</f>
        <v>0</v>
      </c>
      <c r="BI611" s="230">
        <f>IF(N611="nulová",J611,0)</f>
        <v>0</v>
      </c>
      <c r="BJ611" s="20" t="s">
        <v>313</v>
      </c>
      <c r="BK611" s="230">
        <f>ROUND(I611*H611,2)</f>
        <v>0</v>
      </c>
      <c r="BL611" s="20" t="s">
        <v>313</v>
      </c>
      <c r="BM611" s="229" t="s">
        <v>4841</v>
      </c>
    </row>
    <row r="612" s="2" customFormat="1">
      <c r="A612" s="42"/>
      <c r="B612" s="43"/>
      <c r="C612" s="44"/>
      <c r="D612" s="231" t="s">
        <v>315</v>
      </c>
      <c r="E612" s="44"/>
      <c r="F612" s="232" t="s">
        <v>4842</v>
      </c>
      <c r="G612" s="44"/>
      <c r="H612" s="44"/>
      <c r="I612" s="233"/>
      <c r="J612" s="44"/>
      <c r="K612" s="44"/>
      <c r="L612" s="48"/>
      <c r="M612" s="234"/>
      <c r="N612" s="235"/>
      <c r="O612" s="89"/>
      <c r="P612" s="89"/>
      <c r="Q612" s="89"/>
      <c r="R612" s="89"/>
      <c r="S612" s="89"/>
      <c r="T612" s="90"/>
      <c r="U612" s="42"/>
      <c r="V612" s="42"/>
      <c r="W612" s="42"/>
      <c r="X612" s="42"/>
      <c r="Y612" s="42"/>
      <c r="Z612" s="42"/>
      <c r="AA612" s="42"/>
      <c r="AB612" s="42"/>
      <c r="AC612" s="42"/>
      <c r="AD612" s="42"/>
      <c r="AE612" s="42"/>
      <c r="AT612" s="20" t="s">
        <v>315</v>
      </c>
      <c r="AU612" s="20" t="s">
        <v>88</v>
      </c>
    </row>
    <row r="613" s="2" customFormat="1">
      <c r="A613" s="42"/>
      <c r="B613" s="43"/>
      <c r="C613" s="44"/>
      <c r="D613" s="236" t="s">
        <v>328</v>
      </c>
      <c r="E613" s="44"/>
      <c r="F613" s="237" t="s">
        <v>4843</v>
      </c>
      <c r="G613" s="44"/>
      <c r="H613" s="44"/>
      <c r="I613" s="233"/>
      <c r="J613" s="44"/>
      <c r="K613" s="44"/>
      <c r="L613" s="48"/>
      <c r="M613" s="234"/>
      <c r="N613" s="235"/>
      <c r="O613" s="89"/>
      <c r="P613" s="89"/>
      <c r="Q613" s="89"/>
      <c r="R613" s="89"/>
      <c r="S613" s="89"/>
      <c r="T613" s="90"/>
      <c r="U613" s="42"/>
      <c r="V613" s="42"/>
      <c r="W613" s="42"/>
      <c r="X613" s="42"/>
      <c r="Y613" s="42"/>
      <c r="Z613" s="42"/>
      <c r="AA613" s="42"/>
      <c r="AB613" s="42"/>
      <c r="AC613" s="42"/>
      <c r="AD613" s="42"/>
      <c r="AE613" s="42"/>
      <c r="AT613" s="20" t="s">
        <v>328</v>
      </c>
      <c r="AU613" s="20" t="s">
        <v>88</v>
      </c>
    </row>
    <row r="614" s="15" customFormat="1">
      <c r="A614" s="15"/>
      <c r="B614" s="275"/>
      <c r="C614" s="276"/>
      <c r="D614" s="231" t="s">
        <v>342</v>
      </c>
      <c r="E614" s="277" t="s">
        <v>35</v>
      </c>
      <c r="F614" s="278" t="s">
        <v>4844</v>
      </c>
      <c r="G614" s="276"/>
      <c r="H614" s="277" t="s">
        <v>35</v>
      </c>
      <c r="I614" s="279"/>
      <c r="J614" s="276"/>
      <c r="K614" s="276"/>
      <c r="L614" s="280"/>
      <c r="M614" s="281"/>
      <c r="N614" s="282"/>
      <c r="O614" s="282"/>
      <c r="P614" s="282"/>
      <c r="Q614" s="282"/>
      <c r="R614" s="282"/>
      <c r="S614" s="282"/>
      <c r="T614" s="283"/>
      <c r="U614" s="15"/>
      <c r="V614" s="15"/>
      <c r="W614" s="15"/>
      <c r="X614" s="15"/>
      <c r="Y614" s="15"/>
      <c r="Z614" s="15"/>
      <c r="AA614" s="15"/>
      <c r="AB614" s="15"/>
      <c r="AC614" s="15"/>
      <c r="AD614" s="15"/>
      <c r="AE614" s="15"/>
      <c r="AT614" s="284" t="s">
        <v>342</v>
      </c>
      <c r="AU614" s="284" t="s">
        <v>88</v>
      </c>
      <c r="AV614" s="15" t="s">
        <v>86</v>
      </c>
      <c r="AW614" s="15" t="s">
        <v>41</v>
      </c>
      <c r="AX614" s="15" t="s">
        <v>79</v>
      </c>
      <c r="AY614" s="284" t="s">
        <v>305</v>
      </c>
    </row>
    <row r="615" s="13" customFormat="1">
      <c r="A615" s="13"/>
      <c r="B615" s="238"/>
      <c r="C615" s="239"/>
      <c r="D615" s="231" t="s">
        <v>342</v>
      </c>
      <c r="E615" s="240" t="s">
        <v>35</v>
      </c>
      <c r="F615" s="241" t="s">
        <v>4845</v>
      </c>
      <c r="G615" s="239"/>
      <c r="H615" s="242">
        <v>6.7599999999999998</v>
      </c>
      <c r="I615" s="243"/>
      <c r="J615" s="239"/>
      <c r="K615" s="239"/>
      <c r="L615" s="244"/>
      <c r="M615" s="245"/>
      <c r="N615" s="246"/>
      <c r="O615" s="246"/>
      <c r="P615" s="246"/>
      <c r="Q615" s="246"/>
      <c r="R615" s="246"/>
      <c r="S615" s="246"/>
      <c r="T615" s="247"/>
      <c r="U615" s="13"/>
      <c r="V615" s="13"/>
      <c r="W615" s="13"/>
      <c r="X615" s="13"/>
      <c r="Y615" s="13"/>
      <c r="Z615" s="13"/>
      <c r="AA615" s="13"/>
      <c r="AB615" s="13"/>
      <c r="AC615" s="13"/>
      <c r="AD615" s="13"/>
      <c r="AE615" s="13"/>
      <c r="AT615" s="248" t="s">
        <v>342</v>
      </c>
      <c r="AU615" s="248" t="s">
        <v>88</v>
      </c>
      <c r="AV615" s="13" t="s">
        <v>88</v>
      </c>
      <c r="AW615" s="13" t="s">
        <v>41</v>
      </c>
      <c r="AX615" s="13" t="s">
        <v>79</v>
      </c>
      <c r="AY615" s="248" t="s">
        <v>305</v>
      </c>
    </row>
    <row r="616" s="14" customFormat="1">
      <c r="A616" s="14"/>
      <c r="B616" s="249"/>
      <c r="C616" s="250"/>
      <c r="D616" s="231" t="s">
        <v>342</v>
      </c>
      <c r="E616" s="251" t="s">
        <v>35</v>
      </c>
      <c r="F616" s="252" t="s">
        <v>344</v>
      </c>
      <c r="G616" s="250"/>
      <c r="H616" s="253">
        <v>6.7599999999999998</v>
      </c>
      <c r="I616" s="254"/>
      <c r="J616" s="250"/>
      <c r="K616" s="250"/>
      <c r="L616" s="255"/>
      <c r="M616" s="256"/>
      <c r="N616" s="257"/>
      <c r="O616" s="257"/>
      <c r="P616" s="257"/>
      <c r="Q616" s="257"/>
      <c r="R616" s="257"/>
      <c r="S616" s="257"/>
      <c r="T616" s="258"/>
      <c r="U616" s="14"/>
      <c r="V616" s="14"/>
      <c r="W616" s="14"/>
      <c r="X616" s="14"/>
      <c r="Y616" s="14"/>
      <c r="Z616" s="14"/>
      <c r="AA616" s="14"/>
      <c r="AB616" s="14"/>
      <c r="AC616" s="14"/>
      <c r="AD616" s="14"/>
      <c r="AE616" s="14"/>
      <c r="AT616" s="259" t="s">
        <v>342</v>
      </c>
      <c r="AU616" s="259" t="s">
        <v>88</v>
      </c>
      <c r="AV616" s="14" t="s">
        <v>313</v>
      </c>
      <c r="AW616" s="14" t="s">
        <v>41</v>
      </c>
      <c r="AX616" s="14" t="s">
        <v>86</v>
      </c>
      <c r="AY616" s="259" t="s">
        <v>305</v>
      </c>
    </row>
    <row r="617" s="2" customFormat="1" ht="33" customHeight="1">
      <c r="A617" s="42"/>
      <c r="B617" s="43"/>
      <c r="C617" s="218" t="s">
        <v>946</v>
      </c>
      <c r="D617" s="218" t="s">
        <v>308</v>
      </c>
      <c r="E617" s="219" t="s">
        <v>1964</v>
      </c>
      <c r="F617" s="220" t="s">
        <v>1965</v>
      </c>
      <c r="G617" s="221" t="s">
        <v>338</v>
      </c>
      <c r="H617" s="222">
        <v>117.965</v>
      </c>
      <c r="I617" s="223"/>
      <c r="J617" s="224">
        <f>ROUND(I617*H617,2)</f>
        <v>0</v>
      </c>
      <c r="K617" s="220" t="s">
        <v>325</v>
      </c>
      <c r="L617" s="48"/>
      <c r="M617" s="225" t="s">
        <v>35</v>
      </c>
      <c r="N617" s="226" t="s">
        <v>52</v>
      </c>
      <c r="O617" s="89"/>
      <c r="P617" s="227">
        <f>O617*H617</f>
        <v>0</v>
      </c>
      <c r="Q617" s="227">
        <v>1.031199</v>
      </c>
      <c r="R617" s="227">
        <f>Q617*H617</f>
        <v>121.64539003500001</v>
      </c>
      <c r="S617" s="227">
        <v>0</v>
      </c>
      <c r="T617" s="228">
        <f>S617*H617</f>
        <v>0</v>
      </c>
      <c r="U617" s="42"/>
      <c r="V617" s="42"/>
      <c r="W617" s="42"/>
      <c r="X617" s="42"/>
      <c r="Y617" s="42"/>
      <c r="Z617" s="42"/>
      <c r="AA617" s="42"/>
      <c r="AB617" s="42"/>
      <c r="AC617" s="42"/>
      <c r="AD617" s="42"/>
      <c r="AE617" s="42"/>
      <c r="AR617" s="229" t="s">
        <v>313</v>
      </c>
      <c r="AT617" s="229" t="s">
        <v>308</v>
      </c>
      <c r="AU617" s="229" t="s">
        <v>88</v>
      </c>
      <c r="AY617" s="20" t="s">
        <v>305</v>
      </c>
      <c r="BE617" s="230">
        <f>IF(N617="základní",J617,0)</f>
        <v>0</v>
      </c>
      <c r="BF617" s="230">
        <f>IF(N617="snížená",J617,0)</f>
        <v>0</v>
      </c>
      <c r="BG617" s="230">
        <f>IF(N617="zákl. přenesená",J617,0)</f>
        <v>0</v>
      </c>
      <c r="BH617" s="230">
        <f>IF(N617="sníž. přenesená",J617,0)</f>
        <v>0</v>
      </c>
      <c r="BI617" s="230">
        <f>IF(N617="nulová",J617,0)</f>
        <v>0</v>
      </c>
      <c r="BJ617" s="20" t="s">
        <v>313</v>
      </c>
      <c r="BK617" s="230">
        <f>ROUND(I617*H617,2)</f>
        <v>0</v>
      </c>
      <c r="BL617" s="20" t="s">
        <v>313</v>
      </c>
      <c r="BM617" s="229" t="s">
        <v>4846</v>
      </c>
    </row>
    <row r="618" s="2" customFormat="1">
      <c r="A618" s="42"/>
      <c r="B618" s="43"/>
      <c r="C618" s="44"/>
      <c r="D618" s="231" t="s">
        <v>315</v>
      </c>
      <c r="E618" s="44"/>
      <c r="F618" s="232" t="s">
        <v>1967</v>
      </c>
      <c r="G618" s="44"/>
      <c r="H618" s="44"/>
      <c r="I618" s="233"/>
      <c r="J618" s="44"/>
      <c r="K618" s="44"/>
      <c r="L618" s="48"/>
      <c r="M618" s="234"/>
      <c r="N618" s="235"/>
      <c r="O618" s="89"/>
      <c r="P618" s="89"/>
      <c r="Q618" s="89"/>
      <c r="R618" s="89"/>
      <c r="S618" s="89"/>
      <c r="T618" s="90"/>
      <c r="U618" s="42"/>
      <c r="V618" s="42"/>
      <c r="W618" s="42"/>
      <c r="X618" s="42"/>
      <c r="Y618" s="42"/>
      <c r="Z618" s="42"/>
      <c r="AA618" s="42"/>
      <c r="AB618" s="42"/>
      <c r="AC618" s="42"/>
      <c r="AD618" s="42"/>
      <c r="AE618" s="42"/>
      <c r="AT618" s="20" t="s">
        <v>315</v>
      </c>
      <c r="AU618" s="20" t="s">
        <v>88</v>
      </c>
    </row>
    <row r="619" s="2" customFormat="1">
      <c r="A619" s="42"/>
      <c r="B619" s="43"/>
      <c r="C619" s="44"/>
      <c r="D619" s="236" t="s">
        <v>328</v>
      </c>
      <c r="E619" s="44"/>
      <c r="F619" s="237" t="s">
        <v>1968</v>
      </c>
      <c r="G619" s="44"/>
      <c r="H619" s="44"/>
      <c r="I619" s="233"/>
      <c r="J619" s="44"/>
      <c r="K619" s="44"/>
      <c r="L619" s="48"/>
      <c r="M619" s="234"/>
      <c r="N619" s="235"/>
      <c r="O619" s="89"/>
      <c r="P619" s="89"/>
      <c r="Q619" s="89"/>
      <c r="R619" s="89"/>
      <c r="S619" s="89"/>
      <c r="T619" s="90"/>
      <c r="U619" s="42"/>
      <c r="V619" s="42"/>
      <c r="W619" s="42"/>
      <c r="X619" s="42"/>
      <c r="Y619" s="42"/>
      <c r="Z619" s="42"/>
      <c r="AA619" s="42"/>
      <c r="AB619" s="42"/>
      <c r="AC619" s="42"/>
      <c r="AD619" s="42"/>
      <c r="AE619" s="42"/>
      <c r="AT619" s="20" t="s">
        <v>328</v>
      </c>
      <c r="AU619" s="20" t="s">
        <v>88</v>
      </c>
    </row>
    <row r="620" s="15" customFormat="1">
      <c r="A620" s="15"/>
      <c r="B620" s="275"/>
      <c r="C620" s="276"/>
      <c r="D620" s="231" t="s">
        <v>342</v>
      </c>
      <c r="E620" s="277" t="s">
        <v>35</v>
      </c>
      <c r="F620" s="278" t="s">
        <v>4847</v>
      </c>
      <c r="G620" s="276"/>
      <c r="H620" s="277" t="s">
        <v>35</v>
      </c>
      <c r="I620" s="279"/>
      <c r="J620" s="276"/>
      <c r="K620" s="276"/>
      <c r="L620" s="280"/>
      <c r="M620" s="281"/>
      <c r="N620" s="282"/>
      <c r="O620" s="282"/>
      <c r="P620" s="282"/>
      <c r="Q620" s="282"/>
      <c r="R620" s="282"/>
      <c r="S620" s="282"/>
      <c r="T620" s="283"/>
      <c r="U620" s="15"/>
      <c r="V620" s="15"/>
      <c r="W620" s="15"/>
      <c r="X620" s="15"/>
      <c r="Y620" s="15"/>
      <c r="Z620" s="15"/>
      <c r="AA620" s="15"/>
      <c r="AB620" s="15"/>
      <c r="AC620" s="15"/>
      <c r="AD620" s="15"/>
      <c r="AE620" s="15"/>
      <c r="AT620" s="284" t="s">
        <v>342</v>
      </c>
      <c r="AU620" s="284" t="s">
        <v>88</v>
      </c>
      <c r="AV620" s="15" t="s">
        <v>86</v>
      </c>
      <c r="AW620" s="15" t="s">
        <v>41</v>
      </c>
      <c r="AX620" s="15" t="s">
        <v>79</v>
      </c>
      <c r="AY620" s="284" t="s">
        <v>305</v>
      </c>
    </row>
    <row r="621" s="15" customFormat="1">
      <c r="A621" s="15"/>
      <c r="B621" s="275"/>
      <c r="C621" s="276"/>
      <c r="D621" s="231" t="s">
        <v>342</v>
      </c>
      <c r="E621" s="277" t="s">
        <v>35</v>
      </c>
      <c r="F621" s="278" t="s">
        <v>3943</v>
      </c>
      <c r="G621" s="276"/>
      <c r="H621" s="277" t="s">
        <v>35</v>
      </c>
      <c r="I621" s="279"/>
      <c r="J621" s="276"/>
      <c r="K621" s="276"/>
      <c r="L621" s="280"/>
      <c r="M621" s="281"/>
      <c r="N621" s="282"/>
      <c r="O621" s="282"/>
      <c r="P621" s="282"/>
      <c r="Q621" s="282"/>
      <c r="R621" s="282"/>
      <c r="S621" s="282"/>
      <c r="T621" s="283"/>
      <c r="U621" s="15"/>
      <c r="V621" s="15"/>
      <c r="W621" s="15"/>
      <c r="X621" s="15"/>
      <c r="Y621" s="15"/>
      <c r="Z621" s="15"/>
      <c r="AA621" s="15"/>
      <c r="AB621" s="15"/>
      <c r="AC621" s="15"/>
      <c r="AD621" s="15"/>
      <c r="AE621" s="15"/>
      <c r="AT621" s="284" t="s">
        <v>342</v>
      </c>
      <c r="AU621" s="284" t="s">
        <v>88</v>
      </c>
      <c r="AV621" s="15" t="s">
        <v>86</v>
      </c>
      <c r="AW621" s="15" t="s">
        <v>41</v>
      </c>
      <c r="AX621" s="15" t="s">
        <v>79</v>
      </c>
      <c r="AY621" s="284" t="s">
        <v>305</v>
      </c>
    </row>
    <row r="622" s="13" customFormat="1">
      <c r="A622" s="13"/>
      <c r="B622" s="238"/>
      <c r="C622" s="239"/>
      <c r="D622" s="231" t="s">
        <v>342</v>
      </c>
      <c r="E622" s="240" t="s">
        <v>35</v>
      </c>
      <c r="F622" s="241" t="s">
        <v>4848</v>
      </c>
      <c r="G622" s="239"/>
      <c r="H622" s="242">
        <v>31.050000000000001</v>
      </c>
      <c r="I622" s="243"/>
      <c r="J622" s="239"/>
      <c r="K622" s="239"/>
      <c r="L622" s="244"/>
      <c r="M622" s="245"/>
      <c r="N622" s="246"/>
      <c r="O622" s="246"/>
      <c r="P622" s="246"/>
      <c r="Q622" s="246"/>
      <c r="R622" s="246"/>
      <c r="S622" s="246"/>
      <c r="T622" s="247"/>
      <c r="U622" s="13"/>
      <c r="V622" s="13"/>
      <c r="W622" s="13"/>
      <c r="X622" s="13"/>
      <c r="Y622" s="13"/>
      <c r="Z622" s="13"/>
      <c r="AA622" s="13"/>
      <c r="AB622" s="13"/>
      <c r="AC622" s="13"/>
      <c r="AD622" s="13"/>
      <c r="AE622" s="13"/>
      <c r="AT622" s="248" t="s">
        <v>342</v>
      </c>
      <c r="AU622" s="248" t="s">
        <v>88</v>
      </c>
      <c r="AV622" s="13" t="s">
        <v>88</v>
      </c>
      <c r="AW622" s="13" t="s">
        <v>41</v>
      </c>
      <c r="AX622" s="13" t="s">
        <v>79</v>
      </c>
      <c r="AY622" s="248" t="s">
        <v>305</v>
      </c>
    </row>
    <row r="623" s="13" customFormat="1">
      <c r="A623" s="13"/>
      <c r="B623" s="238"/>
      <c r="C623" s="239"/>
      <c r="D623" s="231" t="s">
        <v>342</v>
      </c>
      <c r="E623" s="240" t="s">
        <v>35</v>
      </c>
      <c r="F623" s="241" t="s">
        <v>4849</v>
      </c>
      <c r="G623" s="239"/>
      <c r="H623" s="242">
        <v>25.300000000000001</v>
      </c>
      <c r="I623" s="243"/>
      <c r="J623" s="239"/>
      <c r="K623" s="239"/>
      <c r="L623" s="244"/>
      <c r="M623" s="245"/>
      <c r="N623" s="246"/>
      <c r="O623" s="246"/>
      <c r="P623" s="246"/>
      <c r="Q623" s="246"/>
      <c r="R623" s="246"/>
      <c r="S623" s="246"/>
      <c r="T623" s="247"/>
      <c r="U623" s="13"/>
      <c r="V623" s="13"/>
      <c r="W623" s="13"/>
      <c r="X623" s="13"/>
      <c r="Y623" s="13"/>
      <c r="Z623" s="13"/>
      <c r="AA623" s="13"/>
      <c r="AB623" s="13"/>
      <c r="AC623" s="13"/>
      <c r="AD623" s="13"/>
      <c r="AE623" s="13"/>
      <c r="AT623" s="248" t="s">
        <v>342</v>
      </c>
      <c r="AU623" s="248" t="s">
        <v>88</v>
      </c>
      <c r="AV623" s="13" t="s">
        <v>88</v>
      </c>
      <c r="AW623" s="13" t="s">
        <v>41</v>
      </c>
      <c r="AX623" s="13" t="s">
        <v>79</v>
      </c>
      <c r="AY623" s="248" t="s">
        <v>305</v>
      </c>
    </row>
    <row r="624" s="15" customFormat="1">
      <c r="A624" s="15"/>
      <c r="B624" s="275"/>
      <c r="C624" s="276"/>
      <c r="D624" s="231" t="s">
        <v>342</v>
      </c>
      <c r="E624" s="277" t="s">
        <v>35</v>
      </c>
      <c r="F624" s="278" t="s">
        <v>3941</v>
      </c>
      <c r="G624" s="276"/>
      <c r="H624" s="277" t="s">
        <v>35</v>
      </c>
      <c r="I624" s="279"/>
      <c r="J624" s="276"/>
      <c r="K624" s="276"/>
      <c r="L624" s="280"/>
      <c r="M624" s="281"/>
      <c r="N624" s="282"/>
      <c r="O624" s="282"/>
      <c r="P624" s="282"/>
      <c r="Q624" s="282"/>
      <c r="R624" s="282"/>
      <c r="S624" s="282"/>
      <c r="T624" s="283"/>
      <c r="U624" s="15"/>
      <c r="V624" s="15"/>
      <c r="W624" s="15"/>
      <c r="X624" s="15"/>
      <c r="Y624" s="15"/>
      <c r="Z624" s="15"/>
      <c r="AA624" s="15"/>
      <c r="AB624" s="15"/>
      <c r="AC624" s="15"/>
      <c r="AD624" s="15"/>
      <c r="AE624" s="15"/>
      <c r="AT624" s="284" t="s">
        <v>342</v>
      </c>
      <c r="AU624" s="284" t="s">
        <v>88</v>
      </c>
      <c r="AV624" s="15" t="s">
        <v>86</v>
      </c>
      <c r="AW624" s="15" t="s">
        <v>41</v>
      </c>
      <c r="AX624" s="15" t="s">
        <v>79</v>
      </c>
      <c r="AY624" s="284" t="s">
        <v>305</v>
      </c>
    </row>
    <row r="625" s="13" customFormat="1">
      <c r="A625" s="13"/>
      <c r="B625" s="238"/>
      <c r="C625" s="239"/>
      <c r="D625" s="231" t="s">
        <v>342</v>
      </c>
      <c r="E625" s="240" t="s">
        <v>35</v>
      </c>
      <c r="F625" s="241" t="s">
        <v>4850</v>
      </c>
      <c r="G625" s="239"/>
      <c r="H625" s="242">
        <v>34.5</v>
      </c>
      <c r="I625" s="243"/>
      <c r="J625" s="239"/>
      <c r="K625" s="239"/>
      <c r="L625" s="244"/>
      <c r="M625" s="245"/>
      <c r="N625" s="246"/>
      <c r="O625" s="246"/>
      <c r="P625" s="246"/>
      <c r="Q625" s="246"/>
      <c r="R625" s="246"/>
      <c r="S625" s="246"/>
      <c r="T625" s="247"/>
      <c r="U625" s="13"/>
      <c r="V625" s="13"/>
      <c r="W625" s="13"/>
      <c r="X625" s="13"/>
      <c r="Y625" s="13"/>
      <c r="Z625" s="13"/>
      <c r="AA625" s="13"/>
      <c r="AB625" s="13"/>
      <c r="AC625" s="13"/>
      <c r="AD625" s="13"/>
      <c r="AE625" s="13"/>
      <c r="AT625" s="248" t="s">
        <v>342</v>
      </c>
      <c r="AU625" s="248" t="s">
        <v>88</v>
      </c>
      <c r="AV625" s="13" t="s">
        <v>88</v>
      </c>
      <c r="AW625" s="13" t="s">
        <v>41</v>
      </c>
      <c r="AX625" s="13" t="s">
        <v>79</v>
      </c>
      <c r="AY625" s="248" t="s">
        <v>305</v>
      </c>
    </row>
    <row r="626" s="13" customFormat="1">
      <c r="A626" s="13"/>
      <c r="B626" s="238"/>
      <c r="C626" s="239"/>
      <c r="D626" s="231" t="s">
        <v>342</v>
      </c>
      <c r="E626" s="240" t="s">
        <v>35</v>
      </c>
      <c r="F626" s="241" t="s">
        <v>4851</v>
      </c>
      <c r="G626" s="239"/>
      <c r="H626" s="242">
        <v>27.114999999999998</v>
      </c>
      <c r="I626" s="243"/>
      <c r="J626" s="239"/>
      <c r="K626" s="239"/>
      <c r="L626" s="244"/>
      <c r="M626" s="245"/>
      <c r="N626" s="246"/>
      <c r="O626" s="246"/>
      <c r="P626" s="246"/>
      <c r="Q626" s="246"/>
      <c r="R626" s="246"/>
      <c r="S626" s="246"/>
      <c r="T626" s="247"/>
      <c r="U626" s="13"/>
      <c r="V626" s="13"/>
      <c r="W626" s="13"/>
      <c r="X626" s="13"/>
      <c r="Y626" s="13"/>
      <c r="Z626" s="13"/>
      <c r="AA626" s="13"/>
      <c r="AB626" s="13"/>
      <c r="AC626" s="13"/>
      <c r="AD626" s="13"/>
      <c r="AE626" s="13"/>
      <c r="AT626" s="248" t="s">
        <v>342</v>
      </c>
      <c r="AU626" s="248" t="s">
        <v>88</v>
      </c>
      <c r="AV626" s="13" t="s">
        <v>88</v>
      </c>
      <c r="AW626" s="13" t="s">
        <v>41</v>
      </c>
      <c r="AX626" s="13" t="s">
        <v>79</v>
      </c>
      <c r="AY626" s="248" t="s">
        <v>305</v>
      </c>
    </row>
    <row r="627" s="14" customFormat="1">
      <c r="A627" s="14"/>
      <c r="B627" s="249"/>
      <c r="C627" s="250"/>
      <c r="D627" s="231" t="s">
        <v>342</v>
      </c>
      <c r="E627" s="251" t="s">
        <v>35</v>
      </c>
      <c r="F627" s="252" t="s">
        <v>344</v>
      </c>
      <c r="G627" s="250"/>
      <c r="H627" s="253">
        <v>117.96499999999999</v>
      </c>
      <c r="I627" s="254"/>
      <c r="J627" s="250"/>
      <c r="K627" s="250"/>
      <c r="L627" s="255"/>
      <c r="M627" s="256"/>
      <c r="N627" s="257"/>
      <c r="O627" s="257"/>
      <c r="P627" s="257"/>
      <c r="Q627" s="257"/>
      <c r="R627" s="257"/>
      <c r="S627" s="257"/>
      <c r="T627" s="258"/>
      <c r="U627" s="14"/>
      <c r="V627" s="14"/>
      <c r="W627" s="14"/>
      <c r="X627" s="14"/>
      <c r="Y627" s="14"/>
      <c r="Z627" s="14"/>
      <c r="AA627" s="14"/>
      <c r="AB627" s="14"/>
      <c r="AC627" s="14"/>
      <c r="AD627" s="14"/>
      <c r="AE627" s="14"/>
      <c r="AT627" s="259" t="s">
        <v>342</v>
      </c>
      <c r="AU627" s="259" t="s">
        <v>88</v>
      </c>
      <c r="AV627" s="14" t="s">
        <v>313</v>
      </c>
      <c r="AW627" s="14" t="s">
        <v>41</v>
      </c>
      <c r="AX627" s="14" t="s">
        <v>86</v>
      </c>
      <c r="AY627" s="259" t="s">
        <v>305</v>
      </c>
    </row>
    <row r="628" s="2" customFormat="1" ht="33" customHeight="1">
      <c r="A628" s="42"/>
      <c r="B628" s="43"/>
      <c r="C628" s="218" t="s">
        <v>954</v>
      </c>
      <c r="D628" s="218" t="s">
        <v>308</v>
      </c>
      <c r="E628" s="219" t="s">
        <v>4852</v>
      </c>
      <c r="F628" s="220" t="s">
        <v>4853</v>
      </c>
      <c r="G628" s="221" t="s">
        <v>338</v>
      </c>
      <c r="H628" s="222">
        <v>234.96700000000001</v>
      </c>
      <c r="I628" s="223"/>
      <c r="J628" s="224">
        <f>ROUND(I628*H628,2)</f>
        <v>0</v>
      </c>
      <c r="K628" s="220" t="s">
        <v>325</v>
      </c>
      <c r="L628" s="48"/>
      <c r="M628" s="225" t="s">
        <v>35</v>
      </c>
      <c r="N628" s="226" t="s">
        <v>52</v>
      </c>
      <c r="O628" s="89"/>
      <c r="P628" s="227">
        <f>O628*H628</f>
        <v>0</v>
      </c>
      <c r="Q628" s="227">
        <v>1.287812</v>
      </c>
      <c r="R628" s="227">
        <f>Q628*H628</f>
        <v>302.593322204</v>
      </c>
      <c r="S628" s="227">
        <v>0</v>
      </c>
      <c r="T628" s="228">
        <f>S628*H628</f>
        <v>0</v>
      </c>
      <c r="U628" s="42"/>
      <c r="V628" s="42"/>
      <c r="W628" s="42"/>
      <c r="X628" s="42"/>
      <c r="Y628" s="42"/>
      <c r="Z628" s="42"/>
      <c r="AA628" s="42"/>
      <c r="AB628" s="42"/>
      <c r="AC628" s="42"/>
      <c r="AD628" s="42"/>
      <c r="AE628" s="42"/>
      <c r="AR628" s="229" t="s">
        <v>313</v>
      </c>
      <c r="AT628" s="229" t="s">
        <v>308</v>
      </c>
      <c r="AU628" s="229" t="s">
        <v>88</v>
      </c>
      <c r="AY628" s="20" t="s">
        <v>305</v>
      </c>
      <c r="BE628" s="230">
        <f>IF(N628="základní",J628,0)</f>
        <v>0</v>
      </c>
      <c r="BF628" s="230">
        <f>IF(N628="snížená",J628,0)</f>
        <v>0</v>
      </c>
      <c r="BG628" s="230">
        <f>IF(N628="zákl. přenesená",J628,0)</f>
        <v>0</v>
      </c>
      <c r="BH628" s="230">
        <f>IF(N628="sníž. přenesená",J628,0)</f>
        <v>0</v>
      </c>
      <c r="BI628" s="230">
        <f>IF(N628="nulová",J628,0)</f>
        <v>0</v>
      </c>
      <c r="BJ628" s="20" t="s">
        <v>313</v>
      </c>
      <c r="BK628" s="230">
        <f>ROUND(I628*H628,2)</f>
        <v>0</v>
      </c>
      <c r="BL628" s="20" t="s">
        <v>313</v>
      </c>
      <c r="BM628" s="229" t="s">
        <v>4854</v>
      </c>
    </row>
    <row r="629" s="2" customFormat="1">
      <c r="A629" s="42"/>
      <c r="B629" s="43"/>
      <c r="C629" s="44"/>
      <c r="D629" s="231" t="s">
        <v>315</v>
      </c>
      <c r="E629" s="44"/>
      <c r="F629" s="232" t="s">
        <v>4855</v>
      </c>
      <c r="G629" s="44"/>
      <c r="H629" s="44"/>
      <c r="I629" s="233"/>
      <c r="J629" s="44"/>
      <c r="K629" s="44"/>
      <c r="L629" s="48"/>
      <c r="M629" s="234"/>
      <c r="N629" s="235"/>
      <c r="O629" s="89"/>
      <c r="P629" s="89"/>
      <c r="Q629" s="89"/>
      <c r="R629" s="89"/>
      <c r="S629" s="89"/>
      <c r="T629" s="90"/>
      <c r="U629" s="42"/>
      <c r="V629" s="42"/>
      <c r="W629" s="42"/>
      <c r="X629" s="42"/>
      <c r="Y629" s="42"/>
      <c r="Z629" s="42"/>
      <c r="AA629" s="42"/>
      <c r="AB629" s="42"/>
      <c r="AC629" s="42"/>
      <c r="AD629" s="42"/>
      <c r="AE629" s="42"/>
      <c r="AT629" s="20" t="s">
        <v>315</v>
      </c>
      <c r="AU629" s="20" t="s">
        <v>88</v>
      </c>
    </row>
    <row r="630" s="2" customFormat="1">
      <c r="A630" s="42"/>
      <c r="B630" s="43"/>
      <c r="C630" s="44"/>
      <c r="D630" s="236" t="s">
        <v>328</v>
      </c>
      <c r="E630" s="44"/>
      <c r="F630" s="237" t="s">
        <v>4856</v>
      </c>
      <c r="G630" s="44"/>
      <c r="H630" s="44"/>
      <c r="I630" s="233"/>
      <c r="J630" s="44"/>
      <c r="K630" s="44"/>
      <c r="L630" s="48"/>
      <c r="M630" s="234"/>
      <c r="N630" s="235"/>
      <c r="O630" s="89"/>
      <c r="P630" s="89"/>
      <c r="Q630" s="89"/>
      <c r="R630" s="89"/>
      <c r="S630" s="89"/>
      <c r="T630" s="90"/>
      <c r="U630" s="42"/>
      <c r="V630" s="42"/>
      <c r="W630" s="42"/>
      <c r="X630" s="42"/>
      <c r="Y630" s="42"/>
      <c r="Z630" s="42"/>
      <c r="AA630" s="42"/>
      <c r="AB630" s="42"/>
      <c r="AC630" s="42"/>
      <c r="AD630" s="42"/>
      <c r="AE630" s="42"/>
      <c r="AT630" s="20" t="s">
        <v>328</v>
      </c>
      <c r="AU630" s="20" t="s">
        <v>88</v>
      </c>
    </row>
    <row r="631" s="15" customFormat="1">
      <c r="A631" s="15"/>
      <c r="B631" s="275"/>
      <c r="C631" s="276"/>
      <c r="D631" s="231" t="s">
        <v>342</v>
      </c>
      <c r="E631" s="277" t="s">
        <v>35</v>
      </c>
      <c r="F631" s="278" t="s">
        <v>4857</v>
      </c>
      <c r="G631" s="276"/>
      <c r="H631" s="277" t="s">
        <v>35</v>
      </c>
      <c r="I631" s="279"/>
      <c r="J631" s="276"/>
      <c r="K631" s="276"/>
      <c r="L631" s="280"/>
      <c r="M631" s="281"/>
      <c r="N631" s="282"/>
      <c r="O631" s="282"/>
      <c r="P631" s="282"/>
      <c r="Q631" s="282"/>
      <c r="R631" s="282"/>
      <c r="S631" s="282"/>
      <c r="T631" s="283"/>
      <c r="U631" s="15"/>
      <c r="V631" s="15"/>
      <c r="W631" s="15"/>
      <c r="X631" s="15"/>
      <c r="Y631" s="15"/>
      <c r="Z631" s="15"/>
      <c r="AA631" s="15"/>
      <c r="AB631" s="15"/>
      <c r="AC631" s="15"/>
      <c r="AD631" s="15"/>
      <c r="AE631" s="15"/>
      <c r="AT631" s="284" t="s">
        <v>342</v>
      </c>
      <c r="AU631" s="284" t="s">
        <v>88</v>
      </c>
      <c r="AV631" s="15" t="s">
        <v>86</v>
      </c>
      <c r="AW631" s="15" t="s">
        <v>41</v>
      </c>
      <c r="AX631" s="15" t="s">
        <v>79</v>
      </c>
      <c r="AY631" s="284" t="s">
        <v>305</v>
      </c>
    </row>
    <row r="632" s="13" customFormat="1">
      <c r="A632" s="13"/>
      <c r="B632" s="238"/>
      <c r="C632" s="239"/>
      <c r="D632" s="231" t="s">
        <v>342</v>
      </c>
      <c r="E632" s="240" t="s">
        <v>35</v>
      </c>
      <c r="F632" s="241" t="s">
        <v>4858</v>
      </c>
      <c r="G632" s="239"/>
      <c r="H632" s="242">
        <v>79.625</v>
      </c>
      <c r="I632" s="243"/>
      <c r="J632" s="239"/>
      <c r="K632" s="239"/>
      <c r="L632" s="244"/>
      <c r="M632" s="245"/>
      <c r="N632" s="246"/>
      <c r="O632" s="246"/>
      <c r="P632" s="246"/>
      <c r="Q632" s="246"/>
      <c r="R632" s="246"/>
      <c r="S632" s="246"/>
      <c r="T632" s="247"/>
      <c r="U632" s="13"/>
      <c r="V632" s="13"/>
      <c r="W632" s="13"/>
      <c r="X632" s="13"/>
      <c r="Y632" s="13"/>
      <c r="Z632" s="13"/>
      <c r="AA632" s="13"/>
      <c r="AB632" s="13"/>
      <c r="AC632" s="13"/>
      <c r="AD632" s="13"/>
      <c r="AE632" s="13"/>
      <c r="AT632" s="248" t="s">
        <v>342</v>
      </c>
      <c r="AU632" s="248" t="s">
        <v>88</v>
      </c>
      <c r="AV632" s="13" t="s">
        <v>88</v>
      </c>
      <c r="AW632" s="13" t="s">
        <v>41</v>
      </c>
      <c r="AX632" s="13" t="s">
        <v>79</v>
      </c>
      <c r="AY632" s="248" t="s">
        <v>305</v>
      </c>
    </row>
    <row r="633" s="15" customFormat="1">
      <c r="A633" s="15"/>
      <c r="B633" s="275"/>
      <c r="C633" s="276"/>
      <c r="D633" s="231" t="s">
        <v>342</v>
      </c>
      <c r="E633" s="277" t="s">
        <v>35</v>
      </c>
      <c r="F633" s="278" t="s">
        <v>3627</v>
      </c>
      <c r="G633" s="276"/>
      <c r="H633" s="277" t="s">
        <v>35</v>
      </c>
      <c r="I633" s="279"/>
      <c r="J633" s="276"/>
      <c r="K633" s="276"/>
      <c r="L633" s="280"/>
      <c r="M633" s="281"/>
      <c r="N633" s="282"/>
      <c r="O633" s="282"/>
      <c r="P633" s="282"/>
      <c r="Q633" s="282"/>
      <c r="R633" s="282"/>
      <c r="S633" s="282"/>
      <c r="T633" s="283"/>
      <c r="U633" s="15"/>
      <c r="V633" s="15"/>
      <c r="W633" s="15"/>
      <c r="X633" s="15"/>
      <c r="Y633" s="15"/>
      <c r="Z633" s="15"/>
      <c r="AA633" s="15"/>
      <c r="AB633" s="15"/>
      <c r="AC633" s="15"/>
      <c r="AD633" s="15"/>
      <c r="AE633" s="15"/>
      <c r="AT633" s="284" t="s">
        <v>342</v>
      </c>
      <c r="AU633" s="284" t="s">
        <v>88</v>
      </c>
      <c r="AV633" s="15" t="s">
        <v>86</v>
      </c>
      <c r="AW633" s="15" t="s">
        <v>41</v>
      </c>
      <c r="AX633" s="15" t="s">
        <v>79</v>
      </c>
      <c r="AY633" s="284" t="s">
        <v>305</v>
      </c>
    </row>
    <row r="634" s="13" customFormat="1">
      <c r="A634" s="13"/>
      <c r="B634" s="238"/>
      <c r="C634" s="239"/>
      <c r="D634" s="231" t="s">
        <v>342</v>
      </c>
      <c r="E634" s="240" t="s">
        <v>35</v>
      </c>
      <c r="F634" s="241" t="s">
        <v>4859</v>
      </c>
      <c r="G634" s="239"/>
      <c r="H634" s="242">
        <v>91.310000000000002</v>
      </c>
      <c r="I634" s="243"/>
      <c r="J634" s="239"/>
      <c r="K634" s="239"/>
      <c r="L634" s="244"/>
      <c r="M634" s="245"/>
      <c r="N634" s="246"/>
      <c r="O634" s="246"/>
      <c r="P634" s="246"/>
      <c r="Q634" s="246"/>
      <c r="R634" s="246"/>
      <c r="S634" s="246"/>
      <c r="T634" s="247"/>
      <c r="U634" s="13"/>
      <c r="V634" s="13"/>
      <c r="W634" s="13"/>
      <c r="X634" s="13"/>
      <c r="Y634" s="13"/>
      <c r="Z634" s="13"/>
      <c r="AA634" s="13"/>
      <c r="AB634" s="13"/>
      <c r="AC634" s="13"/>
      <c r="AD634" s="13"/>
      <c r="AE634" s="13"/>
      <c r="AT634" s="248" t="s">
        <v>342</v>
      </c>
      <c r="AU634" s="248" t="s">
        <v>88</v>
      </c>
      <c r="AV634" s="13" t="s">
        <v>88</v>
      </c>
      <c r="AW634" s="13" t="s">
        <v>41</v>
      </c>
      <c r="AX634" s="13" t="s">
        <v>79</v>
      </c>
      <c r="AY634" s="248" t="s">
        <v>305</v>
      </c>
    </row>
    <row r="635" s="15" customFormat="1">
      <c r="A635" s="15"/>
      <c r="B635" s="275"/>
      <c r="C635" s="276"/>
      <c r="D635" s="231" t="s">
        <v>342</v>
      </c>
      <c r="E635" s="277" t="s">
        <v>35</v>
      </c>
      <c r="F635" s="278" t="s">
        <v>4430</v>
      </c>
      <c r="G635" s="276"/>
      <c r="H635" s="277" t="s">
        <v>35</v>
      </c>
      <c r="I635" s="279"/>
      <c r="J635" s="276"/>
      <c r="K635" s="276"/>
      <c r="L635" s="280"/>
      <c r="M635" s="281"/>
      <c r="N635" s="282"/>
      <c r="O635" s="282"/>
      <c r="P635" s="282"/>
      <c r="Q635" s="282"/>
      <c r="R635" s="282"/>
      <c r="S635" s="282"/>
      <c r="T635" s="283"/>
      <c r="U635" s="15"/>
      <c r="V635" s="15"/>
      <c r="W635" s="15"/>
      <c r="X635" s="15"/>
      <c r="Y635" s="15"/>
      <c r="Z635" s="15"/>
      <c r="AA635" s="15"/>
      <c r="AB635" s="15"/>
      <c r="AC635" s="15"/>
      <c r="AD635" s="15"/>
      <c r="AE635" s="15"/>
      <c r="AT635" s="284" t="s">
        <v>342</v>
      </c>
      <c r="AU635" s="284" t="s">
        <v>88</v>
      </c>
      <c r="AV635" s="15" t="s">
        <v>86</v>
      </c>
      <c r="AW635" s="15" t="s">
        <v>41</v>
      </c>
      <c r="AX635" s="15" t="s">
        <v>79</v>
      </c>
      <c r="AY635" s="284" t="s">
        <v>305</v>
      </c>
    </row>
    <row r="636" s="13" customFormat="1">
      <c r="A636" s="13"/>
      <c r="B636" s="238"/>
      <c r="C636" s="239"/>
      <c r="D636" s="231" t="s">
        <v>342</v>
      </c>
      <c r="E636" s="240" t="s">
        <v>35</v>
      </c>
      <c r="F636" s="241" t="s">
        <v>4860</v>
      </c>
      <c r="G636" s="239"/>
      <c r="H636" s="242">
        <v>64.031999999999996</v>
      </c>
      <c r="I636" s="243"/>
      <c r="J636" s="239"/>
      <c r="K636" s="239"/>
      <c r="L636" s="244"/>
      <c r="M636" s="245"/>
      <c r="N636" s="246"/>
      <c r="O636" s="246"/>
      <c r="P636" s="246"/>
      <c r="Q636" s="246"/>
      <c r="R636" s="246"/>
      <c r="S636" s="246"/>
      <c r="T636" s="247"/>
      <c r="U636" s="13"/>
      <c r="V636" s="13"/>
      <c r="W636" s="13"/>
      <c r="X636" s="13"/>
      <c r="Y636" s="13"/>
      <c r="Z636" s="13"/>
      <c r="AA636" s="13"/>
      <c r="AB636" s="13"/>
      <c r="AC636" s="13"/>
      <c r="AD636" s="13"/>
      <c r="AE636" s="13"/>
      <c r="AT636" s="248" t="s">
        <v>342</v>
      </c>
      <c r="AU636" s="248" t="s">
        <v>88</v>
      </c>
      <c r="AV636" s="13" t="s">
        <v>88</v>
      </c>
      <c r="AW636" s="13" t="s">
        <v>41</v>
      </c>
      <c r="AX636" s="13" t="s">
        <v>79</v>
      </c>
      <c r="AY636" s="248" t="s">
        <v>305</v>
      </c>
    </row>
    <row r="637" s="14" customFormat="1">
      <c r="A637" s="14"/>
      <c r="B637" s="249"/>
      <c r="C637" s="250"/>
      <c r="D637" s="231" t="s">
        <v>342</v>
      </c>
      <c r="E637" s="251" t="s">
        <v>35</v>
      </c>
      <c r="F637" s="252" t="s">
        <v>344</v>
      </c>
      <c r="G637" s="250"/>
      <c r="H637" s="253">
        <v>234.96699999999999</v>
      </c>
      <c r="I637" s="254"/>
      <c r="J637" s="250"/>
      <c r="K637" s="250"/>
      <c r="L637" s="255"/>
      <c r="M637" s="256"/>
      <c r="N637" s="257"/>
      <c r="O637" s="257"/>
      <c r="P637" s="257"/>
      <c r="Q637" s="257"/>
      <c r="R637" s="257"/>
      <c r="S637" s="257"/>
      <c r="T637" s="258"/>
      <c r="U637" s="14"/>
      <c r="V637" s="14"/>
      <c r="W637" s="14"/>
      <c r="X637" s="14"/>
      <c r="Y637" s="14"/>
      <c r="Z637" s="14"/>
      <c r="AA637" s="14"/>
      <c r="AB637" s="14"/>
      <c r="AC637" s="14"/>
      <c r="AD637" s="14"/>
      <c r="AE637" s="14"/>
      <c r="AT637" s="259" t="s">
        <v>342</v>
      </c>
      <c r="AU637" s="259" t="s">
        <v>88</v>
      </c>
      <c r="AV637" s="14" t="s">
        <v>313</v>
      </c>
      <c r="AW637" s="14" t="s">
        <v>41</v>
      </c>
      <c r="AX637" s="14" t="s">
        <v>86</v>
      </c>
      <c r="AY637" s="259" t="s">
        <v>305</v>
      </c>
    </row>
    <row r="638" s="2" customFormat="1" ht="24.15" customHeight="1">
      <c r="A638" s="42"/>
      <c r="B638" s="43"/>
      <c r="C638" s="218" t="s">
        <v>959</v>
      </c>
      <c r="D638" s="218" t="s">
        <v>308</v>
      </c>
      <c r="E638" s="219" t="s">
        <v>3443</v>
      </c>
      <c r="F638" s="220" t="s">
        <v>3444</v>
      </c>
      <c r="G638" s="221" t="s">
        <v>493</v>
      </c>
      <c r="H638" s="222">
        <v>3.8300000000000001</v>
      </c>
      <c r="I638" s="223"/>
      <c r="J638" s="224">
        <f>ROUND(I638*H638,2)</f>
        <v>0</v>
      </c>
      <c r="K638" s="220" t="s">
        <v>325</v>
      </c>
      <c r="L638" s="48"/>
      <c r="M638" s="225" t="s">
        <v>35</v>
      </c>
      <c r="N638" s="226" t="s">
        <v>52</v>
      </c>
      <c r="O638" s="89"/>
      <c r="P638" s="227">
        <f>O638*H638</f>
        <v>0</v>
      </c>
      <c r="Q638" s="227">
        <v>1.0597380000000001</v>
      </c>
      <c r="R638" s="227">
        <f>Q638*H638</f>
        <v>4.0587965400000003</v>
      </c>
      <c r="S638" s="227">
        <v>0</v>
      </c>
      <c r="T638" s="228">
        <f>S638*H638</f>
        <v>0</v>
      </c>
      <c r="U638" s="42"/>
      <c r="V638" s="42"/>
      <c r="W638" s="42"/>
      <c r="X638" s="42"/>
      <c r="Y638" s="42"/>
      <c r="Z638" s="42"/>
      <c r="AA638" s="42"/>
      <c r="AB638" s="42"/>
      <c r="AC638" s="42"/>
      <c r="AD638" s="42"/>
      <c r="AE638" s="42"/>
      <c r="AR638" s="229" t="s">
        <v>313</v>
      </c>
      <c r="AT638" s="229" t="s">
        <v>308</v>
      </c>
      <c r="AU638" s="229" t="s">
        <v>88</v>
      </c>
      <c r="AY638" s="20" t="s">
        <v>305</v>
      </c>
      <c r="BE638" s="230">
        <f>IF(N638="základní",J638,0)</f>
        <v>0</v>
      </c>
      <c r="BF638" s="230">
        <f>IF(N638="snížená",J638,0)</f>
        <v>0</v>
      </c>
      <c r="BG638" s="230">
        <f>IF(N638="zákl. přenesená",J638,0)</f>
        <v>0</v>
      </c>
      <c r="BH638" s="230">
        <f>IF(N638="sníž. přenesená",J638,0)</f>
        <v>0</v>
      </c>
      <c r="BI638" s="230">
        <f>IF(N638="nulová",J638,0)</f>
        <v>0</v>
      </c>
      <c r="BJ638" s="20" t="s">
        <v>313</v>
      </c>
      <c r="BK638" s="230">
        <f>ROUND(I638*H638,2)</f>
        <v>0</v>
      </c>
      <c r="BL638" s="20" t="s">
        <v>313</v>
      </c>
      <c r="BM638" s="229" t="s">
        <v>4861</v>
      </c>
    </row>
    <row r="639" s="2" customFormat="1">
      <c r="A639" s="42"/>
      <c r="B639" s="43"/>
      <c r="C639" s="44"/>
      <c r="D639" s="231" t="s">
        <v>315</v>
      </c>
      <c r="E639" s="44"/>
      <c r="F639" s="232" t="s">
        <v>3446</v>
      </c>
      <c r="G639" s="44"/>
      <c r="H639" s="44"/>
      <c r="I639" s="233"/>
      <c r="J639" s="44"/>
      <c r="K639" s="44"/>
      <c r="L639" s="48"/>
      <c r="M639" s="234"/>
      <c r="N639" s="235"/>
      <c r="O639" s="89"/>
      <c r="P639" s="89"/>
      <c r="Q639" s="89"/>
      <c r="R639" s="89"/>
      <c r="S639" s="89"/>
      <c r="T639" s="90"/>
      <c r="U639" s="42"/>
      <c r="V639" s="42"/>
      <c r="W639" s="42"/>
      <c r="X639" s="42"/>
      <c r="Y639" s="42"/>
      <c r="Z639" s="42"/>
      <c r="AA639" s="42"/>
      <c r="AB639" s="42"/>
      <c r="AC639" s="42"/>
      <c r="AD639" s="42"/>
      <c r="AE639" s="42"/>
      <c r="AT639" s="20" t="s">
        <v>315</v>
      </c>
      <c r="AU639" s="20" t="s">
        <v>88</v>
      </c>
    </row>
    <row r="640" s="2" customFormat="1">
      <c r="A640" s="42"/>
      <c r="B640" s="43"/>
      <c r="C640" s="44"/>
      <c r="D640" s="236" t="s">
        <v>328</v>
      </c>
      <c r="E640" s="44"/>
      <c r="F640" s="237" t="s">
        <v>3447</v>
      </c>
      <c r="G640" s="44"/>
      <c r="H640" s="44"/>
      <c r="I640" s="233"/>
      <c r="J640" s="44"/>
      <c r="K640" s="44"/>
      <c r="L640" s="48"/>
      <c r="M640" s="234"/>
      <c r="N640" s="235"/>
      <c r="O640" s="89"/>
      <c r="P640" s="89"/>
      <c r="Q640" s="89"/>
      <c r="R640" s="89"/>
      <c r="S640" s="89"/>
      <c r="T640" s="90"/>
      <c r="U640" s="42"/>
      <c r="V640" s="42"/>
      <c r="W640" s="42"/>
      <c r="X640" s="42"/>
      <c r="Y640" s="42"/>
      <c r="Z640" s="42"/>
      <c r="AA640" s="42"/>
      <c r="AB640" s="42"/>
      <c r="AC640" s="42"/>
      <c r="AD640" s="42"/>
      <c r="AE640" s="42"/>
      <c r="AT640" s="20" t="s">
        <v>328</v>
      </c>
      <c r="AU640" s="20" t="s">
        <v>88</v>
      </c>
    </row>
    <row r="641" s="15" customFormat="1">
      <c r="A641" s="15"/>
      <c r="B641" s="275"/>
      <c r="C641" s="276"/>
      <c r="D641" s="231" t="s">
        <v>342</v>
      </c>
      <c r="E641" s="277" t="s">
        <v>35</v>
      </c>
      <c r="F641" s="278" t="s">
        <v>4862</v>
      </c>
      <c r="G641" s="276"/>
      <c r="H641" s="277" t="s">
        <v>35</v>
      </c>
      <c r="I641" s="279"/>
      <c r="J641" s="276"/>
      <c r="K641" s="276"/>
      <c r="L641" s="280"/>
      <c r="M641" s="281"/>
      <c r="N641" s="282"/>
      <c r="O641" s="282"/>
      <c r="P641" s="282"/>
      <c r="Q641" s="282"/>
      <c r="R641" s="282"/>
      <c r="S641" s="282"/>
      <c r="T641" s="283"/>
      <c r="U641" s="15"/>
      <c r="V641" s="15"/>
      <c r="W641" s="15"/>
      <c r="X641" s="15"/>
      <c r="Y641" s="15"/>
      <c r="Z641" s="15"/>
      <c r="AA641" s="15"/>
      <c r="AB641" s="15"/>
      <c r="AC641" s="15"/>
      <c r="AD641" s="15"/>
      <c r="AE641" s="15"/>
      <c r="AT641" s="284" t="s">
        <v>342</v>
      </c>
      <c r="AU641" s="284" t="s">
        <v>88</v>
      </c>
      <c r="AV641" s="15" t="s">
        <v>86</v>
      </c>
      <c r="AW641" s="15" t="s">
        <v>41</v>
      </c>
      <c r="AX641" s="15" t="s">
        <v>79</v>
      </c>
      <c r="AY641" s="284" t="s">
        <v>305</v>
      </c>
    </row>
    <row r="642" s="13" customFormat="1">
      <c r="A642" s="13"/>
      <c r="B642" s="238"/>
      <c r="C642" s="239"/>
      <c r="D642" s="231" t="s">
        <v>342</v>
      </c>
      <c r="E642" s="240" t="s">
        <v>35</v>
      </c>
      <c r="F642" s="241" t="s">
        <v>4863</v>
      </c>
      <c r="G642" s="239"/>
      <c r="H642" s="242">
        <v>1.8020000000000001</v>
      </c>
      <c r="I642" s="243"/>
      <c r="J642" s="239"/>
      <c r="K642" s="239"/>
      <c r="L642" s="244"/>
      <c r="M642" s="245"/>
      <c r="N642" s="246"/>
      <c r="O642" s="246"/>
      <c r="P642" s="246"/>
      <c r="Q642" s="246"/>
      <c r="R642" s="246"/>
      <c r="S642" s="246"/>
      <c r="T642" s="247"/>
      <c r="U642" s="13"/>
      <c r="V642" s="13"/>
      <c r="W642" s="13"/>
      <c r="X642" s="13"/>
      <c r="Y642" s="13"/>
      <c r="Z642" s="13"/>
      <c r="AA642" s="13"/>
      <c r="AB642" s="13"/>
      <c r="AC642" s="13"/>
      <c r="AD642" s="13"/>
      <c r="AE642" s="13"/>
      <c r="AT642" s="248" t="s">
        <v>342</v>
      </c>
      <c r="AU642" s="248" t="s">
        <v>88</v>
      </c>
      <c r="AV642" s="13" t="s">
        <v>88</v>
      </c>
      <c r="AW642" s="13" t="s">
        <v>41</v>
      </c>
      <c r="AX642" s="13" t="s">
        <v>79</v>
      </c>
      <c r="AY642" s="248" t="s">
        <v>305</v>
      </c>
    </row>
    <row r="643" s="15" customFormat="1">
      <c r="A643" s="15"/>
      <c r="B643" s="275"/>
      <c r="C643" s="276"/>
      <c r="D643" s="231" t="s">
        <v>342</v>
      </c>
      <c r="E643" s="277" t="s">
        <v>35</v>
      </c>
      <c r="F643" s="278" t="s">
        <v>4864</v>
      </c>
      <c r="G643" s="276"/>
      <c r="H643" s="277" t="s">
        <v>35</v>
      </c>
      <c r="I643" s="279"/>
      <c r="J643" s="276"/>
      <c r="K643" s="276"/>
      <c r="L643" s="280"/>
      <c r="M643" s="281"/>
      <c r="N643" s="282"/>
      <c r="O643" s="282"/>
      <c r="P643" s="282"/>
      <c r="Q643" s="282"/>
      <c r="R643" s="282"/>
      <c r="S643" s="282"/>
      <c r="T643" s="283"/>
      <c r="U643" s="15"/>
      <c r="V643" s="15"/>
      <c r="W643" s="15"/>
      <c r="X643" s="15"/>
      <c r="Y643" s="15"/>
      <c r="Z643" s="15"/>
      <c r="AA643" s="15"/>
      <c r="AB643" s="15"/>
      <c r="AC643" s="15"/>
      <c r="AD643" s="15"/>
      <c r="AE643" s="15"/>
      <c r="AT643" s="284" t="s">
        <v>342</v>
      </c>
      <c r="AU643" s="284" t="s">
        <v>88</v>
      </c>
      <c r="AV643" s="15" t="s">
        <v>86</v>
      </c>
      <c r="AW643" s="15" t="s">
        <v>41</v>
      </c>
      <c r="AX643" s="15" t="s">
        <v>79</v>
      </c>
      <c r="AY643" s="284" t="s">
        <v>305</v>
      </c>
    </row>
    <row r="644" s="15" customFormat="1">
      <c r="A644" s="15"/>
      <c r="B644" s="275"/>
      <c r="C644" s="276"/>
      <c r="D644" s="231" t="s">
        <v>342</v>
      </c>
      <c r="E644" s="277" t="s">
        <v>35</v>
      </c>
      <c r="F644" s="278" t="s">
        <v>3943</v>
      </c>
      <c r="G644" s="276"/>
      <c r="H644" s="277" t="s">
        <v>35</v>
      </c>
      <c r="I644" s="279"/>
      <c r="J644" s="276"/>
      <c r="K644" s="276"/>
      <c r="L644" s="280"/>
      <c r="M644" s="281"/>
      <c r="N644" s="282"/>
      <c r="O644" s="282"/>
      <c r="P644" s="282"/>
      <c r="Q644" s="282"/>
      <c r="R644" s="282"/>
      <c r="S644" s="282"/>
      <c r="T644" s="283"/>
      <c r="U644" s="15"/>
      <c r="V644" s="15"/>
      <c r="W644" s="15"/>
      <c r="X644" s="15"/>
      <c r="Y644" s="15"/>
      <c r="Z644" s="15"/>
      <c r="AA644" s="15"/>
      <c r="AB644" s="15"/>
      <c r="AC644" s="15"/>
      <c r="AD644" s="15"/>
      <c r="AE644" s="15"/>
      <c r="AT644" s="284" t="s">
        <v>342</v>
      </c>
      <c r="AU644" s="284" t="s">
        <v>88</v>
      </c>
      <c r="AV644" s="15" t="s">
        <v>86</v>
      </c>
      <c r="AW644" s="15" t="s">
        <v>41</v>
      </c>
      <c r="AX644" s="15" t="s">
        <v>79</v>
      </c>
      <c r="AY644" s="284" t="s">
        <v>305</v>
      </c>
    </row>
    <row r="645" s="13" customFormat="1">
      <c r="A645" s="13"/>
      <c r="B645" s="238"/>
      <c r="C645" s="239"/>
      <c r="D645" s="231" t="s">
        <v>342</v>
      </c>
      <c r="E645" s="240" t="s">
        <v>35</v>
      </c>
      <c r="F645" s="241" t="s">
        <v>4865</v>
      </c>
      <c r="G645" s="239"/>
      <c r="H645" s="242">
        <v>1.105</v>
      </c>
      <c r="I645" s="243"/>
      <c r="J645" s="239"/>
      <c r="K645" s="239"/>
      <c r="L645" s="244"/>
      <c r="M645" s="245"/>
      <c r="N645" s="246"/>
      <c r="O645" s="246"/>
      <c r="P645" s="246"/>
      <c r="Q645" s="246"/>
      <c r="R645" s="246"/>
      <c r="S645" s="246"/>
      <c r="T645" s="247"/>
      <c r="U645" s="13"/>
      <c r="V645" s="13"/>
      <c r="W645" s="13"/>
      <c r="X645" s="13"/>
      <c r="Y645" s="13"/>
      <c r="Z645" s="13"/>
      <c r="AA645" s="13"/>
      <c r="AB645" s="13"/>
      <c r="AC645" s="13"/>
      <c r="AD645" s="13"/>
      <c r="AE645" s="13"/>
      <c r="AT645" s="248" t="s">
        <v>342</v>
      </c>
      <c r="AU645" s="248" t="s">
        <v>88</v>
      </c>
      <c r="AV645" s="13" t="s">
        <v>88</v>
      </c>
      <c r="AW645" s="13" t="s">
        <v>41</v>
      </c>
      <c r="AX645" s="13" t="s">
        <v>79</v>
      </c>
      <c r="AY645" s="248" t="s">
        <v>305</v>
      </c>
    </row>
    <row r="646" s="15" customFormat="1">
      <c r="A646" s="15"/>
      <c r="B646" s="275"/>
      <c r="C646" s="276"/>
      <c r="D646" s="231" t="s">
        <v>342</v>
      </c>
      <c r="E646" s="277" t="s">
        <v>35</v>
      </c>
      <c r="F646" s="278" t="s">
        <v>3941</v>
      </c>
      <c r="G646" s="276"/>
      <c r="H646" s="277" t="s">
        <v>35</v>
      </c>
      <c r="I646" s="279"/>
      <c r="J646" s="276"/>
      <c r="K646" s="276"/>
      <c r="L646" s="280"/>
      <c r="M646" s="281"/>
      <c r="N646" s="282"/>
      <c r="O646" s="282"/>
      <c r="P646" s="282"/>
      <c r="Q646" s="282"/>
      <c r="R646" s="282"/>
      <c r="S646" s="282"/>
      <c r="T646" s="283"/>
      <c r="U646" s="15"/>
      <c r="V646" s="15"/>
      <c r="W646" s="15"/>
      <c r="X646" s="15"/>
      <c r="Y646" s="15"/>
      <c r="Z646" s="15"/>
      <c r="AA646" s="15"/>
      <c r="AB646" s="15"/>
      <c r="AC646" s="15"/>
      <c r="AD646" s="15"/>
      <c r="AE646" s="15"/>
      <c r="AT646" s="284" t="s">
        <v>342</v>
      </c>
      <c r="AU646" s="284" t="s">
        <v>88</v>
      </c>
      <c r="AV646" s="15" t="s">
        <v>86</v>
      </c>
      <c r="AW646" s="15" t="s">
        <v>41</v>
      </c>
      <c r="AX646" s="15" t="s">
        <v>79</v>
      </c>
      <c r="AY646" s="284" t="s">
        <v>305</v>
      </c>
    </row>
    <row r="647" s="13" customFormat="1">
      <c r="A647" s="13"/>
      <c r="B647" s="238"/>
      <c r="C647" s="239"/>
      <c r="D647" s="231" t="s">
        <v>342</v>
      </c>
      <c r="E647" s="240" t="s">
        <v>35</v>
      </c>
      <c r="F647" s="241" t="s">
        <v>4866</v>
      </c>
      <c r="G647" s="239"/>
      <c r="H647" s="242">
        <v>0.92300000000000004</v>
      </c>
      <c r="I647" s="243"/>
      <c r="J647" s="239"/>
      <c r="K647" s="239"/>
      <c r="L647" s="244"/>
      <c r="M647" s="245"/>
      <c r="N647" s="246"/>
      <c r="O647" s="246"/>
      <c r="P647" s="246"/>
      <c r="Q647" s="246"/>
      <c r="R647" s="246"/>
      <c r="S647" s="246"/>
      <c r="T647" s="247"/>
      <c r="U647" s="13"/>
      <c r="V647" s="13"/>
      <c r="W647" s="13"/>
      <c r="X647" s="13"/>
      <c r="Y647" s="13"/>
      <c r="Z647" s="13"/>
      <c r="AA647" s="13"/>
      <c r="AB647" s="13"/>
      <c r="AC647" s="13"/>
      <c r="AD647" s="13"/>
      <c r="AE647" s="13"/>
      <c r="AT647" s="248" t="s">
        <v>342</v>
      </c>
      <c r="AU647" s="248" t="s">
        <v>88</v>
      </c>
      <c r="AV647" s="13" t="s">
        <v>88</v>
      </c>
      <c r="AW647" s="13" t="s">
        <v>41</v>
      </c>
      <c r="AX647" s="13" t="s">
        <v>79</v>
      </c>
      <c r="AY647" s="248" t="s">
        <v>305</v>
      </c>
    </row>
    <row r="648" s="14" customFormat="1">
      <c r="A648" s="14"/>
      <c r="B648" s="249"/>
      <c r="C648" s="250"/>
      <c r="D648" s="231" t="s">
        <v>342</v>
      </c>
      <c r="E648" s="251" t="s">
        <v>35</v>
      </c>
      <c r="F648" s="252" t="s">
        <v>344</v>
      </c>
      <c r="G648" s="250"/>
      <c r="H648" s="253">
        <v>3.8300000000000001</v>
      </c>
      <c r="I648" s="254"/>
      <c r="J648" s="250"/>
      <c r="K648" s="250"/>
      <c r="L648" s="255"/>
      <c r="M648" s="256"/>
      <c r="N648" s="257"/>
      <c r="O648" s="257"/>
      <c r="P648" s="257"/>
      <c r="Q648" s="257"/>
      <c r="R648" s="257"/>
      <c r="S648" s="257"/>
      <c r="T648" s="258"/>
      <c r="U648" s="14"/>
      <c r="V648" s="14"/>
      <c r="W648" s="14"/>
      <c r="X648" s="14"/>
      <c r="Y648" s="14"/>
      <c r="Z648" s="14"/>
      <c r="AA648" s="14"/>
      <c r="AB648" s="14"/>
      <c r="AC648" s="14"/>
      <c r="AD648" s="14"/>
      <c r="AE648" s="14"/>
      <c r="AT648" s="259" t="s">
        <v>342</v>
      </c>
      <c r="AU648" s="259" t="s">
        <v>88</v>
      </c>
      <c r="AV648" s="14" t="s">
        <v>313</v>
      </c>
      <c r="AW648" s="14" t="s">
        <v>41</v>
      </c>
      <c r="AX648" s="14" t="s">
        <v>86</v>
      </c>
      <c r="AY648" s="259" t="s">
        <v>305</v>
      </c>
    </row>
    <row r="649" s="12" customFormat="1" ht="22.8" customHeight="1">
      <c r="A649" s="12"/>
      <c r="B649" s="202"/>
      <c r="C649" s="203"/>
      <c r="D649" s="204" t="s">
        <v>78</v>
      </c>
      <c r="E649" s="216" t="s">
        <v>335</v>
      </c>
      <c r="F649" s="216" t="s">
        <v>1562</v>
      </c>
      <c r="G649" s="203"/>
      <c r="H649" s="203"/>
      <c r="I649" s="206"/>
      <c r="J649" s="217">
        <f>BK649</f>
        <v>0</v>
      </c>
      <c r="K649" s="203"/>
      <c r="L649" s="208"/>
      <c r="M649" s="209"/>
      <c r="N649" s="210"/>
      <c r="O649" s="210"/>
      <c r="P649" s="211">
        <f>SUM(P650:P657)</f>
        <v>0</v>
      </c>
      <c r="Q649" s="210"/>
      <c r="R649" s="211">
        <f>SUM(R650:R657)</f>
        <v>0.01166</v>
      </c>
      <c r="S649" s="210"/>
      <c r="T649" s="212">
        <f>SUM(T650:T657)</f>
        <v>3.3199999999999998</v>
      </c>
      <c r="U649" s="12"/>
      <c r="V649" s="12"/>
      <c r="W649" s="12"/>
      <c r="X649" s="12"/>
      <c r="Y649" s="12"/>
      <c r="Z649" s="12"/>
      <c r="AA649" s="12"/>
      <c r="AB649" s="12"/>
      <c r="AC649" s="12"/>
      <c r="AD649" s="12"/>
      <c r="AE649" s="12"/>
      <c r="AR649" s="213" t="s">
        <v>86</v>
      </c>
      <c r="AT649" s="214" t="s">
        <v>78</v>
      </c>
      <c r="AU649" s="214" t="s">
        <v>86</v>
      </c>
      <c r="AY649" s="213" t="s">
        <v>305</v>
      </c>
      <c r="BK649" s="215">
        <f>SUM(BK650:BK657)</f>
        <v>0</v>
      </c>
    </row>
    <row r="650" s="2" customFormat="1" ht="24.15" customHeight="1">
      <c r="A650" s="42"/>
      <c r="B650" s="43"/>
      <c r="C650" s="218" t="s">
        <v>966</v>
      </c>
      <c r="D650" s="218" t="s">
        <v>308</v>
      </c>
      <c r="E650" s="219" t="s">
        <v>4867</v>
      </c>
      <c r="F650" s="220" t="s">
        <v>4868</v>
      </c>
      <c r="G650" s="221" t="s">
        <v>360</v>
      </c>
      <c r="H650" s="222">
        <v>18</v>
      </c>
      <c r="I650" s="223"/>
      <c r="J650" s="224">
        <f>ROUND(I650*H650,2)</f>
        <v>0</v>
      </c>
      <c r="K650" s="220" t="s">
        <v>325</v>
      </c>
      <c r="L650" s="48"/>
      <c r="M650" s="225" t="s">
        <v>35</v>
      </c>
      <c r="N650" s="226" t="s">
        <v>52</v>
      </c>
      <c r="O650" s="89"/>
      <c r="P650" s="227">
        <f>O650*H650</f>
        <v>0</v>
      </c>
      <c r="Q650" s="227">
        <v>0.00058299999999999997</v>
      </c>
      <c r="R650" s="227">
        <f>Q650*H650</f>
        <v>0.010494</v>
      </c>
      <c r="S650" s="227">
        <v>0.16600000000000001</v>
      </c>
      <c r="T650" s="228">
        <f>S650*H650</f>
        <v>2.988</v>
      </c>
      <c r="U650" s="42"/>
      <c r="V650" s="42"/>
      <c r="W650" s="42"/>
      <c r="X650" s="42"/>
      <c r="Y650" s="42"/>
      <c r="Z650" s="42"/>
      <c r="AA650" s="42"/>
      <c r="AB650" s="42"/>
      <c r="AC650" s="42"/>
      <c r="AD650" s="42"/>
      <c r="AE650" s="42"/>
      <c r="AR650" s="229" t="s">
        <v>313</v>
      </c>
      <c r="AT650" s="229" t="s">
        <v>308</v>
      </c>
      <c r="AU650" s="229" t="s">
        <v>88</v>
      </c>
      <c r="AY650" s="20" t="s">
        <v>305</v>
      </c>
      <c r="BE650" s="230">
        <f>IF(N650="základní",J650,0)</f>
        <v>0</v>
      </c>
      <c r="BF650" s="230">
        <f>IF(N650="snížená",J650,0)</f>
        <v>0</v>
      </c>
      <c r="BG650" s="230">
        <f>IF(N650="zákl. přenesená",J650,0)</f>
        <v>0</v>
      </c>
      <c r="BH650" s="230">
        <f>IF(N650="sníž. přenesená",J650,0)</f>
        <v>0</v>
      </c>
      <c r="BI650" s="230">
        <f>IF(N650="nulová",J650,0)</f>
        <v>0</v>
      </c>
      <c r="BJ650" s="20" t="s">
        <v>313</v>
      </c>
      <c r="BK650" s="230">
        <f>ROUND(I650*H650,2)</f>
        <v>0</v>
      </c>
      <c r="BL650" s="20" t="s">
        <v>313</v>
      </c>
      <c r="BM650" s="229" t="s">
        <v>4869</v>
      </c>
    </row>
    <row r="651" s="2" customFormat="1">
      <c r="A651" s="42"/>
      <c r="B651" s="43"/>
      <c r="C651" s="44"/>
      <c r="D651" s="231" t="s">
        <v>315</v>
      </c>
      <c r="E651" s="44"/>
      <c r="F651" s="232" t="s">
        <v>4870</v>
      </c>
      <c r="G651" s="44"/>
      <c r="H651" s="44"/>
      <c r="I651" s="233"/>
      <c r="J651" s="44"/>
      <c r="K651" s="44"/>
      <c r="L651" s="48"/>
      <c r="M651" s="234"/>
      <c r="N651" s="235"/>
      <c r="O651" s="89"/>
      <c r="P651" s="89"/>
      <c r="Q651" s="89"/>
      <c r="R651" s="89"/>
      <c r="S651" s="89"/>
      <c r="T651" s="90"/>
      <c r="U651" s="42"/>
      <c r="V651" s="42"/>
      <c r="W651" s="42"/>
      <c r="X651" s="42"/>
      <c r="Y651" s="42"/>
      <c r="Z651" s="42"/>
      <c r="AA651" s="42"/>
      <c r="AB651" s="42"/>
      <c r="AC651" s="42"/>
      <c r="AD651" s="42"/>
      <c r="AE651" s="42"/>
      <c r="AT651" s="20" t="s">
        <v>315</v>
      </c>
      <c r="AU651" s="20" t="s">
        <v>88</v>
      </c>
    </row>
    <row r="652" s="2" customFormat="1">
      <c r="A652" s="42"/>
      <c r="B652" s="43"/>
      <c r="C652" s="44"/>
      <c r="D652" s="236" t="s">
        <v>328</v>
      </c>
      <c r="E652" s="44"/>
      <c r="F652" s="237" t="s">
        <v>4871</v>
      </c>
      <c r="G652" s="44"/>
      <c r="H652" s="44"/>
      <c r="I652" s="233"/>
      <c r="J652" s="44"/>
      <c r="K652" s="44"/>
      <c r="L652" s="48"/>
      <c r="M652" s="234"/>
      <c r="N652" s="235"/>
      <c r="O652" s="89"/>
      <c r="P652" s="89"/>
      <c r="Q652" s="89"/>
      <c r="R652" s="89"/>
      <c r="S652" s="89"/>
      <c r="T652" s="90"/>
      <c r="U652" s="42"/>
      <c r="V652" s="42"/>
      <c r="W652" s="42"/>
      <c r="X652" s="42"/>
      <c r="Y652" s="42"/>
      <c r="Z652" s="42"/>
      <c r="AA652" s="42"/>
      <c r="AB652" s="42"/>
      <c r="AC652" s="42"/>
      <c r="AD652" s="42"/>
      <c r="AE652" s="42"/>
      <c r="AT652" s="20" t="s">
        <v>328</v>
      </c>
      <c r="AU652" s="20" t="s">
        <v>88</v>
      </c>
    </row>
    <row r="653" s="2" customFormat="1" ht="24.15" customHeight="1">
      <c r="A653" s="42"/>
      <c r="B653" s="43"/>
      <c r="C653" s="218" t="s">
        <v>972</v>
      </c>
      <c r="D653" s="218" t="s">
        <v>308</v>
      </c>
      <c r="E653" s="219" t="s">
        <v>3962</v>
      </c>
      <c r="F653" s="220" t="s">
        <v>3963</v>
      </c>
      <c r="G653" s="221" t="s">
        <v>360</v>
      </c>
      <c r="H653" s="222">
        <v>2</v>
      </c>
      <c r="I653" s="223"/>
      <c r="J653" s="224">
        <f>ROUND(I653*H653,2)</f>
        <v>0</v>
      </c>
      <c r="K653" s="220" t="s">
        <v>325</v>
      </c>
      <c r="L653" s="48"/>
      <c r="M653" s="225" t="s">
        <v>35</v>
      </c>
      <c r="N653" s="226" t="s">
        <v>52</v>
      </c>
      <c r="O653" s="89"/>
      <c r="P653" s="227">
        <f>O653*H653</f>
        <v>0</v>
      </c>
      <c r="Q653" s="227">
        <v>0.00058299999999999997</v>
      </c>
      <c r="R653" s="227">
        <f>Q653*H653</f>
        <v>0.0011659999999999999</v>
      </c>
      <c r="S653" s="227">
        <v>0.16600000000000001</v>
      </c>
      <c r="T653" s="228">
        <f>S653*H653</f>
        <v>0.33200000000000002</v>
      </c>
      <c r="U653" s="42"/>
      <c r="V653" s="42"/>
      <c r="W653" s="42"/>
      <c r="X653" s="42"/>
      <c r="Y653" s="42"/>
      <c r="Z653" s="42"/>
      <c r="AA653" s="42"/>
      <c r="AB653" s="42"/>
      <c r="AC653" s="42"/>
      <c r="AD653" s="42"/>
      <c r="AE653" s="42"/>
      <c r="AR653" s="229" t="s">
        <v>313</v>
      </c>
      <c r="AT653" s="229" t="s">
        <v>308</v>
      </c>
      <c r="AU653" s="229" t="s">
        <v>88</v>
      </c>
      <c r="AY653" s="20" t="s">
        <v>305</v>
      </c>
      <c r="BE653" s="230">
        <f>IF(N653="základní",J653,0)</f>
        <v>0</v>
      </c>
      <c r="BF653" s="230">
        <f>IF(N653="snížená",J653,0)</f>
        <v>0</v>
      </c>
      <c r="BG653" s="230">
        <f>IF(N653="zákl. přenesená",J653,0)</f>
        <v>0</v>
      </c>
      <c r="BH653" s="230">
        <f>IF(N653="sníž. přenesená",J653,0)</f>
        <v>0</v>
      </c>
      <c r="BI653" s="230">
        <f>IF(N653="nulová",J653,0)</f>
        <v>0</v>
      </c>
      <c r="BJ653" s="20" t="s">
        <v>313</v>
      </c>
      <c r="BK653" s="230">
        <f>ROUND(I653*H653,2)</f>
        <v>0</v>
      </c>
      <c r="BL653" s="20" t="s">
        <v>313</v>
      </c>
      <c r="BM653" s="229" t="s">
        <v>4872</v>
      </c>
    </row>
    <row r="654" s="2" customFormat="1">
      <c r="A654" s="42"/>
      <c r="B654" s="43"/>
      <c r="C654" s="44"/>
      <c r="D654" s="231" t="s">
        <v>315</v>
      </c>
      <c r="E654" s="44"/>
      <c r="F654" s="232" t="s">
        <v>3965</v>
      </c>
      <c r="G654" s="44"/>
      <c r="H654" s="44"/>
      <c r="I654" s="233"/>
      <c r="J654" s="44"/>
      <c r="K654" s="44"/>
      <c r="L654" s="48"/>
      <c r="M654" s="234"/>
      <c r="N654" s="235"/>
      <c r="O654" s="89"/>
      <c r="P654" s="89"/>
      <c r="Q654" s="89"/>
      <c r="R654" s="89"/>
      <c r="S654" s="89"/>
      <c r="T654" s="90"/>
      <c r="U654" s="42"/>
      <c r="V654" s="42"/>
      <c r="W654" s="42"/>
      <c r="X654" s="42"/>
      <c r="Y654" s="42"/>
      <c r="Z654" s="42"/>
      <c r="AA654" s="42"/>
      <c r="AB654" s="42"/>
      <c r="AC654" s="42"/>
      <c r="AD654" s="42"/>
      <c r="AE654" s="42"/>
      <c r="AT654" s="20" t="s">
        <v>315</v>
      </c>
      <c r="AU654" s="20" t="s">
        <v>88</v>
      </c>
    </row>
    <row r="655" s="2" customFormat="1">
      <c r="A655" s="42"/>
      <c r="B655" s="43"/>
      <c r="C655" s="44"/>
      <c r="D655" s="236" t="s">
        <v>328</v>
      </c>
      <c r="E655" s="44"/>
      <c r="F655" s="237" t="s">
        <v>3966</v>
      </c>
      <c r="G655" s="44"/>
      <c r="H655" s="44"/>
      <c r="I655" s="233"/>
      <c r="J655" s="44"/>
      <c r="K655" s="44"/>
      <c r="L655" s="48"/>
      <c r="M655" s="234"/>
      <c r="N655" s="235"/>
      <c r="O655" s="89"/>
      <c r="P655" s="89"/>
      <c r="Q655" s="89"/>
      <c r="R655" s="89"/>
      <c r="S655" s="89"/>
      <c r="T655" s="90"/>
      <c r="U655" s="42"/>
      <c r="V655" s="42"/>
      <c r="W655" s="42"/>
      <c r="X655" s="42"/>
      <c r="Y655" s="42"/>
      <c r="Z655" s="42"/>
      <c r="AA655" s="42"/>
      <c r="AB655" s="42"/>
      <c r="AC655" s="42"/>
      <c r="AD655" s="42"/>
      <c r="AE655" s="42"/>
      <c r="AT655" s="20" t="s">
        <v>328</v>
      </c>
      <c r="AU655" s="20" t="s">
        <v>88</v>
      </c>
    </row>
    <row r="656" s="13" customFormat="1">
      <c r="A656" s="13"/>
      <c r="B656" s="238"/>
      <c r="C656" s="239"/>
      <c r="D656" s="231" t="s">
        <v>342</v>
      </c>
      <c r="E656" s="240" t="s">
        <v>35</v>
      </c>
      <c r="F656" s="241" t="s">
        <v>88</v>
      </c>
      <c r="G656" s="239"/>
      <c r="H656" s="242">
        <v>2</v>
      </c>
      <c r="I656" s="243"/>
      <c r="J656" s="239"/>
      <c r="K656" s="239"/>
      <c r="L656" s="244"/>
      <c r="M656" s="245"/>
      <c r="N656" s="246"/>
      <c r="O656" s="246"/>
      <c r="P656" s="246"/>
      <c r="Q656" s="246"/>
      <c r="R656" s="246"/>
      <c r="S656" s="246"/>
      <c r="T656" s="247"/>
      <c r="U656" s="13"/>
      <c r="V656" s="13"/>
      <c r="W656" s="13"/>
      <c r="X656" s="13"/>
      <c r="Y656" s="13"/>
      <c r="Z656" s="13"/>
      <c r="AA656" s="13"/>
      <c r="AB656" s="13"/>
      <c r="AC656" s="13"/>
      <c r="AD656" s="13"/>
      <c r="AE656" s="13"/>
      <c r="AT656" s="248" t="s">
        <v>342</v>
      </c>
      <c r="AU656" s="248" t="s">
        <v>88</v>
      </c>
      <c r="AV656" s="13" t="s">
        <v>88</v>
      </c>
      <c r="AW656" s="13" t="s">
        <v>41</v>
      </c>
      <c r="AX656" s="13" t="s">
        <v>79</v>
      </c>
      <c r="AY656" s="248" t="s">
        <v>305</v>
      </c>
    </row>
    <row r="657" s="14" customFormat="1">
      <c r="A657" s="14"/>
      <c r="B657" s="249"/>
      <c r="C657" s="250"/>
      <c r="D657" s="231" t="s">
        <v>342</v>
      </c>
      <c r="E657" s="251" t="s">
        <v>35</v>
      </c>
      <c r="F657" s="252" t="s">
        <v>344</v>
      </c>
      <c r="G657" s="250"/>
      <c r="H657" s="253">
        <v>2</v>
      </c>
      <c r="I657" s="254"/>
      <c r="J657" s="250"/>
      <c r="K657" s="250"/>
      <c r="L657" s="255"/>
      <c r="M657" s="256"/>
      <c r="N657" s="257"/>
      <c r="O657" s="257"/>
      <c r="P657" s="257"/>
      <c r="Q657" s="257"/>
      <c r="R657" s="257"/>
      <c r="S657" s="257"/>
      <c r="T657" s="258"/>
      <c r="U657" s="14"/>
      <c r="V657" s="14"/>
      <c r="W657" s="14"/>
      <c r="X657" s="14"/>
      <c r="Y657" s="14"/>
      <c r="Z657" s="14"/>
      <c r="AA657" s="14"/>
      <c r="AB657" s="14"/>
      <c r="AC657" s="14"/>
      <c r="AD657" s="14"/>
      <c r="AE657" s="14"/>
      <c r="AT657" s="259" t="s">
        <v>342</v>
      </c>
      <c r="AU657" s="259" t="s">
        <v>88</v>
      </c>
      <c r="AV657" s="14" t="s">
        <v>313</v>
      </c>
      <c r="AW657" s="14" t="s">
        <v>41</v>
      </c>
      <c r="AX657" s="14" t="s">
        <v>86</v>
      </c>
      <c r="AY657" s="259" t="s">
        <v>305</v>
      </c>
    </row>
    <row r="658" s="12" customFormat="1" ht="22.8" customHeight="1">
      <c r="A658" s="12"/>
      <c r="B658" s="202"/>
      <c r="C658" s="203"/>
      <c r="D658" s="204" t="s">
        <v>78</v>
      </c>
      <c r="E658" s="216" t="s">
        <v>345</v>
      </c>
      <c r="F658" s="216" t="s">
        <v>3609</v>
      </c>
      <c r="G658" s="203"/>
      <c r="H658" s="203"/>
      <c r="I658" s="206"/>
      <c r="J658" s="217">
        <f>BK658</f>
        <v>0</v>
      </c>
      <c r="K658" s="203"/>
      <c r="L658" s="208"/>
      <c r="M658" s="209"/>
      <c r="N658" s="210"/>
      <c r="O658" s="210"/>
      <c r="P658" s="211">
        <f>SUM(P659:P668)</f>
        <v>0</v>
      </c>
      <c r="Q658" s="210"/>
      <c r="R658" s="211">
        <f>SUM(R659:R668)</f>
        <v>2.8473444859999995</v>
      </c>
      <c r="S658" s="210"/>
      <c r="T658" s="212">
        <f>SUM(T659:T668)</f>
        <v>3.1184999999999996</v>
      </c>
      <c r="U658" s="12"/>
      <c r="V658" s="12"/>
      <c r="W658" s="12"/>
      <c r="X658" s="12"/>
      <c r="Y658" s="12"/>
      <c r="Z658" s="12"/>
      <c r="AA658" s="12"/>
      <c r="AB658" s="12"/>
      <c r="AC658" s="12"/>
      <c r="AD658" s="12"/>
      <c r="AE658" s="12"/>
      <c r="AR658" s="213" t="s">
        <v>86</v>
      </c>
      <c r="AT658" s="214" t="s">
        <v>78</v>
      </c>
      <c r="AU658" s="214" t="s">
        <v>86</v>
      </c>
      <c r="AY658" s="213" t="s">
        <v>305</v>
      </c>
      <c r="BK658" s="215">
        <f>SUM(BK659:BK668)</f>
        <v>0</v>
      </c>
    </row>
    <row r="659" s="2" customFormat="1" ht="33" customHeight="1">
      <c r="A659" s="42"/>
      <c r="B659" s="43"/>
      <c r="C659" s="218" t="s">
        <v>989</v>
      </c>
      <c r="D659" s="218" t="s">
        <v>308</v>
      </c>
      <c r="E659" s="219" t="s">
        <v>3610</v>
      </c>
      <c r="F659" s="220" t="s">
        <v>3611</v>
      </c>
      <c r="G659" s="221" t="s">
        <v>338</v>
      </c>
      <c r="H659" s="222">
        <v>41.579999999999998</v>
      </c>
      <c r="I659" s="223"/>
      <c r="J659" s="224">
        <f>ROUND(I659*H659,2)</f>
        <v>0</v>
      </c>
      <c r="K659" s="220" t="s">
        <v>325</v>
      </c>
      <c r="L659" s="48"/>
      <c r="M659" s="225" t="s">
        <v>35</v>
      </c>
      <c r="N659" s="226" t="s">
        <v>52</v>
      </c>
      <c r="O659" s="89"/>
      <c r="P659" s="227">
        <f>O659*H659</f>
        <v>0</v>
      </c>
      <c r="Q659" s="227">
        <v>0.066961699999999999</v>
      </c>
      <c r="R659" s="227">
        <f>Q659*H659</f>
        <v>2.7842674859999996</v>
      </c>
      <c r="S659" s="227">
        <v>0.074999999999999997</v>
      </c>
      <c r="T659" s="228">
        <f>S659*H659</f>
        <v>3.1184999999999996</v>
      </c>
      <c r="U659" s="42"/>
      <c r="V659" s="42"/>
      <c r="W659" s="42"/>
      <c r="X659" s="42"/>
      <c r="Y659" s="42"/>
      <c r="Z659" s="42"/>
      <c r="AA659" s="42"/>
      <c r="AB659" s="42"/>
      <c r="AC659" s="42"/>
      <c r="AD659" s="42"/>
      <c r="AE659" s="42"/>
      <c r="AR659" s="229" t="s">
        <v>313</v>
      </c>
      <c r="AT659" s="229" t="s">
        <v>308</v>
      </c>
      <c r="AU659" s="229" t="s">
        <v>88</v>
      </c>
      <c r="AY659" s="20" t="s">
        <v>305</v>
      </c>
      <c r="BE659" s="230">
        <f>IF(N659="základní",J659,0)</f>
        <v>0</v>
      </c>
      <c r="BF659" s="230">
        <f>IF(N659="snížená",J659,0)</f>
        <v>0</v>
      </c>
      <c r="BG659" s="230">
        <f>IF(N659="zákl. přenesená",J659,0)</f>
        <v>0</v>
      </c>
      <c r="BH659" s="230">
        <f>IF(N659="sníž. přenesená",J659,0)</f>
        <v>0</v>
      </c>
      <c r="BI659" s="230">
        <f>IF(N659="nulová",J659,0)</f>
        <v>0</v>
      </c>
      <c r="BJ659" s="20" t="s">
        <v>313</v>
      </c>
      <c r="BK659" s="230">
        <f>ROUND(I659*H659,2)</f>
        <v>0</v>
      </c>
      <c r="BL659" s="20" t="s">
        <v>313</v>
      </c>
      <c r="BM659" s="229" t="s">
        <v>4873</v>
      </c>
    </row>
    <row r="660" s="2" customFormat="1">
      <c r="A660" s="42"/>
      <c r="B660" s="43"/>
      <c r="C660" s="44"/>
      <c r="D660" s="231" t="s">
        <v>315</v>
      </c>
      <c r="E660" s="44"/>
      <c r="F660" s="232" t="s">
        <v>3613</v>
      </c>
      <c r="G660" s="44"/>
      <c r="H660" s="44"/>
      <c r="I660" s="233"/>
      <c r="J660" s="44"/>
      <c r="K660" s="44"/>
      <c r="L660" s="48"/>
      <c r="M660" s="234"/>
      <c r="N660" s="235"/>
      <c r="O660" s="89"/>
      <c r="P660" s="89"/>
      <c r="Q660" s="89"/>
      <c r="R660" s="89"/>
      <c r="S660" s="89"/>
      <c r="T660" s="90"/>
      <c r="U660" s="42"/>
      <c r="V660" s="42"/>
      <c r="W660" s="42"/>
      <c r="X660" s="42"/>
      <c r="Y660" s="42"/>
      <c r="Z660" s="42"/>
      <c r="AA660" s="42"/>
      <c r="AB660" s="42"/>
      <c r="AC660" s="42"/>
      <c r="AD660" s="42"/>
      <c r="AE660" s="42"/>
      <c r="AT660" s="20" t="s">
        <v>315</v>
      </c>
      <c r="AU660" s="20" t="s">
        <v>88</v>
      </c>
    </row>
    <row r="661" s="2" customFormat="1">
      <c r="A661" s="42"/>
      <c r="B661" s="43"/>
      <c r="C661" s="44"/>
      <c r="D661" s="236" t="s">
        <v>328</v>
      </c>
      <c r="E661" s="44"/>
      <c r="F661" s="237" t="s">
        <v>3614</v>
      </c>
      <c r="G661" s="44"/>
      <c r="H661" s="44"/>
      <c r="I661" s="233"/>
      <c r="J661" s="44"/>
      <c r="K661" s="44"/>
      <c r="L661" s="48"/>
      <c r="M661" s="234"/>
      <c r="N661" s="235"/>
      <c r="O661" s="89"/>
      <c r="P661" s="89"/>
      <c r="Q661" s="89"/>
      <c r="R661" s="89"/>
      <c r="S661" s="89"/>
      <c r="T661" s="90"/>
      <c r="U661" s="42"/>
      <c r="V661" s="42"/>
      <c r="W661" s="42"/>
      <c r="X661" s="42"/>
      <c r="Y661" s="42"/>
      <c r="Z661" s="42"/>
      <c r="AA661" s="42"/>
      <c r="AB661" s="42"/>
      <c r="AC661" s="42"/>
      <c r="AD661" s="42"/>
      <c r="AE661" s="42"/>
      <c r="AT661" s="20" t="s">
        <v>328</v>
      </c>
      <c r="AU661" s="20" t="s">
        <v>88</v>
      </c>
    </row>
    <row r="662" s="15" customFormat="1">
      <c r="A662" s="15"/>
      <c r="B662" s="275"/>
      <c r="C662" s="276"/>
      <c r="D662" s="231" t="s">
        <v>342</v>
      </c>
      <c r="E662" s="277" t="s">
        <v>35</v>
      </c>
      <c r="F662" s="278" t="s">
        <v>4874</v>
      </c>
      <c r="G662" s="276"/>
      <c r="H662" s="277" t="s">
        <v>35</v>
      </c>
      <c r="I662" s="279"/>
      <c r="J662" s="276"/>
      <c r="K662" s="276"/>
      <c r="L662" s="280"/>
      <c r="M662" s="281"/>
      <c r="N662" s="282"/>
      <c r="O662" s="282"/>
      <c r="P662" s="282"/>
      <c r="Q662" s="282"/>
      <c r="R662" s="282"/>
      <c r="S662" s="282"/>
      <c r="T662" s="283"/>
      <c r="U662" s="15"/>
      <c r="V662" s="15"/>
      <c r="W662" s="15"/>
      <c r="X662" s="15"/>
      <c r="Y662" s="15"/>
      <c r="Z662" s="15"/>
      <c r="AA662" s="15"/>
      <c r="AB662" s="15"/>
      <c r="AC662" s="15"/>
      <c r="AD662" s="15"/>
      <c r="AE662" s="15"/>
      <c r="AT662" s="284" t="s">
        <v>342</v>
      </c>
      <c r="AU662" s="284" t="s">
        <v>88</v>
      </c>
      <c r="AV662" s="15" t="s">
        <v>86</v>
      </c>
      <c r="AW662" s="15" t="s">
        <v>41</v>
      </c>
      <c r="AX662" s="15" t="s">
        <v>79</v>
      </c>
      <c r="AY662" s="284" t="s">
        <v>305</v>
      </c>
    </row>
    <row r="663" s="13" customFormat="1">
      <c r="A663" s="13"/>
      <c r="B663" s="238"/>
      <c r="C663" s="239"/>
      <c r="D663" s="231" t="s">
        <v>342</v>
      </c>
      <c r="E663" s="240" t="s">
        <v>35</v>
      </c>
      <c r="F663" s="241" t="s">
        <v>4875</v>
      </c>
      <c r="G663" s="239"/>
      <c r="H663" s="242">
        <v>41.579999999999998</v>
      </c>
      <c r="I663" s="243"/>
      <c r="J663" s="239"/>
      <c r="K663" s="239"/>
      <c r="L663" s="244"/>
      <c r="M663" s="245"/>
      <c r="N663" s="246"/>
      <c r="O663" s="246"/>
      <c r="P663" s="246"/>
      <c r="Q663" s="246"/>
      <c r="R663" s="246"/>
      <c r="S663" s="246"/>
      <c r="T663" s="247"/>
      <c r="U663" s="13"/>
      <c r="V663" s="13"/>
      <c r="W663" s="13"/>
      <c r="X663" s="13"/>
      <c r="Y663" s="13"/>
      <c r="Z663" s="13"/>
      <c r="AA663" s="13"/>
      <c r="AB663" s="13"/>
      <c r="AC663" s="13"/>
      <c r="AD663" s="13"/>
      <c r="AE663" s="13"/>
      <c r="AT663" s="248" t="s">
        <v>342</v>
      </c>
      <c r="AU663" s="248" t="s">
        <v>88</v>
      </c>
      <c r="AV663" s="13" t="s">
        <v>88</v>
      </c>
      <c r="AW663" s="13" t="s">
        <v>41</v>
      </c>
      <c r="AX663" s="13" t="s">
        <v>79</v>
      </c>
      <c r="AY663" s="248" t="s">
        <v>305</v>
      </c>
    </row>
    <row r="664" s="14" customFormat="1">
      <c r="A664" s="14"/>
      <c r="B664" s="249"/>
      <c r="C664" s="250"/>
      <c r="D664" s="231" t="s">
        <v>342</v>
      </c>
      <c r="E664" s="251" t="s">
        <v>35</v>
      </c>
      <c r="F664" s="252" t="s">
        <v>344</v>
      </c>
      <c r="G664" s="250"/>
      <c r="H664" s="253">
        <v>41.579999999999998</v>
      </c>
      <c r="I664" s="254"/>
      <c r="J664" s="250"/>
      <c r="K664" s="250"/>
      <c r="L664" s="255"/>
      <c r="M664" s="256"/>
      <c r="N664" s="257"/>
      <c r="O664" s="257"/>
      <c r="P664" s="257"/>
      <c r="Q664" s="257"/>
      <c r="R664" s="257"/>
      <c r="S664" s="257"/>
      <c r="T664" s="258"/>
      <c r="U664" s="14"/>
      <c r="V664" s="14"/>
      <c r="W664" s="14"/>
      <c r="X664" s="14"/>
      <c r="Y664" s="14"/>
      <c r="Z664" s="14"/>
      <c r="AA664" s="14"/>
      <c r="AB664" s="14"/>
      <c r="AC664" s="14"/>
      <c r="AD664" s="14"/>
      <c r="AE664" s="14"/>
      <c r="AT664" s="259" t="s">
        <v>342</v>
      </c>
      <c r="AU664" s="259" t="s">
        <v>88</v>
      </c>
      <c r="AV664" s="14" t="s">
        <v>313</v>
      </c>
      <c r="AW664" s="14" t="s">
        <v>41</v>
      </c>
      <c r="AX664" s="14" t="s">
        <v>86</v>
      </c>
      <c r="AY664" s="259" t="s">
        <v>305</v>
      </c>
    </row>
    <row r="665" s="2" customFormat="1" ht="16.5" customHeight="1">
      <c r="A665" s="42"/>
      <c r="B665" s="43"/>
      <c r="C665" s="260" t="s">
        <v>996</v>
      </c>
      <c r="D665" s="260" t="s">
        <v>303</v>
      </c>
      <c r="E665" s="261" t="s">
        <v>3616</v>
      </c>
      <c r="F665" s="262" t="s">
        <v>3617</v>
      </c>
      <c r="G665" s="263" t="s">
        <v>1924</v>
      </c>
      <c r="H665" s="264">
        <v>63.076999999999998</v>
      </c>
      <c r="I665" s="265"/>
      <c r="J665" s="266">
        <f>ROUND(I665*H665,2)</f>
        <v>0</v>
      </c>
      <c r="K665" s="262" t="s">
        <v>325</v>
      </c>
      <c r="L665" s="267"/>
      <c r="M665" s="268" t="s">
        <v>35</v>
      </c>
      <c r="N665" s="269" t="s">
        <v>52</v>
      </c>
      <c r="O665" s="89"/>
      <c r="P665" s="227">
        <f>O665*H665</f>
        <v>0</v>
      </c>
      <c r="Q665" s="227">
        <v>0.001</v>
      </c>
      <c r="R665" s="227">
        <f>Q665*H665</f>
        <v>0.063076999999999994</v>
      </c>
      <c r="S665" s="227">
        <v>0</v>
      </c>
      <c r="T665" s="228">
        <f>S665*H665</f>
        <v>0</v>
      </c>
      <c r="U665" s="42"/>
      <c r="V665" s="42"/>
      <c r="W665" s="42"/>
      <c r="X665" s="42"/>
      <c r="Y665" s="42"/>
      <c r="Z665" s="42"/>
      <c r="AA665" s="42"/>
      <c r="AB665" s="42"/>
      <c r="AC665" s="42"/>
      <c r="AD665" s="42"/>
      <c r="AE665" s="42"/>
      <c r="AR665" s="229" t="s">
        <v>357</v>
      </c>
      <c r="AT665" s="229" t="s">
        <v>303</v>
      </c>
      <c r="AU665" s="229" t="s">
        <v>88</v>
      </c>
      <c r="AY665" s="20" t="s">
        <v>305</v>
      </c>
      <c r="BE665" s="230">
        <f>IF(N665="základní",J665,0)</f>
        <v>0</v>
      </c>
      <c r="BF665" s="230">
        <f>IF(N665="snížená",J665,0)</f>
        <v>0</v>
      </c>
      <c r="BG665" s="230">
        <f>IF(N665="zákl. přenesená",J665,0)</f>
        <v>0</v>
      </c>
      <c r="BH665" s="230">
        <f>IF(N665="sníž. přenesená",J665,0)</f>
        <v>0</v>
      </c>
      <c r="BI665" s="230">
        <f>IF(N665="nulová",J665,0)</f>
        <v>0</v>
      </c>
      <c r="BJ665" s="20" t="s">
        <v>313</v>
      </c>
      <c r="BK665" s="230">
        <f>ROUND(I665*H665,2)</f>
        <v>0</v>
      </c>
      <c r="BL665" s="20" t="s">
        <v>313</v>
      </c>
      <c r="BM665" s="229" t="s">
        <v>4876</v>
      </c>
    </row>
    <row r="666" s="2" customFormat="1">
      <c r="A666" s="42"/>
      <c r="B666" s="43"/>
      <c r="C666" s="44"/>
      <c r="D666" s="231" t="s">
        <v>315</v>
      </c>
      <c r="E666" s="44"/>
      <c r="F666" s="232" t="s">
        <v>3617</v>
      </c>
      <c r="G666" s="44"/>
      <c r="H666" s="44"/>
      <c r="I666" s="233"/>
      <c r="J666" s="44"/>
      <c r="K666" s="44"/>
      <c r="L666" s="48"/>
      <c r="M666" s="234"/>
      <c r="N666" s="235"/>
      <c r="O666" s="89"/>
      <c r="P666" s="89"/>
      <c r="Q666" s="89"/>
      <c r="R666" s="89"/>
      <c r="S666" s="89"/>
      <c r="T666" s="90"/>
      <c r="U666" s="42"/>
      <c r="V666" s="42"/>
      <c r="W666" s="42"/>
      <c r="X666" s="42"/>
      <c r="Y666" s="42"/>
      <c r="Z666" s="42"/>
      <c r="AA666" s="42"/>
      <c r="AB666" s="42"/>
      <c r="AC666" s="42"/>
      <c r="AD666" s="42"/>
      <c r="AE666" s="42"/>
      <c r="AT666" s="20" t="s">
        <v>315</v>
      </c>
      <c r="AU666" s="20" t="s">
        <v>88</v>
      </c>
    </row>
    <row r="667" s="13" customFormat="1">
      <c r="A667" s="13"/>
      <c r="B667" s="238"/>
      <c r="C667" s="239"/>
      <c r="D667" s="231" t="s">
        <v>342</v>
      </c>
      <c r="E667" s="240" t="s">
        <v>35</v>
      </c>
      <c r="F667" s="241" t="s">
        <v>4877</v>
      </c>
      <c r="G667" s="239"/>
      <c r="H667" s="242">
        <v>63.076999999999998</v>
      </c>
      <c r="I667" s="243"/>
      <c r="J667" s="239"/>
      <c r="K667" s="239"/>
      <c r="L667" s="244"/>
      <c r="M667" s="245"/>
      <c r="N667" s="246"/>
      <c r="O667" s="246"/>
      <c r="P667" s="246"/>
      <c r="Q667" s="246"/>
      <c r="R667" s="246"/>
      <c r="S667" s="246"/>
      <c r="T667" s="247"/>
      <c r="U667" s="13"/>
      <c r="V667" s="13"/>
      <c r="W667" s="13"/>
      <c r="X667" s="13"/>
      <c r="Y667" s="13"/>
      <c r="Z667" s="13"/>
      <c r="AA667" s="13"/>
      <c r="AB667" s="13"/>
      <c r="AC667" s="13"/>
      <c r="AD667" s="13"/>
      <c r="AE667" s="13"/>
      <c r="AT667" s="248" t="s">
        <v>342</v>
      </c>
      <c r="AU667" s="248" t="s">
        <v>88</v>
      </c>
      <c r="AV667" s="13" t="s">
        <v>88</v>
      </c>
      <c r="AW667" s="13" t="s">
        <v>41</v>
      </c>
      <c r="AX667" s="13" t="s">
        <v>79</v>
      </c>
      <c r="AY667" s="248" t="s">
        <v>305</v>
      </c>
    </row>
    <row r="668" s="14" customFormat="1">
      <c r="A668" s="14"/>
      <c r="B668" s="249"/>
      <c r="C668" s="250"/>
      <c r="D668" s="231" t="s">
        <v>342</v>
      </c>
      <c r="E668" s="251" t="s">
        <v>35</v>
      </c>
      <c r="F668" s="252" t="s">
        <v>344</v>
      </c>
      <c r="G668" s="250"/>
      <c r="H668" s="253">
        <v>63.076999999999998</v>
      </c>
      <c r="I668" s="254"/>
      <c r="J668" s="250"/>
      <c r="K668" s="250"/>
      <c r="L668" s="255"/>
      <c r="M668" s="256"/>
      <c r="N668" s="257"/>
      <c r="O668" s="257"/>
      <c r="P668" s="257"/>
      <c r="Q668" s="257"/>
      <c r="R668" s="257"/>
      <c r="S668" s="257"/>
      <c r="T668" s="258"/>
      <c r="U668" s="14"/>
      <c r="V668" s="14"/>
      <c r="W668" s="14"/>
      <c r="X668" s="14"/>
      <c r="Y668" s="14"/>
      <c r="Z668" s="14"/>
      <c r="AA668" s="14"/>
      <c r="AB668" s="14"/>
      <c r="AC668" s="14"/>
      <c r="AD668" s="14"/>
      <c r="AE668" s="14"/>
      <c r="AT668" s="259" t="s">
        <v>342</v>
      </c>
      <c r="AU668" s="259" t="s">
        <v>88</v>
      </c>
      <c r="AV668" s="14" t="s">
        <v>313</v>
      </c>
      <c r="AW668" s="14" t="s">
        <v>41</v>
      </c>
      <c r="AX668" s="14" t="s">
        <v>86</v>
      </c>
      <c r="AY668" s="259" t="s">
        <v>305</v>
      </c>
    </row>
    <row r="669" s="12" customFormat="1" ht="22.8" customHeight="1">
      <c r="A669" s="12"/>
      <c r="B669" s="202"/>
      <c r="C669" s="203"/>
      <c r="D669" s="204" t="s">
        <v>78</v>
      </c>
      <c r="E669" s="216" t="s">
        <v>364</v>
      </c>
      <c r="F669" s="216" t="s">
        <v>4878</v>
      </c>
      <c r="G669" s="203"/>
      <c r="H669" s="203"/>
      <c r="I669" s="206"/>
      <c r="J669" s="217">
        <f>BK669</f>
        <v>0</v>
      </c>
      <c r="K669" s="203"/>
      <c r="L669" s="208"/>
      <c r="M669" s="209"/>
      <c r="N669" s="210"/>
      <c r="O669" s="210"/>
      <c r="P669" s="211">
        <f>SUM(P670:P847)</f>
        <v>0</v>
      </c>
      <c r="Q669" s="210"/>
      <c r="R669" s="211">
        <f>SUM(R670:R847)</f>
        <v>20.307856341948003</v>
      </c>
      <c r="S669" s="210"/>
      <c r="T669" s="212">
        <f>SUM(T670:T847)</f>
        <v>396.12750000000011</v>
      </c>
      <c r="U669" s="12"/>
      <c r="V669" s="12"/>
      <c r="W669" s="12"/>
      <c r="X669" s="12"/>
      <c r="Y669" s="12"/>
      <c r="Z669" s="12"/>
      <c r="AA669" s="12"/>
      <c r="AB669" s="12"/>
      <c r="AC669" s="12"/>
      <c r="AD669" s="12"/>
      <c r="AE669" s="12"/>
      <c r="AR669" s="213" t="s">
        <v>86</v>
      </c>
      <c r="AT669" s="214" t="s">
        <v>78</v>
      </c>
      <c r="AU669" s="214" t="s">
        <v>86</v>
      </c>
      <c r="AY669" s="213" t="s">
        <v>305</v>
      </c>
      <c r="BK669" s="215">
        <f>SUM(BK670:BK847)</f>
        <v>0</v>
      </c>
    </row>
    <row r="670" s="2" customFormat="1" ht="24.15" customHeight="1">
      <c r="A670" s="42"/>
      <c r="B670" s="43"/>
      <c r="C670" s="218" t="s">
        <v>1002</v>
      </c>
      <c r="D670" s="218" t="s">
        <v>308</v>
      </c>
      <c r="E670" s="219" t="s">
        <v>4003</v>
      </c>
      <c r="F670" s="220" t="s">
        <v>4879</v>
      </c>
      <c r="G670" s="221" t="s">
        <v>338</v>
      </c>
      <c r="H670" s="222">
        <v>72.959999999999994</v>
      </c>
      <c r="I670" s="223"/>
      <c r="J670" s="224">
        <f>ROUND(I670*H670,2)</f>
        <v>0</v>
      </c>
      <c r="K670" s="220" t="s">
        <v>35</v>
      </c>
      <c r="L670" s="48"/>
      <c r="M670" s="225" t="s">
        <v>35</v>
      </c>
      <c r="N670" s="226" t="s">
        <v>52</v>
      </c>
      <c r="O670" s="89"/>
      <c r="P670" s="227">
        <f>O670*H670</f>
        <v>0</v>
      </c>
      <c r="Q670" s="227">
        <v>0</v>
      </c>
      <c r="R670" s="227">
        <f>Q670*H670</f>
        <v>0</v>
      </c>
      <c r="S670" s="227">
        <v>0</v>
      </c>
      <c r="T670" s="228">
        <f>S670*H670</f>
        <v>0</v>
      </c>
      <c r="U670" s="42"/>
      <c r="V670" s="42"/>
      <c r="W670" s="42"/>
      <c r="X670" s="42"/>
      <c r="Y670" s="42"/>
      <c r="Z670" s="42"/>
      <c r="AA670" s="42"/>
      <c r="AB670" s="42"/>
      <c r="AC670" s="42"/>
      <c r="AD670" s="42"/>
      <c r="AE670" s="42"/>
      <c r="AR670" s="229" t="s">
        <v>313</v>
      </c>
      <c r="AT670" s="229" t="s">
        <v>308</v>
      </c>
      <c r="AU670" s="229" t="s">
        <v>88</v>
      </c>
      <c r="AY670" s="20" t="s">
        <v>305</v>
      </c>
      <c r="BE670" s="230">
        <f>IF(N670="základní",J670,0)</f>
        <v>0</v>
      </c>
      <c r="BF670" s="230">
        <f>IF(N670="snížená",J670,0)</f>
        <v>0</v>
      </c>
      <c r="BG670" s="230">
        <f>IF(N670="zákl. přenesená",J670,0)</f>
        <v>0</v>
      </c>
      <c r="BH670" s="230">
        <f>IF(N670="sníž. přenesená",J670,0)</f>
        <v>0</v>
      </c>
      <c r="BI670" s="230">
        <f>IF(N670="nulová",J670,0)</f>
        <v>0</v>
      </c>
      <c r="BJ670" s="20" t="s">
        <v>313</v>
      </c>
      <c r="BK670" s="230">
        <f>ROUND(I670*H670,2)</f>
        <v>0</v>
      </c>
      <c r="BL670" s="20" t="s">
        <v>313</v>
      </c>
      <c r="BM670" s="229" t="s">
        <v>4880</v>
      </c>
    </row>
    <row r="671" s="2" customFormat="1">
      <c r="A671" s="42"/>
      <c r="B671" s="43"/>
      <c r="C671" s="44"/>
      <c r="D671" s="231" t="s">
        <v>315</v>
      </c>
      <c r="E671" s="44"/>
      <c r="F671" s="232" t="s">
        <v>4881</v>
      </c>
      <c r="G671" s="44"/>
      <c r="H671" s="44"/>
      <c r="I671" s="233"/>
      <c r="J671" s="44"/>
      <c r="K671" s="44"/>
      <c r="L671" s="48"/>
      <c r="M671" s="234"/>
      <c r="N671" s="235"/>
      <c r="O671" s="89"/>
      <c r="P671" s="89"/>
      <c r="Q671" s="89"/>
      <c r="R671" s="89"/>
      <c r="S671" s="89"/>
      <c r="T671" s="90"/>
      <c r="U671" s="42"/>
      <c r="V671" s="42"/>
      <c r="W671" s="42"/>
      <c r="X671" s="42"/>
      <c r="Y671" s="42"/>
      <c r="Z671" s="42"/>
      <c r="AA671" s="42"/>
      <c r="AB671" s="42"/>
      <c r="AC671" s="42"/>
      <c r="AD671" s="42"/>
      <c r="AE671" s="42"/>
      <c r="AT671" s="20" t="s">
        <v>315</v>
      </c>
      <c r="AU671" s="20" t="s">
        <v>88</v>
      </c>
    </row>
    <row r="672" s="2" customFormat="1">
      <c r="A672" s="42"/>
      <c r="B672" s="43"/>
      <c r="C672" s="44"/>
      <c r="D672" s="231" t="s">
        <v>472</v>
      </c>
      <c r="E672" s="44"/>
      <c r="F672" s="274" t="s">
        <v>4882</v>
      </c>
      <c r="G672" s="44"/>
      <c r="H672" s="44"/>
      <c r="I672" s="233"/>
      <c r="J672" s="44"/>
      <c r="K672" s="44"/>
      <c r="L672" s="48"/>
      <c r="M672" s="234"/>
      <c r="N672" s="235"/>
      <c r="O672" s="89"/>
      <c r="P672" s="89"/>
      <c r="Q672" s="89"/>
      <c r="R672" s="89"/>
      <c r="S672" s="89"/>
      <c r="T672" s="90"/>
      <c r="U672" s="42"/>
      <c r="V672" s="42"/>
      <c r="W672" s="42"/>
      <c r="X672" s="42"/>
      <c r="Y672" s="42"/>
      <c r="Z672" s="42"/>
      <c r="AA672" s="42"/>
      <c r="AB672" s="42"/>
      <c r="AC672" s="42"/>
      <c r="AD672" s="42"/>
      <c r="AE672" s="42"/>
      <c r="AT672" s="20" t="s">
        <v>472</v>
      </c>
      <c r="AU672" s="20" t="s">
        <v>88</v>
      </c>
    </row>
    <row r="673" s="15" customFormat="1">
      <c r="A673" s="15"/>
      <c r="B673" s="275"/>
      <c r="C673" s="276"/>
      <c r="D673" s="231" t="s">
        <v>342</v>
      </c>
      <c r="E673" s="277" t="s">
        <v>35</v>
      </c>
      <c r="F673" s="278" t="s">
        <v>4883</v>
      </c>
      <c r="G673" s="276"/>
      <c r="H673" s="277" t="s">
        <v>35</v>
      </c>
      <c r="I673" s="279"/>
      <c r="J673" s="276"/>
      <c r="K673" s="276"/>
      <c r="L673" s="280"/>
      <c r="M673" s="281"/>
      <c r="N673" s="282"/>
      <c r="O673" s="282"/>
      <c r="P673" s="282"/>
      <c r="Q673" s="282"/>
      <c r="R673" s="282"/>
      <c r="S673" s="282"/>
      <c r="T673" s="283"/>
      <c r="U673" s="15"/>
      <c r="V673" s="15"/>
      <c r="W673" s="15"/>
      <c r="X673" s="15"/>
      <c r="Y673" s="15"/>
      <c r="Z673" s="15"/>
      <c r="AA673" s="15"/>
      <c r="AB673" s="15"/>
      <c r="AC673" s="15"/>
      <c r="AD673" s="15"/>
      <c r="AE673" s="15"/>
      <c r="AT673" s="284" t="s">
        <v>342</v>
      </c>
      <c r="AU673" s="284" t="s">
        <v>88</v>
      </c>
      <c r="AV673" s="15" t="s">
        <v>86</v>
      </c>
      <c r="AW673" s="15" t="s">
        <v>41</v>
      </c>
      <c r="AX673" s="15" t="s">
        <v>79</v>
      </c>
      <c r="AY673" s="284" t="s">
        <v>305</v>
      </c>
    </row>
    <row r="674" s="13" customFormat="1">
      <c r="A674" s="13"/>
      <c r="B674" s="238"/>
      <c r="C674" s="239"/>
      <c r="D674" s="231" t="s">
        <v>342</v>
      </c>
      <c r="E674" s="240" t="s">
        <v>35</v>
      </c>
      <c r="F674" s="241" t="s">
        <v>4884</v>
      </c>
      <c r="G674" s="239"/>
      <c r="H674" s="242">
        <v>72.959999999999994</v>
      </c>
      <c r="I674" s="243"/>
      <c r="J674" s="239"/>
      <c r="K674" s="239"/>
      <c r="L674" s="244"/>
      <c r="M674" s="245"/>
      <c r="N674" s="246"/>
      <c r="O674" s="246"/>
      <c r="P674" s="246"/>
      <c r="Q674" s="246"/>
      <c r="R674" s="246"/>
      <c r="S674" s="246"/>
      <c r="T674" s="247"/>
      <c r="U674" s="13"/>
      <c r="V674" s="13"/>
      <c r="W674" s="13"/>
      <c r="X674" s="13"/>
      <c r="Y674" s="13"/>
      <c r="Z674" s="13"/>
      <c r="AA674" s="13"/>
      <c r="AB674" s="13"/>
      <c r="AC674" s="13"/>
      <c r="AD674" s="13"/>
      <c r="AE674" s="13"/>
      <c r="AT674" s="248" t="s">
        <v>342</v>
      </c>
      <c r="AU674" s="248" t="s">
        <v>88</v>
      </c>
      <c r="AV674" s="13" t="s">
        <v>88</v>
      </c>
      <c r="AW674" s="13" t="s">
        <v>41</v>
      </c>
      <c r="AX674" s="13" t="s">
        <v>86</v>
      </c>
      <c r="AY674" s="248" t="s">
        <v>305</v>
      </c>
    </row>
    <row r="675" s="2" customFormat="1" ht="24.15" customHeight="1">
      <c r="A675" s="42"/>
      <c r="B675" s="43"/>
      <c r="C675" s="218" t="s">
        <v>1008</v>
      </c>
      <c r="D675" s="218" t="s">
        <v>308</v>
      </c>
      <c r="E675" s="219" t="s">
        <v>4885</v>
      </c>
      <c r="F675" s="220" t="s">
        <v>4886</v>
      </c>
      <c r="G675" s="221" t="s">
        <v>311</v>
      </c>
      <c r="H675" s="222">
        <v>42.530000000000001</v>
      </c>
      <c r="I675" s="223"/>
      <c r="J675" s="224">
        <f>ROUND(I675*H675,2)</f>
        <v>0</v>
      </c>
      <c r="K675" s="220" t="s">
        <v>325</v>
      </c>
      <c r="L675" s="48"/>
      <c r="M675" s="225" t="s">
        <v>35</v>
      </c>
      <c r="N675" s="226" t="s">
        <v>52</v>
      </c>
      <c r="O675" s="89"/>
      <c r="P675" s="227">
        <f>O675*H675</f>
        <v>0</v>
      </c>
      <c r="Q675" s="227">
        <v>0.00019320000000000001</v>
      </c>
      <c r="R675" s="227">
        <f>Q675*H675</f>
        <v>0.0082167960000000002</v>
      </c>
      <c r="S675" s="227">
        <v>0</v>
      </c>
      <c r="T675" s="228">
        <f>S675*H675</f>
        <v>0</v>
      </c>
      <c r="U675" s="42"/>
      <c r="V675" s="42"/>
      <c r="W675" s="42"/>
      <c r="X675" s="42"/>
      <c r="Y675" s="42"/>
      <c r="Z675" s="42"/>
      <c r="AA675" s="42"/>
      <c r="AB675" s="42"/>
      <c r="AC675" s="42"/>
      <c r="AD675" s="42"/>
      <c r="AE675" s="42"/>
      <c r="AR675" s="229" t="s">
        <v>313</v>
      </c>
      <c r="AT675" s="229" t="s">
        <v>308</v>
      </c>
      <c r="AU675" s="229" t="s">
        <v>88</v>
      </c>
      <c r="AY675" s="20" t="s">
        <v>305</v>
      </c>
      <c r="BE675" s="230">
        <f>IF(N675="základní",J675,0)</f>
        <v>0</v>
      </c>
      <c r="BF675" s="230">
        <f>IF(N675="snížená",J675,0)</f>
        <v>0</v>
      </c>
      <c r="BG675" s="230">
        <f>IF(N675="zákl. přenesená",J675,0)</f>
        <v>0</v>
      </c>
      <c r="BH675" s="230">
        <f>IF(N675="sníž. přenesená",J675,0)</f>
        <v>0</v>
      </c>
      <c r="BI675" s="230">
        <f>IF(N675="nulová",J675,0)</f>
        <v>0</v>
      </c>
      <c r="BJ675" s="20" t="s">
        <v>313</v>
      </c>
      <c r="BK675" s="230">
        <f>ROUND(I675*H675,2)</f>
        <v>0</v>
      </c>
      <c r="BL675" s="20" t="s">
        <v>313</v>
      </c>
      <c r="BM675" s="229" t="s">
        <v>4887</v>
      </c>
    </row>
    <row r="676" s="2" customFormat="1">
      <c r="A676" s="42"/>
      <c r="B676" s="43"/>
      <c r="C676" s="44"/>
      <c r="D676" s="231" t="s">
        <v>315</v>
      </c>
      <c r="E676" s="44"/>
      <c r="F676" s="232" t="s">
        <v>4888</v>
      </c>
      <c r="G676" s="44"/>
      <c r="H676" s="44"/>
      <c r="I676" s="233"/>
      <c r="J676" s="44"/>
      <c r="K676" s="44"/>
      <c r="L676" s="48"/>
      <c r="M676" s="234"/>
      <c r="N676" s="235"/>
      <c r="O676" s="89"/>
      <c r="P676" s="89"/>
      <c r="Q676" s="89"/>
      <c r="R676" s="89"/>
      <c r="S676" s="89"/>
      <c r="T676" s="90"/>
      <c r="U676" s="42"/>
      <c r="V676" s="42"/>
      <c r="W676" s="42"/>
      <c r="X676" s="42"/>
      <c r="Y676" s="42"/>
      <c r="Z676" s="42"/>
      <c r="AA676" s="42"/>
      <c r="AB676" s="42"/>
      <c r="AC676" s="42"/>
      <c r="AD676" s="42"/>
      <c r="AE676" s="42"/>
      <c r="AT676" s="20" t="s">
        <v>315</v>
      </c>
      <c r="AU676" s="20" t="s">
        <v>88</v>
      </c>
    </row>
    <row r="677" s="2" customFormat="1">
      <c r="A677" s="42"/>
      <c r="B677" s="43"/>
      <c r="C677" s="44"/>
      <c r="D677" s="236" t="s">
        <v>328</v>
      </c>
      <c r="E677" s="44"/>
      <c r="F677" s="237" t="s">
        <v>4889</v>
      </c>
      <c r="G677" s="44"/>
      <c r="H677" s="44"/>
      <c r="I677" s="233"/>
      <c r="J677" s="44"/>
      <c r="K677" s="44"/>
      <c r="L677" s="48"/>
      <c r="M677" s="234"/>
      <c r="N677" s="235"/>
      <c r="O677" s="89"/>
      <c r="P677" s="89"/>
      <c r="Q677" s="89"/>
      <c r="R677" s="89"/>
      <c r="S677" s="89"/>
      <c r="T677" s="90"/>
      <c r="U677" s="42"/>
      <c r="V677" s="42"/>
      <c r="W677" s="42"/>
      <c r="X677" s="42"/>
      <c r="Y677" s="42"/>
      <c r="Z677" s="42"/>
      <c r="AA677" s="42"/>
      <c r="AB677" s="42"/>
      <c r="AC677" s="42"/>
      <c r="AD677" s="42"/>
      <c r="AE677" s="42"/>
      <c r="AT677" s="20" t="s">
        <v>328</v>
      </c>
      <c r="AU677" s="20" t="s">
        <v>88</v>
      </c>
    </row>
    <row r="678" s="15" customFormat="1">
      <c r="A678" s="15"/>
      <c r="B678" s="275"/>
      <c r="C678" s="276"/>
      <c r="D678" s="231" t="s">
        <v>342</v>
      </c>
      <c r="E678" s="277" t="s">
        <v>35</v>
      </c>
      <c r="F678" s="278" t="s">
        <v>4890</v>
      </c>
      <c r="G678" s="276"/>
      <c r="H678" s="277" t="s">
        <v>35</v>
      </c>
      <c r="I678" s="279"/>
      <c r="J678" s="276"/>
      <c r="K678" s="276"/>
      <c r="L678" s="280"/>
      <c r="M678" s="281"/>
      <c r="N678" s="282"/>
      <c r="O678" s="282"/>
      <c r="P678" s="282"/>
      <c r="Q678" s="282"/>
      <c r="R678" s="282"/>
      <c r="S678" s="282"/>
      <c r="T678" s="283"/>
      <c r="U678" s="15"/>
      <c r="V678" s="15"/>
      <c r="W678" s="15"/>
      <c r="X678" s="15"/>
      <c r="Y678" s="15"/>
      <c r="Z678" s="15"/>
      <c r="AA678" s="15"/>
      <c r="AB678" s="15"/>
      <c r="AC678" s="15"/>
      <c r="AD678" s="15"/>
      <c r="AE678" s="15"/>
      <c r="AT678" s="284" t="s">
        <v>342</v>
      </c>
      <c r="AU678" s="284" t="s">
        <v>88</v>
      </c>
      <c r="AV678" s="15" t="s">
        <v>86</v>
      </c>
      <c r="AW678" s="15" t="s">
        <v>41</v>
      </c>
      <c r="AX678" s="15" t="s">
        <v>79</v>
      </c>
      <c r="AY678" s="284" t="s">
        <v>305</v>
      </c>
    </row>
    <row r="679" s="13" customFormat="1">
      <c r="A679" s="13"/>
      <c r="B679" s="238"/>
      <c r="C679" s="239"/>
      <c r="D679" s="231" t="s">
        <v>342</v>
      </c>
      <c r="E679" s="240" t="s">
        <v>35</v>
      </c>
      <c r="F679" s="241" t="s">
        <v>4891</v>
      </c>
      <c r="G679" s="239"/>
      <c r="H679" s="242">
        <v>6.9299999999999997</v>
      </c>
      <c r="I679" s="243"/>
      <c r="J679" s="239"/>
      <c r="K679" s="239"/>
      <c r="L679" s="244"/>
      <c r="M679" s="245"/>
      <c r="N679" s="246"/>
      <c r="O679" s="246"/>
      <c r="P679" s="246"/>
      <c r="Q679" s="246"/>
      <c r="R679" s="246"/>
      <c r="S679" s="246"/>
      <c r="T679" s="247"/>
      <c r="U679" s="13"/>
      <c r="V679" s="13"/>
      <c r="W679" s="13"/>
      <c r="X679" s="13"/>
      <c r="Y679" s="13"/>
      <c r="Z679" s="13"/>
      <c r="AA679" s="13"/>
      <c r="AB679" s="13"/>
      <c r="AC679" s="13"/>
      <c r="AD679" s="13"/>
      <c r="AE679" s="13"/>
      <c r="AT679" s="248" t="s">
        <v>342</v>
      </c>
      <c r="AU679" s="248" t="s">
        <v>88</v>
      </c>
      <c r="AV679" s="13" t="s">
        <v>88</v>
      </c>
      <c r="AW679" s="13" t="s">
        <v>41</v>
      </c>
      <c r="AX679" s="13" t="s">
        <v>79</v>
      </c>
      <c r="AY679" s="248" t="s">
        <v>305</v>
      </c>
    </row>
    <row r="680" s="15" customFormat="1">
      <c r="A680" s="15"/>
      <c r="B680" s="275"/>
      <c r="C680" s="276"/>
      <c r="D680" s="231" t="s">
        <v>342</v>
      </c>
      <c r="E680" s="277" t="s">
        <v>35</v>
      </c>
      <c r="F680" s="278" t="s">
        <v>4892</v>
      </c>
      <c r="G680" s="276"/>
      <c r="H680" s="277" t="s">
        <v>35</v>
      </c>
      <c r="I680" s="279"/>
      <c r="J680" s="276"/>
      <c r="K680" s="276"/>
      <c r="L680" s="280"/>
      <c r="M680" s="281"/>
      <c r="N680" s="282"/>
      <c r="O680" s="282"/>
      <c r="P680" s="282"/>
      <c r="Q680" s="282"/>
      <c r="R680" s="282"/>
      <c r="S680" s="282"/>
      <c r="T680" s="283"/>
      <c r="U680" s="15"/>
      <c r="V680" s="15"/>
      <c r="W680" s="15"/>
      <c r="X680" s="15"/>
      <c r="Y680" s="15"/>
      <c r="Z680" s="15"/>
      <c r="AA680" s="15"/>
      <c r="AB680" s="15"/>
      <c r="AC680" s="15"/>
      <c r="AD680" s="15"/>
      <c r="AE680" s="15"/>
      <c r="AT680" s="284" t="s">
        <v>342</v>
      </c>
      <c r="AU680" s="284" t="s">
        <v>88</v>
      </c>
      <c r="AV680" s="15" t="s">
        <v>86</v>
      </c>
      <c r="AW680" s="15" t="s">
        <v>41</v>
      </c>
      <c r="AX680" s="15" t="s">
        <v>79</v>
      </c>
      <c r="AY680" s="284" t="s">
        <v>305</v>
      </c>
    </row>
    <row r="681" s="15" customFormat="1">
      <c r="A681" s="15"/>
      <c r="B681" s="275"/>
      <c r="C681" s="276"/>
      <c r="D681" s="231" t="s">
        <v>342</v>
      </c>
      <c r="E681" s="277" t="s">
        <v>35</v>
      </c>
      <c r="F681" s="278" t="s">
        <v>3276</v>
      </c>
      <c r="G681" s="276"/>
      <c r="H681" s="277" t="s">
        <v>35</v>
      </c>
      <c r="I681" s="279"/>
      <c r="J681" s="276"/>
      <c r="K681" s="276"/>
      <c r="L681" s="280"/>
      <c r="M681" s="281"/>
      <c r="N681" s="282"/>
      <c r="O681" s="282"/>
      <c r="P681" s="282"/>
      <c r="Q681" s="282"/>
      <c r="R681" s="282"/>
      <c r="S681" s="282"/>
      <c r="T681" s="283"/>
      <c r="U681" s="15"/>
      <c r="V681" s="15"/>
      <c r="W681" s="15"/>
      <c r="X681" s="15"/>
      <c r="Y681" s="15"/>
      <c r="Z681" s="15"/>
      <c r="AA681" s="15"/>
      <c r="AB681" s="15"/>
      <c r="AC681" s="15"/>
      <c r="AD681" s="15"/>
      <c r="AE681" s="15"/>
      <c r="AT681" s="284" t="s">
        <v>342</v>
      </c>
      <c r="AU681" s="284" t="s">
        <v>88</v>
      </c>
      <c r="AV681" s="15" t="s">
        <v>86</v>
      </c>
      <c r="AW681" s="15" t="s">
        <v>41</v>
      </c>
      <c r="AX681" s="15" t="s">
        <v>79</v>
      </c>
      <c r="AY681" s="284" t="s">
        <v>305</v>
      </c>
    </row>
    <row r="682" s="13" customFormat="1">
      <c r="A682" s="13"/>
      <c r="B682" s="238"/>
      <c r="C682" s="239"/>
      <c r="D682" s="231" t="s">
        <v>342</v>
      </c>
      <c r="E682" s="240" t="s">
        <v>35</v>
      </c>
      <c r="F682" s="241" t="s">
        <v>4893</v>
      </c>
      <c r="G682" s="239"/>
      <c r="H682" s="242">
        <v>6.7000000000000002</v>
      </c>
      <c r="I682" s="243"/>
      <c r="J682" s="239"/>
      <c r="K682" s="239"/>
      <c r="L682" s="244"/>
      <c r="M682" s="245"/>
      <c r="N682" s="246"/>
      <c r="O682" s="246"/>
      <c r="P682" s="246"/>
      <c r="Q682" s="246"/>
      <c r="R682" s="246"/>
      <c r="S682" s="246"/>
      <c r="T682" s="247"/>
      <c r="U682" s="13"/>
      <c r="V682" s="13"/>
      <c r="W682" s="13"/>
      <c r="X682" s="13"/>
      <c r="Y682" s="13"/>
      <c r="Z682" s="13"/>
      <c r="AA682" s="13"/>
      <c r="AB682" s="13"/>
      <c r="AC682" s="13"/>
      <c r="AD682" s="13"/>
      <c r="AE682" s="13"/>
      <c r="AT682" s="248" t="s">
        <v>342</v>
      </c>
      <c r="AU682" s="248" t="s">
        <v>88</v>
      </c>
      <c r="AV682" s="13" t="s">
        <v>88</v>
      </c>
      <c r="AW682" s="13" t="s">
        <v>41</v>
      </c>
      <c r="AX682" s="13" t="s">
        <v>79</v>
      </c>
      <c r="AY682" s="248" t="s">
        <v>305</v>
      </c>
    </row>
    <row r="683" s="13" customFormat="1">
      <c r="A683" s="13"/>
      <c r="B683" s="238"/>
      <c r="C683" s="239"/>
      <c r="D683" s="231" t="s">
        <v>342</v>
      </c>
      <c r="E683" s="240" t="s">
        <v>35</v>
      </c>
      <c r="F683" s="241" t="s">
        <v>4894</v>
      </c>
      <c r="G683" s="239"/>
      <c r="H683" s="242">
        <v>5.5</v>
      </c>
      <c r="I683" s="243"/>
      <c r="J683" s="239"/>
      <c r="K683" s="239"/>
      <c r="L683" s="244"/>
      <c r="M683" s="245"/>
      <c r="N683" s="246"/>
      <c r="O683" s="246"/>
      <c r="P683" s="246"/>
      <c r="Q683" s="246"/>
      <c r="R683" s="246"/>
      <c r="S683" s="246"/>
      <c r="T683" s="247"/>
      <c r="U683" s="13"/>
      <c r="V683" s="13"/>
      <c r="W683" s="13"/>
      <c r="X683" s="13"/>
      <c r="Y683" s="13"/>
      <c r="Z683" s="13"/>
      <c r="AA683" s="13"/>
      <c r="AB683" s="13"/>
      <c r="AC683" s="13"/>
      <c r="AD683" s="13"/>
      <c r="AE683" s="13"/>
      <c r="AT683" s="248" t="s">
        <v>342</v>
      </c>
      <c r="AU683" s="248" t="s">
        <v>88</v>
      </c>
      <c r="AV683" s="13" t="s">
        <v>88</v>
      </c>
      <c r="AW683" s="13" t="s">
        <v>41</v>
      </c>
      <c r="AX683" s="13" t="s">
        <v>79</v>
      </c>
      <c r="AY683" s="248" t="s">
        <v>305</v>
      </c>
    </row>
    <row r="684" s="15" customFormat="1">
      <c r="A684" s="15"/>
      <c r="B684" s="275"/>
      <c r="C684" s="276"/>
      <c r="D684" s="231" t="s">
        <v>342</v>
      </c>
      <c r="E684" s="277" t="s">
        <v>35</v>
      </c>
      <c r="F684" s="278" t="s">
        <v>3627</v>
      </c>
      <c r="G684" s="276"/>
      <c r="H684" s="277" t="s">
        <v>35</v>
      </c>
      <c r="I684" s="279"/>
      <c r="J684" s="276"/>
      <c r="K684" s="276"/>
      <c r="L684" s="280"/>
      <c r="M684" s="281"/>
      <c r="N684" s="282"/>
      <c r="O684" s="282"/>
      <c r="P684" s="282"/>
      <c r="Q684" s="282"/>
      <c r="R684" s="282"/>
      <c r="S684" s="282"/>
      <c r="T684" s="283"/>
      <c r="U684" s="15"/>
      <c r="V684" s="15"/>
      <c r="W684" s="15"/>
      <c r="X684" s="15"/>
      <c r="Y684" s="15"/>
      <c r="Z684" s="15"/>
      <c r="AA684" s="15"/>
      <c r="AB684" s="15"/>
      <c r="AC684" s="15"/>
      <c r="AD684" s="15"/>
      <c r="AE684" s="15"/>
      <c r="AT684" s="284" t="s">
        <v>342</v>
      </c>
      <c r="AU684" s="284" t="s">
        <v>88</v>
      </c>
      <c r="AV684" s="15" t="s">
        <v>86</v>
      </c>
      <c r="AW684" s="15" t="s">
        <v>41</v>
      </c>
      <c r="AX684" s="15" t="s">
        <v>79</v>
      </c>
      <c r="AY684" s="284" t="s">
        <v>305</v>
      </c>
    </row>
    <row r="685" s="13" customFormat="1">
      <c r="A685" s="13"/>
      <c r="B685" s="238"/>
      <c r="C685" s="239"/>
      <c r="D685" s="231" t="s">
        <v>342</v>
      </c>
      <c r="E685" s="240" t="s">
        <v>35</v>
      </c>
      <c r="F685" s="241" t="s">
        <v>4895</v>
      </c>
      <c r="G685" s="239"/>
      <c r="H685" s="242">
        <v>5.7699999999999996</v>
      </c>
      <c r="I685" s="243"/>
      <c r="J685" s="239"/>
      <c r="K685" s="239"/>
      <c r="L685" s="244"/>
      <c r="M685" s="245"/>
      <c r="N685" s="246"/>
      <c r="O685" s="246"/>
      <c r="P685" s="246"/>
      <c r="Q685" s="246"/>
      <c r="R685" s="246"/>
      <c r="S685" s="246"/>
      <c r="T685" s="247"/>
      <c r="U685" s="13"/>
      <c r="V685" s="13"/>
      <c r="W685" s="13"/>
      <c r="X685" s="13"/>
      <c r="Y685" s="13"/>
      <c r="Z685" s="13"/>
      <c r="AA685" s="13"/>
      <c r="AB685" s="13"/>
      <c r="AC685" s="13"/>
      <c r="AD685" s="13"/>
      <c r="AE685" s="13"/>
      <c r="AT685" s="248" t="s">
        <v>342</v>
      </c>
      <c r="AU685" s="248" t="s">
        <v>88</v>
      </c>
      <c r="AV685" s="13" t="s">
        <v>88</v>
      </c>
      <c r="AW685" s="13" t="s">
        <v>41</v>
      </c>
      <c r="AX685" s="13" t="s">
        <v>79</v>
      </c>
      <c r="AY685" s="248" t="s">
        <v>305</v>
      </c>
    </row>
    <row r="686" s="13" customFormat="1">
      <c r="A686" s="13"/>
      <c r="B686" s="238"/>
      <c r="C686" s="239"/>
      <c r="D686" s="231" t="s">
        <v>342</v>
      </c>
      <c r="E686" s="240" t="s">
        <v>35</v>
      </c>
      <c r="F686" s="241" t="s">
        <v>4896</v>
      </c>
      <c r="G686" s="239"/>
      <c r="H686" s="242">
        <v>5.2999999999999998</v>
      </c>
      <c r="I686" s="243"/>
      <c r="J686" s="239"/>
      <c r="K686" s="239"/>
      <c r="L686" s="244"/>
      <c r="M686" s="245"/>
      <c r="N686" s="246"/>
      <c r="O686" s="246"/>
      <c r="P686" s="246"/>
      <c r="Q686" s="246"/>
      <c r="R686" s="246"/>
      <c r="S686" s="246"/>
      <c r="T686" s="247"/>
      <c r="U686" s="13"/>
      <c r="V686" s="13"/>
      <c r="W686" s="13"/>
      <c r="X686" s="13"/>
      <c r="Y686" s="13"/>
      <c r="Z686" s="13"/>
      <c r="AA686" s="13"/>
      <c r="AB686" s="13"/>
      <c r="AC686" s="13"/>
      <c r="AD686" s="13"/>
      <c r="AE686" s="13"/>
      <c r="AT686" s="248" t="s">
        <v>342</v>
      </c>
      <c r="AU686" s="248" t="s">
        <v>88</v>
      </c>
      <c r="AV686" s="13" t="s">
        <v>88</v>
      </c>
      <c r="AW686" s="13" t="s">
        <v>41</v>
      </c>
      <c r="AX686" s="13" t="s">
        <v>79</v>
      </c>
      <c r="AY686" s="248" t="s">
        <v>305</v>
      </c>
    </row>
    <row r="687" s="15" customFormat="1">
      <c r="A687" s="15"/>
      <c r="B687" s="275"/>
      <c r="C687" s="276"/>
      <c r="D687" s="231" t="s">
        <v>342</v>
      </c>
      <c r="E687" s="277" t="s">
        <v>35</v>
      </c>
      <c r="F687" s="278" t="s">
        <v>4897</v>
      </c>
      <c r="G687" s="276"/>
      <c r="H687" s="277" t="s">
        <v>35</v>
      </c>
      <c r="I687" s="279"/>
      <c r="J687" s="276"/>
      <c r="K687" s="276"/>
      <c r="L687" s="280"/>
      <c r="M687" s="281"/>
      <c r="N687" s="282"/>
      <c r="O687" s="282"/>
      <c r="P687" s="282"/>
      <c r="Q687" s="282"/>
      <c r="R687" s="282"/>
      <c r="S687" s="282"/>
      <c r="T687" s="283"/>
      <c r="U687" s="15"/>
      <c r="V687" s="15"/>
      <c r="W687" s="15"/>
      <c r="X687" s="15"/>
      <c r="Y687" s="15"/>
      <c r="Z687" s="15"/>
      <c r="AA687" s="15"/>
      <c r="AB687" s="15"/>
      <c r="AC687" s="15"/>
      <c r="AD687" s="15"/>
      <c r="AE687" s="15"/>
      <c r="AT687" s="284" t="s">
        <v>342</v>
      </c>
      <c r="AU687" s="284" t="s">
        <v>88</v>
      </c>
      <c r="AV687" s="15" t="s">
        <v>86</v>
      </c>
      <c r="AW687" s="15" t="s">
        <v>41</v>
      </c>
      <c r="AX687" s="15" t="s">
        <v>79</v>
      </c>
      <c r="AY687" s="284" t="s">
        <v>305</v>
      </c>
    </row>
    <row r="688" s="13" customFormat="1">
      <c r="A688" s="13"/>
      <c r="B688" s="238"/>
      <c r="C688" s="239"/>
      <c r="D688" s="231" t="s">
        <v>342</v>
      </c>
      <c r="E688" s="240" t="s">
        <v>35</v>
      </c>
      <c r="F688" s="241" t="s">
        <v>4898</v>
      </c>
      <c r="G688" s="239"/>
      <c r="H688" s="242">
        <v>12.33</v>
      </c>
      <c r="I688" s="243"/>
      <c r="J688" s="239"/>
      <c r="K688" s="239"/>
      <c r="L688" s="244"/>
      <c r="M688" s="245"/>
      <c r="N688" s="246"/>
      <c r="O688" s="246"/>
      <c r="P688" s="246"/>
      <c r="Q688" s="246"/>
      <c r="R688" s="246"/>
      <c r="S688" s="246"/>
      <c r="T688" s="247"/>
      <c r="U688" s="13"/>
      <c r="V688" s="13"/>
      <c r="W688" s="13"/>
      <c r="X688" s="13"/>
      <c r="Y688" s="13"/>
      <c r="Z688" s="13"/>
      <c r="AA688" s="13"/>
      <c r="AB688" s="13"/>
      <c r="AC688" s="13"/>
      <c r="AD688" s="13"/>
      <c r="AE688" s="13"/>
      <c r="AT688" s="248" t="s">
        <v>342</v>
      </c>
      <c r="AU688" s="248" t="s">
        <v>88</v>
      </c>
      <c r="AV688" s="13" t="s">
        <v>88</v>
      </c>
      <c r="AW688" s="13" t="s">
        <v>41</v>
      </c>
      <c r="AX688" s="13" t="s">
        <v>79</v>
      </c>
      <c r="AY688" s="248" t="s">
        <v>305</v>
      </c>
    </row>
    <row r="689" s="14" customFormat="1">
      <c r="A689" s="14"/>
      <c r="B689" s="249"/>
      <c r="C689" s="250"/>
      <c r="D689" s="231" t="s">
        <v>342</v>
      </c>
      <c r="E689" s="251" t="s">
        <v>35</v>
      </c>
      <c r="F689" s="252" t="s">
        <v>344</v>
      </c>
      <c r="G689" s="250"/>
      <c r="H689" s="253">
        <v>42.530000000000001</v>
      </c>
      <c r="I689" s="254"/>
      <c r="J689" s="250"/>
      <c r="K689" s="250"/>
      <c r="L689" s="255"/>
      <c r="M689" s="256"/>
      <c r="N689" s="257"/>
      <c r="O689" s="257"/>
      <c r="P689" s="257"/>
      <c r="Q689" s="257"/>
      <c r="R689" s="257"/>
      <c r="S689" s="257"/>
      <c r="T689" s="258"/>
      <c r="U689" s="14"/>
      <c r="V689" s="14"/>
      <c r="W689" s="14"/>
      <c r="X689" s="14"/>
      <c r="Y689" s="14"/>
      <c r="Z689" s="14"/>
      <c r="AA689" s="14"/>
      <c r="AB689" s="14"/>
      <c r="AC689" s="14"/>
      <c r="AD689" s="14"/>
      <c r="AE689" s="14"/>
      <c r="AT689" s="259" t="s">
        <v>342</v>
      </c>
      <c r="AU689" s="259" t="s">
        <v>88</v>
      </c>
      <c r="AV689" s="14" t="s">
        <v>313</v>
      </c>
      <c r="AW689" s="14" t="s">
        <v>41</v>
      </c>
      <c r="AX689" s="14" t="s">
        <v>86</v>
      </c>
      <c r="AY689" s="259" t="s">
        <v>305</v>
      </c>
    </row>
    <row r="690" s="2" customFormat="1" ht="16.5" customHeight="1">
      <c r="A690" s="42"/>
      <c r="B690" s="43"/>
      <c r="C690" s="218" t="s">
        <v>1022</v>
      </c>
      <c r="D690" s="218" t="s">
        <v>308</v>
      </c>
      <c r="E690" s="219" t="s">
        <v>3621</v>
      </c>
      <c r="F690" s="220" t="s">
        <v>3622</v>
      </c>
      <c r="G690" s="221" t="s">
        <v>311</v>
      </c>
      <c r="H690" s="222">
        <v>44.055</v>
      </c>
      <c r="I690" s="223"/>
      <c r="J690" s="224">
        <f>ROUND(I690*H690,2)</f>
        <v>0</v>
      </c>
      <c r="K690" s="220" t="s">
        <v>325</v>
      </c>
      <c r="L690" s="48"/>
      <c r="M690" s="225" t="s">
        <v>35</v>
      </c>
      <c r="N690" s="226" t="s">
        <v>52</v>
      </c>
      <c r="O690" s="89"/>
      <c r="P690" s="227">
        <f>O690*H690</f>
        <v>0</v>
      </c>
      <c r="Q690" s="227">
        <v>0.00117</v>
      </c>
      <c r="R690" s="227">
        <f>Q690*H690</f>
        <v>0.051544350000000003</v>
      </c>
      <c r="S690" s="227">
        <v>0</v>
      </c>
      <c r="T690" s="228">
        <f>S690*H690</f>
        <v>0</v>
      </c>
      <c r="U690" s="42"/>
      <c r="V690" s="42"/>
      <c r="W690" s="42"/>
      <c r="X690" s="42"/>
      <c r="Y690" s="42"/>
      <c r="Z690" s="42"/>
      <c r="AA690" s="42"/>
      <c r="AB690" s="42"/>
      <c r="AC690" s="42"/>
      <c r="AD690" s="42"/>
      <c r="AE690" s="42"/>
      <c r="AR690" s="229" t="s">
        <v>313</v>
      </c>
      <c r="AT690" s="229" t="s">
        <v>308</v>
      </c>
      <c r="AU690" s="229" t="s">
        <v>88</v>
      </c>
      <c r="AY690" s="20" t="s">
        <v>305</v>
      </c>
      <c r="BE690" s="230">
        <f>IF(N690="základní",J690,0)</f>
        <v>0</v>
      </c>
      <c r="BF690" s="230">
        <f>IF(N690="snížená",J690,0)</f>
        <v>0</v>
      </c>
      <c r="BG690" s="230">
        <f>IF(N690="zákl. přenesená",J690,0)</f>
        <v>0</v>
      </c>
      <c r="BH690" s="230">
        <f>IF(N690="sníž. přenesená",J690,0)</f>
        <v>0</v>
      </c>
      <c r="BI690" s="230">
        <f>IF(N690="nulová",J690,0)</f>
        <v>0</v>
      </c>
      <c r="BJ690" s="20" t="s">
        <v>313</v>
      </c>
      <c r="BK690" s="230">
        <f>ROUND(I690*H690,2)</f>
        <v>0</v>
      </c>
      <c r="BL690" s="20" t="s">
        <v>313</v>
      </c>
      <c r="BM690" s="229" t="s">
        <v>4899</v>
      </c>
    </row>
    <row r="691" s="2" customFormat="1">
      <c r="A691" s="42"/>
      <c r="B691" s="43"/>
      <c r="C691" s="44"/>
      <c r="D691" s="231" t="s">
        <v>315</v>
      </c>
      <c r="E691" s="44"/>
      <c r="F691" s="232" t="s">
        <v>3624</v>
      </c>
      <c r="G691" s="44"/>
      <c r="H691" s="44"/>
      <c r="I691" s="233"/>
      <c r="J691" s="44"/>
      <c r="K691" s="44"/>
      <c r="L691" s="48"/>
      <c r="M691" s="234"/>
      <c r="N691" s="235"/>
      <c r="O691" s="89"/>
      <c r="P691" s="89"/>
      <c r="Q691" s="89"/>
      <c r="R691" s="89"/>
      <c r="S691" s="89"/>
      <c r="T691" s="90"/>
      <c r="U691" s="42"/>
      <c r="V691" s="42"/>
      <c r="W691" s="42"/>
      <c r="X691" s="42"/>
      <c r="Y691" s="42"/>
      <c r="Z691" s="42"/>
      <c r="AA691" s="42"/>
      <c r="AB691" s="42"/>
      <c r="AC691" s="42"/>
      <c r="AD691" s="42"/>
      <c r="AE691" s="42"/>
      <c r="AT691" s="20" t="s">
        <v>315</v>
      </c>
      <c r="AU691" s="20" t="s">
        <v>88</v>
      </c>
    </row>
    <row r="692" s="2" customFormat="1">
      <c r="A692" s="42"/>
      <c r="B692" s="43"/>
      <c r="C692" s="44"/>
      <c r="D692" s="236" t="s">
        <v>328</v>
      </c>
      <c r="E692" s="44"/>
      <c r="F692" s="237" t="s">
        <v>3625</v>
      </c>
      <c r="G692" s="44"/>
      <c r="H692" s="44"/>
      <c r="I692" s="233"/>
      <c r="J692" s="44"/>
      <c r="K692" s="44"/>
      <c r="L692" s="48"/>
      <c r="M692" s="234"/>
      <c r="N692" s="235"/>
      <c r="O692" s="89"/>
      <c r="P692" s="89"/>
      <c r="Q692" s="89"/>
      <c r="R692" s="89"/>
      <c r="S692" s="89"/>
      <c r="T692" s="90"/>
      <c r="U692" s="42"/>
      <c r="V692" s="42"/>
      <c r="W692" s="42"/>
      <c r="X692" s="42"/>
      <c r="Y692" s="42"/>
      <c r="Z692" s="42"/>
      <c r="AA692" s="42"/>
      <c r="AB692" s="42"/>
      <c r="AC692" s="42"/>
      <c r="AD692" s="42"/>
      <c r="AE692" s="42"/>
      <c r="AT692" s="20" t="s">
        <v>328</v>
      </c>
      <c r="AU692" s="20" t="s">
        <v>88</v>
      </c>
    </row>
    <row r="693" s="15" customFormat="1">
      <c r="A693" s="15"/>
      <c r="B693" s="275"/>
      <c r="C693" s="276"/>
      <c r="D693" s="231" t="s">
        <v>342</v>
      </c>
      <c r="E693" s="277" t="s">
        <v>35</v>
      </c>
      <c r="F693" s="278" t="s">
        <v>3627</v>
      </c>
      <c r="G693" s="276"/>
      <c r="H693" s="277" t="s">
        <v>35</v>
      </c>
      <c r="I693" s="279"/>
      <c r="J693" s="276"/>
      <c r="K693" s="276"/>
      <c r="L693" s="280"/>
      <c r="M693" s="281"/>
      <c r="N693" s="282"/>
      <c r="O693" s="282"/>
      <c r="P693" s="282"/>
      <c r="Q693" s="282"/>
      <c r="R693" s="282"/>
      <c r="S693" s="282"/>
      <c r="T693" s="283"/>
      <c r="U693" s="15"/>
      <c r="V693" s="15"/>
      <c r="W693" s="15"/>
      <c r="X693" s="15"/>
      <c r="Y693" s="15"/>
      <c r="Z693" s="15"/>
      <c r="AA693" s="15"/>
      <c r="AB693" s="15"/>
      <c r="AC693" s="15"/>
      <c r="AD693" s="15"/>
      <c r="AE693" s="15"/>
      <c r="AT693" s="284" t="s">
        <v>342</v>
      </c>
      <c r="AU693" s="284" t="s">
        <v>88</v>
      </c>
      <c r="AV693" s="15" t="s">
        <v>86</v>
      </c>
      <c r="AW693" s="15" t="s">
        <v>41</v>
      </c>
      <c r="AX693" s="15" t="s">
        <v>79</v>
      </c>
      <c r="AY693" s="284" t="s">
        <v>305</v>
      </c>
    </row>
    <row r="694" s="13" customFormat="1">
      <c r="A694" s="13"/>
      <c r="B694" s="238"/>
      <c r="C694" s="239"/>
      <c r="D694" s="231" t="s">
        <v>342</v>
      </c>
      <c r="E694" s="240" t="s">
        <v>35</v>
      </c>
      <c r="F694" s="241" t="s">
        <v>4900</v>
      </c>
      <c r="G694" s="239"/>
      <c r="H694" s="242">
        <v>21.635000000000002</v>
      </c>
      <c r="I694" s="243"/>
      <c r="J694" s="239"/>
      <c r="K694" s="239"/>
      <c r="L694" s="244"/>
      <c r="M694" s="245"/>
      <c r="N694" s="246"/>
      <c r="O694" s="246"/>
      <c r="P694" s="246"/>
      <c r="Q694" s="246"/>
      <c r="R694" s="246"/>
      <c r="S694" s="246"/>
      <c r="T694" s="247"/>
      <c r="U694" s="13"/>
      <c r="V694" s="13"/>
      <c r="W694" s="13"/>
      <c r="X694" s="13"/>
      <c r="Y694" s="13"/>
      <c r="Z694" s="13"/>
      <c r="AA694" s="13"/>
      <c r="AB694" s="13"/>
      <c r="AC694" s="13"/>
      <c r="AD694" s="13"/>
      <c r="AE694" s="13"/>
      <c r="AT694" s="248" t="s">
        <v>342</v>
      </c>
      <c r="AU694" s="248" t="s">
        <v>88</v>
      </c>
      <c r="AV694" s="13" t="s">
        <v>88</v>
      </c>
      <c r="AW694" s="13" t="s">
        <v>41</v>
      </c>
      <c r="AX694" s="13" t="s">
        <v>79</v>
      </c>
      <c r="AY694" s="248" t="s">
        <v>305</v>
      </c>
    </row>
    <row r="695" s="15" customFormat="1">
      <c r="A695" s="15"/>
      <c r="B695" s="275"/>
      <c r="C695" s="276"/>
      <c r="D695" s="231" t="s">
        <v>342</v>
      </c>
      <c r="E695" s="277" t="s">
        <v>35</v>
      </c>
      <c r="F695" s="278" t="s">
        <v>3276</v>
      </c>
      <c r="G695" s="276"/>
      <c r="H695" s="277" t="s">
        <v>35</v>
      </c>
      <c r="I695" s="279"/>
      <c r="J695" s="276"/>
      <c r="K695" s="276"/>
      <c r="L695" s="280"/>
      <c r="M695" s="281"/>
      <c r="N695" s="282"/>
      <c r="O695" s="282"/>
      <c r="P695" s="282"/>
      <c r="Q695" s="282"/>
      <c r="R695" s="282"/>
      <c r="S695" s="282"/>
      <c r="T695" s="283"/>
      <c r="U695" s="15"/>
      <c r="V695" s="15"/>
      <c r="W695" s="15"/>
      <c r="X695" s="15"/>
      <c r="Y695" s="15"/>
      <c r="Z695" s="15"/>
      <c r="AA695" s="15"/>
      <c r="AB695" s="15"/>
      <c r="AC695" s="15"/>
      <c r="AD695" s="15"/>
      <c r="AE695" s="15"/>
      <c r="AT695" s="284" t="s">
        <v>342</v>
      </c>
      <c r="AU695" s="284" t="s">
        <v>88</v>
      </c>
      <c r="AV695" s="15" t="s">
        <v>86</v>
      </c>
      <c r="AW695" s="15" t="s">
        <v>41</v>
      </c>
      <c r="AX695" s="15" t="s">
        <v>79</v>
      </c>
      <c r="AY695" s="284" t="s">
        <v>305</v>
      </c>
    </row>
    <row r="696" s="13" customFormat="1">
      <c r="A696" s="13"/>
      <c r="B696" s="238"/>
      <c r="C696" s="239"/>
      <c r="D696" s="231" t="s">
        <v>342</v>
      </c>
      <c r="E696" s="240" t="s">
        <v>35</v>
      </c>
      <c r="F696" s="241" t="s">
        <v>4901</v>
      </c>
      <c r="G696" s="239"/>
      <c r="H696" s="242">
        <v>22.420000000000002</v>
      </c>
      <c r="I696" s="243"/>
      <c r="J696" s="239"/>
      <c r="K696" s="239"/>
      <c r="L696" s="244"/>
      <c r="M696" s="245"/>
      <c r="N696" s="246"/>
      <c r="O696" s="246"/>
      <c r="P696" s="246"/>
      <c r="Q696" s="246"/>
      <c r="R696" s="246"/>
      <c r="S696" s="246"/>
      <c r="T696" s="247"/>
      <c r="U696" s="13"/>
      <c r="V696" s="13"/>
      <c r="W696" s="13"/>
      <c r="X696" s="13"/>
      <c r="Y696" s="13"/>
      <c r="Z696" s="13"/>
      <c r="AA696" s="13"/>
      <c r="AB696" s="13"/>
      <c r="AC696" s="13"/>
      <c r="AD696" s="13"/>
      <c r="AE696" s="13"/>
      <c r="AT696" s="248" t="s">
        <v>342</v>
      </c>
      <c r="AU696" s="248" t="s">
        <v>88</v>
      </c>
      <c r="AV696" s="13" t="s">
        <v>88</v>
      </c>
      <c r="AW696" s="13" t="s">
        <v>41</v>
      </c>
      <c r="AX696" s="13" t="s">
        <v>79</v>
      </c>
      <c r="AY696" s="248" t="s">
        <v>305</v>
      </c>
    </row>
    <row r="697" s="14" customFormat="1">
      <c r="A697" s="14"/>
      <c r="B697" s="249"/>
      <c r="C697" s="250"/>
      <c r="D697" s="231" t="s">
        <v>342</v>
      </c>
      <c r="E697" s="251" t="s">
        <v>35</v>
      </c>
      <c r="F697" s="252" t="s">
        <v>344</v>
      </c>
      <c r="G697" s="250"/>
      <c r="H697" s="253">
        <v>44.055000000000007</v>
      </c>
      <c r="I697" s="254"/>
      <c r="J697" s="250"/>
      <c r="K697" s="250"/>
      <c r="L697" s="255"/>
      <c r="M697" s="256"/>
      <c r="N697" s="257"/>
      <c r="O697" s="257"/>
      <c r="P697" s="257"/>
      <c r="Q697" s="257"/>
      <c r="R697" s="257"/>
      <c r="S697" s="257"/>
      <c r="T697" s="258"/>
      <c r="U697" s="14"/>
      <c r="V697" s="14"/>
      <c r="W697" s="14"/>
      <c r="X697" s="14"/>
      <c r="Y697" s="14"/>
      <c r="Z697" s="14"/>
      <c r="AA697" s="14"/>
      <c r="AB697" s="14"/>
      <c r="AC697" s="14"/>
      <c r="AD697" s="14"/>
      <c r="AE697" s="14"/>
      <c r="AT697" s="259" t="s">
        <v>342</v>
      </c>
      <c r="AU697" s="259" t="s">
        <v>88</v>
      </c>
      <c r="AV697" s="14" t="s">
        <v>313</v>
      </c>
      <c r="AW697" s="14" t="s">
        <v>41</v>
      </c>
      <c r="AX697" s="14" t="s">
        <v>86</v>
      </c>
      <c r="AY697" s="259" t="s">
        <v>305</v>
      </c>
    </row>
    <row r="698" s="2" customFormat="1" ht="16.5" customHeight="1">
      <c r="A698" s="42"/>
      <c r="B698" s="43"/>
      <c r="C698" s="218" t="s">
        <v>585</v>
      </c>
      <c r="D698" s="218" t="s">
        <v>308</v>
      </c>
      <c r="E698" s="219" t="s">
        <v>3628</v>
      </c>
      <c r="F698" s="220" t="s">
        <v>3629</v>
      </c>
      <c r="G698" s="221" t="s">
        <v>311</v>
      </c>
      <c r="H698" s="222">
        <v>44.055</v>
      </c>
      <c r="I698" s="223"/>
      <c r="J698" s="224">
        <f>ROUND(I698*H698,2)</f>
        <v>0</v>
      </c>
      <c r="K698" s="220" t="s">
        <v>325</v>
      </c>
      <c r="L698" s="48"/>
      <c r="M698" s="225" t="s">
        <v>35</v>
      </c>
      <c r="N698" s="226" t="s">
        <v>52</v>
      </c>
      <c r="O698" s="89"/>
      <c r="P698" s="227">
        <f>O698*H698</f>
        <v>0</v>
      </c>
      <c r="Q698" s="227">
        <v>0.00058049999999999996</v>
      </c>
      <c r="R698" s="227">
        <f>Q698*H698</f>
        <v>0.0255739275</v>
      </c>
      <c r="S698" s="227">
        <v>0</v>
      </c>
      <c r="T698" s="228">
        <f>S698*H698</f>
        <v>0</v>
      </c>
      <c r="U698" s="42"/>
      <c r="V698" s="42"/>
      <c r="W698" s="42"/>
      <c r="X698" s="42"/>
      <c r="Y698" s="42"/>
      <c r="Z698" s="42"/>
      <c r="AA698" s="42"/>
      <c r="AB698" s="42"/>
      <c r="AC698" s="42"/>
      <c r="AD698" s="42"/>
      <c r="AE698" s="42"/>
      <c r="AR698" s="229" t="s">
        <v>313</v>
      </c>
      <c r="AT698" s="229" t="s">
        <v>308</v>
      </c>
      <c r="AU698" s="229" t="s">
        <v>88</v>
      </c>
      <c r="AY698" s="20" t="s">
        <v>305</v>
      </c>
      <c r="BE698" s="230">
        <f>IF(N698="základní",J698,0)</f>
        <v>0</v>
      </c>
      <c r="BF698" s="230">
        <f>IF(N698="snížená",J698,0)</f>
        <v>0</v>
      </c>
      <c r="BG698" s="230">
        <f>IF(N698="zákl. přenesená",J698,0)</f>
        <v>0</v>
      </c>
      <c r="BH698" s="230">
        <f>IF(N698="sníž. přenesená",J698,0)</f>
        <v>0</v>
      </c>
      <c r="BI698" s="230">
        <f>IF(N698="nulová",J698,0)</f>
        <v>0</v>
      </c>
      <c r="BJ698" s="20" t="s">
        <v>313</v>
      </c>
      <c r="BK698" s="230">
        <f>ROUND(I698*H698,2)</f>
        <v>0</v>
      </c>
      <c r="BL698" s="20" t="s">
        <v>313</v>
      </c>
      <c r="BM698" s="229" t="s">
        <v>4902</v>
      </c>
    </row>
    <row r="699" s="2" customFormat="1">
      <c r="A699" s="42"/>
      <c r="B699" s="43"/>
      <c r="C699" s="44"/>
      <c r="D699" s="231" t="s">
        <v>315</v>
      </c>
      <c r="E699" s="44"/>
      <c r="F699" s="232" t="s">
        <v>3631</v>
      </c>
      <c r="G699" s="44"/>
      <c r="H699" s="44"/>
      <c r="I699" s="233"/>
      <c r="J699" s="44"/>
      <c r="K699" s="44"/>
      <c r="L699" s="48"/>
      <c r="M699" s="234"/>
      <c r="N699" s="235"/>
      <c r="O699" s="89"/>
      <c r="P699" s="89"/>
      <c r="Q699" s="89"/>
      <c r="R699" s="89"/>
      <c r="S699" s="89"/>
      <c r="T699" s="90"/>
      <c r="U699" s="42"/>
      <c r="V699" s="42"/>
      <c r="W699" s="42"/>
      <c r="X699" s="42"/>
      <c r="Y699" s="42"/>
      <c r="Z699" s="42"/>
      <c r="AA699" s="42"/>
      <c r="AB699" s="42"/>
      <c r="AC699" s="42"/>
      <c r="AD699" s="42"/>
      <c r="AE699" s="42"/>
      <c r="AT699" s="20" t="s">
        <v>315</v>
      </c>
      <c r="AU699" s="20" t="s">
        <v>88</v>
      </c>
    </row>
    <row r="700" s="2" customFormat="1">
      <c r="A700" s="42"/>
      <c r="B700" s="43"/>
      <c r="C700" s="44"/>
      <c r="D700" s="236" t="s">
        <v>328</v>
      </c>
      <c r="E700" s="44"/>
      <c r="F700" s="237" t="s">
        <v>3632</v>
      </c>
      <c r="G700" s="44"/>
      <c r="H700" s="44"/>
      <c r="I700" s="233"/>
      <c r="J700" s="44"/>
      <c r="K700" s="44"/>
      <c r="L700" s="48"/>
      <c r="M700" s="234"/>
      <c r="N700" s="235"/>
      <c r="O700" s="89"/>
      <c r="P700" s="89"/>
      <c r="Q700" s="89"/>
      <c r="R700" s="89"/>
      <c r="S700" s="89"/>
      <c r="T700" s="90"/>
      <c r="U700" s="42"/>
      <c r="V700" s="42"/>
      <c r="W700" s="42"/>
      <c r="X700" s="42"/>
      <c r="Y700" s="42"/>
      <c r="Z700" s="42"/>
      <c r="AA700" s="42"/>
      <c r="AB700" s="42"/>
      <c r="AC700" s="42"/>
      <c r="AD700" s="42"/>
      <c r="AE700" s="42"/>
      <c r="AT700" s="20" t="s">
        <v>328</v>
      </c>
      <c r="AU700" s="20" t="s">
        <v>88</v>
      </c>
    </row>
    <row r="701" s="15" customFormat="1">
      <c r="A701" s="15"/>
      <c r="B701" s="275"/>
      <c r="C701" s="276"/>
      <c r="D701" s="231" t="s">
        <v>342</v>
      </c>
      <c r="E701" s="277" t="s">
        <v>35</v>
      </c>
      <c r="F701" s="278" t="s">
        <v>3627</v>
      </c>
      <c r="G701" s="276"/>
      <c r="H701" s="277" t="s">
        <v>35</v>
      </c>
      <c r="I701" s="279"/>
      <c r="J701" s="276"/>
      <c r="K701" s="276"/>
      <c r="L701" s="280"/>
      <c r="M701" s="281"/>
      <c r="N701" s="282"/>
      <c r="O701" s="282"/>
      <c r="P701" s="282"/>
      <c r="Q701" s="282"/>
      <c r="R701" s="282"/>
      <c r="S701" s="282"/>
      <c r="T701" s="283"/>
      <c r="U701" s="15"/>
      <c r="V701" s="15"/>
      <c r="W701" s="15"/>
      <c r="X701" s="15"/>
      <c r="Y701" s="15"/>
      <c r="Z701" s="15"/>
      <c r="AA701" s="15"/>
      <c r="AB701" s="15"/>
      <c r="AC701" s="15"/>
      <c r="AD701" s="15"/>
      <c r="AE701" s="15"/>
      <c r="AT701" s="284" t="s">
        <v>342</v>
      </c>
      <c r="AU701" s="284" t="s">
        <v>88</v>
      </c>
      <c r="AV701" s="15" t="s">
        <v>86</v>
      </c>
      <c r="AW701" s="15" t="s">
        <v>41</v>
      </c>
      <c r="AX701" s="15" t="s">
        <v>79</v>
      </c>
      <c r="AY701" s="284" t="s">
        <v>305</v>
      </c>
    </row>
    <row r="702" s="13" customFormat="1">
      <c r="A702" s="13"/>
      <c r="B702" s="238"/>
      <c r="C702" s="239"/>
      <c r="D702" s="231" t="s">
        <v>342</v>
      </c>
      <c r="E702" s="240" t="s">
        <v>35</v>
      </c>
      <c r="F702" s="241" t="s">
        <v>4900</v>
      </c>
      <c r="G702" s="239"/>
      <c r="H702" s="242">
        <v>21.635000000000002</v>
      </c>
      <c r="I702" s="243"/>
      <c r="J702" s="239"/>
      <c r="K702" s="239"/>
      <c r="L702" s="244"/>
      <c r="M702" s="245"/>
      <c r="N702" s="246"/>
      <c r="O702" s="246"/>
      <c r="P702" s="246"/>
      <c r="Q702" s="246"/>
      <c r="R702" s="246"/>
      <c r="S702" s="246"/>
      <c r="T702" s="247"/>
      <c r="U702" s="13"/>
      <c r="V702" s="13"/>
      <c r="W702" s="13"/>
      <c r="X702" s="13"/>
      <c r="Y702" s="13"/>
      <c r="Z702" s="13"/>
      <c r="AA702" s="13"/>
      <c r="AB702" s="13"/>
      <c r="AC702" s="13"/>
      <c r="AD702" s="13"/>
      <c r="AE702" s="13"/>
      <c r="AT702" s="248" t="s">
        <v>342</v>
      </c>
      <c r="AU702" s="248" t="s">
        <v>88</v>
      </c>
      <c r="AV702" s="13" t="s">
        <v>88</v>
      </c>
      <c r="AW702" s="13" t="s">
        <v>41</v>
      </c>
      <c r="AX702" s="13" t="s">
        <v>79</v>
      </c>
      <c r="AY702" s="248" t="s">
        <v>305</v>
      </c>
    </row>
    <row r="703" s="15" customFormat="1">
      <c r="A703" s="15"/>
      <c r="B703" s="275"/>
      <c r="C703" s="276"/>
      <c r="D703" s="231" t="s">
        <v>342</v>
      </c>
      <c r="E703" s="277" t="s">
        <v>35</v>
      </c>
      <c r="F703" s="278" t="s">
        <v>3276</v>
      </c>
      <c r="G703" s="276"/>
      <c r="H703" s="277" t="s">
        <v>35</v>
      </c>
      <c r="I703" s="279"/>
      <c r="J703" s="276"/>
      <c r="K703" s="276"/>
      <c r="L703" s="280"/>
      <c r="M703" s="281"/>
      <c r="N703" s="282"/>
      <c r="O703" s="282"/>
      <c r="P703" s="282"/>
      <c r="Q703" s="282"/>
      <c r="R703" s="282"/>
      <c r="S703" s="282"/>
      <c r="T703" s="283"/>
      <c r="U703" s="15"/>
      <c r="V703" s="15"/>
      <c r="W703" s="15"/>
      <c r="X703" s="15"/>
      <c r="Y703" s="15"/>
      <c r="Z703" s="15"/>
      <c r="AA703" s="15"/>
      <c r="AB703" s="15"/>
      <c r="AC703" s="15"/>
      <c r="AD703" s="15"/>
      <c r="AE703" s="15"/>
      <c r="AT703" s="284" t="s">
        <v>342</v>
      </c>
      <c r="AU703" s="284" t="s">
        <v>88</v>
      </c>
      <c r="AV703" s="15" t="s">
        <v>86</v>
      </c>
      <c r="AW703" s="15" t="s">
        <v>41</v>
      </c>
      <c r="AX703" s="15" t="s">
        <v>79</v>
      </c>
      <c r="AY703" s="284" t="s">
        <v>305</v>
      </c>
    </row>
    <row r="704" s="13" customFormat="1">
      <c r="A704" s="13"/>
      <c r="B704" s="238"/>
      <c r="C704" s="239"/>
      <c r="D704" s="231" t="s">
        <v>342</v>
      </c>
      <c r="E704" s="240" t="s">
        <v>35</v>
      </c>
      <c r="F704" s="241" t="s">
        <v>4901</v>
      </c>
      <c r="G704" s="239"/>
      <c r="H704" s="242">
        <v>22.420000000000002</v>
      </c>
      <c r="I704" s="243"/>
      <c r="J704" s="239"/>
      <c r="K704" s="239"/>
      <c r="L704" s="244"/>
      <c r="M704" s="245"/>
      <c r="N704" s="246"/>
      <c r="O704" s="246"/>
      <c r="P704" s="246"/>
      <c r="Q704" s="246"/>
      <c r="R704" s="246"/>
      <c r="S704" s="246"/>
      <c r="T704" s="247"/>
      <c r="U704" s="13"/>
      <c r="V704" s="13"/>
      <c r="W704" s="13"/>
      <c r="X704" s="13"/>
      <c r="Y704" s="13"/>
      <c r="Z704" s="13"/>
      <c r="AA704" s="13"/>
      <c r="AB704" s="13"/>
      <c r="AC704" s="13"/>
      <c r="AD704" s="13"/>
      <c r="AE704" s="13"/>
      <c r="AT704" s="248" t="s">
        <v>342</v>
      </c>
      <c r="AU704" s="248" t="s">
        <v>88</v>
      </c>
      <c r="AV704" s="13" t="s">
        <v>88</v>
      </c>
      <c r="AW704" s="13" t="s">
        <v>41</v>
      </c>
      <c r="AX704" s="13" t="s">
        <v>79</v>
      </c>
      <c r="AY704" s="248" t="s">
        <v>305</v>
      </c>
    </row>
    <row r="705" s="14" customFormat="1">
      <c r="A705" s="14"/>
      <c r="B705" s="249"/>
      <c r="C705" s="250"/>
      <c r="D705" s="231" t="s">
        <v>342</v>
      </c>
      <c r="E705" s="251" t="s">
        <v>35</v>
      </c>
      <c r="F705" s="252" t="s">
        <v>344</v>
      </c>
      <c r="G705" s="250"/>
      <c r="H705" s="253">
        <v>44.055000000000007</v>
      </c>
      <c r="I705" s="254"/>
      <c r="J705" s="250"/>
      <c r="K705" s="250"/>
      <c r="L705" s="255"/>
      <c r="M705" s="256"/>
      <c r="N705" s="257"/>
      <c r="O705" s="257"/>
      <c r="P705" s="257"/>
      <c r="Q705" s="257"/>
      <c r="R705" s="257"/>
      <c r="S705" s="257"/>
      <c r="T705" s="258"/>
      <c r="U705" s="14"/>
      <c r="V705" s="14"/>
      <c r="W705" s="14"/>
      <c r="X705" s="14"/>
      <c r="Y705" s="14"/>
      <c r="Z705" s="14"/>
      <c r="AA705" s="14"/>
      <c r="AB705" s="14"/>
      <c r="AC705" s="14"/>
      <c r="AD705" s="14"/>
      <c r="AE705" s="14"/>
      <c r="AT705" s="259" t="s">
        <v>342</v>
      </c>
      <c r="AU705" s="259" t="s">
        <v>88</v>
      </c>
      <c r="AV705" s="14" t="s">
        <v>313</v>
      </c>
      <c r="AW705" s="14" t="s">
        <v>41</v>
      </c>
      <c r="AX705" s="14" t="s">
        <v>86</v>
      </c>
      <c r="AY705" s="259" t="s">
        <v>305</v>
      </c>
    </row>
    <row r="706" s="2" customFormat="1" ht="24.15" customHeight="1">
      <c r="A706" s="42"/>
      <c r="B706" s="43"/>
      <c r="C706" s="260" t="s">
        <v>1039</v>
      </c>
      <c r="D706" s="260" t="s">
        <v>303</v>
      </c>
      <c r="E706" s="261" t="s">
        <v>3633</v>
      </c>
      <c r="F706" s="262" t="s">
        <v>3634</v>
      </c>
      <c r="G706" s="263" t="s">
        <v>493</v>
      </c>
      <c r="H706" s="264">
        <v>0.26800000000000002</v>
      </c>
      <c r="I706" s="265"/>
      <c r="J706" s="266">
        <f>ROUND(I706*H706,2)</f>
        <v>0</v>
      </c>
      <c r="K706" s="262" t="s">
        <v>325</v>
      </c>
      <c r="L706" s="267"/>
      <c r="M706" s="268" t="s">
        <v>35</v>
      </c>
      <c r="N706" s="269" t="s">
        <v>52</v>
      </c>
      <c r="O706" s="89"/>
      <c r="P706" s="227">
        <f>O706*H706</f>
        <v>0</v>
      </c>
      <c r="Q706" s="227">
        <v>1</v>
      </c>
      <c r="R706" s="227">
        <f>Q706*H706</f>
        <v>0.26800000000000002</v>
      </c>
      <c r="S706" s="227">
        <v>0</v>
      </c>
      <c r="T706" s="228">
        <f>S706*H706</f>
        <v>0</v>
      </c>
      <c r="U706" s="42"/>
      <c r="V706" s="42"/>
      <c r="W706" s="42"/>
      <c r="X706" s="42"/>
      <c r="Y706" s="42"/>
      <c r="Z706" s="42"/>
      <c r="AA706" s="42"/>
      <c r="AB706" s="42"/>
      <c r="AC706" s="42"/>
      <c r="AD706" s="42"/>
      <c r="AE706" s="42"/>
      <c r="AR706" s="229" t="s">
        <v>357</v>
      </c>
      <c r="AT706" s="229" t="s">
        <v>303</v>
      </c>
      <c r="AU706" s="229" t="s">
        <v>88</v>
      </c>
      <c r="AY706" s="20" t="s">
        <v>305</v>
      </c>
      <c r="BE706" s="230">
        <f>IF(N706="základní",J706,0)</f>
        <v>0</v>
      </c>
      <c r="BF706" s="230">
        <f>IF(N706="snížená",J706,0)</f>
        <v>0</v>
      </c>
      <c r="BG706" s="230">
        <f>IF(N706="zákl. přenesená",J706,0)</f>
        <v>0</v>
      </c>
      <c r="BH706" s="230">
        <f>IF(N706="sníž. přenesená",J706,0)</f>
        <v>0</v>
      </c>
      <c r="BI706" s="230">
        <f>IF(N706="nulová",J706,0)</f>
        <v>0</v>
      </c>
      <c r="BJ706" s="20" t="s">
        <v>313</v>
      </c>
      <c r="BK706" s="230">
        <f>ROUND(I706*H706,2)</f>
        <v>0</v>
      </c>
      <c r="BL706" s="20" t="s">
        <v>313</v>
      </c>
      <c r="BM706" s="229" t="s">
        <v>4903</v>
      </c>
    </row>
    <row r="707" s="2" customFormat="1">
      <c r="A707" s="42"/>
      <c r="B707" s="43"/>
      <c r="C707" s="44"/>
      <c r="D707" s="231" t="s">
        <v>315</v>
      </c>
      <c r="E707" s="44"/>
      <c r="F707" s="232" t="s">
        <v>3634</v>
      </c>
      <c r="G707" s="44"/>
      <c r="H707" s="44"/>
      <c r="I707" s="233"/>
      <c r="J707" s="44"/>
      <c r="K707" s="44"/>
      <c r="L707" s="48"/>
      <c r="M707" s="234"/>
      <c r="N707" s="235"/>
      <c r="O707" s="89"/>
      <c r="P707" s="89"/>
      <c r="Q707" s="89"/>
      <c r="R707" s="89"/>
      <c r="S707" s="89"/>
      <c r="T707" s="90"/>
      <c r="U707" s="42"/>
      <c r="V707" s="42"/>
      <c r="W707" s="42"/>
      <c r="X707" s="42"/>
      <c r="Y707" s="42"/>
      <c r="Z707" s="42"/>
      <c r="AA707" s="42"/>
      <c r="AB707" s="42"/>
      <c r="AC707" s="42"/>
      <c r="AD707" s="42"/>
      <c r="AE707" s="42"/>
      <c r="AT707" s="20" t="s">
        <v>315</v>
      </c>
      <c r="AU707" s="20" t="s">
        <v>88</v>
      </c>
    </row>
    <row r="708" s="15" customFormat="1">
      <c r="A708" s="15"/>
      <c r="B708" s="275"/>
      <c r="C708" s="276"/>
      <c r="D708" s="231" t="s">
        <v>342</v>
      </c>
      <c r="E708" s="277" t="s">
        <v>35</v>
      </c>
      <c r="F708" s="278" t="s">
        <v>4020</v>
      </c>
      <c r="G708" s="276"/>
      <c r="H708" s="277" t="s">
        <v>35</v>
      </c>
      <c r="I708" s="279"/>
      <c r="J708" s="276"/>
      <c r="K708" s="276"/>
      <c r="L708" s="280"/>
      <c r="M708" s="281"/>
      <c r="N708" s="282"/>
      <c r="O708" s="282"/>
      <c r="P708" s="282"/>
      <c r="Q708" s="282"/>
      <c r="R708" s="282"/>
      <c r="S708" s="282"/>
      <c r="T708" s="283"/>
      <c r="U708" s="15"/>
      <c r="V708" s="15"/>
      <c r="W708" s="15"/>
      <c r="X708" s="15"/>
      <c r="Y708" s="15"/>
      <c r="Z708" s="15"/>
      <c r="AA708" s="15"/>
      <c r="AB708" s="15"/>
      <c r="AC708" s="15"/>
      <c r="AD708" s="15"/>
      <c r="AE708" s="15"/>
      <c r="AT708" s="284" t="s">
        <v>342</v>
      </c>
      <c r="AU708" s="284" t="s">
        <v>88</v>
      </c>
      <c r="AV708" s="15" t="s">
        <v>86</v>
      </c>
      <c r="AW708" s="15" t="s">
        <v>41</v>
      </c>
      <c r="AX708" s="15" t="s">
        <v>79</v>
      </c>
      <c r="AY708" s="284" t="s">
        <v>305</v>
      </c>
    </row>
    <row r="709" s="13" customFormat="1">
      <c r="A709" s="13"/>
      <c r="B709" s="238"/>
      <c r="C709" s="239"/>
      <c r="D709" s="231" t="s">
        <v>342</v>
      </c>
      <c r="E709" s="240" t="s">
        <v>35</v>
      </c>
      <c r="F709" s="241" t="s">
        <v>4904</v>
      </c>
      <c r="G709" s="239"/>
      <c r="H709" s="242">
        <v>0.14199999999999999</v>
      </c>
      <c r="I709" s="243"/>
      <c r="J709" s="239"/>
      <c r="K709" s="239"/>
      <c r="L709" s="244"/>
      <c r="M709" s="245"/>
      <c r="N709" s="246"/>
      <c r="O709" s="246"/>
      <c r="P709" s="246"/>
      <c r="Q709" s="246"/>
      <c r="R709" s="246"/>
      <c r="S709" s="246"/>
      <c r="T709" s="247"/>
      <c r="U709" s="13"/>
      <c r="V709" s="13"/>
      <c r="W709" s="13"/>
      <c r="X709" s="13"/>
      <c r="Y709" s="13"/>
      <c r="Z709" s="13"/>
      <c r="AA709" s="13"/>
      <c r="AB709" s="13"/>
      <c r="AC709" s="13"/>
      <c r="AD709" s="13"/>
      <c r="AE709" s="13"/>
      <c r="AT709" s="248" t="s">
        <v>342</v>
      </c>
      <c r="AU709" s="248" t="s">
        <v>88</v>
      </c>
      <c r="AV709" s="13" t="s">
        <v>88</v>
      </c>
      <c r="AW709" s="13" t="s">
        <v>41</v>
      </c>
      <c r="AX709" s="13" t="s">
        <v>79</v>
      </c>
      <c r="AY709" s="248" t="s">
        <v>305</v>
      </c>
    </row>
    <row r="710" s="15" customFormat="1">
      <c r="A710" s="15"/>
      <c r="B710" s="275"/>
      <c r="C710" s="276"/>
      <c r="D710" s="231" t="s">
        <v>342</v>
      </c>
      <c r="E710" s="277" t="s">
        <v>35</v>
      </c>
      <c r="F710" s="278" t="s">
        <v>4022</v>
      </c>
      <c r="G710" s="276"/>
      <c r="H710" s="277" t="s">
        <v>35</v>
      </c>
      <c r="I710" s="279"/>
      <c r="J710" s="276"/>
      <c r="K710" s="276"/>
      <c r="L710" s="280"/>
      <c r="M710" s="281"/>
      <c r="N710" s="282"/>
      <c r="O710" s="282"/>
      <c r="P710" s="282"/>
      <c r="Q710" s="282"/>
      <c r="R710" s="282"/>
      <c r="S710" s="282"/>
      <c r="T710" s="283"/>
      <c r="U710" s="15"/>
      <c r="V710" s="15"/>
      <c r="W710" s="15"/>
      <c r="X710" s="15"/>
      <c r="Y710" s="15"/>
      <c r="Z710" s="15"/>
      <c r="AA710" s="15"/>
      <c r="AB710" s="15"/>
      <c r="AC710" s="15"/>
      <c r="AD710" s="15"/>
      <c r="AE710" s="15"/>
      <c r="AT710" s="284" t="s">
        <v>342</v>
      </c>
      <c r="AU710" s="284" t="s">
        <v>88</v>
      </c>
      <c r="AV710" s="15" t="s">
        <v>86</v>
      </c>
      <c r="AW710" s="15" t="s">
        <v>41</v>
      </c>
      <c r="AX710" s="15" t="s">
        <v>79</v>
      </c>
      <c r="AY710" s="284" t="s">
        <v>305</v>
      </c>
    </row>
    <row r="711" s="13" customFormat="1">
      <c r="A711" s="13"/>
      <c r="B711" s="238"/>
      <c r="C711" s="239"/>
      <c r="D711" s="231" t="s">
        <v>342</v>
      </c>
      <c r="E711" s="240" t="s">
        <v>35</v>
      </c>
      <c r="F711" s="241" t="s">
        <v>4905</v>
      </c>
      <c r="G711" s="239"/>
      <c r="H711" s="242">
        <v>0.027</v>
      </c>
      <c r="I711" s="243"/>
      <c r="J711" s="239"/>
      <c r="K711" s="239"/>
      <c r="L711" s="244"/>
      <c r="M711" s="245"/>
      <c r="N711" s="246"/>
      <c r="O711" s="246"/>
      <c r="P711" s="246"/>
      <c r="Q711" s="246"/>
      <c r="R711" s="246"/>
      <c r="S711" s="246"/>
      <c r="T711" s="247"/>
      <c r="U711" s="13"/>
      <c r="V711" s="13"/>
      <c r="W711" s="13"/>
      <c r="X711" s="13"/>
      <c r="Y711" s="13"/>
      <c r="Z711" s="13"/>
      <c r="AA711" s="13"/>
      <c r="AB711" s="13"/>
      <c r="AC711" s="13"/>
      <c r="AD711" s="13"/>
      <c r="AE711" s="13"/>
      <c r="AT711" s="248" t="s">
        <v>342</v>
      </c>
      <c r="AU711" s="248" t="s">
        <v>88</v>
      </c>
      <c r="AV711" s="13" t="s">
        <v>88</v>
      </c>
      <c r="AW711" s="13" t="s">
        <v>41</v>
      </c>
      <c r="AX711" s="13" t="s">
        <v>79</v>
      </c>
      <c r="AY711" s="248" t="s">
        <v>305</v>
      </c>
    </row>
    <row r="712" s="15" customFormat="1">
      <c r="A712" s="15"/>
      <c r="B712" s="275"/>
      <c r="C712" s="276"/>
      <c r="D712" s="231" t="s">
        <v>342</v>
      </c>
      <c r="E712" s="277" t="s">
        <v>35</v>
      </c>
      <c r="F712" s="278" t="s">
        <v>4906</v>
      </c>
      <c r="G712" s="276"/>
      <c r="H712" s="277" t="s">
        <v>35</v>
      </c>
      <c r="I712" s="279"/>
      <c r="J712" s="276"/>
      <c r="K712" s="276"/>
      <c r="L712" s="280"/>
      <c r="M712" s="281"/>
      <c r="N712" s="282"/>
      <c r="O712" s="282"/>
      <c r="P712" s="282"/>
      <c r="Q712" s="282"/>
      <c r="R712" s="282"/>
      <c r="S712" s="282"/>
      <c r="T712" s="283"/>
      <c r="U712" s="15"/>
      <c r="V712" s="15"/>
      <c r="W712" s="15"/>
      <c r="X712" s="15"/>
      <c r="Y712" s="15"/>
      <c r="Z712" s="15"/>
      <c r="AA712" s="15"/>
      <c r="AB712" s="15"/>
      <c r="AC712" s="15"/>
      <c r="AD712" s="15"/>
      <c r="AE712" s="15"/>
      <c r="AT712" s="284" t="s">
        <v>342</v>
      </c>
      <c r="AU712" s="284" t="s">
        <v>88</v>
      </c>
      <c r="AV712" s="15" t="s">
        <v>86</v>
      </c>
      <c r="AW712" s="15" t="s">
        <v>41</v>
      </c>
      <c r="AX712" s="15" t="s">
        <v>79</v>
      </c>
      <c r="AY712" s="284" t="s">
        <v>305</v>
      </c>
    </row>
    <row r="713" s="13" customFormat="1">
      <c r="A713" s="13"/>
      <c r="B713" s="238"/>
      <c r="C713" s="239"/>
      <c r="D713" s="231" t="s">
        <v>342</v>
      </c>
      <c r="E713" s="240" t="s">
        <v>35</v>
      </c>
      <c r="F713" s="241" t="s">
        <v>4907</v>
      </c>
      <c r="G713" s="239"/>
      <c r="H713" s="242">
        <v>0.063</v>
      </c>
      <c r="I713" s="243"/>
      <c r="J713" s="239"/>
      <c r="K713" s="239"/>
      <c r="L713" s="244"/>
      <c r="M713" s="245"/>
      <c r="N713" s="246"/>
      <c r="O713" s="246"/>
      <c r="P713" s="246"/>
      <c r="Q713" s="246"/>
      <c r="R713" s="246"/>
      <c r="S713" s="246"/>
      <c r="T713" s="247"/>
      <c r="U713" s="13"/>
      <c r="V713" s="13"/>
      <c r="W713" s="13"/>
      <c r="X713" s="13"/>
      <c r="Y713" s="13"/>
      <c r="Z713" s="13"/>
      <c r="AA713" s="13"/>
      <c r="AB713" s="13"/>
      <c r="AC713" s="13"/>
      <c r="AD713" s="13"/>
      <c r="AE713" s="13"/>
      <c r="AT713" s="248" t="s">
        <v>342</v>
      </c>
      <c r="AU713" s="248" t="s">
        <v>88</v>
      </c>
      <c r="AV713" s="13" t="s">
        <v>88</v>
      </c>
      <c r="AW713" s="13" t="s">
        <v>41</v>
      </c>
      <c r="AX713" s="13" t="s">
        <v>79</v>
      </c>
      <c r="AY713" s="248" t="s">
        <v>305</v>
      </c>
    </row>
    <row r="714" s="15" customFormat="1">
      <c r="A714" s="15"/>
      <c r="B714" s="275"/>
      <c r="C714" s="276"/>
      <c r="D714" s="231" t="s">
        <v>342</v>
      </c>
      <c r="E714" s="277" t="s">
        <v>35</v>
      </c>
      <c r="F714" s="278" t="s">
        <v>4908</v>
      </c>
      <c r="G714" s="276"/>
      <c r="H714" s="277" t="s">
        <v>35</v>
      </c>
      <c r="I714" s="279"/>
      <c r="J714" s="276"/>
      <c r="K714" s="276"/>
      <c r="L714" s="280"/>
      <c r="M714" s="281"/>
      <c r="N714" s="282"/>
      <c r="O714" s="282"/>
      <c r="P714" s="282"/>
      <c r="Q714" s="282"/>
      <c r="R714" s="282"/>
      <c r="S714" s="282"/>
      <c r="T714" s="283"/>
      <c r="U714" s="15"/>
      <c r="V714" s="15"/>
      <c r="W714" s="15"/>
      <c r="X714" s="15"/>
      <c r="Y714" s="15"/>
      <c r="Z714" s="15"/>
      <c r="AA714" s="15"/>
      <c r="AB714" s="15"/>
      <c r="AC714" s="15"/>
      <c r="AD714" s="15"/>
      <c r="AE714" s="15"/>
      <c r="AT714" s="284" t="s">
        <v>342</v>
      </c>
      <c r="AU714" s="284" t="s">
        <v>88</v>
      </c>
      <c r="AV714" s="15" t="s">
        <v>86</v>
      </c>
      <c r="AW714" s="15" t="s">
        <v>41</v>
      </c>
      <c r="AX714" s="15" t="s">
        <v>79</v>
      </c>
      <c r="AY714" s="284" t="s">
        <v>305</v>
      </c>
    </row>
    <row r="715" s="13" customFormat="1">
      <c r="A715" s="13"/>
      <c r="B715" s="238"/>
      <c r="C715" s="239"/>
      <c r="D715" s="231" t="s">
        <v>342</v>
      </c>
      <c r="E715" s="240" t="s">
        <v>35</v>
      </c>
      <c r="F715" s="241" t="s">
        <v>4909</v>
      </c>
      <c r="G715" s="239"/>
      <c r="H715" s="242">
        <v>0.035999999999999997</v>
      </c>
      <c r="I715" s="243"/>
      <c r="J715" s="239"/>
      <c r="K715" s="239"/>
      <c r="L715" s="244"/>
      <c r="M715" s="245"/>
      <c r="N715" s="246"/>
      <c r="O715" s="246"/>
      <c r="P715" s="246"/>
      <c r="Q715" s="246"/>
      <c r="R715" s="246"/>
      <c r="S715" s="246"/>
      <c r="T715" s="247"/>
      <c r="U715" s="13"/>
      <c r="V715" s="13"/>
      <c r="W715" s="13"/>
      <c r="X715" s="13"/>
      <c r="Y715" s="13"/>
      <c r="Z715" s="13"/>
      <c r="AA715" s="13"/>
      <c r="AB715" s="13"/>
      <c r="AC715" s="13"/>
      <c r="AD715" s="13"/>
      <c r="AE715" s="13"/>
      <c r="AT715" s="248" t="s">
        <v>342</v>
      </c>
      <c r="AU715" s="248" t="s">
        <v>88</v>
      </c>
      <c r="AV715" s="13" t="s">
        <v>88</v>
      </c>
      <c r="AW715" s="13" t="s">
        <v>41</v>
      </c>
      <c r="AX715" s="13" t="s">
        <v>79</v>
      </c>
      <c r="AY715" s="248" t="s">
        <v>305</v>
      </c>
    </row>
    <row r="716" s="14" customFormat="1">
      <c r="A716" s="14"/>
      <c r="B716" s="249"/>
      <c r="C716" s="250"/>
      <c r="D716" s="231" t="s">
        <v>342</v>
      </c>
      <c r="E716" s="251" t="s">
        <v>35</v>
      </c>
      <c r="F716" s="252" t="s">
        <v>344</v>
      </c>
      <c r="G716" s="250"/>
      <c r="H716" s="253">
        <v>0.26799999999999996</v>
      </c>
      <c r="I716" s="254"/>
      <c r="J716" s="250"/>
      <c r="K716" s="250"/>
      <c r="L716" s="255"/>
      <c r="M716" s="256"/>
      <c r="N716" s="257"/>
      <c r="O716" s="257"/>
      <c r="P716" s="257"/>
      <c r="Q716" s="257"/>
      <c r="R716" s="257"/>
      <c r="S716" s="257"/>
      <c r="T716" s="258"/>
      <c r="U716" s="14"/>
      <c r="V716" s="14"/>
      <c r="W716" s="14"/>
      <c r="X716" s="14"/>
      <c r="Y716" s="14"/>
      <c r="Z716" s="14"/>
      <c r="AA716" s="14"/>
      <c r="AB716" s="14"/>
      <c r="AC716" s="14"/>
      <c r="AD716" s="14"/>
      <c r="AE716" s="14"/>
      <c r="AT716" s="259" t="s">
        <v>342</v>
      </c>
      <c r="AU716" s="259" t="s">
        <v>88</v>
      </c>
      <c r="AV716" s="14" t="s">
        <v>313</v>
      </c>
      <c r="AW716" s="14" t="s">
        <v>41</v>
      </c>
      <c r="AX716" s="14" t="s">
        <v>86</v>
      </c>
      <c r="AY716" s="259" t="s">
        <v>305</v>
      </c>
    </row>
    <row r="717" s="2" customFormat="1" ht="24.15" customHeight="1">
      <c r="A717" s="42"/>
      <c r="B717" s="43"/>
      <c r="C717" s="260" t="s">
        <v>519</v>
      </c>
      <c r="D717" s="260" t="s">
        <v>303</v>
      </c>
      <c r="E717" s="261" t="s">
        <v>3638</v>
      </c>
      <c r="F717" s="262" t="s">
        <v>3639</v>
      </c>
      <c r="G717" s="263" t="s">
        <v>493</v>
      </c>
      <c r="H717" s="264">
        <v>0.60299999999999998</v>
      </c>
      <c r="I717" s="265"/>
      <c r="J717" s="266">
        <f>ROUND(I717*H717,2)</f>
        <v>0</v>
      </c>
      <c r="K717" s="262" t="s">
        <v>325</v>
      </c>
      <c r="L717" s="267"/>
      <c r="M717" s="268" t="s">
        <v>35</v>
      </c>
      <c r="N717" s="269" t="s">
        <v>52</v>
      </c>
      <c r="O717" s="89"/>
      <c r="P717" s="227">
        <f>O717*H717</f>
        <v>0</v>
      </c>
      <c r="Q717" s="227">
        <v>1</v>
      </c>
      <c r="R717" s="227">
        <f>Q717*H717</f>
        <v>0.60299999999999998</v>
      </c>
      <c r="S717" s="227">
        <v>0</v>
      </c>
      <c r="T717" s="228">
        <f>S717*H717</f>
        <v>0</v>
      </c>
      <c r="U717" s="42"/>
      <c r="V717" s="42"/>
      <c r="W717" s="42"/>
      <c r="X717" s="42"/>
      <c r="Y717" s="42"/>
      <c r="Z717" s="42"/>
      <c r="AA717" s="42"/>
      <c r="AB717" s="42"/>
      <c r="AC717" s="42"/>
      <c r="AD717" s="42"/>
      <c r="AE717" s="42"/>
      <c r="AR717" s="229" t="s">
        <v>357</v>
      </c>
      <c r="AT717" s="229" t="s">
        <v>303</v>
      </c>
      <c r="AU717" s="229" t="s">
        <v>88</v>
      </c>
      <c r="AY717" s="20" t="s">
        <v>305</v>
      </c>
      <c r="BE717" s="230">
        <f>IF(N717="základní",J717,0)</f>
        <v>0</v>
      </c>
      <c r="BF717" s="230">
        <f>IF(N717="snížená",J717,0)</f>
        <v>0</v>
      </c>
      <c r="BG717" s="230">
        <f>IF(N717="zákl. přenesená",J717,0)</f>
        <v>0</v>
      </c>
      <c r="BH717" s="230">
        <f>IF(N717="sníž. přenesená",J717,0)</f>
        <v>0</v>
      </c>
      <c r="BI717" s="230">
        <f>IF(N717="nulová",J717,0)</f>
        <v>0</v>
      </c>
      <c r="BJ717" s="20" t="s">
        <v>313</v>
      </c>
      <c r="BK717" s="230">
        <f>ROUND(I717*H717,2)</f>
        <v>0</v>
      </c>
      <c r="BL717" s="20" t="s">
        <v>313</v>
      </c>
      <c r="BM717" s="229" t="s">
        <v>4910</v>
      </c>
    </row>
    <row r="718" s="2" customFormat="1">
      <c r="A718" s="42"/>
      <c r="B718" s="43"/>
      <c r="C718" s="44"/>
      <c r="D718" s="231" t="s">
        <v>315</v>
      </c>
      <c r="E718" s="44"/>
      <c r="F718" s="232" t="s">
        <v>3639</v>
      </c>
      <c r="G718" s="44"/>
      <c r="H718" s="44"/>
      <c r="I718" s="233"/>
      <c r="J718" s="44"/>
      <c r="K718" s="44"/>
      <c r="L718" s="48"/>
      <c r="M718" s="234"/>
      <c r="N718" s="235"/>
      <c r="O718" s="89"/>
      <c r="P718" s="89"/>
      <c r="Q718" s="89"/>
      <c r="R718" s="89"/>
      <c r="S718" s="89"/>
      <c r="T718" s="90"/>
      <c r="U718" s="42"/>
      <c r="V718" s="42"/>
      <c r="W718" s="42"/>
      <c r="X718" s="42"/>
      <c r="Y718" s="42"/>
      <c r="Z718" s="42"/>
      <c r="AA718" s="42"/>
      <c r="AB718" s="42"/>
      <c r="AC718" s="42"/>
      <c r="AD718" s="42"/>
      <c r="AE718" s="42"/>
      <c r="AT718" s="20" t="s">
        <v>315</v>
      </c>
      <c r="AU718" s="20" t="s">
        <v>88</v>
      </c>
    </row>
    <row r="719" s="15" customFormat="1">
      <c r="A719" s="15"/>
      <c r="B719" s="275"/>
      <c r="C719" s="276"/>
      <c r="D719" s="231" t="s">
        <v>342</v>
      </c>
      <c r="E719" s="277" t="s">
        <v>35</v>
      </c>
      <c r="F719" s="278" t="s">
        <v>4028</v>
      </c>
      <c r="G719" s="276"/>
      <c r="H719" s="277" t="s">
        <v>35</v>
      </c>
      <c r="I719" s="279"/>
      <c r="J719" s="276"/>
      <c r="K719" s="276"/>
      <c r="L719" s="280"/>
      <c r="M719" s="281"/>
      <c r="N719" s="282"/>
      <c r="O719" s="282"/>
      <c r="P719" s="282"/>
      <c r="Q719" s="282"/>
      <c r="R719" s="282"/>
      <c r="S719" s="282"/>
      <c r="T719" s="283"/>
      <c r="U719" s="15"/>
      <c r="V719" s="15"/>
      <c r="W719" s="15"/>
      <c r="X719" s="15"/>
      <c r="Y719" s="15"/>
      <c r="Z719" s="15"/>
      <c r="AA719" s="15"/>
      <c r="AB719" s="15"/>
      <c r="AC719" s="15"/>
      <c r="AD719" s="15"/>
      <c r="AE719" s="15"/>
      <c r="AT719" s="284" t="s">
        <v>342</v>
      </c>
      <c r="AU719" s="284" t="s">
        <v>88</v>
      </c>
      <c r="AV719" s="15" t="s">
        <v>86</v>
      </c>
      <c r="AW719" s="15" t="s">
        <v>41</v>
      </c>
      <c r="AX719" s="15" t="s">
        <v>79</v>
      </c>
      <c r="AY719" s="284" t="s">
        <v>305</v>
      </c>
    </row>
    <row r="720" s="13" customFormat="1">
      <c r="A720" s="13"/>
      <c r="B720" s="238"/>
      <c r="C720" s="239"/>
      <c r="D720" s="231" t="s">
        <v>342</v>
      </c>
      <c r="E720" s="240" t="s">
        <v>35</v>
      </c>
      <c r="F720" s="241" t="s">
        <v>4911</v>
      </c>
      <c r="G720" s="239"/>
      <c r="H720" s="242">
        <v>0.16400000000000001</v>
      </c>
      <c r="I720" s="243"/>
      <c r="J720" s="239"/>
      <c r="K720" s="239"/>
      <c r="L720" s="244"/>
      <c r="M720" s="245"/>
      <c r="N720" s="246"/>
      <c r="O720" s="246"/>
      <c r="P720" s="246"/>
      <c r="Q720" s="246"/>
      <c r="R720" s="246"/>
      <c r="S720" s="246"/>
      <c r="T720" s="247"/>
      <c r="U720" s="13"/>
      <c r="V720" s="13"/>
      <c r="W720" s="13"/>
      <c r="X720" s="13"/>
      <c r="Y720" s="13"/>
      <c r="Z720" s="13"/>
      <c r="AA720" s="13"/>
      <c r="AB720" s="13"/>
      <c r="AC720" s="13"/>
      <c r="AD720" s="13"/>
      <c r="AE720" s="13"/>
      <c r="AT720" s="248" t="s">
        <v>342</v>
      </c>
      <c r="AU720" s="248" t="s">
        <v>88</v>
      </c>
      <c r="AV720" s="13" t="s">
        <v>88</v>
      </c>
      <c r="AW720" s="13" t="s">
        <v>41</v>
      </c>
      <c r="AX720" s="13" t="s">
        <v>79</v>
      </c>
      <c r="AY720" s="248" t="s">
        <v>305</v>
      </c>
    </row>
    <row r="721" s="15" customFormat="1">
      <c r="A721" s="15"/>
      <c r="B721" s="275"/>
      <c r="C721" s="276"/>
      <c r="D721" s="231" t="s">
        <v>342</v>
      </c>
      <c r="E721" s="277" t="s">
        <v>35</v>
      </c>
      <c r="F721" s="278" t="s">
        <v>4030</v>
      </c>
      <c r="G721" s="276"/>
      <c r="H721" s="277" t="s">
        <v>35</v>
      </c>
      <c r="I721" s="279"/>
      <c r="J721" s="276"/>
      <c r="K721" s="276"/>
      <c r="L721" s="280"/>
      <c r="M721" s="281"/>
      <c r="N721" s="282"/>
      <c r="O721" s="282"/>
      <c r="P721" s="282"/>
      <c r="Q721" s="282"/>
      <c r="R721" s="282"/>
      <c r="S721" s="282"/>
      <c r="T721" s="283"/>
      <c r="U721" s="15"/>
      <c r="V721" s="15"/>
      <c r="W721" s="15"/>
      <c r="X721" s="15"/>
      <c r="Y721" s="15"/>
      <c r="Z721" s="15"/>
      <c r="AA721" s="15"/>
      <c r="AB721" s="15"/>
      <c r="AC721" s="15"/>
      <c r="AD721" s="15"/>
      <c r="AE721" s="15"/>
      <c r="AT721" s="284" t="s">
        <v>342</v>
      </c>
      <c r="AU721" s="284" t="s">
        <v>88</v>
      </c>
      <c r="AV721" s="15" t="s">
        <v>86</v>
      </c>
      <c r="AW721" s="15" t="s">
        <v>41</v>
      </c>
      <c r="AX721" s="15" t="s">
        <v>79</v>
      </c>
      <c r="AY721" s="284" t="s">
        <v>305</v>
      </c>
    </row>
    <row r="722" s="13" customFormat="1">
      <c r="A722" s="13"/>
      <c r="B722" s="238"/>
      <c r="C722" s="239"/>
      <c r="D722" s="231" t="s">
        <v>342</v>
      </c>
      <c r="E722" s="240" t="s">
        <v>35</v>
      </c>
      <c r="F722" s="241" t="s">
        <v>4912</v>
      </c>
      <c r="G722" s="239"/>
      <c r="H722" s="242">
        <v>0.069000000000000006</v>
      </c>
      <c r="I722" s="243"/>
      <c r="J722" s="239"/>
      <c r="K722" s="239"/>
      <c r="L722" s="244"/>
      <c r="M722" s="245"/>
      <c r="N722" s="246"/>
      <c r="O722" s="246"/>
      <c r="P722" s="246"/>
      <c r="Q722" s="246"/>
      <c r="R722" s="246"/>
      <c r="S722" s="246"/>
      <c r="T722" s="247"/>
      <c r="U722" s="13"/>
      <c r="V722" s="13"/>
      <c r="W722" s="13"/>
      <c r="X722" s="13"/>
      <c r="Y722" s="13"/>
      <c r="Z722" s="13"/>
      <c r="AA722" s="13"/>
      <c r="AB722" s="13"/>
      <c r="AC722" s="13"/>
      <c r="AD722" s="13"/>
      <c r="AE722" s="13"/>
      <c r="AT722" s="248" t="s">
        <v>342</v>
      </c>
      <c r="AU722" s="248" t="s">
        <v>88</v>
      </c>
      <c r="AV722" s="13" t="s">
        <v>88</v>
      </c>
      <c r="AW722" s="13" t="s">
        <v>41</v>
      </c>
      <c r="AX722" s="13" t="s">
        <v>79</v>
      </c>
      <c r="AY722" s="248" t="s">
        <v>305</v>
      </c>
    </row>
    <row r="723" s="15" customFormat="1">
      <c r="A723" s="15"/>
      <c r="B723" s="275"/>
      <c r="C723" s="276"/>
      <c r="D723" s="231" t="s">
        <v>342</v>
      </c>
      <c r="E723" s="277" t="s">
        <v>35</v>
      </c>
      <c r="F723" s="278" t="s">
        <v>4032</v>
      </c>
      <c r="G723" s="276"/>
      <c r="H723" s="277" t="s">
        <v>35</v>
      </c>
      <c r="I723" s="279"/>
      <c r="J723" s="276"/>
      <c r="K723" s="276"/>
      <c r="L723" s="280"/>
      <c r="M723" s="281"/>
      <c r="N723" s="282"/>
      <c r="O723" s="282"/>
      <c r="P723" s="282"/>
      <c r="Q723" s="282"/>
      <c r="R723" s="282"/>
      <c r="S723" s="282"/>
      <c r="T723" s="283"/>
      <c r="U723" s="15"/>
      <c r="V723" s="15"/>
      <c r="W723" s="15"/>
      <c r="X723" s="15"/>
      <c r="Y723" s="15"/>
      <c r="Z723" s="15"/>
      <c r="AA723" s="15"/>
      <c r="AB723" s="15"/>
      <c r="AC723" s="15"/>
      <c r="AD723" s="15"/>
      <c r="AE723" s="15"/>
      <c r="AT723" s="284" t="s">
        <v>342</v>
      </c>
      <c r="AU723" s="284" t="s">
        <v>88</v>
      </c>
      <c r="AV723" s="15" t="s">
        <v>86</v>
      </c>
      <c r="AW723" s="15" t="s">
        <v>41</v>
      </c>
      <c r="AX723" s="15" t="s">
        <v>79</v>
      </c>
      <c r="AY723" s="284" t="s">
        <v>305</v>
      </c>
    </row>
    <row r="724" s="13" customFormat="1">
      <c r="A724" s="13"/>
      <c r="B724" s="238"/>
      <c r="C724" s="239"/>
      <c r="D724" s="231" t="s">
        <v>342</v>
      </c>
      <c r="E724" s="240" t="s">
        <v>35</v>
      </c>
      <c r="F724" s="241" t="s">
        <v>4913</v>
      </c>
      <c r="G724" s="239"/>
      <c r="H724" s="242">
        <v>0.063</v>
      </c>
      <c r="I724" s="243"/>
      <c r="J724" s="239"/>
      <c r="K724" s="239"/>
      <c r="L724" s="244"/>
      <c r="M724" s="245"/>
      <c r="N724" s="246"/>
      <c r="O724" s="246"/>
      <c r="P724" s="246"/>
      <c r="Q724" s="246"/>
      <c r="R724" s="246"/>
      <c r="S724" s="246"/>
      <c r="T724" s="247"/>
      <c r="U724" s="13"/>
      <c r="V724" s="13"/>
      <c r="W724" s="13"/>
      <c r="X724" s="13"/>
      <c r="Y724" s="13"/>
      <c r="Z724" s="13"/>
      <c r="AA724" s="13"/>
      <c r="AB724" s="13"/>
      <c r="AC724" s="13"/>
      <c r="AD724" s="13"/>
      <c r="AE724" s="13"/>
      <c r="AT724" s="248" t="s">
        <v>342</v>
      </c>
      <c r="AU724" s="248" t="s">
        <v>88</v>
      </c>
      <c r="AV724" s="13" t="s">
        <v>88</v>
      </c>
      <c r="AW724" s="13" t="s">
        <v>41</v>
      </c>
      <c r="AX724" s="13" t="s">
        <v>79</v>
      </c>
      <c r="AY724" s="248" t="s">
        <v>305</v>
      </c>
    </row>
    <row r="725" s="15" customFormat="1">
      <c r="A725" s="15"/>
      <c r="B725" s="275"/>
      <c r="C725" s="276"/>
      <c r="D725" s="231" t="s">
        <v>342</v>
      </c>
      <c r="E725" s="277" t="s">
        <v>35</v>
      </c>
      <c r="F725" s="278" t="s">
        <v>4034</v>
      </c>
      <c r="G725" s="276"/>
      <c r="H725" s="277" t="s">
        <v>35</v>
      </c>
      <c r="I725" s="279"/>
      <c r="J725" s="276"/>
      <c r="K725" s="276"/>
      <c r="L725" s="280"/>
      <c r="M725" s="281"/>
      <c r="N725" s="282"/>
      <c r="O725" s="282"/>
      <c r="P725" s="282"/>
      <c r="Q725" s="282"/>
      <c r="R725" s="282"/>
      <c r="S725" s="282"/>
      <c r="T725" s="283"/>
      <c r="U725" s="15"/>
      <c r="V725" s="15"/>
      <c r="W725" s="15"/>
      <c r="X725" s="15"/>
      <c r="Y725" s="15"/>
      <c r="Z725" s="15"/>
      <c r="AA725" s="15"/>
      <c r="AB725" s="15"/>
      <c r="AC725" s="15"/>
      <c r="AD725" s="15"/>
      <c r="AE725" s="15"/>
      <c r="AT725" s="284" t="s">
        <v>342</v>
      </c>
      <c r="AU725" s="284" t="s">
        <v>88</v>
      </c>
      <c r="AV725" s="15" t="s">
        <v>86</v>
      </c>
      <c r="AW725" s="15" t="s">
        <v>41</v>
      </c>
      <c r="AX725" s="15" t="s">
        <v>79</v>
      </c>
      <c r="AY725" s="284" t="s">
        <v>305</v>
      </c>
    </row>
    <row r="726" s="13" customFormat="1">
      <c r="A726" s="13"/>
      <c r="B726" s="238"/>
      <c r="C726" s="239"/>
      <c r="D726" s="231" t="s">
        <v>342</v>
      </c>
      <c r="E726" s="240" t="s">
        <v>35</v>
      </c>
      <c r="F726" s="241" t="s">
        <v>4914</v>
      </c>
      <c r="G726" s="239"/>
      <c r="H726" s="242">
        <v>0.072999999999999995</v>
      </c>
      <c r="I726" s="243"/>
      <c r="J726" s="239"/>
      <c r="K726" s="239"/>
      <c r="L726" s="244"/>
      <c r="M726" s="245"/>
      <c r="N726" s="246"/>
      <c r="O726" s="246"/>
      <c r="P726" s="246"/>
      <c r="Q726" s="246"/>
      <c r="R726" s="246"/>
      <c r="S726" s="246"/>
      <c r="T726" s="247"/>
      <c r="U726" s="13"/>
      <c r="V726" s="13"/>
      <c r="W726" s="13"/>
      <c r="X726" s="13"/>
      <c r="Y726" s="13"/>
      <c r="Z726" s="13"/>
      <c r="AA726" s="13"/>
      <c r="AB726" s="13"/>
      <c r="AC726" s="13"/>
      <c r="AD726" s="13"/>
      <c r="AE726" s="13"/>
      <c r="AT726" s="248" t="s">
        <v>342</v>
      </c>
      <c r="AU726" s="248" t="s">
        <v>88</v>
      </c>
      <c r="AV726" s="13" t="s">
        <v>88</v>
      </c>
      <c r="AW726" s="13" t="s">
        <v>41</v>
      </c>
      <c r="AX726" s="13" t="s">
        <v>79</v>
      </c>
      <c r="AY726" s="248" t="s">
        <v>305</v>
      </c>
    </row>
    <row r="727" s="15" customFormat="1">
      <c r="A727" s="15"/>
      <c r="B727" s="275"/>
      <c r="C727" s="276"/>
      <c r="D727" s="231" t="s">
        <v>342</v>
      </c>
      <c r="E727" s="277" t="s">
        <v>35</v>
      </c>
      <c r="F727" s="278" t="s">
        <v>4036</v>
      </c>
      <c r="G727" s="276"/>
      <c r="H727" s="277" t="s">
        <v>35</v>
      </c>
      <c r="I727" s="279"/>
      <c r="J727" s="276"/>
      <c r="K727" s="276"/>
      <c r="L727" s="280"/>
      <c r="M727" s="281"/>
      <c r="N727" s="282"/>
      <c r="O727" s="282"/>
      <c r="P727" s="282"/>
      <c r="Q727" s="282"/>
      <c r="R727" s="282"/>
      <c r="S727" s="282"/>
      <c r="T727" s="283"/>
      <c r="U727" s="15"/>
      <c r="V727" s="15"/>
      <c r="W727" s="15"/>
      <c r="X727" s="15"/>
      <c r="Y727" s="15"/>
      <c r="Z727" s="15"/>
      <c r="AA727" s="15"/>
      <c r="AB727" s="15"/>
      <c r="AC727" s="15"/>
      <c r="AD727" s="15"/>
      <c r="AE727" s="15"/>
      <c r="AT727" s="284" t="s">
        <v>342</v>
      </c>
      <c r="AU727" s="284" t="s">
        <v>88</v>
      </c>
      <c r="AV727" s="15" t="s">
        <v>86</v>
      </c>
      <c r="AW727" s="15" t="s">
        <v>41</v>
      </c>
      <c r="AX727" s="15" t="s">
        <v>79</v>
      </c>
      <c r="AY727" s="284" t="s">
        <v>305</v>
      </c>
    </row>
    <row r="728" s="13" customFormat="1">
      <c r="A728" s="13"/>
      <c r="B728" s="238"/>
      <c r="C728" s="239"/>
      <c r="D728" s="231" t="s">
        <v>342</v>
      </c>
      <c r="E728" s="240" t="s">
        <v>35</v>
      </c>
      <c r="F728" s="241" t="s">
        <v>4915</v>
      </c>
      <c r="G728" s="239"/>
      <c r="H728" s="242">
        <v>0.154</v>
      </c>
      <c r="I728" s="243"/>
      <c r="J728" s="239"/>
      <c r="K728" s="239"/>
      <c r="L728" s="244"/>
      <c r="M728" s="245"/>
      <c r="N728" s="246"/>
      <c r="O728" s="246"/>
      <c r="P728" s="246"/>
      <c r="Q728" s="246"/>
      <c r="R728" s="246"/>
      <c r="S728" s="246"/>
      <c r="T728" s="247"/>
      <c r="U728" s="13"/>
      <c r="V728" s="13"/>
      <c r="W728" s="13"/>
      <c r="X728" s="13"/>
      <c r="Y728" s="13"/>
      <c r="Z728" s="13"/>
      <c r="AA728" s="13"/>
      <c r="AB728" s="13"/>
      <c r="AC728" s="13"/>
      <c r="AD728" s="13"/>
      <c r="AE728" s="13"/>
      <c r="AT728" s="248" t="s">
        <v>342</v>
      </c>
      <c r="AU728" s="248" t="s">
        <v>88</v>
      </c>
      <c r="AV728" s="13" t="s">
        <v>88</v>
      </c>
      <c r="AW728" s="13" t="s">
        <v>41</v>
      </c>
      <c r="AX728" s="13" t="s">
        <v>79</v>
      </c>
      <c r="AY728" s="248" t="s">
        <v>305</v>
      </c>
    </row>
    <row r="729" s="15" customFormat="1">
      <c r="A729" s="15"/>
      <c r="B729" s="275"/>
      <c r="C729" s="276"/>
      <c r="D729" s="231" t="s">
        <v>342</v>
      </c>
      <c r="E729" s="277" t="s">
        <v>35</v>
      </c>
      <c r="F729" s="278" t="s">
        <v>4916</v>
      </c>
      <c r="G729" s="276"/>
      <c r="H729" s="277" t="s">
        <v>35</v>
      </c>
      <c r="I729" s="279"/>
      <c r="J729" s="276"/>
      <c r="K729" s="276"/>
      <c r="L729" s="280"/>
      <c r="M729" s="281"/>
      <c r="N729" s="282"/>
      <c r="O729" s="282"/>
      <c r="P729" s="282"/>
      <c r="Q729" s="282"/>
      <c r="R729" s="282"/>
      <c r="S729" s="282"/>
      <c r="T729" s="283"/>
      <c r="U729" s="15"/>
      <c r="V729" s="15"/>
      <c r="W729" s="15"/>
      <c r="X729" s="15"/>
      <c r="Y729" s="15"/>
      <c r="Z729" s="15"/>
      <c r="AA729" s="15"/>
      <c r="AB729" s="15"/>
      <c r="AC729" s="15"/>
      <c r="AD729" s="15"/>
      <c r="AE729" s="15"/>
      <c r="AT729" s="284" t="s">
        <v>342</v>
      </c>
      <c r="AU729" s="284" t="s">
        <v>88</v>
      </c>
      <c r="AV729" s="15" t="s">
        <v>86</v>
      </c>
      <c r="AW729" s="15" t="s">
        <v>41</v>
      </c>
      <c r="AX729" s="15" t="s">
        <v>79</v>
      </c>
      <c r="AY729" s="284" t="s">
        <v>305</v>
      </c>
    </row>
    <row r="730" s="13" customFormat="1">
      <c r="A730" s="13"/>
      <c r="B730" s="238"/>
      <c r="C730" s="239"/>
      <c r="D730" s="231" t="s">
        <v>342</v>
      </c>
      <c r="E730" s="240" t="s">
        <v>35</v>
      </c>
      <c r="F730" s="241" t="s">
        <v>4917</v>
      </c>
      <c r="G730" s="239"/>
      <c r="H730" s="242">
        <v>0.080000000000000002</v>
      </c>
      <c r="I730" s="243"/>
      <c r="J730" s="239"/>
      <c r="K730" s="239"/>
      <c r="L730" s="244"/>
      <c r="M730" s="245"/>
      <c r="N730" s="246"/>
      <c r="O730" s="246"/>
      <c r="P730" s="246"/>
      <c r="Q730" s="246"/>
      <c r="R730" s="246"/>
      <c r="S730" s="246"/>
      <c r="T730" s="247"/>
      <c r="U730" s="13"/>
      <c r="V730" s="13"/>
      <c r="W730" s="13"/>
      <c r="X730" s="13"/>
      <c r="Y730" s="13"/>
      <c r="Z730" s="13"/>
      <c r="AA730" s="13"/>
      <c r="AB730" s="13"/>
      <c r="AC730" s="13"/>
      <c r="AD730" s="13"/>
      <c r="AE730" s="13"/>
      <c r="AT730" s="248" t="s">
        <v>342</v>
      </c>
      <c r="AU730" s="248" t="s">
        <v>88</v>
      </c>
      <c r="AV730" s="13" t="s">
        <v>88</v>
      </c>
      <c r="AW730" s="13" t="s">
        <v>41</v>
      </c>
      <c r="AX730" s="13" t="s">
        <v>79</v>
      </c>
      <c r="AY730" s="248" t="s">
        <v>305</v>
      </c>
    </row>
    <row r="731" s="14" customFormat="1">
      <c r="A731" s="14"/>
      <c r="B731" s="249"/>
      <c r="C731" s="250"/>
      <c r="D731" s="231" t="s">
        <v>342</v>
      </c>
      <c r="E731" s="251" t="s">
        <v>35</v>
      </c>
      <c r="F731" s="252" t="s">
        <v>344</v>
      </c>
      <c r="G731" s="250"/>
      <c r="H731" s="253">
        <v>0.60299999999999998</v>
      </c>
      <c r="I731" s="254"/>
      <c r="J731" s="250"/>
      <c r="K731" s="250"/>
      <c r="L731" s="255"/>
      <c r="M731" s="256"/>
      <c r="N731" s="257"/>
      <c r="O731" s="257"/>
      <c r="P731" s="257"/>
      <c r="Q731" s="257"/>
      <c r="R731" s="257"/>
      <c r="S731" s="257"/>
      <c r="T731" s="258"/>
      <c r="U731" s="14"/>
      <c r="V731" s="14"/>
      <c r="W731" s="14"/>
      <c r="X731" s="14"/>
      <c r="Y731" s="14"/>
      <c r="Z731" s="14"/>
      <c r="AA731" s="14"/>
      <c r="AB731" s="14"/>
      <c r="AC731" s="14"/>
      <c r="AD731" s="14"/>
      <c r="AE731" s="14"/>
      <c r="AT731" s="259" t="s">
        <v>342</v>
      </c>
      <c r="AU731" s="259" t="s">
        <v>88</v>
      </c>
      <c r="AV731" s="14" t="s">
        <v>313</v>
      </c>
      <c r="AW731" s="14" t="s">
        <v>41</v>
      </c>
      <c r="AX731" s="14" t="s">
        <v>86</v>
      </c>
      <c r="AY731" s="259" t="s">
        <v>305</v>
      </c>
    </row>
    <row r="732" s="2" customFormat="1" ht="21.75" customHeight="1">
      <c r="A732" s="42"/>
      <c r="B732" s="43"/>
      <c r="C732" s="260" t="s">
        <v>1051</v>
      </c>
      <c r="D732" s="260" t="s">
        <v>303</v>
      </c>
      <c r="E732" s="261" t="s">
        <v>3643</v>
      </c>
      <c r="F732" s="262" t="s">
        <v>3644</v>
      </c>
      <c r="G732" s="263" t="s">
        <v>493</v>
      </c>
      <c r="H732" s="264">
        <v>0.184</v>
      </c>
      <c r="I732" s="265"/>
      <c r="J732" s="266">
        <f>ROUND(I732*H732,2)</f>
        <v>0</v>
      </c>
      <c r="K732" s="262" t="s">
        <v>325</v>
      </c>
      <c r="L732" s="267"/>
      <c r="M732" s="268" t="s">
        <v>35</v>
      </c>
      <c r="N732" s="269" t="s">
        <v>52</v>
      </c>
      <c r="O732" s="89"/>
      <c r="P732" s="227">
        <f>O732*H732</f>
        <v>0</v>
      </c>
      <c r="Q732" s="227">
        <v>1</v>
      </c>
      <c r="R732" s="227">
        <f>Q732*H732</f>
        <v>0.184</v>
      </c>
      <c r="S732" s="227">
        <v>0</v>
      </c>
      <c r="T732" s="228">
        <f>S732*H732</f>
        <v>0</v>
      </c>
      <c r="U732" s="42"/>
      <c r="V732" s="42"/>
      <c r="W732" s="42"/>
      <c r="X732" s="42"/>
      <c r="Y732" s="42"/>
      <c r="Z732" s="42"/>
      <c r="AA732" s="42"/>
      <c r="AB732" s="42"/>
      <c r="AC732" s="42"/>
      <c r="AD732" s="42"/>
      <c r="AE732" s="42"/>
      <c r="AR732" s="229" t="s">
        <v>357</v>
      </c>
      <c r="AT732" s="229" t="s">
        <v>303</v>
      </c>
      <c r="AU732" s="229" t="s">
        <v>88</v>
      </c>
      <c r="AY732" s="20" t="s">
        <v>305</v>
      </c>
      <c r="BE732" s="230">
        <f>IF(N732="základní",J732,0)</f>
        <v>0</v>
      </c>
      <c r="BF732" s="230">
        <f>IF(N732="snížená",J732,0)</f>
        <v>0</v>
      </c>
      <c r="BG732" s="230">
        <f>IF(N732="zákl. přenesená",J732,0)</f>
        <v>0</v>
      </c>
      <c r="BH732" s="230">
        <f>IF(N732="sníž. přenesená",J732,0)</f>
        <v>0</v>
      </c>
      <c r="BI732" s="230">
        <f>IF(N732="nulová",J732,0)</f>
        <v>0</v>
      </c>
      <c r="BJ732" s="20" t="s">
        <v>313</v>
      </c>
      <c r="BK732" s="230">
        <f>ROUND(I732*H732,2)</f>
        <v>0</v>
      </c>
      <c r="BL732" s="20" t="s">
        <v>313</v>
      </c>
      <c r="BM732" s="229" t="s">
        <v>4918</v>
      </c>
    </row>
    <row r="733" s="2" customFormat="1">
      <c r="A733" s="42"/>
      <c r="B733" s="43"/>
      <c r="C733" s="44"/>
      <c r="D733" s="231" t="s">
        <v>315</v>
      </c>
      <c r="E733" s="44"/>
      <c r="F733" s="232" t="s">
        <v>3644</v>
      </c>
      <c r="G733" s="44"/>
      <c r="H733" s="44"/>
      <c r="I733" s="233"/>
      <c r="J733" s="44"/>
      <c r="K733" s="44"/>
      <c r="L733" s="48"/>
      <c r="M733" s="234"/>
      <c r="N733" s="235"/>
      <c r="O733" s="89"/>
      <c r="P733" s="89"/>
      <c r="Q733" s="89"/>
      <c r="R733" s="89"/>
      <c r="S733" s="89"/>
      <c r="T733" s="90"/>
      <c r="U733" s="42"/>
      <c r="V733" s="42"/>
      <c r="W733" s="42"/>
      <c r="X733" s="42"/>
      <c r="Y733" s="42"/>
      <c r="Z733" s="42"/>
      <c r="AA733" s="42"/>
      <c r="AB733" s="42"/>
      <c r="AC733" s="42"/>
      <c r="AD733" s="42"/>
      <c r="AE733" s="42"/>
      <c r="AT733" s="20" t="s">
        <v>315</v>
      </c>
      <c r="AU733" s="20" t="s">
        <v>88</v>
      </c>
    </row>
    <row r="734" s="15" customFormat="1">
      <c r="A734" s="15"/>
      <c r="B734" s="275"/>
      <c r="C734" s="276"/>
      <c r="D734" s="231" t="s">
        <v>342</v>
      </c>
      <c r="E734" s="277" t="s">
        <v>35</v>
      </c>
      <c r="F734" s="278" t="s">
        <v>4039</v>
      </c>
      <c r="G734" s="276"/>
      <c r="H734" s="277" t="s">
        <v>35</v>
      </c>
      <c r="I734" s="279"/>
      <c r="J734" s="276"/>
      <c r="K734" s="276"/>
      <c r="L734" s="280"/>
      <c r="M734" s="281"/>
      <c r="N734" s="282"/>
      <c r="O734" s="282"/>
      <c r="P734" s="282"/>
      <c r="Q734" s="282"/>
      <c r="R734" s="282"/>
      <c r="S734" s="282"/>
      <c r="T734" s="283"/>
      <c r="U734" s="15"/>
      <c r="V734" s="15"/>
      <c r="W734" s="15"/>
      <c r="X734" s="15"/>
      <c r="Y734" s="15"/>
      <c r="Z734" s="15"/>
      <c r="AA734" s="15"/>
      <c r="AB734" s="15"/>
      <c r="AC734" s="15"/>
      <c r="AD734" s="15"/>
      <c r="AE734" s="15"/>
      <c r="AT734" s="284" t="s">
        <v>342</v>
      </c>
      <c r="AU734" s="284" t="s">
        <v>88</v>
      </c>
      <c r="AV734" s="15" t="s">
        <v>86</v>
      </c>
      <c r="AW734" s="15" t="s">
        <v>41</v>
      </c>
      <c r="AX734" s="15" t="s">
        <v>79</v>
      </c>
      <c r="AY734" s="284" t="s">
        <v>305</v>
      </c>
    </row>
    <row r="735" s="13" customFormat="1">
      <c r="A735" s="13"/>
      <c r="B735" s="238"/>
      <c r="C735" s="239"/>
      <c r="D735" s="231" t="s">
        <v>342</v>
      </c>
      <c r="E735" s="240" t="s">
        <v>35</v>
      </c>
      <c r="F735" s="241" t="s">
        <v>4919</v>
      </c>
      <c r="G735" s="239"/>
      <c r="H735" s="242">
        <v>0.184</v>
      </c>
      <c r="I735" s="243"/>
      <c r="J735" s="239"/>
      <c r="K735" s="239"/>
      <c r="L735" s="244"/>
      <c r="M735" s="245"/>
      <c r="N735" s="246"/>
      <c r="O735" s="246"/>
      <c r="P735" s="246"/>
      <c r="Q735" s="246"/>
      <c r="R735" s="246"/>
      <c r="S735" s="246"/>
      <c r="T735" s="247"/>
      <c r="U735" s="13"/>
      <c r="V735" s="13"/>
      <c r="W735" s="13"/>
      <c r="X735" s="13"/>
      <c r="Y735" s="13"/>
      <c r="Z735" s="13"/>
      <c r="AA735" s="13"/>
      <c r="AB735" s="13"/>
      <c r="AC735" s="13"/>
      <c r="AD735" s="13"/>
      <c r="AE735" s="13"/>
      <c r="AT735" s="248" t="s">
        <v>342</v>
      </c>
      <c r="AU735" s="248" t="s">
        <v>88</v>
      </c>
      <c r="AV735" s="13" t="s">
        <v>88</v>
      </c>
      <c r="AW735" s="13" t="s">
        <v>41</v>
      </c>
      <c r="AX735" s="13" t="s">
        <v>79</v>
      </c>
      <c r="AY735" s="248" t="s">
        <v>305</v>
      </c>
    </row>
    <row r="736" s="14" customFormat="1">
      <c r="A736" s="14"/>
      <c r="B736" s="249"/>
      <c r="C736" s="250"/>
      <c r="D736" s="231" t="s">
        <v>342</v>
      </c>
      <c r="E736" s="251" t="s">
        <v>35</v>
      </c>
      <c r="F736" s="252" t="s">
        <v>344</v>
      </c>
      <c r="G736" s="250"/>
      <c r="H736" s="253">
        <v>0.184</v>
      </c>
      <c r="I736" s="254"/>
      <c r="J736" s="250"/>
      <c r="K736" s="250"/>
      <c r="L736" s="255"/>
      <c r="M736" s="256"/>
      <c r="N736" s="257"/>
      <c r="O736" s="257"/>
      <c r="P736" s="257"/>
      <c r="Q736" s="257"/>
      <c r="R736" s="257"/>
      <c r="S736" s="257"/>
      <c r="T736" s="258"/>
      <c r="U736" s="14"/>
      <c r="V736" s="14"/>
      <c r="W736" s="14"/>
      <c r="X736" s="14"/>
      <c r="Y736" s="14"/>
      <c r="Z736" s="14"/>
      <c r="AA736" s="14"/>
      <c r="AB736" s="14"/>
      <c r="AC736" s="14"/>
      <c r="AD736" s="14"/>
      <c r="AE736" s="14"/>
      <c r="AT736" s="259" t="s">
        <v>342</v>
      </c>
      <c r="AU736" s="259" t="s">
        <v>88</v>
      </c>
      <c r="AV736" s="14" t="s">
        <v>313</v>
      </c>
      <c r="AW736" s="14" t="s">
        <v>41</v>
      </c>
      <c r="AX736" s="14" t="s">
        <v>86</v>
      </c>
      <c r="AY736" s="259" t="s">
        <v>305</v>
      </c>
    </row>
    <row r="737" s="2" customFormat="1" ht="24.15" customHeight="1">
      <c r="A737" s="42"/>
      <c r="B737" s="43"/>
      <c r="C737" s="218" t="s">
        <v>1058</v>
      </c>
      <c r="D737" s="218" t="s">
        <v>308</v>
      </c>
      <c r="E737" s="219" t="s">
        <v>4920</v>
      </c>
      <c r="F737" s="220" t="s">
        <v>4921</v>
      </c>
      <c r="G737" s="221" t="s">
        <v>360</v>
      </c>
      <c r="H737" s="222">
        <v>4</v>
      </c>
      <c r="I737" s="223"/>
      <c r="J737" s="224">
        <f>ROUND(I737*H737,2)</f>
        <v>0</v>
      </c>
      <c r="K737" s="220" t="s">
        <v>35</v>
      </c>
      <c r="L737" s="48"/>
      <c r="M737" s="225" t="s">
        <v>35</v>
      </c>
      <c r="N737" s="226" t="s">
        <v>52</v>
      </c>
      <c r="O737" s="89"/>
      <c r="P737" s="227">
        <f>O737*H737</f>
        <v>0</v>
      </c>
      <c r="Q737" s="227">
        <v>0</v>
      </c>
      <c r="R737" s="227">
        <f>Q737*H737</f>
        <v>0</v>
      </c>
      <c r="S737" s="227">
        <v>0</v>
      </c>
      <c r="T737" s="228">
        <f>S737*H737</f>
        <v>0</v>
      </c>
      <c r="U737" s="42"/>
      <c r="V737" s="42"/>
      <c r="W737" s="42"/>
      <c r="X737" s="42"/>
      <c r="Y737" s="42"/>
      <c r="Z737" s="42"/>
      <c r="AA737" s="42"/>
      <c r="AB737" s="42"/>
      <c r="AC737" s="42"/>
      <c r="AD737" s="42"/>
      <c r="AE737" s="42"/>
      <c r="AR737" s="229" t="s">
        <v>313</v>
      </c>
      <c r="AT737" s="229" t="s">
        <v>308</v>
      </c>
      <c r="AU737" s="229" t="s">
        <v>88</v>
      </c>
      <c r="AY737" s="20" t="s">
        <v>305</v>
      </c>
      <c r="BE737" s="230">
        <f>IF(N737="základní",J737,0)</f>
        <v>0</v>
      </c>
      <c r="BF737" s="230">
        <f>IF(N737="snížená",J737,0)</f>
        <v>0</v>
      </c>
      <c r="BG737" s="230">
        <f>IF(N737="zákl. přenesená",J737,0)</f>
        <v>0</v>
      </c>
      <c r="BH737" s="230">
        <f>IF(N737="sníž. přenesená",J737,0)</f>
        <v>0</v>
      </c>
      <c r="BI737" s="230">
        <f>IF(N737="nulová",J737,0)</f>
        <v>0</v>
      </c>
      <c r="BJ737" s="20" t="s">
        <v>313</v>
      </c>
      <c r="BK737" s="230">
        <f>ROUND(I737*H737,2)</f>
        <v>0</v>
      </c>
      <c r="BL737" s="20" t="s">
        <v>313</v>
      </c>
      <c r="BM737" s="229" t="s">
        <v>4922</v>
      </c>
    </row>
    <row r="738" s="2" customFormat="1">
      <c r="A738" s="42"/>
      <c r="B738" s="43"/>
      <c r="C738" s="44"/>
      <c r="D738" s="231" t="s">
        <v>315</v>
      </c>
      <c r="E738" s="44"/>
      <c r="F738" s="232" t="s">
        <v>4923</v>
      </c>
      <c r="G738" s="44"/>
      <c r="H738" s="44"/>
      <c r="I738" s="233"/>
      <c r="J738" s="44"/>
      <c r="K738" s="44"/>
      <c r="L738" s="48"/>
      <c r="M738" s="234"/>
      <c r="N738" s="235"/>
      <c r="O738" s="89"/>
      <c r="P738" s="89"/>
      <c r="Q738" s="89"/>
      <c r="R738" s="89"/>
      <c r="S738" s="89"/>
      <c r="T738" s="90"/>
      <c r="U738" s="42"/>
      <c r="V738" s="42"/>
      <c r="W738" s="42"/>
      <c r="X738" s="42"/>
      <c r="Y738" s="42"/>
      <c r="Z738" s="42"/>
      <c r="AA738" s="42"/>
      <c r="AB738" s="42"/>
      <c r="AC738" s="42"/>
      <c r="AD738" s="42"/>
      <c r="AE738" s="42"/>
      <c r="AT738" s="20" t="s">
        <v>315</v>
      </c>
      <c r="AU738" s="20" t="s">
        <v>88</v>
      </c>
    </row>
    <row r="739" s="2" customFormat="1" ht="24.15" customHeight="1">
      <c r="A739" s="42"/>
      <c r="B739" s="43"/>
      <c r="C739" s="218" t="s">
        <v>1064</v>
      </c>
      <c r="D739" s="218" t="s">
        <v>308</v>
      </c>
      <c r="E739" s="219" t="s">
        <v>3649</v>
      </c>
      <c r="F739" s="220" t="s">
        <v>3650</v>
      </c>
      <c r="G739" s="221" t="s">
        <v>338</v>
      </c>
      <c r="H739" s="222">
        <v>11.472</v>
      </c>
      <c r="I739" s="223"/>
      <c r="J739" s="224">
        <f>ROUND(I739*H739,2)</f>
        <v>0</v>
      </c>
      <c r="K739" s="220" t="s">
        <v>325</v>
      </c>
      <c r="L739" s="48"/>
      <c r="M739" s="225" t="s">
        <v>35</v>
      </c>
      <c r="N739" s="226" t="s">
        <v>52</v>
      </c>
      <c r="O739" s="89"/>
      <c r="P739" s="227">
        <f>O739*H739</f>
        <v>0</v>
      </c>
      <c r="Q739" s="227">
        <v>0.00063000000000000003</v>
      </c>
      <c r="R739" s="227">
        <f>Q739*H739</f>
        <v>0.0072273600000000004</v>
      </c>
      <c r="S739" s="227">
        <v>0</v>
      </c>
      <c r="T739" s="228">
        <f>S739*H739</f>
        <v>0</v>
      </c>
      <c r="U739" s="42"/>
      <c r="V739" s="42"/>
      <c r="W739" s="42"/>
      <c r="X739" s="42"/>
      <c r="Y739" s="42"/>
      <c r="Z739" s="42"/>
      <c r="AA739" s="42"/>
      <c r="AB739" s="42"/>
      <c r="AC739" s="42"/>
      <c r="AD739" s="42"/>
      <c r="AE739" s="42"/>
      <c r="AR739" s="229" t="s">
        <v>313</v>
      </c>
      <c r="AT739" s="229" t="s">
        <v>308</v>
      </c>
      <c r="AU739" s="229" t="s">
        <v>88</v>
      </c>
      <c r="AY739" s="20" t="s">
        <v>305</v>
      </c>
      <c r="BE739" s="230">
        <f>IF(N739="základní",J739,0)</f>
        <v>0</v>
      </c>
      <c r="BF739" s="230">
        <f>IF(N739="snížená",J739,0)</f>
        <v>0</v>
      </c>
      <c r="BG739" s="230">
        <f>IF(N739="zákl. přenesená",J739,0)</f>
        <v>0</v>
      </c>
      <c r="BH739" s="230">
        <f>IF(N739="sníž. přenesená",J739,0)</f>
        <v>0</v>
      </c>
      <c r="BI739" s="230">
        <f>IF(N739="nulová",J739,0)</f>
        <v>0</v>
      </c>
      <c r="BJ739" s="20" t="s">
        <v>313</v>
      </c>
      <c r="BK739" s="230">
        <f>ROUND(I739*H739,2)</f>
        <v>0</v>
      </c>
      <c r="BL739" s="20" t="s">
        <v>313</v>
      </c>
      <c r="BM739" s="229" t="s">
        <v>4924</v>
      </c>
    </row>
    <row r="740" s="2" customFormat="1">
      <c r="A740" s="42"/>
      <c r="B740" s="43"/>
      <c r="C740" s="44"/>
      <c r="D740" s="231" t="s">
        <v>315</v>
      </c>
      <c r="E740" s="44"/>
      <c r="F740" s="232" t="s">
        <v>3652</v>
      </c>
      <c r="G740" s="44"/>
      <c r="H740" s="44"/>
      <c r="I740" s="233"/>
      <c r="J740" s="44"/>
      <c r="K740" s="44"/>
      <c r="L740" s="48"/>
      <c r="M740" s="234"/>
      <c r="N740" s="235"/>
      <c r="O740" s="89"/>
      <c r="P740" s="89"/>
      <c r="Q740" s="89"/>
      <c r="R740" s="89"/>
      <c r="S740" s="89"/>
      <c r="T740" s="90"/>
      <c r="U740" s="42"/>
      <c r="V740" s="42"/>
      <c r="W740" s="42"/>
      <c r="X740" s="42"/>
      <c r="Y740" s="42"/>
      <c r="Z740" s="42"/>
      <c r="AA740" s="42"/>
      <c r="AB740" s="42"/>
      <c r="AC740" s="42"/>
      <c r="AD740" s="42"/>
      <c r="AE740" s="42"/>
      <c r="AT740" s="20" t="s">
        <v>315</v>
      </c>
      <c r="AU740" s="20" t="s">
        <v>88</v>
      </c>
    </row>
    <row r="741" s="2" customFormat="1">
      <c r="A741" s="42"/>
      <c r="B741" s="43"/>
      <c r="C741" s="44"/>
      <c r="D741" s="236" t="s">
        <v>328</v>
      </c>
      <c r="E741" s="44"/>
      <c r="F741" s="237" t="s">
        <v>3653</v>
      </c>
      <c r="G741" s="44"/>
      <c r="H741" s="44"/>
      <c r="I741" s="233"/>
      <c r="J741" s="44"/>
      <c r="K741" s="44"/>
      <c r="L741" s="48"/>
      <c r="M741" s="234"/>
      <c r="N741" s="235"/>
      <c r="O741" s="89"/>
      <c r="P741" s="89"/>
      <c r="Q741" s="89"/>
      <c r="R741" s="89"/>
      <c r="S741" s="89"/>
      <c r="T741" s="90"/>
      <c r="U741" s="42"/>
      <c r="V741" s="42"/>
      <c r="W741" s="42"/>
      <c r="X741" s="42"/>
      <c r="Y741" s="42"/>
      <c r="Z741" s="42"/>
      <c r="AA741" s="42"/>
      <c r="AB741" s="42"/>
      <c r="AC741" s="42"/>
      <c r="AD741" s="42"/>
      <c r="AE741" s="42"/>
      <c r="AT741" s="20" t="s">
        <v>328</v>
      </c>
      <c r="AU741" s="20" t="s">
        <v>88</v>
      </c>
    </row>
    <row r="742" s="15" customFormat="1">
      <c r="A742" s="15"/>
      <c r="B742" s="275"/>
      <c r="C742" s="276"/>
      <c r="D742" s="231" t="s">
        <v>342</v>
      </c>
      <c r="E742" s="277" t="s">
        <v>35</v>
      </c>
      <c r="F742" s="278" t="s">
        <v>4890</v>
      </c>
      <c r="G742" s="276"/>
      <c r="H742" s="277" t="s">
        <v>35</v>
      </c>
      <c r="I742" s="279"/>
      <c r="J742" s="276"/>
      <c r="K742" s="276"/>
      <c r="L742" s="280"/>
      <c r="M742" s="281"/>
      <c r="N742" s="282"/>
      <c r="O742" s="282"/>
      <c r="P742" s="282"/>
      <c r="Q742" s="282"/>
      <c r="R742" s="282"/>
      <c r="S742" s="282"/>
      <c r="T742" s="283"/>
      <c r="U742" s="15"/>
      <c r="V742" s="15"/>
      <c r="W742" s="15"/>
      <c r="X742" s="15"/>
      <c r="Y742" s="15"/>
      <c r="Z742" s="15"/>
      <c r="AA742" s="15"/>
      <c r="AB742" s="15"/>
      <c r="AC742" s="15"/>
      <c r="AD742" s="15"/>
      <c r="AE742" s="15"/>
      <c r="AT742" s="284" t="s">
        <v>342</v>
      </c>
      <c r="AU742" s="284" t="s">
        <v>88</v>
      </c>
      <c r="AV742" s="15" t="s">
        <v>86</v>
      </c>
      <c r="AW742" s="15" t="s">
        <v>41</v>
      </c>
      <c r="AX742" s="15" t="s">
        <v>79</v>
      </c>
      <c r="AY742" s="284" t="s">
        <v>305</v>
      </c>
    </row>
    <row r="743" s="13" customFormat="1">
      <c r="A743" s="13"/>
      <c r="B743" s="238"/>
      <c r="C743" s="239"/>
      <c r="D743" s="231" t="s">
        <v>342</v>
      </c>
      <c r="E743" s="240" t="s">
        <v>35</v>
      </c>
      <c r="F743" s="241" t="s">
        <v>4925</v>
      </c>
      <c r="G743" s="239"/>
      <c r="H743" s="242">
        <v>0.79200000000000004</v>
      </c>
      <c r="I743" s="243"/>
      <c r="J743" s="239"/>
      <c r="K743" s="239"/>
      <c r="L743" s="244"/>
      <c r="M743" s="245"/>
      <c r="N743" s="246"/>
      <c r="O743" s="246"/>
      <c r="P743" s="246"/>
      <c r="Q743" s="246"/>
      <c r="R743" s="246"/>
      <c r="S743" s="246"/>
      <c r="T743" s="247"/>
      <c r="U743" s="13"/>
      <c r="V743" s="13"/>
      <c r="W743" s="13"/>
      <c r="X743" s="13"/>
      <c r="Y743" s="13"/>
      <c r="Z743" s="13"/>
      <c r="AA743" s="13"/>
      <c r="AB743" s="13"/>
      <c r="AC743" s="13"/>
      <c r="AD743" s="13"/>
      <c r="AE743" s="13"/>
      <c r="AT743" s="248" t="s">
        <v>342</v>
      </c>
      <c r="AU743" s="248" t="s">
        <v>88</v>
      </c>
      <c r="AV743" s="13" t="s">
        <v>88</v>
      </c>
      <c r="AW743" s="13" t="s">
        <v>41</v>
      </c>
      <c r="AX743" s="13" t="s">
        <v>79</v>
      </c>
      <c r="AY743" s="248" t="s">
        <v>305</v>
      </c>
    </row>
    <row r="744" s="15" customFormat="1">
      <c r="A744" s="15"/>
      <c r="B744" s="275"/>
      <c r="C744" s="276"/>
      <c r="D744" s="231" t="s">
        <v>342</v>
      </c>
      <c r="E744" s="277" t="s">
        <v>35</v>
      </c>
      <c r="F744" s="278" t="s">
        <v>4892</v>
      </c>
      <c r="G744" s="276"/>
      <c r="H744" s="277" t="s">
        <v>35</v>
      </c>
      <c r="I744" s="279"/>
      <c r="J744" s="276"/>
      <c r="K744" s="276"/>
      <c r="L744" s="280"/>
      <c r="M744" s="281"/>
      <c r="N744" s="282"/>
      <c r="O744" s="282"/>
      <c r="P744" s="282"/>
      <c r="Q744" s="282"/>
      <c r="R744" s="282"/>
      <c r="S744" s="282"/>
      <c r="T744" s="283"/>
      <c r="U744" s="15"/>
      <c r="V744" s="15"/>
      <c r="W744" s="15"/>
      <c r="X744" s="15"/>
      <c r="Y744" s="15"/>
      <c r="Z744" s="15"/>
      <c r="AA744" s="15"/>
      <c r="AB744" s="15"/>
      <c r="AC744" s="15"/>
      <c r="AD744" s="15"/>
      <c r="AE744" s="15"/>
      <c r="AT744" s="284" t="s">
        <v>342</v>
      </c>
      <c r="AU744" s="284" t="s">
        <v>88</v>
      </c>
      <c r="AV744" s="15" t="s">
        <v>86</v>
      </c>
      <c r="AW744" s="15" t="s">
        <v>41</v>
      </c>
      <c r="AX744" s="15" t="s">
        <v>79</v>
      </c>
      <c r="AY744" s="284" t="s">
        <v>305</v>
      </c>
    </row>
    <row r="745" s="15" customFormat="1">
      <c r="A745" s="15"/>
      <c r="B745" s="275"/>
      <c r="C745" s="276"/>
      <c r="D745" s="231" t="s">
        <v>342</v>
      </c>
      <c r="E745" s="277" t="s">
        <v>35</v>
      </c>
      <c r="F745" s="278" t="s">
        <v>3276</v>
      </c>
      <c r="G745" s="276"/>
      <c r="H745" s="277" t="s">
        <v>35</v>
      </c>
      <c r="I745" s="279"/>
      <c r="J745" s="276"/>
      <c r="K745" s="276"/>
      <c r="L745" s="280"/>
      <c r="M745" s="281"/>
      <c r="N745" s="282"/>
      <c r="O745" s="282"/>
      <c r="P745" s="282"/>
      <c r="Q745" s="282"/>
      <c r="R745" s="282"/>
      <c r="S745" s="282"/>
      <c r="T745" s="283"/>
      <c r="U745" s="15"/>
      <c r="V745" s="15"/>
      <c r="W745" s="15"/>
      <c r="X745" s="15"/>
      <c r="Y745" s="15"/>
      <c r="Z745" s="15"/>
      <c r="AA745" s="15"/>
      <c r="AB745" s="15"/>
      <c r="AC745" s="15"/>
      <c r="AD745" s="15"/>
      <c r="AE745" s="15"/>
      <c r="AT745" s="284" t="s">
        <v>342</v>
      </c>
      <c r="AU745" s="284" t="s">
        <v>88</v>
      </c>
      <c r="AV745" s="15" t="s">
        <v>86</v>
      </c>
      <c r="AW745" s="15" t="s">
        <v>41</v>
      </c>
      <c r="AX745" s="15" t="s">
        <v>79</v>
      </c>
      <c r="AY745" s="284" t="s">
        <v>305</v>
      </c>
    </row>
    <row r="746" s="13" customFormat="1">
      <c r="A746" s="13"/>
      <c r="B746" s="238"/>
      <c r="C746" s="239"/>
      <c r="D746" s="231" t="s">
        <v>342</v>
      </c>
      <c r="E746" s="240" t="s">
        <v>35</v>
      </c>
      <c r="F746" s="241" t="s">
        <v>4926</v>
      </c>
      <c r="G746" s="239"/>
      <c r="H746" s="242">
        <v>2.0099999999999998</v>
      </c>
      <c r="I746" s="243"/>
      <c r="J746" s="239"/>
      <c r="K746" s="239"/>
      <c r="L746" s="244"/>
      <c r="M746" s="245"/>
      <c r="N746" s="246"/>
      <c r="O746" s="246"/>
      <c r="P746" s="246"/>
      <c r="Q746" s="246"/>
      <c r="R746" s="246"/>
      <c r="S746" s="246"/>
      <c r="T746" s="247"/>
      <c r="U746" s="13"/>
      <c r="V746" s="13"/>
      <c r="W746" s="13"/>
      <c r="X746" s="13"/>
      <c r="Y746" s="13"/>
      <c r="Z746" s="13"/>
      <c r="AA746" s="13"/>
      <c r="AB746" s="13"/>
      <c r="AC746" s="13"/>
      <c r="AD746" s="13"/>
      <c r="AE746" s="13"/>
      <c r="AT746" s="248" t="s">
        <v>342</v>
      </c>
      <c r="AU746" s="248" t="s">
        <v>88</v>
      </c>
      <c r="AV746" s="13" t="s">
        <v>88</v>
      </c>
      <c r="AW746" s="13" t="s">
        <v>41</v>
      </c>
      <c r="AX746" s="13" t="s">
        <v>79</v>
      </c>
      <c r="AY746" s="248" t="s">
        <v>305</v>
      </c>
    </row>
    <row r="747" s="13" customFormat="1">
      <c r="A747" s="13"/>
      <c r="B747" s="238"/>
      <c r="C747" s="239"/>
      <c r="D747" s="231" t="s">
        <v>342</v>
      </c>
      <c r="E747" s="240" t="s">
        <v>35</v>
      </c>
      <c r="F747" s="241" t="s">
        <v>4927</v>
      </c>
      <c r="G747" s="239"/>
      <c r="H747" s="242">
        <v>1.6499999999999999</v>
      </c>
      <c r="I747" s="243"/>
      <c r="J747" s="239"/>
      <c r="K747" s="239"/>
      <c r="L747" s="244"/>
      <c r="M747" s="245"/>
      <c r="N747" s="246"/>
      <c r="O747" s="246"/>
      <c r="P747" s="246"/>
      <c r="Q747" s="246"/>
      <c r="R747" s="246"/>
      <c r="S747" s="246"/>
      <c r="T747" s="247"/>
      <c r="U747" s="13"/>
      <c r="V747" s="13"/>
      <c r="W747" s="13"/>
      <c r="X747" s="13"/>
      <c r="Y747" s="13"/>
      <c r="Z747" s="13"/>
      <c r="AA747" s="13"/>
      <c r="AB747" s="13"/>
      <c r="AC747" s="13"/>
      <c r="AD747" s="13"/>
      <c r="AE747" s="13"/>
      <c r="AT747" s="248" t="s">
        <v>342</v>
      </c>
      <c r="AU747" s="248" t="s">
        <v>88</v>
      </c>
      <c r="AV747" s="13" t="s">
        <v>88</v>
      </c>
      <c r="AW747" s="13" t="s">
        <v>41</v>
      </c>
      <c r="AX747" s="13" t="s">
        <v>79</v>
      </c>
      <c r="AY747" s="248" t="s">
        <v>305</v>
      </c>
    </row>
    <row r="748" s="15" customFormat="1">
      <c r="A748" s="15"/>
      <c r="B748" s="275"/>
      <c r="C748" s="276"/>
      <c r="D748" s="231" t="s">
        <v>342</v>
      </c>
      <c r="E748" s="277" t="s">
        <v>35</v>
      </c>
      <c r="F748" s="278" t="s">
        <v>3627</v>
      </c>
      <c r="G748" s="276"/>
      <c r="H748" s="277" t="s">
        <v>35</v>
      </c>
      <c r="I748" s="279"/>
      <c r="J748" s="276"/>
      <c r="K748" s="276"/>
      <c r="L748" s="280"/>
      <c r="M748" s="281"/>
      <c r="N748" s="282"/>
      <c r="O748" s="282"/>
      <c r="P748" s="282"/>
      <c r="Q748" s="282"/>
      <c r="R748" s="282"/>
      <c r="S748" s="282"/>
      <c r="T748" s="283"/>
      <c r="U748" s="15"/>
      <c r="V748" s="15"/>
      <c r="W748" s="15"/>
      <c r="X748" s="15"/>
      <c r="Y748" s="15"/>
      <c r="Z748" s="15"/>
      <c r="AA748" s="15"/>
      <c r="AB748" s="15"/>
      <c r="AC748" s="15"/>
      <c r="AD748" s="15"/>
      <c r="AE748" s="15"/>
      <c r="AT748" s="284" t="s">
        <v>342</v>
      </c>
      <c r="AU748" s="284" t="s">
        <v>88</v>
      </c>
      <c r="AV748" s="15" t="s">
        <v>86</v>
      </c>
      <c r="AW748" s="15" t="s">
        <v>41</v>
      </c>
      <c r="AX748" s="15" t="s">
        <v>79</v>
      </c>
      <c r="AY748" s="284" t="s">
        <v>305</v>
      </c>
    </row>
    <row r="749" s="13" customFormat="1">
      <c r="A749" s="13"/>
      <c r="B749" s="238"/>
      <c r="C749" s="239"/>
      <c r="D749" s="231" t="s">
        <v>342</v>
      </c>
      <c r="E749" s="240" t="s">
        <v>35</v>
      </c>
      <c r="F749" s="241" t="s">
        <v>4928</v>
      </c>
      <c r="G749" s="239"/>
      <c r="H749" s="242">
        <v>1.7310000000000001</v>
      </c>
      <c r="I749" s="243"/>
      <c r="J749" s="239"/>
      <c r="K749" s="239"/>
      <c r="L749" s="244"/>
      <c r="M749" s="245"/>
      <c r="N749" s="246"/>
      <c r="O749" s="246"/>
      <c r="P749" s="246"/>
      <c r="Q749" s="246"/>
      <c r="R749" s="246"/>
      <c r="S749" s="246"/>
      <c r="T749" s="247"/>
      <c r="U749" s="13"/>
      <c r="V749" s="13"/>
      <c r="W749" s="13"/>
      <c r="X749" s="13"/>
      <c r="Y749" s="13"/>
      <c r="Z749" s="13"/>
      <c r="AA749" s="13"/>
      <c r="AB749" s="13"/>
      <c r="AC749" s="13"/>
      <c r="AD749" s="13"/>
      <c r="AE749" s="13"/>
      <c r="AT749" s="248" t="s">
        <v>342</v>
      </c>
      <c r="AU749" s="248" t="s">
        <v>88</v>
      </c>
      <c r="AV749" s="13" t="s">
        <v>88</v>
      </c>
      <c r="AW749" s="13" t="s">
        <v>41</v>
      </c>
      <c r="AX749" s="13" t="s">
        <v>79</v>
      </c>
      <c r="AY749" s="248" t="s">
        <v>305</v>
      </c>
    </row>
    <row r="750" s="13" customFormat="1">
      <c r="A750" s="13"/>
      <c r="B750" s="238"/>
      <c r="C750" s="239"/>
      <c r="D750" s="231" t="s">
        <v>342</v>
      </c>
      <c r="E750" s="240" t="s">
        <v>35</v>
      </c>
      <c r="F750" s="241" t="s">
        <v>4929</v>
      </c>
      <c r="G750" s="239"/>
      <c r="H750" s="242">
        <v>1.5900000000000001</v>
      </c>
      <c r="I750" s="243"/>
      <c r="J750" s="239"/>
      <c r="K750" s="239"/>
      <c r="L750" s="244"/>
      <c r="M750" s="245"/>
      <c r="N750" s="246"/>
      <c r="O750" s="246"/>
      <c r="P750" s="246"/>
      <c r="Q750" s="246"/>
      <c r="R750" s="246"/>
      <c r="S750" s="246"/>
      <c r="T750" s="247"/>
      <c r="U750" s="13"/>
      <c r="V750" s="13"/>
      <c r="W750" s="13"/>
      <c r="X750" s="13"/>
      <c r="Y750" s="13"/>
      <c r="Z750" s="13"/>
      <c r="AA750" s="13"/>
      <c r="AB750" s="13"/>
      <c r="AC750" s="13"/>
      <c r="AD750" s="13"/>
      <c r="AE750" s="13"/>
      <c r="AT750" s="248" t="s">
        <v>342</v>
      </c>
      <c r="AU750" s="248" t="s">
        <v>88</v>
      </c>
      <c r="AV750" s="13" t="s">
        <v>88</v>
      </c>
      <c r="AW750" s="13" t="s">
        <v>41</v>
      </c>
      <c r="AX750" s="13" t="s">
        <v>79</v>
      </c>
      <c r="AY750" s="248" t="s">
        <v>305</v>
      </c>
    </row>
    <row r="751" s="15" customFormat="1">
      <c r="A751" s="15"/>
      <c r="B751" s="275"/>
      <c r="C751" s="276"/>
      <c r="D751" s="231" t="s">
        <v>342</v>
      </c>
      <c r="E751" s="277" t="s">
        <v>35</v>
      </c>
      <c r="F751" s="278" t="s">
        <v>4897</v>
      </c>
      <c r="G751" s="276"/>
      <c r="H751" s="277" t="s">
        <v>35</v>
      </c>
      <c r="I751" s="279"/>
      <c r="J751" s="276"/>
      <c r="K751" s="276"/>
      <c r="L751" s="280"/>
      <c r="M751" s="281"/>
      <c r="N751" s="282"/>
      <c r="O751" s="282"/>
      <c r="P751" s="282"/>
      <c r="Q751" s="282"/>
      <c r="R751" s="282"/>
      <c r="S751" s="282"/>
      <c r="T751" s="283"/>
      <c r="U751" s="15"/>
      <c r="V751" s="15"/>
      <c r="W751" s="15"/>
      <c r="X751" s="15"/>
      <c r="Y751" s="15"/>
      <c r="Z751" s="15"/>
      <c r="AA751" s="15"/>
      <c r="AB751" s="15"/>
      <c r="AC751" s="15"/>
      <c r="AD751" s="15"/>
      <c r="AE751" s="15"/>
      <c r="AT751" s="284" t="s">
        <v>342</v>
      </c>
      <c r="AU751" s="284" t="s">
        <v>88</v>
      </c>
      <c r="AV751" s="15" t="s">
        <v>86</v>
      </c>
      <c r="AW751" s="15" t="s">
        <v>41</v>
      </c>
      <c r="AX751" s="15" t="s">
        <v>79</v>
      </c>
      <c r="AY751" s="284" t="s">
        <v>305</v>
      </c>
    </row>
    <row r="752" s="13" customFormat="1">
      <c r="A752" s="13"/>
      <c r="B752" s="238"/>
      <c r="C752" s="239"/>
      <c r="D752" s="231" t="s">
        <v>342</v>
      </c>
      <c r="E752" s="240" t="s">
        <v>35</v>
      </c>
      <c r="F752" s="241" t="s">
        <v>4930</v>
      </c>
      <c r="G752" s="239"/>
      <c r="H752" s="242">
        <v>3.6989999999999998</v>
      </c>
      <c r="I752" s="243"/>
      <c r="J752" s="239"/>
      <c r="K752" s="239"/>
      <c r="L752" s="244"/>
      <c r="M752" s="245"/>
      <c r="N752" s="246"/>
      <c r="O752" s="246"/>
      <c r="P752" s="246"/>
      <c r="Q752" s="246"/>
      <c r="R752" s="246"/>
      <c r="S752" s="246"/>
      <c r="T752" s="247"/>
      <c r="U752" s="13"/>
      <c r="V752" s="13"/>
      <c r="W752" s="13"/>
      <c r="X752" s="13"/>
      <c r="Y752" s="13"/>
      <c r="Z752" s="13"/>
      <c r="AA752" s="13"/>
      <c r="AB752" s="13"/>
      <c r="AC752" s="13"/>
      <c r="AD752" s="13"/>
      <c r="AE752" s="13"/>
      <c r="AT752" s="248" t="s">
        <v>342</v>
      </c>
      <c r="AU752" s="248" t="s">
        <v>88</v>
      </c>
      <c r="AV752" s="13" t="s">
        <v>88</v>
      </c>
      <c r="AW752" s="13" t="s">
        <v>41</v>
      </c>
      <c r="AX752" s="13" t="s">
        <v>79</v>
      </c>
      <c r="AY752" s="248" t="s">
        <v>305</v>
      </c>
    </row>
    <row r="753" s="14" customFormat="1">
      <c r="A753" s="14"/>
      <c r="B753" s="249"/>
      <c r="C753" s="250"/>
      <c r="D753" s="231" t="s">
        <v>342</v>
      </c>
      <c r="E753" s="251" t="s">
        <v>35</v>
      </c>
      <c r="F753" s="252" t="s">
        <v>344</v>
      </c>
      <c r="G753" s="250"/>
      <c r="H753" s="253">
        <v>11.472</v>
      </c>
      <c r="I753" s="254"/>
      <c r="J753" s="250"/>
      <c r="K753" s="250"/>
      <c r="L753" s="255"/>
      <c r="M753" s="256"/>
      <c r="N753" s="257"/>
      <c r="O753" s="257"/>
      <c r="P753" s="257"/>
      <c r="Q753" s="257"/>
      <c r="R753" s="257"/>
      <c r="S753" s="257"/>
      <c r="T753" s="258"/>
      <c r="U753" s="14"/>
      <c r="V753" s="14"/>
      <c r="W753" s="14"/>
      <c r="X753" s="14"/>
      <c r="Y753" s="14"/>
      <c r="Z753" s="14"/>
      <c r="AA753" s="14"/>
      <c r="AB753" s="14"/>
      <c r="AC753" s="14"/>
      <c r="AD753" s="14"/>
      <c r="AE753" s="14"/>
      <c r="AT753" s="259" t="s">
        <v>342</v>
      </c>
      <c r="AU753" s="259" t="s">
        <v>88</v>
      </c>
      <c r="AV753" s="14" t="s">
        <v>313</v>
      </c>
      <c r="AW753" s="14" t="s">
        <v>41</v>
      </c>
      <c r="AX753" s="14" t="s">
        <v>86</v>
      </c>
      <c r="AY753" s="259" t="s">
        <v>305</v>
      </c>
    </row>
    <row r="754" s="2" customFormat="1" ht="24.15" customHeight="1">
      <c r="A754" s="42"/>
      <c r="B754" s="43"/>
      <c r="C754" s="218" t="s">
        <v>1076</v>
      </c>
      <c r="D754" s="218" t="s">
        <v>308</v>
      </c>
      <c r="E754" s="219" t="s">
        <v>3664</v>
      </c>
      <c r="F754" s="220" t="s">
        <v>3665</v>
      </c>
      <c r="G754" s="221" t="s">
        <v>360</v>
      </c>
      <c r="H754" s="222">
        <v>2</v>
      </c>
      <c r="I754" s="223"/>
      <c r="J754" s="224">
        <f>ROUND(I754*H754,2)</f>
        <v>0</v>
      </c>
      <c r="K754" s="220" t="s">
        <v>325</v>
      </c>
      <c r="L754" s="48"/>
      <c r="M754" s="225" t="s">
        <v>35</v>
      </c>
      <c r="N754" s="226" t="s">
        <v>52</v>
      </c>
      <c r="O754" s="89"/>
      <c r="P754" s="227">
        <f>O754*H754</f>
        <v>0</v>
      </c>
      <c r="Q754" s="227">
        <v>0.0064850000000000003</v>
      </c>
      <c r="R754" s="227">
        <f>Q754*H754</f>
        <v>0.012970000000000001</v>
      </c>
      <c r="S754" s="227">
        <v>0</v>
      </c>
      <c r="T754" s="228">
        <f>S754*H754</f>
        <v>0</v>
      </c>
      <c r="U754" s="42"/>
      <c r="V754" s="42"/>
      <c r="W754" s="42"/>
      <c r="X754" s="42"/>
      <c r="Y754" s="42"/>
      <c r="Z754" s="42"/>
      <c r="AA754" s="42"/>
      <c r="AB754" s="42"/>
      <c r="AC754" s="42"/>
      <c r="AD754" s="42"/>
      <c r="AE754" s="42"/>
      <c r="AR754" s="229" t="s">
        <v>313</v>
      </c>
      <c r="AT754" s="229" t="s">
        <v>308</v>
      </c>
      <c r="AU754" s="229" t="s">
        <v>88</v>
      </c>
      <c r="AY754" s="20" t="s">
        <v>305</v>
      </c>
      <c r="BE754" s="230">
        <f>IF(N754="základní",J754,0)</f>
        <v>0</v>
      </c>
      <c r="BF754" s="230">
        <f>IF(N754="snížená",J754,0)</f>
        <v>0</v>
      </c>
      <c r="BG754" s="230">
        <f>IF(N754="zákl. přenesená",J754,0)</f>
        <v>0</v>
      </c>
      <c r="BH754" s="230">
        <f>IF(N754="sníž. přenesená",J754,0)</f>
        <v>0</v>
      </c>
      <c r="BI754" s="230">
        <f>IF(N754="nulová",J754,0)</f>
        <v>0</v>
      </c>
      <c r="BJ754" s="20" t="s">
        <v>313</v>
      </c>
      <c r="BK754" s="230">
        <f>ROUND(I754*H754,2)</f>
        <v>0</v>
      </c>
      <c r="BL754" s="20" t="s">
        <v>313</v>
      </c>
      <c r="BM754" s="229" t="s">
        <v>4931</v>
      </c>
    </row>
    <row r="755" s="2" customFormat="1">
      <c r="A755" s="42"/>
      <c r="B755" s="43"/>
      <c r="C755" s="44"/>
      <c r="D755" s="231" t="s">
        <v>315</v>
      </c>
      <c r="E755" s="44"/>
      <c r="F755" s="232" t="s">
        <v>3667</v>
      </c>
      <c r="G755" s="44"/>
      <c r="H755" s="44"/>
      <c r="I755" s="233"/>
      <c r="J755" s="44"/>
      <c r="K755" s="44"/>
      <c r="L755" s="48"/>
      <c r="M755" s="234"/>
      <c r="N755" s="235"/>
      <c r="O755" s="89"/>
      <c r="P755" s="89"/>
      <c r="Q755" s="89"/>
      <c r="R755" s="89"/>
      <c r="S755" s="89"/>
      <c r="T755" s="90"/>
      <c r="U755" s="42"/>
      <c r="V755" s="42"/>
      <c r="W755" s="42"/>
      <c r="X755" s="42"/>
      <c r="Y755" s="42"/>
      <c r="Z755" s="42"/>
      <c r="AA755" s="42"/>
      <c r="AB755" s="42"/>
      <c r="AC755" s="42"/>
      <c r="AD755" s="42"/>
      <c r="AE755" s="42"/>
      <c r="AT755" s="20" t="s">
        <v>315</v>
      </c>
      <c r="AU755" s="20" t="s">
        <v>88</v>
      </c>
    </row>
    <row r="756" s="2" customFormat="1">
      <c r="A756" s="42"/>
      <c r="B756" s="43"/>
      <c r="C756" s="44"/>
      <c r="D756" s="236" t="s">
        <v>328</v>
      </c>
      <c r="E756" s="44"/>
      <c r="F756" s="237" t="s">
        <v>3668</v>
      </c>
      <c r="G756" s="44"/>
      <c r="H756" s="44"/>
      <c r="I756" s="233"/>
      <c r="J756" s="44"/>
      <c r="K756" s="44"/>
      <c r="L756" s="48"/>
      <c r="M756" s="234"/>
      <c r="N756" s="235"/>
      <c r="O756" s="89"/>
      <c r="P756" s="89"/>
      <c r="Q756" s="89"/>
      <c r="R756" s="89"/>
      <c r="S756" s="89"/>
      <c r="T756" s="90"/>
      <c r="U756" s="42"/>
      <c r="V756" s="42"/>
      <c r="W756" s="42"/>
      <c r="X756" s="42"/>
      <c r="Y756" s="42"/>
      <c r="Z756" s="42"/>
      <c r="AA756" s="42"/>
      <c r="AB756" s="42"/>
      <c r="AC756" s="42"/>
      <c r="AD756" s="42"/>
      <c r="AE756" s="42"/>
      <c r="AT756" s="20" t="s">
        <v>328</v>
      </c>
      <c r="AU756" s="20" t="s">
        <v>88</v>
      </c>
    </row>
    <row r="757" s="2" customFormat="1">
      <c r="A757" s="42"/>
      <c r="B757" s="43"/>
      <c r="C757" s="44"/>
      <c r="D757" s="231" t="s">
        <v>472</v>
      </c>
      <c r="E757" s="44"/>
      <c r="F757" s="274" t="s">
        <v>3669</v>
      </c>
      <c r="G757" s="44"/>
      <c r="H757" s="44"/>
      <c r="I757" s="233"/>
      <c r="J757" s="44"/>
      <c r="K757" s="44"/>
      <c r="L757" s="48"/>
      <c r="M757" s="234"/>
      <c r="N757" s="235"/>
      <c r="O757" s="89"/>
      <c r="P757" s="89"/>
      <c r="Q757" s="89"/>
      <c r="R757" s="89"/>
      <c r="S757" s="89"/>
      <c r="T757" s="90"/>
      <c r="U757" s="42"/>
      <c r="V757" s="42"/>
      <c r="W757" s="42"/>
      <c r="X757" s="42"/>
      <c r="Y757" s="42"/>
      <c r="Z757" s="42"/>
      <c r="AA757" s="42"/>
      <c r="AB757" s="42"/>
      <c r="AC757" s="42"/>
      <c r="AD757" s="42"/>
      <c r="AE757" s="42"/>
      <c r="AT757" s="20" t="s">
        <v>472</v>
      </c>
      <c r="AU757" s="20" t="s">
        <v>88</v>
      </c>
    </row>
    <row r="758" s="15" customFormat="1">
      <c r="A758" s="15"/>
      <c r="B758" s="275"/>
      <c r="C758" s="276"/>
      <c r="D758" s="231" t="s">
        <v>342</v>
      </c>
      <c r="E758" s="277" t="s">
        <v>35</v>
      </c>
      <c r="F758" s="278" t="s">
        <v>4932</v>
      </c>
      <c r="G758" s="276"/>
      <c r="H758" s="277" t="s">
        <v>35</v>
      </c>
      <c r="I758" s="279"/>
      <c r="J758" s="276"/>
      <c r="K758" s="276"/>
      <c r="L758" s="280"/>
      <c r="M758" s="281"/>
      <c r="N758" s="282"/>
      <c r="O758" s="282"/>
      <c r="P758" s="282"/>
      <c r="Q758" s="282"/>
      <c r="R758" s="282"/>
      <c r="S758" s="282"/>
      <c r="T758" s="283"/>
      <c r="U758" s="15"/>
      <c r="V758" s="15"/>
      <c r="W758" s="15"/>
      <c r="X758" s="15"/>
      <c r="Y758" s="15"/>
      <c r="Z758" s="15"/>
      <c r="AA758" s="15"/>
      <c r="AB758" s="15"/>
      <c r="AC758" s="15"/>
      <c r="AD758" s="15"/>
      <c r="AE758" s="15"/>
      <c r="AT758" s="284" t="s">
        <v>342</v>
      </c>
      <c r="AU758" s="284" t="s">
        <v>88</v>
      </c>
      <c r="AV758" s="15" t="s">
        <v>86</v>
      </c>
      <c r="AW758" s="15" t="s">
        <v>41</v>
      </c>
      <c r="AX758" s="15" t="s">
        <v>79</v>
      </c>
      <c r="AY758" s="284" t="s">
        <v>305</v>
      </c>
    </row>
    <row r="759" s="13" customFormat="1">
      <c r="A759" s="13"/>
      <c r="B759" s="238"/>
      <c r="C759" s="239"/>
      <c r="D759" s="231" t="s">
        <v>342</v>
      </c>
      <c r="E759" s="240" t="s">
        <v>35</v>
      </c>
      <c r="F759" s="241" t="s">
        <v>88</v>
      </c>
      <c r="G759" s="239"/>
      <c r="H759" s="242">
        <v>2</v>
      </c>
      <c r="I759" s="243"/>
      <c r="J759" s="239"/>
      <c r="K759" s="239"/>
      <c r="L759" s="244"/>
      <c r="M759" s="245"/>
      <c r="N759" s="246"/>
      <c r="O759" s="246"/>
      <c r="P759" s="246"/>
      <c r="Q759" s="246"/>
      <c r="R759" s="246"/>
      <c r="S759" s="246"/>
      <c r="T759" s="247"/>
      <c r="U759" s="13"/>
      <c r="V759" s="13"/>
      <c r="W759" s="13"/>
      <c r="X759" s="13"/>
      <c r="Y759" s="13"/>
      <c r="Z759" s="13"/>
      <c r="AA759" s="13"/>
      <c r="AB759" s="13"/>
      <c r="AC759" s="13"/>
      <c r="AD759" s="13"/>
      <c r="AE759" s="13"/>
      <c r="AT759" s="248" t="s">
        <v>342</v>
      </c>
      <c r="AU759" s="248" t="s">
        <v>88</v>
      </c>
      <c r="AV759" s="13" t="s">
        <v>88</v>
      </c>
      <c r="AW759" s="13" t="s">
        <v>41</v>
      </c>
      <c r="AX759" s="13" t="s">
        <v>79</v>
      </c>
      <c r="AY759" s="248" t="s">
        <v>305</v>
      </c>
    </row>
    <row r="760" s="14" customFormat="1">
      <c r="A760" s="14"/>
      <c r="B760" s="249"/>
      <c r="C760" s="250"/>
      <c r="D760" s="231" t="s">
        <v>342</v>
      </c>
      <c r="E760" s="251" t="s">
        <v>35</v>
      </c>
      <c r="F760" s="252" t="s">
        <v>344</v>
      </c>
      <c r="G760" s="250"/>
      <c r="H760" s="253">
        <v>2</v>
      </c>
      <c r="I760" s="254"/>
      <c r="J760" s="250"/>
      <c r="K760" s="250"/>
      <c r="L760" s="255"/>
      <c r="M760" s="256"/>
      <c r="N760" s="257"/>
      <c r="O760" s="257"/>
      <c r="P760" s="257"/>
      <c r="Q760" s="257"/>
      <c r="R760" s="257"/>
      <c r="S760" s="257"/>
      <c r="T760" s="258"/>
      <c r="U760" s="14"/>
      <c r="V760" s="14"/>
      <c r="W760" s="14"/>
      <c r="X760" s="14"/>
      <c r="Y760" s="14"/>
      <c r="Z760" s="14"/>
      <c r="AA760" s="14"/>
      <c r="AB760" s="14"/>
      <c r="AC760" s="14"/>
      <c r="AD760" s="14"/>
      <c r="AE760" s="14"/>
      <c r="AT760" s="259" t="s">
        <v>342</v>
      </c>
      <c r="AU760" s="259" t="s">
        <v>88</v>
      </c>
      <c r="AV760" s="14" t="s">
        <v>313</v>
      </c>
      <c r="AW760" s="14" t="s">
        <v>41</v>
      </c>
      <c r="AX760" s="14" t="s">
        <v>86</v>
      </c>
      <c r="AY760" s="259" t="s">
        <v>305</v>
      </c>
    </row>
    <row r="761" s="2" customFormat="1" ht="37.8" customHeight="1">
      <c r="A761" s="42"/>
      <c r="B761" s="43"/>
      <c r="C761" s="218" t="s">
        <v>1085</v>
      </c>
      <c r="D761" s="218" t="s">
        <v>308</v>
      </c>
      <c r="E761" s="219" t="s">
        <v>4076</v>
      </c>
      <c r="F761" s="220" t="s">
        <v>4077</v>
      </c>
      <c r="G761" s="221" t="s">
        <v>338</v>
      </c>
      <c r="H761" s="222">
        <v>179.631</v>
      </c>
      <c r="I761" s="223"/>
      <c r="J761" s="224">
        <f>ROUND(I761*H761,2)</f>
        <v>0</v>
      </c>
      <c r="K761" s="220" t="s">
        <v>325</v>
      </c>
      <c r="L761" s="48"/>
      <c r="M761" s="225" t="s">
        <v>35</v>
      </c>
      <c r="N761" s="226" t="s">
        <v>52</v>
      </c>
      <c r="O761" s="89"/>
      <c r="P761" s="227">
        <f>O761*H761</f>
        <v>0</v>
      </c>
      <c r="Q761" s="227">
        <v>0</v>
      </c>
      <c r="R761" s="227">
        <f>Q761*H761</f>
        <v>0</v>
      </c>
      <c r="S761" s="227">
        <v>0</v>
      </c>
      <c r="T761" s="228">
        <f>S761*H761</f>
        <v>0</v>
      </c>
      <c r="U761" s="42"/>
      <c r="V761" s="42"/>
      <c r="W761" s="42"/>
      <c r="X761" s="42"/>
      <c r="Y761" s="42"/>
      <c r="Z761" s="42"/>
      <c r="AA761" s="42"/>
      <c r="AB761" s="42"/>
      <c r="AC761" s="42"/>
      <c r="AD761" s="42"/>
      <c r="AE761" s="42"/>
      <c r="AR761" s="229" t="s">
        <v>313</v>
      </c>
      <c r="AT761" s="229" t="s">
        <v>308</v>
      </c>
      <c r="AU761" s="229" t="s">
        <v>88</v>
      </c>
      <c r="AY761" s="20" t="s">
        <v>305</v>
      </c>
      <c r="BE761" s="230">
        <f>IF(N761="základní",J761,0)</f>
        <v>0</v>
      </c>
      <c r="BF761" s="230">
        <f>IF(N761="snížená",J761,0)</f>
        <v>0</v>
      </c>
      <c r="BG761" s="230">
        <f>IF(N761="zákl. přenesená",J761,0)</f>
        <v>0</v>
      </c>
      <c r="BH761" s="230">
        <f>IF(N761="sníž. přenesená",J761,0)</f>
        <v>0</v>
      </c>
      <c r="BI761" s="230">
        <f>IF(N761="nulová",J761,0)</f>
        <v>0</v>
      </c>
      <c r="BJ761" s="20" t="s">
        <v>313</v>
      </c>
      <c r="BK761" s="230">
        <f>ROUND(I761*H761,2)</f>
        <v>0</v>
      </c>
      <c r="BL761" s="20" t="s">
        <v>313</v>
      </c>
      <c r="BM761" s="229" t="s">
        <v>4933</v>
      </c>
    </row>
    <row r="762" s="2" customFormat="1">
      <c r="A762" s="42"/>
      <c r="B762" s="43"/>
      <c r="C762" s="44"/>
      <c r="D762" s="231" t="s">
        <v>315</v>
      </c>
      <c r="E762" s="44"/>
      <c r="F762" s="232" t="s">
        <v>4079</v>
      </c>
      <c r="G762" s="44"/>
      <c r="H762" s="44"/>
      <c r="I762" s="233"/>
      <c r="J762" s="44"/>
      <c r="K762" s="44"/>
      <c r="L762" s="48"/>
      <c r="M762" s="234"/>
      <c r="N762" s="235"/>
      <c r="O762" s="89"/>
      <c r="P762" s="89"/>
      <c r="Q762" s="89"/>
      <c r="R762" s="89"/>
      <c r="S762" s="89"/>
      <c r="T762" s="90"/>
      <c r="U762" s="42"/>
      <c r="V762" s="42"/>
      <c r="W762" s="42"/>
      <c r="X762" s="42"/>
      <c r="Y762" s="42"/>
      <c r="Z762" s="42"/>
      <c r="AA762" s="42"/>
      <c r="AB762" s="42"/>
      <c r="AC762" s="42"/>
      <c r="AD762" s="42"/>
      <c r="AE762" s="42"/>
      <c r="AT762" s="20" t="s">
        <v>315</v>
      </c>
      <c r="AU762" s="20" t="s">
        <v>88</v>
      </c>
    </row>
    <row r="763" s="2" customFormat="1">
      <c r="A763" s="42"/>
      <c r="B763" s="43"/>
      <c r="C763" s="44"/>
      <c r="D763" s="236" t="s">
        <v>328</v>
      </c>
      <c r="E763" s="44"/>
      <c r="F763" s="237" t="s">
        <v>4080</v>
      </c>
      <c r="G763" s="44"/>
      <c r="H763" s="44"/>
      <c r="I763" s="233"/>
      <c r="J763" s="44"/>
      <c r="K763" s="44"/>
      <c r="L763" s="48"/>
      <c r="M763" s="234"/>
      <c r="N763" s="235"/>
      <c r="O763" s="89"/>
      <c r="P763" s="89"/>
      <c r="Q763" s="89"/>
      <c r="R763" s="89"/>
      <c r="S763" s="89"/>
      <c r="T763" s="90"/>
      <c r="U763" s="42"/>
      <c r="V763" s="42"/>
      <c r="W763" s="42"/>
      <c r="X763" s="42"/>
      <c r="Y763" s="42"/>
      <c r="Z763" s="42"/>
      <c r="AA763" s="42"/>
      <c r="AB763" s="42"/>
      <c r="AC763" s="42"/>
      <c r="AD763" s="42"/>
      <c r="AE763" s="42"/>
      <c r="AT763" s="20" t="s">
        <v>328</v>
      </c>
      <c r="AU763" s="20" t="s">
        <v>88</v>
      </c>
    </row>
    <row r="764" s="15" customFormat="1">
      <c r="A764" s="15"/>
      <c r="B764" s="275"/>
      <c r="C764" s="276"/>
      <c r="D764" s="231" t="s">
        <v>342</v>
      </c>
      <c r="E764" s="277" t="s">
        <v>35</v>
      </c>
      <c r="F764" s="278" t="s">
        <v>3276</v>
      </c>
      <c r="G764" s="276"/>
      <c r="H764" s="277" t="s">
        <v>35</v>
      </c>
      <c r="I764" s="279"/>
      <c r="J764" s="276"/>
      <c r="K764" s="276"/>
      <c r="L764" s="280"/>
      <c r="M764" s="281"/>
      <c r="N764" s="282"/>
      <c r="O764" s="282"/>
      <c r="P764" s="282"/>
      <c r="Q764" s="282"/>
      <c r="R764" s="282"/>
      <c r="S764" s="282"/>
      <c r="T764" s="283"/>
      <c r="U764" s="15"/>
      <c r="V764" s="15"/>
      <c r="W764" s="15"/>
      <c r="X764" s="15"/>
      <c r="Y764" s="15"/>
      <c r="Z764" s="15"/>
      <c r="AA764" s="15"/>
      <c r="AB764" s="15"/>
      <c r="AC764" s="15"/>
      <c r="AD764" s="15"/>
      <c r="AE764" s="15"/>
      <c r="AT764" s="284" t="s">
        <v>342</v>
      </c>
      <c r="AU764" s="284" t="s">
        <v>88</v>
      </c>
      <c r="AV764" s="15" t="s">
        <v>86</v>
      </c>
      <c r="AW764" s="15" t="s">
        <v>41</v>
      </c>
      <c r="AX764" s="15" t="s">
        <v>79</v>
      </c>
      <c r="AY764" s="284" t="s">
        <v>305</v>
      </c>
    </row>
    <row r="765" s="13" customFormat="1">
      <c r="A765" s="13"/>
      <c r="B765" s="238"/>
      <c r="C765" s="239"/>
      <c r="D765" s="231" t="s">
        <v>342</v>
      </c>
      <c r="E765" s="240" t="s">
        <v>35</v>
      </c>
      <c r="F765" s="241" t="s">
        <v>4934</v>
      </c>
      <c r="G765" s="239"/>
      <c r="H765" s="242">
        <v>86.400000000000006</v>
      </c>
      <c r="I765" s="243"/>
      <c r="J765" s="239"/>
      <c r="K765" s="239"/>
      <c r="L765" s="244"/>
      <c r="M765" s="245"/>
      <c r="N765" s="246"/>
      <c r="O765" s="246"/>
      <c r="P765" s="246"/>
      <c r="Q765" s="246"/>
      <c r="R765" s="246"/>
      <c r="S765" s="246"/>
      <c r="T765" s="247"/>
      <c r="U765" s="13"/>
      <c r="V765" s="13"/>
      <c r="W765" s="13"/>
      <c r="X765" s="13"/>
      <c r="Y765" s="13"/>
      <c r="Z765" s="13"/>
      <c r="AA765" s="13"/>
      <c r="AB765" s="13"/>
      <c r="AC765" s="13"/>
      <c r="AD765" s="13"/>
      <c r="AE765" s="13"/>
      <c r="AT765" s="248" t="s">
        <v>342</v>
      </c>
      <c r="AU765" s="248" t="s">
        <v>88</v>
      </c>
      <c r="AV765" s="13" t="s">
        <v>88</v>
      </c>
      <c r="AW765" s="13" t="s">
        <v>41</v>
      </c>
      <c r="AX765" s="13" t="s">
        <v>79</v>
      </c>
      <c r="AY765" s="248" t="s">
        <v>305</v>
      </c>
    </row>
    <row r="766" s="15" customFormat="1">
      <c r="A766" s="15"/>
      <c r="B766" s="275"/>
      <c r="C766" s="276"/>
      <c r="D766" s="231" t="s">
        <v>342</v>
      </c>
      <c r="E766" s="277" t="s">
        <v>35</v>
      </c>
      <c r="F766" s="278" t="s">
        <v>3627</v>
      </c>
      <c r="G766" s="276"/>
      <c r="H766" s="277" t="s">
        <v>35</v>
      </c>
      <c r="I766" s="279"/>
      <c r="J766" s="276"/>
      <c r="K766" s="276"/>
      <c r="L766" s="280"/>
      <c r="M766" s="281"/>
      <c r="N766" s="282"/>
      <c r="O766" s="282"/>
      <c r="P766" s="282"/>
      <c r="Q766" s="282"/>
      <c r="R766" s="282"/>
      <c r="S766" s="282"/>
      <c r="T766" s="283"/>
      <c r="U766" s="15"/>
      <c r="V766" s="15"/>
      <c r="W766" s="15"/>
      <c r="X766" s="15"/>
      <c r="Y766" s="15"/>
      <c r="Z766" s="15"/>
      <c r="AA766" s="15"/>
      <c r="AB766" s="15"/>
      <c r="AC766" s="15"/>
      <c r="AD766" s="15"/>
      <c r="AE766" s="15"/>
      <c r="AT766" s="284" t="s">
        <v>342</v>
      </c>
      <c r="AU766" s="284" t="s">
        <v>88</v>
      </c>
      <c r="AV766" s="15" t="s">
        <v>86</v>
      </c>
      <c r="AW766" s="15" t="s">
        <v>41</v>
      </c>
      <c r="AX766" s="15" t="s">
        <v>79</v>
      </c>
      <c r="AY766" s="284" t="s">
        <v>305</v>
      </c>
    </row>
    <row r="767" s="13" customFormat="1">
      <c r="A767" s="13"/>
      <c r="B767" s="238"/>
      <c r="C767" s="239"/>
      <c r="D767" s="231" t="s">
        <v>342</v>
      </c>
      <c r="E767" s="240" t="s">
        <v>35</v>
      </c>
      <c r="F767" s="241" t="s">
        <v>4935</v>
      </c>
      <c r="G767" s="239"/>
      <c r="H767" s="242">
        <v>93.230999999999995</v>
      </c>
      <c r="I767" s="243"/>
      <c r="J767" s="239"/>
      <c r="K767" s="239"/>
      <c r="L767" s="244"/>
      <c r="M767" s="245"/>
      <c r="N767" s="246"/>
      <c r="O767" s="246"/>
      <c r="P767" s="246"/>
      <c r="Q767" s="246"/>
      <c r="R767" s="246"/>
      <c r="S767" s="246"/>
      <c r="T767" s="247"/>
      <c r="U767" s="13"/>
      <c r="V767" s="13"/>
      <c r="W767" s="13"/>
      <c r="X767" s="13"/>
      <c r="Y767" s="13"/>
      <c r="Z767" s="13"/>
      <c r="AA767" s="13"/>
      <c r="AB767" s="13"/>
      <c r="AC767" s="13"/>
      <c r="AD767" s="13"/>
      <c r="AE767" s="13"/>
      <c r="AT767" s="248" t="s">
        <v>342</v>
      </c>
      <c r="AU767" s="248" t="s">
        <v>88</v>
      </c>
      <c r="AV767" s="13" t="s">
        <v>88</v>
      </c>
      <c r="AW767" s="13" t="s">
        <v>41</v>
      </c>
      <c r="AX767" s="13" t="s">
        <v>79</v>
      </c>
      <c r="AY767" s="248" t="s">
        <v>305</v>
      </c>
    </row>
    <row r="768" s="14" customFormat="1">
      <c r="A768" s="14"/>
      <c r="B768" s="249"/>
      <c r="C768" s="250"/>
      <c r="D768" s="231" t="s">
        <v>342</v>
      </c>
      <c r="E768" s="251" t="s">
        <v>35</v>
      </c>
      <c r="F768" s="252" t="s">
        <v>344</v>
      </c>
      <c r="G768" s="250"/>
      <c r="H768" s="253">
        <v>179.631</v>
      </c>
      <c r="I768" s="254"/>
      <c r="J768" s="250"/>
      <c r="K768" s="250"/>
      <c r="L768" s="255"/>
      <c r="M768" s="256"/>
      <c r="N768" s="257"/>
      <c r="O768" s="257"/>
      <c r="P768" s="257"/>
      <c r="Q768" s="257"/>
      <c r="R768" s="257"/>
      <c r="S768" s="257"/>
      <c r="T768" s="258"/>
      <c r="U768" s="14"/>
      <c r="V768" s="14"/>
      <c r="W768" s="14"/>
      <c r="X768" s="14"/>
      <c r="Y768" s="14"/>
      <c r="Z768" s="14"/>
      <c r="AA768" s="14"/>
      <c r="AB768" s="14"/>
      <c r="AC768" s="14"/>
      <c r="AD768" s="14"/>
      <c r="AE768" s="14"/>
      <c r="AT768" s="259" t="s">
        <v>342</v>
      </c>
      <c r="AU768" s="259" t="s">
        <v>88</v>
      </c>
      <c r="AV768" s="14" t="s">
        <v>313</v>
      </c>
      <c r="AW768" s="14" t="s">
        <v>41</v>
      </c>
      <c r="AX768" s="14" t="s">
        <v>86</v>
      </c>
      <c r="AY768" s="259" t="s">
        <v>305</v>
      </c>
    </row>
    <row r="769" s="2" customFormat="1" ht="33" customHeight="1">
      <c r="A769" s="42"/>
      <c r="B769" s="43"/>
      <c r="C769" s="218" t="s">
        <v>1098</v>
      </c>
      <c r="D769" s="218" t="s">
        <v>308</v>
      </c>
      <c r="E769" s="219" t="s">
        <v>4088</v>
      </c>
      <c r="F769" s="220" t="s">
        <v>4089</v>
      </c>
      <c r="G769" s="221" t="s">
        <v>338</v>
      </c>
      <c r="H769" s="222">
        <v>5388.9300000000003</v>
      </c>
      <c r="I769" s="223"/>
      <c r="J769" s="224">
        <f>ROUND(I769*H769,2)</f>
        <v>0</v>
      </c>
      <c r="K769" s="220" t="s">
        <v>325</v>
      </c>
      <c r="L769" s="48"/>
      <c r="M769" s="225" t="s">
        <v>35</v>
      </c>
      <c r="N769" s="226" t="s">
        <v>52</v>
      </c>
      <c r="O769" s="89"/>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313</v>
      </c>
      <c r="AT769" s="229" t="s">
        <v>308</v>
      </c>
      <c r="AU769" s="229" t="s">
        <v>88</v>
      </c>
      <c r="AY769" s="20" t="s">
        <v>305</v>
      </c>
      <c r="BE769" s="230">
        <f>IF(N769="základní",J769,0)</f>
        <v>0</v>
      </c>
      <c r="BF769" s="230">
        <f>IF(N769="snížená",J769,0)</f>
        <v>0</v>
      </c>
      <c r="BG769" s="230">
        <f>IF(N769="zákl. přenesená",J769,0)</f>
        <v>0</v>
      </c>
      <c r="BH769" s="230">
        <f>IF(N769="sníž. přenesená",J769,0)</f>
        <v>0</v>
      </c>
      <c r="BI769" s="230">
        <f>IF(N769="nulová",J769,0)</f>
        <v>0</v>
      </c>
      <c r="BJ769" s="20" t="s">
        <v>313</v>
      </c>
      <c r="BK769" s="230">
        <f>ROUND(I769*H769,2)</f>
        <v>0</v>
      </c>
      <c r="BL769" s="20" t="s">
        <v>313</v>
      </c>
      <c r="BM769" s="229" t="s">
        <v>4936</v>
      </c>
    </row>
    <row r="770" s="2" customFormat="1">
      <c r="A770" s="42"/>
      <c r="B770" s="43"/>
      <c r="C770" s="44"/>
      <c r="D770" s="231" t="s">
        <v>315</v>
      </c>
      <c r="E770" s="44"/>
      <c r="F770" s="232" t="s">
        <v>4091</v>
      </c>
      <c r="G770" s="44"/>
      <c r="H770" s="44"/>
      <c r="I770" s="233"/>
      <c r="J770" s="44"/>
      <c r="K770" s="44"/>
      <c r="L770" s="48"/>
      <c r="M770" s="234"/>
      <c r="N770" s="235"/>
      <c r="O770" s="89"/>
      <c r="P770" s="89"/>
      <c r="Q770" s="89"/>
      <c r="R770" s="89"/>
      <c r="S770" s="89"/>
      <c r="T770" s="90"/>
      <c r="U770" s="42"/>
      <c r="V770" s="42"/>
      <c r="W770" s="42"/>
      <c r="X770" s="42"/>
      <c r="Y770" s="42"/>
      <c r="Z770" s="42"/>
      <c r="AA770" s="42"/>
      <c r="AB770" s="42"/>
      <c r="AC770" s="42"/>
      <c r="AD770" s="42"/>
      <c r="AE770" s="42"/>
      <c r="AT770" s="20" t="s">
        <v>315</v>
      </c>
      <c r="AU770" s="20" t="s">
        <v>88</v>
      </c>
    </row>
    <row r="771" s="2" customFormat="1">
      <c r="A771" s="42"/>
      <c r="B771" s="43"/>
      <c r="C771" s="44"/>
      <c r="D771" s="236" t="s">
        <v>328</v>
      </c>
      <c r="E771" s="44"/>
      <c r="F771" s="237" t="s">
        <v>4092</v>
      </c>
      <c r="G771" s="44"/>
      <c r="H771" s="44"/>
      <c r="I771" s="233"/>
      <c r="J771" s="44"/>
      <c r="K771" s="44"/>
      <c r="L771" s="48"/>
      <c r="M771" s="234"/>
      <c r="N771" s="235"/>
      <c r="O771" s="89"/>
      <c r="P771" s="89"/>
      <c r="Q771" s="89"/>
      <c r="R771" s="89"/>
      <c r="S771" s="89"/>
      <c r="T771" s="90"/>
      <c r="U771" s="42"/>
      <c r="V771" s="42"/>
      <c r="W771" s="42"/>
      <c r="X771" s="42"/>
      <c r="Y771" s="42"/>
      <c r="Z771" s="42"/>
      <c r="AA771" s="42"/>
      <c r="AB771" s="42"/>
      <c r="AC771" s="42"/>
      <c r="AD771" s="42"/>
      <c r="AE771" s="42"/>
      <c r="AT771" s="20" t="s">
        <v>328</v>
      </c>
      <c r="AU771" s="20" t="s">
        <v>88</v>
      </c>
    </row>
    <row r="772" s="13" customFormat="1">
      <c r="A772" s="13"/>
      <c r="B772" s="238"/>
      <c r="C772" s="239"/>
      <c r="D772" s="231" t="s">
        <v>342</v>
      </c>
      <c r="E772" s="240" t="s">
        <v>35</v>
      </c>
      <c r="F772" s="241" t="s">
        <v>4937</v>
      </c>
      <c r="G772" s="239"/>
      <c r="H772" s="242">
        <v>5388.9300000000003</v>
      </c>
      <c r="I772" s="243"/>
      <c r="J772" s="239"/>
      <c r="K772" s="239"/>
      <c r="L772" s="244"/>
      <c r="M772" s="245"/>
      <c r="N772" s="246"/>
      <c r="O772" s="246"/>
      <c r="P772" s="246"/>
      <c r="Q772" s="246"/>
      <c r="R772" s="246"/>
      <c r="S772" s="246"/>
      <c r="T772" s="247"/>
      <c r="U772" s="13"/>
      <c r="V772" s="13"/>
      <c r="W772" s="13"/>
      <c r="X772" s="13"/>
      <c r="Y772" s="13"/>
      <c r="Z772" s="13"/>
      <c r="AA772" s="13"/>
      <c r="AB772" s="13"/>
      <c r="AC772" s="13"/>
      <c r="AD772" s="13"/>
      <c r="AE772" s="13"/>
      <c r="AT772" s="248" t="s">
        <v>342</v>
      </c>
      <c r="AU772" s="248" t="s">
        <v>88</v>
      </c>
      <c r="AV772" s="13" t="s">
        <v>88</v>
      </c>
      <c r="AW772" s="13" t="s">
        <v>41</v>
      </c>
      <c r="AX772" s="13" t="s">
        <v>79</v>
      </c>
      <c r="AY772" s="248" t="s">
        <v>305</v>
      </c>
    </row>
    <row r="773" s="14" customFormat="1">
      <c r="A773" s="14"/>
      <c r="B773" s="249"/>
      <c r="C773" s="250"/>
      <c r="D773" s="231" t="s">
        <v>342</v>
      </c>
      <c r="E773" s="251" t="s">
        <v>35</v>
      </c>
      <c r="F773" s="252" t="s">
        <v>344</v>
      </c>
      <c r="G773" s="250"/>
      <c r="H773" s="253">
        <v>5388.9300000000003</v>
      </c>
      <c r="I773" s="254"/>
      <c r="J773" s="250"/>
      <c r="K773" s="250"/>
      <c r="L773" s="255"/>
      <c r="M773" s="256"/>
      <c r="N773" s="257"/>
      <c r="O773" s="257"/>
      <c r="P773" s="257"/>
      <c r="Q773" s="257"/>
      <c r="R773" s="257"/>
      <c r="S773" s="257"/>
      <c r="T773" s="258"/>
      <c r="U773" s="14"/>
      <c r="V773" s="14"/>
      <c r="W773" s="14"/>
      <c r="X773" s="14"/>
      <c r="Y773" s="14"/>
      <c r="Z773" s="14"/>
      <c r="AA773" s="14"/>
      <c r="AB773" s="14"/>
      <c r="AC773" s="14"/>
      <c r="AD773" s="14"/>
      <c r="AE773" s="14"/>
      <c r="AT773" s="259" t="s">
        <v>342</v>
      </c>
      <c r="AU773" s="259" t="s">
        <v>88</v>
      </c>
      <c r="AV773" s="14" t="s">
        <v>313</v>
      </c>
      <c r="AW773" s="14" t="s">
        <v>41</v>
      </c>
      <c r="AX773" s="14" t="s">
        <v>86</v>
      </c>
      <c r="AY773" s="259" t="s">
        <v>305</v>
      </c>
    </row>
    <row r="774" s="2" customFormat="1" ht="37.8" customHeight="1">
      <c r="A774" s="42"/>
      <c r="B774" s="43"/>
      <c r="C774" s="218" t="s">
        <v>1108</v>
      </c>
      <c r="D774" s="218" t="s">
        <v>308</v>
      </c>
      <c r="E774" s="219" t="s">
        <v>4094</v>
      </c>
      <c r="F774" s="220" t="s">
        <v>4095</v>
      </c>
      <c r="G774" s="221" t="s">
        <v>338</v>
      </c>
      <c r="H774" s="222">
        <v>179.631</v>
      </c>
      <c r="I774" s="223"/>
      <c r="J774" s="224">
        <f>ROUND(I774*H774,2)</f>
        <v>0</v>
      </c>
      <c r="K774" s="220" t="s">
        <v>325</v>
      </c>
      <c r="L774" s="48"/>
      <c r="M774" s="225" t="s">
        <v>35</v>
      </c>
      <c r="N774" s="226" t="s">
        <v>52</v>
      </c>
      <c r="O774" s="89"/>
      <c r="P774" s="227">
        <f>O774*H774</f>
        <v>0</v>
      </c>
      <c r="Q774" s="227">
        <v>0</v>
      </c>
      <c r="R774" s="227">
        <f>Q774*H774</f>
        <v>0</v>
      </c>
      <c r="S774" s="227">
        <v>0</v>
      </c>
      <c r="T774" s="228">
        <f>S774*H774</f>
        <v>0</v>
      </c>
      <c r="U774" s="42"/>
      <c r="V774" s="42"/>
      <c r="W774" s="42"/>
      <c r="X774" s="42"/>
      <c r="Y774" s="42"/>
      <c r="Z774" s="42"/>
      <c r="AA774" s="42"/>
      <c r="AB774" s="42"/>
      <c r="AC774" s="42"/>
      <c r="AD774" s="42"/>
      <c r="AE774" s="42"/>
      <c r="AR774" s="229" t="s">
        <v>313</v>
      </c>
      <c r="AT774" s="229" t="s">
        <v>308</v>
      </c>
      <c r="AU774" s="229" t="s">
        <v>88</v>
      </c>
      <c r="AY774" s="20" t="s">
        <v>305</v>
      </c>
      <c r="BE774" s="230">
        <f>IF(N774="základní",J774,0)</f>
        <v>0</v>
      </c>
      <c r="BF774" s="230">
        <f>IF(N774="snížená",J774,0)</f>
        <v>0</v>
      </c>
      <c r="BG774" s="230">
        <f>IF(N774="zákl. přenesená",J774,0)</f>
        <v>0</v>
      </c>
      <c r="BH774" s="230">
        <f>IF(N774="sníž. přenesená",J774,0)</f>
        <v>0</v>
      </c>
      <c r="BI774" s="230">
        <f>IF(N774="nulová",J774,0)</f>
        <v>0</v>
      </c>
      <c r="BJ774" s="20" t="s">
        <v>313</v>
      </c>
      <c r="BK774" s="230">
        <f>ROUND(I774*H774,2)</f>
        <v>0</v>
      </c>
      <c r="BL774" s="20" t="s">
        <v>313</v>
      </c>
      <c r="BM774" s="229" t="s">
        <v>4938</v>
      </c>
    </row>
    <row r="775" s="2" customFormat="1">
      <c r="A775" s="42"/>
      <c r="B775" s="43"/>
      <c r="C775" s="44"/>
      <c r="D775" s="231" t="s">
        <v>315</v>
      </c>
      <c r="E775" s="44"/>
      <c r="F775" s="232" t="s">
        <v>4097</v>
      </c>
      <c r="G775" s="44"/>
      <c r="H775" s="44"/>
      <c r="I775" s="233"/>
      <c r="J775" s="44"/>
      <c r="K775" s="44"/>
      <c r="L775" s="48"/>
      <c r="M775" s="234"/>
      <c r="N775" s="235"/>
      <c r="O775" s="89"/>
      <c r="P775" s="89"/>
      <c r="Q775" s="89"/>
      <c r="R775" s="89"/>
      <c r="S775" s="89"/>
      <c r="T775" s="90"/>
      <c r="U775" s="42"/>
      <c r="V775" s="42"/>
      <c r="W775" s="42"/>
      <c r="X775" s="42"/>
      <c r="Y775" s="42"/>
      <c r="Z775" s="42"/>
      <c r="AA775" s="42"/>
      <c r="AB775" s="42"/>
      <c r="AC775" s="42"/>
      <c r="AD775" s="42"/>
      <c r="AE775" s="42"/>
      <c r="AT775" s="20" t="s">
        <v>315</v>
      </c>
      <c r="AU775" s="20" t="s">
        <v>88</v>
      </c>
    </row>
    <row r="776" s="2" customFormat="1">
      <c r="A776" s="42"/>
      <c r="B776" s="43"/>
      <c r="C776" s="44"/>
      <c r="D776" s="236" t="s">
        <v>328</v>
      </c>
      <c r="E776" s="44"/>
      <c r="F776" s="237" t="s">
        <v>4098</v>
      </c>
      <c r="G776" s="44"/>
      <c r="H776" s="44"/>
      <c r="I776" s="233"/>
      <c r="J776" s="44"/>
      <c r="K776" s="44"/>
      <c r="L776" s="48"/>
      <c r="M776" s="234"/>
      <c r="N776" s="235"/>
      <c r="O776" s="89"/>
      <c r="P776" s="89"/>
      <c r="Q776" s="89"/>
      <c r="R776" s="89"/>
      <c r="S776" s="89"/>
      <c r="T776" s="90"/>
      <c r="U776" s="42"/>
      <c r="V776" s="42"/>
      <c r="W776" s="42"/>
      <c r="X776" s="42"/>
      <c r="Y776" s="42"/>
      <c r="Z776" s="42"/>
      <c r="AA776" s="42"/>
      <c r="AB776" s="42"/>
      <c r="AC776" s="42"/>
      <c r="AD776" s="42"/>
      <c r="AE776" s="42"/>
      <c r="AT776" s="20" t="s">
        <v>328</v>
      </c>
      <c r="AU776" s="20" t="s">
        <v>88</v>
      </c>
    </row>
    <row r="777" s="13" customFormat="1">
      <c r="A777" s="13"/>
      <c r="B777" s="238"/>
      <c r="C777" s="239"/>
      <c r="D777" s="231" t="s">
        <v>342</v>
      </c>
      <c r="E777" s="240" t="s">
        <v>35</v>
      </c>
      <c r="F777" s="241" t="s">
        <v>4939</v>
      </c>
      <c r="G777" s="239"/>
      <c r="H777" s="242">
        <v>179.631</v>
      </c>
      <c r="I777" s="243"/>
      <c r="J777" s="239"/>
      <c r="K777" s="239"/>
      <c r="L777" s="244"/>
      <c r="M777" s="245"/>
      <c r="N777" s="246"/>
      <c r="O777" s="246"/>
      <c r="P777" s="246"/>
      <c r="Q777" s="246"/>
      <c r="R777" s="246"/>
      <c r="S777" s="246"/>
      <c r="T777" s="247"/>
      <c r="U777" s="13"/>
      <c r="V777" s="13"/>
      <c r="W777" s="13"/>
      <c r="X777" s="13"/>
      <c r="Y777" s="13"/>
      <c r="Z777" s="13"/>
      <c r="AA777" s="13"/>
      <c r="AB777" s="13"/>
      <c r="AC777" s="13"/>
      <c r="AD777" s="13"/>
      <c r="AE777" s="13"/>
      <c r="AT777" s="248" t="s">
        <v>342</v>
      </c>
      <c r="AU777" s="248" t="s">
        <v>88</v>
      </c>
      <c r="AV777" s="13" t="s">
        <v>88</v>
      </c>
      <c r="AW777" s="13" t="s">
        <v>41</v>
      </c>
      <c r="AX777" s="13" t="s">
        <v>79</v>
      </c>
      <c r="AY777" s="248" t="s">
        <v>305</v>
      </c>
    </row>
    <row r="778" s="14" customFormat="1">
      <c r="A778" s="14"/>
      <c r="B778" s="249"/>
      <c r="C778" s="250"/>
      <c r="D778" s="231" t="s">
        <v>342</v>
      </c>
      <c r="E778" s="251" t="s">
        <v>35</v>
      </c>
      <c r="F778" s="252" t="s">
        <v>344</v>
      </c>
      <c r="G778" s="250"/>
      <c r="H778" s="253">
        <v>179.631</v>
      </c>
      <c r="I778" s="254"/>
      <c r="J778" s="250"/>
      <c r="K778" s="250"/>
      <c r="L778" s="255"/>
      <c r="M778" s="256"/>
      <c r="N778" s="257"/>
      <c r="O778" s="257"/>
      <c r="P778" s="257"/>
      <c r="Q778" s="257"/>
      <c r="R778" s="257"/>
      <c r="S778" s="257"/>
      <c r="T778" s="258"/>
      <c r="U778" s="14"/>
      <c r="V778" s="14"/>
      <c r="W778" s="14"/>
      <c r="X778" s="14"/>
      <c r="Y778" s="14"/>
      <c r="Z778" s="14"/>
      <c r="AA778" s="14"/>
      <c r="AB778" s="14"/>
      <c r="AC778" s="14"/>
      <c r="AD778" s="14"/>
      <c r="AE778" s="14"/>
      <c r="AT778" s="259" t="s">
        <v>342</v>
      </c>
      <c r="AU778" s="259" t="s">
        <v>88</v>
      </c>
      <c r="AV778" s="14" t="s">
        <v>313</v>
      </c>
      <c r="AW778" s="14" t="s">
        <v>41</v>
      </c>
      <c r="AX778" s="14" t="s">
        <v>86</v>
      </c>
      <c r="AY778" s="259" t="s">
        <v>305</v>
      </c>
    </row>
    <row r="779" s="2" customFormat="1" ht="24.15" customHeight="1">
      <c r="A779" s="42"/>
      <c r="B779" s="43"/>
      <c r="C779" s="218" t="s">
        <v>1118</v>
      </c>
      <c r="D779" s="218" t="s">
        <v>308</v>
      </c>
      <c r="E779" s="219" t="s">
        <v>4940</v>
      </c>
      <c r="F779" s="220" t="s">
        <v>4941</v>
      </c>
      <c r="G779" s="221" t="s">
        <v>725</v>
      </c>
      <c r="H779" s="222">
        <v>160.28999999999999</v>
      </c>
      <c r="I779" s="223"/>
      <c r="J779" s="224">
        <f>ROUND(I779*H779,2)</f>
        <v>0</v>
      </c>
      <c r="K779" s="220" t="s">
        <v>325</v>
      </c>
      <c r="L779" s="48"/>
      <c r="M779" s="225" t="s">
        <v>35</v>
      </c>
      <c r="N779" s="226" t="s">
        <v>52</v>
      </c>
      <c r="O779" s="89"/>
      <c r="P779" s="227">
        <f>O779*H779</f>
        <v>0</v>
      </c>
      <c r="Q779" s="227">
        <v>0</v>
      </c>
      <c r="R779" s="227">
        <f>Q779*H779</f>
        <v>0</v>
      </c>
      <c r="S779" s="227">
        <v>0</v>
      </c>
      <c r="T779" s="228">
        <f>S779*H779</f>
        <v>0</v>
      </c>
      <c r="U779" s="42"/>
      <c r="V779" s="42"/>
      <c r="W779" s="42"/>
      <c r="X779" s="42"/>
      <c r="Y779" s="42"/>
      <c r="Z779" s="42"/>
      <c r="AA779" s="42"/>
      <c r="AB779" s="42"/>
      <c r="AC779" s="42"/>
      <c r="AD779" s="42"/>
      <c r="AE779" s="42"/>
      <c r="AR779" s="229" t="s">
        <v>313</v>
      </c>
      <c r="AT779" s="229" t="s">
        <v>308</v>
      </c>
      <c r="AU779" s="229" t="s">
        <v>88</v>
      </c>
      <c r="AY779" s="20" t="s">
        <v>305</v>
      </c>
      <c r="BE779" s="230">
        <f>IF(N779="základní",J779,0)</f>
        <v>0</v>
      </c>
      <c r="BF779" s="230">
        <f>IF(N779="snížená",J779,0)</f>
        <v>0</v>
      </c>
      <c r="BG779" s="230">
        <f>IF(N779="zákl. přenesená",J779,0)</f>
        <v>0</v>
      </c>
      <c r="BH779" s="230">
        <f>IF(N779="sníž. přenesená",J779,0)</f>
        <v>0</v>
      </c>
      <c r="BI779" s="230">
        <f>IF(N779="nulová",J779,0)</f>
        <v>0</v>
      </c>
      <c r="BJ779" s="20" t="s">
        <v>313</v>
      </c>
      <c r="BK779" s="230">
        <f>ROUND(I779*H779,2)</f>
        <v>0</v>
      </c>
      <c r="BL779" s="20" t="s">
        <v>313</v>
      </c>
      <c r="BM779" s="229" t="s">
        <v>4942</v>
      </c>
    </row>
    <row r="780" s="2" customFormat="1">
      <c r="A780" s="42"/>
      <c r="B780" s="43"/>
      <c r="C780" s="44"/>
      <c r="D780" s="231" t="s">
        <v>315</v>
      </c>
      <c r="E780" s="44"/>
      <c r="F780" s="232" t="s">
        <v>4943</v>
      </c>
      <c r="G780" s="44"/>
      <c r="H780" s="44"/>
      <c r="I780" s="233"/>
      <c r="J780" s="44"/>
      <c r="K780" s="44"/>
      <c r="L780" s="48"/>
      <c r="M780" s="234"/>
      <c r="N780" s="235"/>
      <c r="O780" s="89"/>
      <c r="P780" s="89"/>
      <c r="Q780" s="89"/>
      <c r="R780" s="89"/>
      <c r="S780" s="89"/>
      <c r="T780" s="90"/>
      <c r="U780" s="42"/>
      <c r="V780" s="42"/>
      <c r="W780" s="42"/>
      <c r="X780" s="42"/>
      <c r="Y780" s="42"/>
      <c r="Z780" s="42"/>
      <c r="AA780" s="42"/>
      <c r="AB780" s="42"/>
      <c r="AC780" s="42"/>
      <c r="AD780" s="42"/>
      <c r="AE780" s="42"/>
      <c r="AT780" s="20" t="s">
        <v>315</v>
      </c>
      <c r="AU780" s="20" t="s">
        <v>88</v>
      </c>
    </row>
    <row r="781" s="2" customFormat="1">
      <c r="A781" s="42"/>
      <c r="B781" s="43"/>
      <c r="C781" s="44"/>
      <c r="D781" s="236" t="s">
        <v>328</v>
      </c>
      <c r="E781" s="44"/>
      <c r="F781" s="237" t="s">
        <v>4944</v>
      </c>
      <c r="G781" s="44"/>
      <c r="H781" s="44"/>
      <c r="I781" s="233"/>
      <c r="J781" s="44"/>
      <c r="K781" s="44"/>
      <c r="L781" s="48"/>
      <c r="M781" s="234"/>
      <c r="N781" s="235"/>
      <c r="O781" s="89"/>
      <c r="P781" s="89"/>
      <c r="Q781" s="89"/>
      <c r="R781" s="89"/>
      <c r="S781" s="89"/>
      <c r="T781" s="90"/>
      <c r="U781" s="42"/>
      <c r="V781" s="42"/>
      <c r="W781" s="42"/>
      <c r="X781" s="42"/>
      <c r="Y781" s="42"/>
      <c r="Z781" s="42"/>
      <c r="AA781" s="42"/>
      <c r="AB781" s="42"/>
      <c r="AC781" s="42"/>
      <c r="AD781" s="42"/>
      <c r="AE781" s="42"/>
      <c r="AT781" s="20" t="s">
        <v>328</v>
      </c>
      <c r="AU781" s="20" t="s">
        <v>88</v>
      </c>
    </row>
    <row r="782" s="15" customFormat="1">
      <c r="A782" s="15"/>
      <c r="B782" s="275"/>
      <c r="C782" s="276"/>
      <c r="D782" s="231" t="s">
        <v>342</v>
      </c>
      <c r="E782" s="277" t="s">
        <v>35</v>
      </c>
      <c r="F782" s="278" t="s">
        <v>4897</v>
      </c>
      <c r="G782" s="276"/>
      <c r="H782" s="277" t="s">
        <v>35</v>
      </c>
      <c r="I782" s="279"/>
      <c r="J782" s="276"/>
      <c r="K782" s="276"/>
      <c r="L782" s="280"/>
      <c r="M782" s="281"/>
      <c r="N782" s="282"/>
      <c r="O782" s="282"/>
      <c r="P782" s="282"/>
      <c r="Q782" s="282"/>
      <c r="R782" s="282"/>
      <c r="S782" s="282"/>
      <c r="T782" s="283"/>
      <c r="U782" s="15"/>
      <c r="V782" s="15"/>
      <c r="W782" s="15"/>
      <c r="X782" s="15"/>
      <c r="Y782" s="15"/>
      <c r="Z782" s="15"/>
      <c r="AA782" s="15"/>
      <c r="AB782" s="15"/>
      <c r="AC782" s="15"/>
      <c r="AD782" s="15"/>
      <c r="AE782" s="15"/>
      <c r="AT782" s="284" t="s">
        <v>342</v>
      </c>
      <c r="AU782" s="284" t="s">
        <v>88</v>
      </c>
      <c r="AV782" s="15" t="s">
        <v>86</v>
      </c>
      <c r="AW782" s="15" t="s">
        <v>41</v>
      </c>
      <c r="AX782" s="15" t="s">
        <v>79</v>
      </c>
      <c r="AY782" s="284" t="s">
        <v>305</v>
      </c>
    </row>
    <row r="783" s="13" customFormat="1">
      <c r="A783" s="13"/>
      <c r="B783" s="238"/>
      <c r="C783" s="239"/>
      <c r="D783" s="231" t="s">
        <v>342</v>
      </c>
      <c r="E783" s="240" t="s">
        <v>35</v>
      </c>
      <c r="F783" s="241" t="s">
        <v>4945</v>
      </c>
      <c r="G783" s="239"/>
      <c r="H783" s="242">
        <v>160.28999999999999</v>
      </c>
      <c r="I783" s="243"/>
      <c r="J783" s="239"/>
      <c r="K783" s="239"/>
      <c r="L783" s="244"/>
      <c r="M783" s="245"/>
      <c r="N783" s="246"/>
      <c r="O783" s="246"/>
      <c r="P783" s="246"/>
      <c r="Q783" s="246"/>
      <c r="R783" s="246"/>
      <c r="S783" s="246"/>
      <c r="T783" s="247"/>
      <c r="U783" s="13"/>
      <c r="V783" s="13"/>
      <c r="W783" s="13"/>
      <c r="X783" s="13"/>
      <c r="Y783" s="13"/>
      <c r="Z783" s="13"/>
      <c r="AA783" s="13"/>
      <c r="AB783" s="13"/>
      <c r="AC783" s="13"/>
      <c r="AD783" s="13"/>
      <c r="AE783" s="13"/>
      <c r="AT783" s="248" t="s">
        <v>342</v>
      </c>
      <c r="AU783" s="248" t="s">
        <v>88</v>
      </c>
      <c r="AV783" s="13" t="s">
        <v>88</v>
      </c>
      <c r="AW783" s="13" t="s">
        <v>41</v>
      </c>
      <c r="AX783" s="13" t="s">
        <v>79</v>
      </c>
      <c r="AY783" s="248" t="s">
        <v>305</v>
      </c>
    </row>
    <row r="784" s="14" customFormat="1">
      <c r="A784" s="14"/>
      <c r="B784" s="249"/>
      <c r="C784" s="250"/>
      <c r="D784" s="231" t="s">
        <v>342</v>
      </c>
      <c r="E784" s="251" t="s">
        <v>35</v>
      </c>
      <c r="F784" s="252" t="s">
        <v>344</v>
      </c>
      <c r="G784" s="250"/>
      <c r="H784" s="253">
        <v>160.28999999999999</v>
      </c>
      <c r="I784" s="254"/>
      <c r="J784" s="250"/>
      <c r="K784" s="250"/>
      <c r="L784" s="255"/>
      <c r="M784" s="256"/>
      <c r="N784" s="257"/>
      <c r="O784" s="257"/>
      <c r="P784" s="257"/>
      <c r="Q784" s="257"/>
      <c r="R784" s="257"/>
      <c r="S784" s="257"/>
      <c r="T784" s="258"/>
      <c r="U784" s="14"/>
      <c r="V784" s="14"/>
      <c r="W784" s="14"/>
      <c r="X784" s="14"/>
      <c r="Y784" s="14"/>
      <c r="Z784" s="14"/>
      <c r="AA784" s="14"/>
      <c r="AB784" s="14"/>
      <c r="AC784" s="14"/>
      <c r="AD784" s="14"/>
      <c r="AE784" s="14"/>
      <c r="AT784" s="259" t="s">
        <v>342</v>
      </c>
      <c r="AU784" s="259" t="s">
        <v>88</v>
      </c>
      <c r="AV784" s="14" t="s">
        <v>313</v>
      </c>
      <c r="AW784" s="14" t="s">
        <v>41</v>
      </c>
      <c r="AX784" s="14" t="s">
        <v>86</v>
      </c>
      <c r="AY784" s="259" t="s">
        <v>305</v>
      </c>
    </row>
    <row r="785" s="2" customFormat="1" ht="33" customHeight="1">
      <c r="A785" s="42"/>
      <c r="B785" s="43"/>
      <c r="C785" s="218" t="s">
        <v>1125</v>
      </c>
      <c r="D785" s="218" t="s">
        <v>308</v>
      </c>
      <c r="E785" s="219" t="s">
        <v>4946</v>
      </c>
      <c r="F785" s="220" t="s">
        <v>4947</v>
      </c>
      <c r="G785" s="221" t="s">
        <v>725</v>
      </c>
      <c r="H785" s="222">
        <v>4808.6999999999998</v>
      </c>
      <c r="I785" s="223"/>
      <c r="J785" s="224">
        <f>ROUND(I785*H785,2)</f>
        <v>0</v>
      </c>
      <c r="K785" s="220" t="s">
        <v>325</v>
      </c>
      <c r="L785" s="48"/>
      <c r="M785" s="225" t="s">
        <v>35</v>
      </c>
      <c r="N785" s="226" t="s">
        <v>52</v>
      </c>
      <c r="O785" s="89"/>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313</v>
      </c>
      <c r="AT785" s="229" t="s">
        <v>308</v>
      </c>
      <c r="AU785" s="229" t="s">
        <v>88</v>
      </c>
      <c r="AY785" s="20" t="s">
        <v>305</v>
      </c>
      <c r="BE785" s="230">
        <f>IF(N785="základní",J785,0)</f>
        <v>0</v>
      </c>
      <c r="BF785" s="230">
        <f>IF(N785="snížená",J785,0)</f>
        <v>0</v>
      </c>
      <c r="BG785" s="230">
        <f>IF(N785="zákl. přenesená",J785,0)</f>
        <v>0</v>
      </c>
      <c r="BH785" s="230">
        <f>IF(N785="sníž. přenesená",J785,0)</f>
        <v>0</v>
      </c>
      <c r="BI785" s="230">
        <f>IF(N785="nulová",J785,0)</f>
        <v>0</v>
      </c>
      <c r="BJ785" s="20" t="s">
        <v>313</v>
      </c>
      <c r="BK785" s="230">
        <f>ROUND(I785*H785,2)</f>
        <v>0</v>
      </c>
      <c r="BL785" s="20" t="s">
        <v>313</v>
      </c>
      <c r="BM785" s="229" t="s">
        <v>4948</v>
      </c>
    </row>
    <row r="786" s="2" customFormat="1">
      <c r="A786" s="42"/>
      <c r="B786" s="43"/>
      <c r="C786" s="44"/>
      <c r="D786" s="231" t="s">
        <v>315</v>
      </c>
      <c r="E786" s="44"/>
      <c r="F786" s="232" t="s">
        <v>4949</v>
      </c>
      <c r="G786" s="44"/>
      <c r="H786" s="44"/>
      <c r="I786" s="233"/>
      <c r="J786" s="44"/>
      <c r="K786" s="44"/>
      <c r="L786" s="48"/>
      <c r="M786" s="234"/>
      <c r="N786" s="235"/>
      <c r="O786" s="89"/>
      <c r="P786" s="89"/>
      <c r="Q786" s="89"/>
      <c r="R786" s="89"/>
      <c r="S786" s="89"/>
      <c r="T786" s="90"/>
      <c r="U786" s="42"/>
      <c r="V786" s="42"/>
      <c r="W786" s="42"/>
      <c r="X786" s="42"/>
      <c r="Y786" s="42"/>
      <c r="Z786" s="42"/>
      <c r="AA786" s="42"/>
      <c r="AB786" s="42"/>
      <c r="AC786" s="42"/>
      <c r="AD786" s="42"/>
      <c r="AE786" s="42"/>
      <c r="AT786" s="20" t="s">
        <v>315</v>
      </c>
      <c r="AU786" s="20" t="s">
        <v>88</v>
      </c>
    </row>
    <row r="787" s="2" customFormat="1">
      <c r="A787" s="42"/>
      <c r="B787" s="43"/>
      <c r="C787" s="44"/>
      <c r="D787" s="236" t="s">
        <v>328</v>
      </c>
      <c r="E787" s="44"/>
      <c r="F787" s="237" t="s">
        <v>4950</v>
      </c>
      <c r="G787" s="44"/>
      <c r="H787" s="44"/>
      <c r="I787" s="233"/>
      <c r="J787" s="44"/>
      <c r="K787" s="44"/>
      <c r="L787" s="48"/>
      <c r="M787" s="234"/>
      <c r="N787" s="235"/>
      <c r="O787" s="89"/>
      <c r="P787" s="89"/>
      <c r="Q787" s="89"/>
      <c r="R787" s="89"/>
      <c r="S787" s="89"/>
      <c r="T787" s="90"/>
      <c r="U787" s="42"/>
      <c r="V787" s="42"/>
      <c r="W787" s="42"/>
      <c r="X787" s="42"/>
      <c r="Y787" s="42"/>
      <c r="Z787" s="42"/>
      <c r="AA787" s="42"/>
      <c r="AB787" s="42"/>
      <c r="AC787" s="42"/>
      <c r="AD787" s="42"/>
      <c r="AE787" s="42"/>
      <c r="AT787" s="20" t="s">
        <v>328</v>
      </c>
      <c r="AU787" s="20" t="s">
        <v>88</v>
      </c>
    </row>
    <row r="788" s="13" customFormat="1">
      <c r="A788" s="13"/>
      <c r="B788" s="238"/>
      <c r="C788" s="239"/>
      <c r="D788" s="231" t="s">
        <v>342</v>
      </c>
      <c r="E788" s="240" t="s">
        <v>35</v>
      </c>
      <c r="F788" s="241" t="s">
        <v>4951</v>
      </c>
      <c r="G788" s="239"/>
      <c r="H788" s="242">
        <v>4808.6999999999998</v>
      </c>
      <c r="I788" s="243"/>
      <c r="J788" s="239"/>
      <c r="K788" s="239"/>
      <c r="L788" s="244"/>
      <c r="M788" s="245"/>
      <c r="N788" s="246"/>
      <c r="O788" s="246"/>
      <c r="P788" s="246"/>
      <c r="Q788" s="246"/>
      <c r="R788" s="246"/>
      <c r="S788" s="246"/>
      <c r="T788" s="247"/>
      <c r="U788" s="13"/>
      <c r="V788" s="13"/>
      <c r="W788" s="13"/>
      <c r="X788" s="13"/>
      <c r="Y788" s="13"/>
      <c r="Z788" s="13"/>
      <c r="AA788" s="13"/>
      <c r="AB788" s="13"/>
      <c r="AC788" s="13"/>
      <c r="AD788" s="13"/>
      <c r="AE788" s="13"/>
      <c r="AT788" s="248" t="s">
        <v>342</v>
      </c>
      <c r="AU788" s="248" t="s">
        <v>88</v>
      </c>
      <c r="AV788" s="13" t="s">
        <v>88</v>
      </c>
      <c r="AW788" s="13" t="s">
        <v>41</v>
      </c>
      <c r="AX788" s="13" t="s">
        <v>79</v>
      </c>
      <c r="AY788" s="248" t="s">
        <v>305</v>
      </c>
    </row>
    <row r="789" s="14" customFormat="1">
      <c r="A789" s="14"/>
      <c r="B789" s="249"/>
      <c r="C789" s="250"/>
      <c r="D789" s="231" t="s">
        <v>342</v>
      </c>
      <c r="E789" s="251" t="s">
        <v>35</v>
      </c>
      <c r="F789" s="252" t="s">
        <v>344</v>
      </c>
      <c r="G789" s="250"/>
      <c r="H789" s="253">
        <v>4808.6999999999998</v>
      </c>
      <c r="I789" s="254"/>
      <c r="J789" s="250"/>
      <c r="K789" s="250"/>
      <c r="L789" s="255"/>
      <c r="M789" s="256"/>
      <c r="N789" s="257"/>
      <c r="O789" s="257"/>
      <c r="P789" s="257"/>
      <c r="Q789" s="257"/>
      <c r="R789" s="257"/>
      <c r="S789" s="257"/>
      <c r="T789" s="258"/>
      <c r="U789" s="14"/>
      <c r="V789" s="14"/>
      <c r="W789" s="14"/>
      <c r="X789" s="14"/>
      <c r="Y789" s="14"/>
      <c r="Z789" s="14"/>
      <c r="AA789" s="14"/>
      <c r="AB789" s="14"/>
      <c r="AC789" s="14"/>
      <c r="AD789" s="14"/>
      <c r="AE789" s="14"/>
      <c r="AT789" s="259" t="s">
        <v>342</v>
      </c>
      <c r="AU789" s="259" t="s">
        <v>88</v>
      </c>
      <c r="AV789" s="14" t="s">
        <v>313</v>
      </c>
      <c r="AW789" s="14" t="s">
        <v>41</v>
      </c>
      <c r="AX789" s="14" t="s">
        <v>86</v>
      </c>
      <c r="AY789" s="259" t="s">
        <v>305</v>
      </c>
    </row>
    <row r="790" s="2" customFormat="1" ht="24.15" customHeight="1">
      <c r="A790" s="42"/>
      <c r="B790" s="43"/>
      <c r="C790" s="218" t="s">
        <v>1132</v>
      </c>
      <c r="D790" s="218" t="s">
        <v>308</v>
      </c>
      <c r="E790" s="219" t="s">
        <v>4952</v>
      </c>
      <c r="F790" s="220" t="s">
        <v>4953</v>
      </c>
      <c r="G790" s="221" t="s">
        <v>725</v>
      </c>
      <c r="H790" s="222">
        <v>160.28999999999999</v>
      </c>
      <c r="I790" s="223"/>
      <c r="J790" s="224">
        <f>ROUND(I790*H790,2)</f>
        <v>0</v>
      </c>
      <c r="K790" s="220" t="s">
        <v>325</v>
      </c>
      <c r="L790" s="48"/>
      <c r="M790" s="225" t="s">
        <v>35</v>
      </c>
      <c r="N790" s="226" t="s">
        <v>52</v>
      </c>
      <c r="O790" s="89"/>
      <c r="P790" s="227">
        <f>O790*H790</f>
        <v>0</v>
      </c>
      <c r="Q790" s="227">
        <v>0</v>
      </c>
      <c r="R790" s="227">
        <f>Q790*H790</f>
        <v>0</v>
      </c>
      <c r="S790" s="227">
        <v>0</v>
      </c>
      <c r="T790" s="228">
        <f>S790*H790</f>
        <v>0</v>
      </c>
      <c r="U790" s="42"/>
      <c r="V790" s="42"/>
      <c r="W790" s="42"/>
      <c r="X790" s="42"/>
      <c r="Y790" s="42"/>
      <c r="Z790" s="42"/>
      <c r="AA790" s="42"/>
      <c r="AB790" s="42"/>
      <c r="AC790" s="42"/>
      <c r="AD790" s="42"/>
      <c r="AE790" s="42"/>
      <c r="AR790" s="229" t="s">
        <v>313</v>
      </c>
      <c r="AT790" s="229" t="s">
        <v>308</v>
      </c>
      <c r="AU790" s="229" t="s">
        <v>88</v>
      </c>
      <c r="AY790" s="20" t="s">
        <v>305</v>
      </c>
      <c r="BE790" s="230">
        <f>IF(N790="základní",J790,0)</f>
        <v>0</v>
      </c>
      <c r="BF790" s="230">
        <f>IF(N790="snížená",J790,0)</f>
        <v>0</v>
      </c>
      <c r="BG790" s="230">
        <f>IF(N790="zákl. přenesená",J790,0)</f>
        <v>0</v>
      </c>
      <c r="BH790" s="230">
        <f>IF(N790="sníž. přenesená",J790,0)</f>
        <v>0</v>
      </c>
      <c r="BI790" s="230">
        <f>IF(N790="nulová",J790,0)</f>
        <v>0</v>
      </c>
      <c r="BJ790" s="20" t="s">
        <v>313</v>
      </c>
      <c r="BK790" s="230">
        <f>ROUND(I790*H790,2)</f>
        <v>0</v>
      </c>
      <c r="BL790" s="20" t="s">
        <v>313</v>
      </c>
      <c r="BM790" s="229" t="s">
        <v>4954</v>
      </c>
    </row>
    <row r="791" s="2" customFormat="1">
      <c r="A791" s="42"/>
      <c r="B791" s="43"/>
      <c r="C791" s="44"/>
      <c r="D791" s="231" t="s">
        <v>315</v>
      </c>
      <c r="E791" s="44"/>
      <c r="F791" s="232" t="s">
        <v>4955</v>
      </c>
      <c r="G791" s="44"/>
      <c r="H791" s="44"/>
      <c r="I791" s="233"/>
      <c r="J791" s="44"/>
      <c r="K791" s="44"/>
      <c r="L791" s="48"/>
      <c r="M791" s="234"/>
      <c r="N791" s="235"/>
      <c r="O791" s="89"/>
      <c r="P791" s="89"/>
      <c r="Q791" s="89"/>
      <c r="R791" s="89"/>
      <c r="S791" s="89"/>
      <c r="T791" s="90"/>
      <c r="U791" s="42"/>
      <c r="V791" s="42"/>
      <c r="W791" s="42"/>
      <c r="X791" s="42"/>
      <c r="Y791" s="42"/>
      <c r="Z791" s="42"/>
      <c r="AA791" s="42"/>
      <c r="AB791" s="42"/>
      <c r="AC791" s="42"/>
      <c r="AD791" s="42"/>
      <c r="AE791" s="42"/>
      <c r="AT791" s="20" t="s">
        <v>315</v>
      </c>
      <c r="AU791" s="20" t="s">
        <v>88</v>
      </c>
    </row>
    <row r="792" s="2" customFormat="1">
      <c r="A792" s="42"/>
      <c r="B792" s="43"/>
      <c r="C792" s="44"/>
      <c r="D792" s="236" t="s">
        <v>328</v>
      </c>
      <c r="E792" s="44"/>
      <c r="F792" s="237" t="s">
        <v>4956</v>
      </c>
      <c r="G792" s="44"/>
      <c r="H792" s="44"/>
      <c r="I792" s="233"/>
      <c r="J792" s="44"/>
      <c r="K792" s="44"/>
      <c r="L792" s="48"/>
      <c r="M792" s="234"/>
      <c r="N792" s="235"/>
      <c r="O792" s="89"/>
      <c r="P792" s="89"/>
      <c r="Q792" s="89"/>
      <c r="R792" s="89"/>
      <c r="S792" s="89"/>
      <c r="T792" s="90"/>
      <c r="U792" s="42"/>
      <c r="V792" s="42"/>
      <c r="W792" s="42"/>
      <c r="X792" s="42"/>
      <c r="Y792" s="42"/>
      <c r="Z792" s="42"/>
      <c r="AA792" s="42"/>
      <c r="AB792" s="42"/>
      <c r="AC792" s="42"/>
      <c r="AD792" s="42"/>
      <c r="AE792" s="42"/>
      <c r="AT792" s="20" t="s">
        <v>328</v>
      </c>
      <c r="AU792" s="20" t="s">
        <v>88</v>
      </c>
    </row>
    <row r="793" s="13" customFormat="1">
      <c r="A793" s="13"/>
      <c r="B793" s="238"/>
      <c r="C793" s="239"/>
      <c r="D793" s="231" t="s">
        <v>342</v>
      </c>
      <c r="E793" s="240" t="s">
        <v>35</v>
      </c>
      <c r="F793" s="241" t="s">
        <v>4957</v>
      </c>
      <c r="G793" s="239"/>
      <c r="H793" s="242">
        <v>160.28999999999999</v>
      </c>
      <c r="I793" s="243"/>
      <c r="J793" s="239"/>
      <c r="K793" s="239"/>
      <c r="L793" s="244"/>
      <c r="M793" s="245"/>
      <c r="N793" s="246"/>
      <c r="O793" s="246"/>
      <c r="P793" s="246"/>
      <c r="Q793" s="246"/>
      <c r="R793" s="246"/>
      <c r="S793" s="246"/>
      <c r="T793" s="247"/>
      <c r="U793" s="13"/>
      <c r="V793" s="13"/>
      <c r="W793" s="13"/>
      <c r="X793" s="13"/>
      <c r="Y793" s="13"/>
      <c r="Z793" s="13"/>
      <c r="AA793" s="13"/>
      <c r="AB793" s="13"/>
      <c r="AC793" s="13"/>
      <c r="AD793" s="13"/>
      <c r="AE793" s="13"/>
      <c r="AT793" s="248" t="s">
        <v>342</v>
      </c>
      <c r="AU793" s="248" t="s">
        <v>88</v>
      </c>
      <c r="AV793" s="13" t="s">
        <v>88</v>
      </c>
      <c r="AW793" s="13" t="s">
        <v>41</v>
      </c>
      <c r="AX793" s="13" t="s">
        <v>79</v>
      </c>
      <c r="AY793" s="248" t="s">
        <v>305</v>
      </c>
    </row>
    <row r="794" s="14" customFormat="1">
      <c r="A794" s="14"/>
      <c r="B794" s="249"/>
      <c r="C794" s="250"/>
      <c r="D794" s="231" t="s">
        <v>342</v>
      </c>
      <c r="E794" s="251" t="s">
        <v>35</v>
      </c>
      <c r="F794" s="252" t="s">
        <v>344</v>
      </c>
      <c r="G794" s="250"/>
      <c r="H794" s="253">
        <v>160.28999999999999</v>
      </c>
      <c r="I794" s="254"/>
      <c r="J794" s="250"/>
      <c r="K794" s="250"/>
      <c r="L794" s="255"/>
      <c r="M794" s="256"/>
      <c r="N794" s="257"/>
      <c r="O794" s="257"/>
      <c r="P794" s="257"/>
      <c r="Q794" s="257"/>
      <c r="R794" s="257"/>
      <c r="S794" s="257"/>
      <c r="T794" s="258"/>
      <c r="U794" s="14"/>
      <c r="V794" s="14"/>
      <c r="W794" s="14"/>
      <c r="X794" s="14"/>
      <c r="Y794" s="14"/>
      <c r="Z794" s="14"/>
      <c r="AA794" s="14"/>
      <c r="AB794" s="14"/>
      <c r="AC794" s="14"/>
      <c r="AD794" s="14"/>
      <c r="AE794" s="14"/>
      <c r="AT794" s="259" t="s">
        <v>342</v>
      </c>
      <c r="AU794" s="259" t="s">
        <v>88</v>
      </c>
      <c r="AV794" s="14" t="s">
        <v>313</v>
      </c>
      <c r="AW794" s="14" t="s">
        <v>41</v>
      </c>
      <c r="AX794" s="14" t="s">
        <v>86</v>
      </c>
      <c r="AY794" s="259" t="s">
        <v>305</v>
      </c>
    </row>
    <row r="795" s="2" customFormat="1" ht="21.75" customHeight="1">
      <c r="A795" s="42"/>
      <c r="B795" s="43"/>
      <c r="C795" s="218" t="s">
        <v>1146</v>
      </c>
      <c r="D795" s="218" t="s">
        <v>308</v>
      </c>
      <c r="E795" s="219" t="s">
        <v>3671</v>
      </c>
      <c r="F795" s="220" t="s">
        <v>3672</v>
      </c>
      <c r="G795" s="221" t="s">
        <v>360</v>
      </c>
      <c r="H795" s="222">
        <v>120</v>
      </c>
      <c r="I795" s="223"/>
      <c r="J795" s="224">
        <f>ROUND(I795*H795,2)</f>
        <v>0</v>
      </c>
      <c r="K795" s="220" t="s">
        <v>325</v>
      </c>
      <c r="L795" s="48"/>
      <c r="M795" s="225" t="s">
        <v>35</v>
      </c>
      <c r="N795" s="226" t="s">
        <v>52</v>
      </c>
      <c r="O795" s="89"/>
      <c r="P795" s="227">
        <f>O795*H795</f>
        <v>0</v>
      </c>
      <c r="Q795" s="227">
        <v>0.00036999999999999999</v>
      </c>
      <c r="R795" s="227">
        <f>Q795*H795</f>
        <v>0.044400000000000002</v>
      </c>
      <c r="S795" s="227">
        <v>0</v>
      </c>
      <c r="T795" s="228">
        <f>S795*H795</f>
        <v>0</v>
      </c>
      <c r="U795" s="42"/>
      <c r="V795" s="42"/>
      <c r="W795" s="42"/>
      <c r="X795" s="42"/>
      <c r="Y795" s="42"/>
      <c r="Z795" s="42"/>
      <c r="AA795" s="42"/>
      <c r="AB795" s="42"/>
      <c r="AC795" s="42"/>
      <c r="AD795" s="42"/>
      <c r="AE795" s="42"/>
      <c r="AR795" s="229" t="s">
        <v>313</v>
      </c>
      <c r="AT795" s="229" t="s">
        <v>308</v>
      </c>
      <c r="AU795" s="229" t="s">
        <v>88</v>
      </c>
      <c r="AY795" s="20" t="s">
        <v>305</v>
      </c>
      <c r="BE795" s="230">
        <f>IF(N795="základní",J795,0)</f>
        <v>0</v>
      </c>
      <c r="BF795" s="230">
        <f>IF(N795="snížená",J795,0)</f>
        <v>0</v>
      </c>
      <c r="BG795" s="230">
        <f>IF(N795="zákl. přenesená",J795,0)</f>
        <v>0</v>
      </c>
      <c r="BH795" s="230">
        <f>IF(N795="sníž. přenesená",J795,0)</f>
        <v>0</v>
      </c>
      <c r="BI795" s="230">
        <f>IF(N795="nulová",J795,0)</f>
        <v>0</v>
      </c>
      <c r="BJ795" s="20" t="s">
        <v>313</v>
      </c>
      <c r="BK795" s="230">
        <f>ROUND(I795*H795,2)</f>
        <v>0</v>
      </c>
      <c r="BL795" s="20" t="s">
        <v>313</v>
      </c>
      <c r="BM795" s="229" t="s">
        <v>4958</v>
      </c>
    </row>
    <row r="796" s="2" customFormat="1">
      <c r="A796" s="42"/>
      <c r="B796" s="43"/>
      <c r="C796" s="44"/>
      <c r="D796" s="231" t="s">
        <v>315</v>
      </c>
      <c r="E796" s="44"/>
      <c r="F796" s="232" t="s">
        <v>3674</v>
      </c>
      <c r="G796" s="44"/>
      <c r="H796" s="44"/>
      <c r="I796" s="233"/>
      <c r="J796" s="44"/>
      <c r="K796" s="44"/>
      <c r="L796" s="48"/>
      <c r="M796" s="234"/>
      <c r="N796" s="235"/>
      <c r="O796" s="89"/>
      <c r="P796" s="89"/>
      <c r="Q796" s="89"/>
      <c r="R796" s="89"/>
      <c r="S796" s="89"/>
      <c r="T796" s="90"/>
      <c r="U796" s="42"/>
      <c r="V796" s="42"/>
      <c r="W796" s="42"/>
      <c r="X796" s="42"/>
      <c r="Y796" s="42"/>
      <c r="Z796" s="42"/>
      <c r="AA796" s="42"/>
      <c r="AB796" s="42"/>
      <c r="AC796" s="42"/>
      <c r="AD796" s="42"/>
      <c r="AE796" s="42"/>
      <c r="AT796" s="20" t="s">
        <v>315</v>
      </c>
      <c r="AU796" s="20" t="s">
        <v>88</v>
      </c>
    </row>
    <row r="797" s="2" customFormat="1">
      <c r="A797" s="42"/>
      <c r="B797" s="43"/>
      <c r="C797" s="44"/>
      <c r="D797" s="236" t="s">
        <v>328</v>
      </c>
      <c r="E797" s="44"/>
      <c r="F797" s="237" t="s">
        <v>3675</v>
      </c>
      <c r="G797" s="44"/>
      <c r="H797" s="44"/>
      <c r="I797" s="233"/>
      <c r="J797" s="44"/>
      <c r="K797" s="44"/>
      <c r="L797" s="48"/>
      <c r="M797" s="234"/>
      <c r="N797" s="235"/>
      <c r="O797" s="89"/>
      <c r="P797" s="89"/>
      <c r="Q797" s="89"/>
      <c r="R797" s="89"/>
      <c r="S797" s="89"/>
      <c r="T797" s="90"/>
      <c r="U797" s="42"/>
      <c r="V797" s="42"/>
      <c r="W797" s="42"/>
      <c r="X797" s="42"/>
      <c r="Y797" s="42"/>
      <c r="Z797" s="42"/>
      <c r="AA797" s="42"/>
      <c r="AB797" s="42"/>
      <c r="AC797" s="42"/>
      <c r="AD797" s="42"/>
      <c r="AE797" s="42"/>
      <c r="AT797" s="20" t="s">
        <v>328</v>
      </c>
      <c r="AU797" s="20" t="s">
        <v>88</v>
      </c>
    </row>
    <row r="798" s="15" customFormat="1">
      <c r="A798" s="15"/>
      <c r="B798" s="275"/>
      <c r="C798" s="276"/>
      <c r="D798" s="231" t="s">
        <v>342</v>
      </c>
      <c r="E798" s="277" t="s">
        <v>35</v>
      </c>
      <c r="F798" s="278" t="s">
        <v>3676</v>
      </c>
      <c r="G798" s="276"/>
      <c r="H798" s="277" t="s">
        <v>35</v>
      </c>
      <c r="I798" s="279"/>
      <c r="J798" s="276"/>
      <c r="K798" s="276"/>
      <c r="L798" s="280"/>
      <c r="M798" s="281"/>
      <c r="N798" s="282"/>
      <c r="O798" s="282"/>
      <c r="P798" s="282"/>
      <c r="Q798" s="282"/>
      <c r="R798" s="282"/>
      <c r="S798" s="282"/>
      <c r="T798" s="283"/>
      <c r="U798" s="15"/>
      <c r="V798" s="15"/>
      <c r="W798" s="15"/>
      <c r="X798" s="15"/>
      <c r="Y798" s="15"/>
      <c r="Z798" s="15"/>
      <c r="AA798" s="15"/>
      <c r="AB798" s="15"/>
      <c r="AC798" s="15"/>
      <c r="AD798" s="15"/>
      <c r="AE798" s="15"/>
      <c r="AT798" s="284" t="s">
        <v>342</v>
      </c>
      <c r="AU798" s="284" t="s">
        <v>88</v>
      </c>
      <c r="AV798" s="15" t="s">
        <v>86</v>
      </c>
      <c r="AW798" s="15" t="s">
        <v>41</v>
      </c>
      <c r="AX798" s="15" t="s">
        <v>79</v>
      </c>
      <c r="AY798" s="284" t="s">
        <v>305</v>
      </c>
    </row>
    <row r="799" s="13" customFormat="1">
      <c r="A799" s="13"/>
      <c r="B799" s="238"/>
      <c r="C799" s="239"/>
      <c r="D799" s="231" t="s">
        <v>342</v>
      </c>
      <c r="E799" s="240" t="s">
        <v>35</v>
      </c>
      <c r="F799" s="241" t="s">
        <v>1328</v>
      </c>
      <c r="G799" s="239"/>
      <c r="H799" s="242">
        <v>120</v>
      </c>
      <c r="I799" s="243"/>
      <c r="J799" s="239"/>
      <c r="K799" s="239"/>
      <c r="L799" s="244"/>
      <c r="M799" s="245"/>
      <c r="N799" s="246"/>
      <c r="O799" s="246"/>
      <c r="P799" s="246"/>
      <c r="Q799" s="246"/>
      <c r="R799" s="246"/>
      <c r="S799" s="246"/>
      <c r="T799" s="247"/>
      <c r="U799" s="13"/>
      <c r="V799" s="13"/>
      <c r="W799" s="13"/>
      <c r="X799" s="13"/>
      <c r="Y799" s="13"/>
      <c r="Z799" s="13"/>
      <c r="AA799" s="13"/>
      <c r="AB799" s="13"/>
      <c r="AC799" s="13"/>
      <c r="AD799" s="13"/>
      <c r="AE799" s="13"/>
      <c r="AT799" s="248" t="s">
        <v>342</v>
      </c>
      <c r="AU799" s="248" t="s">
        <v>88</v>
      </c>
      <c r="AV799" s="13" t="s">
        <v>88</v>
      </c>
      <c r="AW799" s="13" t="s">
        <v>41</v>
      </c>
      <c r="AX799" s="13" t="s">
        <v>79</v>
      </c>
      <c r="AY799" s="248" t="s">
        <v>305</v>
      </c>
    </row>
    <row r="800" s="14" customFormat="1">
      <c r="A800" s="14"/>
      <c r="B800" s="249"/>
      <c r="C800" s="250"/>
      <c r="D800" s="231" t="s">
        <v>342</v>
      </c>
      <c r="E800" s="251" t="s">
        <v>35</v>
      </c>
      <c r="F800" s="252" t="s">
        <v>344</v>
      </c>
      <c r="G800" s="250"/>
      <c r="H800" s="253">
        <v>120</v>
      </c>
      <c r="I800" s="254"/>
      <c r="J800" s="250"/>
      <c r="K800" s="250"/>
      <c r="L800" s="255"/>
      <c r="M800" s="256"/>
      <c r="N800" s="257"/>
      <c r="O800" s="257"/>
      <c r="P800" s="257"/>
      <c r="Q800" s="257"/>
      <c r="R800" s="257"/>
      <c r="S800" s="257"/>
      <c r="T800" s="258"/>
      <c r="U800" s="14"/>
      <c r="V800" s="14"/>
      <c r="W800" s="14"/>
      <c r="X800" s="14"/>
      <c r="Y800" s="14"/>
      <c r="Z800" s="14"/>
      <c r="AA800" s="14"/>
      <c r="AB800" s="14"/>
      <c r="AC800" s="14"/>
      <c r="AD800" s="14"/>
      <c r="AE800" s="14"/>
      <c r="AT800" s="259" t="s">
        <v>342</v>
      </c>
      <c r="AU800" s="259" t="s">
        <v>88</v>
      </c>
      <c r="AV800" s="14" t="s">
        <v>313</v>
      </c>
      <c r="AW800" s="14" t="s">
        <v>41</v>
      </c>
      <c r="AX800" s="14" t="s">
        <v>86</v>
      </c>
      <c r="AY800" s="259" t="s">
        <v>305</v>
      </c>
    </row>
    <row r="801" s="2" customFormat="1" ht="16.5" customHeight="1">
      <c r="A801" s="42"/>
      <c r="B801" s="43"/>
      <c r="C801" s="218" t="s">
        <v>1152</v>
      </c>
      <c r="D801" s="218" t="s">
        <v>308</v>
      </c>
      <c r="E801" s="219" t="s">
        <v>3677</v>
      </c>
      <c r="F801" s="220" t="s">
        <v>3678</v>
      </c>
      <c r="G801" s="221" t="s">
        <v>725</v>
      </c>
      <c r="H801" s="222">
        <v>156.11000000000001</v>
      </c>
      <c r="I801" s="223"/>
      <c r="J801" s="224">
        <f>ROUND(I801*H801,2)</f>
        <v>0</v>
      </c>
      <c r="K801" s="220" t="s">
        <v>325</v>
      </c>
      <c r="L801" s="48"/>
      <c r="M801" s="225" t="s">
        <v>35</v>
      </c>
      <c r="N801" s="226" t="s">
        <v>52</v>
      </c>
      <c r="O801" s="89"/>
      <c r="P801" s="227">
        <f>O801*H801</f>
        <v>0</v>
      </c>
      <c r="Q801" s="227">
        <v>0.12</v>
      </c>
      <c r="R801" s="227">
        <f>Q801*H801</f>
        <v>18.7332</v>
      </c>
      <c r="S801" s="227">
        <v>2.4900000000000002</v>
      </c>
      <c r="T801" s="228">
        <f>S801*H801</f>
        <v>388.71390000000008</v>
      </c>
      <c r="U801" s="42"/>
      <c r="V801" s="42"/>
      <c r="W801" s="42"/>
      <c r="X801" s="42"/>
      <c r="Y801" s="42"/>
      <c r="Z801" s="42"/>
      <c r="AA801" s="42"/>
      <c r="AB801" s="42"/>
      <c r="AC801" s="42"/>
      <c r="AD801" s="42"/>
      <c r="AE801" s="42"/>
      <c r="AR801" s="229" t="s">
        <v>313</v>
      </c>
      <c r="AT801" s="229" t="s">
        <v>308</v>
      </c>
      <c r="AU801" s="229" t="s">
        <v>88</v>
      </c>
      <c r="AY801" s="20" t="s">
        <v>305</v>
      </c>
      <c r="BE801" s="230">
        <f>IF(N801="základní",J801,0)</f>
        <v>0</v>
      </c>
      <c r="BF801" s="230">
        <f>IF(N801="snížená",J801,0)</f>
        <v>0</v>
      </c>
      <c r="BG801" s="230">
        <f>IF(N801="zákl. přenesená",J801,0)</f>
        <v>0</v>
      </c>
      <c r="BH801" s="230">
        <f>IF(N801="sníž. přenesená",J801,0)</f>
        <v>0</v>
      </c>
      <c r="BI801" s="230">
        <f>IF(N801="nulová",J801,0)</f>
        <v>0</v>
      </c>
      <c r="BJ801" s="20" t="s">
        <v>313</v>
      </c>
      <c r="BK801" s="230">
        <f>ROUND(I801*H801,2)</f>
        <v>0</v>
      </c>
      <c r="BL801" s="20" t="s">
        <v>313</v>
      </c>
      <c r="BM801" s="229" t="s">
        <v>4959</v>
      </c>
    </row>
    <row r="802" s="2" customFormat="1">
      <c r="A802" s="42"/>
      <c r="B802" s="43"/>
      <c r="C802" s="44"/>
      <c r="D802" s="231" t="s">
        <v>315</v>
      </c>
      <c r="E802" s="44"/>
      <c r="F802" s="232" t="s">
        <v>3680</v>
      </c>
      <c r="G802" s="44"/>
      <c r="H802" s="44"/>
      <c r="I802" s="233"/>
      <c r="J802" s="44"/>
      <c r="K802" s="44"/>
      <c r="L802" s="48"/>
      <c r="M802" s="234"/>
      <c r="N802" s="235"/>
      <c r="O802" s="89"/>
      <c r="P802" s="89"/>
      <c r="Q802" s="89"/>
      <c r="R802" s="89"/>
      <c r="S802" s="89"/>
      <c r="T802" s="90"/>
      <c r="U802" s="42"/>
      <c r="V802" s="42"/>
      <c r="W802" s="42"/>
      <c r="X802" s="42"/>
      <c r="Y802" s="42"/>
      <c r="Z802" s="42"/>
      <c r="AA802" s="42"/>
      <c r="AB802" s="42"/>
      <c r="AC802" s="42"/>
      <c r="AD802" s="42"/>
      <c r="AE802" s="42"/>
      <c r="AT802" s="20" t="s">
        <v>315</v>
      </c>
      <c r="AU802" s="20" t="s">
        <v>88</v>
      </c>
    </row>
    <row r="803" s="2" customFormat="1">
      <c r="A803" s="42"/>
      <c r="B803" s="43"/>
      <c r="C803" s="44"/>
      <c r="D803" s="236" t="s">
        <v>328</v>
      </c>
      <c r="E803" s="44"/>
      <c r="F803" s="237" t="s">
        <v>3681</v>
      </c>
      <c r="G803" s="44"/>
      <c r="H803" s="44"/>
      <c r="I803" s="233"/>
      <c r="J803" s="44"/>
      <c r="K803" s="44"/>
      <c r="L803" s="48"/>
      <c r="M803" s="234"/>
      <c r="N803" s="235"/>
      <c r="O803" s="89"/>
      <c r="P803" s="89"/>
      <c r="Q803" s="89"/>
      <c r="R803" s="89"/>
      <c r="S803" s="89"/>
      <c r="T803" s="90"/>
      <c r="U803" s="42"/>
      <c r="V803" s="42"/>
      <c r="W803" s="42"/>
      <c r="X803" s="42"/>
      <c r="Y803" s="42"/>
      <c r="Z803" s="42"/>
      <c r="AA803" s="42"/>
      <c r="AB803" s="42"/>
      <c r="AC803" s="42"/>
      <c r="AD803" s="42"/>
      <c r="AE803" s="42"/>
      <c r="AT803" s="20" t="s">
        <v>328</v>
      </c>
      <c r="AU803" s="20" t="s">
        <v>88</v>
      </c>
    </row>
    <row r="804" s="15" customFormat="1">
      <c r="A804" s="15"/>
      <c r="B804" s="275"/>
      <c r="C804" s="276"/>
      <c r="D804" s="231" t="s">
        <v>342</v>
      </c>
      <c r="E804" s="277" t="s">
        <v>35</v>
      </c>
      <c r="F804" s="278" t="s">
        <v>4960</v>
      </c>
      <c r="G804" s="276"/>
      <c r="H804" s="277" t="s">
        <v>35</v>
      </c>
      <c r="I804" s="279"/>
      <c r="J804" s="276"/>
      <c r="K804" s="276"/>
      <c r="L804" s="280"/>
      <c r="M804" s="281"/>
      <c r="N804" s="282"/>
      <c r="O804" s="282"/>
      <c r="P804" s="282"/>
      <c r="Q804" s="282"/>
      <c r="R804" s="282"/>
      <c r="S804" s="282"/>
      <c r="T804" s="283"/>
      <c r="U804" s="15"/>
      <c r="V804" s="15"/>
      <c r="W804" s="15"/>
      <c r="X804" s="15"/>
      <c r="Y804" s="15"/>
      <c r="Z804" s="15"/>
      <c r="AA804" s="15"/>
      <c r="AB804" s="15"/>
      <c r="AC804" s="15"/>
      <c r="AD804" s="15"/>
      <c r="AE804" s="15"/>
      <c r="AT804" s="284" t="s">
        <v>342</v>
      </c>
      <c r="AU804" s="284" t="s">
        <v>88</v>
      </c>
      <c r="AV804" s="15" t="s">
        <v>86</v>
      </c>
      <c r="AW804" s="15" t="s">
        <v>41</v>
      </c>
      <c r="AX804" s="15" t="s">
        <v>79</v>
      </c>
      <c r="AY804" s="284" t="s">
        <v>305</v>
      </c>
    </row>
    <row r="805" s="13" customFormat="1">
      <c r="A805" s="13"/>
      <c r="B805" s="238"/>
      <c r="C805" s="239"/>
      <c r="D805" s="231" t="s">
        <v>342</v>
      </c>
      <c r="E805" s="240" t="s">
        <v>35</v>
      </c>
      <c r="F805" s="241" t="s">
        <v>4961</v>
      </c>
      <c r="G805" s="239"/>
      <c r="H805" s="242">
        <v>47.578000000000003</v>
      </c>
      <c r="I805" s="243"/>
      <c r="J805" s="239"/>
      <c r="K805" s="239"/>
      <c r="L805" s="244"/>
      <c r="M805" s="245"/>
      <c r="N805" s="246"/>
      <c r="O805" s="246"/>
      <c r="P805" s="246"/>
      <c r="Q805" s="246"/>
      <c r="R805" s="246"/>
      <c r="S805" s="246"/>
      <c r="T805" s="247"/>
      <c r="U805" s="13"/>
      <c r="V805" s="13"/>
      <c r="W805" s="13"/>
      <c r="X805" s="13"/>
      <c r="Y805" s="13"/>
      <c r="Z805" s="13"/>
      <c r="AA805" s="13"/>
      <c r="AB805" s="13"/>
      <c r="AC805" s="13"/>
      <c r="AD805" s="13"/>
      <c r="AE805" s="13"/>
      <c r="AT805" s="248" t="s">
        <v>342</v>
      </c>
      <c r="AU805" s="248" t="s">
        <v>88</v>
      </c>
      <c r="AV805" s="13" t="s">
        <v>88</v>
      </c>
      <c r="AW805" s="13" t="s">
        <v>41</v>
      </c>
      <c r="AX805" s="13" t="s">
        <v>79</v>
      </c>
      <c r="AY805" s="248" t="s">
        <v>305</v>
      </c>
    </row>
    <row r="806" s="13" customFormat="1">
      <c r="A806" s="13"/>
      <c r="B806" s="238"/>
      <c r="C806" s="239"/>
      <c r="D806" s="231" t="s">
        <v>342</v>
      </c>
      <c r="E806" s="240" t="s">
        <v>35</v>
      </c>
      <c r="F806" s="241" t="s">
        <v>4962</v>
      </c>
      <c r="G806" s="239"/>
      <c r="H806" s="242">
        <v>46.780000000000001</v>
      </c>
      <c r="I806" s="243"/>
      <c r="J806" s="239"/>
      <c r="K806" s="239"/>
      <c r="L806" s="244"/>
      <c r="M806" s="245"/>
      <c r="N806" s="246"/>
      <c r="O806" s="246"/>
      <c r="P806" s="246"/>
      <c r="Q806" s="246"/>
      <c r="R806" s="246"/>
      <c r="S806" s="246"/>
      <c r="T806" s="247"/>
      <c r="U806" s="13"/>
      <c r="V806" s="13"/>
      <c r="W806" s="13"/>
      <c r="X806" s="13"/>
      <c r="Y806" s="13"/>
      <c r="Z806" s="13"/>
      <c r="AA806" s="13"/>
      <c r="AB806" s="13"/>
      <c r="AC806" s="13"/>
      <c r="AD806" s="13"/>
      <c r="AE806" s="13"/>
      <c r="AT806" s="248" t="s">
        <v>342</v>
      </c>
      <c r="AU806" s="248" t="s">
        <v>88</v>
      </c>
      <c r="AV806" s="13" t="s">
        <v>88</v>
      </c>
      <c r="AW806" s="13" t="s">
        <v>41</v>
      </c>
      <c r="AX806" s="13" t="s">
        <v>79</v>
      </c>
      <c r="AY806" s="248" t="s">
        <v>305</v>
      </c>
    </row>
    <row r="807" s="15" customFormat="1">
      <c r="A807" s="15"/>
      <c r="B807" s="275"/>
      <c r="C807" s="276"/>
      <c r="D807" s="231" t="s">
        <v>342</v>
      </c>
      <c r="E807" s="277" t="s">
        <v>35</v>
      </c>
      <c r="F807" s="278" t="s">
        <v>4963</v>
      </c>
      <c r="G807" s="276"/>
      <c r="H807" s="277" t="s">
        <v>35</v>
      </c>
      <c r="I807" s="279"/>
      <c r="J807" s="276"/>
      <c r="K807" s="276"/>
      <c r="L807" s="280"/>
      <c r="M807" s="281"/>
      <c r="N807" s="282"/>
      <c r="O807" s="282"/>
      <c r="P807" s="282"/>
      <c r="Q807" s="282"/>
      <c r="R807" s="282"/>
      <c r="S807" s="282"/>
      <c r="T807" s="283"/>
      <c r="U807" s="15"/>
      <c r="V807" s="15"/>
      <c r="W807" s="15"/>
      <c r="X807" s="15"/>
      <c r="Y807" s="15"/>
      <c r="Z807" s="15"/>
      <c r="AA807" s="15"/>
      <c r="AB807" s="15"/>
      <c r="AC807" s="15"/>
      <c r="AD807" s="15"/>
      <c r="AE807" s="15"/>
      <c r="AT807" s="284" t="s">
        <v>342</v>
      </c>
      <c r="AU807" s="284" t="s">
        <v>88</v>
      </c>
      <c r="AV807" s="15" t="s">
        <v>86</v>
      </c>
      <c r="AW807" s="15" t="s">
        <v>41</v>
      </c>
      <c r="AX807" s="15" t="s">
        <v>79</v>
      </c>
      <c r="AY807" s="284" t="s">
        <v>305</v>
      </c>
    </row>
    <row r="808" s="13" customFormat="1">
      <c r="A808" s="13"/>
      <c r="B808" s="238"/>
      <c r="C808" s="239"/>
      <c r="D808" s="231" t="s">
        <v>342</v>
      </c>
      <c r="E808" s="240" t="s">
        <v>35</v>
      </c>
      <c r="F808" s="241" t="s">
        <v>4964</v>
      </c>
      <c r="G808" s="239"/>
      <c r="H808" s="242">
        <v>15.832000000000001</v>
      </c>
      <c r="I808" s="243"/>
      <c r="J808" s="239"/>
      <c r="K808" s="239"/>
      <c r="L808" s="244"/>
      <c r="M808" s="245"/>
      <c r="N808" s="246"/>
      <c r="O808" s="246"/>
      <c r="P808" s="246"/>
      <c r="Q808" s="246"/>
      <c r="R808" s="246"/>
      <c r="S808" s="246"/>
      <c r="T808" s="247"/>
      <c r="U808" s="13"/>
      <c r="V808" s="13"/>
      <c r="W808" s="13"/>
      <c r="X808" s="13"/>
      <c r="Y808" s="13"/>
      <c r="Z808" s="13"/>
      <c r="AA808" s="13"/>
      <c r="AB808" s="13"/>
      <c r="AC808" s="13"/>
      <c r="AD808" s="13"/>
      <c r="AE808" s="13"/>
      <c r="AT808" s="248" t="s">
        <v>342</v>
      </c>
      <c r="AU808" s="248" t="s">
        <v>88</v>
      </c>
      <c r="AV808" s="13" t="s">
        <v>88</v>
      </c>
      <c r="AW808" s="13" t="s">
        <v>41</v>
      </c>
      <c r="AX808" s="13" t="s">
        <v>79</v>
      </c>
      <c r="AY808" s="248" t="s">
        <v>305</v>
      </c>
    </row>
    <row r="809" s="15" customFormat="1">
      <c r="A809" s="15"/>
      <c r="B809" s="275"/>
      <c r="C809" s="276"/>
      <c r="D809" s="231" t="s">
        <v>342</v>
      </c>
      <c r="E809" s="277" t="s">
        <v>35</v>
      </c>
      <c r="F809" s="278" t="s">
        <v>3321</v>
      </c>
      <c r="G809" s="276"/>
      <c r="H809" s="277" t="s">
        <v>35</v>
      </c>
      <c r="I809" s="279"/>
      <c r="J809" s="276"/>
      <c r="K809" s="276"/>
      <c r="L809" s="280"/>
      <c r="M809" s="281"/>
      <c r="N809" s="282"/>
      <c r="O809" s="282"/>
      <c r="P809" s="282"/>
      <c r="Q809" s="282"/>
      <c r="R809" s="282"/>
      <c r="S809" s="282"/>
      <c r="T809" s="283"/>
      <c r="U809" s="15"/>
      <c r="V809" s="15"/>
      <c r="W809" s="15"/>
      <c r="X809" s="15"/>
      <c r="Y809" s="15"/>
      <c r="Z809" s="15"/>
      <c r="AA809" s="15"/>
      <c r="AB809" s="15"/>
      <c r="AC809" s="15"/>
      <c r="AD809" s="15"/>
      <c r="AE809" s="15"/>
      <c r="AT809" s="284" t="s">
        <v>342</v>
      </c>
      <c r="AU809" s="284" t="s">
        <v>88</v>
      </c>
      <c r="AV809" s="15" t="s">
        <v>86</v>
      </c>
      <c r="AW809" s="15" t="s">
        <v>41</v>
      </c>
      <c r="AX809" s="15" t="s">
        <v>79</v>
      </c>
      <c r="AY809" s="284" t="s">
        <v>305</v>
      </c>
    </row>
    <row r="810" s="15" customFormat="1">
      <c r="A810" s="15"/>
      <c r="B810" s="275"/>
      <c r="C810" s="276"/>
      <c r="D810" s="231" t="s">
        <v>342</v>
      </c>
      <c r="E810" s="277" t="s">
        <v>35</v>
      </c>
      <c r="F810" s="278" t="s">
        <v>4084</v>
      </c>
      <c r="G810" s="276"/>
      <c r="H810" s="277" t="s">
        <v>35</v>
      </c>
      <c r="I810" s="279"/>
      <c r="J810" s="276"/>
      <c r="K810" s="276"/>
      <c r="L810" s="280"/>
      <c r="M810" s="281"/>
      <c r="N810" s="282"/>
      <c r="O810" s="282"/>
      <c r="P810" s="282"/>
      <c r="Q810" s="282"/>
      <c r="R810" s="282"/>
      <c r="S810" s="282"/>
      <c r="T810" s="283"/>
      <c r="U810" s="15"/>
      <c r="V810" s="15"/>
      <c r="W810" s="15"/>
      <c r="X810" s="15"/>
      <c r="Y810" s="15"/>
      <c r="Z810" s="15"/>
      <c r="AA810" s="15"/>
      <c r="AB810" s="15"/>
      <c r="AC810" s="15"/>
      <c r="AD810" s="15"/>
      <c r="AE810" s="15"/>
      <c r="AT810" s="284" t="s">
        <v>342</v>
      </c>
      <c r="AU810" s="284" t="s">
        <v>88</v>
      </c>
      <c r="AV810" s="15" t="s">
        <v>86</v>
      </c>
      <c r="AW810" s="15" t="s">
        <v>41</v>
      </c>
      <c r="AX810" s="15" t="s">
        <v>79</v>
      </c>
      <c r="AY810" s="284" t="s">
        <v>305</v>
      </c>
    </row>
    <row r="811" s="13" customFormat="1">
      <c r="A811" s="13"/>
      <c r="B811" s="238"/>
      <c r="C811" s="239"/>
      <c r="D811" s="231" t="s">
        <v>342</v>
      </c>
      <c r="E811" s="240" t="s">
        <v>35</v>
      </c>
      <c r="F811" s="241" t="s">
        <v>4965</v>
      </c>
      <c r="G811" s="239"/>
      <c r="H811" s="242">
        <v>21.378</v>
      </c>
      <c r="I811" s="243"/>
      <c r="J811" s="239"/>
      <c r="K811" s="239"/>
      <c r="L811" s="244"/>
      <c r="M811" s="245"/>
      <c r="N811" s="246"/>
      <c r="O811" s="246"/>
      <c r="P811" s="246"/>
      <c r="Q811" s="246"/>
      <c r="R811" s="246"/>
      <c r="S811" s="246"/>
      <c r="T811" s="247"/>
      <c r="U811" s="13"/>
      <c r="V811" s="13"/>
      <c r="W811" s="13"/>
      <c r="X811" s="13"/>
      <c r="Y811" s="13"/>
      <c r="Z811" s="13"/>
      <c r="AA811" s="13"/>
      <c r="AB811" s="13"/>
      <c r="AC811" s="13"/>
      <c r="AD811" s="13"/>
      <c r="AE811" s="13"/>
      <c r="AT811" s="248" t="s">
        <v>342</v>
      </c>
      <c r="AU811" s="248" t="s">
        <v>88</v>
      </c>
      <c r="AV811" s="13" t="s">
        <v>88</v>
      </c>
      <c r="AW811" s="13" t="s">
        <v>41</v>
      </c>
      <c r="AX811" s="13" t="s">
        <v>79</v>
      </c>
      <c r="AY811" s="248" t="s">
        <v>305</v>
      </c>
    </row>
    <row r="812" s="15" customFormat="1">
      <c r="A812" s="15"/>
      <c r="B812" s="275"/>
      <c r="C812" s="276"/>
      <c r="D812" s="231" t="s">
        <v>342</v>
      </c>
      <c r="E812" s="277" t="s">
        <v>35</v>
      </c>
      <c r="F812" s="278" t="s">
        <v>3276</v>
      </c>
      <c r="G812" s="276"/>
      <c r="H812" s="277" t="s">
        <v>35</v>
      </c>
      <c r="I812" s="279"/>
      <c r="J812" s="276"/>
      <c r="K812" s="276"/>
      <c r="L812" s="280"/>
      <c r="M812" s="281"/>
      <c r="N812" s="282"/>
      <c r="O812" s="282"/>
      <c r="P812" s="282"/>
      <c r="Q812" s="282"/>
      <c r="R812" s="282"/>
      <c r="S812" s="282"/>
      <c r="T812" s="283"/>
      <c r="U812" s="15"/>
      <c r="V812" s="15"/>
      <c r="W812" s="15"/>
      <c r="X812" s="15"/>
      <c r="Y812" s="15"/>
      <c r="Z812" s="15"/>
      <c r="AA812" s="15"/>
      <c r="AB812" s="15"/>
      <c r="AC812" s="15"/>
      <c r="AD812" s="15"/>
      <c r="AE812" s="15"/>
      <c r="AT812" s="284" t="s">
        <v>342</v>
      </c>
      <c r="AU812" s="284" t="s">
        <v>88</v>
      </c>
      <c r="AV812" s="15" t="s">
        <v>86</v>
      </c>
      <c r="AW812" s="15" t="s">
        <v>41</v>
      </c>
      <c r="AX812" s="15" t="s">
        <v>79</v>
      </c>
      <c r="AY812" s="284" t="s">
        <v>305</v>
      </c>
    </row>
    <row r="813" s="13" customFormat="1">
      <c r="A813" s="13"/>
      <c r="B813" s="238"/>
      <c r="C813" s="239"/>
      <c r="D813" s="231" t="s">
        <v>342</v>
      </c>
      <c r="E813" s="240" t="s">
        <v>35</v>
      </c>
      <c r="F813" s="241" t="s">
        <v>4966</v>
      </c>
      <c r="G813" s="239"/>
      <c r="H813" s="242">
        <v>24.542000000000002</v>
      </c>
      <c r="I813" s="243"/>
      <c r="J813" s="239"/>
      <c r="K813" s="239"/>
      <c r="L813" s="244"/>
      <c r="M813" s="245"/>
      <c r="N813" s="246"/>
      <c r="O813" s="246"/>
      <c r="P813" s="246"/>
      <c r="Q813" s="246"/>
      <c r="R813" s="246"/>
      <c r="S813" s="246"/>
      <c r="T813" s="247"/>
      <c r="U813" s="13"/>
      <c r="V813" s="13"/>
      <c r="W813" s="13"/>
      <c r="X813" s="13"/>
      <c r="Y813" s="13"/>
      <c r="Z813" s="13"/>
      <c r="AA813" s="13"/>
      <c r="AB813" s="13"/>
      <c r="AC813" s="13"/>
      <c r="AD813" s="13"/>
      <c r="AE813" s="13"/>
      <c r="AT813" s="248" t="s">
        <v>342</v>
      </c>
      <c r="AU813" s="248" t="s">
        <v>88</v>
      </c>
      <c r="AV813" s="13" t="s">
        <v>88</v>
      </c>
      <c r="AW813" s="13" t="s">
        <v>41</v>
      </c>
      <c r="AX813" s="13" t="s">
        <v>79</v>
      </c>
      <c r="AY813" s="248" t="s">
        <v>305</v>
      </c>
    </row>
    <row r="814" s="14" customFormat="1">
      <c r="A814" s="14"/>
      <c r="B814" s="249"/>
      <c r="C814" s="250"/>
      <c r="D814" s="231" t="s">
        <v>342</v>
      </c>
      <c r="E814" s="251" t="s">
        <v>35</v>
      </c>
      <c r="F814" s="252" t="s">
        <v>344</v>
      </c>
      <c r="G814" s="250"/>
      <c r="H814" s="253">
        <v>156.10999999999999</v>
      </c>
      <c r="I814" s="254"/>
      <c r="J814" s="250"/>
      <c r="K814" s="250"/>
      <c r="L814" s="255"/>
      <c r="M814" s="256"/>
      <c r="N814" s="257"/>
      <c r="O814" s="257"/>
      <c r="P814" s="257"/>
      <c r="Q814" s="257"/>
      <c r="R814" s="257"/>
      <c r="S814" s="257"/>
      <c r="T814" s="258"/>
      <c r="U814" s="14"/>
      <c r="V814" s="14"/>
      <c r="W814" s="14"/>
      <c r="X814" s="14"/>
      <c r="Y814" s="14"/>
      <c r="Z814" s="14"/>
      <c r="AA814" s="14"/>
      <c r="AB814" s="14"/>
      <c r="AC814" s="14"/>
      <c r="AD814" s="14"/>
      <c r="AE814" s="14"/>
      <c r="AT814" s="259" t="s">
        <v>342</v>
      </c>
      <c r="AU814" s="259" t="s">
        <v>88</v>
      </c>
      <c r="AV814" s="14" t="s">
        <v>313</v>
      </c>
      <c r="AW814" s="14" t="s">
        <v>41</v>
      </c>
      <c r="AX814" s="14" t="s">
        <v>86</v>
      </c>
      <c r="AY814" s="259" t="s">
        <v>305</v>
      </c>
    </row>
    <row r="815" s="2" customFormat="1" ht="16.5" customHeight="1">
      <c r="A815" s="42"/>
      <c r="B815" s="43"/>
      <c r="C815" s="218" t="s">
        <v>1163</v>
      </c>
      <c r="D815" s="218" t="s">
        <v>308</v>
      </c>
      <c r="E815" s="219" t="s">
        <v>2012</v>
      </c>
      <c r="F815" s="220" t="s">
        <v>2013</v>
      </c>
      <c r="G815" s="221" t="s">
        <v>725</v>
      </c>
      <c r="H815" s="222">
        <v>2.9089999999999998</v>
      </c>
      <c r="I815" s="223"/>
      <c r="J815" s="224">
        <f>ROUND(I815*H815,2)</f>
        <v>0</v>
      </c>
      <c r="K815" s="220" t="s">
        <v>325</v>
      </c>
      <c r="L815" s="48"/>
      <c r="M815" s="225" t="s">
        <v>35</v>
      </c>
      <c r="N815" s="226" t="s">
        <v>52</v>
      </c>
      <c r="O815" s="89"/>
      <c r="P815" s="227">
        <f>O815*H815</f>
        <v>0</v>
      </c>
      <c r="Q815" s="227">
        <v>0.121711072</v>
      </c>
      <c r="R815" s="227">
        <f>Q815*H815</f>
        <v>0.35405750844799999</v>
      </c>
      <c r="S815" s="227">
        <v>2.3999999999999999</v>
      </c>
      <c r="T815" s="228">
        <f>S815*H815</f>
        <v>6.9815999999999994</v>
      </c>
      <c r="U815" s="42"/>
      <c r="V815" s="42"/>
      <c r="W815" s="42"/>
      <c r="X815" s="42"/>
      <c r="Y815" s="42"/>
      <c r="Z815" s="42"/>
      <c r="AA815" s="42"/>
      <c r="AB815" s="42"/>
      <c r="AC815" s="42"/>
      <c r="AD815" s="42"/>
      <c r="AE815" s="42"/>
      <c r="AR815" s="229" t="s">
        <v>313</v>
      </c>
      <c r="AT815" s="229" t="s">
        <v>308</v>
      </c>
      <c r="AU815" s="229" t="s">
        <v>88</v>
      </c>
      <c r="AY815" s="20" t="s">
        <v>305</v>
      </c>
      <c r="BE815" s="230">
        <f>IF(N815="základní",J815,0)</f>
        <v>0</v>
      </c>
      <c r="BF815" s="230">
        <f>IF(N815="snížená",J815,0)</f>
        <v>0</v>
      </c>
      <c r="BG815" s="230">
        <f>IF(N815="zákl. přenesená",J815,0)</f>
        <v>0</v>
      </c>
      <c r="BH815" s="230">
        <f>IF(N815="sníž. přenesená",J815,0)</f>
        <v>0</v>
      </c>
      <c r="BI815" s="230">
        <f>IF(N815="nulová",J815,0)</f>
        <v>0</v>
      </c>
      <c r="BJ815" s="20" t="s">
        <v>313</v>
      </c>
      <c r="BK815" s="230">
        <f>ROUND(I815*H815,2)</f>
        <v>0</v>
      </c>
      <c r="BL815" s="20" t="s">
        <v>313</v>
      </c>
      <c r="BM815" s="229" t="s">
        <v>4967</v>
      </c>
    </row>
    <row r="816" s="2" customFormat="1">
      <c r="A816" s="42"/>
      <c r="B816" s="43"/>
      <c r="C816" s="44"/>
      <c r="D816" s="231" t="s">
        <v>315</v>
      </c>
      <c r="E816" s="44"/>
      <c r="F816" s="232" t="s">
        <v>2015</v>
      </c>
      <c r="G816" s="44"/>
      <c r="H816" s="44"/>
      <c r="I816" s="233"/>
      <c r="J816" s="44"/>
      <c r="K816" s="44"/>
      <c r="L816" s="48"/>
      <c r="M816" s="234"/>
      <c r="N816" s="235"/>
      <c r="O816" s="89"/>
      <c r="P816" s="89"/>
      <c r="Q816" s="89"/>
      <c r="R816" s="89"/>
      <c r="S816" s="89"/>
      <c r="T816" s="90"/>
      <c r="U816" s="42"/>
      <c r="V816" s="42"/>
      <c r="W816" s="42"/>
      <c r="X816" s="42"/>
      <c r="Y816" s="42"/>
      <c r="Z816" s="42"/>
      <c r="AA816" s="42"/>
      <c r="AB816" s="42"/>
      <c r="AC816" s="42"/>
      <c r="AD816" s="42"/>
      <c r="AE816" s="42"/>
      <c r="AT816" s="20" t="s">
        <v>315</v>
      </c>
      <c r="AU816" s="20" t="s">
        <v>88</v>
      </c>
    </row>
    <row r="817" s="2" customFormat="1">
      <c r="A817" s="42"/>
      <c r="B817" s="43"/>
      <c r="C817" s="44"/>
      <c r="D817" s="236" t="s">
        <v>328</v>
      </c>
      <c r="E817" s="44"/>
      <c r="F817" s="237" t="s">
        <v>2016</v>
      </c>
      <c r="G817" s="44"/>
      <c r="H817" s="44"/>
      <c r="I817" s="233"/>
      <c r="J817" s="44"/>
      <c r="K817" s="44"/>
      <c r="L817" s="48"/>
      <c r="M817" s="234"/>
      <c r="N817" s="235"/>
      <c r="O817" s="89"/>
      <c r="P817" s="89"/>
      <c r="Q817" s="89"/>
      <c r="R817" s="89"/>
      <c r="S817" s="89"/>
      <c r="T817" s="90"/>
      <c r="U817" s="42"/>
      <c r="V817" s="42"/>
      <c r="W817" s="42"/>
      <c r="X817" s="42"/>
      <c r="Y817" s="42"/>
      <c r="Z817" s="42"/>
      <c r="AA817" s="42"/>
      <c r="AB817" s="42"/>
      <c r="AC817" s="42"/>
      <c r="AD817" s="42"/>
      <c r="AE817" s="42"/>
      <c r="AT817" s="20" t="s">
        <v>328</v>
      </c>
      <c r="AU817" s="20" t="s">
        <v>88</v>
      </c>
    </row>
    <row r="818" s="15" customFormat="1">
      <c r="A818" s="15"/>
      <c r="B818" s="275"/>
      <c r="C818" s="276"/>
      <c r="D818" s="231" t="s">
        <v>342</v>
      </c>
      <c r="E818" s="277" t="s">
        <v>35</v>
      </c>
      <c r="F818" s="278" t="s">
        <v>4968</v>
      </c>
      <c r="G818" s="276"/>
      <c r="H818" s="277" t="s">
        <v>35</v>
      </c>
      <c r="I818" s="279"/>
      <c r="J818" s="276"/>
      <c r="K818" s="276"/>
      <c r="L818" s="280"/>
      <c r="M818" s="281"/>
      <c r="N818" s="282"/>
      <c r="O818" s="282"/>
      <c r="P818" s="282"/>
      <c r="Q818" s="282"/>
      <c r="R818" s="282"/>
      <c r="S818" s="282"/>
      <c r="T818" s="283"/>
      <c r="U818" s="15"/>
      <c r="V818" s="15"/>
      <c r="W818" s="15"/>
      <c r="X818" s="15"/>
      <c r="Y818" s="15"/>
      <c r="Z818" s="15"/>
      <c r="AA818" s="15"/>
      <c r="AB818" s="15"/>
      <c r="AC818" s="15"/>
      <c r="AD818" s="15"/>
      <c r="AE818" s="15"/>
      <c r="AT818" s="284" t="s">
        <v>342</v>
      </c>
      <c r="AU818" s="284" t="s">
        <v>88</v>
      </c>
      <c r="AV818" s="15" t="s">
        <v>86</v>
      </c>
      <c r="AW818" s="15" t="s">
        <v>41</v>
      </c>
      <c r="AX818" s="15" t="s">
        <v>79</v>
      </c>
      <c r="AY818" s="284" t="s">
        <v>305</v>
      </c>
    </row>
    <row r="819" s="13" customFormat="1">
      <c r="A819" s="13"/>
      <c r="B819" s="238"/>
      <c r="C819" s="239"/>
      <c r="D819" s="231" t="s">
        <v>342</v>
      </c>
      <c r="E819" s="240" t="s">
        <v>35</v>
      </c>
      <c r="F819" s="241" t="s">
        <v>4969</v>
      </c>
      <c r="G819" s="239"/>
      <c r="H819" s="242">
        <v>2.9089999999999998</v>
      </c>
      <c r="I819" s="243"/>
      <c r="J819" s="239"/>
      <c r="K819" s="239"/>
      <c r="L819" s="244"/>
      <c r="M819" s="245"/>
      <c r="N819" s="246"/>
      <c r="O819" s="246"/>
      <c r="P819" s="246"/>
      <c r="Q819" s="246"/>
      <c r="R819" s="246"/>
      <c r="S819" s="246"/>
      <c r="T819" s="247"/>
      <c r="U819" s="13"/>
      <c r="V819" s="13"/>
      <c r="W819" s="13"/>
      <c r="X819" s="13"/>
      <c r="Y819" s="13"/>
      <c r="Z819" s="13"/>
      <c r="AA819" s="13"/>
      <c r="AB819" s="13"/>
      <c r="AC819" s="13"/>
      <c r="AD819" s="13"/>
      <c r="AE819" s="13"/>
      <c r="AT819" s="248" t="s">
        <v>342</v>
      </c>
      <c r="AU819" s="248" t="s">
        <v>88</v>
      </c>
      <c r="AV819" s="13" t="s">
        <v>88</v>
      </c>
      <c r="AW819" s="13" t="s">
        <v>41</v>
      </c>
      <c r="AX819" s="13" t="s">
        <v>79</v>
      </c>
      <c r="AY819" s="248" t="s">
        <v>305</v>
      </c>
    </row>
    <row r="820" s="14" customFormat="1">
      <c r="A820" s="14"/>
      <c r="B820" s="249"/>
      <c r="C820" s="250"/>
      <c r="D820" s="231" t="s">
        <v>342</v>
      </c>
      <c r="E820" s="251" t="s">
        <v>35</v>
      </c>
      <c r="F820" s="252" t="s">
        <v>344</v>
      </c>
      <c r="G820" s="250"/>
      <c r="H820" s="253">
        <v>2.9089999999999998</v>
      </c>
      <c r="I820" s="254"/>
      <c r="J820" s="250"/>
      <c r="K820" s="250"/>
      <c r="L820" s="255"/>
      <c r="M820" s="256"/>
      <c r="N820" s="257"/>
      <c r="O820" s="257"/>
      <c r="P820" s="257"/>
      <c r="Q820" s="257"/>
      <c r="R820" s="257"/>
      <c r="S820" s="257"/>
      <c r="T820" s="258"/>
      <c r="U820" s="14"/>
      <c r="V820" s="14"/>
      <c r="W820" s="14"/>
      <c r="X820" s="14"/>
      <c r="Y820" s="14"/>
      <c r="Z820" s="14"/>
      <c r="AA820" s="14"/>
      <c r="AB820" s="14"/>
      <c r="AC820" s="14"/>
      <c r="AD820" s="14"/>
      <c r="AE820" s="14"/>
      <c r="AT820" s="259" t="s">
        <v>342</v>
      </c>
      <c r="AU820" s="259" t="s">
        <v>88</v>
      </c>
      <c r="AV820" s="14" t="s">
        <v>313</v>
      </c>
      <c r="AW820" s="14" t="s">
        <v>41</v>
      </c>
      <c r="AX820" s="14" t="s">
        <v>86</v>
      </c>
      <c r="AY820" s="259" t="s">
        <v>305</v>
      </c>
    </row>
    <row r="821" s="2" customFormat="1" ht="16.5" customHeight="1">
      <c r="A821" s="42"/>
      <c r="B821" s="43"/>
      <c r="C821" s="218" t="s">
        <v>1178</v>
      </c>
      <c r="D821" s="218" t="s">
        <v>308</v>
      </c>
      <c r="E821" s="219" t="s">
        <v>4120</v>
      </c>
      <c r="F821" s="220" t="s">
        <v>4121</v>
      </c>
      <c r="G821" s="221" t="s">
        <v>311</v>
      </c>
      <c r="H821" s="222">
        <v>24</v>
      </c>
      <c r="I821" s="223"/>
      <c r="J821" s="224">
        <f>ROUND(I821*H821,2)</f>
        <v>0</v>
      </c>
      <c r="K821" s="220" t="s">
        <v>325</v>
      </c>
      <c r="L821" s="48"/>
      <c r="M821" s="225" t="s">
        <v>35</v>
      </c>
      <c r="N821" s="226" t="s">
        <v>52</v>
      </c>
      <c r="O821" s="89"/>
      <c r="P821" s="227">
        <f>O821*H821</f>
        <v>0</v>
      </c>
      <c r="Q821" s="227">
        <v>8.3599999999999999E-05</v>
      </c>
      <c r="R821" s="227">
        <f>Q821*H821</f>
        <v>0.0020064000000000002</v>
      </c>
      <c r="S821" s="227">
        <v>0.017999999999999999</v>
      </c>
      <c r="T821" s="228">
        <f>S821*H821</f>
        <v>0.43199999999999994</v>
      </c>
      <c r="U821" s="42"/>
      <c r="V821" s="42"/>
      <c r="W821" s="42"/>
      <c r="X821" s="42"/>
      <c r="Y821" s="42"/>
      <c r="Z821" s="42"/>
      <c r="AA821" s="42"/>
      <c r="AB821" s="42"/>
      <c r="AC821" s="42"/>
      <c r="AD821" s="42"/>
      <c r="AE821" s="42"/>
      <c r="AR821" s="229" t="s">
        <v>313</v>
      </c>
      <c r="AT821" s="229" t="s">
        <v>308</v>
      </c>
      <c r="AU821" s="229" t="s">
        <v>88</v>
      </c>
      <c r="AY821" s="20" t="s">
        <v>305</v>
      </c>
      <c r="BE821" s="230">
        <f>IF(N821="základní",J821,0)</f>
        <v>0</v>
      </c>
      <c r="BF821" s="230">
        <f>IF(N821="snížená",J821,0)</f>
        <v>0</v>
      </c>
      <c r="BG821" s="230">
        <f>IF(N821="zákl. přenesená",J821,0)</f>
        <v>0</v>
      </c>
      <c r="BH821" s="230">
        <f>IF(N821="sníž. přenesená",J821,0)</f>
        <v>0</v>
      </c>
      <c r="BI821" s="230">
        <f>IF(N821="nulová",J821,0)</f>
        <v>0</v>
      </c>
      <c r="BJ821" s="20" t="s">
        <v>313</v>
      </c>
      <c r="BK821" s="230">
        <f>ROUND(I821*H821,2)</f>
        <v>0</v>
      </c>
      <c r="BL821" s="20" t="s">
        <v>313</v>
      </c>
      <c r="BM821" s="229" t="s">
        <v>4970</v>
      </c>
    </row>
    <row r="822" s="2" customFormat="1">
      <c r="A822" s="42"/>
      <c r="B822" s="43"/>
      <c r="C822" s="44"/>
      <c r="D822" s="231" t="s">
        <v>315</v>
      </c>
      <c r="E822" s="44"/>
      <c r="F822" s="232" t="s">
        <v>4123</v>
      </c>
      <c r="G822" s="44"/>
      <c r="H822" s="44"/>
      <c r="I822" s="233"/>
      <c r="J822" s="44"/>
      <c r="K822" s="44"/>
      <c r="L822" s="48"/>
      <c r="M822" s="234"/>
      <c r="N822" s="235"/>
      <c r="O822" s="89"/>
      <c r="P822" s="89"/>
      <c r="Q822" s="89"/>
      <c r="R822" s="89"/>
      <c r="S822" s="89"/>
      <c r="T822" s="90"/>
      <c r="U822" s="42"/>
      <c r="V822" s="42"/>
      <c r="W822" s="42"/>
      <c r="X822" s="42"/>
      <c r="Y822" s="42"/>
      <c r="Z822" s="42"/>
      <c r="AA822" s="42"/>
      <c r="AB822" s="42"/>
      <c r="AC822" s="42"/>
      <c r="AD822" s="42"/>
      <c r="AE822" s="42"/>
      <c r="AT822" s="20" t="s">
        <v>315</v>
      </c>
      <c r="AU822" s="20" t="s">
        <v>88</v>
      </c>
    </row>
    <row r="823" s="2" customFormat="1">
      <c r="A823" s="42"/>
      <c r="B823" s="43"/>
      <c r="C823" s="44"/>
      <c r="D823" s="236" t="s">
        <v>328</v>
      </c>
      <c r="E823" s="44"/>
      <c r="F823" s="237" t="s">
        <v>4124</v>
      </c>
      <c r="G823" s="44"/>
      <c r="H823" s="44"/>
      <c r="I823" s="233"/>
      <c r="J823" s="44"/>
      <c r="K823" s="44"/>
      <c r="L823" s="48"/>
      <c r="M823" s="234"/>
      <c r="N823" s="235"/>
      <c r="O823" s="89"/>
      <c r="P823" s="89"/>
      <c r="Q823" s="89"/>
      <c r="R823" s="89"/>
      <c r="S823" s="89"/>
      <c r="T823" s="90"/>
      <c r="U823" s="42"/>
      <c r="V823" s="42"/>
      <c r="W823" s="42"/>
      <c r="X823" s="42"/>
      <c r="Y823" s="42"/>
      <c r="Z823" s="42"/>
      <c r="AA823" s="42"/>
      <c r="AB823" s="42"/>
      <c r="AC823" s="42"/>
      <c r="AD823" s="42"/>
      <c r="AE823" s="42"/>
      <c r="AT823" s="20" t="s">
        <v>328</v>
      </c>
      <c r="AU823" s="20" t="s">
        <v>88</v>
      </c>
    </row>
    <row r="824" s="2" customFormat="1">
      <c r="A824" s="42"/>
      <c r="B824" s="43"/>
      <c r="C824" s="44"/>
      <c r="D824" s="231" t="s">
        <v>472</v>
      </c>
      <c r="E824" s="44"/>
      <c r="F824" s="274" t="s">
        <v>4971</v>
      </c>
      <c r="G824" s="44"/>
      <c r="H824" s="44"/>
      <c r="I824" s="233"/>
      <c r="J824" s="44"/>
      <c r="K824" s="44"/>
      <c r="L824" s="48"/>
      <c r="M824" s="234"/>
      <c r="N824" s="235"/>
      <c r="O824" s="89"/>
      <c r="P824" s="89"/>
      <c r="Q824" s="89"/>
      <c r="R824" s="89"/>
      <c r="S824" s="89"/>
      <c r="T824" s="90"/>
      <c r="U824" s="42"/>
      <c r="V824" s="42"/>
      <c r="W824" s="42"/>
      <c r="X824" s="42"/>
      <c r="Y824" s="42"/>
      <c r="Z824" s="42"/>
      <c r="AA824" s="42"/>
      <c r="AB824" s="42"/>
      <c r="AC824" s="42"/>
      <c r="AD824" s="42"/>
      <c r="AE824" s="42"/>
      <c r="AT824" s="20" t="s">
        <v>472</v>
      </c>
      <c r="AU824" s="20" t="s">
        <v>88</v>
      </c>
    </row>
    <row r="825" s="13" customFormat="1">
      <c r="A825" s="13"/>
      <c r="B825" s="238"/>
      <c r="C825" s="239"/>
      <c r="D825" s="231" t="s">
        <v>342</v>
      </c>
      <c r="E825" s="240" t="s">
        <v>35</v>
      </c>
      <c r="F825" s="241" t="s">
        <v>3744</v>
      </c>
      <c r="G825" s="239"/>
      <c r="H825" s="242">
        <v>24</v>
      </c>
      <c r="I825" s="243"/>
      <c r="J825" s="239"/>
      <c r="K825" s="239"/>
      <c r="L825" s="244"/>
      <c r="M825" s="245"/>
      <c r="N825" s="246"/>
      <c r="O825" s="246"/>
      <c r="P825" s="246"/>
      <c r="Q825" s="246"/>
      <c r="R825" s="246"/>
      <c r="S825" s="246"/>
      <c r="T825" s="247"/>
      <c r="U825" s="13"/>
      <c r="V825" s="13"/>
      <c r="W825" s="13"/>
      <c r="X825" s="13"/>
      <c r="Y825" s="13"/>
      <c r="Z825" s="13"/>
      <c r="AA825" s="13"/>
      <c r="AB825" s="13"/>
      <c r="AC825" s="13"/>
      <c r="AD825" s="13"/>
      <c r="AE825" s="13"/>
      <c r="AT825" s="248" t="s">
        <v>342</v>
      </c>
      <c r="AU825" s="248" t="s">
        <v>88</v>
      </c>
      <c r="AV825" s="13" t="s">
        <v>88</v>
      </c>
      <c r="AW825" s="13" t="s">
        <v>41</v>
      </c>
      <c r="AX825" s="13" t="s">
        <v>79</v>
      </c>
      <c r="AY825" s="248" t="s">
        <v>305</v>
      </c>
    </row>
    <row r="826" s="14" customFormat="1">
      <c r="A826" s="14"/>
      <c r="B826" s="249"/>
      <c r="C826" s="250"/>
      <c r="D826" s="231" t="s">
        <v>342</v>
      </c>
      <c r="E826" s="251" t="s">
        <v>35</v>
      </c>
      <c r="F826" s="252" t="s">
        <v>344</v>
      </c>
      <c r="G826" s="250"/>
      <c r="H826" s="253">
        <v>24</v>
      </c>
      <c r="I826" s="254"/>
      <c r="J826" s="250"/>
      <c r="K826" s="250"/>
      <c r="L826" s="255"/>
      <c r="M826" s="256"/>
      <c r="N826" s="257"/>
      <c r="O826" s="257"/>
      <c r="P826" s="257"/>
      <c r="Q826" s="257"/>
      <c r="R826" s="257"/>
      <c r="S826" s="257"/>
      <c r="T826" s="258"/>
      <c r="U826" s="14"/>
      <c r="V826" s="14"/>
      <c r="W826" s="14"/>
      <c r="X826" s="14"/>
      <c r="Y826" s="14"/>
      <c r="Z826" s="14"/>
      <c r="AA826" s="14"/>
      <c r="AB826" s="14"/>
      <c r="AC826" s="14"/>
      <c r="AD826" s="14"/>
      <c r="AE826" s="14"/>
      <c r="AT826" s="259" t="s">
        <v>342</v>
      </c>
      <c r="AU826" s="259" t="s">
        <v>88</v>
      </c>
      <c r="AV826" s="14" t="s">
        <v>313</v>
      </c>
      <c r="AW826" s="14" t="s">
        <v>41</v>
      </c>
      <c r="AX826" s="14" t="s">
        <v>86</v>
      </c>
      <c r="AY826" s="259" t="s">
        <v>305</v>
      </c>
    </row>
    <row r="827" s="2" customFormat="1" ht="24.15" customHeight="1">
      <c r="A827" s="42"/>
      <c r="B827" s="43"/>
      <c r="C827" s="218" t="s">
        <v>1183</v>
      </c>
      <c r="D827" s="218" t="s">
        <v>308</v>
      </c>
      <c r="E827" s="219" t="s">
        <v>4972</v>
      </c>
      <c r="F827" s="220" t="s">
        <v>4973</v>
      </c>
      <c r="G827" s="221" t="s">
        <v>360</v>
      </c>
      <c r="H827" s="222">
        <v>20</v>
      </c>
      <c r="I827" s="223"/>
      <c r="J827" s="224">
        <f>ROUND(I827*H827,2)</f>
        <v>0</v>
      </c>
      <c r="K827" s="220" t="s">
        <v>325</v>
      </c>
      <c r="L827" s="48"/>
      <c r="M827" s="225" t="s">
        <v>35</v>
      </c>
      <c r="N827" s="226" t="s">
        <v>52</v>
      </c>
      <c r="O827" s="89"/>
      <c r="P827" s="227">
        <f>O827*H827</f>
        <v>0</v>
      </c>
      <c r="Q827" s="227">
        <v>0.00010000000000000001</v>
      </c>
      <c r="R827" s="227">
        <f>Q827*H827</f>
        <v>0.002</v>
      </c>
      <c r="S827" s="227">
        <v>0</v>
      </c>
      <c r="T827" s="228">
        <f>S827*H827</f>
        <v>0</v>
      </c>
      <c r="U827" s="42"/>
      <c r="V827" s="42"/>
      <c r="W827" s="42"/>
      <c r="X827" s="42"/>
      <c r="Y827" s="42"/>
      <c r="Z827" s="42"/>
      <c r="AA827" s="42"/>
      <c r="AB827" s="42"/>
      <c r="AC827" s="42"/>
      <c r="AD827" s="42"/>
      <c r="AE827" s="42"/>
      <c r="AR827" s="229" t="s">
        <v>313</v>
      </c>
      <c r="AT827" s="229" t="s">
        <v>308</v>
      </c>
      <c r="AU827" s="229" t="s">
        <v>88</v>
      </c>
      <c r="AY827" s="20" t="s">
        <v>305</v>
      </c>
      <c r="BE827" s="230">
        <f>IF(N827="základní",J827,0)</f>
        <v>0</v>
      </c>
      <c r="BF827" s="230">
        <f>IF(N827="snížená",J827,0)</f>
        <v>0</v>
      </c>
      <c r="BG827" s="230">
        <f>IF(N827="zákl. přenesená",J827,0)</f>
        <v>0</v>
      </c>
      <c r="BH827" s="230">
        <f>IF(N827="sníž. přenesená",J827,0)</f>
        <v>0</v>
      </c>
      <c r="BI827" s="230">
        <f>IF(N827="nulová",J827,0)</f>
        <v>0</v>
      </c>
      <c r="BJ827" s="20" t="s">
        <v>313</v>
      </c>
      <c r="BK827" s="230">
        <f>ROUND(I827*H827,2)</f>
        <v>0</v>
      </c>
      <c r="BL827" s="20" t="s">
        <v>313</v>
      </c>
      <c r="BM827" s="229" t="s">
        <v>4974</v>
      </c>
    </row>
    <row r="828" s="2" customFormat="1">
      <c r="A828" s="42"/>
      <c r="B828" s="43"/>
      <c r="C828" s="44"/>
      <c r="D828" s="231" t="s">
        <v>315</v>
      </c>
      <c r="E828" s="44"/>
      <c r="F828" s="232" t="s">
        <v>4973</v>
      </c>
      <c r="G828" s="44"/>
      <c r="H828" s="44"/>
      <c r="I828" s="233"/>
      <c r="J828" s="44"/>
      <c r="K828" s="44"/>
      <c r="L828" s="48"/>
      <c r="M828" s="234"/>
      <c r="N828" s="235"/>
      <c r="O828" s="89"/>
      <c r="P828" s="89"/>
      <c r="Q828" s="89"/>
      <c r="R828" s="89"/>
      <c r="S828" s="89"/>
      <c r="T828" s="90"/>
      <c r="U828" s="42"/>
      <c r="V828" s="42"/>
      <c r="W828" s="42"/>
      <c r="X828" s="42"/>
      <c r="Y828" s="42"/>
      <c r="Z828" s="42"/>
      <c r="AA828" s="42"/>
      <c r="AB828" s="42"/>
      <c r="AC828" s="42"/>
      <c r="AD828" s="42"/>
      <c r="AE828" s="42"/>
      <c r="AT828" s="20" t="s">
        <v>315</v>
      </c>
      <c r="AU828" s="20" t="s">
        <v>88</v>
      </c>
    </row>
    <row r="829" s="2" customFormat="1">
      <c r="A829" s="42"/>
      <c r="B829" s="43"/>
      <c r="C829" s="44"/>
      <c r="D829" s="236" t="s">
        <v>328</v>
      </c>
      <c r="E829" s="44"/>
      <c r="F829" s="237" t="s">
        <v>4975</v>
      </c>
      <c r="G829" s="44"/>
      <c r="H829" s="44"/>
      <c r="I829" s="233"/>
      <c r="J829" s="44"/>
      <c r="K829" s="44"/>
      <c r="L829" s="48"/>
      <c r="M829" s="234"/>
      <c r="N829" s="235"/>
      <c r="O829" s="89"/>
      <c r="P829" s="89"/>
      <c r="Q829" s="89"/>
      <c r="R829" s="89"/>
      <c r="S829" s="89"/>
      <c r="T829" s="90"/>
      <c r="U829" s="42"/>
      <c r="V829" s="42"/>
      <c r="W829" s="42"/>
      <c r="X829" s="42"/>
      <c r="Y829" s="42"/>
      <c r="Z829" s="42"/>
      <c r="AA829" s="42"/>
      <c r="AB829" s="42"/>
      <c r="AC829" s="42"/>
      <c r="AD829" s="42"/>
      <c r="AE829" s="42"/>
      <c r="AT829" s="20" t="s">
        <v>328</v>
      </c>
      <c r="AU829" s="20" t="s">
        <v>88</v>
      </c>
    </row>
    <row r="830" s="15" customFormat="1">
      <c r="A830" s="15"/>
      <c r="B830" s="275"/>
      <c r="C830" s="276"/>
      <c r="D830" s="231" t="s">
        <v>342</v>
      </c>
      <c r="E830" s="277" t="s">
        <v>35</v>
      </c>
      <c r="F830" s="278" t="s">
        <v>4976</v>
      </c>
      <c r="G830" s="276"/>
      <c r="H830" s="277" t="s">
        <v>35</v>
      </c>
      <c r="I830" s="279"/>
      <c r="J830" s="276"/>
      <c r="K830" s="276"/>
      <c r="L830" s="280"/>
      <c r="M830" s="281"/>
      <c r="N830" s="282"/>
      <c r="O830" s="282"/>
      <c r="P830" s="282"/>
      <c r="Q830" s="282"/>
      <c r="R830" s="282"/>
      <c r="S830" s="282"/>
      <c r="T830" s="283"/>
      <c r="U830" s="15"/>
      <c r="V830" s="15"/>
      <c r="W830" s="15"/>
      <c r="X830" s="15"/>
      <c r="Y830" s="15"/>
      <c r="Z830" s="15"/>
      <c r="AA830" s="15"/>
      <c r="AB830" s="15"/>
      <c r="AC830" s="15"/>
      <c r="AD830" s="15"/>
      <c r="AE830" s="15"/>
      <c r="AT830" s="284" t="s">
        <v>342</v>
      </c>
      <c r="AU830" s="284" t="s">
        <v>88</v>
      </c>
      <c r="AV830" s="15" t="s">
        <v>86</v>
      </c>
      <c r="AW830" s="15" t="s">
        <v>41</v>
      </c>
      <c r="AX830" s="15" t="s">
        <v>79</v>
      </c>
      <c r="AY830" s="284" t="s">
        <v>305</v>
      </c>
    </row>
    <row r="831" s="13" customFormat="1">
      <c r="A831" s="13"/>
      <c r="B831" s="238"/>
      <c r="C831" s="239"/>
      <c r="D831" s="231" t="s">
        <v>342</v>
      </c>
      <c r="E831" s="240" t="s">
        <v>35</v>
      </c>
      <c r="F831" s="241" t="s">
        <v>3863</v>
      </c>
      <c r="G831" s="239"/>
      <c r="H831" s="242">
        <v>20</v>
      </c>
      <c r="I831" s="243"/>
      <c r="J831" s="239"/>
      <c r="K831" s="239"/>
      <c r="L831" s="244"/>
      <c r="M831" s="245"/>
      <c r="N831" s="246"/>
      <c r="O831" s="246"/>
      <c r="P831" s="246"/>
      <c r="Q831" s="246"/>
      <c r="R831" s="246"/>
      <c r="S831" s="246"/>
      <c r="T831" s="247"/>
      <c r="U831" s="13"/>
      <c r="V831" s="13"/>
      <c r="W831" s="13"/>
      <c r="X831" s="13"/>
      <c r="Y831" s="13"/>
      <c r="Z831" s="13"/>
      <c r="AA831" s="13"/>
      <c r="AB831" s="13"/>
      <c r="AC831" s="13"/>
      <c r="AD831" s="13"/>
      <c r="AE831" s="13"/>
      <c r="AT831" s="248" t="s">
        <v>342</v>
      </c>
      <c r="AU831" s="248" t="s">
        <v>88</v>
      </c>
      <c r="AV831" s="13" t="s">
        <v>88</v>
      </c>
      <c r="AW831" s="13" t="s">
        <v>41</v>
      </c>
      <c r="AX831" s="13" t="s">
        <v>86</v>
      </c>
      <c r="AY831" s="248" t="s">
        <v>305</v>
      </c>
    </row>
    <row r="832" s="2" customFormat="1" ht="24.15" customHeight="1">
      <c r="A832" s="42"/>
      <c r="B832" s="43"/>
      <c r="C832" s="218" t="s">
        <v>1192</v>
      </c>
      <c r="D832" s="218" t="s">
        <v>308</v>
      </c>
      <c r="E832" s="219" t="s">
        <v>4977</v>
      </c>
      <c r="F832" s="220" t="s">
        <v>4978</v>
      </c>
      <c r="G832" s="221" t="s">
        <v>360</v>
      </c>
      <c r="H832" s="222">
        <v>32</v>
      </c>
      <c r="I832" s="223"/>
      <c r="J832" s="224">
        <f>ROUND(I832*H832,2)</f>
        <v>0</v>
      </c>
      <c r="K832" s="220" t="s">
        <v>325</v>
      </c>
      <c r="L832" s="48"/>
      <c r="M832" s="225" t="s">
        <v>35</v>
      </c>
      <c r="N832" s="226" t="s">
        <v>52</v>
      </c>
      <c r="O832" s="89"/>
      <c r="P832" s="227">
        <f>O832*H832</f>
        <v>0</v>
      </c>
      <c r="Q832" s="227">
        <v>0.00018000000000000001</v>
      </c>
      <c r="R832" s="227">
        <f>Q832*H832</f>
        <v>0.0057600000000000004</v>
      </c>
      <c r="S832" s="227">
        <v>0</v>
      </c>
      <c r="T832" s="228">
        <f>S832*H832</f>
        <v>0</v>
      </c>
      <c r="U832" s="42"/>
      <c r="V832" s="42"/>
      <c r="W832" s="42"/>
      <c r="X832" s="42"/>
      <c r="Y832" s="42"/>
      <c r="Z832" s="42"/>
      <c r="AA832" s="42"/>
      <c r="AB832" s="42"/>
      <c r="AC832" s="42"/>
      <c r="AD832" s="42"/>
      <c r="AE832" s="42"/>
      <c r="AR832" s="229" t="s">
        <v>313</v>
      </c>
      <c r="AT832" s="229" t="s">
        <v>308</v>
      </c>
      <c r="AU832" s="229" t="s">
        <v>88</v>
      </c>
      <c r="AY832" s="20" t="s">
        <v>305</v>
      </c>
      <c r="BE832" s="230">
        <f>IF(N832="základní",J832,0)</f>
        <v>0</v>
      </c>
      <c r="BF832" s="230">
        <f>IF(N832="snížená",J832,0)</f>
        <v>0</v>
      </c>
      <c r="BG832" s="230">
        <f>IF(N832="zákl. přenesená",J832,0)</f>
        <v>0</v>
      </c>
      <c r="BH832" s="230">
        <f>IF(N832="sníž. přenesená",J832,0)</f>
        <v>0</v>
      </c>
      <c r="BI832" s="230">
        <f>IF(N832="nulová",J832,0)</f>
        <v>0</v>
      </c>
      <c r="BJ832" s="20" t="s">
        <v>313</v>
      </c>
      <c r="BK832" s="230">
        <f>ROUND(I832*H832,2)</f>
        <v>0</v>
      </c>
      <c r="BL832" s="20" t="s">
        <v>313</v>
      </c>
      <c r="BM832" s="229" t="s">
        <v>4979</v>
      </c>
    </row>
    <row r="833" s="2" customFormat="1">
      <c r="A833" s="42"/>
      <c r="B833" s="43"/>
      <c r="C833" s="44"/>
      <c r="D833" s="231" t="s">
        <v>315</v>
      </c>
      <c r="E833" s="44"/>
      <c r="F833" s="232" t="s">
        <v>4978</v>
      </c>
      <c r="G833" s="44"/>
      <c r="H833" s="44"/>
      <c r="I833" s="233"/>
      <c r="J833" s="44"/>
      <c r="K833" s="44"/>
      <c r="L833" s="48"/>
      <c r="M833" s="234"/>
      <c r="N833" s="235"/>
      <c r="O833" s="89"/>
      <c r="P833" s="89"/>
      <c r="Q833" s="89"/>
      <c r="R833" s="89"/>
      <c r="S833" s="89"/>
      <c r="T833" s="90"/>
      <c r="U833" s="42"/>
      <c r="V833" s="42"/>
      <c r="W833" s="42"/>
      <c r="X833" s="42"/>
      <c r="Y833" s="42"/>
      <c r="Z833" s="42"/>
      <c r="AA833" s="42"/>
      <c r="AB833" s="42"/>
      <c r="AC833" s="42"/>
      <c r="AD833" s="42"/>
      <c r="AE833" s="42"/>
      <c r="AT833" s="20" t="s">
        <v>315</v>
      </c>
      <c r="AU833" s="20" t="s">
        <v>88</v>
      </c>
    </row>
    <row r="834" s="2" customFormat="1">
      <c r="A834" s="42"/>
      <c r="B834" s="43"/>
      <c r="C834" s="44"/>
      <c r="D834" s="236" t="s">
        <v>328</v>
      </c>
      <c r="E834" s="44"/>
      <c r="F834" s="237" t="s">
        <v>4980</v>
      </c>
      <c r="G834" s="44"/>
      <c r="H834" s="44"/>
      <c r="I834" s="233"/>
      <c r="J834" s="44"/>
      <c r="K834" s="44"/>
      <c r="L834" s="48"/>
      <c r="M834" s="234"/>
      <c r="N834" s="235"/>
      <c r="O834" s="89"/>
      <c r="P834" s="89"/>
      <c r="Q834" s="89"/>
      <c r="R834" s="89"/>
      <c r="S834" s="89"/>
      <c r="T834" s="90"/>
      <c r="U834" s="42"/>
      <c r="V834" s="42"/>
      <c r="W834" s="42"/>
      <c r="X834" s="42"/>
      <c r="Y834" s="42"/>
      <c r="Z834" s="42"/>
      <c r="AA834" s="42"/>
      <c r="AB834" s="42"/>
      <c r="AC834" s="42"/>
      <c r="AD834" s="42"/>
      <c r="AE834" s="42"/>
      <c r="AT834" s="20" t="s">
        <v>328</v>
      </c>
      <c r="AU834" s="20" t="s">
        <v>88</v>
      </c>
    </row>
    <row r="835" s="15" customFormat="1">
      <c r="A835" s="15"/>
      <c r="B835" s="275"/>
      <c r="C835" s="276"/>
      <c r="D835" s="231" t="s">
        <v>342</v>
      </c>
      <c r="E835" s="277" t="s">
        <v>35</v>
      </c>
      <c r="F835" s="278" t="s">
        <v>4981</v>
      </c>
      <c r="G835" s="276"/>
      <c r="H835" s="277" t="s">
        <v>35</v>
      </c>
      <c r="I835" s="279"/>
      <c r="J835" s="276"/>
      <c r="K835" s="276"/>
      <c r="L835" s="280"/>
      <c r="M835" s="281"/>
      <c r="N835" s="282"/>
      <c r="O835" s="282"/>
      <c r="P835" s="282"/>
      <c r="Q835" s="282"/>
      <c r="R835" s="282"/>
      <c r="S835" s="282"/>
      <c r="T835" s="283"/>
      <c r="U835" s="15"/>
      <c r="V835" s="15"/>
      <c r="W835" s="15"/>
      <c r="X835" s="15"/>
      <c r="Y835" s="15"/>
      <c r="Z835" s="15"/>
      <c r="AA835" s="15"/>
      <c r="AB835" s="15"/>
      <c r="AC835" s="15"/>
      <c r="AD835" s="15"/>
      <c r="AE835" s="15"/>
      <c r="AT835" s="284" t="s">
        <v>342</v>
      </c>
      <c r="AU835" s="284" t="s">
        <v>88</v>
      </c>
      <c r="AV835" s="15" t="s">
        <v>86</v>
      </c>
      <c r="AW835" s="15" t="s">
        <v>41</v>
      </c>
      <c r="AX835" s="15" t="s">
        <v>79</v>
      </c>
      <c r="AY835" s="284" t="s">
        <v>305</v>
      </c>
    </row>
    <row r="836" s="13" customFormat="1">
      <c r="A836" s="13"/>
      <c r="B836" s="238"/>
      <c r="C836" s="239"/>
      <c r="D836" s="231" t="s">
        <v>342</v>
      </c>
      <c r="E836" s="240" t="s">
        <v>35</v>
      </c>
      <c r="F836" s="241" t="s">
        <v>4982</v>
      </c>
      <c r="G836" s="239"/>
      <c r="H836" s="242">
        <v>32</v>
      </c>
      <c r="I836" s="243"/>
      <c r="J836" s="239"/>
      <c r="K836" s="239"/>
      <c r="L836" s="244"/>
      <c r="M836" s="245"/>
      <c r="N836" s="246"/>
      <c r="O836" s="246"/>
      <c r="P836" s="246"/>
      <c r="Q836" s="246"/>
      <c r="R836" s="246"/>
      <c r="S836" s="246"/>
      <c r="T836" s="247"/>
      <c r="U836" s="13"/>
      <c r="V836" s="13"/>
      <c r="W836" s="13"/>
      <c r="X836" s="13"/>
      <c r="Y836" s="13"/>
      <c r="Z836" s="13"/>
      <c r="AA836" s="13"/>
      <c r="AB836" s="13"/>
      <c r="AC836" s="13"/>
      <c r="AD836" s="13"/>
      <c r="AE836" s="13"/>
      <c r="AT836" s="248" t="s">
        <v>342</v>
      </c>
      <c r="AU836" s="248" t="s">
        <v>88</v>
      </c>
      <c r="AV836" s="13" t="s">
        <v>88</v>
      </c>
      <c r="AW836" s="13" t="s">
        <v>41</v>
      </c>
      <c r="AX836" s="13" t="s">
        <v>86</v>
      </c>
      <c r="AY836" s="248" t="s">
        <v>305</v>
      </c>
    </row>
    <row r="837" s="2" customFormat="1" ht="24.15" customHeight="1">
      <c r="A837" s="42"/>
      <c r="B837" s="43"/>
      <c r="C837" s="218" t="s">
        <v>1198</v>
      </c>
      <c r="D837" s="218" t="s">
        <v>308</v>
      </c>
      <c r="E837" s="219" t="s">
        <v>4983</v>
      </c>
      <c r="F837" s="220" t="s">
        <v>4984</v>
      </c>
      <c r="G837" s="221" t="s">
        <v>360</v>
      </c>
      <c r="H837" s="222">
        <v>12</v>
      </c>
      <c r="I837" s="223"/>
      <c r="J837" s="224">
        <f>ROUND(I837*H837,2)</f>
        <v>0</v>
      </c>
      <c r="K837" s="220" t="s">
        <v>325</v>
      </c>
      <c r="L837" s="48"/>
      <c r="M837" s="225" t="s">
        <v>35</v>
      </c>
      <c r="N837" s="226" t="s">
        <v>52</v>
      </c>
      <c r="O837" s="89"/>
      <c r="P837" s="227">
        <f>O837*H837</f>
        <v>0</v>
      </c>
      <c r="Q837" s="227">
        <v>0.00020000000000000001</v>
      </c>
      <c r="R837" s="227">
        <f>Q837*H837</f>
        <v>0.0024000000000000002</v>
      </c>
      <c r="S837" s="227">
        <v>0</v>
      </c>
      <c r="T837" s="228">
        <f>S837*H837</f>
        <v>0</v>
      </c>
      <c r="U837" s="42"/>
      <c r="V837" s="42"/>
      <c r="W837" s="42"/>
      <c r="X837" s="42"/>
      <c r="Y837" s="42"/>
      <c r="Z837" s="42"/>
      <c r="AA837" s="42"/>
      <c r="AB837" s="42"/>
      <c r="AC837" s="42"/>
      <c r="AD837" s="42"/>
      <c r="AE837" s="42"/>
      <c r="AR837" s="229" t="s">
        <v>313</v>
      </c>
      <c r="AT837" s="229" t="s">
        <v>308</v>
      </c>
      <c r="AU837" s="229" t="s">
        <v>88</v>
      </c>
      <c r="AY837" s="20" t="s">
        <v>305</v>
      </c>
      <c r="BE837" s="230">
        <f>IF(N837="základní",J837,0)</f>
        <v>0</v>
      </c>
      <c r="BF837" s="230">
        <f>IF(N837="snížená",J837,0)</f>
        <v>0</v>
      </c>
      <c r="BG837" s="230">
        <f>IF(N837="zákl. přenesená",J837,0)</f>
        <v>0</v>
      </c>
      <c r="BH837" s="230">
        <f>IF(N837="sníž. přenesená",J837,0)</f>
        <v>0</v>
      </c>
      <c r="BI837" s="230">
        <f>IF(N837="nulová",J837,0)</f>
        <v>0</v>
      </c>
      <c r="BJ837" s="20" t="s">
        <v>313</v>
      </c>
      <c r="BK837" s="230">
        <f>ROUND(I837*H837,2)</f>
        <v>0</v>
      </c>
      <c r="BL837" s="20" t="s">
        <v>313</v>
      </c>
      <c r="BM837" s="229" t="s">
        <v>4985</v>
      </c>
    </row>
    <row r="838" s="2" customFormat="1">
      <c r="A838" s="42"/>
      <c r="B838" s="43"/>
      <c r="C838" s="44"/>
      <c r="D838" s="231" t="s">
        <v>315</v>
      </c>
      <c r="E838" s="44"/>
      <c r="F838" s="232" t="s">
        <v>4984</v>
      </c>
      <c r="G838" s="44"/>
      <c r="H838" s="44"/>
      <c r="I838" s="233"/>
      <c r="J838" s="44"/>
      <c r="K838" s="44"/>
      <c r="L838" s="48"/>
      <c r="M838" s="234"/>
      <c r="N838" s="235"/>
      <c r="O838" s="89"/>
      <c r="P838" s="89"/>
      <c r="Q838" s="89"/>
      <c r="R838" s="89"/>
      <c r="S838" s="89"/>
      <c r="T838" s="90"/>
      <c r="U838" s="42"/>
      <c r="V838" s="42"/>
      <c r="W838" s="42"/>
      <c r="X838" s="42"/>
      <c r="Y838" s="42"/>
      <c r="Z838" s="42"/>
      <c r="AA838" s="42"/>
      <c r="AB838" s="42"/>
      <c r="AC838" s="42"/>
      <c r="AD838" s="42"/>
      <c r="AE838" s="42"/>
      <c r="AT838" s="20" t="s">
        <v>315</v>
      </c>
      <c r="AU838" s="20" t="s">
        <v>88</v>
      </c>
    </row>
    <row r="839" s="2" customFormat="1">
      <c r="A839" s="42"/>
      <c r="B839" s="43"/>
      <c r="C839" s="44"/>
      <c r="D839" s="236" t="s">
        <v>328</v>
      </c>
      <c r="E839" s="44"/>
      <c r="F839" s="237" t="s">
        <v>4986</v>
      </c>
      <c r="G839" s="44"/>
      <c r="H839" s="44"/>
      <c r="I839" s="233"/>
      <c r="J839" s="44"/>
      <c r="K839" s="44"/>
      <c r="L839" s="48"/>
      <c r="M839" s="234"/>
      <c r="N839" s="235"/>
      <c r="O839" s="89"/>
      <c r="P839" s="89"/>
      <c r="Q839" s="89"/>
      <c r="R839" s="89"/>
      <c r="S839" s="89"/>
      <c r="T839" s="90"/>
      <c r="U839" s="42"/>
      <c r="V839" s="42"/>
      <c r="W839" s="42"/>
      <c r="X839" s="42"/>
      <c r="Y839" s="42"/>
      <c r="Z839" s="42"/>
      <c r="AA839" s="42"/>
      <c r="AB839" s="42"/>
      <c r="AC839" s="42"/>
      <c r="AD839" s="42"/>
      <c r="AE839" s="42"/>
      <c r="AT839" s="20" t="s">
        <v>328</v>
      </c>
      <c r="AU839" s="20" t="s">
        <v>88</v>
      </c>
    </row>
    <row r="840" s="2" customFormat="1">
      <c r="A840" s="42"/>
      <c r="B840" s="43"/>
      <c r="C840" s="44"/>
      <c r="D840" s="231" t="s">
        <v>472</v>
      </c>
      <c r="E840" s="44"/>
      <c r="F840" s="274" t="s">
        <v>4987</v>
      </c>
      <c r="G840" s="44"/>
      <c r="H840" s="44"/>
      <c r="I840" s="233"/>
      <c r="J840" s="44"/>
      <c r="K840" s="44"/>
      <c r="L840" s="48"/>
      <c r="M840" s="234"/>
      <c r="N840" s="235"/>
      <c r="O840" s="89"/>
      <c r="P840" s="89"/>
      <c r="Q840" s="89"/>
      <c r="R840" s="89"/>
      <c r="S840" s="89"/>
      <c r="T840" s="90"/>
      <c r="U840" s="42"/>
      <c r="V840" s="42"/>
      <c r="W840" s="42"/>
      <c r="X840" s="42"/>
      <c r="Y840" s="42"/>
      <c r="Z840" s="42"/>
      <c r="AA840" s="42"/>
      <c r="AB840" s="42"/>
      <c r="AC840" s="42"/>
      <c r="AD840" s="42"/>
      <c r="AE840" s="42"/>
      <c r="AT840" s="20" t="s">
        <v>472</v>
      </c>
      <c r="AU840" s="20" t="s">
        <v>88</v>
      </c>
    </row>
    <row r="841" s="15" customFormat="1">
      <c r="A841" s="15"/>
      <c r="B841" s="275"/>
      <c r="C841" s="276"/>
      <c r="D841" s="231" t="s">
        <v>342</v>
      </c>
      <c r="E841" s="277" t="s">
        <v>35</v>
      </c>
      <c r="F841" s="278" t="s">
        <v>4988</v>
      </c>
      <c r="G841" s="276"/>
      <c r="H841" s="277" t="s">
        <v>35</v>
      </c>
      <c r="I841" s="279"/>
      <c r="J841" s="276"/>
      <c r="K841" s="276"/>
      <c r="L841" s="280"/>
      <c r="M841" s="281"/>
      <c r="N841" s="282"/>
      <c r="O841" s="282"/>
      <c r="P841" s="282"/>
      <c r="Q841" s="282"/>
      <c r="R841" s="282"/>
      <c r="S841" s="282"/>
      <c r="T841" s="283"/>
      <c r="U841" s="15"/>
      <c r="V841" s="15"/>
      <c r="W841" s="15"/>
      <c r="X841" s="15"/>
      <c r="Y841" s="15"/>
      <c r="Z841" s="15"/>
      <c r="AA841" s="15"/>
      <c r="AB841" s="15"/>
      <c r="AC841" s="15"/>
      <c r="AD841" s="15"/>
      <c r="AE841" s="15"/>
      <c r="AT841" s="284" t="s">
        <v>342</v>
      </c>
      <c r="AU841" s="284" t="s">
        <v>88</v>
      </c>
      <c r="AV841" s="15" t="s">
        <v>86</v>
      </c>
      <c r="AW841" s="15" t="s">
        <v>41</v>
      </c>
      <c r="AX841" s="15" t="s">
        <v>79</v>
      </c>
      <c r="AY841" s="284" t="s">
        <v>305</v>
      </c>
    </row>
    <row r="842" s="13" customFormat="1">
      <c r="A842" s="13"/>
      <c r="B842" s="238"/>
      <c r="C842" s="239"/>
      <c r="D842" s="231" t="s">
        <v>342</v>
      </c>
      <c r="E842" s="240" t="s">
        <v>35</v>
      </c>
      <c r="F842" s="241" t="s">
        <v>4989</v>
      </c>
      <c r="G842" s="239"/>
      <c r="H842" s="242">
        <v>12</v>
      </c>
      <c r="I842" s="243"/>
      <c r="J842" s="239"/>
      <c r="K842" s="239"/>
      <c r="L842" s="244"/>
      <c r="M842" s="245"/>
      <c r="N842" s="246"/>
      <c r="O842" s="246"/>
      <c r="P842" s="246"/>
      <c r="Q842" s="246"/>
      <c r="R842" s="246"/>
      <c r="S842" s="246"/>
      <c r="T842" s="247"/>
      <c r="U842" s="13"/>
      <c r="V842" s="13"/>
      <c r="W842" s="13"/>
      <c r="X842" s="13"/>
      <c r="Y842" s="13"/>
      <c r="Z842" s="13"/>
      <c r="AA842" s="13"/>
      <c r="AB842" s="13"/>
      <c r="AC842" s="13"/>
      <c r="AD842" s="13"/>
      <c r="AE842" s="13"/>
      <c r="AT842" s="248" t="s">
        <v>342</v>
      </c>
      <c r="AU842" s="248" t="s">
        <v>88</v>
      </c>
      <c r="AV842" s="13" t="s">
        <v>88</v>
      </c>
      <c r="AW842" s="13" t="s">
        <v>41</v>
      </c>
      <c r="AX842" s="13" t="s">
        <v>86</v>
      </c>
      <c r="AY842" s="248" t="s">
        <v>305</v>
      </c>
    </row>
    <row r="843" s="2" customFormat="1" ht="24.15" customHeight="1">
      <c r="A843" s="42"/>
      <c r="B843" s="43"/>
      <c r="C843" s="218" t="s">
        <v>1204</v>
      </c>
      <c r="D843" s="218" t="s">
        <v>308</v>
      </c>
      <c r="E843" s="219" t="s">
        <v>4990</v>
      </c>
      <c r="F843" s="220" t="s">
        <v>4991</v>
      </c>
      <c r="G843" s="221" t="s">
        <v>360</v>
      </c>
      <c r="H843" s="222">
        <v>10</v>
      </c>
      <c r="I843" s="223"/>
      <c r="J843" s="224">
        <f>ROUND(I843*H843,2)</f>
        <v>0</v>
      </c>
      <c r="K843" s="220" t="s">
        <v>35</v>
      </c>
      <c r="L843" s="48"/>
      <c r="M843" s="225" t="s">
        <v>35</v>
      </c>
      <c r="N843" s="226" t="s">
        <v>52</v>
      </c>
      <c r="O843" s="89"/>
      <c r="P843" s="227">
        <f>O843*H843</f>
        <v>0</v>
      </c>
      <c r="Q843" s="227">
        <v>0.00035</v>
      </c>
      <c r="R843" s="227">
        <f>Q843*H843</f>
        <v>0.0035000000000000001</v>
      </c>
      <c r="S843" s="227">
        <v>0</v>
      </c>
      <c r="T843" s="228">
        <f>S843*H843</f>
        <v>0</v>
      </c>
      <c r="U843" s="42"/>
      <c r="V843" s="42"/>
      <c r="W843" s="42"/>
      <c r="X843" s="42"/>
      <c r="Y843" s="42"/>
      <c r="Z843" s="42"/>
      <c r="AA843" s="42"/>
      <c r="AB843" s="42"/>
      <c r="AC843" s="42"/>
      <c r="AD843" s="42"/>
      <c r="AE843" s="42"/>
      <c r="AR843" s="229" t="s">
        <v>313</v>
      </c>
      <c r="AT843" s="229" t="s">
        <v>308</v>
      </c>
      <c r="AU843" s="229" t="s">
        <v>88</v>
      </c>
      <c r="AY843" s="20" t="s">
        <v>305</v>
      </c>
      <c r="BE843" s="230">
        <f>IF(N843="základní",J843,0)</f>
        <v>0</v>
      </c>
      <c r="BF843" s="230">
        <f>IF(N843="snížená",J843,0)</f>
        <v>0</v>
      </c>
      <c r="BG843" s="230">
        <f>IF(N843="zákl. přenesená",J843,0)</f>
        <v>0</v>
      </c>
      <c r="BH843" s="230">
        <f>IF(N843="sníž. přenesená",J843,0)</f>
        <v>0</v>
      </c>
      <c r="BI843" s="230">
        <f>IF(N843="nulová",J843,0)</f>
        <v>0</v>
      </c>
      <c r="BJ843" s="20" t="s">
        <v>313</v>
      </c>
      <c r="BK843" s="230">
        <f>ROUND(I843*H843,2)</f>
        <v>0</v>
      </c>
      <c r="BL843" s="20" t="s">
        <v>313</v>
      </c>
      <c r="BM843" s="229" t="s">
        <v>4992</v>
      </c>
    </row>
    <row r="844" s="2" customFormat="1">
      <c r="A844" s="42"/>
      <c r="B844" s="43"/>
      <c r="C844" s="44"/>
      <c r="D844" s="231" t="s">
        <v>315</v>
      </c>
      <c r="E844" s="44"/>
      <c r="F844" s="232" t="s">
        <v>4993</v>
      </c>
      <c r="G844" s="44"/>
      <c r="H844" s="44"/>
      <c r="I844" s="233"/>
      <c r="J844" s="44"/>
      <c r="K844" s="44"/>
      <c r="L844" s="48"/>
      <c r="M844" s="234"/>
      <c r="N844" s="235"/>
      <c r="O844" s="89"/>
      <c r="P844" s="89"/>
      <c r="Q844" s="89"/>
      <c r="R844" s="89"/>
      <c r="S844" s="89"/>
      <c r="T844" s="90"/>
      <c r="U844" s="42"/>
      <c r="V844" s="42"/>
      <c r="W844" s="42"/>
      <c r="X844" s="42"/>
      <c r="Y844" s="42"/>
      <c r="Z844" s="42"/>
      <c r="AA844" s="42"/>
      <c r="AB844" s="42"/>
      <c r="AC844" s="42"/>
      <c r="AD844" s="42"/>
      <c r="AE844" s="42"/>
      <c r="AT844" s="20" t="s">
        <v>315</v>
      </c>
      <c r="AU844" s="20" t="s">
        <v>88</v>
      </c>
    </row>
    <row r="845" s="2" customFormat="1">
      <c r="A845" s="42"/>
      <c r="B845" s="43"/>
      <c r="C845" s="44"/>
      <c r="D845" s="231" t="s">
        <v>472</v>
      </c>
      <c r="E845" s="44"/>
      <c r="F845" s="274" t="s">
        <v>4987</v>
      </c>
      <c r="G845" s="44"/>
      <c r="H845" s="44"/>
      <c r="I845" s="233"/>
      <c r="J845" s="44"/>
      <c r="K845" s="44"/>
      <c r="L845" s="48"/>
      <c r="M845" s="234"/>
      <c r="N845" s="235"/>
      <c r="O845" s="89"/>
      <c r="P845" s="89"/>
      <c r="Q845" s="89"/>
      <c r="R845" s="89"/>
      <c r="S845" s="89"/>
      <c r="T845" s="90"/>
      <c r="U845" s="42"/>
      <c r="V845" s="42"/>
      <c r="W845" s="42"/>
      <c r="X845" s="42"/>
      <c r="Y845" s="42"/>
      <c r="Z845" s="42"/>
      <c r="AA845" s="42"/>
      <c r="AB845" s="42"/>
      <c r="AC845" s="42"/>
      <c r="AD845" s="42"/>
      <c r="AE845" s="42"/>
      <c r="AT845" s="20" t="s">
        <v>472</v>
      </c>
      <c r="AU845" s="20" t="s">
        <v>88</v>
      </c>
    </row>
    <row r="846" s="15" customFormat="1">
      <c r="A846" s="15"/>
      <c r="B846" s="275"/>
      <c r="C846" s="276"/>
      <c r="D846" s="231" t="s">
        <v>342</v>
      </c>
      <c r="E846" s="277" t="s">
        <v>35</v>
      </c>
      <c r="F846" s="278" t="s">
        <v>4994</v>
      </c>
      <c r="G846" s="276"/>
      <c r="H846" s="277" t="s">
        <v>35</v>
      </c>
      <c r="I846" s="279"/>
      <c r="J846" s="276"/>
      <c r="K846" s="276"/>
      <c r="L846" s="280"/>
      <c r="M846" s="281"/>
      <c r="N846" s="282"/>
      <c r="O846" s="282"/>
      <c r="P846" s="282"/>
      <c r="Q846" s="282"/>
      <c r="R846" s="282"/>
      <c r="S846" s="282"/>
      <c r="T846" s="283"/>
      <c r="U846" s="15"/>
      <c r="V846" s="15"/>
      <c r="W846" s="15"/>
      <c r="X846" s="15"/>
      <c r="Y846" s="15"/>
      <c r="Z846" s="15"/>
      <c r="AA846" s="15"/>
      <c r="AB846" s="15"/>
      <c r="AC846" s="15"/>
      <c r="AD846" s="15"/>
      <c r="AE846" s="15"/>
      <c r="AT846" s="284" t="s">
        <v>342</v>
      </c>
      <c r="AU846" s="284" t="s">
        <v>88</v>
      </c>
      <c r="AV846" s="15" t="s">
        <v>86</v>
      </c>
      <c r="AW846" s="15" t="s">
        <v>41</v>
      </c>
      <c r="AX846" s="15" t="s">
        <v>79</v>
      </c>
      <c r="AY846" s="284" t="s">
        <v>305</v>
      </c>
    </row>
    <row r="847" s="13" customFormat="1">
      <c r="A847" s="13"/>
      <c r="B847" s="238"/>
      <c r="C847" s="239"/>
      <c r="D847" s="231" t="s">
        <v>342</v>
      </c>
      <c r="E847" s="240" t="s">
        <v>35</v>
      </c>
      <c r="F847" s="241" t="s">
        <v>1729</v>
      </c>
      <c r="G847" s="239"/>
      <c r="H847" s="242">
        <v>10</v>
      </c>
      <c r="I847" s="243"/>
      <c r="J847" s="239"/>
      <c r="K847" s="239"/>
      <c r="L847" s="244"/>
      <c r="M847" s="245"/>
      <c r="N847" s="246"/>
      <c r="O847" s="246"/>
      <c r="P847" s="246"/>
      <c r="Q847" s="246"/>
      <c r="R847" s="246"/>
      <c r="S847" s="246"/>
      <c r="T847" s="247"/>
      <c r="U847" s="13"/>
      <c r="V847" s="13"/>
      <c r="W847" s="13"/>
      <c r="X847" s="13"/>
      <c r="Y847" s="13"/>
      <c r="Z847" s="13"/>
      <c r="AA847" s="13"/>
      <c r="AB847" s="13"/>
      <c r="AC847" s="13"/>
      <c r="AD847" s="13"/>
      <c r="AE847" s="13"/>
      <c r="AT847" s="248" t="s">
        <v>342</v>
      </c>
      <c r="AU847" s="248" t="s">
        <v>88</v>
      </c>
      <c r="AV847" s="13" t="s">
        <v>88</v>
      </c>
      <c r="AW847" s="13" t="s">
        <v>41</v>
      </c>
      <c r="AX847" s="13" t="s">
        <v>86</v>
      </c>
      <c r="AY847" s="248" t="s">
        <v>305</v>
      </c>
    </row>
    <row r="848" s="12" customFormat="1" ht="22.8" customHeight="1">
      <c r="A848" s="12"/>
      <c r="B848" s="202"/>
      <c r="C848" s="203"/>
      <c r="D848" s="204" t="s">
        <v>78</v>
      </c>
      <c r="E848" s="216" t="s">
        <v>2031</v>
      </c>
      <c r="F848" s="216" t="s">
        <v>2032</v>
      </c>
      <c r="G848" s="203"/>
      <c r="H848" s="203"/>
      <c r="I848" s="206"/>
      <c r="J848" s="217">
        <f>BK848</f>
        <v>0</v>
      </c>
      <c r="K848" s="203"/>
      <c r="L848" s="208"/>
      <c r="M848" s="209"/>
      <c r="N848" s="210"/>
      <c r="O848" s="210"/>
      <c r="P848" s="211">
        <f>SUM(P849:P904)</f>
        <v>0</v>
      </c>
      <c r="Q848" s="210"/>
      <c r="R848" s="211">
        <f>SUM(R849:R904)</f>
        <v>0</v>
      </c>
      <c r="S848" s="210"/>
      <c r="T848" s="212">
        <f>SUM(T849:T904)</f>
        <v>0</v>
      </c>
      <c r="U848" s="12"/>
      <c r="V848" s="12"/>
      <c r="W848" s="12"/>
      <c r="X848" s="12"/>
      <c r="Y848" s="12"/>
      <c r="Z848" s="12"/>
      <c r="AA848" s="12"/>
      <c r="AB848" s="12"/>
      <c r="AC848" s="12"/>
      <c r="AD848" s="12"/>
      <c r="AE848" s="12"/>
      <c r="AR848" s="213" t="s">
        <v>86</v>
      </c>
      <c r="AT848" s="214" t="s">
        <v>78</v>
      </c>
      <c r="AU848" s="214" t="s">
        <v>86</v>
      </c>
      <c r="AY848" s="213" t="s">
        <v>305</v>
      </c>
      <c r="BK848" s="215">
        <f>SUM(BK849:BK904)</f>
        <v>0</v>
      </c>
    </row>
    <row r="849" s="2" customFormat="1" ht="33" customHeight="1">
      <c r="A849" s="42"/>
      <c r="B849" s="43"/>
      <c r="C849" s="218" t="s">
        <v>1210</v>
      </c>
      <c r="D849" s="218" t="s">
        <v>308</v>
      </c>
      <c r="E849" s="219" t="s">
        <v>2504</v>
      </c>
      <c r="F849" s="220" t="s">
        <v>2505</v>
      </c>
      <c r="G849" s="221" t="s">
        <v>493</v>
      </c>
      <c r="H849" s="222">
        <v>0.51300000000000001</v>
      </c>
      <c r="I849" s="223"/>
      <c r="J849" s="224">
        <f>ROUND(I849*H849,2)</f>
        <v>0</v>
      </c>
      <c r="K849" s="220" t="s">
        <v>325</v>
      </c>
      <c r="L849" s="48"/>
      <c r="M849" s="225" t="s">
        <v>35</v>
      </c>
      <c r="N849" s="226" t="s">
        <v>52</v>
      </c>
      <c r="O849" s="89"/>
      <c r="P849" s="227">
        <f>O849*H849</f>
        <v>0</v>
      </c>
      <c r="Q849" s="227">
        <v>0</v>
      </c>
      <c r="R849" s="227">
        <f>Q849*H849</f>
        <v>0</v>
      </c>
      <c r="S849" s="227">
        <v>0</v>
      </c>
      <c r="T849" s="228">
        <f>S849*H849</f>
        <v>0</v>
      </c>
      <c r="U849" s="42"/>
      <c r="V849" s="42"/>
      <c r="W849" s="42"/>
      <c r="X849" s="42"/>
      <c r="Y849" s="42"/>
      <c r="Z849" s="42"/>
      <c r="AA849" s="42"/>
      <c r="AB849" s="42"/>
      <c r="AC849" s="42"/>
      <c r="AD849" s="42"/>
      <c r="AE849" s="42"/>
      <c r="AR849" s="229" t="s">
        <v>313</v>
      </c>
      <c r="AT849" s="229" t="s">
        <v>308</v>
      </c>
      <c r="AU849" s="229" t="s">
        <v>88</v>
      </c>
      <c r="AY849" s="20" t="s">
        <v>305</v>
      </c>
      <c r="BE849" s="230">
        <f>IF(N849="základní",J849,0)</f>
        <v>0</v>
      </c>
      <c r="BF849" s="230">
        <f>IF(N849="snížená",J849,0)</f>
        <v>0</v>
      </c>
      <c r="BG849" s="230">
        <f>IF(N849="zákl. přenesená",J849,0)</f>
        <v>0</v>
      </c>
      <c r="BH849" s="230">
        <f>IF(N849="sníž. přenesená",J849,0)</f>
        <v>0</v>
      </c>
      <c r="BI849" s="230">
        <f>IF(N849="nulová",J849,0)</f>
        <v>0</v>
      </c>
      <c r="BJ849" s="20" t="s">
        <v>313</v>
      </c>
      <c r="BK849" s="230">
        <f>ROUND(I849*H849,2)</f>
        <v>0</v>
      </c>
      <c r="BL849" s="20" t="s">
        <v>313</v>
      </c>
      <c r="BM849" s="229" t="s">
        <v>4995</v>
      </c>
    </row>
    <row r="850" s="2" customFormat="1">
      <c r="A850" s="42"/>
      <c r="B850" s="43"/>
      <c r="C850" s="44"/>
      <c r="D850" s="231" t="s">
        <v>315</v>
      </c>
      <c r="E850" s="44"/>
      <c r="F850" s="232" t="s">
        <v>2507</v>
      </c>
      <c r="G850" s="44"/>
      <c r="H850" s="44"/>
      <c r="I850" s="233"/>
      <c r="J850" s="44"/>
      <c r="K850" s="44"/>
      <c r="L850" s="48"/>
      <c r="M850" s="234"/>
      <c r="N850" s="235"/>
      <c r="O850" s="89"/>
      <c r="P850" s="89"/>
      <c r="Q850" s="89"/>
      <c r="R850" s="89"/>
      <c r="S850" s="89"/>
      <c r="T850" s="90"/>
      <c r="U850" s="42"/>
      <c r="V850" s="42"/>
      <c r="W850" s="42"/>
      <c r="X850" s="42"/>
      <c r="Y850" s="42"/>
      <c r="Z850" s="42"/>
      <c r="AA850" s="42"/>
      <c r="AB850" s="42"/>
      <c r="AC850" s="42"/>
      <c r="AD850" s="42"/>
      <c r="AE850" s="42"/>
      <c r="AT850" s="20" t="s">
        <v>315</v>
      </c>
      <c r="AU850" s="20" t="s">
        <v>88</v>
      </c>
    </row>
    <row r="851" s="2" customFormat="1">
      <c r="A851" s="42"/>
      <c r="B851" s="43"/>
      <c r="C851" s="44"/>
      <c r="D851" s="236" t="s">
        <v>328</v>
      </c>
      <c r="E851" s="44"/>
      <c r="F851" s="237" t="s">
        <v>2508</v>
      </c>
      <c r="G851" s="44"/>
      <c r="H851" s="44"/>
      <c r="I851" s="233"/>
      <c r="J851" s="44"/>
      <c r="K851" s="44"/>
      <c r="L851" s="48"/>
      <c r="M851" s="234"/>
      <c r="N851" s="235"/>
      <c r="O851" s="89"/>
      <c r="P851" s="89"/>
      <c r="Q851" s="89"/>
      <c r="R851" s="89"/>
      <c r="S851" s="89"/>
      <c r="T851" s="90"/>
      <c r="U851" s="42"/>
      <c r="V851" s="42"/>
      <c r="W851" s="42"/>
      <c r="X851" s="42"/>
      <c r="Y851" s="42"/>
      <c r="Z851" s="42"/>
      <c r="AA851" s="42"/>
      <c r="AB851" s="42"/>
      <c r="AC851" s="42"/>
      <c r="AD851" s="42"/>
      <c r="AE851" s="42"/>
      <c r="AT851" s="20" t="s">
        <v>328</v>
      </c>
      <c r="AU851" s="20" t="s">
        <v>88</v>
      </c>
    </row>
    <row r="852" s="15" customFormat="1">
      <c r="A852" s="15"/>
      <c r="B852" s="275"/>
      <c r="C852" s="276"/>
      <c r="D852" s="231" t="s">
        <v>342</v>
      </c>
      <c r="E852" s="277" t="s">
        <v>35</v>
      </c>
      <c r="F852" s="278" t="s">
        <v>4996</v>
      </c>
      <c r="G852" s="276"/>
      <c r="H852" s="277" t="s">
        <v>35</v>
      </c>
      <c r="I852" s="279"/>
      <c r="J852" s="276"/>
      <c r="K852" s="276"/>
      <c r="L852" s="280"/>
      <c r="M852" s="281"/>
      <c r="N852" s="282"/>
      <c r="O852" s="282"/>
      <c r="P852" s="282"/>
      <c r="Q852" s="282"/>
      <c r="R852" s="282"/>
      <c r="S852" s="282"/>
      <c r="T852" s="283"/>
      <c r="U852" s="15"/>
      <c r="V852" s="15"/>
      <c r="W852" s="15"/>
      <c r="X852" s="15"/>
      <c r="Y852" s="15"/>
      <c r="Z852" s="15"/>
      <c r="AA852" s="15"/>
      <c r="AB852" s="15"/>
      <c r="AC852" s="15"/>
      <c r="AD852" s="15"/>
      <c r="AE852" s="15"/>
      <c r="AT852" s="284" t="s">
        <v>342</v>
      </c>
      <c r="AU852" s="284" t="s">
        <v>88</v>
      </c>
      <c r="AV852" s="15" t="s">
        <v>86</v>
      </c>
      <c r="AW852" s="15" t="s">
        <v>41</v>
      </c>
      <c r="AX852" s="15" t="s">
        <v>79</v>
      </c>
      <c r="AY852" s="284" t="s">
        <v>305</v>
      </c>
    </row>
    <row r="853" s="13" customFormat="1">
      <c r="A853" s="13"/>
      <c r="B853" s="238"/>
      <c r="C853" s="239"/>
      <c r="D853" s="231" t="s">
        <v>342</v>
      </c>
      <c r="E853" s="240" t="s">
        <v>35</v>
      </c>
      <c r="F853" s="241" t="s">
        <v>4997</v>
      </c>
      <c r="G853" s="239"/>
      <c r="H853" s="242">
        <v>0.51300000000000001</v>
      </c>
      <c r="I853" s="243"/>
      <c r="J853" s="239"/>
      <c r="K853" s="239"/>
      <c r="L853" s="244"/>
      <c r="M853" s="245"/>
      <c r="N853" s="246"/>
      <c r="O853" s="246"/>
      <c r="P853" s="246"/>
      <c r="Q853" s="246"/>
      <c r="R853" s="246"/>
      <c r="S853" s="246"/>
      <c r="T853" s="247"/>
      <c r="U853" s="13"/>
      <c r="V853" s="13"/>
      <c r="W853" s="13"/>
      <c r="X853" s="13"/>
      <c r="Y853" s="13"/>
      <c r="Z853" s="13"/>
      <c r="AA853" s="13"/>
      <c r="AB853" s="13"/>
      <c r="AC853" s="13"/>
      <c r="AD853" s="13"/>
      <c r="AE853" s="13"/>
      <c r="AT853" s="248" t="s">
        <v>342</v>
      </c>
      <c r="AU853" s="248" t="s">
        <v>88</v>
      </c>
      <c r="AV853" s="13" t="s">
        <v>88</v>
      </c>
      <c r="AW853" s="13" t="s">
        <v>41</v>
      </c>
      <c r="AX853" s="13" t="s">
        <v>86</v>
      </c>
      <c r="AY853" s="248" t="s">
        <v>305</v>
      </c>
    </row>
    <row r="854" s="2" customFormat="1" ht="24.15" customHeight="1">
      <c r="A854" s="42"/>
      <c r="B854" s="43"/>
      <c r="C854" s="218" t="s">
        <v>881</v>
      </c>
      <c r="D854" s="218" t="s">
        <v>308</v>
      </c>
      <c r="E854" s="219" t="s">
        <v>3689</v>
      </c>
      <c r="F854" s="220" t="s">
        <v>3690</v>
      </c>
      <c r="G854" s="221" t="s">
        <v>493</v>
      </c>
      <c r="H854" s="222">
        <v>412.81599999999997</v>
      </c>
      <c r="I854" s="223"/>
      <c r="J854" s="224">
        <f>ROUND(I854*H854,2)</f>
        <v>0</v>
      </c>
      <c r="K854" s="220" t="s">
        <v>325</v>
      </c>
      <c r="L854" s="48"/>
      <c r="M854" s="225" t="s">
        <v>35</v>
      </c>
      <c r="N854" s="226" t="s">
        <v>52</v>
      </c>
      <c r="O854" s="89"/>
      <c r="P854" s="227">
        <f>O854*H854</f>
        <v>0</v>
      </c>
      <c r="Q854" s="227">
        <v>0</v>
      </c>
      <c r="R854" s="227">
        <f>Q854*H854</f>
        <v>0</v>
      </c>
      <c r="S854" s="227">
        <v>0</v>
      </c>
      <c r="T854" s="228">
        <f>S854*H854</f>
        <v>0</v>
      </c>
      <c r="U854" s="42"/>
      <c r="V854" s="42"/>
      <c r="W854" s="42"/>
      <c r="X854" s="42"/>
      <c r="Y854" s="42"/>
      <c r="Z854" s="42"/>
      <c r="AA854" s="42"/>
      <c r="AB854" s="42"/>
      <c r="AC854" s="42"/>
      <c r="AD854" s="42"/>
      <c r="AE854" s="42"/>
      <c r="AR854" s="229" t="s">
        <v>313</v>
      </c>
      <c r="AT854" s="229" t="s">
        <v>308</v>
      </c>
      <c r="AU854" s="229" t="s">
        <v>88</v>
      </c>
      <c r="AY854" s="20" t="s">
        <v>305</v>
      </c>
      <c r="BE854" s="230">
        <f>IF(N854="základní",J854,0)</f>
        <v>0</v>
      </c>
      <c r="BF854" s="230">
        <f>IF(N854="snížená",J854,0)</f>
        <v>0</v>
      </c>
      <c r="BG854" s="230">
        <f>IF(N854="zákl. přenesená",J854,0)</f>
        <v>0</v>
      </c>
      <c r="BH854" s="230">
        <f>IF(N854="sníž. přenesená",J854,0)</f>
        <v>0</v>
      </c>
      <c r="BI854" s="230">
        <f>IF(N854="nulová",J854,0)</f>
        <v>0</v>
      </c>
      <c r="BJ854" s="20" t="s">
        <v>313</v>
      </c>
      <c r="BK854" s="230">
        <f>ROUND(I854*H854,2)</f>
        <v>0</v>
      </c>
      <c r="BL854" s="20" t="s">
        <v>313</v>
      </c>
      <c r="BM854" s="229" t="s">
        <v>4998</v>
      </c>
    </row>
    <row r="855" s="2" customFormat="1">
      <c r="A855" s="42"/>
      <c r="B855" s="43"/>
      <c r="C855" s="44"/>
      <c r="D855" s="231" t="s">
        <v>315</v>
      </c>
      <c r="E855" s="44"/>
      <c r="F855" s="232" t="s">
        <v>3692</v>
      </c>
      <c r="G855" s="44"/>
      <c r="H855" s="44"/>
      <c r="I855" s="233"/>
      <c r="J855" s="44"/>
      <c r="K855" s="44"/>
      <c r="L855" s="48"/>
      <c r="M855" s="234"/>
      <c r="N855" s="235"/>
      <c r="O855" s="89"/>
      <c r="P855" s="89"/>
      <c r="Q855" s="89"/>
      <c r="R855" s="89"/>
      <c r="S855" s="89"/>
      <c r="T855" s="90"/>
      <c r="U855" s="42"/>
      <c r="V855" s="42"/>
      <c r="W855" s="42"/>
      <c r="X855" s="42"/>
      <c r="Y855" s="42"/>
      <c r="Z855" s="42"/>
      <c r="AA855" s="42"/>
      <c r="AB855" s="42"/>
      <c r="AC855" s="42"/>
      <c r="AD855" s="42"/>
      <c r="AE855" s="42"/>
      <c r="AT855" s="20" t="s">
        <v>315</v>
      </c>
      <c r="AU855" s="20" t="s">
        <v>88</v>
      </c>
    </row>
    <row r="856" s="2" customFormat="1">
      <c r="A856" s="42"/>
      <c r="B856" s="43"/>
      <c r="C856" s="44"/>
      <c r="D856" s="236" t="s">
        <v>328</v>
      </c>
      <c r="E856" s="44"/>
      <c r="F856" s="237" t="s">
        <v>3693</v>
      </c>
      <c r="G856" s="44"/>
      <c r="H856" s="44"/>
      <c r="I856" s="233"/>
      <c r="J856" s="44"/>
      <c r="K856" s="44"/>
      <c r="L856" s="48"/>
      <c r="M856" s="234"/>
      <c r="N856" s="235"/>
      <c r="O856" s="89"/>
      <c r="P856" s="89"/>
      <c r="Q856" s="89"/>
      <c r="R856" s="89"/>
      <c r="S856" s="89"/>
      <c r="T856" s="90"/>
      <c r="U856" s="42"/>
      <c r="V856" s="42"/>
      <c r="W856" s="42"/>
      <c r="X856" s="42"/>
      <c r="Y856" s="42"/>
      <c r="Z856" s="42"/>
      <c r="AA856" s="42"/>
      <c r="AB856" s="42"/>
      <c r="AC856" s="42"/>
      <c r="AD856" s="42"/>
      <c r="AE856" s="42"/>
      <c r="AT856" s="20" t="s">
        <v>328</v>
      </c>
      <c r="AU856" s="20" t="s">
        <v>88</v>
      </c>
    </row>
    <row r="857" s="15" customFormat="1">
      <c r="A857" s="15"/>
      <c r="B857" s="275"/>
      <c r="C857" s="276"/>
      <c r="D857" s="231" t="s">
        <v>342</v>
      </c>
      <c r="E857" s="277" t="s">
        <v>35</v>
      </c>
      <c r="F857" s="278" t="s">
        <v>4996</v>
      </c>
      <c r="G857" s="276"/>
      <c r="H857" s="277" t="s">
        <v>35</v>
      </c>
      <c r="I857" s="279"/>
      <c r="J857" s="276"/>
      <c r="K857" s="276"/>
      <c r="L857" s="280"/>
      <c r="M857" s="281"/>
      <c r="N857" s="282"/>
      <c r="O857" s="282"/>
      <c r="P857" s="282"/>
      <c r="Q857" s="282"/>
      <c r="R857" s="282"/>
      <c r="S857" s="282"/>
      <c r="T857" s="283"/>
      <c r="U857" s="15"/>
      <c r="V857" s="15"/>
      <c r="W857" s="15"/>
      <c r="X857" s="15"/>
      <c r="Y857" s="15"/>
      <c r="Z857" s="15"/>
      <c r="AA857" s="15"/>
      <c r="AB857" s="15"/>
      <c r="AC857" s="15"/>
      <c r="AD857" s="15"/>
      <c r="AE857" s="15"/>
      <c r="AT857" s="284" t="s">
        <v>342</v>
      </c>
      <c r="AU857" s="284" t="s">
        <v>88</v>
      </c>
      <c r="AV857" s="15" t="s">
        <v>86</v>
      </c>
      <c r="AW857" s="15" t="s">
        <v>41</v>
      </c>
      <c r="AX857" s="15" t="s">
        <v>79</v>
      </c>
      <c r="AY857" s="284" t="s">
        <v>305</v>
      </c>
    </row>
    <row r="858" s="13" customFormat="1">
      <c r="A858" s="13"/>
      <c r="B858" s="238"/>
      <c r="C858" s="239"/>
      <c r="D858" s="231" t="s">
        <v>342</v>
      </c>
      <c r="E858" s="240" t="s">
        <v>35</v>
      </c>
      <c r="F858" s="241" t="s">
        <v>4997</v>
      </c>
      <c r="G858" s="239"/>
      <c r="H858" s="242">
        <v>0.51300000000000001</v>
      </c>
      <c r="I858" s="243"/>
      <c r="J858" s="239"/>
      <c r="K858" s="239"/>
      <c r="L858" s="244"/>
      <c r="M858" s="245"/>
      <c r="N858" s="246"/>
      <c r="O858" s="246"/>
      <c r="P858" s="246"/>
      <c r="Q858" s="246"/>
      <c r="R858" s="246"/>
      <c r="S858" s="246"/>
      <c r="T858" s="247"/>
      <c r="U858" s="13"/>
      <c r="V858" s="13"/>
      <c r="W858" s="13"/>
      <c r="X858" s="13"/>
      <c r="Y858" s="13"/>
      <c r="Z858" s="13"/>
      <c r="AA858" s="13"/>
      <c r="AB858" s="13"/>
      <c r="AC858" s="13"/>
      <c r="AD858" s="13"/>
      <c r="AE858" s="13"/>
      <c r="AT858" s="248" t="s">
        <v>342</v>
      </c>
      <c r="AU858" s="248" t="s">
        <v>88</v>
      </c>
      <c r="AV858" s="13" t="s">
        <v>88</v>
      </c>
      <c r="AW858" s="13" t="s">
        <v>41</v>
      </c>
      <c r="AX858" s="13" t="s">
        <v>79</v>
      </c>
      <c r="AY858" s="248" t="s">
        <v>305</v>
      </c>
    </row>
    <row r="859" s="15" customFormat="1">
      <c r="A859" s="15"/>
      <c r="B859" s="275"/>
      <c r="C859" s="276"/>
      <c r="D859" s="231" t="s">
        <v>342</v>
      </c>
      <c r="E859" s="277" t="s">
        <v>35</v>
      </c>
      <c r="F859" s="278" t="s">
        <v>4187</v>
      </c>
      <c r="G859" s="276"/>
      <c r="H859" s="277" t="s">
        <v>35</v>
      </c>
      <c r="I859" s="279"/>
      <c r="J859" s="276"/>
      <c r="K859" s="276"/>
      <c r="L859" s="280"/>
      <c r="M859" s="281"/>
      <c r="N859" s="282"/>
      <c r="O859" s="282"/>
      <c r="P859" s="282"/>
      <c r="Q859" s="282"/>
      <c r="R859" s="282"/>
      <c r="S859" s="282"/>
      <c r="T859" s="283"/>
      <c r="U859" s="15"/>
      <c r="V859" s="15"/>
      <c r="W859" s="15"/>
      <c r="X859" s="15"/>
      <c r="Y859" s="15"/>
      <c r="Z859" s="15"/>
      <c r="AA859" s="15"/>
      <c r="AB859" s="15"/>
      <c r="AC859" s="15"/>
      <c r="AD859" s="15"/>
      <c r="AE859" s="15"/>
      <c r="AT859" s="284" t="s">
        <v>342</v>
      </c>
      <c r="AU859" s="284" t="s">
        <v>88</v>
      </c>
      <c r="AV859" s="15" t="s">
        <v>86</v>
      </c>
      <c r="AW859" s="15" t="s">
        <v>41</v>
      </c>
      <c r="AX859" s="15" t="s">
        <v>79</v>
      </c>
      <c r="AY859" s="284" t="s">
        <v>305</v>
      </c>
    </row>
    <row r="860" s="13" customFormat="1">
      <c r="A860" s="13"/>
      <c r="B860" s="238"/>
      <c r="C860" s="239"/>
      <c r="D860" s="231" t="s">
        <v>342</v>
      </c>
      <c r="E860" s="240" t="s">
        <v>35</v>
      </c>
      <c r="F860" s="241" t="s">
        <v>4999</v>
      </c>
      <c r="G860" s="239"/>
      <c r="H860" s="242">
        <v>412.303</v>
      </c>
      <c r="I860" s="243"/>
      <c r="J860" s="239"/>
      <c r="K860" s="239"/>
      <c r="L860" s="244"/>
      <c r="M860" s="245"/>
      <c r="N860" s="246"/>
      <c r="O860" s="246"/>
      <c r="P860" s="246"/>
      <c r="Q860" s="246"/>
      <c r="R860" s="246"/>
      <c r="S860" s="246"/>
      <c r="T860" s="247"/>
      <c r="U860" s="13"/>
      <c r="V860" s="13"/>
      <c r="W860" s="13"/>
      <c r="X860" s="13"/>
      <c r="Y860" s="13"/>
      <c r="Z860" s="13"/>
      <c r="AA860" s="13"/>
      <c r="AB860" s="13"/>
      <c r="AC860" s="13"/>
      <c r="AD860" s="13"/>
      <c r="AE860" s="13"/>
      <c r="AT860" s="248" t="s">
        <v>342</v>
      </c>
      <c r="AU860" s="248" t="s">
        <v>88</v>
      </c>
      <c r="AV860" s="13" t="s">
        <v>88</v>
      </c>
      <c r="AW860" s="13" t="s">
        <v>41</v>
      </c>
      <c r="AX860" s="13" t="s">
        <v>79</v>
      </c>
      <c r="AY860" s="248" t="s">
        <v>305</v>
      </c>
    </row>
    <row r="861" s="14" customFormat="1">
      <c r="A861" s="14"/>
      <c r="B861" s="249"/>
      <c r="C861" s="250"/>
      <c r="D861" s="231" t="s">
        <v>342</v>
      </c>
      <c r="E861" s="251" t="s">
        <v>35</v>
      </c>
      <c r="F861" s="252" t="s">
        <v>344</v>
      </c>
      <c r="G861" s="250"/>
      <c r="H861" s="253">
        <v>412.81599999999997</v>
      </c>
      <c r="I861" s="254"/>
      <c r="J861" s="250"/>
      <c r="K861" s="250"/>
      <c r="L861" s="255"/>
      <c r="M861" s="256"/>
      <c r="N861" s="257"/>
      <c r="O861" s="257"/>
      <c r="P861" s="257"/>
      <c r="Q861" s="257"/>
      <c r="R861" s="257"/>
      <c r="S861" s="257"/>
      <c r="T861" s="258"/>
      <c r="U861" s="14"/>
      <c r="V861" s="14"/>
      <c r="W861" s="14"/>
      <c r="X861" s="14"/>
      <c r="Y861" s="14"/>
      <c r="Z861" s="14"/>
      <c r="AA861" s="14"/>
      <c r="AB861" s="14"/>
      <c r="AC861" s="14"/>
      <c r="AD861" s="14"/>
      <c r="AE861" s="14"/>
      <c r="AT861" s="259" t="s">
        <v>342</v>
      </c>
      <c r="AU861" s="259" t="s">
        <v>88</v>
      </c>
      <c r="AV861" s="14" t="s">
        <v>313</v>
      </c>
      <c r="AW861" s="14" t="s">
        <v>41</v>
      </c>
      <c r="AX861" s="14" t="s">
        <v>86</v>
      </c>
      <c r="AY861" s="259" t="s">
        <v>305</v>
      </c>
    </row>
    <row r="862" s="2" customFormat="1" ht="16.5" customHeight="1">
      <c r="A862" s="42"/>
      <c r="B862" s="43"/>
      <c r="C862" s="218" t="s">
        <v>1219</v>
      </c>
      <c r="D862" s="218" t="s">
        <v>308</v>
      </c>
      <c r="E862" s="219" t="s">
        <v>3696</v>
      </c>
      <c r="F862" s="220" t="s">
        <v>3697</v>
      </c>
      <c r="G862" s="221" t="s">
        <v>493</v>
      </c>
      <c r="H862" s="222">
        <v>7017.8720000000003</v>
      </c>
      <c r="I862" s="223"/>
      <c r="J862" s="224">
        <f>ROUND(I862*H862,2)</f>
        <v>0</v>
      </c>
      <c r="K862" s="220" t="s">
        <v>325</v>
      </c>
      <c r="L862" s="48"/>
      <c r="M862" s="225" t="s">
        <v>35</v>
      </c>
      <c r="N862" s="226" t="s">
        <v>52</v>
      </c>
      <c r="O862" s="89"/>
      <c r="P862" s="227">
        <f>O862*H862</f>
        <v>0</v>
      </c>
      <c r="Q862" s="227">
        <v>0</v>
      </c>
      <c r="R862" s="227">
        <f>Q862*H862</f>
        <v>0</v>
      </c>
      <c r="S862" s="227">
        <v>0</v>
      </c>
      <c r="T862" s="228">
        <f>S862*H862</f>
        <v>0</v>
      </c>
      <c r="U862" s="42"/>
      <c r="V862" s="42"/>
      <c r="W862" s="42"/>
      <c r="X862" s="42"/>
      <c r="Y862" s="42"/>
      <c r="Z862" s="42"/>
      <c r="AA862" s="42"/>
      <c r="AB862" s="42"/>
      <c r="AC862" s="42"/>
      <c r="AD862" s="42"/>
      <c r="AE862" s="42"/>
      <c r="AR862" s="229" t="s">
        <v>313</v>
      </c>
      <c r="AT862" s="229" t="s">
        <v>308</v>
      </c>
      <c r="AU862" s="229" t="s">
        <v>88</v>
      </c>
      <c r="AY862" s="20" t="s">
        <v>305</v>
      </c>
      <c r="BE862" s="230">
        <f>IF(N862="základní",J862,0)</f>
        <v>0</v>
      </c>
      <c r="BF862" s="230">
        <f>IF(N862="snížená",J862,0)</f>
        <v>0</v>
      </c>
      <c r="BG862" s="230">
        <f>IF(N862="zákl. přenesená",J862,0)</f>
        <v>0</v>
      </c>
      <c r="BH862" s="230">
        <f>IF(N862="sníž. přenesená",J862,0)</f>
        <v>0</v>
      </c>
      <c r="BI862" s="230">
        <f>IF(N862="nulová",J862,0)</f>
        <v>0</v>
      </c>
      <c r="BJ862" s="20" t="s">
        <v>313</v>
      </c>
      <c r="BK862" s="230">
        <f>ROUND(I862*H862,2)</f>
        <v>0</v>
      </c>
      <c r="BL862" s="20" t="s">
        <v>313</v>
      </c>
      <c r="BM862" s="229" t="s">
        <v>5000</v>
      </c>
    </row>
    <row r="863" s="2" customFormat="1">
      <c r="A863" s="42"/>
      <c r="B863" s="43"/>
      <c r="C863" s="44"/>
      <c r="D863" s="231" t="s">
        <v>315</v>
      </c>
      <c r="E863" s="44"/>
      <c r="F863" s="232" t="s">
        <v>3699</v>
      </c>
      <c r="G863" s="44"/>
      <c r="H863" s="44"/>
      <c r="I863" s="233"/>
      <c r="J863" s="44"/>
      <c r="K863" s="44"/>
      <c r="L863" s="48"/>
      <c r="M863" s="234"/>
      <c r="N863" s="235"/>
      <c r="O863" s="89"/>
      <c r="P863" s="89"/>
      <c r="Q863" s="89"/>
      <c r="R863" s="89"/>
      <c r="S863" s="89"/>
      <c r="T863" s="90"/>
      <c r="U863" s="42"/>
      <c r="V863" s="42"/>
      <c r="W863" s="42"/>
      <c r="X863" s="42"/>
      <c r="Y863" s="42"/>
      <c r="Z863" s="42"/>
      <c r="AA863" s="42"/>
      <c r="AB863" s="42"/>
      <c r="AC863" s="42"/>
      <c r="AD863" s="42"/>
      <c r="AE863" s="42"/>
      <c r="AT863" s="20" t="s">
        <v>315</v>
      </c>
      <c r="AU863" s="20" t="s">
        <v>88</v>
      </c>
    </row>
    <row r="864" s="2" customFormat="1">
      <c r="A864" s="42"/>
      <c r="B864" s="43"/>
      <c r="C864" s="44"/>
      <c r="D864" s="236" t="s">
        <v>328</v>
      </c>
      <c r="E864" s="44"/>
      <c r="F864" s="237" t="s">
        <v>3700</v>
      </c>
      <c r="G864" s="44"/>
      <c r="H864" s="44"/>
      <c r="I864" s="233"/>
      <c r="J864" s="44"/>
      <c r="K864" s="44"/>
      <c r="L864" s="48"/>
      <c r="M864" s="234"/>
      <c r="N864" s="235"/>
      <c r="O864" s="89"/>
      <c r="P864" s="89"/>
      <c r="Q864" s="89"/>
      <c r="R864" s="89"/>
      <c r="S864" s="89"/>
      <c r="T864" s="90"/>
      <c r="U864" s="42"/>
      <c r="V864" s="42"/>
      <c r="W864" s="42"/>
      <c r="X864" s="42"/>
      <c r="Y864" s="42"/>
      <c r="Z864" s="42"/>
      <c r="AA864" s="42"/>
      <c r="AB864" s="42"/>
      <c r="AC864" s="42"/>
      <c r="AD864" s="42"/>
      <c r="AE864" s="42"/>
      <c r="AT864" s="20" t="s">
        <v>328</v>
      </c>
      <c r="AU864" s="20" t="s">
        <v>88</v>
      </c>
    </row>
    <row r="865" s="2" customFormat="1">
      <c r="A865" s="42"/>
      <c r="B865" s="43"/>
      <c r="C865" s="44"/>
      <c r="D865" s="231" t="s">
        <v>472</v>
      </c>
      <c r="E865" s="44"/>
      <c r="F865" s="274" t="s">
        <v>4585</v>
      </c>
      <c r="G865" s="44"/>
      <c r="H865" s="44"/>
      <c r="I865" s="233"/>
      <c r="J865" s="44"/>
      <c r="K865" s="44"/>
      <c r="L865" s="48"/>
      <c r="M865" s="234"/>
      <c r="N865" s="235"/>
      <c r="O865" s="89"/>
      <c r="P865" s="89"/>
      <c r="Q865" s="89"/>
      <c r="R865" s="89"/>
      <c r="S865" s="89"/>
      <c r="T865" s="90"/>
      <c r="U865" s="42"/>
      <c r="V865" s="42"/>
      <c r="W865" s="42"/>
      <c r="X865" s="42"/>
      <c r="Y865" s="42"/>
      <c r="Z865" s="42"/>
      <c r="AA865" s="42"/>
      <c r="AB865" s="42"/>
      <c r="AC865" s="42"/>
      <c r="AD865" s="42"/>
      <c r="AE865" s="42"/>
      <c r="AT865" s="20" t="s">
        <v>472</v>
      </c>
      <c r="AU865" s="20" t="s">
        <v>88</v>
      </c>
    </row>
    <row r="866" s="13" customFormat="1">
      <c r="A866" s="13"/>
      <c r="B866" s="238"/>
      <c r="C866" s="239"/>
      <c r="D866" s="231" t="s">
        <v>342</v>
      </c>
      <c r="E866" s="240" t="s">
        <v>35</v>
      </c>
      <c r="F866" s="241" t="s">
        <v>5001</v>
      </c>
      <c r="G866" s="239"/>
      <c r="H866" s="242">
        <v>7017.8720000000003</v>
      </c>
      <c r="I866" s="243"/>
      <c r="J866" s="239"/>
      <c r="K866" s="239"/>
      <c r="L866" s="244"/>
      <c r="M866" s="245"/>
      <c r="N866" s="246"/>
      <c r="O866" s="246"/>
      <c r="P866" s="246"/>
      <c r="Q866" s="246"/>
      <c r="R866" s="246"/>
      <c r="S866" s="246"/>
      <c r="T866" s="247"/>
      <c r="U866" s="13"/>
      <c r="V866" s="13"/>
      <c r="W866" s="13"/>
      <c r="X866" s="13"/>
      <c r="Y866" s="13"/>
      <c r="Z866" s="13"/>
      <c r="AA866" s="13"/>
      <c r="AB866" s="13"/>
      <c r="AC866" s="13"/>
      <c r="AD866" s="13"/>
      <c r="AE866" s="13"/>
      <c r="AT866" s="248" t="s">
        <v>342</v>
      </c>
      <c r="AU866" s="248" t="s">
        <v>88</v>
      </c>
      <c r="AV866" s="13" t="s">
        <v>88</v>
      </c>
      <c r="AW866" s="13" t="s">
        <v>41</v>
      </c>
      <c r="AX866" s="13" t="s">
        <v>79</v>
      </c>
      <c r="AY866" s="248" t="s">
        <v>305</v>
      </c>
    </row>
    <row r="867" s="14" customFormat="1">
      <c r="A867" s="14"/>
      <c r="B867" s="249"/>
      <c r="C867" s="250"/>
      <c r="D867" s="231" t="s">
        <v>342</v>
      </c>
      <c r="E867" s="251" t="s">
        <v>35</v>
      </c>
      <c r="F867" s="252" t="s">
        <v>344</v>
      </c>
      <c r="G867" s="250"/>
      <c r="H867" s="253">
        <v>7017.8720000000003</v>
      </c>
      <c r="I867" s="254"/>
      <c r="J867" s="250"/>
      <c r="K867" s="250"/>
      <c r="L867" s="255"/>
      <c r="M867" s="256"/>
      <c r="N867" s="257"/>
      <c r="O867" s="257"/>
      <c r="P867" s="257"/>
      <c r="Q867" s="257"/>
      <c r="R867" s="257"/>
      <c r="S867" s="257"/>
      <c r="T867" s="258"/>
      <c r="U867" s="14"/>
      <c r="V867" s="14"/>
      <c r="W867" s="14"/>
      <c r="X867" s="14"/>
      <c r="Y867" s="14"/>
      <c r="Z867" s="14"/>
      <c r="AA867" s="14"/>
      <c r="AB867" s="14"/>
      <c r="AC867" s="14"/>
      <c r="AD867" s="14"/>
      <c r="AE867" s="14"/>
      <c r="AT867" s="259" t="s">
        <v>342</v>
      </c>
      <c r="AU867" s="259" t="s">
        <v>88</v>
      </c>
      <c r="AV867" s="14" t="s">
        <v>313</v>
      </c>
      <c r="AW867" s="14" t="s">
        <v>41</v>
      </c>
      <c r="AX867" s="14" t="s">
        <v>86</v>
      </c>
      <c r="AY867" s="259" t="s">
        <v>305</v>
      </c>
    </row>
    <row r="868" s="2" customFormat="1" ht="24.15" customHeight="1">
      <c r="A868" s="42"/>
      <c r="B868" s="43"/>
      <c r="C868" s="218" t="s">
        <v>1224</v>
      </c>
      <c r="D868" s="218" t="s">
        <v>308</v>
      </c>
      <c r="E868" s="219" t="s">
        <v>2033</v>
      </c>
      <c r="F868" s="220" t="s">
        <v>2034</v>
      </c>
      <c r="G868" s="221" t="s">
        <v>493</v>
      </c>
      <c r="H868" s="222">
        <v>2.3690000000000002</v>
      </c>
      <c r="I868" s="223"/>
      <c r="J868" s="224">
        <f>ROUND(I868*H868,2)</f>
        <v>0</v>
      </c>
      <c r="K868" s="220" t="s">
        <v>325</v>
      </c>
      <c r="L868" s="48"/>
      <c r="M868" s="225" t="s">
        <v>35</v>
      </c>
      <c r="N868" s="226" t="s">
        <v>52</v>
      </c>
      <c r="O868" s="89"/>
      <c r="P868" s="227">
        <f>O868*H868</f>
        <v>0</v>
      </c>
      <c r="Q868" s="227">
        <v>0</v>
      </c>
      <c r="R868" s="227">
        <f>Q868*H868</f>
        <v>0</v>
      </c>
      <c r="S868" s="227">
        <v>0</v>
      </c>
      <c r="T868" s="228">
        <f>S868*H868</f>
        <v>0</v>
      </c>
      <c r="U868" s="42"/>
      <c r="V868" s="42"/>
      <c r="W868" s="42"/>
      <c r="X868" s="42"/>
      <c r="Y868" s="42"/>
      <c r="Z868" s="42"/>
      <c r="AA868" s="42"/>
      <c r="AB868" s="42"/>
      <c r="AC868" s="42"/>
      <c r="AD868" s="42"/>
      <c r="AE868" s="42"/>
      <c r="AR868" s="229" t="s">
        <v>313</v>
      </c>
      <c r="AT868" s="229" t="s">
        <v>308</v>
      </c>
      <c r="AU868" s="229" t="s">
        <v>88</v>
      </c>
      <c r="AY868" s="20" t="s">
        <v>305</v>
      </c>
      <c r="BE868" s="230">
        <f>IF(N868="základní",J868,0)</f>
        <v>0</v>
      </c>
      <c r="BF868" s="230">
        <f>IF(N868="snížená",J868,0)</f>
        <v>0</v>
      </c>
      <c r="BG868" s="230">
        <f>IF(N868="zákl. přenesená",J868,0)</f>
        <v>0</v>
      </c>
      <c r="BH868" s="230">
        <f>IF(N868="sníž. přenesená",J868,0)</f>
        <v>0</v>
      </c>
      <c r="BI868" s="230">
        <f>IF(N868="nulová",J868,0)</f>
        <v>0</v>
      </c>
      <c r="BJ868" s="20" t="s">
        <v>313</v>
      </c>
      <c r="BK868" s="230">
        <f>ROUND(I868*H868,2)</f>
        <v>0</v>
      </c>
      <c r="BL868" s="20" t="s">
        <v>313</v>
      </c>
      <c r="BM868" s="229" t="s">
        <v>5002</v>
      </c>
    </row>
    <row r="869" s="2" customFormat="1">
      <c r="A869" s="42"/>
      <c r="B869" s="43"/>
      <c r="C869" s="44"/>
      <c r="D869" s="231" t="s">
        <v>315</v>
      </c>
      <c r="E869" s="44"/>
      <c r="F869" s="232" t="s">
        <v>2036</v>
      </c>
      <c r="G869" s="44"/>
      <c r="H869" s="44"/>
      <c r="I869" s="233"/>
      <c r="J869" s="44"/>
      <c r="K869" s="44"/>
      <c r="L869" s="48"/>
      <c r="M869" s="234"/>
      <c r="N869" s="235"/>
      <c r="O869" s="89"/>
      <c r="P869" s="89"/>
      <c r="Q869" s="89"/>
      <c r="R869" s="89"/>
      <c r="S869" s="89"/>
      <c r="T869" s="90"/>
      <c r="U869" s="42"/>
      <c r="V869" s="42"/>
      <c r="W869" s="42"/>
      <c r="X869" s="42"/>
      <c r="Y869" s="42"/>
      <c r="Z869" s="42"/>
      <c r="AA869" s="42"/>
      <c r="AB869" s="42"/>
      <c r="AC869" s="42"/>
      <c r="AD869" s="42"/>
      <c r="AE869" s="42"/>
      <c r="AT869" s="20" t="s">
        <v>315</v>
      </c>
      <c r="AU869" s="20" t="s">
        <v>88</v>
      </c>
    </row>
    <row r="870" s="2" customFormat="1">
      <c r="A870" s="42"/>
      <c r="B870" s="43"/>
      <c r="C870" s="44"/>
      <c r="D870" s="236" t="s">
        <v>328</v>
      </c>
      <c r="E870" s="44"/>
      <c r="F870" s="237" t="s">
        <v>2037</v>
      </c>
      <c r="G870" s="44"/>
      <c r="H870" s="44"/>
      <c r="I870" s="233"/>
      <c r="J870" s="44"/>
      <c r="K870" s="44"/>
      <c r="L870" s="48"/>
      <c r="M870" s="234"/>
      <c r="N870" s="235"/>
      <c r="O870" s="89"/>
      <c r="P870" s="89"/>
      <c r="Q870" s="89"/>
      <c r="R870" s="89"/>
      <c r="S870" s="89"/>
      <c r="T870" s="90"/>
      <c r="U870" s="42"/>
      <c r="V870" s="42"/>
      <c r="W870" s="42"/>
      <c r="X870" s="42"/>
      <c r="Y870" s="42"/>
      <c r="Z870" s="42"/>
      <c r="AA870" s="42"/>
      <c r="AB870" s="42"/>
      <c r="AC870" s="42"/>
      <c r="AD870" s="42"/>
      <c r="AE870" s="42"/>
      <c r="AT870" s="20" t="s">
        <v>328</v>
      </c>
      <c r="AU870" s="20" t="s">
        <v>88</v>
      </c>
    </row>
    <row r="871" s="15" customFormat="1">
      <c r="A871" s="15"/>
      <c r="B871" s="275"/>
      <c r="C871" s="276"/>
      <c r="D871" s="231" t="s">
        <v>342</v>
      </c>
      <c r="E871" s="277" t="s">
        <v>35</v>
      </c>
      <c r="F871" s="278" t="s">
        <v>5003</v>
      </c>
      <c r="G871" s="276"/>
      <c r="H871" s="277" t="s">
        <v>35</v>
      </c>
      <c r="I871" s="279"/>
      <c r="J871" s="276"/>
      <c r="K871" s="276"/>
      <c r="L871" s="280"/>
      <c r="M871" s="281"/>
      <c r="N871" s="282"/>
      <c r="O871" s="282"/>
      <c r="P871" s="282"/>
      <c r="Q871" s="282"/>
      <c r="R871" s="282"/>
      <c r="S871" s="282"/>
      <c r="T871" s="283"/>
      <c r="U871" s="15"/>
      <c r="V871" s="15"/>
      <c r="W871" s="15"/>
      <c r="X871" s="15"/>
      <c r="Y871" s="15"/>
      <c r="Z871" s="15"/>
      <c r="AA871" s="15"/>
      <c r="AB871" s="15"/>
      <c r="AC871" s="15"/>
      <c r="AD871" s="15"/>
      <c r="AE871" s="15"/>
      <c r="AT871" s="284" t="s">
        <v>342</v>
      </c>
      <c r="AU871" s="284" t="s">
        <v>88</v>
      </c>
      <c r="AV871" s="15" t="s">
        <v>86</v>
      </c>
      <c r="AW871" s="15" t="s">
        <v>41</v>
      </c>
      <c r="AX871" s="15" t="s">
        <v>79</v>
      </c>
      <c r="AY871" s="284" t="s">
        <v>305</v>
      </c>
    </row>
    <row r="872" s="13" customFormat="1">
      <c r="A872" s="13"/>
      <c r="B872" s="238"/>
      <c r="C872" s="239"/>
      <c r="D872" s="231" t="s">
        <v>342</v>
      </c>
      <c r="E872" s="240" t="s">
        <v>35</v>
      </c>
      <c r="F872" s="241" t="s">
        <v>5004</v>
      </c>
      <c r="G872" s="239"/>
      <c r="H872" s="242">
        <v>0.56100000000000005</v>
      </c>
      <c r="I872" s="243"/>
      <c r="J872" s="239"/>
      <c r="K872" s="239"/>
      <c r="L872" s="244"/>
      <c r="M872" s="245"/>
      <c r="N872" s="246"/>
      <c r="O872" s="246"/>
      <c r="P872" s="246"/>
      <c r="Q872" s="246"/>
      <c r="R872" s="246"/>
      <c r="S872" s="246"/>
      <c r="T872" s="247"/>
      <c r="U872" s="13"/>
      <c r="V872" s="13"/>
      <c r="W872" s="13"/>
      <c r="X872" s="13"/>
      <c r="Y872" s="13"/>
      <c r="Z872" s="13"/>
      <c r="AA872" s="13"/>
      <c r="AB872" s="13"/>
      <c r="AC872" s="13"/>
      <c r="AD872" s="13"/>
      <c r="AE872" s="13"/>
      <c r="AT872" s="248" t="s">
        <v>342</v>
      </c>
      <c r="AU872" s="248" t="s">
        <v>88</v>
      </c>
      <c r="AV872" s="13" t="s">
        <v>88</v>
      </c>
      <c r="AW872" s="13" t="s">
        <v>41</v>
      </c>
      <c r="AX872" s="13" t="s">
        <v>79</v>
      </c>
      <c r="AY872" s="248" t="s">
        <v>305</v>
      </c>
    </row>
    <row r="873" s="15" customFormat="1">
      <c r="A873" s="15"/>
      <c r="B873" s="275"/>
      <c r="C873" s="276"/>
      <c r="D873" s="231" t="s">
        <v>342</v>
      </c>
      <c r="E873" s="277" t="s">
        <v>35</v>
      </c>
      <c r="F873" s="278" t="s">
        <v>5005</v>
      </c>
      <c r="G873" s="276"/>
      <c r="H873" s="277" t="s">
        <v>35</v>
      </c>
      <c r="I873" s="279"/>
      <c r="J873" s="276"/>
      <c r="K873" s="276"/>
      <c r="L873" s="280"/>
      <c r="M873" s="281"/>
      <c r="N873" s="282"/>
      <c r="O873" s="282"/>
      <c r="P873" s="282"/>
      <c r="Q873" s="282"/>
      <c r="R873" s="282"/>
      <c r="S873" s="282"/>
      <c r="T873" s="283"/>
      <c r="U873" s="15"/>
      <c r="V873" s="15"/>
      <c r="W873" s="15"/>
      <c r="X873" s="15"/>
      <c r="Y873" s="15"/>
      <c r="Z873" s="15"/>
      <c r="AA873" s="15"/>
      <c r="AB873" s="15"/>
      <c r="AC873" s="15"/>
      <c r="AD873" s="15"/>
      <c r="AE873" s="15"/>
      <c r="AT873" s="284" t="s">
        <v>342</v>
      </c>
      <c r="AU873" s="284" t="s">
        <v>88</v>
      </c>
      <c r="AV873" s="15" t="s">
        <v>86</v>
      </c>
      <c r="AW873" s="15" t="s">
        <v>41</v>
      </c>
      <c r="AX873" s="15" t="s">
        <v>79</v>
      </c>
      <c r="AY873" s="284" t="s">
        <v>305</v>
      </c>
    </row>
    <row r="874" s="13" customFormat="1">
      <c r="A874" s="13"/>
      <c r="B874" s="238"/>
      <c r="C874" s="239"/>
      <c r="D874" s="231" t="s">
        <v>342</v>
      </c>
      <c r="E874" s="240" t="s">
        <v>35</v>
      </c>
      <c r="F874" s="241" t="s">
        <v>5006</v>
      </c>
      <c r="G874" s="239"/>
      <c r="H874" s="242">
        <v>1.8080000000000001</v>
      </c>
      <c r="I874" s="243"/>
      <c r="J874" s="239"/>
      <c r="K874" s="239"/>
      <c r="L874" s="244"/>
      <c r="M874" s="245"/>
      <c r="N874" s="246"/>
      <c r="O874" s="246"/>
      <c r="P874" s="246"/>
      <c r="Q874" s="246"/>
      <c r="R874" s="246"/>
      <c r="S874" s="246"/>
      <c r="T874" s="247"/>
      <c r="U874" s="13"/>
      <c r="V874" s="13"/>
      <c r="W874" s="13"/>
      <c r="X874" s="13"/>
      <c r="Y874" s="13"/>
      <c r="Z874" s="13"/>
      <c r="AA874" s="13"/>
      <c r="AB874" s="13"/>
      <c r="AC874" s="13"/>
      <c r="AD874" s="13"/>
      <c r="AE874" s="13"/>
      <c r="AT874" s="248" t="s">
        <v>342</v>
      </c>
      <c r="AU874" s="248" t="s">
        <v>88</v>
      </c>
      <c r="AV874" s="13" t="s">
        <v>88</v>
      </c>
      <c r="AW874" s="13" t="s">
        <v>41</v>
      </c>
      <c r="AX874" s="13" t="s">
        <v>79</v>
      </c>
      <c r="AY874" s="248" t="s">
        <v>305</v>
      </c>
    </row>
    <row r="875" s="14" customFormat="1">
      <c r="A875" s="14"/>
      <c r="B875" s="249"/>
      <c r="C875" s="250"/>
      <c r="D875" s="231" t="s">
        <v>342</v>
      </c>
      <c r="E875" s="251" t="s">
        <v>35</v>
      </c>
      <c r="F875" s="252" t="s">
        <v>344</v>
      </c>
      <c r="G875" s="250"/>
      <c r="H875" s="253">
        <v>2.3690000000000002</v>
      </c>
      <c r="I875" s="254"/>
      <c r="J875" s="250"/>
      <c r="K875" s="250"/>
      <c r="L875" s="255"/>
      <c r="M875" s="256"/>
      <c r="N875" s="257"/>
      <c r="O875" s="257"/>
      <c r="P875" s="257"/>
      <c r="Q875" s="257"/>
      <c r="R875" s="257"/>
      <c r="S875" s="257"/>
      <c r="T875" s="258"/>
      <c r="U875" s="14"/>
      <c r="V875" s="14"/>
      <c r="W875" s="14"/>
      <c r="X875" s="14"/>
      <c r="Y875" s="14"/>
      <c r="Z875" s="14"/>
      <c r="AA875" s="14"/>
      <c r="AB875" s="14"/>
      <c r="AC875" s="14"/>
      <c r="AD875" s="14"/>
      <c r="AE875" s="14"/>
      <c r="AT875" s="259" t="s">
        <v>342</v>
      </c>
      <c r="AU875" s="259" t="s">
        <v>88</v>
      </c>
      <c r="AV875" s="14" t="s">
        <v>313</v>
      </c>
      <c r="AW875" s="14" t="s">
        <v>41</v>
      </c>
      <c r="AX875" s="14" t="s">
        <v>86</v>
      </c>
      <c r="AY875" s="259" t="s">
        <v>305</v>
      </c>
    </row>
    <row r="876" s="2" customFormat="1" ht="24.15" customHeight="1">
      <c r="A876" s="42"/>
      <c r="B876" s="43"/>
      <c r="C876" s="218" t="s">
        <v>1230</v>
      </c>
      <c r="D876" s="218" t="s">
        <v>308</v>
      </c>
      <c r="E876" s="219" t="s">
        <v>2044</v>
      </c>
      <c r="F876" s="220" t="s">
        <v>2045</v>
      </c>
      <c r="G876" s="221" t="s">
        <v>493</v>
      </c>
      <c r="H876" s="222">
        <v>101.867</v>
      </c>
      <c r="I876" s="223"/>
      <c r="J876" s="224">
        <f>ROUND(I876*H876,2)</f>
        <v>0</v>
      </c>
      <c r="K876" s="220" t="s">
        <v>325</v>
      </c>
      <c r="L876" s="48"/>
      <c r="M876" s="225" t="s">
        <v>35</v>
      </c>
      <c r="N876" s="226" t="s">
        <v>52</v>
      </c>
      <c r="O876" s="89"/>
      <c r="P876" s="227">
        <f>O876*H876</f>
        <v>0</v>
      </c>
      <c r="Q876" s="227">
        <v>0</v>
      </c>
      <c r="R876" s="227">
        <f>Q876*H876</f>
        <v>0</v>
      </c>
      <c r="S876" s="227">
        <v>0</v>
      </c>
      <c r="T876" s="228">
        <f>S876*H876</f>
        <v>0</v>
      </c>
      <c r="U876" s="42"/>
      <c r="V876" s="42"/>
      <c r="W876" s="42"/>
      <c r="X876" s="42"/>
      <c r="Y876" s="42"/>
      <c r="Z876" s="42"/>
      <c r="AA876" s="42"/>
      <c r="AB876" s="42"/>
      <c r="AC876" s="42"/>
      <c r="AD876" s="42"/>
      <c r="AE876" s="42"/>
      <c r="AR876" s="229" t="s">
        <v>313</v>
      </c>
      <c r="AT876" s="229" t="s">
        <v>308</v>
      </c>
      <c r="AU876" s="229" t="s">
        <v>88</v>
      </c>
      <c r="AY876" s="20" t="s">
        <v>305</v>
      </c>
      <c r="BE876" s="230">
        <f>IF(N876="základní",J876,0)</f>
        <v>0</v>
      </c>
      <c r="BF876" s="230">
        <f>IF(N876="snížená",J876,0)</f>
        <v>0</v>
      </c>
      <c r="BG876" s="230">
        <f>IF(N876="zákl. přenesená",J876,0)</f>
        <v>0</v>
      </c>
      <c r="BH876" s="230">
        <f>IF(N876="sníž. přenesená",J876,0)</f>
        <v>0</v>
      </c>
      <c r="BI876" s="230">
        <f>IF(N876="nulová",J876,0)</f>
        <v>0</v>
      </c>
      <c r="BJ876" s="20" t="s">
        <v>313</v>
      </c>
      <c r="BK876" s="230">
        <f>ROUND(I876*H876,2)</f>
        <v>0</v>
      </c>
      <c r="BL876" s="20" t="s">
        <v>313</v>
      </c>
      <c r="BM876" s="229" t="s">
        <v>5007</v>
      </c>
    </row>
    <row r="877" s="2" customFormat="1">
      <c r="A877" s="42"/>
      <c r="B877" s="43"/>
      <c r="C877" s="44"/>
      <c r="D877" s="231" t="s">
        <v>315</v>
      </c>
      <c r="E877" s="44"/>
      <c r="F877" s="232" t="s">
        <v>2047</v>
      </c>
      <c r="G877" s="44"/>
      <c r="H877" s="44"/>
      <c r="I877" s="233"/>
      <c r="J877" s="44"/>
      <c r="K877" s="44"/>
      <c r="L877" s="48"/>
      <c r="M877" s="234"/>
      <c r="N877" s="235"/>
      <c r="O877" s="89"/>
      <c r="P877" s="89"/>
      <c r="Q877" s="89"/>
      <c r="R877" s="89"/>
      <c r="S877" s="89"/>
      <c r="T877" s="90"/>
      <c r="U877" s="42"/>
      <c r="V877" s="42"/>
      <c r="W877" s="42"/>
      <c r="X877" s="42"/>
      <c r="Y877" s="42"/>
      <c r="Z877" s="42"/>
      <c r="AA877" s="42"/>
      <c r="AB877" s="42"/>
      <c r="AC877" s="42"/>
      <c r="AD877" s="42"/>
      <c r="AE877" s="42"/>
      <c r="AT877" s="20" t="s">
        <v>315</v>
      </c>
      <c r="AU877" s="20" t="s">
        <v>88</v>
      </c>
    </row>
    <row r="878" s="2" customFormat="1">
      <c r="A878" s="42"/>
      <c r="B878" s="43"/>
      <c r="C878" s="44"/>
      <c r="D878" s="236" t="s">
        <v>328</v>
      </c>
      <c r="E878" s="44"/>
      <c r="F878" s="237" t="s">
        <v>2048</v>
      </c>
      <c r="G878" s="44"/>
      <c r="H878" s="44"/>
      <c r="I878" s="233"/>
      <c r="J878" s="44"/>
      <c r="K878" s="44"/>
      <c r="L878" s="48"/>
      <c r="M878" s="234"/>
      <c r="N878" s="235"/>
      <c r="O878" s="89"/>
      <c r="P878" s="89"/>
      <c r="Q878" s="89"/>
      <c r="R878" s="89"/>
      <c r="S878" s="89"/>
      <c r="T878" s="90"/>
      <c r="U878" s="42"/>
      <c r="V878" s="42"/>
      <c r="W878" s="42"/>
      <c r="X878" s="42"/>
      <c r="Y878" s="42"/>
      <c r="Z878" s="42"/>
      <c r="AA878" s="42"/>
      <c r="AB878" s="42"/>
      <c r="AC878" s="42"/>
      <c r="AD878" s="42"/>
      <c r="AE878" s="42"/>
      <c r="AT878" s="20" t="s">
        <v>328</v>
      </c>
      <c r="AU878" s="20" t="s">
        <v>88</v>
      </c>
    </row>
    <row r="879" s="2" customFormat="1">
      <c r="A879" s="42"/>
      <c r="B879" s="43"/>
      <c r="C879" s="44"/>
      <c r="D879" s="231" t="s">
        <v>472</v>
      </c>
      <c r="E879" s="44"/>
      <c r="F879" s="274" t="s">
        <v>5008</v>
      </c>
      <c r="G879" s="44"/>
      <c r="H879" s="44"/>
      <c r="I879" s="233"/>
      <c r="J879" s="44"/>
      <c r="K879" s="44"/>
      <c r="L879" s="48"/>
      <c r="M879" s="234"/>
      <c r="N879" s="235"/>
      <c r="O879" s="89"/>
      <c r="P879" s="89"/>
      <c r="Q879" s="89"/>
      <c r="R879" s="89"/>
      <c r="S879" s="89"/>
      <c r="T879" s="90"/>
      <c r="U879" s="42"/>
      <c r="V879" s="42"/>
      <c r="W879" s="42"/>
      <c r="X879" s="42"/>
      <c r="Y879" s="42"/>
      <c r="Z879" s="42"/>
      <c r="AA879" s="42"/>
      <c r="AB879" s="42"/>
      <c r="AC879" s="42"/>
      <c r="AD879" s="42"/>
      <c r="AE879" s="42"/>
      <c r="AT879" s="20" t="s">
        <v>472</v>
      </c>
      <c r="AU879" s="20" t="s">
        <v>88</v>
      </c>
    </row>
    <row r="880" s="13" customFormat="1">
      <c r="A880" s="13"/>
      <c r="B880" s="238"/>
      <c r="C880" s="239"/>
      <c r="D880" s="231" t="s">
        <v>342</v>
      </c>
      <c r="E880" s="240" t="s">
        <v>35</v>
      </c>
      <c r="F880" s="241" t="s">
        <v>5009</v>
      </c>
      <c r="G880" s="239"/>
      <c r="H880" s="242">
        <v>101.867</v>
      </c>
      <c r="I880" s="243"/>
      <c r="J880" s="239"/>
      <c r="K880" s="239"/>
      <c r="L880" s="244"/>
      <c r="M880" s="245"/>
      <c r="N880" s="246"/>
      <c r="O880" s="246"/>
      <c r="P880" s="246"/>
      <c r="Q880" s="246"/>
      <c r="R880" s="246"/>
      <c r="S880" s="246"/>
      <c r="T880" s="247"/>
      <c r="U880" s="13"/>
      <c r="V880" s="13"/>
      <c r="W880" s="13"/>
      <c r="X880" s="13"/>
      <c r="Y880" s="13"/>
      <c r="Z880" s="13"/>
      <c r="AA880" s="13"/>
      <c r="AB880" s="13"/>
      <c r="AC880" s="13"/>
      <c r="AD880" s="13"/>
      <c r="AE880" s="13"/>
      <c r="AT880" s="248" t="s">
        <v>342</v>
      </c>
      <c r="AU880" s="248" t="s">
        <v>88</v>
      </c>
      <c r="AV880" s="13" t="s">
        <v>88</v>
      </c>
      <c r="AW880" s="13" t="s">
        <v>41</v>
      </c>
      <c r="AX880" s="13" t="s">
        <v>86</v>
      </c>
      <c r="AY880" s="248" t="s">
        <v>305</v>
      </c>
    </row>
    <row r="881" s="2" customFormat="1" ht="24.15" customHeight="1">
      <c r="A881" s="42"/>
      <c r="B881" s="43"/>
      <c r="C881" s="218" t="s">
        <v>1235</v>
      </c>
      <c r="D881" s="218" t="s">
        <v>308</v>
      </c>
      <c r="E881" s="219" t="s">
        <v>3702</v>
      </c>
      <c r="F881" s="220" t="s">
        <v>3703</v>
      </c>
      <c r="G881" s="221" t="s">
        <v>493</v>
      </c>
      <c r="H881" s="222">
        <v>412.81599999999997</v>
      </c>
      <c r="I881" s="223"/>
      <c r="J881" s="224">
        <f>ROUND(I881*H881,2)</f>
        <v>0</v>
      </c>
      <c r="K881" s="220" t="s">
        <v>325</v>
      </c>
      <c r="L881" s="48"/>
      <c r="M881" s="225" t="s">
        <v>35</v>
      </c>
      <c r="N881" s="226" t="s">
        <v>52</v>
      </c>
      <c r="O881" s="89"/>
      <c r="P881" s="227">
        <f>O881*H881</f>
        <v>0</v>
      </c>
      <c r="Q881" s="227">
        <v>0</v>
      </c>
      <c r="R881" s="227">
        <f>Q881*H881</f>
        <v>0</v>
      </c>
      <c r="S881" s="227">
        <v>0</v>
      </c>
      <c r="T881" s="228">
        <f>S881*H881</f>
        <v>0</v>
      </c>
      <c r="U881" s="42"/>
      <c r="V881" s="42"/>
      <c r="W881" s="42"/>
      <c r="X881" s="42"/>
      <c r="Y881" s="42"/>
      <c r="Z881" s="42"/>
      <c r="AA881" s="42"/>
      <c r="AB881" s="42"/>
      <c r="AC881" s="42"/>
      <c r="AD881" s="42"/>
      <c r="AE881" s="42"/>
      <c r="AR881" s="229" t="s">
        <v>313</v>
      </c>
      <c r="AT881" s="229" t="s">
        <v>308</v>
      </c>
      <c r="AU881" s="229" t="s">
        <v>88</v>
      </c>
      <c r="AY881" s="20" t="s">
        <v>305</v>
      </c>
      <c r="BE881" s="230">
        <f>IF(N881="základní",J881,0)</f>
        <v>0</v>
      </c>
      <c r="BF881" s="230">
        <f>IF(N881="snížená",J881,0)</f>
        <v>0</v>
      </c>
      <c r="BG881" s="230">
        <f>IF(N881="zákl. přenesená",J881,0)</f>
        <v>0</v>
      </c>
      <c r="BH881" s="230">
        <f>IF(N881="sníž. přenesená",J881,0)</f>
        <v>0</v>
      </c>
      <c r="BI881" s="230">
        <f>IF(N881="nulová",J881,0)</f>
        <v>0</v>
      </c>
      <c r="BJ881" s="20" t="s">
        <v>313</v>
      </c>
      <c r="BK881" s="230">
        <f>ROUND(I881*H881,2)</f>
        <v>0</v>
      </c>
      <c r="BL881" s="20" t="s">
        <v>313</v>
      </c>
      <c r="BM881" s="229" t="s">
        <v>5010</v>
      </c>
    </row>
    <row r="882" s="2" customFormat="1">
      <c r="A882" s="42"/>
      <c r="B882" s="43"/>
      <c r="C882" s="44"/>
      <c r="D882" s="231" t="s">
        <v>315</v>
      </c>
      <c r="E882" s="44"/>
      <c r="F882" s="232" t="s">
        <v>3705</v>
      </c>
      <c r="G882" s="44"/>
      <c r="H882" s="44"/>
      <c r="I882" s="233"/>
      <c r="J882" s="44"/>
      <c r="K882" s="44"/>
      <c r="L882" s="48"/>
      <c r="M882" s="234"/>
      <c r="N882" s="235"/>
      <c r="O882" s="89"/>
      <c r="P882" s="89"/>
      <c r="Q882" s="89"/>
      <c r="R882" s="89"/>
      <c r="S882" s="89"/>
      <c r="T882" s="90"/>
      <c r="U882" s="42"/>
      <c r="V882" s="42"/>
      <c r="W882" s="42"/>
      <c r="X882" s="42"/>
      <c r="Y882" s="42"/>
      <c r="Z882" s="42"/>
      <c r="AA882" s="42"/>
      <c r="AB882" s="42"/>
      <c r="AC882" s="42"/>
      <c r="AD882" s="42"/>
      <c r="AE882" s="42"/>
      <c r="AT882" s="20" t="s">
        <v>315</v>
      </c>
      <c r="AU882" s="20" t="s">
        <v>88</v>
      </c>
    </row>
    <row r="883" s="2" customFormat="1">
      <c r="A883" s="42"/>
      <c r="B883" s="43"/>
      <c r="C883" s="44"/>
      <c r="D883" s="236" t="s">
        <v>328</v>
      </c>
      <c r="E883" s="44"/>
      <c r="F883" s="237" t="s">
        <v>3706</v>
      </c>
      <c r="G883" s="44"/>
      <c r="H883" s="44"/>
      <c r="I883" s="233"/>
      <c r="J883" s="44"/>
      <c r="K883" s="44"/>
      <c r="L883" s="48"/>
      <c r="M883" s="234"/>
      <c r="N883" s="235"/>
      <c r="O883" s="89"/>
      <c r="P883" s="89"/>
      <c r="Q883" s="89"/>
      <c r="R883" s="89"/>
      <c r="S883" s="89"/>
      <c r="T883" s="90"/>
      <c r="U883" s="42"/>
      <c r="V883" s="42"/>
      <c r="W883" s="42"/>
      <c r="X883" s="42"/>
      <c r="Y883" s="42"/>
      <c r="Z883" s="42"/>
      <c r="AA883" s="42"/>
      <c r="AB883" s="42"/>
      <c r="AC883" s="42"/>
      <c r="AD883" s="42"/>
      <c r="AE883" s="42"/>
      <c r="AT883" s="20" t="s">
        <v>328</v>
      </c>
      <c r="AU883" s="20" t="s">
        <v>88</v>
      </c>
    </row>
    <row r="884" s="2" customFormat="1" ht="24.15" customHeight="1">
      <c r="A884" s="42"/>
      <c r="B884" s="43"/>
      <c r="C884" s="218" t="s">
        <v>1240</v>
      </c>
      <c r="D884" s="218" t="s">
        <v>308</v>
      </c>
      <c r="E884" s="219" t="s">
        <v>5011</v>
      </c>
      <c r="F884" s="220" t="s">
        <v>5012</v>
      </c>
      <c r="G884" s="221" t="s">
        <v>493</v>
      </c>
      <c r="H884" s="222">
        <v>2.3690000000000002</v>
      </c>
      <c r="I884" s="223"/>
      <c r="J884" s="224">
        <f>ROUND(I884*H884,2)</f>
        <v>0</v>
      </c>
      <c r="K884" s="220" t="s">
        <v>325</v>
      </c>
      <c r="L884" s="48"/>
      <c r="M884" s="225" t="s">
        <v>35</v>
      </c>
      <c r="N884" s="226" t="s">
        <v>52</v>
      </c>
      <c r="O884" s="89"/>
      <c r="P884" s="227">
        <f>O884*H884</f>
        <v>0</v>
      </c>
      <c r="Q884" s="227">
        <v>0</v>
      </c>
      <c r="R884" s="227">
        <f>Q884*H884</f>
        <v>0</v>
      </c>
      <c r="S884" s="227">
        <v>0</v>
      </c>
      <c r="T884" s="228">
        <f>S884*H884</f>
        <v>0</v>
      </c>
      <c r="U884" s="42"/>
      <c r="V884" s="42"/>
      <c r="W884" s="42"/>
      <c r="X884" s="42"/>
      <c r="Y884" s="42"/>
      <c r="Z884" s="42"/>
      <c r="AA884" s="42"/>
      <c r="AB884" s="42"/>
      <c r="AC884" s="42"/>
      <c r="AD884" s="42"/>
      <c r="AE884" s="42"/>
      <c r="AR884" s="229" t="s">
        <v>313</v>
      </c>
      <c r="AT884" s="229" t="s">
        <v>308</v>
      </c>
      <c r="AU884" s="229" t="s">
        <v>88</v>
      </c>
      <c r="AY884" s="20" t="s">
        <v>305</v>
      </c>
      <c r="BE884" s="230">
        <f>IF(N884="základní",J884,0)</f>
        <v>0</v>
      </c>
      <c r="BF884" s="230">
        <f>IF(N884="snížená",J884,0)</f>
        <v>0</v>
      </c>
      <c r="BG884" s="230">
        <f>IF(N884="zákl. přenesená",J884,0)</f>
        <v>0</v>
      </c>
      <c r="BH884" s="230">
        <f>IF(N884="sníž. přenesená",J884,0)</f>
        <v>0</v>
      </c>
      <c r="BI884" s="230">
        <f>IF(N884="nulová",J884,0)</f>
        <v>0</v>
      </c>
      <c r="BJ884" s="20" t="s">
        <v>313</v>
      </c>
      <c r="BK884" s="230">
        <f>ROUND(I884*H884,2)</f>
        <v>0</v>
      </c>
      <c r="BL884" s="20" t="s">
        <v>313</v>
      </c>
      <c r="BM884" s="229" t="s">
        <v>5013</v>
      </c>
    </row>
    <row r="885" s="2" customFormat="1">
      <c r="A885" s="42"/>
      <c r="B885" s="43"/>
      <c r="C885" s="44"/>
      <c r="D885" s="231" t="s">
        <v>315</v>
      </c>
      <c r="E885" s="44"/>
      <c r="F885" s="232" t="s">
        <v>5014</v>
      </c>
      <c r="G885" s="44"/>
      <c r="H885" s="44"/>
      <c r="I885" s="233"/>
      <c r="J885" s="44"/>
      <c r="K885" s="44"/>
      <c r="L885" s="48"/>
      <c r="M885" s="234"/>
      <c r="N885" s="235"/>
      <c r="O885" s="89"/>
      <c r="P885" s="89"/>
      <c r="Q885" s="89"/>
      <c r="R885" s="89"/>
      <c r="S885" s="89"/>
      <c r="T885" s="90"/>
      <c r="U885" s="42"/>
      <c r="V885" s="42"/>
      <c r="W885" s="42"/>
      <c r="X885" s="42"/>
      <c r="Y885" s="42"/>
      <c r="Z885" s="42"/>
      <c r="AA885" s="42"/>
      <c r="AB885" s="42"/>
      <c r="AC885" s="42"/>
      <c r="AD885" s="42"/>
      <c r="AE885" s="42"/>
      <c r="AT885" s="20" t="s">
        <v>315</v>
      </c>
      <c r="AU885" s="20" t="s">
        <v>88</v>
      </c>
    </row>
    <row r="886" s="2" customFormat="1">
      <c r="A886" s="42"/>
      <c r="B886" s="43"/>
      <c r="C886" s="44"/>
      <c r="D886" s="236" t="s">
        <v>328</v>
      </c>
      <c r="E886" s="44"/>
      <c r="F886" s="237" t="s">
        <v>5015</v>
      </c>
      <c r="G886" s="44"/>
      <c r="H886" s="44"/>
      <c r="I886" s="233"/>
      <c r="J886" s="44"/>
      <c r="K886" s="44"/>
      <c r="L886" s="48"/>
      <c r="M886" s="234"/>
      <c r="N886" s="235"/>
      <c r="O886" s="89"/>
      <c r="P886" s="89"/>
      <c r="Q886" s="89"/>
      <c r="R886" s="89"/>
      <c r="S886" s="89"/>
      <c r="T886" s="90"/>
      <c r="U886" s="42"/>
      <c r="V886" s="42"/>
      <c r="W886" s="42"/>
      <c r="X886" s="42"/>
      <c r="Y886" s="42"/>
      <c r="Z886" s="42"/>
      <c r="AA886" s="42"/>
      <c r="AB886" s="42"/>
      <c r="AC886" s="42"/>
      <c r="AD886" s="42"/>
      <c r="AE886" s="42"/>
      <c r="AT886" s="20" t="s">
        <v>328</v>
      </c>
      <c r="AU886" s="20" t="s">
        <v>88</v>
      </c>
    </row>
    <row r="887" s="2" customFormat="1" ht="21.75" customHeight="1">
      <c r="A887" s="42"/>
      <c r="B887" s="43"/>
      <c r="C887" s="218" t="s">
        <v>1247</v>
      </c>
      <c r="D887" s="218" t="s">
        <v>308</v>
      </c>
      <c r="E887" s="219" t="s">
        <v>4194</v>
      </c>
      <c r="F887" s="220" t="s">
        <v>4195</v>
      </c>
      <c r="G887" s="221" t="s">
        <v>360</v>
      </c>
      <c r="H887" s="222">
        <v>20</v>
      </c>
      <c r="I887" s="223"/>
      <c r="J887" s="224">
        <f>ROUND(I887*H887,2)</f>
        <v>0</v>
      </c>
      <c r="K887" s="220" t="s">
        <v>325</v>
      </c>
      <c r="L887" s="48"/>
      <c r="M887" s="225" t="s">
        <v>35</v>
      </c>
      <c r="N887" s="226" t="s">
        <v>52</v>
      </c>
      <c r="O887" s="89"/>
      <c r="P887" s="227">
        <f>O887*H887</f>
        <v>0</v>
      </c>
      <c r="Q887" s="227">
        <v>0</v>
      </c>
      <c r="R887" s="227">
        <f>Q887*H887</f>
        <v>0</v>
      </c>
      <c r="S887" s="227">
        <v>0</v>
      </c>
      <c r="T887" s="228">
        <f>S887*H887</f>
        <v>0</v>
      </c>
      <c r="U887" s="42"/>
      <c r="V887" s="42"/>
      <c r="W887" s="42"/>
      <c r="X887" s="42"/>
      <c r="Y887" s="42"/>
      <c r="Z887" s="42"/>
      <c r="AA887" s="42"/>
      <c r="AB887" s="42"/>
      <c r="AC887" s="42"/>
      <c r="AD887" s="42"/>
      <c r="AE887" s="42"/>
      <c r="AR887" s="229" t="s">
        <v>313</v>
      </c>
      <c r="AT887" s="229" t="s">
        <v>308</v>
      </c>
      <c r="AU887" s="229" t="s">
        <v>88</v>
      </c>
      <c r="AY887" s="20" t="s">
        <v>305</v>
      </c>
      <c r="BE887" s="230">
        <f>IF(N887="základní",J887,0)</f>
        <v>0</v>
      </c>
      <c r="BF887" s="230">
        <f>IF(N887="snížená",J887,0)</f>
        <v>0</v>
      </c>
      <c r="BG887" s="230">
        <f>IF(N887="zákl. přenesená",J887,0)</f>
        <v>0</v>
      </c>
      <c r="BH887" s="230">
        <f>IF(N887="sníž. přenesená",J887,0)</f>
        <v>0</v>
      </c>
      <c r="BI887" s="230">
        <f>IF(N887="nulová",J887,0)</f>
        <v>0</v>
      </c>
      <c r="BJ887" s="20" t="s">
        <v>313</v>
      </c>
      <c r="BK887" s="230">
        <f>ROUND(I887*H887,2)</f>
        <v>0</v>
      </c>
      <c r="BL887" s="20" t="s">
        <v>313</v>
      </c>
      <c r="BM887" s="229" t="s">
        <v>5016</v>
      </c>
    </row>
    <row r="888" s="2" customFormat="1">
      <c r="A888" s="42"/>
      <c r="B888" s="43"/>
      <c r="C888" s="44"/>
      <c r="D888" s="231" t="s">
        <v>315</v>
      </c>
      <c r="E888" s="44"/>
      <c r="F888" s="232" t="s">
        <v>4197</v>
      </c>
      <c r="G888" s="44"/>
      <c r="H888" s="44"/>
      <c r="I888" s="233"/>
      <c r="J888" s="44"/>
      <c r="K888" s="44"/>
      <c r="L888" s="48"/>
      <c r="M888" s="234"/>
      <c r="N888" s="235"/>
      <c r="O888" s="89"/>
      <c r="P888" s="89"/>
      <c r="Q888" s="89"/>
      <c r="R888" s="89"/>
      <c r="S888" s="89"/>
      <c r="T888" s="90"/>
      <c r="U888" s="42"/>
      <c r="V888" s="42"/>
      <c r="W888" s="42"/>
      <c r="X888" s="42"/>
      <c r="Y888" s="42"/>
      <c r="Z888" s="42"/>
      <c r="AA888" s="42"/>
      <c r="AB888" s="42"/>
      <c r="AC888" s="42"/>
      <c r="AD888" s="42"/>
      <c r="AE888" s="42"/>
      <c r="AT888" s="20" t="s">
        <v>315</v>
      </c>
      <c r="AU888" s="20" t="s">
        <v>88</v>
      </c>
    </row>
    <row r="889" s="2" customFormat="1">
      <c r="A889" s="42"/>
      <c r="B889" s="43"/>
      <c r="C889" s="44"/>
      <c r="D889" s="236" t="s">
        <v>328</v>
      </c>
      <c r="E889" s="44"/>
      <c r="F889" s="237" t="s">
        <v>4198</v>
      </c>
      <c r="G889" s="44"/>
      <c r="H889" s="44"/>
      <c r="I889" s="233"/>
      <c r="J889" s="44"/>
      <c r="K889" s="44"/>
      <c r="L889" s="48"/>
      <c r="M889" s="234"/>
      <c r="N889" s="235"/>
      <c r="O889" s="89"/>
      <c r="P889" s="89"/>
      <c r="Q889" s="89"/>
      <c r="R889" s="89"/>
      <c r="S889" s="89"/>
      <c r="T889" s="90"/>
      <c r="U889" s="42"/>
      <c r="V889" s="42"/>
      <c r="W889" s="42"/>
      <c r="X889" s="42"/>
      <c r="Y889" s="42"/>
      <c r="Z889" s="42"/>
      <c r="AA889" s="42"/>
      <c r="AB889" s="42"/>
      <c r="AC889" s="42"/>
      <c r="AD889" s="42"/>
      <c r="AE889" s="42"/>
      <c r="AT889" s="20" t="s">
        <v>328</v>
      </c>
      <c r="AU889" s="20" t="s">
        <v>88</v>
      </c>
    </row>
    <row r="890" s="13" customFormat="1">
      <c r="A890" s="13"/>
      <c r="B890" s="238"/>
      <c r="C890" s="239"/>
      <c r="D890" s="231" t="s">
        <v>342</v>
      </c>
      <c r="E890" s="240" t="s">
        <v>35</v>
      </c>
      <c r="F890" s="241" t="s">
        <v>5017</v>
      </c>
      <c r="G890" s="239"/>
      <c r="H890" s="242">
        <v>20</v>
      </c>
      <c r="I890" s="243"/>
      <c r="J890" s="239"/>
      <c r="K890" s="239"/>
      <c r="L890" s="244"/>
      <c r="M890" s="245"/>
      <c r="N890" s="246"/>
      <c r="O890" s="246"/>
      <c r="P890" s="246"/>
      <c r="Q890" s="246"/>
      <c r="R890" s="246"/>
      <c r="S890" s="246"/>
      <c r="T890" s="247"/>
      <c r="U890" s="13"/>
      <c r="V890" s="13"/>
      <c r="W890" s="13"/>
      <c r="X890" s="13"/>
      <c r="Y890" s="13"/>
      <c r="Z890" s="13"/>
      <c r="AA890" s="13"/>
      <c r="AB890" s="13"/>
      <c r="AC890" s="13"/>
      <c r="AD890" s="13"/>
      <c r="AE890" s="13"/>
      <c r="AT890" s="248" t="s">
        <v>342</v>
      </c>
      <c r="AU890" s="248" t="s">
        <v>88</v>
      </c>
      <c r="AV890" s="13" t="s">
        <v>88</v>
      </c>
      <c r="AW890" s="13" t="s">
        <v>41</v>
      </c>
      <c r="AX890" s="13" t="s">
        <v>79</v>
      </c>
      <c r="AY890" s="248" t="s">
        <v>305</v>
      </c>
    </row>
    <row r="891" s="14" customFormat="1">
      <c r="A891" s="14"/>
      <c r="B891" s="249"/>
      <c r="C891" s="250"/>
      <c r="D891" s="231" t="s">
        <v>342</v>
      </c>
      <c r="E891" s="251" t="s">
        <v>35</v>
      </c>
      <c r="F891" s="252" t="s">
        <v>344</v>
      </c>
      <c r="G891" s="250"/>
      <c r="H891" s="253">
        <v>20</v>
      </c>
      <c r="I891" s="254"/>
      <c r="J891" s="250"/>
      <c r="K891" s="250"/>
      <c r="L891" s="255"/>
      <c r="M891" s="256"/>
      <c r="N891" s="257"/>
      <c r="O891" s="257"/>
      <c r="P891" s="257"/>
      <c r="Q891" s="257"/>
      <c r="R891" s="257"/>
      <c r="S891" s="257"/>
      <c r="T891" s="258"/>
      <c r="U891" s="14"/>
      <c r="V891" s="14"/>
      <c r="W891" s="14"/>
      <c r="X891" s="14"/>
      <c r="Y891" s="14"/>
      <c r="Z891" s="14"/>
      <c r="AA891" s="14"/>
      <c r="AB891" s="14"/>
      <c r="AC891" s="14"/>
      <c r="AD891" s="14"/>
      <c r="AE891" s="14"/>
      <c r="AT891" s="259" t="s">
        <v>342</v>
      </c>
      <c r="AU891" s="259" t="s">
        <v>88</v>
      </c>
      <c r="AV891" s="14" t="s">
        <v>313</v>
      </c>
      <c r="AW891" s="14" t="s">
        <v>41</v>
      </c>
      <c r="AX891" s="14" t="s">
        <v>86</v>
      </c>
      <c r="AY891" s="259" t="s">
        <v>305</v>
      </c>
    </row>
    <row r="892" s="2" customFormat="1" ht="37.8" customHeight="1">
      <c r="A892" s="42"/>
      <c r="B892" s="43"/>
      <c r="C892" s="218" t="s">
        <v>1251</v>
      </c>
      <c r="D892" s="218" t="s">
        <v>308</v>
      </c>
      <c r="E892" s="219" t="s">
        <v>5018</v>
      </c>
      <c r="F892" s="220" t="s">
        <v>5019</v>
      </c>
      <c r="G892" s="221" t="s">
        <v>493</v>
      </c>
      <c r="H892" s="222">
        <v>18.875</v>
      </c>
      <c r="I892" s="223"/>
      <c r="J892" s="224">
        <f>ROUND(I892*H892,2)</f>
        <v>0</v>
      </c>
      <c r="K892" s="220" t="s">
        <v>325</v>
      </c>
      <c r="L892" s="48"/>
      <c r="M892" s="225" t="s">
        <v>35</v>
      </c>
      <c r="N892" s="226" t="s">
        <v>52</v>
      </c>
      <c r="O892" s="89"/>
      <c r="P892" s="227">
        <f>O892*H892</f>
        <v>0</v>
      </c>
      <c r="Q892" s="227">
        <v>0</v>
      </c>
      <c r="R892" s="227">
        <f>Q892*H892</f>
        <v>0</v>
      </c>
      <c r="S892" s="227">
        <v>0</v>
      </c>
      <c r="T892" s="228">
        <f>S892*H892</f>
        <v>0</v>
      </c>
      <c r="U892" s="42"/>
      <c r="V892" s="42"/>
      <c r="W892" s="42"/>
      <c r="X892" s="42"/>
      <c r="Y892" s="42"/>
      <c r="Z892" s="42"/>
      <c r="AA892" s="42"/>
      <c r="AB892" s="42"/>
      <c r="AC892" s="42"/>
      <c r="AD892" s="42"/>
      <c r="AE892" s="42"/>
      <c r="AR892" s="229" t="s">
        <v>313</v>
      </c>
      <c r="AT892" s="229" t="s">
        <v>308</v>
      </c>
      <c r="AU892" s="229" t="s">
        <v>88</v>
      </c>
      <c r="AY892" s="20" t="s">
        <v>305</v>
      </c>
      <c r="BE892" s="230">
        <f>IF(N892="základní",J892,0)</f>
        <v>0</v>
      </c>
      <c r="BF892" s="230">
        <f>IF(N892="snížená",J892,0)</f>
        <v>0</v>
      </c>
      <c r="BG892" s="230">
        <f>IF(N892="zákl. přenesená",J892,0)</f>
        <v>0</v>
      </c>
      <c r="BH892" s="230">
        <f>IF(N892="sníž. přenesená",J892,0)</f>
        <v>0</v>
      </c>
      <c r="BI892" s="230">
        <f>IF(N892="nulová",J892,0)</f>
        <v>0</v>
      </c>
      <c r="BJ892" s="20" t="s">
        <v>313</v>
      </c>
      <c r="BK892" s="230">
        <f>ROUND(I892*H892,2)</f>
        <v>0</v>
      </c>
      <c r="BL892" s="20" t="s">
        <v>313</v>
      </c>
      <c r="BM892" s="229" t="s">
        <v>5020</v>
      </c>
    </row>
    <row r="893" s="2" customFormat="1">
      <c r="A893" s="42"/>
      <c r="B893" s="43"/>
      <c r="C893" s="44"/>
      <c r="D893" s="231" t="s">
        <v>315</v>
      </c>
      <c r="E893" s="44"/>
      <c r="F893" s="232" t="s">
        <v>5021</v>
      </c>
      <c r="G893" s="44"/>
      <c r="H893" s="44"/>
      <c r="I893" s="233"/>
      <c r="J893" s="44"/>
      <c r="K893" s="44"/>
      <c r="L893" s="48"/>
      <c r="M893" s="234"/>
      <c r="N893" s="235"/>
      <c r="O893" s="89"/>
      <c r="P893" s="89"/>
      <c r="Q893" s="89"/>
      <c r="R893" s="89"/>
      <c r="S893" s="89"/>
      <c r="T893" s="90"/>
      <c r="U893" s="42"/>
      <c r="V893" s="42"/>
      <c r="W893" s="42"/>
      <c r="X893" s="42"/>
      <c r="Y893" s="42"/>
      <c r="Z893" s="42"/>
      <c r="AA893" s="42"/>
      <c r="AB893" s="42"/>
      <c r="AC893" s="42"/>
      <c r="AD893" s="42"/>
      <c r="AE893" s="42"/>
      <c r="AT893" s="20" t="s">
        <v>315</v>
      </c>
      <c r="AU893" s="20" t="s">
        <v>88</v>
      </c>
    </row>
    <row r="894" s="2" customFormat="1">
      <c r="A894" s="42"/>
      <c r="B894" s="43"/>
      <c r="C894" s="44"/>
      <c r="D894" s="236" t="s">
        <v>328</v>
      </c>
      <c r="E894" s="44"/>
      <c r="F894" s="237" t="s">
        <v>5022</v>
      </c>
      <c r="G894" s="44"/>
      <c r="H894" s="44"/>
      <c r="I894" s="233"/>
      <c r="J894" s="44"/>
      <c r="K894" s="44"/>
      <c r="L894" s="48"/>
      <c r="M894" s="234"/>
      <c r="N894" s="235"/>
      <c r="O894" s="89"/>
      <c r="P894" s="89"/>
      <c r="Q894" s="89"/>
      <c r="R894" s="89"/>
      <c r="S894" s="89"/>
      <c r="T894" s="90"/>
      <c r="U894" s="42"/>
      <c r="V894" s="42"/>
      <c r="W894" s="42"/>
      <c r="X894" s="42"/>
      <c r="Y894" s="42"/>
      <c r="Z894" s="42"/>
      <c r="AA894" s="42"/>
      <c r="AB894" s="42"/>
      <c r="AC894" s="42"/>
      <c r="AD894" s="42"/>
      <c r="AE894" s="42"/>
      <c r="AT894" s="20" t="s">
        <v>328</v>
      </c>
      <c r="AU894" s="20" t="s">
        <v>88</v>
      </c>
    </row>
    <row r="895" s="13" customFormat="1">
      <c r="A895" s="13"/>
      <c r="B895" s="238"/>
      <c r="C895" s="239"/>
      <c r="D895" s="231" t="s">
        <v>342</v>
      </c>
      <c r="E895" s="240" t="s">
        <v>35</v>
      </c>
      <c r="F895" s="241" t="s">
        <v>5023</v>
      </c>
      <c r="G895" s="239"/>
      <c r="H895" s="242">
        <v>18.875</v>
      </c>
      <c r="I895" s="243"/>
      <c r="J895" s="239"/>
      <c r="K895" s="239"/>
      <c r="L895" s="244"/>
      <c r="M895" s="245"/>
      <c r="N895" s="246"/>
      <c r="O895" s="246"/>
      <c r="P895" s="246"/>
      <c r="Q895" s="246"/>
      <c r="R895" s="246"/>
      <c r="S895" s="246"/>
      <c r="T895" s="247"/>
      <c r="U895" s="13"/>
      <c r="V895" s="13"/>
      <c r="W895" s="13"/>
      <c r="X895" s="13"/>
      <c r="Y895" s="13"/>
      <c r="Z895" s="13"/>
      <c r="AA895" s="13"/>
      <c r="AB895" s="13"/>
      <c r="AC895" s="13"/>
      <c r="AD895" s="13"/>
      <c r="AE895" s="13"/>
      <c r="AT895" s="248" t="s">
        <v>342</v>
      </c>
      <c r="AU895" s="248" t="s">
        <v>88</v>
      </c>
      <c r="AV895" s="13" t="s">
        <v>88</v>
      </c>
      <c r="AW895" s="13" t="s">
        <v>41</v>
      </c>
      <c r="AX895" s="13" t="s">
        <v>79</v>
      </c>
      <c r="AY895" s="248" t="s">
        <v>305</v>
      </c>
    </row>
    <row r="896" s="14" customFormat="1">
      <c r="A896" s="14"/>
      <c r="B896" s="249"/>
      <c r="C896" s="250"/>
      <c r="D896" s="231" t="s">
        <v>342</v>
      </c>
      <c r="E896" s="251" t="s">
        <v>35</v>
      </c>
      <c r="F896" s="252" t="s">
        <v>344</v>
      </c>
      <c r="G896" s="250"/>
      <c r="H896" s="253">
        <v>18.875</v>
      </c>
      <c r="I896" s="254"/>
      <c r="J896" s="250"/>
      <c r="K896" s="250"/>
      <c r="L896" s="255"/>
      <c r="M896" s="256"/>
      <c r="N896" s="257"/>
      <c r="O896" s="257"/>
      <c r="P896" s="257"/>
      <c r="Q896" s="257"/>
      <c r="R896" s="257"/>
      <c r="S896" s="257"/>
      <c r="T896" s="258"/>
      <c r="U896" s="14"/>
      <c r="V896" s="14"/>
      <c r="W896" s="14"/>
      <c r="X896" s="14"/>
      <c r="Y896" s="14"/>
      <c r="Z896" s="14"/>
      <c r="AA896" s="14"/>
      <c r="AB896" s="14"/>
      <c r="AC896" s="14"/>
      <c r="AD896" s="14"/>
      <c r="AE896" s="14"/>
      <c r="AT896" s="259" t="s">
        <v>342</v>
      </c>
      <c r="AU896" s="259" t="s">
        <v>88</v>
      </c>
      <c r="AV896" s="14" t="s">
        <v>313</v>
      </c>
      <c r="AW896" s="14" t="s">
        <v>41</v>
      </c>
      <c r="AX896" s="14" t="s">
        <v>86</v>
      </c>
      <c r="AY896" s="259" t="s">
        <v>305</v>
      </c>
    </row>
    <row r="897" s="2" customFormat="1" ht="44.25" customHeight="1">
      <c r="A897" s="42"/>
      <c r="B897" s="43"/>
      <c r="C897" s="218" t="s">
        <v>1256</v>
      </c>
      <c r="D897" s="218" t="s">
        <v>308</v>
      </c>
      <c r="E897" s="219" t="s">
        <v>3707</v>
      </c>
      <c r="F897" s="220" t="s">
        <v>3367</v>
      </c>
      <c r="G897" s="221" t="s">
        <v>493</v>
      </c>
      <c r="H897" s="222">
        <v>393.428</v>
      </c>
      <c r="I897" s="223"/>
      <c r="J897" s="224">
        <f>ROUND(I897*H897,2)</f>
        <v>0</v>
      </c>
      <c r="K897" s="220" t="s">
        <v>325</v>
      </c>
      <c r="L897" s="48"/>
      <c r="M897" s="225" t="s">
        <v>35</v>
      </c>
      <c r="N897" s="226" t="s">
        <v>52</v>
      </c>
      <c r="O897" s="89"/>
      <c r="P897" s="227">
        <f>O897*H897</f>
        <v>0</v>
      </c>
      <c r="Q897" s="227">
        <v>0</v>
      </c>
      <c r="R897" s="227">
        <f>Q897*H897</f>
        <v>0</v>
      </c>
      <c r="S897" s="227">
        <v>0</v>
      </c>
      <c r="T897" s="228">
        <f>S897*H897</f>
        <v>0</v>
      </c>
      <c r="U897" s="42"/>
      <c r="V897" s="42"/>
      <c r="W897" s="42"/>
      <c r="X897" s="42"/>
      <c r="Y897" s="42"/>
      <c r="Z897" s="42"/>
      <c r="AA897" s="42"/>
      <c r="AB897" s="42"/>
      <c r="AC897" s="42"/>
      <c r="AD897" s="42"/>
      <c r="AE897" s="42"/>
      <c r="AR897" s="229" t="s">
        <v>313</v>
      </c>
      <c r="AT897" s="229" t="s">
        <v>308</v>
      </c>
      <c r="AU897" s="229" t="s">
        <v>88</v>
      </c>
      <c r="AY897" s="20" t="s">
        <v>305</v>
      </c>
      <c r="BE897" s="230">
        <f>IF(N897="základní",J897,0)</f>
        <v>0</v>
      </c>
      <c r="BF897" s="230">
        <f>IF(N897="snížená",J897,0)</f>
        <v>0</v>
      </c>
      <c r="BG897" s="230">
        <f>IF(N897="zákl. přenesená",J897,0)</f>
        <v>0</v>
      </c>
      <c r="BH897" s="230">
        <f>IF(N897="sníž. přenesená",J897,0)</f>
        <v>0</v>
      </c>
      <c r="BI897" s="230">
        <f>IF(N897="nulová",J897,0)</f>
        <v>0</v>
      </c>
      <c r="BJ897" s="20" t="s">
        <v>313</v>
      </c>
      <c r="BK897" s="230">
        <f>ROUND(I897*H897,2)</f>
        <v>0</v>
      </c>
      <c r="BL897" s="20" t="s">
        <v>313</v>
      </c>
      <c r="BM897" s="229" t="s">
        <v>5024</v>
      </c>
    </row>
    <row r="898" s="2" customFormat="1">
      <c r="A898" s="42"/>
      <c r="B898" s="43"/>
      <c r="C898" s="44"/>
      <c r="D898" s="231" t="s">
        <v>315</v>
      </c>
      <c r="E898" s="44"/>
      <c r="F898" s="232" t="s">
        <v>3367</v>
      </c>
      <c r="G898" s="44"/>
      <c r="H898" s="44"/>
      <c r="I898" s="233"/>
      <c r="J898" s="44"/>
      <c r="K898" s="44"/>
      <c r="L898" s="48"/>
      <c r="M898" s="234"/>
      <c r="N898" s="235"/>
      <c r="O898" s="89"/>
      <c r="P898" s="89"/>
      <c r="Q898" s="89"/>
      <c r="R898" s="89"/>
      <c r="S898" s="89"/>
      <c r="T898" s="90"/>
      <c r="U898" s="42"/>
      <c r="V898" s="42"/>
      <c r="W898" s="42"/>
      <c r="X898" s="42"/>
      <c r="Y898" s="42"/>
      <c r="Z898" s="42"/>
      <c r="AA898" s="42"/>
      <c r="AB898" s="42"/>
      <c r="AC898" s="42"/>
      <c r="AD898" s="42"/>
      <c r="AE898" s="42"/>
      <c r="AT898" s="20" t="s">
        <v>315</v>
      </c>
      <c r="AU898" s="20" t="s">
        <v>88</v>
      </c>
    </row>
    <row r="899" s="2" customFormat="1">
      <c r="A899" s="42"/>
      <c r="B899" s="43"/>
      <c r="C899" s="44"/>
      <c r="D899" s="236" t="s">
        <v>328</v>
      </c>
      <c r="E899" s="44"/>
      <c r="F899" s="237" t="s">
        <v>3709</v>
      </c>
      <c r="G899" s="44"/>
      <c r="H899" s="44"/>
      <c r="I899" s="233"/>
      <c r="J899" s="44"/>
      <c r="K899" s="44"/>
      <c r="L899" s="48"/>
      <c r="M899" s="234"/>
      <c r="N899" s="235"/>
      <c r="O899" s="89"/>
      <c r="P899" s="89"/>
      <c r="Q899" s="89"/>
      <c r="R899" s="89"/>
      <c r="S899" s="89"/>
      <c r="T899" s="90"/>
      <c r="U899" s="42"/>
      <c r="V899" s="42"/>
      <c r="W899" s="42"/>
      <c r="X899" s="42"/>
      <c r="Y899" s="42"/>
      <c r="Z899" s="42"/>
      <c r="AA899" s="42"/>
      <c r="AB899" s="42"/>
      <c r="AC899" s="42"/>
      <c r="AD899" s="42"/>
      <c r="AE899" s="42"/>
      <c r="AT899" s="20" t="s">
        <v>328</v>
      </c>
      <c r="AU899" s="20" t="s">
        <v>88</v>
      </c>
    </row>
    <row r="900" s="15" customFormat="1">
      <c r="A900" s="15"/>
      <c r="B900" s="275"/>
      <c r="C900" s="276"/>
      <c r="D900" s="231" t="s">
        <v>342</v>
      </c>
      <c r="E900" s="277" t="s">
        <v>35</v>
      </c>
      <c r="F900" s="278" t="s">
        <v>5025</v>
      </c>
      <c r="G900" s="276"/>
      <c r="H900" s="277" t="s">
        <v>35</v>
      </c>
      <c r="I900" s="279"/>
      <c r="J900" s="276"/>
      <c r="K900" s="276"/>
      <c r="L900" s="280"/>
      <c r="M900" s="281"/>
      <c r="N900" s="282"/>
      <c r="O900" s="282"/>
      <c r="P900" s="282"/>
      <c r="Q900" s="282"/>
      <c r="R900" s="282"/>
      <c r="S900" s="282"/>
      <c r="T900" s="283"/>
      <c r="U900" s="15"/>
      <c r="V900" s="15"/>
      <c r="W900" s="15"/>
      <c r="X900" s="15"/>
      <c r="Y900" s="15"/>
      <c r="Z900" s="15"/>
      <c r="AA900" s="15"/>
      <c r="AB900" s="15"/>
      <c r="AC900" s="15"/>
      <c r="AD900" s="15"/>
      <c r="AE900" s="15"/>
      <c r="AT900" s="284" t="s">
        <v>342</v>
      </c>
      <c r="AU900" s="284" t="s">
        <v>88</v>
      </c>
      <c r="AV900" s="15" t="s">
        <v>86</v>
      </c>
      <c r="AW900" s="15" t="s">
        <v>41</v>
      </c>
      <c r="AX900" s="15" t="s">
        <v>79</v>
      </c>
      <c r="AY900" s="284" t="s">
        <v>305</v>
      </c>
    </row>
    <row r="901" s="13" customFormat="1">
      <c r="A901" s="13"/>
      <c r="B901" s="238"/>
      <c r="C901" s="239"/>
      <c r="D901" s="231" t="s">
        <v>342</v>
      </c>
      <c r="E901" s="240" t="s">
        <v>35</v>
      </c>
      <c r="F901" s="241" t="s">
        <v>5026</v>
      </c>
      <c r="G901" s="239"/>
      <c r="H901" s="242">
        <v>4.7140000000000004</v>
      </c>
      <c r="I901" s="243"/>
      <c r="J901" s="239"/>
      <c r="K901" s="239"/>
      <c r="L901" s="244"/>
      <c r="M901" s="245"/>
      <c r="N901" s="246"/>
      <c r="O901" s="246"/>
      <c r="P901" s="246"/>
      <c r="Q901" s="246"/>
      <c r="R901" s="246"/>
      <c r="S901" s="246"/>
      <c r="T901" s="247"/>
      <c r="U901" s="13"/>
      <c r="V901" s="13"/>
      <c r="W901" s="13"/>
      <c r="X901" s="13"/>
      <c r="Y901" s="13"/>
      <c r="Z901" s="13"/>
      <c r="AA901" s="13"/>
      <c r="AB901" s="13"/>
      <c r="AC901" s="13"/>
      <c r="AD901" s="13"/>
      <c r="AE901" s="13"/>
      <c r="AT901" s="248" t="s">
        <v>342</v>
      </c>
      <c r="AU901" s="248" t="s">
        <v>88</v>
      </c>
      <c r="AV901" s="13" t="s">
        <v>88</v>
      </c>
      <c r="AW901" s="13" t="s">
        <v>41</v>
      </c>
      <c r="AX901" s="13" t="s">
        <v>79</v>
      </c>
      <c r="AY901" s="248" t="s">
        <v>305</v>
      </c>
    </row>
    <row r="902" s="15" customFormat="1">
      <c r="A902" s="15"/>
      <c r="B902" s="275"/>
      <c r="C902" s="276"/>
      <c r="D902" s="231" t="s">
        <v>342</v>
      </c>
      <c r="E902" s="277" t="s">
        <v>35</v>
      </c>
      <c r="F902" s="278" t="s">
        <v>5027</v>
      </c>
      <c r="G902" s="276"/>
      <c r="H902" s="277" t="s">
        <v>35</v>
      </c>
      <c r="I902" s="279"/>
      <c r="J902" s="276"/>
      <c r="K902" s="276"/>
      <c r="L902" s="280"/>
      <c r="M902" s="281"/>
      <c r="N902" s="282"/>
      <c r="O902" s="282"/>
      <c r="P902" s="282"/>
      <c r="Q902" s="282"/>
      <c r="R902" s="282"/>
      <c r="S902" s="282"/>
      <c r="T902" s="283"/>
      <c r="U902" s="15"/>
      <c r="V902" s="15"/>
      <c r="W902" s="15"/>
      <c r="X902" s="15"/>
      <c r="Y902" s="15"/>
      <c r="Z902" s="15"/>
      <c r="AA902" s="15"/>
      <c r="AB902" s="15"/>
      <c r="AC902" s="15"/>
      <c r="AD902" s="15"/>
      <c r="AE902" s="15"/>
      <c r="AT902" s="284" t="s">
        <v>342</v>
      </c>
      <c r="AU902" s="284" t="s">
        <v>88</v>
      </c>
      <c r="AV902" s="15" t="s">
        <v>86</v>
      </c>
      <c r="AW902" s="15" t="s">
        <v>41</v>
      </c>
      <c r="AX902" s="15" t="s">
        <v>79</v>
      </c>
      <c r="AY902" s="284" t="s">
        <v>305</v>
      </c>
    </row>
    <row r="903" s="13" customFormat="1">
      <c r="A903" s="13"/>
      <c r="B903" s="238"/>
      <c r="C903" s="239"/>
      <c r="D903" s="231" t="s">
        <v>342</v>
      </c>
      <c r="E903" s="240" t="s">
        <v>35</v>
      </c>
      <c r="F903" s="241" t="s">
        <v>5028</v>
      </c>
      <c r="G903" s="239"/>
      <c r="H903" s="242">
        <v>388.714</v>
      </c>
      <c r="I903" s="243"/>
      <c r="J903" s="239"/>
      <c r="K903" s="239"/>
      <c r="L903" s="244"/>
      <c r="M903" s="245"/>
      <c r="N903" s="246"/>
      <c r="O903" s="246"/>
      <c r="P903" s="246"/>
      <c r="Q903" s="246"/>
      <c r="R903" s="246"/>
      <c r="S903" s="246"/>
      <c r="T903" s="247"/>
      <c r="U903" s="13"/>
      <c r="V903" s="13"/>
      <c r="W903" s="13"/>
      <c r="X903" s="13"/>
      <c r="Y903" s="13"/>
      <c r="Z903" s="13"/>
      <c r="AA903" s="13"/>
      <c r="AB903" s="13"/>
      <c r="AC903" s="13"/>
      <c r="AD903" s="13"/>
      <c r="AE903" s="13"/>
      <c r="AT903" s="248" t="s">
        <v>342</v>
      </c>
      <c r="AU903" s="248" t="s">
        <v>88</v>
      </c>
      <c r="AV903" s="13" t="s">
        <v>88</v>
      </c>
      <c r="AW903" s="13" t="s">
        <v>41</v>
      </c>
      <c r="AX903" s="13" t="s">
        <v>79</v>
      </c>
      <c r="AY903" s="248" t="s">
        <v>305</v>
      </c>
    </row>
    <row r="904" s="14" customFormat="1">
      <c r="A904" s="14"/>
      <c r="B904" s="249"/>
      <c r="C904" s="250"/>
      <c r="D904" s="231" t="s">
        <v>342</v>
      </c>
      <c r="E904" s="251" t="s">
        <v>35</v>
      </c>
      <c r="F904" s="252" t="s">
        <v>344</v>
      </c>
      <c r="G904" s="250"/>
      <c r="H904" s="253">
        <v>393.428</v>
      </c>
      <c r="I904" s="254"/>
      <c r="J904" s="250"/>
      <c r="K904" s="250"/>
      <c r="L904" s="255"/>
      <c r="M904" s="256"/>
      <c r="N904" s="257"/>
      <c r="O904" s="257"/>
      <c r="P904" s="257"/>
      <c r="Q904" s="257"/>
      <c r="R904" s="257"/>
      <c r="S904" s="257"/>
      <c r="T904" s="258"/>
      <c r="U904" s="14"/>
      <c r="V904" s="14"/>
      <c r="W904" s="14"/>
      <c r="X904" s="14"/>
      <c r="Y904" s="14"/>
      <c r="Z904" s="14"/>
      <c r="AA904" s="14"/>
      <c r="AB904" s="14"/>
      <c r="AC904" s="14"/>
      <c r="AD904" s="14"/>
      <c r="AE904" s="14"/>
      <c r="AT904" s="259" t="s">
        <v>342</v>
      </c>
      <c r="AU904" s="259" t="s">
        <v>88</v>
      </c>
      <c r="AV904" s="14" t="s">
        <v>313</v>
      </c>
      <c r="AW904" s="14" t="s">
        <v>41</v>
      </c>
      <c r="AX904" s="14" t="s">
        <v>86</v>
      </c>
      <c r="AY904" s="259" t="s">
        <v>305</v>
      </c>
    </row>
    <row r="905" s="12" customFormat="1" ht="22.8" customHeight="1">
      <c r="A905" s="12"/>
      <c r="B905" s="202"/>
      <c r="C905" s="203"/>
      <c r="D905" s="204" t="s">
        <v>78</v>
      </c>
      <c r="E905" s="216" t="s">
        <v>3710</v>
      </c>
      <c r="F905" s="216" t="s">
        <v>3711</v>
      </c>
      <c r="G905" s="203"/>
      <c r="H905" s="203"/>
      <c r="I905" s="206"/>
      <c r="J905" s="217">
        <f>BK905</f>
        <v>0</v>
      </c>
      <c r="K905" s="203"/>
      <c r="L905" s="208"/>
      <c r="M905" s="209"/>
      <c r="N905" s="210"/>
      <c r="O905" s="210"/>
      <c r="P905" s="211">
        <f>SUM(P906:P909)</f>
        <v>0</v>
      </c>
      <c r="Q905" s="210"/>
      <c r="R905" s="211">
        <f>SUM(R906:R909)</f>
        <v>0</v>
      </c>
      <c r="S905" s="210"/>
      <c r="T905" s="212">
        <f>SUM(T906:T909)</f>
        <v>0</v>
      </c>
      <c r="U905" s="12"/>
      <c r="V905" s="12"/>
      <c r="W905" s="12"/>
      <c r="X905" s="12"/>
      <c r="Y905" s="12"/>
      <c r="Z905" s="12"/>
      <c r="AA905" s="12"/>
      <c r="AB905" s="12"/>
      <c r="AC905" s="12"/>
      <c r="AD905" s="12"/>
      <c r="AE905" s="12"/>
      <c r="AR905" s="213" t="s">
        <v>86</v>
      </c>
      <c r="AT905" s="214" t="s">
        <v>78</v>
      </c>
      <c r="AU905" s="214" t="s">
        <v>86</v>
      </c>
      <c r="AY905" s="213" t="s">
        <v>305</v>
      </c>
      <c r="BK905" s="215">
        <f>SUM(BK906:BK909)</f>
        <v>0</v>
      </c>
    </row>
    <row r="906" s="2" customFormat="1" ht="24.15" customHeight="1">
      <c r="A906" s="42"/>
      <c r="B906" s="43"/>
      <c r="C906" s="218" t="s">
        <v>1262</v>
      </c>
      <c r="D906" s="218" t="s">
        <v>308</v>
      </c>
      <c r="E906" s="219" t="s">
        <v>4207</v>
      </c>
      <c r="F906" s="220" t="s">
        <v>4208</v>
      </c>
      <c r="G906" s="221" t="s">
        <v>493</v>
      </c>
      <c r="H906" s="222">
        <v>2368.2930000000001</v>
      </c>
      <c r="I906" s="223"/>
      <c r="J906" s="224">
        <f>ROUND(I906*H906,2)</f>
        <v>0</v>
      </c>
      <c r="K906" s="220" t="s">
        <v>325</v>
      </c>
      <c r="L906" s="48"/>
      <c r="M906" s="225" t="s">
        <v>35</v>
      </c>
      <c r="N906" s="226" t="s">
        <v>52</v>
      </c>
      <c r="O906" s="89"/>
      <c r="P906" s="227">
        <f>O906*H906</f>
        <v>0</v>
      </c>
      <c r="Q906" s="227">
        <v>0</v>
      </c>
      <c r="R906" s="227">
        <f>Q906*H906</f>
        <v>0</v>
      </c>
      <c r="S906" s="227">
        <v>0</v>
      </c>
      <c r="T906" s="228">
        <f>S906*H906</f>
        <v>0</v>
      </c>
      <c r="U906" s="42"/>
      <c r="V906" s="42"/>
      <c r="W906" s="42"/>
      <c r="X906" s="42"/>
      <c r="Y906" s="42"/>
      <c r="Z906" s="42"/>
      <c r="AA906" s="42"/>
      <c r="AB906" s="42"/>
      <c r="AC906" s="42"/>
      <c r="AD906" s="42"/>
      <c r="AE906" s="42"/>
      <c r="AR906" s="229" t="s">
        <v>313</v>
      </c>
      <c r="AT906" s="229" t="s">
        <v>308</v>
      </c>
      <c r="AU906" s="229" t="s">
        <v>88</v>
      </c>
      <c r="AY906" s="20" t="s">
        <v>305</v>
      </c>
      <c r="BE906" s="230">
        <f>IF(N906="základní",J906,0)</f>
        <v>0</v>
      </c>
      <c r="BF906" s="230">
        <f>IF(N906="snížená",J906,0)</f>
        <v>0</v>
      </c>
      <c r="BG906" s="230">
        <f>IF(N906="zákl. přenesená",J906,0)</f>
        <v>0</v>
      </c>
      <c r="BH906" s="230">
        <f>IF(N906="sníž. přenesená",J906,0)</f>
        <v>0</v>
      </c>
      <c r="BI906" s="230">
        <f>IF(N906="nulová",J906,0)</f>
        <v>0</v>
      </c>
      <c r="BJ906" s="20" t="s">
        <v>313</v>
      </c>
      <c r="BK906" s="230">
        <f>ROUND(I906*H906,2)</f>
        <v>0</v>
      </c>
      <c r="BL906" s="20" t="s">
        <v>313</v>
      </c>
      <c r="BM906" s="229" t="s">
        <v>5029</v>
      </c>
    </row>
    <row r="907" s="2" customFormat="1">
      <c r="A907" s="42"/>
      <c r="B907" s="43"/>
      <c r="C907" s="44"/>
      <c r="D907" s="231" t="s">
        <v>315</v>
      </c>
      <c r="E907" s="44"/>
      <c r="F907" s="232" t="s">
        <v>4210</v>
      </c>
      <c r="G907" s="44"/>
      <c r="H907" s="44"/>
      <c r="I907" s="233"/>
      <c r="J907" s="44"/>
      <c r="K907" s="44"/>
      <c r="L907" s="48"/>
      <c r="M907" s="234"/>
      <c r="N907" s="235"/>
      <c r="O907" s="89"/>
      <c r="P907" s="89"/>
      <c r="Q907" s="89"/>
      <c r="R907" s="89"/>
      <c r="S907" s="89"/>
      <c r="T907" s="90"/>
      <c r="U907" s="42"/>
      <c r="V907" s="42"/>
      <c r="W907" s="42"/>
      <c r="X907" s="42"/>
      <c r="Y907" s="42"/>
      <c r="Z907" s="42"/>
      <c r="AA907" s="42"/>
      <c r="AB907" s="42"/>
      <c r="AC907" s="42"/>
      <c r="AD907" s="42"/>
      <c r="AE907" s="42"/>
      <c r="AT907" s="20" t="s">
        <v>315</v>
      </c>
      <c r="AU907" s="20" t="s">
        <v>88</v>
      </c>
    </row>
    <row r="908" s="2" customFormat="1">
      <c r="A908" s="42"/>
      <c r="B908" s="43"/>
      <c r="C908" s="44"/>
      <c r="D908" s="236" t="s">
        <v>328</v>
      </c>
      <c r="E908" s="44"/>
      <c r="F908" s="237" t="s">
        <v>4211</v>
      </c>
      <c r="G908" s="44"/>
      <c r="H908" s="44"/>
      <c r="I908" s="233"/>
      <c r="J908" s="44"/>
      <c r="K908" s="44"/>
      <c r="L908" s="48"/>
      <c r="M908" s="234"/>
      <c r="N908" s="235"/>
      <c r="O908" s="89"/>
      <c r="P908" s="89"/>
      <c r="Q908" s="89"/>
      <c r="R908" s="89"/>
      <c r="S908" s="89"/>
      <c r="T908" s="90"/>
      <c r="U908" s="42"/>
      <c r="V908" s="42"/>
      <c r="W908" s="42"/>
      <c r="X908" s="42"/>
      <c r="Y908" s="42"/>
      <c r="Z908" s="42"/>
      <c r="AA908" s="42"/>
      <c r="AB908" s="42"/>
      <c r="AC908" s="42"/>
      <c r="AD908" s="42"/>
      <c r="AE908" s="42"/>
      <c r="AT908" s="20" t="s">
        <v>328</v>
      </c>
      <c r="AU908" s="20" t="s">
        <v>88</v>
      </c>
    </row>
    <row r="909" s="2" customFormat="1">
      <c r="A909" s="42"/>
      <c r="B909" s="43"/>
      <c r="C909" s="44"/>
      <c r="D909" s="231" t="s">
        <v>472</v>
      </c>
      <c r="E909" s="44"/>
      <c r="F909" s="274" t="s">
        <v>5030</v>
      </c>
      <c r="G909" s="44"/>
      <c r="H909" s="44"/>
      <c r="I909" s="233"/>
      <c r="J909" s="44"/>
      <c r="K909" s="44"/>
      <c r="L909" s="48"/>
      <c r="M909" s="234"/>
      <c r="N909" s="235"/>
      <c r="O909" s="89"/>
      <c r="P909" s="89"/>
      <c r="Q909" s="89"/>
      <c r="R909" s="89"/>
      <c r="S909" s="89"/>
      <c r="T909" s="90"/>
      <c r="U909" s="42"/>
      <c r="V909" s="42"/>
      <c r="W909" s="42"/>
      <c r="X909" s="42"/>
      <c r="Y909" s="42"/>
      <c r="Z909" s="42"/>
      <c r="AA909" s="42"/>
      <c r="AB909" s="42"/>
      <c r="AC909" s="42"/>
      <c r="AD909" s="42"/>
      <c r="AE909" s="42"/>
      <c r="AT909" s="20" t="s">
        <v>472</v>
      </c>
      <c r="AU909" s="20" t="s">
        <v>88</v>
      </c>
    </row>
    <row r="910" s="12" customFormat="1" ht="25.92" customHeight="1">
      <c r="A910" s="12"/>
      <c r="B910" s="202"/>
      <c r="C910" s="203"/>
      <c r="D910" s="204" t="s">
        <v>78</v>
      </c>
      <c r="E910" s="205" t="s">
        <v>2509</v>
      </c>
      <c r="F910" s="205" t="s">
        <v>2510</v>
      </c>
      <c r="G910" s="203"/>
      <c r="H910" s="203"/>
      <c r="I910" s="206"/>
      <c r="J910" s="207">
        <f>BK910</f>
        <v>0</v>
      </c>
      <c r="K910" s="203"/>
      <c r="L910" s="208"/>
      <c r="M910" s="209"/>
      <c r="N910" s="210"/>
      <c r="O910" s="210"/>
      <c r="P910" s="211">
        <f>P911+P980+P1002</f>
        <v>0</v>
      </c>
      <c r="Q910" s="210"/>
      <c r="R910" s="211">
        <f>R911+R980+R1002</f>
        <v>1.3449498235000001</v>
      </c>
      <c r="S910" s="210"/>
      <c r="T910" s="212">
        <f>T911+T980+T1002</f>
        <v>0</v>
      </c>
      <c r="U910" s="12"/>
      <c r="V910" s="12"/>
      <c r="W910" s="12"/>
      <c r="X910" s="12"/>
      <c r="Y910" s="12"/>
      <c r="Z910" s="12"/>
      <c r="AA910" s="12"/>
      <c r="AB910" s="12"/>
      <c r="AC910" s="12"/>
      <c r="AD910" s="12"/>
      <c r="AE910" s="12"/>
      <c r="AR910" s="213" t="s">
        <v>88</v>
      </c>
      <c r="AT910" s="214" t="s">
        <v>78</v>
      </c>
      <c r="AU910" s="214" t="s">
        <v>79</v>
      </c>
      <c r="AY910" s="213" t="s">
        <v>305</v>
      </c>
      <c r="BK910" s="215">
        <f>BK911+BK980+BK1002</f>
        <v>0</v>
      </c>
    </row>
    <row r="911" s="12" customFormat="1" ht="22.8" customHeight="1">
      <c r="A911" s="12"/>
      <c r="B911" s="202"/>
      <c r="C911" s="203"/>
      <c r="D911" s="204" t="s">
        <v>78</v>
      </c>
      <c r="E911" s="216" t="s">
        <v>2511</v>
      </c>
      <c r="F911" s="216" t="s">
        <v>2512</v>
      </c>
      <c r="G911" s="203"/>
      <c r="H911" s="203"/>
      <c r="I911" s="206"/>
      <c r="J911" s="217">
        <f>BK911</f>
        <v>0</v>
      </c>
      <c r="K911" s="203"/>
      <c r="L911" s="208"/>
      <c r="M911" s="209"/>
      <c r="N911" s="210"/>
      <c r="O911" s="210"/>
      <c r="P911" s="211">
        <f>SUM(P912:P979)</f>
        <v>0</v>
      </c>
      <c r="Q911" s="210"/>
      <c r="R911" s="211">
        <f>SUM(R912:R979)</f>
        <v>0.13100000000000001</v>
      </c>
      <c r="S911" s="210"/>
      <c r="T911" s="212">
        <f>SUM(T912:T979)</f>
        <v>0</v>
      </c>
      <c r="U911" s="12"/>
      <c r="V911" s="12"/>
      <c r="W911" s="12"/>
      <c r="X911" s="12"/>
      <c r="Y911" s="12"/>
      <c r="Z911" s="12"/>
      <c r="AA911" s="12"/>
      <c r="AB911" s="12"/>
      <c r="AC911" s="12"/>
      <c r="AD911" s="12"/>
      <c r="AE911" s="12"/>
      <c r="AR911" s="213" t="s">
        <v>88</v>
      </c>
      <c r="AT911" s="214" t="s">
        <v>78</v>
      </c>
      <c r="AU911" s="214" t="s">
        <v>86</v>
      </c>
      <c r="AY911" s="213" t="s">
        <v>305</v>
      </c>
      <c r="BK911" s="215">
        <f>SUM(BK912:BK979)</f>
        <v>0</v>
      </c>
    </row>
    <row r="912" s="2" customFormat="1" ht="24.15" customHeight="1">
      <c r="A912" s="42"/>
      <c r="B912" s="43"/>
      <c r="C912" s="218" t="s">
        <v>1268</v>
      </c>
      <c r="D912" s="218" t="s">
        <v>308</v>
      </c>
      <c r="E912" s="219" t="s">
        <v>2513</v>
      </c>
      <c r="F912" s="220" t="s">
        <v>2514</v>
      </c>
      <c r="G912" s="221" t="s">
        <v>338</v>
      </c>
      <c r="H912" s="222">
        <v>328.267</v>
      </c>
      <c r="I912" s="223"/>
      <c r="J912" s="224">
        <f>ROUND(I912*H912,2)</f>
        <v>0</v>
      </c>
      <c r="K912" s="220" t="s">
        <v>325</v>
      </c>
      <c r="L912" s="48"/>
      <c r="M912" s="225" t="s">
        <v>35</v>
      </c>
      <c r="N912" s="226" t="s">
        <v>52</v>
      </c>
      <c r="O912" s="89"/>
      <c r="P912" s="227">
        <f>O912*H912</f>
        <v>0</v>
      </c>
      <c r="Q912" s="227">
        <v>0</v>
      </c>
      <c r="R912" s="227">
        <f>Q912*H912</f>
        <v>0</v>
      </c>
      <c r="S912" s="227">
        <v>0</v>
      </c>
      <c r="T912" s="228">
        <f>S912*H912</f>
        <v>0</v>
      </c>
      <c r="U912" s="42"/>
      <c r="V912" s="42"/>
      <c r="W912" s="42"/>
      <c r="X912" s="42"/>
      <c r="Y912" s="42"/>
      <c r="Z912" s="42"/>
      <c r="AA912" s="42"/>
      <c r="AB912" s="42"/>
      <c r="AC912" s="42"/>
      <c r="AD912" s="42"/>
      <c r="AE912" s="42"/>
      <c r="AR912" s="229" t="s">
        <v>447</v>
      </c>
      <c r="AT912" s="229" t="s">
        <v>308</v>
      </c>
      <c r="AU912" s="229" t="s">
        <v>88</v>
      </c>
      <c r="AY912" s="20" t="s">
        <v>305</v>
      </c>
      <c r="BE912" s="230">
        <f>IF(N912="základní",J912,0)</f>
        <v>0</v>
      </c>
      <c r="BF912" s="230">
        <f>IF(N912="snížená",J912,0)</f>
        <v>0</v>
      </c>
      <c r="BG912" s="230">
        <f>IF(N912="zákl. přenesená",J912,0)</f>
        <v>0</v>
      </c>
      <c r="BH912" s="230">
        <f>IF(N912="sníž. přenesená",J912,0)</f>
        <v>0</v>
      </c>
      <c r="BI912" s="230">
        <f>IF(N912="nulová",J912,0)</f>
        <v>0</v>
      </c>
      <c r="BJ912" s="20" t="s">
        <v>313</v>
      </c>
      <c r="BK912" s="230">
        <f>ROUND(I912*H912,2)</f>
        <v>0</v>
      </c>
      <c r="BL912" s="20" t="s">
        <v>447</v>
      </c>
      <c r="BM912" s="229" t="s">
        <v>5031</v>
      </c>
    </row>
    <row r="913" s="2" customFormat="1">
      <c r="A913" s="42"/>
      <c r="B913" s="43"/>
      <c r="C913" s="44"/>
      <c r="D913" s="231" t="s">
        <v>315</v>
      </c>
      <c r="E913" s="44"/>
      <c r="F913" s="232" t="s">
        <v>2516</v>
      </c>
      <c r="G913" s="44"/>
      <c r="H913" s="44"/>
      <c r="I913" s="233"/>
      <c r="J913" s="44"/>
      <c r="K913" s="44"/>
      <c r="L913" s="48"/>
      <c r="M913" s="234"/>
      <c r="N913" s="235"/>
      <c r="O913" s="89"/>
      <c r="P913" s="89"/>
      <c r="Q913" s="89"/>
      <c r="R913" s="89"/>
      <c r="S913" s="89"/>
      <c r="T913" s="90"/>
      <c r="U913" s="42"/>
      <c r="V913" s="42"/>
      <c r="W913" s="42"/>
      <c r="X913" s="42"/>
      <c r="Y913" s="42"/>
      <c r="Z913" s="42"/>
      <c r="AA913" s="42"/>
      <c r="AB913" s="42"/>
      <c r="AC913" s="42"/>
      <c r="AD913" s="42"/>
      <c r="AE913" s="42"/>
      <c r="AT913" s="20" t="s">
        <v>315</v>
      </c>
      <c r="AU913" s="20" t="s">
        <v>88</v>
      </c>
    </row>
    <row r="914" s="2" customFormat="1">
      <c r="A914" s="42"/>
      <c r="B914" s="43"/>
      <c r="C914" s="44"/>
      <c r="D914" s="236" t="s">
        <v>328</v>
      </c>
      <c r="E914" s="44"/>
      <c r="F914" s="237" t="s">
        <v>2517</v>
      </c>
      <c r="G914" s="44"/>
      <c r="H914" s="44"/>
      <c r="I914" s="233"/>
      <c r="J914" s="44"/>
      <c r="K914" s="44"/>
      <c r="L914" s="48"/>
      <c r="M914" s="234"/>
      <c r="N914" s="235"/>
      <c r="O914" s="89"/>
      <c r="P914" s="89"/>
      <c r="Q914" s="89"/>
      <c r="R914" s="89"/>
      <c r="S914" s="89"/>
      <c r="T914" s="90"/>
      <c r="U914" s="42"/>
      <c r="V914" s="42"/>
      <c r="W914" s="42"/>
      <c r="X914" s="42"/>
      <c r="Y914" s="42"/>
      <c r="Z914" s="42"/>
      <c r="AA914" s="42"/>
      <c r="AB914" s="42"/>
      <c r="AC914" s="42"/>
      <c r="AD914" s="42"/>
      <c r="AE914" s="42"/>
      <c r="AT914" s="20" t="s">
        <v>328</v>
      </c>
      <c r="AU914" s="20" t="s">
        <v>88</v>
      </c>
    </row>
    <row r="915" s="15" customFormat="1">
      <c r="A915" s="15"/>
      <c r="B915" s="275"/>
      <c r="C915" s="276"/>
      <c r="D915" s="231" t="s">
        <v>342</v>
      </c>
      <c r="E915" s="277" t="s">
        <v>35</v>
      </c>
      <c r="F915" s="278" t="s">
        <v>5032</v>
      </c>
      <c r="G915" s="276"/>
      <c r="H915" s="277" t="s">
        <v>35</v>
      </c>
      <c r="I915" s="279"/>
      <c r="J915" s="276"/>
      <c r="K915" s="276"/>
      <c r="L915" s="280"/>
      <c r="M915" s="281"/>
      <c r="N915" s="282"/>
      <c r="O915" s="282"/>
      <c r="P915" s="282"/>
      <c r="Q915" s="282"/>
      <c r="R915" s="282"/>
      <c r="S915" s="282"/>
      <c r="T915" s="283"/>
      <c r="U915" s="15"/>
      <c r="V915" s="15"/>
      <c r="W915" s="15"/>
      <c r="X915" s="15"/>
      <c r="Y915" s="15"/>
      <c r="Z915" s="15"/>
      <c r="AA915" s="15"/>
      <c r="AB915" s="15"/>
      <c r="AC915" s="15"/>
      <c r="AD915" s="15"/>
      <c r="AE915" s="15"/>
      <c r="AT915" s="284" t="s">
        <v>342</v>
      </c>
      <c r="AU915" s="284" t="s">
        <v>88</v>
      </c>
      <c r="AV915" s="15" t="s">
        <v>86</v>
      </c>
      <c r="AW915" s="15" t="s">
        <v>41</v>
      </c>
      <c r="AX915" s="15" t="s">
        <v>79</v>
      </c>
      <c r="AY915" s="284" t="s">
        <v>305</v>
      </c>
    </row>
    <row r="916" s="13" customFormat="1">
      <c r="A916" s="13"/>
      <c r="B916" s="238"/>
      <c r="C916" s="239"/>
      <c r="D916" s="231" t="s">
        <v>342</v>
      </c>
      <c r="E916" s="240" t="s">
        <v>35</v>
      </c>
      <c r="F916" s="241" t="s">
        <v>5033</v>
      </c>
      <c r="G916" s="239"/>
      <c r="H916" s="242">
        <v>68.528999999999996</v>
      </c>
      <c r="I916" s="243"/>
      <c r="J916" s="239"/>
      <c r="K916" s="239"/>
      <c r="L916" s="244"/>
      <c r="M916" s="245"/>
      <c r="N916" s="246"/>
      <c r="O916" s="246"/>
      <c r="P916" s="246"/>
      <c r="Q916" s="246"/>
      <c r="R916" s="246"/>
      <c r="S916" s="246"/>
      <c r="T916" s="247"/>
      <c r="U916" s="13"/>
      <c r="V916" s="13"/>
      <c r="W916" s="13"/>
      <c r="X916" s="13"/>
      <c r="Y916" s="13"/>
      <c r="Z916" s="13"/>
      <c r="AA916" s="13"/>
      <c r="AB916" s="13"/>
      <c r="AC916" s="13"/>
      <c r="AD916" s="13"/>
      <c r="AE916" s="13"/>
      <c r="AT916" s="248" t="s">
        <v>342</v>
      </c>
      <c r="AU916" s="248" t="s">
        <v>88</v>
      </c>
      <c r="AV916" s="13" t="s">
        <v>88</v>
      </c>
      <c r="AW916" s="13" t="s">
        <v>41</v>
      </c>
      <c r="AX916" s="13" t="s">
        <v>79</v>
      </c>
      <c r="AY916" s="248" t="s">
        <v>305</v>
      </c>
    </row>
    <row r="917" s="15" customFormat="1">
      <c r="A917" s="15"/>
      <c r="B917" s="275"/>
      <c r="C917" s="276"/>
      <c r="D917" s="231" t="s">
        <v>342</v>
      </c>
      <c r="E917" s="277" t="s">
        <v>35</v>
      </c>
      <c r="F917" s="278" t="s">
        <v>4615</v>
      </c>
      <c r="G917" s="276"/>
      <c r="H917" s="277" t="s">
        <v>35</v>
      </c>
      <c r="I917" s="279"/>
      <c r="J917" s="276"/>
      <c r="K917" s="276"/>
      <c r="L917" s="280"/>
      <c r="M917" s="281"/>
      <c r="N917" s="282"/>
      <c r="O917" s="282"/>
      <c r="P917" s="282"/>
      <c r="Q917" s="282"/>
      <c r="R917" s="282"/>
      <c r="S917" s="282"/>
      <c r="T917" s="283"/>
      <c r="U917" s="15"/>
      <c r="V917" s="15"/>
      <c r="W917" s="15"/>
      <c r="X917" s="15"/>
      <c r="Y917" s="15"/>
      <c r="Z917" s="15"/>
      <c r="AA917" s="15"/>
      <c r="AB917" s="15"/>
      <c r="AC917" s="15"/>
      <c r="AD917" s="15"/>
      <c r="AE917" s="15"/>
      <c r="AT917" s="284" t="s">
        <v>342</v>
      </c>
      <c r="AU917" s="284" t="s">
        <v>88</v>
      </c>
      <c r="AV917" s="15" t="s">
        <v>86</v>
      </c>
      <c r="AW917" s="15" t="s">
        <v>41</v>
      </c>
      <c r="AX917" s="15" t="s">
        <v>79</v>
      </c>
      <c r="AY917" s="284" t="s">
        <v>305</v>
      </c>
    </row>
    <row r="918" s="15" customFormat="1">
      <c r="A918" s="15"/>
      <c r="B918" s="275"/>
      <c r="C918" s="276"/>
      <c r="D918" s="231" t="s">
        <v>342</v>
      </c>
      <c r="E918" s="277" t="s">
        <v>35</v>
      </c>
      <c r="F918" s="278" t="s">
        <v>3943</v>
      </c>
      <c r="G918" s="276"/>
      <c r="H918" s="277" t="s">
        <v>35</v>
      </c>
      <c r="I918" s="279"/>
      <c r="J918" s="276"/>
      <c r="K918" s="276"/>
      <c r="L918" s="280"/>
      <c r="M918" s="281"/>
      <c r="N918" s="282"/>
      <c r="O918" s="282"/>
      <c r="P918" s="282"/>
      <c r="Q918" s="282"/>
      <c r="R918" s="282"/>
      <c r="S918" s="282"/>
      <c r="T918" s="283"/>
      <c r="U918" s="15"/>
      <c r="V918" s="15"/>
      <c r="W918" s="15"/>
      <c r="X918" s="15"/>
      <c r="Y918" s="15"/>
      <c r="Z918" s="15"/>
      <c r="AA918" s="15"/>
      <c r="AB918" s="15"/>
      <c r="AC918" s="15"/>
      <c r="AD918" s="15"/>
      <c r="AE918" s="15"/>
      <c r="AT918" s="284" t="s">
        <v>342</v>
      </c>
      <c r="AU918" s="284" t="s">
        <v>88</v>
      </c>
      <c r="AV918" s="15" t="s">
        <v>86</v>
      </c>
      <c r="AW918" s="15" t="s">
        <v>41</v>
      </c>
      <c r="AX918" s="15" t="s">
        <v>79</v>
      </c>
      <c r="AY918" s="284" t="s">
        <v>305</v>
      </c>
    </row>
    <row r="919" s="13" customFormat="1">
      <c r="A919" s="13"/>
      <c r="B919" s="238"/>
      <c r="C919" s="239"/>
      <c r="D919" s="231" t="s">
        <v>342</v>
      </c>
      <c r="E919" s="240" t="s">
        <v>35</v>
      </c>
      <c r="F919" s="241" t="s">
        <v>4616</v>
      </c>
      <c r="G919" s="239"/>
      <c r="H919" s="242">
        <v>21.850000000000001</v>
      </c>
      <c r="I919" s="243"/>
      <c r="J919" s="239"/>
      <c r="K919" s="239"/>
      <c r="L919" s="244"/>
      <c r="M919" s="245"/>
      <c r="N919" s="246"/>
      <c r="O919" s="246"/>
      <c r="P919" s="246"/>
      <c r="Q919" s="246"/>
      <c r="R919" s="246"/>
      <c r="S919" s="246"/>
      <c r="T919" s="247"/>
      <c r="U919" s="13"/>
      <c r="V919" s="13"/>
      <c r="W919" s="13"/>
      <c r="X919" s="13"/>
      <c r="Y919" s="13"/>
      <c r="Z919" s="13"/>
      <c r="AA919" s="13"/>
      <c r="AB919" s="13"/>
      <c r="AC919" s="13"/>
      <c r="AD919" s="13"/>
      <c r="AE919" s="13"/>
      <c r="AT919" s="248" t="s">
        <v>342</v>
      </c>
      <c r="AU919" s="248" t="s">
        <v>88</v>
      </c>
      <c r="AV919" s="13" t="s">
        <v>88</v>
      </c>
      <c r="AW919" s="13" t="s">
        <v>41</v>
      </c>
      <c r="AX919" s="13" t="s">
        <v>79</v>
      </c>
      <c r="AY919" s="248" t="s">
        <v>305</v>
      </c>
    </row>
    <row r="920" s="15" customFormat="1">
      <c r="A920" s="15"/>
      <c r="B920" s="275"/>
      <c r="C920" s="276"/>
      <c r="D920" s="231" t="s">
        <v>342</v>
      </c>
      <c r="E920" s="277" t="s">
        <v>35</v>
      </c>
      <c r="F920" s="278" t="s">
        <v>3941</v>
      </c>
      <c r="G920" s="276"/>
      <c r="H920" s="277" t="s">
        <v>35</v>
      </c>
      <c r="I920" s="279"/>
      <c r="J920" s="276"/>
      <c r="K920" s="276"/>
      <c r="L920" s="280"/>
      <c r="M920" s="281"/>
      <c r="N920" s="282"/>
      <c r="O920" s="282"/>
      <c r="P920" s="282"/>
      <c r="Q920" s="282"/>
      <c r="R920" s="282"/>
      <c r="S920" s="282"/>
      <c r="T920" s="283"/>
      <c r="U920" s="15"/>
      <c r="V920" s="15"/>
      <c r="W920" s="15"/>
      <c r="X920" s="15"/>
      <c r="Y920" s="15"/>
      <c r="Z920" s="15"/>
      <c r="AA920" s="15"/>
      <c r="AB920" s="15"/>
      <c r="AC920" s="15"/>
      <c r="AD920" s="15"/>
      <c r="AE920" s="15"/>
      <c r="AT920" s="284" t="s">
        <v>342</v>
      </c>
      <c r="AU920" s="284" t="s">
        <v>88</v>
      </c>
      <c r="AV920" s="15" t="s">
        <v>86</v>
      </c>
      <c r="AW920" s="15" t="s">
        <v>41</v>
      </c>
      <c r="AX920" s="15" t="s">
        <v>79</v>
      </c>
      <c r="AY920" s="284" t="s">
        <v>305</v>
      </c>
    </row>
    <row r="921" s="13" customFormat="1">
      <c r="A921" s="13"/>
      <c r="B921" s="238"/>
      <c r="C921" s="239"/>
      <c r="D921" s="231" t="s">
        <v>342</v>
      </c>
      <c r="E921" s="240" t="s">
        <v>35</v>
      </c>
      <c r="F921" s="241" t="s">
        <v>4616</v>
      </c>
      <c r="G921" s="239"/>
      <c r="H921" s="242">
        <v>21.850000000000001</v>
      </c>
      <c r="I921" s="243"/>
      <c r="J921" s="239"/>
      <c r="K921" s="239"/>
      <c r="L921" s="244"/>
      <c r="M921" s="245"/>
      <c r="N921" s="246"/>
      <c r="O921" s="246"/>
      <c r="P921" s="246"/>
      <c r="Q921" s="246"/>
      <c r="R921" s="246"/>
      <c r="S921" s="246"/>
      <c r="T921" s="247"/>
      <c r="U921" s="13"/>
      <c r="V921" s="13"/>
      <c r="W921" s="13"/>
      <c r="X921" s="13"/>
      <c r="Y921" s="13"/>
      <c r="Z921" s="13"/>
      <c r="AA921" s="13"/>
      <c r="AB921" s="13"/>
      <c r="AC921" s="13"/>
      <c r="AD921" s="13"/>
      <c r="AE921" s="13"/>
      <c r="AT921" s="248" t="s">
        <v>342</v>
      </c>
      <c r="AU921" s="248" t="s">
        <v>88</v>
      </c>
      <c r="AV921" s="13" t="s">
        <v>88</v>
      </c>
      <c r="AW921" s="13" t="s">
        <v>41</v>
      </c>
      <c r="AX921" s="13" t="s">
        <v>79</v>
      </c>
      <c r="AY921" s="248" t="s">
        <v>305</v>
      </c>
    </row>
    <row r="922" s="15" customFormat="1">
      <c r="A922" s="15"/>
      <c r="B922" s="275"/>
      <c r="C922" s="276"/>
      <c r="D922" s="231" t="s">
        <v>342</v>
      </c>
      <c r="E922" s="277" t="s">
        <v>35</v>
      </c>
      <c r="F922" s="278" t="s">
        <v>4617</v>
      </c>
      <c r="G922" s="276"/>
      <c r="H922" s="277" t="s">
        <v>35</v>
      </c>
      <c r="I922" s="279"/>
      <c r="J922" s="276"/>
      <c r="K922" s="276"/>
      <c r="L922" s="280"/>
      <c r="M922" s="281"/>
      <c r="N922" s="282"/>
      <c r="O922" s="282"/>
      <c r="P922" s="282"/>
      <c r="Q922" s="282"/>
      <c r="R922" s="282"/>
      <c r="S922" s="282"/>
      <c r="T922" s="283"/>
      <c r="U922" s="15"/>
      <c r="V922" s="15"/>
      <c r="W922" s="15"/>
      <c r="X922" s="15"/>
      <c r="Y922" s="15"/>
      <c r="Z922" s="15"/>
      <c r="AA922" s="15"/>
      <c r="AB922" s="15"/>
      <c r="AC922" s="15"/>
      <c r="AD922" s="15"/>
      <c r="AE922" s="15"/>
      <c r="AT922" s="284" t="s">
        <v>342</v>
      </c>
      <c r="AU922" s="284" t="s">
        <v>88</v>
      </c>
      <c r="AV922" s="15" t="s">
        <v>86</v>
      </c>
      <c r="AW922" s="15" t="s">
        <v>41</v>
      </c>
      <c r="AX922" s="15" t="s">
        <v>79</v>
      </c>
      <c r="AY922" s="284" t="s">
        <v>305</v>
      </c>
    </row>
    <row r="923" s="15" customFormat="1">
      <c r="A923" s="15"/>
      <c r="B923" s="275"/>
      <c r="C923" s="276"/>
      <c r="D923" s="231" t="s">
        <v>342</v>
      </c>
      <c r="E923" s="277" t="s">
        <v>35</v>
      </c>
      <c r="F923" s="278" t="s">
        <v>3943</v>
      </c>
      <c r="G923" s="276"/>
      <c r="H923" s="277" t="s">
        <v>35</v>
      </c>
      <c r="I923" s="279"/>
      <c r="J923" s="276"/>
      <c r="K923" s="276"/>
      <c r="L923" s="280"/>
      <c r="M923" s="281"/>
      <c r="N923" s="282"/>
      <c r="O923" s="282"/>
      <c r="P923" s="282"/>
      <c r="Q923" s="282"/>
      <c r="R923" s="282"/>
      <c r="S923" s="282"/>
      <c r="T923" s="283"/>
      <c r="U923" s="15"/>
      <c r="V923" s="15"/>
      <c r="W923" s="15"/>
      <c r="X923" s="15"/>
      <c r="Y923" s="15"/>
      <c r="Z923" s="15"/>
      <c r="AA923" s="15"/>
      <c r="AB923" s="15"/>
      <c r="AC923" s="15"/>
      <c r="AD923" s="15"/>
      <c r="AE923" s="15"/>
      <c r="AT923" s="284" t="s">
        <v>342</v>
      </c>
      <c r="AU923" s="284" t="s">
        <v>88</v>
      </c>
      <c r="AV923" s="15" t="s">
        <v>86</v>
      </c>
      <c r="AW923" s="15" t="s">
        <v>41</v>
      </c>
      <c r="AX923" s="15" t="s">
        <v>79</v>
      </c>
      <c r="AY923" s="284" t="s">
        <v>305</v>
      </c>
    </row>
    <row r="924" s="13" customFormat="1">
      <c r="A924" s="13"/>
      <c r="B924" s="238"/>
      <c r="C924" s="239"/>
      <c r="D924" s="231" t="s">
        <v>342</v>
      </c>
      <c r="E924" s="240" t="s">
        <v>35</v>
      </c>
      <c r="F924" s="241" t="s">
        <v>4618</v>
      </c>
      <c r="G924" s="239"/>
      <c r="H924" s="242">
        <v>38.765999999999998</v>
      </c>
      <c r="I924" s="243"/>
      <c r="J924" s="239"/>
      <c r="K924" s="239"/>
      <c r="L924" s="244"/>
      <c r="M924" s="245"/>
      <c r="N924" s="246"/>
      <c r="O924" s="246"/>
      <c r="P924" s="246"/>
      <c r="Q924" s="246"/>
      <c r="R924" s="246"/>
      <c r="S924" s="246"/>
      <c r="T924" s="247"/>
      <c r="U924" s="13"/>
      <c r="V924" s="13"/>
      <c r="W924" s="13"/>
      <c r="X924" s="13"/>
      <c r="Y924" s="13"/>
      <c r="Z924" s="13"/>
      <c r="AA924" s="13"/>
      <c r="AB924" s="13"/>
      <c r="AC924" s="13"/>
      <c r="AD924" s="13"/>
      <c r="AE924" s="13"/>
      <c r="AT924" s="248" t="s">
        <v>342</v>
      </c>
      <c r="AU924" s="248" t="s">
        <v>88</v>
      </c>
      <c r="AV924" s="13" t="s">
        <v>88</v>
      </c>
      <c r="AW924" s="13" t="s">
        <v>41</v>
      </c>
      <c r="AX924" s="13" t="s">
        <v>79</v>
      </c>
      <c r="AY924" s="248" t="s">
        <v>305</v>
      </c>
    </row>
    <row r="925" s="15" customFormat="1">
      <c r="A925" s="15"/>
      <c r="B925" s="275"/>
      <c r="C925" s="276"/>
      <c r="D925" s="231" t="s">
        <v>342</v>
      </c>
      <c r="E925" s="277" t="s">
        <v>35</v>
      </c>
      <c r="F925" s="278" t="s">
        <v>3941</v>
      </c>
      <c r="G925" s="276"/>
      <c r="H925" s="277" t="s">
        <v>35</v>
      </c>
      <c r="I925" s="279"/>
      <c r="J925" s="276"/>
      <c r="K925" s="276"/>
      <c r="L925" s="280"/>
      <c r="M925" s="281"/>
      <c r="N925" s="282"/>
      <c r="O925" s="282"/>
      <c r="P925" s="282"/>
      <c r="Q925" s="282"/>
      <c r="R925" s="282"/>
      <c r="S925" s="282"/>
      <c r="T925" s="283"/>
      <c r="U925" s="15"/>
      <c r="V925" s="15"/>
      <c r="W925" s="15"/>
      <c r="X925" s="15"/>
      <c r="Y925" s="15"/>
      <c r="Z925" s="15"/>
      <c r="AA925" s="15"/>
      <c r="AB925" s="15"/>
      <c r="AC925" s="15"/>
      <c r="AD925" s="15"/>
      <c r="AE925" s="15"/>
      <c r="AT925" s="284" t="s">
        <v>342</v>
      </c>
      <c r="AU925" s="284" t="s">
        <v>88</v>
      </c>
      <c r="AV925" s="15" t="s">
        <v>86</v>
      </c>
      <c r="AW925" s="15" t="s">
        <v>41</v>
      </c>
      <c r="AX925" s="15" t="s">
        <v>79</v>
      </c>
      <c r="AY925" s="284" t="s">
        <v>305</v>
      </c>
    </row>
    <row r="926" s="13" customFormat="1">
      <c r="A926" s="13"/>
      <c r="B926" s="238"/>
      <c r="C926" s="239"/>
      <c r="D926" s="231" t="s">
        <v>342</v>
      </c>
      <c r="E926" s="240" t="s">
        <v>35</v>
      </c>
      <c r="F926" s="241" t="s">
        <v>4619</v>
      </c>
      <c r="G926" s="239"/>
      <c r="H926" s="242">
        <v>32.404000000000003</v>
      </c>
      <c r="I926" s="243"/>
      <c r="J926" s="239"/>
      <c r="K926" s="239"/>
      <c r="L926" s="244"/>
      <c r="M926" s="245"/>
      <c r="N926" s="246"/>
      <c r="O926" s="246"/>
      <c r="P926" s="246"/>
      <c r="Q926" s="246"/>
      <c r="R926" s="246"/>
      <c r="S926" s="246"/>
      <c r="T926" s="247"/>
      <c r="U926" s="13"/>
      <c r="V926" s="13"/>
      <c r="W926" s="13"/>
      <c r="X926" s="13"/>
      <c r="Y926" s="13"/>
      <c r="Z926" s="13"/>
      <c r="AA926" s="13"/>
      <c r="AB926" s="13"/>
      <c r="AC926" s="13"/>
      <c r="AD926" s="13"/>
      <c r="AE926" s="13"/>
      <c r="AT926" s="248" t="s">
        <v>342</v>
      </c>
      <c r="AU926" s="248" t="s">
        <v>88</v>
      </c>
      <c r="AV926" s="13" t="s">
        <v>88</v>
      </c>
      <c r="AW926" s="13" t="s">
        <v>41</v>
      </c>
      <c r="AX926" s="13" t="s">
        <v>79</v>
      </c>
      <c r="AY926" s="248" t="s">
        <v>305</v>
      </c>
    </row>
    <row r="927" s="15" customFormat="1">
      <c r="A927" s="15"/>
      <c r="B927" s="275"/>
      <c r="C927" s="276"/>
      <c r="D927" s="231" t="s">
        <v>342</v>
      </c>
      <c r="E927" s="277" t="s">
        <v>35</v>
      </c>
      <c r="F927" s="278" t="s">
        <v>3321</v>
      </c>
      <c r="G927" s="276"/>
      <c r="H927" s="277" t="s">
        <v>35</v>
      </c>
      <c r="I927" s="279"/>
      <c r="J927" s="276"/>
      <c r="K927" s="276"/>
      <c r="L927" s="280"/>
      <c r="M927" s="281"/>
      <c r="N927" s="282"/>
      <c r="O927" s="282"/>
      <c r="P927" s="282"/>
      <c r="Q927" s="282"/>
      <c r="R927" s="282"/>
      <c r="S927" s="282"/>
      <c r="T927" s="283"/>
      <c r="U927" s="15"/>
      <c r="V927" s="15"/>
      <c r="W927" s="15"/>
      <c r="X927" s="15"/>
      <c r="Y927" s="15"/>
      <c r="Z927" s="15"/>
      <c r="AA927" s="15"/>
      <c r="AB927" s="15"/>
      <c r="AC927" s="15"/>
      <c r="AD927" s="15"/>
      <c r="AE927" s="15"/>
      <c r="AT927" s="284" t="s">
        <v>342</v>
      </c>
      <c r="AU927" s="284" t="s">
        <v>88</v>
      </c>
      <c r="AV927" s="15" t="s">
        <v>86</v>
      </c>
      <c r="AW927" s="15" t="s">
        <v>41</v>
      </c>
      <c r="AX927" s="15" t="s">
        <v>79</v>
      </c>
      <c r="AY927" s="284" t="s">
        <v>305</v>
      </c>
    </row>
    <row r="928" s="15" customFormat="1">
      <c r="A928" s="15"/>
      <c r="B928" s="275"/>
      <c r="C928" s="276"/>
      <c r="D928" s="231" t="s">
        <v>342</v>
      </c>
      <c r="E928" s="277" t="s">
        <v>35</v>
      </c>
      <c r="F928" s="278" t="s">
        <v>4620</v>
      </c>
      <c r="G928" s="276"/>
      <c r="H928" s="277" t="s">
        <v>35</v>
      </c>
      <c r="I928" s="279"/>
      <c r="J928" s="276"/>
      <c r="K928" s="276"/>
      <c r="L928" s="280"/>
      <c r="M928" s="281"/>
      <c r="N928" s="282"/>
      <c r="O928" s="282"/>
      <c r="P928" s="282"/>
      <c r="Q928" s="282"/>
      <c r="R928" s="282"/>
      <c r="S928" s="282"/>
      <c r="T928" s="283"/>
      <c r="U928" s="15"/>
      <c r="V928" s="15"/>
      <c r="W928" s="15"/>
      <c r="X928" s="15"/>
      <c r="Y928" s="15"/>
      <c r="Z928" s="15"/>
      <c r="AA928" s="15"/>
      <c r="AB928" s="15"/>
      <c r="AC928" s="15"/>
      <c r="AD928" s="15"/>
      <c r="AE928" s="15"/>
      <c r="AT928" s="284" t="s">
        <v>342</v>
      </c>
      <c r="AU928" s="284" t="s">
        <v>88</v>
      </c>
      <c r="AV928" s="15" t="s">
        <v>86</v>
      </c>
      <c r="AW928" s="15" t="s">
        <v>41</v>
      </c>
      <c r="AX928" s="15" t="s">
        <v>79</v>
      </c>
      <c r="AY928" s="284" t="s">
        <v>305</v>
      </c>
    </row>
    <row r="929" s="13" customFormat="1">
      <c r="A929" s="13"/>
      <c r="B929" s="238"/>
      <c r="C929" s="239"/>
      <c r="D929" s="231" t="s">
        <v>342</v>
      </c>
      <c r="E929" s="240" t="s">
        <v>35</v>
      </c>
      <c r="F929" s="241" t="s">
        <v>4621</v>
      </c>
      <c r="G929" s="239"/>
      <c r="H929" s="242">
        <v>28.760000000000002</v>
      </c>
      <c r="I929" s="243"/>
      <c r="J929" s="239"/>
      <c r="K929" s="239"/>
      <c r="L929" s="244"/>
      <c r="M929" s="245"/>
      <c r="N929" s="246"/>
      <c r="O929" s="246"/>
      <c r="P929" s="246"/>
      <c r="Q929" s="246"/>
      <c r="R929" s="246"/>
      <c r="S929" s="246"/>
      <c r="T929" s="247"/>
      <c r="U929" s="13"/>
      <c r="V929" s="13"/>
      <c r="W929" s="13"/>
      <c r="X929" s="13"/>
      <c r="Y929" s="13"/>
      <c r="Z929" s="13"/>
      <c r="AA929" s="13"/>
      <c r="AB929" s="13"/>
      <c r="AC929" s="13"/>
      <c r="AD929" s="13"/>
      <c r="AE929" s="13"/>
      <c r="AT929" s="248" t="s">
        <v>342</v>
      </c>
      <c r="AU929" s="248" t="s">
        <v>88</v>
      </c>
      <c r="AV929" s="13" t="s">
        <v>88</v>
      </c>
      <c r="AW929" s="13" t="s">
        <v>41</v>
      </c>
      <c r="AX929" s="13" t="s">
        <v>79</v>
      </c>
      <c r="AY929" s="248" t="s">
        <v>305</v>
      </c>
    </row>
    <row r="930" s="15" customFormat="1">
      <c r="A930" s="15"/>
      <c r="B930" s="275"/>
      <c r="C930" s="276"/>
      <c r="D930" s="231" t="s">
        <v>342</v>
      </c>
      <c r="E930" s="277" t="s">
        <v>35</v>
      </c>
      <c r="F930" s="278" t="s">
        <v>4622</v>
      </c>
      <c r="G930" s="276"/>
      <c r="H930" s="277" t="s">
        <v>35</v>
      </c>
      <c r="I930" s="279"/>
      <c r="J930" s="276"/>
      <c r="K930" s="276"/>
      <c r="L930" s="280"/>
      <c r="M930" s="281"/>
      <c r="N930" s="282"/>
      <c r="O930" s="282"/>
      <c r="P930" s="282"/>
      <c r="Q930" s="282"/>
      <c r="R930" s="282"/>
      <c r="S930" s="282"/>
      <c r="T930" s="283"/>
      <c r="U930" s="15"/>
      <c r="V930" s="15"/>
      <c r="W930" s="15"/>
      <c r="X930" s="15"/>
      <c r="Y930" s="15"/>
      <c r="Z930" s="15"/>
      <c r="AA930" s="15"/>
      <c r="AB930" s="15"/>
      <c r="AC930" s="15"/>
      <c r="AD930" s="15"/>
      <c r="AE930" s="15"/>
      <c r="AT930" s="284" t="s">
        <v>342</v>
      </c>
      <c r="AU930" s="284" t="s">
        <v>88</v>
      </c>
      <c r="AV930" s="15" t="s">
        <v>86</v>
      </c>
      <c r="AW930" s="15" t="s">
        <v>41</v>
      </c>
      <c r="AX930" s="15" t="s">
        <v>79</v>
      </c>
      <c r="AY930" s="284" t="s">
        <v>305</v>
      </c>
    </row>
    <row r="931" s="13" customFormat="1">
      <c r="A931" s="13"/>
      <c r="B931" s="238"/>
      <c r="C931" s="239"/>
      <c r="D931" s="231" t="s">
        <v>342</v>
      </c>
      <c r="E931" s="240" t="s">
        <v>35</v>
      </c>
      <c r="F931" s="241" t="s">
        <v>4623</v>
      </c>
      <c r="G931" s="239"/>
      <c r="H931" s="242">
        <v>52.149999999999999</v>
      </c>
      <c r="I931" s="243"/>
      <c r="J931" s="239"/>
      <c r="K931" s="239"/>
      <c r="L931" s="244"/>
      <c r="M931" s="245"/>
      <c r="N931" s="246"/>
      <c r="O931" s="246"/>
      <c r="P931" s="246"/>
      <c r="Q931" s="246"/>
      <c r="R931" s="246"/>
      <c r="S931" s="246"/>
      <c r="T931" s="247"/>
      <c r="U931" s="13"/>
      <c r="V931" s="13"/>
      <c r="W931" s="13"/>
      <c r="X931" s="13"/>
      <c r="Y931" s="13"/>
      <c r="Z931" s="13"/>
      <c r="AA931" s="13"/>
      <c r="AB931" s="13"/>
      <c r="AC931" s="13"/>
      <c r="AD931" s="13"/>
      <c r="AE931" s="13"/>
      <c r="AT931" s="248" t="s">
        <v>342</v>
      </c>
      <c r="AU931" s="248" t="s">
        <v>88</v>
      </c>
      <c r="AV931" s="13" t="s">
        <v>88</v>
      </c>
      <c r="AW931" s="13" t="s">
        <v>41</v>
      </c>
      <c r="AX931" s="13" t="s">
        <v>79</v>
      </c>
      <c r="AY931" s="248" t="s">
        <v>305</v>
      </c>
    </row>
    <row r="932" s="15" customFormat="1">
      <c r="A932" s="15"/>
      <c r="B932" s="275"/>
      <c r="C932" s="276"/>
      <c r="D932" s="231" t="s">
        <v>342</v>
      </c>
      <c r="E932" s="277" t="s">
        <v>35</v>
      </c>
      <c r="F932" s="278" t="s">
        <v>4624</v>
      </c>
      <c r="G932" s="276"/>
      <c r="H932" s="277" t="s">
        <v>35</v>
      </c>
      <c r="I932" s="279"/>
      <c r="J932" s="276"/>
      <c r="K932" s="276"/>
      <c r="L932" s="280"/>
      <c r="M932" s="281"/>
      <c r="N932" s="282"/>
      <c r="O932" s="282"/>
      <c r="P932" s="282"/>
      <c r="Q932" s="282"/>
      <c r="R932" s="282"/>
      <c r="S932" s="282"/>
      <c r="T932" s="283"/>
      <c r="U932" s="15"/>
      <c r="V932" s="15"/>
      <c r="W932" s="15"/>
      <c r="X932" s="15"/>
      <c r="Y932" s="15"/>
      <c r="Z932" s="15"/>
      <c r="AA932" s="15"/>
      <c r="AB932" s="15"/>
      <c r="AC932" s="15"/>
      <c r="AD932" s="15"/>
      <c r="AE932" s="15"/>
      <c r="AT932" s="284" t="s">
        <v>342</v>
      </c>
      <c r="AU932" s="284" t="s">
        <v>88</v>
      </c>
      <c r="AV932" s="15" t="s">
        <v>86</v>
      </c>
      <c r="AW932" s="15" t="s">
        <v>41</v>
      </c>
      <c r="AX932" s="15" t="s">
        <v>79</v>
      </c>
      <c r="AY932" s="284" t="s">
        <v>305</v>
      </c>
    </row>
    <row r="933" s="13" customFormat="1">
      <c r="A933" s="13"/>
      <c r="B933" s="238"/>
      <c r="C933" s="239"/>
      <c r="D933" s="231" t="s">
        <v>342</v>
      </c>
      <c r="E933" s="240" t="s">
        <v>35</v>
      </c>
      <c r="F933" s="241" t="s">
        <v>4625</v>
      </c>
      <c r="G933" s="239"/>
      <c r="H933" s="242">
        <v>13.656000000000001</v>
      </c>
      <c r="I933" s="243"/>
      <c r="J933" s="239"/>
      <c r="K933" s="239"/>
      <c r="L933" s="244"/>
      <c r="M933" s="245"/>
      <c r="N933" s="246"/>
      <c r="O933" s="246"/>
      <c r="P933" s="246"/>
      <c r="Q933" s="246"/>
      <c r="R933" s="246"/>
      <c r="S933" s="246"/>
      <c r="T933" s="247"/>
      <c r="U933" s="13"/>
      <c r="V933" s="13"/>
      <c r="W933" s="13"/>
      <c r="X933" s="13"/>
      <c r="Y933" s="13"/>
      <c r="Z933" s="13"/>
      <c r="AA933" s="13"/>
      <c r="AB933" s="13"/>
      <c r="AC933" s="13"/>
      <c r="AD933" s="13"/>
      <c r="AE933" s="13"/>
      <c r="AT933" s="248" t="s">
        <v>342</v>
      </c>
      <c r="AU933" s="248" t="s">
        <v>88</v>
      </c>
      <c r="AV933" s="13" t="s">
        <v>88</v>
      </c>
      <c r="AW933" s="13" t="s">
        <v>41</v>
      </c>
      <c r="AX933" s="13" t="s">
        <v>79</v>
      </c>
      <c r="AY933" s="248" t="s">
        <v>305</v>
      </c>
    </row>
    <row r="934" s="15" customFormat="1">
      <c r="A934" s="15"/>
      <c r="B934" s="275"/>
      <c r="C934" s="276"/>
      <c r="D934" s="231" t="s">
        <v>342</v>
      </c>
      <c r="E934" s="277" t="s">
        <v>35</v>
      </c>
      <c r="F934" s="278" t="s">
        <v>4626</v>
      </c>
      <c r="G934" s="276"/>
      <c r="H934" s="277" t="s">
        <v>35</v>
      </c>
      <c r="I934" s="279"/>
      <c r="J934" s="276"/>
      <c r="K934" s="276"/>
      <c r="L934" s="280"/>
      <c r="M934" s="281"/>
      <c r="N934" s="282"/>
      <c r="O934" s="282"/>
      <c r="P934" s="282"/>
      <c r="Q934" s="282"/>
      <c r="R934" s="282"/>
      <c r="S934" s="282"/>
      <c r="T934" s="283"/>
      <c r="U934" s="15"/>
      <c r="V934" s="15"/>
      <c r="W934" s="15"/>
      <c r="X934" s="15"/>
      <c r="Y934" s="15"/>
      <c r="Z934" s="15"/>
      <c r="AA934" s="15"/>
      <c r="AB934" s="15"/>
      <c r="AC934" s="15"/>
      <c r="AD934" s="15"/>
      <c r="AE934" s="15"/>
      <c r="AT934" s="284" t="s">
        <v>342</v>
      </c>
      <c r="AU934" s="284" t="s">
        <v>88</v>
      </c>
      <c r="AV934" s="15" t="s">
        <v>86</v>
      </c>
      <c r="AW934" s="15" t="s">
        <v>41</v>
      </c>
      <c r="AX934" s="15" t="s">
        <v>79</v>
      </c>
      <c r="AY934" s="284" t="s">
        <v>305</v>
      </c>
    </row>
    <row r="935" s="13" customFormat="1">
      <c r="A935" s="13"/>
      <c r="B935" s="238"/>
      <c r="C935" s="239"/>
      <c r="D935" s="231" t="s">
        <v>342</v>
      </c>
      <c r="E935" s="240" t="s">
        <v>35</v>
      </c>
      <c r="F935" s="241" t="s">
        <v>4627</v>
      </c>
      <c r="G935" s="239"/>
      <c r="H935" s="242">
        <v>42.661999999999999</v>
      </c>
      <c r="I935" s="243"/>
      <c r="J935" s="239"/>
      <c r="K935" s="239"/>
      <c r="L935" s="244"/>
      <c r="M935" s="245"/>
      <c r="N935" s="246"/>
      <c r="O935" s="246"/>
      <c r="P935" s="246"/>
      <c r="Q935" s="246"/>
      <c r="R935" s="246"/>
      <c r="S935" s="246"/>
      <c r="T935" s="247"/>
      <c r="U935" s="13"/>
      <c r="V935" s="13"/>
      <c r="W935" s="13"/>
      <c r="X935" s="13"/>
      <c r="Y935" s="13"/>
      <c r="Z935" s="13"/>
      <c r="AA935" s="13"/>
      <c r="AB935" s="13"/>
      <c r="AC935" s="13"/>
      <c r="AD935" s="13"/>
      <c r="AE935" s="13"/>
      <c r="AT935" s="248" t="s">
        <v>342</v>
      </c>
      <c r="AU935" s="248" t="s">
        <v>88</v>
      </c>
      <c r="AV935" s="13" t="s">
        <v>88</v>
      </c>
      <c r="AW935" s="13" t="s">
        <v>41</v>
      </c>
      <c r="AX935" s="13" t="s">
        <v>79</v>
      </c>
      <c r="AY935" s="248" t="s">
        <v>305</v>
      </c>
    </row>
    <row r="936" s="13" customFormat="1">
      <c r="A936" s="13"/>
      <c r="B936" s="238"/>
      <c r="C936" s="239"/>
      <c r="D936" s="231" t="s">
        <v>342</v>
      </c>
      <c r="E936" s="240" t="s">
        <v>35</v>
      </c>
      <c r="F936" s="241" t="s">
        <v>4628</v>
      </c>
      <c r="G936" s="239"/>
      <c r="H936" s="242">
        <v>7.6399999999999997</v>
      </c>
      <c r="I936" s="243"/>
      <c r="J936" s="239"/>
      <c r="K936" s="239"/>
      <c r="L936" s="244"/>
      <c r="M936" s="245"/>
      <c r="N936" s="246"/>
      <c r="O936" s="246"/>
      <c r="P936" s="246"/>
      <c r="Q936" s="246"/>
      <c r="R936" s="246"/>
      <c r="S936" s="246"/>
      <c r="T936" s="247"/>
      <c r="U936" s="13"/>
      <c r="V936" s="13"/>
      <c r="W936" s="13"/>
      <c r="X936" s="13"/>
      <c r="Y936" s="13"/>
      <c r="Z936" s="13"/>
      <c r="AA936" s="13"/>
      <c r="AB936" s="13"/>
      <c r="AC936" s="13"/>
      <c r="AD936" s="13"/>
      <c r="AE936" s="13"/>
      <c r="AT936" s="248" t="s">
        <v>342</v>
      </c>
      <c r="AU936" s="248" t="s">
        <v>88</v>
      </c>
      <c r="AV936" s="13" t="s">
        <v>88</v>
      </c>
      <c r="AW936" s="13" t="s">
        <v>41</v>
      </c>
      <c r="AX936" s="13" t="s">
        <v>79</v>
      </c>
      <c r="AY936" s="248" t="s">
        <v>305</v>
      </c>
    </row>
    <row r="937" s="14" customFormat="1">
      <c r="A937" s="14"/>
      <c r="B937" s="249"/>
      <c r="C937" s="250"/>
      <c r="D937" s="231" t="s">
        <v>342</v>
      </c>
      <c r="E937" s="251" t="s">
        <v>35</v>
      </c>
      <c r="F937" s="252" t="s">
        <v>344</v>
      </c>
      <c r="G937" s="250"/>
      <c r="H937" s="253">
        <v>328.26699999999994</v>
      </c>
      <c r="I937" s="254"/>
      <c r="J937" s="250"/>
      <c r="K937" s="250"/>
      <c r="L937" s="255"/>
      <c r="M937" s="256"/>
      <c r="N937" s="257"/>
      <c r="O937" s="257"/>
      <c r="P937" s="257"/>
      <c r="Q937" s="257"/>
      <c r="R937" s="257"/>
      <c r="S937" s="257"/>
      <c r="T937" s="258"/>
      <c r="U937" s="14"/>
      <c r="V937" s="14"/>
      <c r="W937" s="14"/>
      <c r="X937" s="14"/>
      <c r="Y937" s="14"/>
      <c r="Z937" s="14"/>
      <c r="AA937" s="14"/>
      <c r="AB937" s="14"/>
      <c r="AC937" s="14"/>
      <c r="AD937" s="14"/>
      <c r="AE937" s="14"/>
      <c r="AT937" s="259" t="s">
        <v>342</v>
      </c>
      <c r="AU937" s="259" t="s">
        <v>88</v>
      </c>
      <c r="AV937" s="14" t="s">
        <v>313</v>
      </c>
      <c r="AW937" s="14" t="s">
        <v>41</v>
      </c>
      <c r="AX937" s="14" t="s">
        <v>86</v>
      </c>
      <c r="AY937" s="259" t="s">
        <v>305</v>
      </c>
    </row>
    <row r="938" s="2" customFormat="1" ht="16.5" customHeight="1">
      <c r="A938" s="42"/>
      <c r="B938" s="43"/>
      <c r="C938" s="260" t="s">
        <v>1273</v>
      </c>
      <c r="D938" s="260" t="s">
        <v>303</v>
      </c>
      <c r="E938" s="261" t="s">
        <v>3720</v>
      </c>
      <c r="F938" s="262" t="s">
        <v>2520</v>
      </c>
      <c r="G938" s="263" t="s">
        <v>493</v>
      </c>
      <c r="H938" s="264">
        <v>0.13100000000000001</v>
      </c>
      <c r="I938" s="265"/>
      <c r="J938" s="266">
        <f>ROUND(I938*H938,2)</f>
        <v>0</v>
      </c>
      <c r="K938" s="262" t="s">
        <v>325</v>
      </c>
      <c r="L938" s="267"/>
      <c r="M938" s="268" t="s">
        <v>35</v>
      </c>
      <c r="N938" s="269" t="s">
        <v>52</v>
      </c>
      <c r="O938" s="89"/>
      <c r="P938" s="227">
        <f>O938*H938</f>
        <v>0</v>
      </c>
      <c r="Q938" s="227">
        <v>1</v>
      </c>
      <c r="R938" s="227">
        <f>Q938*H938</f>
        <v>0.13100000000000001</v>
      </c>
      <c r="S938" s="227">
        <v>0</v>
      </c>
      <c r="T938" s="228">
        <f>S938*H938</f>
        <v>0</v>
      </c>
      <c r="U938" s="42"/>
      <c r="V938" s="42"/>
      <c r="W938" s="42"/>
      <c r="X938" s="42"/>
      <c r="Y938" s="42"/>
      <c r="Z938" s="42"/>
      <c r="AA938" s="42"/>
      <c r="AB938" s="42"/>
      <c r="AC938" s="42"/>
      <c r="AD938" s="42"/>
      <c r="AE938" s="42"/>
      <c r="AR938" s="229" t="s">
        <v>663</v>
      </c>
      <c r="AT938" s="229" t="s">
        <v>303</v>
      </c>
      <c r="AU938" s="229" t="s">
        <v>88</v>
      </c>
      <c r="AY938" s="20" t="s">
        <v>305</v>
      </c>
      <c r="BE938" s="230">
        <f>IF(N938="základní",J938,0)</f>
        <v>0</v>
      </c>
      <c r="BF938" s="230">
        <f>IF(N938="snížená",J938,0)</f>
        <v>0</v>
      </c>
      <c r="BG938" s="230">
        <f>IF(N938="zákl. přenesená",J938,0)</f>
        <v>0</v>
      </c>
      <c r="BH938" s="230">
        <f>IF(N938="sníž. přenesená",J938,0)</f>
        <v>0</v>
      </c>
      <c r="BI938" s="230">
        <f>IF(N938="nulová",J938,0)</f>
        <v>0</v>
      </c>
      <c r="BJ938" s="20" t="s">
        <v>313</v>
      </c>
      <c r="BK938" s="230">
        <f>ROUND(I938*H938,2)</f>
        <v>0</v>
      </c>
      <c r="BL938" s="20" t="s">
        <v>447</v>
      </c>
      <c r="BM938" s="229" t="s">
        <v>5034</v>
      </c>
    </row>
    <row r="939" s="2" customFormat="1">
      <c r="A939" s="42"/>
      <c r="B939" s="43"/>
      <c r="C939" s="44"/>
      <c r="D939" s="231" t="s">
        <v>315</v>
      </c>
      <c r="E939" s="44"/>
      <c r="F939" s="232" t="s">
        <v>2520</v>
      </c>
      <c r="G939" s="44"/>
      <c r="H939" s="44"/>
      <c r="I939" s="233"/>
      <c r="J939" s="44"/>
      <c r="K939" s="44"/>
      <c r="L939" s="48"/>
      <c r="M939" s="234"/>
      <c r="N939" s="235"/>
      <c r="O939" s="89"/>
      <c r="P939" s="89"/>
      <c r="Q939" s="89"/>
      <c r="R939" s="89"/>
      <c r="S939" s="89"/>
      <c r="T939" s="90"/>
      <c r="U939" s="42"/>
      <c r="V939" s="42"/>
      <c r="W939" s="42"/>
      <c r="X939" s="42"/>
      <c r="Y939" s="42"/>
      <c r="Z939" s="42"/>
      <c r="AA939" s="42"/>
      <c r="AB939" s="42"/>
      <c r="AC939" s="42"/>
      <c r="AD939" s="42"/>
      <c r="AE939" s="42"/>
      <c r="AT939" s="20" t="s">
        <v>315</v>
      </c>
      <c r="AU939" s="20" t="s">
        <v>88</v>
      </c>
    </row>
    <row r="940" s="2" customFormat="1">
      <c r="A940" s="42"/>
      <c r="B940" s="43"/>
      <c r="C940" s="44"/>
      <c r="D940" s="231" t="s">
        <v>472</v>
      </c>
      <c r="E940" s="44"/>
      <c r="F940" s="274" t="s">
        <v>5035</v>
      </c>
      <c r="G940" s="44"/>
      <c r="H940" s="44"/>
      <c r="I940" s="233"/>
      <c r="J940" s="44"/>
      <c r="K940" s="44"/>
      <c r="L940" s="48"/>
      <c r="M940" s="234"/>
      <c r="N940" s="235"/>
      <c r="O940" s="89"/>
      <c r="P940" s="89"/>
      <c r="Q940" s="89"/>
      <c r="R940" s="89"/>
      <c r="S940" s="89"/>
      <c r="T940" s="90"/>
      <c r="U940" s="42"/>
      <c r="V940" s="42"/>
      <c r="W940" s="42"/>
      <c r="X940" s="42"/>
      <c r="Y940" s="42"/>
      <c r="Z940" s="42"/>
      <c r="AA940" s="42"/>
      <c r="AB940" s="42"/>
      <c r="AC940" s="42"/>
      <c r="AD940" s="42"/>
      <c r="AE940" s="42"/>
      <c r="AT940" s="20" t="s">
        <v>472</v>
      </c>
      <c r="AU940" s="20" t="s">
        <v>88</v>
      </c>
    </row>
    <row r="941" s="13" customFormat="1">
      <c r="A941" s="13"/>
      <c r="B941" s="238"/>
      <c r="C941" s="239"/>
      <c r="D941" s="231" t="s">
        <v>342</v>
      </c>
      <c r="E941" s="240" t="s">
        <v>35</v>
      </c>
      <c r="F941" s="241" t="s">
        <v>5036</v>
      </c>
      <c r="G941" s="239"/>
      <c r="H941" s="242">
        <v>0.13100000000000001</v>
      </c>
      <c r="I941" s="243"/>
      <c r="J941" s="239"/>
      <c r="K941" s="239"/>
      <c r="L941" s="244"/>
      <c r="M941" s="245"/>
      <c r="N941" s="246"/>
      <c r="O941" s="246"/>
      <c r="P941" s="246"/>
      <c r="Q941" s="246"/>
      <c r="R941" s="246"/>
      <c r="S941" s="246"/>
      <c r="T941" s="247"/>
      <c r="U941" s="13"/>
      <c r="V941" s="13"/>
      <c r="W941" s="13"/>
      <c r="X941" s="13"/>
      <c r="Y941" s="13"/>
      <c r="Z941" s="13"/>
      <c r="AA941" s="13"/>
      <c r="AB941" s="13"/>
      <c r="AC941" s="13"/>
      <c r="AD941" s="13"/>
      <c r="AE941" s="13"/>
      <c r="AT941" s="248" t="s">
        <v>342</v>
      </c>
      <c r="AU941" s="248" t="s">
        <v>88</v>
      </c>
      <c r="AV941" s="13" t="s">
        <v>88</v>
      </c>
      <c r="AW941" s="13" t="s">
        <v>41</v>
      </c>
      <c r="AX941" s="13" t="s">
        <v>79</v>
      </c>
      <c r="AY941" s="248" t="s">
        <v>305</v>
      </c>
    </row>
    <row r="942" s="14" customFormat="1">
      <c r="A942" s="14"/>
      <c r="B942" s="249"/>
      <c r="C942" s="250"/>
      <c r="D942" s="231" t="s">
        <v>342</v>
      </c>
      <c r="E942" s="251" t="s">
        <v>35</v>
      </c>
      <c r="F942" s="252" t="s">
        <v>344</v>
      </c>
      <c r="G942" s="250"/>
      <c r="H942" s="253">
        <v>0.13100000000000001</v>
      </c>
      <c r="I942" s="254"/>
      <c r="J942" s="250"/>
      <c r="K942" s="250"/>
      <c r="L942" s="255"/>
      <c r="M942" s="256"/>
      <c r="N942" s="257"/>
      <c r="O942" s="257"/>
      <c r="P942" s="257"/>
      <c r="Q942" s="257"/>
      <c r="R942" s="257"/>
      <c r="S942" s="257"/>
      <c r="T942" s="258"/>
      <c r="U942" s="14"/>
      <c r="V942" s="14"/>
      <c r="W942" s="14"/>
      <c r="X942" s="14"/>
      <c r="Y942" s="14"/>
      <c r="Z942" s="14"/>
      <c r="AA942" s="14"/>
      <c r="AB942" s="14"/>
      <c r="AC942" s="14"/>
      <c r="AD942" s="14"/>
      <c r="AE942" s="14"/>
      <c r="AT942" s="259" t="s">
        <v>342</v>
      </c>
      <c r="AU942" s="259" t="s">
        <v>88</v>
      </c>
      <c r="AV942" s="14" t="s">
        <v>313</v>
      </c>
      <c r="AW942" s="14" t="s">
        <v>41</v>
      </c>
      <c r="AX942" s="14" t="s">
        <v>86</v>
      </c>
      <c r="AY942" s="259" t="s">
        <v>305</v>
      </c>
    </row>
    <row r="943" s="2" customFormat="1" ht="33" customHeight="1">
      <c r="A943" s="42"/>
      <c r="B943" s="43"/>
      <c r="C943" s="218" t="s">
        <v>1280</v>
      </c>
      <c r="D943" s="218" t="s">
        <v>308</v>
      </c>
      <c r="E943" s="219" t="s">
        <v>4225</v>
      </c>
      <c r="F943" s="220" t="s">
        <v>4226</v>
      </c>
      <c r="G943" s="221" t="s">
        <v>338</v>
      </c>
      <c r="H943" s="222">
        <v>328.267</v>
      </c>
      <c r="I943" s="223"/>
      <c r="J943" s="224">
        <f>ROUND(I943*H943,2)</f>
        <v>0</v>
      </c>
      <c r="K943" s="220" t="s">
        <v>35</v>
      </c>
      <c r="L943" s="48"/>
      <c r="M943" s="225" t="s">
        <v>35</v>
      </c>
      <c r="N943" s="226" t="s">
        <v>52</v>
      </c>
      <c r="O943" s="89"/>
      <c r="P943" s="227">
        <f>O943*H943</f>
        <v>0</v>
      </c>
      <c r="Q943" s="227">
        <v>0</v>
      </c>
      <c r="R943" s="227">
        <f>Q943*H943</f>
        <v>0</v>
      </c>
      <c r="S943" s="227">
        <v>0</v>
      </c>
      <c r="T943" s="228">
        <f>S943*H943</f>
        <v>0</v>
      </c>
      <c r="U943" s="42"/>
      <c r="V943" s="42"/>
      <c r="W943" s="42"/>
      <c r="X943" s="42"/>
      <c r="Y943" s="42"/>
      <c r="Z943" s="42"/>
      <c r="AA943" s="42"/>
      <c r="AB943" s="42"/>
      <c r="AC943" s="42"/>
      <c r="AD943" s="42"/>
      <c r="AE943" s="42"/>
      <c r="AR943" s="229" t="s">
        <v>447</v>
      </c>
      <c r="AT943" s="229" t="s">
        <v>308</v>
      </c>
      <c r="AU943" s="229" t="s">
        <v>88</v>
      </c>
      <c r="AY943" s="20" t="s">
        <v>305</v>
      </c>
      <c r="BE943" s="230">
        <f>IF(N943="základní",J943,0)</f>
        <v>0</v>
      </c>
      <c r="BF943" s="230">
        <f>IF(N943="snížená",J943,0)</f>
        <v>0</v>
      </c>
      <c r="BG943" s="230">
        <f>IF(N943="zákl. přenesená",J943,0)</f>
        <v>0</v>
      </c>
      <c r="BH943" s="230">
        <f>IF(N943="sníž. přenesená",J943,0)</f>
        <v>0</v>
      </c>
      <c r="BI943" s="230">
        <f>IF(N943="nulová",J943,0)</f>
        <v>0</v>
      </c>
      <c r="BJ943" s="20" t="s">
        <v>313</v>
      </c>
      <c r="BK943" s="230">
        <f>ROUND(I943*H943,2)</f>
        <v>0</v>
      </c>
      <c r="BL943" s="20" t="s">
        <v>447</v>
      </c>
      <c r="BM943" s="229" t="s">
        <v>5037</v>
      </c>
    </row>
    <row r="944" s="2" customFormat="1">
      <c r="A944" s="42"/>
      <c r="B944" s="43"/>
      <c r="C944" s="44"/>
      <c r="D944" s="231" t="s">
        <v>315</v>
      </c>
      <c r="E944" s="44"/>
      <c r="F944" s="232" t="s">
        <v>4226</v>
      </c>
      <c r="G944" s="44"/>
      <c r="H944" s="44"/>
      <c r="I944" s="233"/>
      <c r="J944" s="44"/>
      <c r="K944" s="44"/>
      <c r="L944" s="48"/>
      <c r="M944" s="234"/>
      <c r="N944" s="235"/>
      <c r="O944" s="89"/>
      <c r="P944" s="89"/>
      <c r="Q944" s="89"/>
      <c r="R944" s="89"/>
      <c r="S944" s="89"/>
      <c r="T944" s="90"/>
      <c r="U944" s="42"/>
      <c r="V944" s="42"/>
      <c r="W944" s="42"/>
      <c r="X944" s="42"/>
      <c r="Y944" s="42"/>
      <c r="Z944" s="42"/>
      <c r="AA944" s="42"/>
      <c r="AB944" s="42"/>
      <c r="AC944" s="42"/>
      <c r="AD944" s="42"/>
      <c r="AE944" s="42"/>
      <c r="AT944" s="20" t="s">
        <v>315</v>
      </c>
      <c r="AU944" s="20" t="s">
        <v>88</v>
      </c>
    </row>
    <row r="945" s="15" customFormat="1">
      <c r="A945" s="15"/>
      <c r="B945" s="275"/>
      <c r="C945" s="276"/>
      <c r="D945" s="231" t="s">
        <v>342</v>
      </c>
      <c r="E945" s="277" t="s">
        <v>35</v>
      </c>
      <c r="F945" s="278" t="s">
        <v>5032</v>
      </c>
      <c r="G945" s="276"/>
      <c r="H945" s="277" t="s">
        <v>35</v>
      </c>
      <c r="I945" s="279"/>
      <c r="J945" s="276"/>
      <c r="K945" s="276"/>
      <c r="L945" s="280"/>
      <c r="M945" s="281"/>
      <c r="N945" s="282"/>
      <c r="O945" s="282"/>
      <c r="P945" s="282"/>
      <c r="Q945" s="282"/>
      <c r="R945" s="282"/>
      <c r="S945" s="282"/>
      <c r="T945" s="283"/>
      <c r="U945" s="15"/>
      <c r="V945" s="15"/>
      <c r="W945" s="15"/>
      <c r="X945" s="15"/>
      <c r="Y945" s="15"/>
      <c r="Z945" s="15"/>
      <c r="AA945" s="15"/>
      <c r="AB945" s="15"/>
      <c r="AC945" s="15"/>
      <c r="AD945" s="15"/>
      <c r="AE945" s="15"/>
      <c r="AT945" s="284" t="s">
        <v>342</v>
      </c>
      <c r="AU945" s="284" t="s">
        <v>88</v>
      </c>
      <c r="AV945" s="15" t="s">
        <v>86</v>
      </c>
      <c r="AW945" s="15" t="s">
        <v>41</v>
      </c>
      <c r="AX945" s="15" t="s">
        <v>79</v>
      </c>
      <c r="AY945" s="284" t="s">
        <v>305</v>
      </c>
    </row>
    <row r="946" s="13" customFormat="1">
      <c r="A946" s="13"/>
      <c r="B946" s="238"/>
      <c r="C946" s="239"/>
      <c r="D946" s="231" t="s">
        <v>342</v>
      </c>
      <c r="E946" s="240" t="s">
        <v>35</v>
      </c>
      <c r="F946" s="241" t="s">
        <v>5033</v>
      </c>
      <c r="G946" s="239"/>
      <c r="H946" s="242">
        <v>68.528999999999996</v>
      </c>
      <c r="I946" s="243"/>
      <c r="J946" s="239"/>
      <c r="K946" s="239"/>
      <c r="L946" s="244"/>
      <c r="M946" s="245"/>
      <c r="N946" s="246"/>
      <c r="O946" s="246"/>
      <c r="P946" s="246"/>
      <c r="Q946" s="246"/>
      <c r="R946" s="246"/>
      <c r="S946" s="246"/>
      <c r="T946" s="247"/>
      <c r="U946" s="13"/>
      <c r="V946" s="13"/>
      <c r="W946" s="13"/>
      <c r="X946" s="13"/>
      <c r="Y946" s="13"/>
      <c r="Z946" s="13"/>
      <c r="AA946" s="13"/>
      <c r="AB946" s="13"/>
      <c r="AC946" s="13"/>
      <c r="AD946" s="13"/>
      <c r="AE946" s="13"/>
      <c r="AT946" s="248" t="s">
        <v>342</v>
      </c>
      <c r="AU946" s="248" t="s">
        <v>88</v>
      </c>
      <c r="AV946" s="13" t="s">
        <v>88</v>
      </c>
      <c r="AW946" s="13" t="s">
        <v>41</v>
      </c>
      <c r="AX946" s="13" t="s">
        <v>79</v>
      </c>
      <c r="AY946" s="248" t="s">
        <v>305</v>
      </c>
    </row>
    <row r="947" s="15" customFormat="1">
      <c r="A947" s="15"/>
      <c r="B947" s="275"/>
      <c r="C947" s="276"/>
      <c r="D947" s="231" t="s">
        <v>342</v>
      </c>
      <c r="E947" s="277" t="s">
        <v>35</v>
      </c>
      <c r="F947" s="278" t="s">
        <v>4615</v>
      </c>
      <c r="G947" s="276"/>
      <c r="H947" s="277" t="s">
        <v>35</v>
      </c>
      <c r="I947" s="279"/>
      <c r="J947" s="276"/>
      <c r="K947" s="276"/>
      <c r="L947" s="280"/>
      <c r="M947" s="281"/>
      <c r="N947" s="282"/>
      <c r="O947" s="282"/>
      <c r="P947" s="282"/>
      <c r="Q947" s="282"/>
      <c r="R947" s="282"/>
      <c r="S947" s="282"/>
      <c r="T947" s="283"/>
      <c r="U947" s="15"/>
      <c r="V947" s="15"/>
      <c r="W947" s="15"/>
      <c r="X947" s="15"/>
      <c r="Y947" s="15"/>
      <c r="Z947" s="15"/>
      <c r="AA947" s="15"/>
      <c r="AB947" s="15"/>
      <c r="AC947" s="15"/>
      <c r="AD947" s="15"/>
      <c r="AE947" s="15"/>
      <c r="AT947" s="284" t="s">
        <v>342</v>
      </c>
      <c r="AU947" s="284" t="s">
        <v>88</v>
      </c>
      <c r="AV947" s="15" t="s">
        <v>86</v>
      </c>
      <c r="AW947" s="15" t="s">
        <v>41</v>
      </c>
      <c r="AX947" s="15" t="s">
        <v>79</v>
      </c>
      <c r="AY947" s="284" t="s">
        <v>305</v>
      </c>
    </row>
    <row r="948" s="15" customFormat="1">
      <c r="A948" s="15"/>
      <c r="B948" s="275"/>
      <c r="C948" s="276"/>
      <c r="D948" s="231" t="s">
        <v>342</v>
      </c>
      <c r="E948" s="277" t="s">
        <v>35</v>
      </c>
      <c r="F948" s="278" t="s">
        <v>3943</v>
      </c>
      <c r="G948" s="276"/>
      <c r="H948" s="277" t="s">
        <v>35</v>
      </c>
      <c r="I948" s="279"/>
      <c r="J948" s="276"/>
      <c r="K948" s="276"/>
      <c r="L948" s="280"/>
      <c r="M948" s="281"/>
      <c r="N948" s="282"/>
      <c r="O948" s="282"/>
      <c r="P948" s="282"/>
      <c r="Q948" s="282"/>
      <c r="R948" s="282"/>
      <c r="S948" s="282"/>
      <c r="T948" s="283"/>
      <c r="U948" s="15"/>
      <c r="V948" s="15"/>
      <c r="W948" s="15"/>
      <c r="X948" s="15"/>
      <c r="Y948" s="15"/>
      <c r="Z948" s="15"/>
      <c r="AA948" s="15"/>
      <c r="AB948" s="15"/>
      <c r="AC948" s="15"/>
      <c r="AD948" s="15"/>
      <c r="AE948" s="15"/>
      <c r="AT948" s="284" t="s">
        <v>342</v>
      </c>
      <c r="AU948" s="284" t="s">
        <v>88</v>
      </c>
      <c r="AV948" s="15" t="s">
        <v>86</v>
      </c>
      <c r="AW948" s="15" t="s">
        <v>41</v>
      </c>
      <c r="AX948" s="15" t="s">
        <v>79</v>
      </c>
      <c r="AY948" s="284" t="s">
        <v>305</v>
      </c>
    </row>
    <row r="949" s="13" customFormat="1">
      <c r="A949" s="13"/>
      <c r="B949" s="238"/>
      <c r="C949" s="239"/>
      <c r="D949" s="231" t="s">
        <v>342</v>
      </c>
      <c r="E949" s="240" t="s">
        <v>35</v>
      </c>
      <c r="F949" s="241" t="s">
        <v>4616</v>
      </c>
      <c r="G949" s="239"/>
      <c r="H949" s="242">
        <v>21.850000000000001</v>
      </c>
      <c r="I949" s="243"/>
      <c r="J949" s="239"/>
      <c r="K949" s="239"/>
      <c r="L949" s="244"/>
      <c r="M949" s="245"/>
      <c r="N949" s="246"/>
      <c r="O949" s="246"/>
      <c r="P949" s="246"/>
      <c r="Q949" s="246"/>
      <c r="R949" s="246"/>
      <c r="S949" s="246"/>
      <c r="T949" s="247"/>
      <c r="U949" s="13"/>
      <c r="V949" s="13"/>
      <c r="W949" s="13"/>
      <c r="X949" s="13"/>
      <c r="Y949" s="13"/>
      <c r="Z949" s="13"/>
      <c r="AA949" s="13"/>
      <c r="AB949" s="13"/>
      <c r="AC949" s="13"/>
      <c r="AD949" s="13"/>
      <c r="AE949" s="13"/>
      <c r="AT949" s="248" t="s">
        <v>342</v>
      </c>
      <c r="AU949" s="248" t="s">
        <v>88</v>
      </c>
      <c r="AV949" s="13" t="s">
        <v>88</v>
      </c>
      <c r="AW949" s="13" t="s">
        <v>41</v>
      </c>
      <c r="AX949" s="13" t="s">
        <v>79</v>
      </c>
      <c r="AY949" s="248" t="s">
        <v>305</v>
      </c>
    </row>
    <row r="950" s="15" customFormat="1">
      <c r="A950" s="15"/>
      <c r="B950" s="275"/>
      <c r="C950" s="276"/>
      <c r="D950" s="231" t="s">
        <v>342</v>
      </c>
      <c r="E950" s="277" t="s">
        <v>35</v>
      </c>
      <c r="F950" s="278" t="s">
        <v>3941</v>
      </c>
      <c r="G950" s="276"/>
      <c r="H950" s="277" t="s">
        <v>35</v>
      </c>
      <c r="I950" s="279"/>
      <c r="J950" s="276"/>
      <c r="K950" s="276"/>
      <c r="L950" s="280"/>
      <c r="M950" s="281"/>
      <c r="N950" s="282"/>
      <c r="O950" s="282"/>
      <c r="P950" s="282"/>
      <c r="Q950" s="282"/>
      <c r="R950" s="282"/>
      <c r="S950" s="282"/>
      <c r="T950" s="283"/>
      <c r="U950" s="15"/>
      <c r="V950" s="15"/>
      <c r="W950" s="15"/>
      <c r="X950" s="15"/>
      <c r="Y950" s="15"/>
      <c r="Z950" s="15"/>
      <c r="AA950" s="15"/>
      <c r="AB950" s="15"/>
      <c r="AC950" s="15"/>
      <c r="AD950" s="15"/>
      <c r="AE950" s="15"/>
      <c r="AT950" s="284" t="s">
        <v>342</v>
      </c>
      <c r="AU950" s="284" t="s">
        <v>88</v>
      </c>
      <c r="AV950" s="15" t="s">
        <v>86</v>
      </c>
      <c r="AW950" s="15" t="s">
        <v>41</v>
      </c>
      <c r="AX950" s="15" t="s">
        <v>79</v>
      </c>
      <c r="AY950" s="284" t="s">
        <v>305</v>
      </c>
    </row>
    <row r="951" s="13" customFormat="1">
      <c r="A951" s="13"/>
      <c r="B951" s="238"/>
      <c r="C951" s="239"/>
      <c r="D951" s="231" t="s">
        <v>342</v>
      </c>
      <c r="E951" s="240" t="s">
        <v>35</v>
      </c>
      <c r="F951" s="241" t="s">
        <v>4616</v>
      </c>
      <c r="G951" s="239"/>
      <c r="H951" s="242">
        <v>21.850000000000001</v>
      </c>
      <c r="I951" s="243"/>
      <c r="J951" s="239"/>
      <c r="K951" s="239"/>
      <c r="L951" s="244"/>
      <c r="M951" s="245"/>
      <c r="N951" s="246"/>
      <c r="O951" s="246"/>
      <c r="P951" s="246"/>
      <c r="Q951" s="246"/>
      <c r="R951" s="246"/>
      <c r="S951" s="246"/>
      <c r="T951" s="247"/>
      <c r="U951" s="13"/>
      <c r="V951" s="13"/>
      <c r="W951" s="13"/>
      <c r="X951" s="13"/>
      <c r="Y951" s="13"/>
      <c r="Z951" s="13"/>
      <c r="AA951" s="13"/>
      <c r="AB951" s="13"/>
      <c r="AC951" s="13"/>
      <c r="AD951" s="13"/>
      <c r="AE951" s="13"/>
      <c r="AT951" s="248" t="s">
        <v>342</v>
      </c>
      <c r="AU951" s="248" t="s">
        <v>88</v>
      </c>
      <c r="AV951" s="13" t="s">
        <v>88</v>
      </c>
      <c r="AW951" s="13" t="s">
        <v>41</v>
      </c>
      <c r="AX951" s="13" t="s">
        <v>79</v>
      </c>
      <c r="AY951" s="248" t="s">
        <v>305</v>
      </c>
    </row>
    <row r="952" s="15" customFormat="1">
      <c r="A952" s="15"/>
      <c r="B952" s="275"/>
      <c r="C952" s="276"/>
      <c r="D952" s="231" t="s">
        <v>342</v>
      </c>
      <c r="E952" s="277" t="s">
        <v>35</v>
      </c>
      <c r="F952" s="278" t="s">
        <v>4617</v>
      </c>
      <c r="G952" s="276"/>
      <c r="H952" s="277" t="s">
        <v>35</v>
      </c>
      <c r="I952" s="279"/>
      <c r="J952" s="276"/>
      <c r="K952" s="276"/>
      <c r="L952" s="280"/>
      <c r="M952" s="281"/>
      <c r="N952" s="282"/>
      <c r="O952" s="282"/>
      <c r="P952" s="282"/>
      <c r="Q952" s="282"/>
      <c r="R952" s="282"/>
      <c r="S952" s="282"/>
      <c r="T952" s="283"/>
      <c r="U952" s="15"/>
      <c r="V952" s="15"/>
      <c r="W952" s="15"/>
      <c r="X952" s="15"/>
      <c r="Y952" s="15"/>
      <c r="Z952" s="15"/>
      <c r="AA952" s="15"/>
      <c r="AB952" s="15"/>
      <c r="AC952" s="15"/>
      <c r="AD952" s="15"/>
      <c r="AE952" s="15"/>
      <c r="AT952" s="284" t="s">
        <v>342</v>
      </c>
      <c r="AU952" s="284" t="s">
        <v>88</v>
      </c>
      <c r="AV952" s="15" t="s">
        <v>86</v>
      </c>
      <c r="AW952" s="15" t="s">
        <v>41</v>
      </c>
      <c r="AX952" s="15" t="s">
        <v>79</v>
      </c>
      <c r="AY952" s="284" t="s">
        <v>305</v>
      </c>
    </row>
    <row r="953" s="15" customFormat="1">
      <c r="A953" s="15"/>
      <c r="B953" s="275"/>
      <c r="C953" s="276"/>
      <c r="D953" s="231" t="s">
        <v>342</v>
      </c>
      <c r="E953" s="277" t="s">
        <v>35</v>
      </c>
      <c r="F953" s="278" t="s">
        <v>3943</v>
      </c>
      <c r="G953" s="276"/>
      <c r="H953" s="277" t="s">
        <v>35</v>
      </c>
      <c r="I953" s="279"/>
      <c r="J953" s="276"/>
      <c r="K953" s="276"/>
      <c r="L953" s="280"/>
      <c r="M953" s="281"/>
      <c r="N953" s="282"/>
      <c r="O953" s="282"/>
      <c r="P953" s="282"/>
      <c r="Q953" s="282"/>
      <c r="R953" s="282"/>
      <c r="S953" s="282"/>
      <c r="T953" s="283"/>
      <c r="U953" s="15"/>
      <c r="V953" s="15"/>
      <c r="W953" s="15"/>
      <c r="X953" s="15"/>
      <c r="Y953" s="15"/>
      <c r="Z953" s="15"/>
      <c r="AA953" s="15"/>
      <c r="AB953" s="15"/>
      <c r="AC953" s="15"/>
      <c r="AD953" s="15"/>
      <c r="AE953" s="15"/>
      <c r="AT953" s="284" t="s">
        <v>342</v>
      </c>
      <c r="AU953" s="284" t="s">
        <v>88</v>
      </c>
      <c r="AV953" s="15" t="s">
        <v>86</v>
      </c>
      <c r="AW953" s="15" t="s">
        <v>41</v>
      </c>
      <c r="AX953" s="15" t="s">
        <v>79</v>
      </c>
      <c r="AY953" s="284" t="s">
        <v>305</v>
      </c>
    </row>
    <row r="954" s="13" customFormat="1">
      <c r="A954" s="13"/>
      <c r="B954" s="238"/>
      <c r="C954" s="239"/>
      <c r="D954" s="231" t="s">
        <v>342</v>
      </c>
      <c r="E954" s="240" t="s">
        <v>35</v>
      </c>
      <c r="F954" s="241" t="s">
        <v>4618</v>
      </c>
      <c r="G954" s="239"/>
      <c r="H954" s="242">
        <v>38.765999999999998</v>
      </c>
      <c r="I954" s="243"/>
      <c r="J954" s="239"/>
      <c r="K954" s="239"/>
      <c r="L954" s="244"/>
      <c r="M954" s="245"/>
      <c r="N954" s="246"/>
      <c r="O954" s="246"/>
      <c r="P954" s="246"/>
      <c r="Q954" s="246"/>
      <c r="R954" s="246"/>
      <c r="S954" s="246"/>
      <c r="T954" s="247"/>
      <c r="U954" s="13"/>
      <c r="V954" s="13"/>
      <c r="W954" s="13"/>
      <c r="X954" s="13"/>
      <c r="Y954" s="13"/>
      <c r="Z954" s="13"/>
      <c r="AA954" s="13"/>
      <c r="AB954" s="13"/>
      <c r="AC954" s="13"/>
      <c r="AD954" s="13"/>
      <c r="AE954" s="13"/>
      <c r="AT954" s="248" t="s">
        <v>342</v>
      </c>
      <c r="AU954" s="248" t="s">
        <v>88</v>
      </c>
      <c r="AV954" s="13" t="s">
        <v>88</v>
      </c>
      <c r="AW954" s="13" t="s">
        <v>41</v>
      </c>
      <c r="AX954" s="13" t="s">
        <v>79</v>
      </c>
      <c r="AY954" s="248" t="s">
        <v>305</v>
      </c>
    </row>
    <row r="955" s="15" customFormat="1">
      <c r="A955" s="15"/>
      <c r="B955" s="275"/>
      <c r="C955" s="276"/>
      <c r="D955" s="231" t="s">
        <v>342</v>
      </c>
      <c r="E955" s="277" t="s">
        <v>35</v>
      </c>
      <c r="F955" s="278" t="s">
        <v>3941</v>
      </c>
      <c r="G955" s="276"/>
      <c r="H955" s="277" t="s">
        <v>35</v>
      </c>
      <c r="I955" s="279"/>
      <c r="J955" s="276"/>
      <c r="K955" s="276"/>
      <c r="L955" s="280"/>
      <c r="M955" s="281"/>
      <c r="N955" s="282"/>
      <c r="O955" s="282"/>
      <c r="P955" s="282"/>
      <c r="Q955" s="282"/>
      <c r="R955" s="282"/>
      <c r="S955" s="282"/>
      <c r="T955" s="283"/>
      <c r="U955" s="15"/>
      <c r="V955" s="15"/>
      <c r="W955" s="15"/>
      <c r="X955" s="15"/>
      <c r="Y955" s="15"/>
      <c r="Z955" s="15"/>
      <c r="AA955" s="15"/>
      <c r="AB955" s="15"/>
      <c r="AC955" s="15"/>
      <c r="AD955" s="15"/>
      <c r="AE955" s="15"/>
      <c r="AT955" s="284" t="s">
        <v>342</v>
      </c>
      <c r="AU955" s="284" t="s">
        <v>88</v>
      </c>
      <c r="AV955" s="15" t="s">
        <v>86</v>
      </c>
      <c r="AW955" s="15" t="s">
        <v>41</v>
      </c>
      <c r="AX955" s="15" t="s">
        <v>79</v>
      </c>
      <c r="AY955" s="284" t="s">
        <v>305</v>
      </c>
    </row>
    <row r="956" s="13" customFormat="1">
      <c r="A956" s="13"/>
      <c r="B956" s="238"/>
      <c r="C956" s="239"/>
      <c r="D956" s="231" t="s">
        <v>342</v>
      </c>
      <c r="E956" s="240" t="s">
        <v>35</v>
      </c>
      <c r="F956" s="241" t="s">
        <v>4619</v>
      </c>
      <c r="G956" s="239"/>
      <c r="H956" s="242">
        <v>32.404000000000003</v>
      </c>
      <c r="I956" s="243"/>
      <c r="J956" s="239"/>
      <c r="K956" s="239"/>
      <c r="L956" s="244"/>
      <c r="M956" s="245"/>
      <c r="N956" s="246"/>
      <c r="O956" s="246"/>
      <c r="P956" s="246"/>
      <c r="Q956" s="246"/>
      <c r="R956" s="246"/>
      <c r="S956" s="246"/>
      <c r="T956" s="247"/>
      <c r="U956" s="13"/>
      <c r="V956" s="13"/>
      <c r="W956" s="13"/>
      <c r="X956" s="13"/>
      <c r="Y956" s="13"/>
      <c r="Z956" s="13"/>
      <c r="AA956" s="13"/>
      <c r="AB956" s="13"/>
      <c r="AC956" s="13"/>
      <c r="AD956" s="13"/>
      <c r="AE956" s="13"/>
      <c r="AT956" s="248" t="s">
        <v>342</v>
      </c>
      <c r="AU956" s="248" t="s">
        <v>88</v>
      </c>
      <c r="AV956" s="13" t="s">
        <v>88</v>
      </c>
      <c r="AW956" s="13" t="s">
        <v>41</v>
      </c>
      <c r="AX956" s="13" t="s">
        <v>79</v>
      </c>
      <c r="AY956" s="248" t="s">
        <v>305</v>
      </c>
    </row>
    <row r="957" s="15" customFormat="1">
      <c r="A957" s="15"/>
      <c r="B957" s="275"/>
      <c r="C957" s="276"/>
      <c r="D957" s="231" t="s">
        <v>342</v>
      </c>
      <c r="E957" s="277" t="s">
        <v>35</v>
      </c>
      <c r="F957" s="278" t="s">
        <v>3321</v>
      </c>
      <c r="G957" s="276"/>
      <c r="H957" s="277" t="s">
        <v>35</v>
      </c>
      <c r="I957" s="279"/>
      <c r="J957" s="276"/>
      <c r="K957" s="276"/>
      <c r="L957" s="280"/>
      <c r="M957" s="281"/>
      <c r="N957" s="282"/>
      <c r="O957" s="282"/>
      <c r="P957" s="282"/>
      <c r="Q957" s="282"/>
      <c r="R957" s="282"/>
      <c r="S957" s="282"/>
      <c r="T957" s="283"/>
      <c r="U957" s="15"/>
      <c r="V957" s="15"/>
      <c r="W957" s="15"/>
      <c r="X957" s="15"/>
      <c r="Y957" s="15"/>
      <c r="Z957" s="15"/>
      <c r="AA957" s="15"/>
      <c r="AB957" s="15"/>
      <c r="AC957" s="15"/>
      <c r="AD957" s="15"/>
      <c r="AE957" s="15"/>
      <c r="AT957" s="284" t="s">
        <v>342</v>
      </c>
      <c r="AU957" s="284" t="s">
        <v>88</v>
      </c>
      <c r="AV957" s="15" t="s">
        <v>86</v>
      </c>
      <c r="AW957" s="15" t="s">
        <v>41</v>
      </c>
      <c r="AX957" s="15" t="s">
        <v>79</v>
      </c>
      <c r="AY957" s="284" t="s">
        <v>305</v>
      </c>
    </row>
    <row r="958" s="15" customFormat="1">
      <c r="A958" s="15"/>
      <c r="B958" s="275"/>
      <c r="C958" s="276"/>
      <c r="D958" s="231" t="s">
        <v>342</v>
      </c>
      <c r="E958" s="277" t="s">
        <v>35</v>
      </c>
      <c r="F958" s="278" t="s">
        <v>4620</v>
      </c>
      <c r="G958" s="276"/>
      <c r="H958" s="277" t="s">
        <v>35</v>
      </c>
      <c r="I958" s="279"/>
      <c r="J958" s="276"/>
      <c r="K958" s="276"/>
      <c r="L958" s="280"/>
      <c r="M958" s="281"/>
      <c r="N958" s="282"/>
      <c r="O958" s="282"/>
      <c r="P958" s="282"/>
      <c r="Q958" s="282"/>
      <c r="R958" s="282"/>
      <c r="S958" s="282"/>
      <c r="T958" s="283"/>
      <c r="U958" s="15"/>
      <c r="V958" s="15"/>
      <c r="W958" s="15"/>
      <c r="X958" s="15"/>
      <c r="Y958" s="15"/>
      <c r="Z958" s="15"/>
      <c r="AA958" s="15"/>
      <c r="AB958" s="15"/>
      <c r="AC958" s="15"/>
      <c r="AD958" s="15"/>
      <c r="AE958" s="15"/>
      <c r="AT958" s="284" t="s">
        <v>342</v>
      </c>
      <c r="AU958" s="284" t="s">
        <v>88</v>
      </c>
      <c r="AV958" s="15" t="s">
        <v>86</v>
      </c>
      <c r="AW958" s="15" t="s">
        <v>41</v>
      </c>
      <c r="AX958" s="15" t="s">
        <v>79</v>
      </c>
      <c r="AY958" s="284" t="s">
        <v>305</v>
      </c>
    </row>
    <row r="959" s="13" customFormat="1">
      <c r="A959" s="13"/>
      <c r="B959" s="238"/>
      <c r="C959" s="239"/>
      <c r="D959" s="231" t="s">
        <v>342</v>
      </c>
      <c r="E959" s="240" t="s">
        <v>35</v>
      </c>
      <c r="F959" s="241" t="s">
        <v>4621</v>
      </c>
      <c r="G959" s="239"/>
      <c r="H959" s="242">
        <v>28.760000000000002</v>
      </c>
      <c r="I959" s="243"/>
      <c r="J959" s="239"/>
      <c r="K959" s="239"/>
      <c r="L959" s="244"/>
      <c r="M959" s="245"/>
      <c r="N959" s="246"/>
      <c r="O959" s="246"/>
      <c r="P959" s="246"/>
      <c r="Q959" s="246"/>
      <c r="R959" s="246"/>
      <c r="S959" s="246"/>
      <c r="T959" s="247"/>
      <c r="U959" s="13"/>
      <c r="V959" s="13"/>
      <c r="W959" s="13"/>
      <c r="X959" s="13"/>
      <c r="Y959" s="13"/>
      <c r="Z959" s="13"/>
      <c r="AA959" s="13"/>
      <c r="AB959" s="13"/>
      <c r="AC959" s="13"/>
      <c r="AD959" s="13"/>
      <c r="AE959" s="13"/>
      <c r="AT959" s="248" t="s">
        <v>342</v>
      </c>
      <c r="AU959" s="248" t="s">
        <v>88</v>
      </c>
      <c r="AV959" s="13" t="s">
        <v>88</v>
      </c>
      <c r="AW959" s="13" t="s">
        <v>41</v>
      </c>
      <c r="AX959" s="13" t="s">
        <v>79</v>
      </c>
      <c r="AY959" s="248" t="s">
        <v>305</v>
      </c>
    </row>
    <row r="960" s="15" customFormat="1">
      <c r="A960" s="15"/>
      <c r="B960" s="275"/>
      <c r="C960" s="276"/>
      <c r="D960" s="231" t="s">
        <v>342</v>
      </c>
      <c r="E960" s="277" t="s">
        <v>35</v>
      </c>
      <c r="F960" s="278" t="s">
        <v>4622</v>
      </c>
      <c r="G960" s="276"/>
      <c r="H960" s="277" t="s">
        <v>35</v>
      </c>
      <c r="I960" s="279"/>
      <c r="J960" s="276"/>
      <c r="K960" s="276"/>
      <c r="L960" s="280"/>
      <c r="M960" s="281"/>
      <c r="N960" s="282"/>
      <c r="O960" s="282"/>
      <c r="P960" s="282"/>
      <c r="Q960" s="282"/>
      <c r="R960" s="282"/>
      <c r="S960" s="282"/>
      <c r="T960" s="283"/>
      <c r="U960" s="15"/>
      <c r="V960" s="15"/>
      <c r="W960" s="15"/>
      <c r="X960" s="15"/>
      <c r="Y960" s="15"/>
      <c r="Z960" s="15"/>
      <c r="AA960" s="15"/>
      <c r="AB960" s="15"/>
      <c r="AC960" s="15"/>
      <c r="AD960" s="15"/>
      <c r="AE960" s="15"/>
      <c r="AT960" s="284" t="s">
        <v>342</v>
      </c>
      <c r="AU960" s="284" t="s">
        <v>88</v>
      </c>
      <c r="AV960" s="15" t="s">
        <v>86</v>
      </c>
      <c r="AW960" s="15" t="s">
        <v>41</v>
      </c>
      <c r="AX960" s="15" t="s">
        <v>79</v>
      </c>
      <c r="AY960" s="284" t="s">
        <v>305</v>
      </c>
    </row>
    <row r="961" s="13" customFormat="1">
      <c r="A961" s="13"/>
      <c r="B961" s="238"/>
      <c r="C961" s="239"/>
      <c r="D961" s="231" t="s">
        <v>342</v>
      </c>
      <c r="E961" s="240" t="s">
        <v>35</v>
      </c>
      <c r="F961" s="241" t="s">
        <v>4623</v>
      </c>
      <c r="G961" s="239"/>
      <c r="H961" s="242">
        <v>52.149999999999999</v>
      </c>
      <c r="I961" s="243"/>
      <c r="J961" s="239"/>
      <c r="K961" s="239"/>
      <c r="L961" s="244"/>
      <c r="M961" s="245"/>
      <c r="N961" s="246"/>
      <c r="O961" s="246"/>
      <c r="P961" s="246"/>
      <c r="Q961" s="246"/>
      <c r="R961" s="246"/>
      <c r="S961" s="246"/>
      <c r="T961" s="247"/>
      <c r="U961" s="13"/>
      <c r="V961" s="13"/>
      <c r="W961" s="13"/>
      <c r="X961" s="13"/>
      <c r="Y961" s="13"/>
      <c r="Z961" s="13"/>
      <c r="AA961" s="13"/>
      <c r="AB961" s="13"/>
      <c r="AC961" s="13"/>
      <c r="AD961" s="13"/>
      <c r="AE961" s="13"/>
      <c r="AT961" s="248" t="s">
        <v>342</v>
      </c>
      <c r="AU961" s="248" t="s">
        <v>88</v>
      </c>
      <c r="AV961" s="13" t="s">
        <v>88</v>
      </c>
      <c r="AW961" s="13" t="s">
        <v>41</v>
      </c>
      <c r="AX961" s="13" t="s">
        <v>79</v>
      </c>
      <c r="AY961" s="248" t="s">
        <v>305</v>
      </c>
    </row>
    <row r="962" s="15" customFormat="1">
      <c r="A962" s="15"/>
      <c r="B962" s="275"/>
      <c r="C962" s="276"/>
      <c r="D962" s="231" t="s">
        <v>342</v>
      </c>
      <c r="E962" s="277" t="s">
        <v>35</v>
      </c>
      <c r="F962" s="278" t="s">
        <v>4624</v>
      </c>
      <c r="G962" s="276"/>
      <c r="H962" s="277" t="s">
        <v>35</v>
      </c>
      <c r="I962" s="279"/>
      <c r="J962" s="276"/>
      <c r="K962" s="276"/>
      <c r="L962" s="280"/>
      <c r="M962" s="281"/>
      <c r="N962" s="282"/>
      <c r="O962" s="282"/>
      <c r="P962" s="282"/>
      <c r="Q962" s="282"/>
      <c r="R962" s="282"/>
      <c r="S962" s="282"/>
      <c r="T962" s="283"/>
      <c r="U962" s="15"/>
      <c r="V962" s="15"/>
      <c r="W962" s="15"/>
      <c r="X962" s="15"/>
      <c r="Y962" s="15"/>
      <c r="Z962" s="15"/>
      <c r="AA962" s="15"/>
      <c r="AB962" s="15"/>
      <c r="AC962" s="15"/>
      <c r="AD962" s="15"/>
      <c r="AE962" s="15"/>
      <c r="AT962" s="284" t="s">
        <v>342</v>
      </c>
      <c r="AU962" s="284" t="s">
        <v>88</v>
      </c>
      <c r="AV962" s="15" t="s">
        <v>86</v>
      </c>
      <c r="AW962" s="15" t="s">
        <v>41</v>
      </c>
      <c r="AX962" s="15" t="s">
        <v>79</v>
      </c>
      <c r="AY962" s="284" t="s">
        <v>305</v>
      </c>
    </row>
    <row r="963" s="13" customFormat="1">
      <c r="A963" s="13"/>
      <c r="B963" s="238"/>
      <c r="C963" s="239"/>
      <c r="D963" s="231" t="s">
        <v>342</v>
      </c>
      <c r="E963" s="240" t="s">
        <v>35</v>
      </c>
      <c r="F963" s="241" t="s">
        <v>4625</v>
      </c>
      <c r="G963" s="239"/>
      <c r="H963" s="242">
        <v>13.656000000000001</v>
      </c>
      <c r="I963" s="243"/>
      <c r="J963" s="239"/>
      <c r="K963" s="239"/>
      <c r="L963" s="244"/>
      <c r="M963" s="245"/>
      <c r="N963" s="246"/>
      <c r="O963" s="246"/>
      <c r="P963" s="246"/>
      <c r="Q963" s="246"/>
      <c r="R963" s="246"/>
      <c r="S963" s="246"/>
      <c r="T963" s="247"/>
      <c r="U963" s="13"/>
      <c r="V963" s="13"/>
      <c r="W963" s="13"/>
      <c r="X963" s="13"/>
      <c r="Y963" s="13"/>
      <c r="Z963" s="13"/>
      <c r="AA963" s="13"/>
      <c r="AB963" s="13"/>
      <c r="AC963" s="13"/>
      <c r="AD963" s="13"/>
      <c r="AE963" s="13"/>
      <c r="AT963" s="248" t="s">
        <v>342</v>
      </c>
      <c r="AU963" s="248" t="s">
        <v>88</v>
      </c>
      <c r="AV963" s="13" t="s">
        <v>88</v>
      </c>
      <c r="AW963" s="13" t="s">
        <v>41</v>
      </c>
      <c r="AX963" s="13" t="s">
        <v>79</v>
      </c>
      <c r="AY963" s="248" t="s">
        <v>305</v>
      </c>
    </row>
    <row r="964" s="15" customFormat="1">
      <c r="A964" s="15"/>
      <c r="B964" s="275"/>
      <c r="C964" s="276"/>
      <c r="D964" s="231" t="s">
        <v>342</v>
      </c>
      <c r="E964" s="277" t="s">
        <v>35</v>
      </c>
      <c r="F964" s="278" t="s">
        <v>4626</v>
      </c>
      <c r="G964" s="276"/>
      <c r="H964" s="277" t="s">
        <v>35</v>
      </c>
      <c r="I964" s="279"/>
      <c r="J964" s="276"/>
      <c r="K964" s="276"/>
      <c r="L964" s="280"/>
      <c r="M964" s="281"/>
      <c r="N964" s="282"/>
      <c r="O964" s="282"/>
      <c r="P964" s="282"/>
      <c r="Q964" s="282"/>
      <c r="R964" s="282"/>
      <c r="S964" s="282"/>
      <c r="T964" s="283"/>
      <c r="U964" s="15"/>
      <c r="V964" s="15"/>
      <c r="W964" s="15"/>
      <c r="X964" s="15"/>
      <c r="Y964" s="15"/>
      <c r="Z964" s="15"/>
      <c r="AA964" s="15"/>
      <c r="AB964" s="15"/>
      <c r="AC964" s="15"/>
      <c r="AD964" s="15"/>
      <c r="AE964" s="15"/>
      <c r="AT964" s="284" t="s">
        <v>342</v>
      </c>
      <c r="AU964" s="284" t="s">
        <v>88</v>
      </c>
      <c r="AV964" s="15" t="s">
        <v>86</v>
      </c>
      <c r="AW964" s="15" t="s">
        <v>41</v>
      </c>
      <c r="AX964" s="15" t="s">
        <v>79</v>
      </c>
      <c r="AY964" s="284" t="s">
        <v>305</v>
      </c>
    </row>
    <row r="965" s="13" customFormat="1">
      <c r="A965" s="13"/>
      <c r="B965" s="238"/>
      <c r="C965" s="239"/>
      <c r="D965" s="231" t="s">
        <v>342</v>
      </c>
      <c r="E965" s="240" t="s">
        <v>35</v>
      </c>
      <c r="F965" s="241" t="s">
        <v>4627</v>
      </c>
      <c r="G965" s="239"/>
      <c r="H965" s="242">
        <v>42.661999999999999</v>
      </c>
      <c r="I965" s="243"/>
      <c r="J965" s="239"/>
      <c r="K965" s="239"/>
      <c r="L965" s="244"/>
      <c r="M965" s="245"/>
      <c r="N965" s="246"/>
      <c r="O965" s="246"/>
      <c r="P965" s="246"/>
      <c r="Q965" s="246"/>
      <c r="R965" s="246"/>
      <c r="S965" s="246"/>
      <c r="T965" s="247"/>
      <c r="U965" s="13"/>
      <c r="V965" s="13"/>
      <c r="W965" s="13"/>
      <c r="X965" s="13"/>
      <c r="Y965" s="13"/>
      <c r="Z965" s="13"/>
      <c r="AA965" s="13"/>
      <c r="AB965" s="13"/>
      <c r="AC965" s="13"/>
      <c r="AD965" s="13"/>
      <c r="AE965" s="13"/>
      <c r="AT965" s="248" t="s">
        <v>342</v>
      </c>
      <c r="AU965" s="248" t="s">
        <v>88</v>
      </c>
      <c r="AV965" s="13" t="s">
        <v>88</v>
      </c>
      <c r="AW965" s="13" t="s">
        <v>41</v>
      </c>
      <c r="AX965" s="13" t="s">
        <v>79</v>
      </c>
      <c r="AY965" s="248" t="s">
        <v>305</v>
      </c>
    </row>
    <row r="966" s="13" customFormat="1">
      <c r="A966" s="13"/>
      <c r="B966" s="238"/>
      <c r="C966" s="239"/>
      <c r="D966" s="231" t="s">
        <v>342</v>
      </c>
      <c r="E966" s="240" t="s">
        <v>35</v>
      </c>
      <c r="F966" s="241" t="s">
        <v>4628</v>
      </c>
      <c r="G966" s="239"/>
      <c r="H966" s="242">
        <v>7.6399999999999997</v>
      </c>
      <c r="I966" s="243"/>
      <c r="J966" s="239"/>
      <c r="K966" s="239"/>
      <c r="L966" s="244"/>
      <c r="M966" s="245"/>
      <c r="N966" s="246"/>
      <c r="O966" s="246"/>
      <c r="P966" s="246"/>
      <c r="Q966" s="246"/>
      <c r="R966" s="246"/>
      <c r="S966" s="246"/>
      <c r="T966" s="247"/>
      <c r="U966" s="13"/>
      <c r="V966" s="13"/>
      <c r="W966" s="13"/>
      <c r="X966" s="13"/>
      <c r="Y966" s="13"/>
      <c r="Z966" s="13"/>
      <c r="AA966" s="13"/>
      <c r="AB966" s="13"/>
      <c r="AC966" s="13"/>
      <c r="AD966" s="13"/>
      <c r="AE966" s="13"/>
      <c r="AT966" s="248" t="s">
        <v>342</v>
      </c>
      <c r="AU966" s="248" t="s">
        <v>88</v>
      </c>
      <c r="AV966" s="13" t="s">
        <v>88</v>
      </c>
      <c r="AW966" s="13" t="s">
        <v>41</v>
      </c>
      <c r="AX966" s="13" t="s">
        <v>79</v>
      </c>
      <c r="AY966" s="248" t="s">
        <v>305</v>
      </c>
    </row>
    <row r="967" s="14" customFormat="1">
      <c r="A967" s="14"/>
      <c r="B967" s="249"/>
      <c r="C967" s="250"/>
      <c r="D967" s="231" t="s">
        <v>342</v>
      </c>
      <c r="E967" s="251" t="s">
        <v>35</v>
      </c>
      <c r="F967" s="252" t="s">
        <v>344</v>
      </c>
      <c r="G967" s="250"/>
      <c r="H967" s="253">
        <v>328.26699999999994</v>
      </c>
      <c r="I967" s="254"/>
      <c r="J967" s="250"/>
      <c r="K967" s="250"/>
      <c r="L967" s="255"/>
      <c r="M967" s="256"/>
      <c r="N967" s="257"/>
      <c r="O967" s="257"/>
      <c r="P967" s="257"/>
      <c r="Q967" s="257"/>
      <c r="R967" s="257"/>
      <c r="S967" s="257"/>
      <c r="T967" s="258"/>
      <c r="U967" s="14"/>
      <c r="V967" s="14"/>
      <c r="W967" s="14"/>
      <c r="X967" s="14"/>
      <c r="Y967" s="14"/>
      <c r="Z967" s="14"/>
      <c r="AA967" s="14"/>
      <c r="AB967" s="14"/>
      <c r="AC967" s="14"/>
      <c r="AD967" s="14"/>
      <c r="AE967" s="14"/>
      <c r="AT967" s="259" t="s">
        <v>342</v>
      </c>
      <c r="AU967" s="259" t="s">
        <v>88</v>
      </c>
      <c r="AV967" s="14" t="s">
        <v>313</v>
      </c>
      <c r="AW967" s="14" t="s">
        <v>41</v>
      </c>
      <c r="AX967" s="14" t="s">
        <v>86</v>
      </c>
      <c r="AY967" s="259" t="s">
        <v>305</v>
      </c>
    </row>
    <row r="968" s="2" customFormat="1" ht="33" customHeight="1">
      <c r="A968" s="42"/>
      <c r="B968" s="43"/>
      <c r="C968" s="218" t="s">
        <v>1287</v>
      </c>
      <c r="D968" s="218" t="s">
        <v>308</v>
      </c>
      <c r="E968" s="219" t="s">
        <v>4230</v>
      </c>
      <c r="F968" s="220" t="s">
        <v>4231</v>
      </c>
      <c r="G968" s="221" t="s">
        <v>311</v>
      </c>
      <c r="H968" s="222">
        <v>43.950000000000003</v>
      </c>
      <c r="I968" s="223"/>
      <c r="J968" s="224">
        <f>ROUND(I968*H968,2)</f>
        <v>0</v>
      </c>
      <c r="K968" s="220" t="s">
        <v>35</v>
      </c>
      <c r="L968" s="48"/>
      <c r="M968" s="225" t="s">
        <v>35</v>
      </c>
      <c r="N968" s="226" t="s">
        <v>52</v>
      </c>
      <c r="O968" s="89"/>
      <c r="P968" s="227">
        <f>O968*H968</f>
        <v>0</v>
      </c>
      <c r="Q968" s="227">
        <v>0</v>
      </c>
      <c r="R968" s="227">
        <f>Q968*H968</f>
        <v>0</v>
      </c>
      <c r="S968" s="227">
        <v>0</v>
      </c>
      <c r="T968" s="228">
        <f>S968*H968</f>
        <v>0</v>
      </c>
      <c r="U968" s="42"/>
      <c r="V968" s="42"/>
      <c r="W968" s="42"/>
      <c r="X968" s="42"/>
      <c r="Y968" s="42"/>
      <c r="Z968" s="42"/>
      <c r="AA968" s="42"/>
      <c r="AB968" s="42"/>
      <c r="AC968" s="42"/>
      <c r="AD968" s="42"/>
      <c r="AE968" s="42"/>
      <c r="AR968" s="229" t="s">
        <v>447</v>
      </c>
      <c r="AT968" s="229" t="s">
        <v>308</v>
      </c>
      <c r="AU968" s="229" t="s">
        <v>88</v>
      </c>
      <c r="AY968" s="20" t="s">
        <v>305</v>
      </c>
      <c r="BE968" s="230">
        <f>IF(N968="základní",J968,0)</f>
        <v>0</v>
      </c>
      <c r="BF968" s="230">
        <f>IF(N968="snížená",J968,0)</f>
        <v>0</v>
      </c>
      <c r="BG968" s="230">
        <f>IF(N968="zákl. přenesená",J968,0)</f>
        <v>0</v>
      </c>
      <c r="BH968" s="230">
        <f>IF(N968="sníž. přenesená",J968,0)</f>
        <v>0</v>
      </c>
      <c r="BI968" s="230">
        <f>IF(N968="nulová",J968,0)</f>
        <v>0</v>
      </c>
      <c r="BJ968" s="20" t="s">
        <v>313</v>
      </c>
      <c r="BK968" s="230">
        <f>ROUND(I968*H968,2)</f>
        <v>0</v>
      </c>
      <c r="BL968" s="20" t="s">
        <v>447</v>
      </c>
      <c r="BM968" s="229" t="s">
        <v>5038</v>
      </c>
    </row>
    <row r="969" s="2" customFormat="1">
      <c r="A969" s="42"/>
      <c r="B969" s="43"/>
      <c r="C969" s="44"/>
      <c r="D969" s="231" t="s">
        <v>315</v>
      </c>
      <c r="E969" s="44"/>
      <c r="F969" s="232" t="s">
        <v>4231</v>
      </c>
      <c r="G969" s="44"/>
      <c r="H969" s="44"/>
      <c r="I969" s="233"/>
      <c r="J969" s="44"/>
      <c r="K969" s="44"/>
      <c r="L969" s="48"/>
      <c r="M969" s="234"/>
      <c r="N969" s="235"/>
      <c r="O969" s="89"/>
      <c r="P969" s="89"/>
      <c r="Q969" s="89"/>
      <c r="R969" s="89"/>
      <c r="S969" s="89"/>
      <c r="T969" s="90"/>
      <c r="U969" s="42"/>
      <c r="V969" s="42"/>
      <c r="W969" s="42"/>
      <c r="X969" s="42"/>
      <c r="Y969" s="42"/>
      <c r="Z969" s="42"/>
      <c r="AA969" s="42"/>
      <c r="AB969" s="42"/>
      <c r="AC969" s="42"/>
      <c r="AD969" s="42"/>
      <c r="AE969" s="42"/>
      <c r="AT969" s="20" t="s">
        <v>315</v>
      </c>
      <c r="AU969" s="20" t="s">
        <v>88</v>
      </c>
    </row>
    <row r="970" s="2" customFormat="1">
      <c r="A970" s="42"/>
      <c r="B970" s="43"/>
      <c r="C970" s="44"/>
      <c r="D970" s="231" t="s">
        <v>472</v>
      </c>
      <c r="E970" s="44"/>
      <c r="F970" s="274" t="s">
        <v>5039</v>
      </c>
      <c r="G970" s="44"/>
      <c r="H970" s="44"/>
      <c r="I970" s="233"/>
      <c r="J970" s="44"/>
      <c r="K970" s="44"/>
      <c r="L970" s="48"/>
      <c r="M970" s="234"/>
      <c r="N970" s="235"/>
      <c r="O970" s="89"/>
      <c r="P970" s="89"/>
      <c r="Q970" s="89"/>
      <c r="R970" s="89"/>
      <c r="S970" s="89"/>
      <c r="T970" s="90"/>
      <c r="U970" s="42"/>
      <c r="V970" s="42"/>
      <c r="W970" s="42"/>
      <c r="X970" s="42"/>
      <c r="Y970" s="42"/>
      <c r="Z970" s="42"/>
      <c r="AA970" s="42"/>
      <c r="AB970" s="42"/>
      <c r="AC970" s="42"/>
      <c r="AD970" s="42"/>
      <c r="AE970" s="42"/>
      <c r="AT970" s="20" t="s">
        <v>472</v>
      </c>
      <c r="AU970" s="20" t="s">
        <v>88</v>
      </c>
    </row>
    <row r="971" s="15" customFormat="1">
      <c r="A971" s="15"/>
      <c r="B971" s="275"/>
      <c r="C971" s="276"/>
      <c r="D971" s="231" t="s">
        <v>342</v>
      </c>
      <c r="E971" s="277" t="s">
        <v>35</v>
      </c>
      <c r="F971" s="278" t="s">
        <v>4279</v>
      </c>
      <c r="G971" s="276"/>
      <c r="H971" s="277" t="s">
        <v>35</v>
      </c>
      <c r="I971" s="279"/>
      <c r="J971" s="276"/>
      <c r="K971" s="276"/>
      <c r="L971" s="280"/>
      <c r="M971" s="281"/>
      <c r="N971" s="282"/>
      <c r="O971" s="282"/>
      <c r="P971" s="282"/>
      <c r="Q971" s="282"/>
      <c r="R971" s="282"/>
      <c r="S971" s="282"/>
      <c r="T971" s="283"/>
      <c r="U971" s="15"/>
      <c r="V971" s="15"/>
      <c r="W971" s="15"/>
      <c r="X971" s="15"/>
      <c r="Y971" s="15"/>
      <c r="Z971" s="15"/>
      <c r="AA971" s="15"/>
      <c r="AB971" s="15"/>
      <c r="AC971" s="15"/>
      <c r="AD971" s="15"/>
      <c r="AE971" s="15"/>
      <c r="AT971" s="284" t="s">
        <v>342</v>
      </c>
      <c r="AU971" s="284" t="s">
        <v>88</v>
      </c>
      <c r="AV971" s="15" t="s">
        <v>86</v>
      </c>
      <c r="AW971" s="15" t="s">
        <v>41</v>
      </c>
      <c r="AX971" s="15" t="s">
        <v>79</v>
      </c>
      <c r="AY971" s="284" t="s">
        <v>305</v>
      </c>
    </row>
    <row r="972" s="13" customFormat="1">
      <c r="A972" s="13"/>
      <c r="B972" s="238"/>
      <c r="C972" s="239"/>
      <c r="D972" s="231" t="s">
        <v>342</v>
      </c>
      <c r="E972" s="240" t="s">
        <v>35</v>
      </c>
      <c r="F972" s="241" t="s">
        <v>5040</v>
      </c>
      <c r="G972" s="239"/>
      <c r="H972" s="242">
        <v>23.23</v>
      </c>
      <c r="I972" s="243"/>
      <c r="J972" s="239"/>
      <c r="K972" s="239"/>
      <c r="L972" s="244"/>
      <c r="M972" s="245"/>
      <c r="N972" s="246"/>
      <c r="O972" s="246"/>
      <c r="P972" s="246"/>
      <c r="Q972" s="246"/>
      <c r="R972" s="246"/>
      <c r="S972" s="246"/>
      <c r="T972" s="247"/>
      <c r="U972" s="13"/>
      <c r="V972" s="13"/>
      <c r="W972" s="13"/>
      <c r="X972" s="13"/>
      <c r="Y972" s="13"/>
      <c r="Z972" s="13"/>
      <c r="AA972" s="13"/>
      <c r="AB972" s="13"/>
      <c r="AC972" s="13"/>
      <c r="AD972" s="13"/>
      <c r="AE972" s="13"/>
      <c r="AT972" s="248" t="s">
        <v>342</v>
      </c>
      <c r="AU972" s="248" t="s">
        <v>88</v>
      </c>
      <c r="AV972" s="13" t="s">
        <v>88</v>
      </c>
      <c r="AW972" s="13" t="s">
        <v>41</v>
      </c>
      <c r="AX972" s="13" t="s">
        <v>79</v>
      </c>
      <c r="AY972" s="248" t="s">
        <v>305</v>
      </c>
    </row>
    <row r="973" s="15" customFormat="1">
      <c r="A973" s="15"/>
      <c r="B973" s="275"/>
      <c r="C973" s="276"/>
      <c r="D973" s="231" t="s">
        <v>342</v>
      </c>
      <c r="E973" s="277" t="s">
        <v>35</v>
      </c>
      <c r="F973" s="278" t="s">
        <v>3321</v>
      </c>
      <c r="G973" s="276"/>
      <c r="H973" s="277" t="s">
        <v>35</v>
      </c>
      <c r="I973" s="279"/>
      <c r="J973" s="276"/>
      <c r="K973" s="276"/>
      <c r="L973" s="280"/>
      <c r="M973" s="281"/>
      <c r="N973" s="282"/>
      <c r="O973" s="282"/>
      <c r="P973" s="282"/>
      <c r="Q973" s="282"/>
      <c r="R973" s="282"/>
      <c r="S973" s="282"/>
      <c r="T973" s="283"/>
      <c r="U973" s="15"/>
      <c r="V973" s="15"/>
      <c r="W973" s="15"/>
      <c r="X973" s="15"/>
      <c r="Y973" s="15"/>
      <c r="Z973" s="15"/>
      <c r="AA973" s="15"/>
      <c r="AB973" s="15"/>
      <c r="AC973" s="15"/>
      <c r="AD973" s="15"/>
      <c r="AE973" s="15"/>
      <c r="AT973" s="284" t="s">
        <v>342</v>
      </c>
      <c r="AU973" s="284" t="s">
        <v>88</v>
      </c>
      <c r="AV973" s="15" t="s">
        <v>86</v>
      </c>
      <c r="AW973" s="15" t="s">
        <v>41</v>
      </c>
      <c r="AX973" s="15" t="s">
        <v>79</v>
      </c>
      <c r="AY973" s="284" t="s">
        <v>305</v>
      </c>
    </row>
    <row r="974" s="13" customFormat="1">
      <c r="A974" s="13"/>
      <c r="B974" s="238"/>
      <c r="C974" s="239"/>
      <c r="D974" s="231" t="s">
        <v>342</v>
      </c>
      <c r="E974" s="240" t="s">
        <v>35</v>
      </c>
      <c r="F974" s="241" t="s">
        <v>5041</v>
      </c>
      <c r="G974" s="239"/>
      <c r="H974" s="242">
        <v>20.719999999999999</v>
      </c>
      <c r="I974" s="243"/>
      <c r="J974" s="239"/>
      <c r="K974" s="239"/>
      <c r="L974" s="244"/>
      <c r="M974" s="245"/>
      <c r="N974" s="246"/>
      <c r="O974" s="246"/>
      <c r="P974" s="246"/>
      <c r="Q974" s="246"/>
      <c r="R974" s="246"/>
      <c r="S974" s="246"/>
      <c r="T974" s="247"/>
      <c r="U974" s="13"/>
      <c r="V974" s="13"/>
      <c r="W974" s="13"/>
      <c r="X974" s="13"/>
      <c r="Y974" s="13"/>
      <c r="Z974" s="13"/>
      <c r="AA974" s="13"/>
      <c r="AB974" s="13"/>
      <c r="AC974" s="13"/>
      <c r="AD974" s="13"/>
      <c r="AE974" s="13"/>
      <c r="AT974" s="248" t="s">
        <v>342</v>
      </c>
      <c r="AU974" s="248" t="s">
        <v>88</v>
      </c>
      <c r="AV974" s="13" t="s">
        <v>88</v>
      </c>
      <c r="AW974" s="13" t="s">
        <v>41</v>
      </c>
      <c r="AX974" s="13" t="s">
        <v>79</v>
      </c>
      <c r="AY974" s="248" t="s">
        <v>305</v>
      </c>
    </row>
    <row r="975" s="14" customFormat="1">
      <c r="A975" s="14"/>
      <c r="B975" s="249"/>
      <c r="C975" s="250"/>
      <c r="D975" s="231" t="s">
        <v>342</v>
      </c>
      <c r="E975" s="251" t="s">
        <v>35</v>
      </c>
      <c r="F975" s="252" t="s">
        <v>344</v>
      </c>
      <c r="G975" s="250"/>
      <c r="H975" s="253">
        <v>43.950000000000003</v>
      </c>
      <c r="I975" s="254"/>
      <c r="J975" s="250"/>
      <c r="K975" s="250"/>
      <c r="L975" s="255"/>
      <c r="M975" s="256"/>
      <c r="N975" s="257"/>
      <c r="O975" s="257"/>
      <c r="P975" s="257"/>
      <c r="Q975" s="257"/>
      <c r="R975" s="257"/>
      <c r="S975" s="257"/>
      <c r="T975" s="258"/>
      <c r="U975" s="14"/>
      <c r="V975" s="14"/>
      <c r="W975" s="14"/>
      <c r="X975" s="14"/>
      <c r="Y975" s="14"/>
      <c r="Z975" s="14"/>
      <c r="AA975" s="14"/>
      <c r="AB975" s="14"/>
      <c r="AC975" s="14"/>
      <c r="AD975" s="14"/>
      <c r="AE975" s="14"/>
      <c r="AT975" s="259" t="s">
        <v>342</v>
      </c>
      <c r="AU975" s="259" t="s">
        <v>88</v>
      </c>
      <c r="AV975" s="14" t="s">
        <v>313</v>
      </c>
      <c r="AW975" s="14" t="s">
        <v>41</v>
      </c>
      <c r="AX975" s="14" t="s">
        <v>86</v>
      </c>
      <c r="AY975" s="259" t="s">
        <v>305</v>
      </c>
    </row>
    <row r="976" s="2" customFormat="1" ht="24.15" customHeight="1">
      <c r="A976" s="42"/>
      <c r="B976" s="43"/>
      <c r="C976" s="218" t="s">
        <v>1292</v>
      </c>
      <c r="D976" s="218" t="s">
        <v>308</v>
      </c>
      <c r="E976" s="219" t="s">
        <v>5042</v>
      </c>
      <c r="F976" s="220" t="s">
        <v>5043</v>
      </c>
      <c r="G976" s="221" t="s">
        <v>5044</v>
      </c>
      <c r="H976" s="302"/>
      <c r="I976" s="223"/>
      <c r="J976" s="224">
        <f>ROUND(I976*H976,2)</f>
        <v>0</v>
      </c>
      <c r="K976" s="220" t="s">
        <v>325</v>
      </c>
      <c r="L976" s="48"/>
      <c r="M976" s="225" t="s">
        <v>35</v>
      </c>
      <c r="N976" s="226" t="s">
        <v>52</v>
      </c>
      <c r="O976" s="89"/>
      <c r="P976" s="227">
        <f>O976*H976</f>
        <v>0</v>
      </c>
      <c r="Q976" s="227">
        <v>0</v>
      </c>
      <c r="R976" s="227">
        <f>Q976*H976</f>
        <v>0</v>
      </c>
      <c r="S976" s="227">
        <v>0</v>
      </c>
      <c r="T976" s="228">
        <f>S976*H976</f>
        <v>0</v>
      </c>
      <c r="U976" s="42"/>
      <c r="V976" s="42"/>
      <c r="W976" s="42"/>
      <c r="X976" s="42"/>
      <c r="Y976" s="42"/>
      <c r="Z976" s="42"/>
      <c r="AA976" s="42"/>
      <c r="AB976" s="42"/>
      <c r="AC976" s="42"/>
      <c r="AD976" s="42"/>
      <c r="AE976" s="42"/>
      <c r="AR976" s="229" t="s">
        <v>447</v>
      </c>
      <c r="AT976" s="229" t="s">
        <v>308</v>
      </c>
      <c r="AU976" s="229" t="s">
        <v>88</v>
      </c>
      <c r="AY976" s="20" t="s">
        <v>305</v>
      </c>
      <c r="BE976" s="230">
        <f>IF(N976="základní",J976,0)</f>
        <v>0</v>
      </c>
      <c r="BF976" s="230">
        <f>IF(N976="snížená",J976,0)</f>
        <v>0</v>
      </c>
      <c r="BG976" s="230">
        <f>IF(N976="zákl. přenesená",J976,0)</f>
        <v>0</v>
      </c>
      <c r="BH976" s="230">
        <f>IF(N976="sníž. přenesená",J976,0)</f>
        <v>0</v>
      </c>
      <c r="BI976" s="230">
        <f>IF(N976="nulová",J976,0)</f>
        <v>0</v>
      </c>
      <c r="BJ976" s="20" t="s">
        <v>313</v>
      </c>
      <c r="BK976" s="230">
        <f>ROUND(I976*H976,2)</f>
        <v>0</v>
      </c>
      <c r="BL976" s="20" t="s">
        <v>447</v>
      </c>
      <c r="BM976" s="229" t="s">
        <v>5045</v>
      </c>
    </row>
    <row r="977" s="2" customFormat="1">
      <c r="A977" s="42"/>
      <c r="B977" s="43"/>
      <c r="C977" s="44"/>
      <c r="D977" s="231" t="s">
        <v>315</v>
      </c>
      <c r="E977" s="44"/>
      <c r="F977" s="232" t="s">
        <v>5046</v>
      </c>
      <c r="G977" s="44"/>
      <c r="H977" s="44"/>
      <c r="I977" s="233"/>
      <c r="J977" s="44"/>
      <c r="K977" s="44"/>
      <c r="L977" s="48"/>
      <c r="M977" s="234"/>
      <c r="N977" s="235"/>
      <c r="O977" s="89"/>
      <c r="P977" s="89"/>
      <c r="Q977" s="89"/>
      <c r="R977" s="89"/>
      <c r="S977" s="89"/>
      <c r="T977" s="90"/>
      <c r="U977" s="42"/>
      <c r="V977" s="42"/>
      <c r="W977" s="42"/>
      <c r="X977" s="42"/>
      <c r="Y977" s="42"/>
      <c r="Z977" s="42"/>
      <c r="AA977" s="42"/>
      <c r="AB977" s="42"/>
      <c r="AC977" s="42"/>
      <c r="AD977" s="42"/>
      <c r="AE977" s="42"/>
      <c r="AT977" s="20" t="s">
        <v>315</v>
      </c>
      <c r="AU977" s="20" t="s">
        <v>88</v>
      </c>
    </row>
    <row r="978" s="2" customFormat="1">
      <c r="A978" s="42"/>
      <c r="B978" s="43"/>
      <c r="C978" s="44"/>
      <c r="D978" s="236" t="s">
        <v>328</v>
      </c>
      <c r="E978" s="44"/>
      <c r="F978" s="237" t="s">
        <v>5047</v>
      </c>
      <c r="G978" s="44"/>
      <c r="H978" s="44"/>
      <c r="I978" s="233"/>
      <c r="J978" s="44"/>
      <c r="K978" s="44"/>
      <c r="L978" s="48"/>
      <c r="M978" s="234"/>
      <c r="N978" s="235"/>
      <c r="O978" s="89"/>
      <c r="P978" s="89"/>
      <c r="Q978" s="89"/>
      <c r="R978" s="89"/>
      <c r="S978" s="89"/>
      <c r="T978" s="90"/>
      <c r="U978" s="42"/>
      <c r="V978" s="42"/>
      <c r="W978" s="42"/>
      <c r="X978" s="42"/>
      <c r="Y978" s="42"/>
      <c r="Z978" s="42"/>
      <c r="AA978" s="42"/>
      <c r="AB978" s="42"/>
      <c r="AC978" s="42"/>
      <c r="AD978" s="42"/>
      <c r="AE978" s="42"/>
      <c r="AT978" s="20" t="s">
        <v>328</v>
      </c>
      <c r="AU978" s="20" t="s">
        <v>88</v>
      </c>
    </row>
    <row r="979" s="2" customFormat="1">
      <c r="A979" s="42"/>
      <c r="B979" s="43"/>
      <c r="C979" s="44"/>
      <c r="D979" s="231" t="s">
        <v>472</v>
      </c>
      <c r="E979" s="44"/>
      <c r="F979" s="274" t="s">
        <v>5030</v>
      </c>
      <c r="G979" s="44"/>
      <c r="H979" s="44"/>
      <c r="I979" s="233"/>
      <c r="J979" s="44"/>
      <c r="K979" s="44"/>
      <c r="L979" s="48"/>
      <c r="M979" s="234"/>
      <c r="N979" s="235"/>
      <c r="O979" s="89"/>
      <c r="P979" s="89"/>
      <c r="Q979" s="89"/>
      <c r="R979" s="89"/>
      <c r="S979" s="89"/>
      <c r="T979" s="90"/>
      <c r="U979" s="42"/>
      <c r="V979" s="42"/>
      <c r="W979" s="42"/>
      <c r="X979" s="42"/>
      <c r="Y979" s="42"/>
      <c r="Z979" s="42"/>
      <c r="AA979" s="42"/>
      <c r="AB979" s="42"/>
      <c r="AC979" s="42"/>
      <c r="AD979" s="42"/>
      <c r="AE979" s="42"/>
      <c r="AT979" s="20" t="s">
        <v>472</v>
      </c>
      <c r="AU979" s="20" t="s">
        <v>88</v>
      </c>
    </row>
    <row r="980" s="12" customFormat="1" ht="22.8" customHeight="1">
      <c r="A980" s="12"/>
      <c r="B980" s="202"/>
      <c r="C980" s="203"/>
      <c r="D980" s="204" t="s">
        <v>78</v>
      </c>
      <c r="E980" s="216" t="s">
        <v>5048</v>
      </c>
      <c r="F980" s="216" t="s">
        <v>5049</v>
      </c>
      <c r="G980" s="203"/>
      <c r="H980" s="203"/>
      <c r="I980" s="206"/>
      <c r="J980" s="217">
        <f>BK980</f>
        <v>0</v>
      </c>
      <c r="K980" s="203"/>
      <c r="L980" s="208"/>
      <c r="M980" s="209"/>
      <c r="N980" s="210"/>
      <c r="O980" s="210"/>
      <c r="P980" s="211">
        <f>SUM(P981:P1001)</f>
        <v>0</v>
      </c>
      <c r="Q980" s="210"/>
      <c r="R980" s="211">
        <f>SUM(R981:R1001)</f>
        <v>1.1904570000000001</v>
      </c>
      <c r="S980" s="210"/>
      <c r="T980" s="212">
        <f>SUM(T981:T1001)</f>
        <v>0</v>
      </c>
      <c r="U980" s="12"/>
      <c r="V980" s="12"/>
      <c r="W980" s="12"/>
      <c r="X980" s="12"/>
      <c r="Y980" s="12"/>
      <c r="Z980" s="12"/>
      <c r="AA980" s="12"/>
      <c r="AB980" s="12"/>
      <c r="AC980" s="12"/>
      <c r="AD980" s="12"/>
      <c r="AE980" s="12"/>
      <c r="AR980" s="213" t="s">
        <v>88</v>
      </c>
      <c r="AT980" s="214" t="s">
        <v>78</v>
      </c>
      <c r="AU980" s="214" t="s">
        <v>86</v>
      </c>
      <c r="AY980" s="213" t="s">
        <v>305</v>
      </c>
      <c r="BK980" s="215">
        <f>SUM(BK981:BK1001)</f>
        <v>0</v>
      </c>
    </row>
    <row r="981" s="2" customFormat="1" ht="24.15" customHeight="1">
      <c r="A981" s="42"/>
      <c r="B981" s="43"/>
      <c r="C981" s="218" t="s">
        <v>1298</v>
      </c>
      <c r="D981" s="218" t="s">
        <v>308</v>
      </c>
      <c r="E981" s="219" t="s">
        <v>5050</v>
      </c>
      <c r="F981" s="220" t="s">
        <v>5051</v>
      </c>
      <c r="G981" s="221" t="s">
        <v>338</v>
      </c>
      <c r="H981" s="222">
        <v>157.15600000000001</v>
      </c>
      <c r="I981" s="223"/>
      <c r="J981" s="224">
        <f>ROUND(I981*H981,2)</f>
        <v>0</v>
      </c>
      <c r="K981" s="220" t="s">
        <v>325</v>
      </c>
      <c r="L981" s="48"/>
      <c r="M981" s="225" t="s">
        <v>35</v>
      </c>
      <c r="N981" s="226" t="s">
        <v>52</v>
      </c>
      <c r="O981" s="89"/>
      <c r="P981" s="227">
        <f>O981*H981</f>
        <v>0</v>
      </c>
      <c r="Q981" s="227">
        <v>0.0060000000000000001</v>
      </c>
      <c r="R981" s="227">
        <f>Q981*H981</f>
        <v>0.94293600000000011</v>
      </c>
      <c r="S981" s="227">
        <v>0</v>
      </c>
      <c r="T981" s="228">
        <f>S981*H981</f>
        <v>0</v>
      </c>
      <c r="U981" s="42"/>
      <c r="V981" s="42"/>
      <c r="W981" s="42"/>
      <c r="X981" s="42"/>
      <c r="Y981" s="42"/>
      <c r="Z981" s="42"/>
      <c r="AA981" s="42"/>
      <c r="AB981" s="42"/>
      <c r="AC981" s="42"/>
      <c r="AD981" s="42"/>
      <c r="AE981" s="42"/>
      <c r="AR981" s="229" t="s">
        <v>447</v>
      </c>
      <c r="AT981" s="229" t="s">
        <v>308</v>
      </c>
      <c r="AU981" s="229" t="s">
        <v>88</v>
      </c>
      <c r="AY981" s="20" t="s">
        <v>305</v>
      </c>
      <c r="BE981" s="230">
        <f>IF(N981="základní",J981,0)</f>
        <v>0</v>
      </c>
      <c r="BF981" s="230">
        <f>IF(N981="snížená",J981,0)</f>
        <v>0</v>
      </c>
      <c r="BG981" s="230">
        <f>IF(N981="zákl. přenesená",J981,0)</f>
        <v>0</v>
      </c>
      <c r="BH981" s="230">
        <f>IF(N981="sníž. přenesená",J981,0)</f>
        <v>0</v>
      </c>
      <c r="BI981" s="230">
        <f>IF(N981="nulová",J981,0)</f>
        <v>0</v>
      </c>
      <c r="BJ981" s="20" t="s">
        <v>313</v>
      </c>
      <c r="BK981" s="230">
        <f>ROUND(I981*H981,2)</f>
        <v>0</v>
      </c>
      <c r="BL981" s="20" t="s">
        <v>447</v>
      </c>
      <c r="BM981" s="229" t="s">
        <v>5052</v>
      </c>
    </row>
    <row r="982" s="2" customFormat="1">
      <c r="A982" s="42"/>
      <c r="B982" s="43"/>
      <c r="C982" s="44"/>
      <c r="D982" s="231" t="s">
        <v>315</v>
      </c>
      <c r="E982" s="44"/>
      <c r="F982" s="232" t="s">
        <v>5053</v>
      </c>
      <c r="G982" s="44"/>
      <c r="H982" s="44"/>
      <c r="I982" s="233"/>
      <c r="J982" s="44"/>
      <c r="K982" s="44"/>
      <c r="L982" s="48"/>
      <c r="M982" s="234"/>
      <c r="N982" s="235"/>
      <c r="O982" s="89"/>
      <c r="P982" s="89"/>
      <c r="Q982" s="89"/>
      <c r="R982" s="89"/>
      <c r="S982" s="89"/>
      <c r="T982" s="90"/>
      <c r="U982" s="42"/>
      <c r="V982" s="42"/>
      <c r="W982" s="42"/>
      <c r="X982" s="42"/>
      <c r="Y982" s="42"/>
      <c r="Z982" s="42"/>
      <c r="AA982" s="42"/>
      <c r="AB982" s="42"/>
      <c r="AC982" s="42"/>
      <c r="AD982" s="42"/>
      <c r="AE982" s="42"/>
      <c r="AT982" s="20" t="s">
        <v>315</v>
      </c>
      <c r="AU982" s="20" t="s">
        <v>88</v>
      </c>
    </row>
    <row r="983" s="2" customFormat="1">
      <c r="A983" s="42"/>
      <c r="B983" s="43"/>
      <c r="C983" s="44"/>
      <c r="D983" s="236" t="s">
        <v>328</v>
      </c>
      <c r="E983" s="44"/>
      <c r="F983" s="237" t="s">
        <v>5054</v>
      </c>
      <c r="G983" s="44"/>
      <c r="H983" s="44"/>
      <c r="I983" s="233"/>
      <c r="J983" s="44"/>
      <c r="K983" s="44"/>
      <c r="L983" s="48"/>
      <c r="M983" s="234"/>
      <c r="N983" s="235"/>
      <c r="O983" s="89"/>
      <c r="P983" s="89"/>
      <c r="Q983" s="89"/>
      <c r="R983" s="89"/>
      <c r="S983" s="89"/>
      <c r="T983" s="90"/>
      <c r="U983" s="42"/>
      <c r="V983" s="42"/>
      <c r="W983" s="42"/>
      <c r="X983" s="42"/>
      <c r="Y983" s="42"/>
      <c r="Z983" s="42"/>
      <c r="AA983" s="42"/>
      <c r="AB983" s="42"/>
      <c r="AC983" s="42"/>
      <c r="AD983" s="42"/>
      <c r="AE983" s="42"/>
      <c r="AT983" s="20" t="s">
        <v>328</v>
      </c>
      <c r="AU983" s="20" t="s">
        <v>88</v>
      </c>
    </row>
    <row r="984" s="15" customFormat="1">
      <c r="A984" s="15"/>
      <c r="B984" s="275"/>
      <c r="C984" s="276"/>
      <c r="D984" s="231" t="s">
        <v>342</v>
      </c>
      <c r="E984" s="277" t="s">
        <v>35</v>
      </c>
      <c r="F984" s="278" t="s">
        <v>4615</v>
      </c>
      <c r="G984" s="276"/>
      <c r="H984" s="277" t="s">
        <v>35</v>
      </c>
      <c r="I984" s="279"/>
      <c r="J984" s="276"/>
      <c r="K984" s="276"/>
      <c r="L984" s="280"/>
      <c r="M984" s="281"/>
      <c r="N984" s="282"/>
      <c r="O984" s="282"/>
      <c r="P984" s="282"/>
      <c r="Q984" s="282"/>
      <c r="R984" s="282"/>
      <c r="S984" s="282"/>
      <c r="T984" s="283"/>
      <c r="U984" s="15"/>
      <c r="V984" s="15"/>
      <c r="W984" s="15"/>
      <c r="X984" s="15"/>
      <c r="Y984" s="15"/>
      <c r="Z984" s="15"/>
      <c r="AA984" s="15"/>
      <c r="AB984" s="15"/>
      <c r="AC984" s="15"/>
      <c r="AD984" s="15"/>
      <c r="AE984" s="15"/>
      <c r="AT984" s="284" t="s">
        <v>342</v>
      </c>
      <c r="AU984" s="284" t="s">
        <v>88</v>
      </c>
      <c r="AV984" s="15" t="s">
        <v>86</v>
      </c>
      <c r="AW984" s="15" t="s">
        <v>41</v>
      </c>
      <c r="AX984" s="15" t="s">
        <v>79</v>
      </c>
      <c r="AY984" s="284" t="s">
        <v>305</v>
      </c>
    </row>
    <row r="985" s="15" customFormat="1">
      <c r="A985" s="15"/>
      <c r="B985" s="275"/>
      <c r="C985" s="276"/>
      <c r="D985" s="231" t="s">
        <v>342</v>
      </c>
      <c r="E985" s="277" t="s">
        <v>35</v>
      </c>
      <c r="F985" s="278" t="s">
        <v>3943</v>
      </c>
      <c r="G985" s="276"/>
      <c r="H985" s="277" t="s">
        <v>35</v>
      </c>
      <c r="I985" s="279"/>
      <c r="J985" s="276"/>
      <c r="K985" s="276"/>
      <c r="L985" s="280"/>
      <c r="M985" s="281"/>
      <c r="N985" s="282"/>
      <c r="O985" s="282"/>
      <c r="P985" s="282"/>
      <c r="Q985" s="282"/>
      <c r="R985" s="282"/>
      <c r="S985" s="282"/>
      <c r="T985" s="283"/>
      <c r="U985" s="15"/>
      <c r="V985" s="15"/>
      <c r="W985" s="15"/>
      <c r="X985" s="15"/>
      <c r="Y985" s="15"/>
      <c r="Z985" s="15"/>
      <c r="AA985" s="15"/>
      <c r="AB985" s="15"/>
      <c r="AC985" s="15"/>
      <c r="AD985" s="15"/>
      <c r="AE985" s="15"/>
      <c r="AT985" s="284" t="s">
        <v>342</v>
      </c>
      <c r="AU985" s="284" t="s">
        <v>88</v>
      </c>
      <c r="AV985" s="15" t="s">
        <v>86</v>
      </c>
      <c r="AW985" s="15" t="s">
        <v>41</v>
      </c>
      <c r="AX985" s="15" t="s">
        <v>79</v>
      </c>
      <c r="AY985" s="284" t="s">
        <v>305</v>
      </c>
    </row>
    <row r="986" s="13" customFormat="1">
      <c r="A986" s="13"/>
      <c r="B986" s="238"/>
      <c r="C986" s="239"/>
      <c r="D986" s="231" t="s">
        <v>342</v>
      </c>
      <c r="E986" s="240" t="s">
        <v>35</v>
      </c>
      <c r="F986" s="241" t="s">
        <v>5055</v>
      </c>
      <c r="G986" s="239"/>
      <c r="H986" s="242">
        <v>23.427</v>
      </c>
      <c r="I986" s="243"/>
      <c r="J986" s="239"/>
      <c r="K986" s="239"/>
      <c r="L986" s="244"/>
      <c r="M986" s="245"/>
      <c r="N986" s="246"/>
      <c r="O986" s="246"/>
      <c r="P986" s="246"/>
      <c r="Q986" s="246"/>
      <c r="R986" s="246"/>
      <c r="S986" s="246"/>
      <c r="T986" s="247"/>
      <c r="U986" s="13"/>
      <c r="V986" s="13"/>
      <c r="W986" s="13"/>
      <c r="X986" s="13"/>
      <c r="Y986" s="13"/>
      <c r="Z986" s="13"/>
      <c r="AA986" s="13"/>
      <c r="AB986" s="13"/>
      <c r="AC986" s="13"/>
      <c r="AD986" s="13"/>
      <c r="AE986" s="13"/>
      <c r="AT986" s="248" t="s">
        <v>342</v>
      </c>
      <c r="AU986" s="248" t="s">
        <v>88</v>
      </c>
      <c r="AV986" s="13" t="s">
        <v>88</v>
      </c>
      <c r="AW986" s="13" t="s">
        <v>41</v>
      </c>
      <c r="AX986" s="13" t="s">
        <v>79</v>
      </c>
      <c r="AY986" s="248" t="s">
        <v>305</v>
      </c>
    </row>
    <row r="987" s="15" customFormat="1">
      <c r="A987" s="15"/>
      <c r="B987" s="275"/>
      <c r="C987" s="276"/>
      <c r="D987" s="231" t="s">
        <v>342</v>
      </c>
      <c r="E987" s="277" t="s">
        <v>35</v>
      </c>
      <c r="F987" s="278" t="s">
        <v>3941</v>
      </c>
      <c r="G987" s="276"/>
      <c r="H987" s="277" t="s">
        <v>35</v>
      </c>
      <c r="I987" s="279"/>
      <c r="J987" s="276"/>
      <c r="K987" s="276"/>
      <c r="L987" s="280"/>
      <c r="M987" s="281"/>
      <c r="N987" s="282"/>
      <c r="O987" s="282"/>
      <c r="P987" s="282"/>
      <c r="Q987" s="282"/>
      <c r="R987" s="282"/>
      <c r="S987" s="282"/>
      <c r="T987" s="283"/>
      <c r="U987" s="15"/>
      <c r="V987" s="15"/>
      <c r="W987" s="15"/>
      <c r="X987" s="15"/>
      <c r="Y987" s="15"/>
      <c r="Z987" s="15"/>
      <c r="AA987" s="15"/>
      <c r="AB987" s="15"/>
      <c r="AC987" s="15"/>
      <c r="AD987" s="15"/>
      <c r="AE987" s="15"/>
      <c r="AT987" s="284" t="s">
        <v>342</v>
      </c>
      <c r="AU987" s="284" t="s">
        <v>88</v>
      </c>
      <c r="AV987" s="15" t="s">
        <v>86</v>
      </c>
      <c r="AW987" s="15" t="s">
        <v>41</v>
      </c>
      <c r="AX987" s="15" t="s">
        <v>79</v>
      </c>
      <c r="AY987" s="284" t="s">
        <v>305</v>
      </c>
    </row>
    <row r="988" s="13" customFormat="1">
      <c r="A988" s="13"/>
      <c r="B988" s="238"/>
      <c r="C988" s="239"/>
      <c r="D988" s="231" t="s">
        <v>342</v>
      </c>
      <c r="E988" s="240" t="s">
        <v>35</v>
      </c>
      <c r="F988" s="241" t="s">
        <v>5055</v>
      </c>
      <c r="G988" s="239"/>
      <c r="H988" s="242">
        <v>23.427</v>
      </c>
      <c r="I988" s="243"/>
      <c r="J988" s="239"/>
      <c r="K988" s="239"/>
      <c r="L988" s="244"/>
      <c r="M988" s="245"/>
      <c r="N988" s="246"/>
      <c r="O988" s="246"/>
      <c r="P988" s="246"/>
      <c r="Q988" s="246"/>
      <c r="R988" s="246"/>
      <c r="S988" s="246"/>
      <c r="T988" s="247"/>
      <c r="U988" s="13"/>
      <c r="V988" s="13"/>
      <c r="W988" s="13"/>
      <c r="X988" s="13"/>
      <c r="Y988" s="13"/>
      <c r="Z988" s="13"/>
      <c r="AA988" s="13"/>
      <c r="AB988" s="13"/>
      <c r="AC988" s="13"/>
      <c r="AD988" s="13"/>
      <c r="AE988" s="13"/>
      <c r="AT988" s="248" t="s">
        <v>342</v>
      </c>
      <c r="AU988" s="248" t="s">
        <v>88</v>
      </c>
      <c r="AV988" s="13" t="s">
        <v>88</v>
      </c>
      <c r="AW988" s="13" t="s">
        <v>41</v>
      </c>
      <c r="AX988" s="13" t="s">
        <v>79</v>
      </c>
      <c r="AY988" s="248" t="s">
        <v>305</v>
      </c>
    </row>
    <row r="989" s="15" customFormat="1">
      <c r="A989" s="15"/>
      <c r="B989" s="275"/>
      <c r="C989" s="276"/>
      <c r="D989" s="231" t="s">
        <v>342</v>
      </c>
      <c r="E989" s="277" t="s">
        <v>35</v>
      </c>
      <c r="F989" s="278" t="s">
        <v>3321</v>
      </c>
      <c r="G989" s="276"/>
      <c r="H989" s="277" t="s">
        <v>35</v>
      </c>
      <c r="I989" s="279"/>
      <c r="J989" s="276"/>
      <c r="K989" s="276"/>
      <c r="L989" s="280"/>
      <c r="M989" s="281"/>
      <c r="N989" s="282"/>
      <c r="O989" s="282"/>
      <c r="P989" s="282"/>
      <c r="Q989" s="282"/>
      <c r="R989" s="282"/>
      <c r="S989" s="282"/>
      <c r="T989" s="283"/>
      <c r="U989" s="15"/>
      <c r="V989" s="15"/>
      <c r="W989" s="15"/>
      <c r="X989" s="15"/>
      <c r="Y989" s="15"/>
      <c r="Z989" s="15"/>
      <c r="AA989" s="15"/>
      <c r="AB989" s="15"/>
      <c r="AC989" s="15"/>
      <c r="AD989" s="15"/>
      <c r="AE989" s="15"/>
      <c r="AT989" s="284" t="s">
        <v>342</v>
      </c>
      <c r="AU989" s="284" t="s">
        <v>88</v>
      </c>
      <c r="AV989" s="15" t="s">
        <v>86</v>
      </c>
      <c r="AW989" s="15" t="s">
        <v>41</v>
      </c>
      <c r="AX989" s="15" t="s">
        <v>79</v>
      </c>
      <c r="AY989" s="284" t="s">
        <v>305</v>
      </c>
    </row>
    <row r="990" s="15" customFormat="1">
      <c r="A990" s="15"/>
      <c r="B990" s="275"/>
      <c r="C990" s="276"/>
      <c r="D990" s="231" t="s">
        <v>342</v>
      </c>
      <c r="E990" s="277" t="s">
        <v>35</v>
      </c>
      <c r="F990" s="278" t="s">
        <v>3941</v>
      </c>
      <c r="G990" s="276"/>
      <c r="H990" s="277" t="s">
        <v>35</v>
      </c>
      <c r="I990" s="279"/>
      <c r="J990" s="276"/>
      <c r="K990" s="276"/>
      <c r="L990" s="280"/>
      <c r="M990" s="281"/>
      <c r="N990" s="282"/>
      <c r="O990" s="282"/>
      <c r="P990" s="282"/>
      <c r="Q990" s="282"/>
      <c r="R990" s="282"/>
      <c r="S990" s="282"/>
      <c r="T990" s="283"/>
      <c r="U990" s="15"/>
      <c r="V990" s="15"/>
      <c r="W990" s="15"/>
      <c r="X990" s="15"/>
      <c r="Y990" s="15"/>
      <c r="Z990" s="15"/>
      <c r="AA990" s="15"/>
      <c r="AB990" s="15"/>
      <c r="AC990" s="15"/>
      <c r="AD990" s="15"/>
      <c r="AE990" s="15"/>
      <c r="AT990" s="284" t="s">
        <v>342</v>
      </c>
      <c r="AU990" s="284" t="s">
        <v>88</v>
      </c>
      <c r="AV990" s="15" t="s">
        <v>86</v>
      </c>
      <c r="AW990" s="15" t="s">
        <v>41</v>
      </c>
      <c r="AX990" s="15" t="s">
        <v>79</v>
      </c>
      <c r="AY990" s="284" t="s">
        <v>305</v>
      </c>
    </row>
    <row r="991" s="13" customFormat="1">
      <c r="A991" s="13"/>
      <c r="B991" s="238"/>
      <c r="C991" s="239"/>
      <c r="D991" s="231" t="s">
        <v>342</v>
      </c>
      <c r="E991" s="240" t="s">
        <v>35</v>
      </c>
      <c r="F991" s="241" t="s">
        <v>5056</v>
      </c>
      <c r="G991" s="239"/>
      <c r="H991" s="242">
        <v>32</v>
      </c>
      <c r="I991" s="243"/>
      <c r="J991" s="239"/>
      <c r="K991" s="239"/>
      <c r="L991" s="244"/>
      <c r="M991" s="245"/>
      <c r="N991" s="246"/>
      <c r="O991" s="246"/>
      <c r="P991" s="246"/>
      <c r="Q991" s="246"/>
      <c r="R991" s="246"/>
      <c r="S991" s="246"/>
      <c r="T991" s="247"/>
      <c r="U991" s="13"/>
      <c r="V991" s="13"/>
      <c r="W991" s="13"/>
      <c r="X991" s="13"/>
      <c r="Y991" s="13"/>
      <c r="Z991" s="13"/>
      <c r="AA991" s="13"/>
      <c r="AB991" s="13"/>
      <c r="AC991" s="13"/>
      <c r="AD991" s="13"/>
      <c r="AE991" s="13"/>
      <c r="AT991" s="248" t="s">
        <v>342</v>
      </c>
      <c r="AU991" s="248" t="s">
        <v>88</v>
      </c>
      <c r="AV991" s="13" t="s">
        <v>88</v>
      </c>
      <c r="AW991" s="13" t="s">
        <v>41</v>
      </c>
      <c r="AX991" s="13" t="s">
        <v>79</v>
      </c>
      <c r="AY991" s="248" t="s">
        <v>305</v>
      </c>
    </row>
    <row r="992" s="15" customFormat="1">
      <c r="A992" s="15"/>
      <c r="B992" s="275"/>
      <c r="C992" s="276"/>
      <c r="D992" s="231" t="s">
        <v>342</v>
      </c>
      <c r="E992" s="277" t="s">
        <v>35</v>
      </c>
      <c r="F992" s="278" t="s">
        <v>3943</v>
      </c>
      <c r="G992" s="276"/>
      <c r="H992" s="277" t="s">
        <v>35</v>
      </c>
      <c r="I992" s="279"/>
      <c r="J992" s="276"/>
      <c r="K992" s="276"/>
      <c r="L992" s="280"/>
      <c r="M992" s="281"/>
      <c r="N992" s="282"/>
      <c r="O992" s="282"/>
      <c r="P992" s="282"/>
      <c r="Q992" s="282"/>
      <c r="R992" s="282"/>
      <c r="S992" s="282"/>
      <c r="T992" s="283"/>
      <c r="U992" s="15"/>
      <c r="V992" s="15"/>
      <c r="W992" s="15"/>
      <c r="X992" s="15"/>
      <c r="Y992" s="15"/>
      <c r="Z992" s="15"/>
      <c r="AA992" s="15"/>
      <c r="AB992" s="15"/>
      <c r="AC992" s="15"/>
      <c r="AD992" s="15"/>
      <c r="AE992" s="15"/>
      <c r="AT992" s="284" t="s">
        <v>342</v>
      </c>
      <c r="AU992" s="284" t="s">
        <v>88</v>
      </c>
      <c r="AV992" s="15" t="s">
        <v>86</v>
      </c>
      <c r="AW992" s="15" t="s">
        <v>41</v>
      </c>
      <c r="AX992" s="15" t="s">
        <v>79</v>
      </c>
      <c r="AY992" s="284" t="s">
        <v>305</v>
      </c>
    </row>
    <row r="993" s="13" customFormat="1">
      <c r="A993" s="13"/>
      <c r="B993" s="238"/>
      <c r="C993" s="239"/>
      <c r="D993" s="231" t="s">
        <v>342</v>
      </c>
      <c r="E993" s="240" t="s">
        <v>35</v>
      </c>
      <c r="F993" s="241" t="s">
        <v>5057</v>
      </c>
      <c r="G993" s="239"/>
      <c r="H993" s="242">
        <v>28</v>
      </c>
      <c r="I993" s="243"/>
      <c r="J993" s="239"/>
      <c r="K993" s="239"/>
      <c r="L993" s="244"/>
      <c r="M993" s="245"/>
      <c r="N993" s="246"/>
      <c r="O993" s="246"/>
      <c r="P993" s="246"/>
      <c r="Q993" s="246"/>
      <c r="R993" s="246"/>
      <c r="S993" s="246"/>
      <c r="T993" s="247"/>
      <c r="U993" s="13"/>
      <c r="V993" s="13"/>
      <c r="W993" s="13"/>
      <c r="X993" s="13"/>
      <c r="Y993" s="13"/>
      <c r="Z993" s="13"/>
      <c r="AA993" s="13"/>
      <c r="AB993" s="13"/>
      <c r="AC993" s="13"/>
      <c r="AD993" s="13"/>
      <c r="AE993" s="13"/>
      <c r="AT993" s="248" t="s">
        <v>342</v>
      </c>
      <c r="AU993" s="248" t="s">
        <v>88</v>
      </c>
      <c r="AV993" s="13" t="s">
        <v>88</v>
      </c>
      <c r="AW993" s="13" t="s">
        <v>41</v>
      </c>
      <c r="AX993" s="13" t="s">
        <v>79</v>
      </c>
      <c r="AY993" s="248" t="s">
        <v>305</v>
      </c>
    </row>
    <row r="994" s="15" customFormat="1">
      <c r="A994" s="15"/>
      <c r="B994" s="275"/>
      <c r="C994" s="276"/>
      <c r="D994" s="231" t="s">
        <v>342</v>
      </c>
      <c r="E994" s="277" t="s">
        <v>35</v>
      </c>
      <c r="F994" s="278" t="s">
        <v>4626</v>
      </c>
      <c r="G994" s="276"/>
      <c r="H994" s="277" t="s">
        <v>35</v>
      </c>
      <c r="I994" s="279"/>
      <c r="J994" s="276"/>
      <c r="K994" s="276"/>
      <c r="L994" s="280"/>
      <c r="M994" s="281"/>
      <c r="N994" s="282"/>
      <c r="O994" s="282"/>
      <c r="P994" s="282"/>
      <c r="Q994" s="282"/>
      <c r="R994" s="282"/>
      <c r="S994" s="282"/>
      <c r="T994" s="283"/>
      <c r="U994" s="15"/>
      <c r="V994" s="15"/>
      <c r="W994" s="15"/>
      <c r="X994" s="15"/>
      <c r="Y994" s="15"/>
      <c r="Z994" s="15"/>
      <c r="AA994" s="15"/>
      <c r="AB994" s="15"/>
      <c r="AC994" s="15"/>
      <c r="AD994" s="15"/>
      <c r="AE994" s="15"/>
      <c r="AT994" s="284" t="s">
        <v>342</v>
      </c>
      <c r="AU994" s="284" t="s">
        <v>88</v>
      </c>
      <c r="AV994" s="15" t="s">
        <v>86</v>
      </c>
      <c r="AW994" s="15" t="s">
        <v>41</v>
      </c>
      <c r="AX994" s="15" t="s">
        <v>79</v>
      </c>
      <c r="AY994" s="284" t="s">
        <v>305</v>
      </c>
    </row>
    <row r="995" s="13" customFormat="1">
      <c r="A995" s="13"/>
      <c r="B995" s="238"/>
      <c r="C995" s="239"/>
      <c r="D995" s="231" t="s">
        <v>342</v>
      </c>
      <c r="E995" s="240" t="s">
        <v>35</v>
      </c>
      <c r="F995" s="241" t="s">
        <v>4627</v>
      </c>
      <c r="G995" s="239"/>
      <c r="H995" s="242">
        <v>42.661999999999999</v>
      </c>
      <c r="I995" s="243"/>
      <c r="J995" s="239"/>
      <c r="K995" s="239"/>
      <c r="L995" s="244"/>
      <c r="M995" s="245"/>
      <c r="N995" s="246"/>
      <c r="O995" s="246"/>
      <c r="P995" s="246"/>
      <c r="Q995" s="246"/>
      <c r="R995" s="246"/>
      <c r="S995" s="246"/>
      <c r="T995" s="247"/>
      <c r="U995" s="13"/>
      <c r="V995" s="13"/>
      <c r="W995" s="13"/>
      <c r="X995" s="13"/>
      <c r="Y995" s="13"/>
      <c r="Z995" s="13"/>
      <c r="AA995" s="13"/>
      <c r="AB995" s="13"/>
      <c r="AC995" s="13"/>
      <c r="AD995" s="13"/>
      <c r="AE995" s="13"/>
      <c r="AT995" s="248" t="s">
        <v>342</v>
      </c>
      <c r="AU995" s="248" t="s">
        <v>88</v>
      </c>
      <c r="AV995" s="13" t="s">
        <v>88</v>
      </c>
      <c r="AW995" s="13" t="s">
        <v>41</v>
      </c>
      <c r="AX995" s="13" t="s">
        <v>79</v>
      </c>
      <c r="AY995" s="248" t="s">
        <v>305</v>
      </c>
    </row>
    <row r="996" s="13" customFormat="1">
      <c r="A996" s="13"/>
      <c r="B996" s="238"/>
      <c r="C996" s="239"/>
      <c r="D996" s="231" t="s">
        <v>342</v>
      </c>
      <c r="E996" s="240" t="s">
        <v>35</v>
      </c>
      <c r="F996" s="241" t="s">
        <v>4628</v>
      </c>
      <c r="G996" s="239"/>
      <c r="H996" s="242">
        <v>7.6399999999999997</v>
      </c>
      <c r="I996" s="243"/>
      <c r="J996" s="239"/>
      <c r="K996" s="239"/>
      <c r="L996" s="244"/>
      <c r="M996" s="245"/>
      <c r="N996" s="246"/>
      <c r="O996" s="246"/>
      <c r="P996" s="246"/>
      <c r="Q996" s="246"/>
      <c r="R996" s="246"/>
      <c r="S996" s="246"/>
      <c r="T996" s="247"/>
      <c r="U996" s="13"/>
      <c r="V996" s="13"/>
      <c r="W996" s="13"/>
      <c r="X996" s="13"/>
      <c r="Y996" s="13"/>
      <c r="Z996" s="13"/>
      <c r="AA996" s="13"/>
      <c r="AB996" s="13"/>
      <c r="AC996" s="13"/>
      <c r="AD996" s="13"/>
      <c r="AE996" s="13"/>
      <c r="AT996" s="248" t="s">
        <v>342</v>
      </c>
      <c r="AU996" s="248" t="s">
        <v>88</v>
      </c>
      <c r="AV996" s="13" t="s">
        <v>88</v>
      </c>
      <c r="AW996" s="13" t="s">
        <v>41</v>
      </c>
      <c r="AX996" s="13" t="s">
        <v>79</v>
      </c>
      <c r="AY996" s="248" t="s">
        <v>305</v>
      </c>
    </row>
    <row r="997" s="14" customFormat="1">
      <c r="A997" s="14"/>
      <c r="B997" s="249"/>
      <c r="C997" s="250"/>
      <c r="D997" s="231" t="s">
        <v>342</v>
      </c>
      <c r="E997" s="251" t="s">
        <v>35</v>
      </c>
      <c r="F997" s="252" t="s">
        <v>344</v>
      </c>
      <c r="G997" s="250"/>
      <c r="H997" s="253">
        <v>157.15599999999998</v>
      </c>
      <c r="I997" s="254"/>
      <c r="J997" s="250"/>
      <c r="K997" s="250"/>
      <c r="L997" s="255"/>
      <c r="M997" s="256"/>
      <c r="N997" s="257"/>
      <c r="O997" s="257"/>
      <c r="P997" s="257"/>
      <c r="Q997" s="257"/>
      <c r="R997" s="257"/>
      <c r="S997" s="257"/>
      <c r="T997" s="258"/>
      <c r="U997" s="14"/>
      <c r="V997" s="14"/>
      <c r="W997" s="14"/>
      <c r="X997" s="14"/>
      <c r="Y997" s="14"/>
      <c r="Z997" s="14"/>
      <c r="AA997" s="14"/>
      <c r="AB997" s="14"/>
      <c r="AC997" s="14"/>
      <c r="AD997" s="14"/>
      <c r="AE997" s="14"/>
      <c r="AT997" s="259" t="s">
        <v>342</v>
      </c>
      <c r="AU997" s="259" t="s">
        <v>88</v>
      </c>
      <c r="AV997" s="14" t="s">
        <v>313</v>
      </c>
      <c r="AW997" s="14" t="s">
        <v>41</v>
      </c>
      <c r="AX997" s="14" t="s">
        <v>86</v>
      </c>
      <c r="AY997" s="259" t="s">
        <v>305</v>
      </c>
    </row>
    <row r="998" s="2" customFormat="1" ht="24.15" customHeight="1">
      <c r="A998" s="42"/>
      <c r="B998" s="43"/>
      <c r="C998" s="260" t="s">
        <v>1303</v>
      </c>
      <c r="D998" s="260" t="s">
        <v>303</v>
      </c>
      <c r="E998" s="261" t="s">
        <v>5058</v>
      </c>
      <c r="F998" s="262" t="s">
        <v>5059</v>
      </c>
      <c r="G998" s="263" t="s">
        <v>338</v>
      </c>
      <c r="H998" s="264">
        <v>165.01400000000001</v>
      </c>
      <c r="I998" s="265"/>
      <c r="J998" s="266">
        <f>ROUND(I998*H998,2)</f>
        <v>0</v>
      </c>
      <c r="K998" s="262" t="s">
        <v>325</v>
      </c>
      <c r="L998" s="267"/>
      <c r="M998" s="268" t="s">
        <v>35</v>
      </c>
      <c r="N998" s="269" t="s">
        <v>52</v>
      </c>
      <c r="O998" s="89"/>
      <c r="P998" s="227">
        <f>O998*H998</f>
        <v>0</v>
      </c>
      <c r="Q998" s="227">
        <v>0.0015</v>
      </c>
      <c r="R998" s="227">
        <f>Q998*H998</f>
        <v>0.24752100000000002</v>
      </c>
      <c r="S998" s="227">
        <v>0</v>
      </c>
      <c r="T998" s="228">
        <f>S998*H998</f>
        <v>0</v>
      </c>
      <c r="U998" s="42"/>
      <c r="V998" s="42"/>
      <c r="W998" s="42"/>
      <c r="X998" s="42"/>
      <c r="Y998" s="42"/>
      <c r="Z998" s="42"/>
      <c r="AA998" s="42"/>
      <c r="AB998" s="42"/>
      <c r="AC998" s="42"/>
      <c r="AD998" s="42"/>
      <c r="AE998" s="42"/>
      <c r="AR998" s="229" t="s">
        <v>663</v>
      </c>
      <c r="AT998" s="229" t="s">
        <v>303</v>
      </c>
      <c r="AU998" s="229" t="s">
        <v>88</v>
      </c>
      <c r="AY998" s="20" t="s">
        <v>305</v>
      </c>
      <c r="BE998" s="230">
        <f>IF(N998="základní",J998,0)</f>
        <v>0</v>
      </c>
      <c r="BF998" s="230">
        <f>IF(N998="snížená",J998,0)</f>
        <v>0</v>
      </c>
      <c r="BG998" s="230">
        <f>IF(N998="zákl. přenesená",J998,0)</f>
        <v>0</v>
      </c>
      <c r="BH998" s="230">
        <f>IF(N998="sníž. přenesená",J998,0)</f>
        <v>0</v>
      </c>
      <c r="BI998" s="230">
        <f>IF(N998="nulová",J998,0)</f>
        <v>0</v>
      </c>
      <c r="BJ998" s="20" t="s">
        <v>313</v>
      </c>
      <c r="BK998" s="230">
        <f>ROUND(I998*H998,2)</f>
        <v>0</v>
      </c>
      <c r="BL998" s="20" t="s">
        <v>447</v>
      </c>
      <c r="BM998" s="229" t="s">
        <v>5060</v>
      </c>
    </row>
    <row r="999" s="2" customFormat="1">
      <c r="A999" s="42"/>
      <c r="B999" s="43"/>
      <c r="C999" s="44"/>
      <c r="D999" s="231" t="s">
        <v>315</v>
      </c>
      <c r="E999" s="44"/>
      <c r="F999" s="232" t="s">
        <v>5059</v>
      </c>
      <c r="G999" s="44"/>
      <c r="H999" s="44"/>
      <c r="I999" s="233"/>
      <c r="J999" s="44"/>
      <c r="K999" s="44"/>
      <c r="L999" s="48"/>
      <c r="M999" s="234"/>
      <c r="N999" s="235"/>
      <c r="O999" s="89"/>
      <c r="P999" s="89"/>
      <c r="Q999" s="89"/>
      <c r="R999" s="89"/>
      <c r="S999" s="89"/>
      <c r="T999" s="90"/>
      <c r="U999" s="42"/>
      <c r="V999" s="42"/>
      <c r="W999" s="42"/>
      <c r="X999" s="42"/>
      <c r="Y999" s="42"/>
      <c r="Z999" s="42"/>
      <c r="AA999" s="42"/>
      <c r="AB999" s="42"/>
      <c r="AC999" s="42"/>
      <c r="AD999" s="42"/>
      <c r="AE999" s="42"/>
      <c r="AT999" s="20" t="s">
        <v>315</v>
      </c>
      <c r="AU999" s="20" t="s">
        <v>88</v>
      </c>
    </row>
    <row r="1000" s="13" customFormat="1">
      <c r="A1000" s="13"/>
      <c r="B1000" s="238"/>
      <c r="C1000" s="239"/>
      <c r="D1000" s="231" t="s">
        <v>342</v>
      </c>
      <c r="E1000" s="240" t="s">
        <v>35</v>
      </c>
      <c r="F1000" s="241" t="s">
        <v>5061</v>
      </c>
      <c r="G1000" s="239"/>
      <c r="H1000" s="242">
        <v>165.01400000000001</v>
      </c>
      <c r="I1000" s="243"/>
      <c r="J1000" s="239"/>
      <c r="K1000" s="239"/>
      <c r="L1000" s="244"/>
      <c r="M1000" s="245"/>
      <c r="N1000" s="246"/>
      <c r="O1000" s="246"/>
      <c r="P1000" s="246"/>
      <c r="Q1000" s="246"/>
      <c r="R1000" s="246"/>
      <c r="S1000" s="246"/>
      <c r="T1000" s="247"/>
      <c r="U1000" s="13"/>
      <c r="V1000" s="13"/>
      <c r="W1000" s="13"/>
      <c r="X1000" s="13"/>
      <c r="Y1000" s="13"/>
      <c r="Z1000" s="13"/>
      <c r="AA1000" s="13"/>
      <c r="AB1000" s="13"/>
      <c r="AC1000" s="13"/>
      <c r="AD1000" s="13"/>
      <c r="AE1000" s="13"/>
      <c r="AT1000" s="248" t="s">
        <v>342</v>
      </c>
      <c r="AU1000" s="248" t="s">
        <v>88</v>
      </c>
      <c r="AV1000" s="13" t="s">
        <v>88</v>
      </c>
      <c r="AW1000" s="13" t="s">
        <v>41</v>
      </c>
      <c r="AX1000" s="13" t="s">
        <v>79</v>
      </c>
      <c r="AY1000" s="248" t="s">
        <v>305</v>
      </c>
    </row>
    <row r="1001" s="14" customFormat="1">
      <c r="A1001" s="14"/>
      <c r="B1001" s="249"/>
      <c r="C1001" s="250"/>
      <c r="D1001" s="231" t="s">
        <v>342</v>
      </c>
      <c r="E1001" s="251" t="s">
        <v>35</v>
      </c>
      <c r="F1001" s="252" t="s">
        <v>344</v>
      </c>
      <c r="G1001" s="250"/>
      <c r="H1001" s="253">
        <v>165.01400000000001</v>
      </c>
      <c r="I1001" s="254"/>
      <c r="J1001" s="250"/>
      <c r="K1001" s="250"/>
      <c r="L1001" s="255"/>
      <c r="M1001" s="256"/>
      <c r="N1001" s="257"/>
      <c r="O1001" s="257"/>
      <c r="P1001" s="257"/>
      <c r="Q1001" s="257"/>
      <c r="R1001" s="257"/>
      <c r="S1001" s="257"/>
      <c r="T1001" s="258"/>
      <c r="U1001" s="14"/>
      <c r="V1001" s="14"/>
      <c r="W1001" s="14"/>
      <c r="X1001" s="14"/>
      <c r="Y1001" s="14"/>
      <c r="Z1001" s="14"/>
      <c r="AA1001" s="14"/>
      <c r="AB1001" s="14"/>
      <c r="AC1001" s="14"/>
      <c r="AD1001" s="14"/>
      <c r="AE1001" s="14"/>
      <c r="AT1001" s="259" t="s">
        <v>342</v>
      </c>
      <c r="AU1001" s="259" t="s">
        <v>88</v>
      </c>
      <c r="AV1001" s="14" t="s">
        <v>313</v>
      </c>
      <c r="AW1001" s="14" t="s">
        <v>41</v>
      </c>
      <c r="AX1001" s="14" t="s">
        <v>86</v>
      </c>
      <c r="AY1001" s="259" t="s">
        <v>305</v>
      </c>
    </row>
    <row r="1002" s="12" customFormat="1" ht="22.8" customHeight="1">
      <c r="A1002" s="12"/>
      <c r="B1002" s="202"/>
      <c r="C1002" s="203"/>
      <c r="D1002" s="204" t="s">
        <v>78</v>
      </c>
      <c r="E1002" s="216" t="s">
        <v>2534</v>
      </c>
      <c r="F1002" s="216" t="s">
        <v>2535</v>
      </c>
      <c r="G1002" s="203"/>
      <c r="H1002" s="203"/>
      <c r="I1002" s="206"/>
      <c r="J1002" s="217">
        <f>BK1002</f>
        <v>0</v>
      </c>
      <c r="K1002" s="203"/>
      <c r="L1002" s="208"/>
      <c r="M1002" s="209"/>
      <c r="N1002" s="210"/>
      <c r="O1002" s="210"/>
      <c r="P1002" s="211">
        <f>SUM(P1003:P1012)</f>
        <v>0</v>
      </c>
      <c r="Q1002" s="210"/>
      <c r="R1002" s="211">
        <f>SUM(R1003:R1012)</f>
        <v>0.023492823499999999</v>
      </c>
      <c r="S1002" s="210"/>
      <c r="T1002" s="212">
        <f>SUM(T1003:T1012)</f>
        <v>0</v>
      </c>
      <c r="U1002" s="12"/>
      <c r="V1002" s="12"/>
      <c r="W1002" s="12"/>
      <c r="X1002" s="12"/>
      <c r="Y1002" s="12"/>
      <c r="Z1002" s="12"/>
      <c r="AA1002" s="12"/>
      <c r="AB1002" s="12"/>
      <c r="AC1002" s="12"/>
      <c r="AD1002" s="12"/>
      <c r="AE1002" s="12"/>
      <c r="AR1002" s="213" t="s">
        <v>88</v>
      </c>
      <c r="AT1002" s="214" t="s">
        <v>78</v>
      </c>
      <c r="AU1002" s="214" t="s">
        <v>86</v>
      </c>
      <c r="AY1002" s="213" t="s">
        <v>305</v>
      </c>
      <c r="BK1002" s="215">
        <f>SUM(BK1003:BK1012)</f>
        <v>0</v>
      </c>
    </row>
    <row r="1003" s="2" customFormat="1" ht="21.75" customHeight="1">
      <c r="A1003" s="42"/>
      <c r="B1003" s="43"/>
      <c r="C1003" s="218" t="s">
        <v>1312</v>
      </c>
      <c r="D1003" s="218" t="s">
        <v>308</v>
      </c>
      <c r="E1003" s="219" t="s">
        <v>5062</v>
      </c>
      <c r="F1003" s="220" t="s">
        <v>5063</v>
      </c>
      <c r="G1003" s="221" t="s">
        <v>1924</v>
      </c>
      <c r="H1003" s="222">
        <v>22.120000000000001</v>
      </c>
      <c r="I1003" s="223"/>
      <c r="J1003" s="224">
        <f>ROUND(I1003*H1003,2)</f>
        <v>0</v>
      </c>
      <c r="K1003" s="220" t="s">
        <v>325</v>
      </c>
      <c r="L1003" s="48"/>
      <c r="M1003" s="225" t="s">
        <v>35</v>
      </c>
      <c r="N1003" s="226" t="s">
        <v>52</v>
      </c>
      <c r="O1003" s="89"/>
      <c r="P1003" s="227">
        <f>O1003*H1003</f>
        <v>0</v>
      </c>
      <c r="Q1003" s="227">
        <v>6.7487499999999994E-05</v>
      </c>
      <c r="R1003" s="227">
        <f>Q1003*H1003</f>
        <v>0.0014928234999999999</v>
      </c>
      <c r="S1003" s="227">
        <v>0</v>
      </c>
      <c r="T1003" s="228">
        <f>S1003*H1003</f>
        <v>0</v>
      </c>
      <c r="U1003" s="42"/>
      <c r="V1003" s="42"/>
      <c r="W1003" s="42"/>
      <c r="X1003" s="42"/>
      <c r="Y1003" s="42"/>
      <c r="Z1003" s="42"/>
      <c r="AA1003" s="42"/>
      <c r="AB1003" s="42"/>
      <c r="AC1003" s="42"/>
      <c r="AD1003" s="42"/>
      <c r="AE1003" s="42"/>
      <c r="AR1003" s="229" t="s">
        <v>447</v>
      </c>
      <c r="AT1003" s="229" t="s">
        <v>308</v>
      </c>
      <c r="AU1003" s="229" t="s">
        <v>88</v>
      </c>
      <c r="AY1003" s="20" t="s">
        <v>305</v>
      </c>
      <c r="BE1003" s="230">
        <f>IF(N1003="základní",J1003,0)</f>
        <v>0</v>
      </c>
      <c r="BF1003" s="230">
        <f>IF(N1003="snížená",J1003,0)</f>
        <v>0</v>
      </c>
      <c r="BG1003" s="230">
        <f>IF(N1003="zákl. přenesená",J1003,0)</f>
        <v>0</v>
      </c>
      <c r="BH1003" s="230">
        <f>IF(N1003="sníž. přenesená",J1003,0)</f>
        <v>0</v>
      </c>
      <c r="BI1003" s="230">
        <f>IF(N1003="nulová",J1003,0)</f>
        <v>0</v>
      </c>
      <c r="BJ1003" s="20" t="s">
        <v>313</v>
      </c>
      <c r="BK1003" s="230">
        <f>ROUND(I1003*H1003,2)</f>
        <v>0</v>
      </c>
      <c r="BL1003" s="20" t="s">
        <v>447</v>
      </c>
      <c r="BM1003" s="229" t="s">
        <v>5064</v>
      </c>
    </row>
    <row r="1004" s="2" customFormat="1">
      <c r="A1004" s="42"/>
      <c r="B1004" s="43"/>
      <c r="C1004" s="44"/>
      <c r="D1004" s="231" t="s">
        <v>315</v>
      </c>
      <c r="E1004" s="44"/>
      <c r="F1004" s="232" t="s">
        <v>5065</v>
      </c>
      <c r="G1004" s="44"/>
      <c r="H1004" s="44"/>
      <c r="I1004" s="233"/>
      <c r="J1004" s="44"/>
      <c r="K1004" s="44"/>
      <c r="L1004" s="48"/>
      <c r="M1004" s="234"/>
      <c r="N1004" s="235"/>
      <c r="O1004" s="89"/>
      <c r="P1004" s="89"/>
      <c r="Q1004" s="89"/>
      <c r="R1004" s="89"/>
      <c r="S1004" s="89"/>
      <c r="T1004" s="90"/>
      <c r="U1004" s="42"/>
      <c r="V1004" s="42"/>
      <c r="W1004" s="42"/>
      <c r="X1004" s="42"/>
      <c r="Y1004" s="42"/>
      <c r="Z1004" s="42"/>
      <c r="AA1004" s="42"/>
      <c r="AB1004" s="42"/>
      <c r="AC1004" s="42"/>
      <c r="AD1004" s="42"/>
      <c r="AE1004" s="42"/>
      <c r="AT1004" s="20" t="s">
        <v>315</v>
      </c>
      <c r="AU1004" s="20" t="s">
        <v>88</v>
      </c>
    </row>
    <row r="1005" s="2" customFormat="1">
      <c r="A1005" s="42"/>
      <c r="B1005" s="43"/>
      <c r="C1005" s="44"/>
      <c r="D1005" s="236" t="s">
        <v>328</v>
      </c>
      <c r="E1005" s="44"/>
      <c r="F1005" s="237" t="s">
        <v>5066</v>
      </c>
      <c r="G1005" s="44"/>
      <c r="H1005" s="44"/>
      <c r="I1005" s="233"/>
      <c r="J1005" s="44"/>
      <c r="K1005" s="44"/>
      <c r="L1005" s="48"/>
      <c r="M1005" s="234"/>
      <c r="N1005" s="235"/>
      <c r="O1005" s="89"/>
      <c r="P1005" s="89"/>
      <c r="Q1005" s="89"/>
      <c r="R1005" s="89"/>
      <c r="S1005" s="89"/>
      <c r="T1005" s="90"/>
      <c r="U1005" s="42"/>
      <c r="V1005" s="42"/>
      <c r="W1005" s="42"/>
      <c r="X1005" s="42"/>
      <c r="Y1005" s="42"/>
      <c r="Z1005" s="42"/>
      <c r="AA1005" s="42"/>
      <c r="AB1005" s="42"/>
      <c r="AC1005" s="42"/>
      <c r="AD1005" s="42"/>
      <c r="AE1005" s="42"/>
      <c r="AT1005" s="20" t="s">
        <v>328</v>
      </c>
      <c r="AU1005" s="20" t="s">
        <v>88</v>
      </c>
    </row>
    <row r="1006" s="15" customFormat="1">
      <c r="A1006" s="15"/>
      <c r="B1006" s="275"/>
      <c r="C1006" s="276"/>
      <c r="D1006" s="231" t="s">
        <v>342</v>
      </c>
      <c r="E1006" s="277" t="s">
        <v>35</v>
      </c>
      <c r="F1006" s="278" t="s">
        <v>5067</v>
      </c>
      <c r="G1006" s="276"/>
      <c r="H1006" s="277" t="s">
        <v>35</v>
      </c>
      <c r="I1006" s="279"/>
      <c r="J1006" s="276"/>
      <c r="K1006" s="276"/>
      <c r="L1006" s="280"/>
      <c r="M1006" s="281"/>
      <c r="N1006" s="282"/>
      <c r="O1006" s="282"/>
      <c r="P1006" s="282"/>
      <c r="Q1006" s="282"/>
      <c r="R1006" s="282"/>
      <c r="S1006" s="282"/>
      <c r="T1006" s="283"/>
      <c r="U1006" s="15"/>
      <c r="V1006" s="15"/>
      <c r="W1006" s="15"/>
      <c r="X1006" s="15"/>
      <c r="Y1006" s="15"/>
      <c r="Z1006" s="15"/>
      <c r="AA1006" s="15"/>
      <c r="AB1006" s="15"/>
      <c r="AC1006" s="15"/>
      <c r="AD1006" s="15"/>
      <c r="AE1006" s="15"/>
      <c r="AT1006" s="284" t="s">
        <v>342</v>
      </c>
      <c r="AU1006" s="284" t="s">
        <v>88</v>
      </c>
      <c r="AV1006" s="15" t="s">
        <v>86</v>
      </c>
      <c r="AW1006" s="15" t="s">
        <v>41</v>
      </c>
      <c r="AX1006" s="15" t="s">
        <v>79</v>
      </c>
      <c r="AY1006" s="284" t="s">
        <v>305</v>
      </c>
    </row>
    <row r="1007" s="13" customFormat="1">
      <c r="A1007" s="13"/>
      <c r="B1007" s="238"/>
      <c r="C1007" s="239"/>
      <c r="D1007" s="231" t="s">
        <v>342</v>
      </c>
      <c r="E1007" s="240" t="s">
        <v>35</v>
      </c>
      <c r="F1007" s="241" t="s">
        <v>5068</v>
      </c>
      <c r="G1007" s="239"/>
      <c r="H1007" s="242">
        <v>22.120000000000001</v>
      </c>
      <c r="I1007" s="243"/>
      <c r="J1007" s="239"/>
      <c r="K1007" s="239"/>
      <c r="L1007" s="244"/>
      <c r="M1007" s="245"/>
      <c r="N1007" s="246"/>
      <c r="O1007" s="246"/>
      <c r="P1007" s="246"/>
      <c r="Q1007" s="246"/>
      <c r="R1007" s="246"/>
      <c r="S1007" s="246"/>
      <c r="T1007" s="247"/>
      <c r="U1007" s="13"/>
      <c r="V1007" s="13"/>
      <c r="W1007" s="13"/>
      <c r="X1007" s="13"/>
      <c r="Y1007" s="13"/>
      <c r="Z1007" s="13"/>
      <c r="AA1007" s="13"/>
      <c r="AB1007" s="13"/>
      <c r="AC1007" s="13"/>
      <c r="AD1007" s="13"/>
      <c r="AE1007" s="13"/>
      <c r="AT1007" s="248" t="s">
        <v>342</v>
      </c>
      <c r="AU1007" s="248" t="s">
        <v>88</v>
      </c>
      <c r="AV1007" s="13" t="s">
        <v>88</v>
      </c>
      <c r="AW1007" s="13" t="s">
        <v>41</v>
      </c>
      <c r="AX1007" s="13" t="s">
        <v>79</v>
      </c>
      <c r="AY1007" s="248" t="s">
        <v>305</v>
      </c>
    </row>
    <row r="1008" s="14" customFormat="1">
      <c r="A1008" s="14"/>
      <c r="B1008" s="249"/>
      <c r="C1008" s="250"/>
      <c r="D1008" s="231" t="s">
        <v>342</v>
      </c>
      <c r="E1008" s="251" t="s">
        <v>35</v>
      </c>
      <c r="F1008" s="252" t="s">
        <v>344</v>
      </c>
      <c r="G1008" s="250"/>
      <c r="H1008" s="253">
        <v>22.120000000000001</v>
      </c>
      <c r="I1008" s="254"/>
      <c r="J1008" s="250"/>
      <c r="K1008" s="250"/>
      <c r="L1008" s="255"/>
      <c r="M1008" s="256"/>
      <c r="N1008" s="257"/>
      <c r="O1008" s="257"/>
      <c r="P1008" s="257"/>
      <c r="Q1008" s="257"/>
      <c r="R1008" s="257"/>
      <c r="S1008" s="257"/>
      <c r="T1008" s="258"/>
      <c r="U1008" s="14"/>
      <c r="V1008" s="14"/>
      <c r="W1008" s="14"/>
      <c r="X1008" s="14"/>
      <c r="Y1008" s="14"/>
      <c r="Z1008" s="14"/>
      <c r="AA1008" s="14"/>
      <c r="AB1008" s="14"/>
      <c r="AC1008" s="14"/>
      <c r="AD1008" s="14"/>
      <c r="AE1008" s="14"/>
      <c r="AT1008" s="259" t="s">
        <v>342</v>
      </c>
      <c r="AU1008" s="259" t="s">
        <v>88</v>
      </c>
      <c r="AV1008" s="14" t="s">
        <v>313</v>
      </c>
      <c r="AW1008" s="14" t="s">
        <v>41</v>
      </c>
      <c r="AX1008" s="14" t="s">
        <v>86</v>
      </c>
      <c r="AY1008" s="259" t="s">
        <v>305</v>
      </c>
    </row>
    <row r="1009" s="2" customFormat="1" ht="21.75" customHeight="1">
      <c r="A1009" s="42"/>
      <c r="B1009" s="43"/>
      <c r="C1009" s="260" t="s">
        <v>1317</v>
      </c>
      <c r="D1009" s="260" t="s">
        <v>303</v>
      </c>
      <c r="E1009" s="261" t="s">
        <v>5069</v>
      </c>
      <c r="F1009" s="262" t="s">
        <v>5070</v>
      </c>
      <c r="G1009" s="263" t="s">
        <v>493</v>
      </c>
      <c r="H1009" s="264">
        <v>0.021999999999999999</v>
      </c>
      <c r="I1009" s="265"/>
      <c r="J1009" s="266">
        <f>ROUND(I1009*H1009,2)</f>
        <v>0</v>
      </c>
      <c r="K1009" s="262" t="s">
        <v>325</v>
      </c>
      <c r="L1009" s="267"/>
      <c r="M1009" s="268" t="s">
        <v>35</v>
      </c>
      <c r="N1009" s="269" t="s">
        <v>52</v>
      </c>
      <c r="O1009" s="89"/>
      <c r="P1009" s="227">
        <f>O1009*H1009</f>
        <v>0</v>
      </c>
      <c r="Q1009" s="227">
        <v>1</v>
      </c>
      <c r="R1009" s="227">
        <f>Q1009*H1009</f>
        <v>0.021999999999999999</v>
      </c>
      <c r="S1009" s="227">
        <v>0</v>
      </c>
      <c r="T1009" s="228">
        <f>S1009*H1009</f>
        <v>0</v>
      </c>
      <c r="U1009" s="42"/>
      <c r="V1009" s="42"/>
      <c r="W1009" s="42"/>
      <c r="X1009" s="42"/>
      <c r="Y1009" s="42"/>
      <c r="Z1009" s="42"/>
      <c r="AA1009" s="42"/>
      <c r="AB1009" s="42"/>
      <c r="AC1009" s="42"/>
      <c r="AD1009" s="42"/>
      <c r="AE1009" s="42"/>
      <c r="AR1009" s="229" t="s">
        <v>663</v>
      </c>
      <c r="AT1009" s="229" t="s">
        <v>303</v>
      </c>
      <c r="AU1009" s="229" t="s">
        <v>88</v>
      </c>
      <c r="AY1009" s="20" t="s">
        <v>305</v>
      </c>
      <c r="BE1009" s="230">
        <f>IF(N1009="základní",J1009,0)</f>
        <v>0</v>
      </c>
      <c r="BF1009" s="230">
        <f>IF(N1009="snížená",J1009,0)</f>
        <v>0</v>
      </c>
      <c r="BG1009" s="230">
        <f>IF(N1009="zákl. přenesená",J1009,0)</f>
        <v>0</v>
      </c>
      <c r="BH1009" s="230">
        <f>IF(N1009="sníž. přenesená",J1009,0)</f>
        <v>0</v>
      </c>
      <c r="BI1009" s="230">
        <f>IF(N1009="nulová",J1009,0)</f>
        <v>0</v>
      </c>
      <c r="BJ1009" s="20" t="s">
        <v>313</v>
      </c>
      <c r="BK1009" s="230">
        <f>ROUND(I1009*H1009,2)</f>
        <v>0</v>
      </c>
      <c r="BL1009" s="20" t="s">
        <v>447</v>
      </c>
      <c r="BM1009" s="229" t="s">
        <v>5071</v>
      </c>
    </row>
    <row r="1010" s="2" customFormat="1">
      <c r="A1010" s="42"/>
      <c r="B1010" s="43"/>
      <c r="C1010" s="44"/>
      <c r="D1010" s="231" t="s">
        <v>315</v>
      </c>
      <c r="E1010" s="44"/>
      <c r="F1010" s="232" t="s">
        <v>5070</v>
      </c>
      <c r="G1010" s="44"/>
      <c r="H1010" s="44"/>
      <c r="I1010" s="233"/>
      <c r="J1010" s="44"/>
      <c r="K1010" s="44"/>
      <c r="L1010" s="48"/>
      <c r="M1010" s="234"/>
      <c r="N1010" s="235"/>
      <c r="O1010" s="89"/>
      <c r="P1010" s="89"/>
      <c r="Q1010" s="89"/>
      <c r="R1010" s="89"/>
      <c r="S1010" s="89"/>
      <c r="T1010" s="90"/>
      <c r="U1010" s="42"/>
      <c r="V1010" s="42"/>
      <c r="W1010" s="42"/>
      <c r="X1010" s="42"/>
      <c r="Y1010" s="42"/>
      <c r="Z1010" s="42"/>
      <c r="AA1010" s="42"/>
      <c r="AB1010" s="42"/>
      <c r="AC1010" s="42"/>
      <c r="AD1010" s="42"/>
      <c r="AE1010" s="42"/>
      <c r="AT1010" s="20" t="s">
        <v>315</v>
      </c>
      <c r="AU1010" s="20" t="s">
        <v>88</v>
      </c>
    </row>
    <row r="1011" s="13" customFormat="1">
      <c r="A1011" s="13"/>
      <c r="B1011" s="238"/>
      <c r="C1011" s="239"/>
      <c r="D1011" s="231" t="s">
        <v>342</v>
      </c>
      <c r="E1011" s="240" t="s">
        <v>35</v>
      </c>
      <c r="F1011" s="241" t="s">
        <v>5072</v>
      </c>
      <c r="G1011" s="239"/>
      <c r="H1011" s="242">
        <v>0.021999999999999999</v>
      </c>
      <c r="I1011" s="243"/>
      <c r="J1011" s="239"/>
      <c r="K1011" s="239"/>
      <c r="L1011" s="244"/>
      <c r="M1011" s="245"/>
      <c r="N1011" s="246"/>
      <c r="O1011" s="246"/>
      <c r="P1011" s="246"/>
      <c r="Q1011" s="246"/>
      <c r="R1011" s="246"/>
      <c r="S1011" s="246"/>
      <c r="T1011" s="247"/>
      <c r="U1011" s="13"/>
      <c r="V1011" s="13"/>
      <c r="W1011" s="13"/>
      <c r="X1011" s="13"/>
      <c r="Y1011" s="13"/>
      <c r="Z1011" s="13"/>
      <c r="AA1011" s="13"/>
      <c r="AB1011" s="13"/>
      <c r="AC1011" s="13"/>
      <c r="AD1011" s="13"/>
      <c r="AE1011" s="13"/>
      <c r="AT1011" s="248" t="s">
        <v>342</v>
      </c>
      <c r="AU1011" s="248" t="s">
        <v>88</v>
      </c>
      <c r="AV1011" s="13" t="s">
        <v>88</v>
      </c>
      <c r="AW1011" s="13" t="s">
        <v>41</v>
      </c>
      <c r="AX1011" s="13" t="s">
        <v>79</v>
      </c>
      <c r="AY1011" s="248" t="s">
        <v>305</v>
      </c>
    </row>
    <row r="1012" s="14" customFormat="1">
      <c r="A1012" s="14"/>
      <c r="B1012" s="249"/>
      <c r="C1012" s="250"/>
      <c r="D1012" s="231" t="s">
        <v>342</v>
      </c>
      <c r="E1012" s="251" t="s">
        <v>35</v>
      </c>
      <c r="F1012" s="252" t="s">
        <v>344</v>
      </c>
      <c r="G1012" s="250"/>
      <c r="H1012" s="253">
        <v>0.021999999999999999</v>
      </c>
      <c r="I1012" s="254"/>
      <c r="J1012" s="250"/>
      <c r="K1012" s="250"/>
      <c r="L1012" s="255"/>
      <c r="M1012" s="256"/>
      <c r="N1012" s="257"/>
      <c r="O1012" s="257"/>
      <c r="P1012" s="257"/>
      <c r="Q1012" s="257"/>
      <c r="R1012" s="257"/>
      <c r="S1012" s="257"/>
      <c r="T1012" s="258"/>
      <c r="U1012" s="14"/>
      <c r="V1012" s="14"/>
      <c r="W1012" s="14"/>
      <c r="X1012" s="14"/>
      <c r="Y1012" s="14"/>
      <c r="Z1012" s="14"/>
      <c r="AA1012" s="14"/>
      <c r="AB1012" s="14"/>
      <c r="AC1012" s="14"/>
      <c r="AD1012" s="14"/>
      <c r="AE1012" s="14"/>
      <c r="AT1012" s="259" t="s">
        <v>342</v>
      </c>
      <c r="AU1012" s="259" t="s">
        <v>88</v>
      </c>
      <c r="AV1012" s="14" t="s">
        <v>313</v>
      </c>
      <c r="AW1012" s="14" t="s">
        <v>41</v>
      </c>
      <c r="AX1012" s="14" t="s">
        <v>86</v>
      </c>
      <c r="AY1012" s="259" t="s">
        <v>305</v>
      </c>
    </row>
    <row r="1013" s="12" customFormat="1" ht="25.92" customHeight="1">
      <c r="A1013" s="12"/>
      <c r="B1013" s="202"/>
      <c r="C1013" s="203"/>
      <c r="D1013" s="204" t="s">
        <v>78</v>
      </c>
      <c r="E1013" s="205" t="s">
        <v>303</v>
      </c>
      <c r="F1013" s="205" t="s">
        <v>304</v>
      </c>
      <c r="G1013" s="203"/>
      <c r="H1013" s="203"/>
      <c r="I1013" s="206"/>
      <c r="J1013" s="207">
        <f>BK1013</f>
        <v>0</v>
      </c>
      <c r="K1013" s="203"/>
      <c r="L1013" s="208"/>
      <c r="M1013" s="209"/>
      <c r="N1013" s="210"/>
      <c r="O1013" s="210"/>
      <c r="P1013" s="211">
        <f>P1014+P1018</f>
        <v>0</v>
      </c>
      <c r="Q1013" s="210"/>
      <c r="R1013" s="211">
        <f>R1014+R1018</f>
        <v>0</v>
      </c>
      <c r="S1013" s="210"/>
      <c r="T1013" s="212">
        <f>T1014+T1018</f>
        <v>0</v>
      </c>
      <c r="U1013" s="12"/>
      <c r="V1013" s="12"/>
      <c r="W1013" s="12"/>
      <c r="X1013" s="12"/>
      <c r="Y1013" s="12"/>
      <c r="Z1013" s="12"/>
      <c r="AA1013" s="12"/>
      <c r="AB1013" s="12"/>
      <c r="AC1013" s="12"/>
      <c r="AD1013" s="12"/>
      <c r="AE1013" s="12"/>
      <c r="AR1013" s="213" t="s">
        <v>96</v>
      </c>
      <c r="AT1013" s="214" t="s">
        <v>78</v>
      </c>
      <c r="AU1013" s="214" t="s">
        <v>79</v>
      </c>
      <c r="AY1013" s="213" t="s">
        <v>305</v>
      </c>
      <c r="BK1013" s="215">
        <f>BK1014+BK1018</f>
        <v>0</v>
      </c>
    </row>
    <row r="1014" s="12" customFormat="1" ht="22.8" customHeight="1">
      <c r="A1014" s="12"/>
      <c r="B1014" s="202"/>
      <c r="C1014" s="203"/>
      <c r="D1014" s="204" t="s">
        <v>78</v>
      </c>
      <c r="E1014" s="216" t="s">
        <v>5073</v>
      </c>
      <c r="F1014" s="216" t="s">
        <v>5074</v>
      </c>
      <c r="G1014" s="203"/>
      <c r="H1014" s="203"/>
      <c r="I1014" s="206"/>
      <c r="J1014" s="217">
        <f>BK1014</f>
        <v>0</v>
      </c>
      <c r="K1014" s="203"/>
      <c r="L1014" s="208"/>
      <c r="M1014" s="209"/>
      <c r="N1014" s="210"/>
      <c r="O1014" s="210"/>
      <c r="P1014" s="211">
        <f>SUM(P1015:P1017)</f>
        <v>0</v>
      </c>
      <c r="Q1014" s="210"/>
      <c r="R1014" s="211">
        <f>SUM(R1015:R1017)</f>
        <v>0</v>
      </c>
      <c r="S1014" s="210"/>
      <c r="T1014" s="212">
        <f>SUM(T1015:T1017)</f>
        <v>0</v>
      </c>
      <c r="U1014" s="12"/>
      <c r="V1014" s="12"/>
      <c r="W1014" s="12"/>
      <c r="X1014" s="12"/>
      <c r="Y1014" s="12"/>
      <c r="Z1014" s="12"/>
      <c r="AA1014" s="12"/>
      <c r="AB1014" s="12"/>
      <c r="AC1014" s="12"/>
      <c r="AD1014" s="12"/>
      <c r="AE1014" s="12"/>
      <c r="AR1014" s="213" t="s">
        <v>96</v>
      </c>
      <c r="AT1014" s="214" t="s">
        <v>78</v>
      </c>
      <c r="AU1014" s="214" t="s">
        <v>86</v>
      </c>
      <c r="AY1014" s="213" t="s">
        <v>305</v>
      </c>
      <c r="BK1014" s="215">
        <f>SUM(BK1015:BK1017)</f>
        <v>0</v>
      </c>
    </row>
    <row r="1015" s="2" customFormat="1" ht="24.15" customHeight="1">
      <c r="A1015" s="42"/>
      <c r="B1015" s="43"/>
      <c r="C1015" s="218" t="s">
        <v>1323</v>
      </c>
      <c r="D1015" s="218" t="s">
        <v>308</v>
      </c>
      <c r="E1015" s="219" t="s">
        <v>5075</v>
      </c>
      <c r="F1015" s="220" t="s">
        <v>5076</v>
      </c>
      <c r="G1015" s="221" t="s">
        <v>2080</v>
      </c>
      <c r="H1015" s="222">
        <v>1</v>
      </c>
      <c r="I1015" s="223"/>
      <c r="J1015" s="224">
        <f>ROUND(I1015*H1015,2)</f>
        <v>0</v>
      </c>
      <c r="K1015" s="220" t="s">
        <v>35</v>
      </c>
      <c r="L1015" s="48"/>
      <c r="M1015" s="225" t="s">
        <v>35</v>
      </c>
      <c r="N1015" s="226" t="s">
        <v>52</v>
      </c>
      <c r="O1015" s="89"/>
      <c r="P1015" s="227">
        <f>O1015*H1015</f>
        <v>0</v>
      </c>
      <c r="Q1015" s="227">
        <v>0</v>
      </c>
      <c r="R1015" s="227">
        <f>Q1015*H1015</f>
        <v>0</v>
      </c>
      <c r="S1015" s="227">
        <v>0</v>
      </c>
      <c r="T1015" s="228">
        <f>S1015*H1015</f>
        <v>0</v>
      </c>
      <c r="U1015" s="42"/>
      <c r="V1015" s="42"/>
      <c r="W1015" s="42"/>
      <c r="X1015" s="42"/>
      <c r="Y1015" s="42"/>
      <c r="Z1015" s="42"/>
      <c r="AA1015" s="42"/>
      <c r="AB1015" s="42"/>
      <c r="AC1015" s="42"/>
      <c r="AD1015" s="42"/>
      <c r="AE1015" s="42"/>
      <c r="AR1015" s="229" t="s">
        <v>312</v>
      </c>
      <c r="AT1015" s="229" t="s">
        <v>308</v>
      </c>
      <c r="AU1015" s="229" t="s">
        <v>88</v>
      </c>
      <c r="AY1015" s="20" t="s">
        <v>305</v>
      </c>
      <c r="BE1015" s="230">
        <f>IF(N1015="základní",J1015,0)</f>
        <v>0</v>
      </c>
      <c r="BF1015" s="230">
        <f>IF(N1015="snížená",J1015,0)</f>
        <v>0</v>
      </c>
      <c r="BG1015" s="230">
        <f>IF(N1015="zákl. přenesená",J1015,0)</f>
        <v>0</v>
      </c>
      <c r="BH1015" s="230">
        <f>IF(N1015="sníž. přenesená",J1015,0)</f>
        <v>0</v>
      </c>
      <c r="BI1015" s="230">
        <f>IF(N1015="nulová",J1015,0)</f>
        <v>0</v>
      </c>
      <c r="BJ1015" s="20" t="s">
        <v>313</v>
      </c>
      <c r="BK1015" s="230">
        <f>ROUND(I1015*H1015,2)</f>
        <v>0</v>
      </c>
      <c r="BL1015" s="20" t="s">
        <v>312</v>
      </c>
      <c r="BM1015" s="229" t="s">
        <v>5077</v>
      </c>
    </row>
    <row r="1016" s="2" customFormat="1">
      <c r="A1016" s="42"/>
      <c r="B1016" s="43"/>
      <c r="C1016" s="44"/>
      <c r="D1016" s="231" t="s">
        <v>315</v>
      </c>
      <c r="E1016" s="44"/>
      <c r="F1016" s="232" t="s">
        <v>5078</v>
      </c>
      <c r="G1016" s="44"/>
      <c r="H1016" s="44"/>
      <c r="I1016" s="233"/>
      <c r="J1016" s="44"/>
      <c r="K1016" s="44"/>
      <c r="L1016" s="48"/>
      <c r="M1016" s="234"/>
      <c r="N1016" s="235"/>
      <c r="O1016" s="89"/>
      <c r="P1016" s="89"/>
      <c r="Q1016" s="89"/>
      <c r="R1016" s="89"/>
      <c r="S1016" s="89"/>
      <c r="T1016" s="90"/>
      <c r="U1016" s="42"/>
      <c r="V1016" s="42"/>
      <c r="W1016" s="42"/>
      <c r="X1016" s="42"/>
      <c r="Y1016" s="42"/>
      <c r="Z1016" s="42"/>
      <c r="AA1016" s="42"/>
      <c r="AB1016" s="42"/>
      <c r="AC1016" s="42"/>
      <c r="AD1016" s="42"/>
      <c r="AE1016" s="42"/>
      <c r="AT1016" s="20" t="s">
        <v>315</v>
      </c>
      <c r="AU1016" s="20" t="s">
        <v>88</v>
      </c>
    </row>
    <row r="1017" s="2" customFormat="1">
      <c r="A1017" s="42"/>
      <c r="B1017" s="43"/>
      <c r="C1017" s="44"/>
      <c r="D1017" s="231" t="s">
        <v>472</v>
      </c>
      <c r="E1017" s="44"/>
      <c r="F1017" s="274" t="s">
        <v>5079</v>
      </c>
      <c r="G1017" s="44"/>
      <c r="H1017" s="44"/>
      <c r="I1017" s="233"/>
      <c r="J1017" s="44"/>
      <c r="K1017" s="44"/>
      <c r="L1017" s="48"/>
      <c r="M1017" s="234"/>
      <c r="N1017" s="235"/>
      <c r="O1017" s="89"/>
      <c r="P1017" s="89"/>
      <c r="Q1017" s="89"/>
      <c r="R1017" s="89"/>
      <c r="S1017" s="89"/>
      <c r="T1017" s="90"/>
      <c r="U1017" s="42"/>
      <c r="V1017" s="42"/>
      <c r="W1017" s="42"/>
      <c r="X1017" s="42"/>
      <c r="Y1017" s="42"/>
      <c r="Z1017" s="42"/>
      <c r="AA1017" s="42"/>
      <c r="AB1017" s="42"/>
      <c r="AC1017" s="42"/>
      <c r="AD1017" s="42"/>
      <c r="AE1017" s="42"/>
      <c r="AT1017" s="20" t="s">
        <v>472</v>
      </c>
      <c r="AU1017" s="20" t="s">
        <v>88</v>
      </c>
    </row>
    <row r="1018" s="12" customFormat="1" ht="22.8" customHeight="1">
      <c r="A1018" s="12"/>
      <c r="B1018" s="202"/>
      <c r="C1018" s="203"/>
      <c r="D1018" s="204" t="s">
        <v>78</v>
      </c>
      <c r="E1018" s="216" t="s">
        <v>321</v>
      </c>
      <c r="F1018" s="216" t="s">
        <v>322</v>
      </c>
      <c r="G1018" s="203"/>
      <c r="H1018" s="203"/>
      <c r="I1018" s="206"/>
      <c r="J1018" s="217">
        <f>BK1018</f>
        <v>0</v>
      </c>
      <c r="K1018" s="203"/>
      <c r="L1018" s="208"/>
      <c r="M1018" s="209"/>
      <c r="N1018" s="210"/>
      <c r="O1018" s="210"/>
      <c r="P1018" s="211">
        <f>SUM(P1019:P1023)</f>
        <v>0</v>
      </c>
      <c r="Q1018" s="210"/>
      <c r="R1018" s="211">
        <f>SUM(R1019:R1023)</f>
        <v>0</v>
      </c>
      <c r="S1018" s="210"/>
      <c r="T1018" s="212">
        <f>SUM(T1019:T1023)</f>
        <v>0</v>
      </c>
      <c r="U1018" s="12"/>
      <c r="V1018" s="12"/>
      <c r="W1018" s="12"/>
      <c r="X1018" s="12"/>
      <c r="Y1018" s="12"/>
      <c r="Z1018" s="12"/>
      <c r="AA1018" s="12"/>
      <c r="AB1018" s="12"/>
      <c r="AC1018" s="12"/>
      <c r="AD1018" s="12"/>
      <c r="AE1018" s="12"/>
      <c r="AR1018" s="213" t="s">
        <v>96</v>
      </c>
      <c r="AT1018" s="214" t="s">
        <v>78</v>
      </c>
      <c r="AU1018" s="214" t="s">
        <v>86</v>
      </c>
      <c r="AY1018" s="213" t="s">
        <v>305</v>
      </c>
      <c r="BK1018" s="215">
        <f>SUM(BK1019:BK1023)</f>
        <v>0</v>
      </c>
    </row>
    <row r="1019" s="2" customFormat="1" ht="24.15" customHeight="1">
      <c r="A1019" s="42"/>
      <c r="B1019" s="43"/>
      <c r="C1019" s="218" t="s">
        <v>1328</v>
      </c>
      <c r="D1019" s="218" t="s">
        <v>308</v>
      </c>
      <c r="E1019" s="219" t="s">
        <v>3740</v>
      </c>
      <c r="F1019" s="220" t="s">
        <v>3741</v>
      </c>
      <c r="G1019" s="221" t="s">
        <v>311</v>
      </c>
      <c r="H1019" s="222">
        <v>46</v>
      </c>
      <c r="I1019" s="223"/>
      <c r="J1019" s="224">
        <f>ROUND(I1019*H1019,2)</f>
        <v>0</v>
      </c>
      <c r="K1019" s="220" t="s">
        <v>35</v>
      </c>
      <c r="L1019" s="48"/>
      <c r="M1019" s="225" t="s">
        <v>35</v>
      </c>
      <c r="N1019" s="226" t="s">
        <v>52</v>
      </c>
      <c r="O1019" s="89"/>
      <c r="P1019" s="227">
        <f>O1019*H1019</f>
        <v>0</v>
      </c>
      <c r="Q1019" s="227">
        <v>0</v>
      </c>
      <c r="R1019" s="227">
        <f>Q1019*H1019</f>
        <v>0</v>
      </c>
      <c r="S1019" s="227">
        <v>0</v>
      </c>
      <c r="T1019" s="228">
        <f>S1019*H1019</f>
        <v>0</v>
      </c>
      <c r="U1019" s="42"/>
      <c r="V1019" s="42"/>
      <c r="W1019" s="42"/>
      <c r="X1019" s="42"/>
      <c r="Y1019" s="42"/>
      <c r="Z1019" s="42"/>
      <c r="AA1019" s="42"/>
      <c r="AB1019" s="42"/>
      <c r="AC1019" s="42"/>
      <c r="AD1019" s="42"/>
      <c r="AE1019" s="42"/>
      <c r="AR1019" s="229" t="s">
        <v>312</v>
      </c>
      <c r="AT1019" s="229" t="s">
        <v>308</v>
      </c>
      <c r="AU1019" s="229" t="s">
        <v>88</v>
      </c>
      <c r="AY1019" s="20" t="s">
        <v>305</v>
      </c>
      <c r="BE1019" s="230">
        <f>IF(N1019="základní",J1019,0)</f>
        <v>0</v>
      </c>
      <c r="BF1019" s="230">
        <f>IF(N1019="snížená",J1019,0)</f>
        <v>0</v>
      </c>
      <c r="BG1019" s="230">
        <f>IF(N1019="zákl. přenesená",J1019,0)</f>
        <v>0</v>
      </c>
      <c r="BH1019" s="230">
        <f>IF(N1019="sníž. přenesená",J1019,0)</f>
        <v>0</v>
      </c>
      <c r="BI1019" s="230">
        <f>IF(N1019="nulová",J1019,0)</f>
        <v>0</v>
      </c>
      <c r="BJ1019" s="20" t="s">
        <v>313</v>
      </c>
      <c r="BK1019" s="230">
        <f>ROUND(I1019*H1019,2)</f>
        <v>0</v>
      </c>
      <c r="BL1019" s="20" t="s">
        <v>312</v>
      </c>
      <c r="BM1019" s="229" t="s">
        <v>5080</v>
      </c>
    </row>
    <row r="1020" s="2" customFormat="1">
      <c r="A1020" s="42"/>
      <c r="B1020" s="43"/>
      <c r="C1020" s="44"/>
      <c r="D1020" s="231" t="s">
        <v>315</v>
      </c>
      <c r="E1020" s="44"/>
      <c r="F1020" s="232" t="s">
        <v>3743</v>
      </c>
      <c r="G1020" s="44"/>
      <c r="H1020" s="44"/>
      <c r="I1020" s="233"/>
      <c r="J1020" s="44"/>
      <c r="K1020" s="44"/>
      <c r="L1020" s="48"/>
      <c r="M1020" s="234"/>
      <c r="N1020" s="235"/>
      <c r="O1020" s="89"/>
      <c r="P1020" s="89"/>
      <c r="Q1020" s="89"/>
      <c r="R1020" s="89"/>
      <c r="S1020" s="89"/>
      <c r="T1020" s="90"/>
      <c r="U1020" s="42"/>
      <c r="V1020" s="42"/>
      <c r="W1020" s="42"/>
      <c r="X1020" s="42"/>
      <c r="Y1020" s="42"/>
      <c r="Z1020" s="42"/>
      <c r="AA1020" s="42"/>
      <c r="AB1020" s="42"/>
      <c r="AC1020" s="42"/>
      <c r="AD1020" s="42"/>
      <c r="AE1020" s="42"/>
      <c r="AT1020" s="20" t="s">
        <v>315</v>
      </c>
      <c r="AU1020" s="20" t="s">
        <v>88</v>
      </c>
    </row>
    <row r="1021" s="15" customFormat="1">
      <c r="A1021" s="15"/>
      <c r="B1021" s="275"/>
      <c r="C1021" s="276"/>
      <c r="D1021" s="231" t="s">
        <v>342</v>
      </c>
      <c r="E1021" s="277" t="s">
        <v>35</v>
      </c>
      <c r="F1021" s="278" t="s">
        <v>4524</v>
      </c>
      <c r="G1021" s="276"/>
      <c r="H1021" s="277" t="s">
        <v>35</v>
      </c>
      <c r="I1021" s="279"/>
      <c r="J1021" s="276"/>
      <c r="K1021" s="276"/>
      <c r="L1021" s="280"/>
      <c r="M1021" s="281"/>
      <c r="N1021" s="282"/>
      <c r="O1021" s="282"/>
      <c r="P1021" s="282"/>
      <c r="Q1021" s="282"/>
      <c r="R1021" s="282"/>
      <c r="S1021" s="282"/>
      <c r="T1021" s="283"/>
      <c r="U1021" s="15"/>
      <c r="V1021" s="15"/>
      <c r="W1021" s="15"/>
      <c r="X1021" s="15"/>
      <c r="Y1021" s="15"/>
      <c r="Z1021" s="15"/>
      <c r="AA1021" s="15"/>
      <c r="AB1021" s="15"/>
      <c r="AC1021" s="15"/>
      <c r="AD1021" s="15"/>
      <c r="AE1021" s="15"/>
      <c r="AT1021" s="284" t="s">
        <v>342</v>
      </c>
      <c r="AU1021" s="284" t="s">
        <v>88</v>
      </c>
      <c r="AV1021" s="15" t="s">
        <v>86</v>
      </c>
      <c r="AW1021" s="15" t="s">
        <v>41</v>
      </c>
      <c r="AX1021" s="15" t="s">
        <v>79</v>
      </c>
      <c r="AY1021" s="284" t="s">
        <v>305</v>
      </c>
    </row>
    <row r="1022" s="13" customFormat="1">
      <c r="A1022" s="13"/>
      <c r="B1022" s="238"/>
      <c r="C1022" s="239"/>
      <c r="D1022" s="231" t="s">
        <v>342</v>
      </c>
      <c r="E1022" s="240" t="s">
        <v>35</v>
      </c>
      <c r="F1022" s="241" t="s">
        <v>5081</v>
      </c>
      <c r="G1022" s="239"/>
      <c r="H1022" s="242">
        <v>46</v>
      </c>
      <c r="I1022" s="243"/>
      <c r="J1022" s="239"/>
      <c r="K1022" s="239"/>
      <c r="L1022" s="244"/>
      <c r="M1022" s="245"/>
      <c r="N1022" s="246"/>
      <c r="O1022" s="246"/>
      <c r="P1022" s="246"/>
      <c r="Q1022" s="246"/>
      <c r="R1022" s="246"/>
      <c r="S1022" s="246"/>
      <c r="T1022" s="247"/>
      <c r="U1022" s="13"/>
      <c r="V1022" s="13"/>
      <c r="W1022" s="13"/>
      <c r="X1022" s="13"/>
      <c r="Y1022" s="13"/>
      <c r="Z1022" s="13"/>
      <c r="AA1022" s="13"/>
      <c r="AB1022" s="13"/>
      <c r="AC1022" s="13"/>
      <c r="AD1022" s="13"/>
      <c r="AE1022" s="13"/>
      <c r="AT1022" s="248" t="s">
        <v>342</v>
      </c>
      <c r="AU1022" s="248" t="s">
        <v>88</v>
      </c>
      <c r="AV1022" s="13" t="s">
        <v>88</v>
      </c>
      <c r="AW1022" s="13" t="s">
        <v>41</v>
      </c>
      <c r="AX1022" s="13" t="s">
        <v>79</v>
      </c>
      <c r="AY1022" s="248" t="s">
        <v>305</v>
      </c>
    </row>
    <row r="1023" s="14" customFormat="1">
      <c r="A1023" s="14"/>
      <c r="B1023" s="249"/>
      <c r="C1023" s="250"/>
      <c r="D1023" s="231" t="s">
        <v>342</v>
      </c>
      <c r="E1023" s="251" t="s">
        <v>35</v>
      </c>
      <c r="F1023" s="252" t="s">
        <v>344</v>
      </c>
      <c r="G1023" s="250"/>
      <c r="H1023" s="253">
        <v>46</v>
      </c>
      <c r="I1023" s="254"/>
      <c r="J1023" s="250"/>
      <c r="K1023" s="250"/>
      <c r="L1023" s="255"/>
      <c r="M1023" s="285"/>
      <c r="N1023" s="286"/>
      <c r="O1023" s="286"/>
      <c r="P1023" s="286"/>
      <c r="Q1023" s="286"/>
      <c r="R1023" s="286"/>
      <c r="S1023" s="286"/>
      <c r="T1023" s="287"/>
      <c r="U1023" s="14"/>
      <c r="V1023" s="14"/>
      <c r="W1023" s="14"/>
      <c r="X1023" s="14"/>
      <c r="Y1023" s="14"/>
      <c r="Z1023" s="14"/>
      <c r="AA1023" s="14"/>
      <c r="AB1023" s="14"/>
      <c r="AC1023" s="14"/>
      <c r="AD1023" s="14"/>
      <c r="AE1023" s="14"/>
      <c r="AT1023" s="259" t="s">
        <v>342</v>
      </c>
      <c r="AU1023" s="259" t="s">
        <v>88</v>
      </c>
      <c r="AV1023" s="14" t="s">
        <v>313</v>
      </c>
      <c r="AW1023" s="14" t="s">
        <v>41</v>
      </c>
      <c r="AX1023" s="14" t="s">
        <v>86</v>
      </c>
      <c r="AY1023" s="259" t="s">
        <v>305</v>
      </c>
    </row>
    <row r="1024" s="2" customFormat="1" ht="6.96" customHeight="1">
      <c r="A1024" s="42"/>
      <c r="B1024" s="64"/>
      <c r="C1024" s="65"/>
      <c r="D1024" s="65"/>
      <c r="E1024" s="65"/>
      <c r="F1024" s="65"/>
      <c r="G1024" s="65"/>
      <c r="H1024" s="65"/>
      <c r="I1024" s="65"/>
      <c r="J1024" s="65"/>
      <c r="K1024" s="65"/>
      <c r="L1024" s="48"/>
      <c r="M1024" s="42"/>
      <c r="O1024" s="42"/>
      <c r="P1024" s="42"/>
      <c r="Q1024" s="42"/>
      <c r="R1024" s="42"/>
      <c r="S1024" s="42"/>
      <c r="T1024" s="42"/>
      <c r="U1024" s="42"/>
      <c r="V1024" s="42"/>
      <c r="W1024" s="42"/>
      <c r="X1024" s="42"/>
      <c r="Y1024" s="42"/>
      <c r="Z1024" s="42"/>
      <c r="AA1024" s="42"/>
      <c r="AB1024" s="42"/>
      <c r="AC1024" s="42"/>
      <c r="AD1024" s="42"/>
      <c r="AE1024" s="42"/>
    </row>
  </sheetData>
  <sheetProtection sheet="1" autoFilter="0" formatColumns="0" formatRows="0" objects="1" scenarios="1" spinCount="100000" saltValue="PyHPyF9sukBKuBg5TnaPK8YJmIM7W4PpLe5rRTvdDxnBW8wQ321JmBhTY96c9MyLVxRZCNmPTjiiEpl3NIlKpQ==" hashValue="+qqdhsk0qnNgPmhcSDNXJ1bBnjP/1VCxttmwRQLKupEfQjr+SSfywRKQxfJIibHH1m89Zvnt7iTC57IAajJc/Q==" algorithmName="SHA-512" password="CCF9"/>
  <autoFilter ref="C107:K1023"/>
  <mergeCells count="15">
    <mergeCell ref="E7:H7"/>
    <mergeCell ref="E11:H11"/>
    <mergeCell ref="E9:H9"/>
    <mergeCell ref="E13:H13"/>
    <mergeCell ref="E22:H22"/>
    <mergeCell ref="E31:H31"/>
    <mergeCell ref="E52:H52"/>
    <mergeCell ref="E56:H56"/>
    <mergeCell ref="E54:H54"/>
    <mergeCell ref="E58:H58"/>
    <mergeCell ref="E94:H94"/>
    <mergeCell ref="E98:H98"/>
    <mergeCell ref="E96:H96"/>
    <mergeCell ref="E100:H100"/>
    <mergeCell ref="L2:V2"/>
  </mergeCells>
  <hyperlinks>
    <hyperlink ref="F113" r:id="rId1" display="https://podminky.urs.cz/item/CS_URS_2023_01/111251202"/>
    <hyperlink ref="F122" r:id="rId2" display="https://podminky.urs.cz/item/CS_URS_2023_01/112155311"/>
    <hyperlink ref="F125" r:id="rId3" display="https://podminky.urs.cz/item/CS_URS_2023_01/113105113"/>
    <hyperlink ref="F138" r:id="rId4" display="https://podminky.urs.cz/item/CS_URS_2023_01/119001422"/>
    <hyperlink ref="F144" r:id="rId5" display="https://podminky.urs.cz/item/CS_URS_2023_01/121151113"/>
    <hyperlink ref="F150" r:id="rId6" display="https://podminky.urs.cz/item/CS_URS_2023_01/122152612"/>
    <hyperlink ref="F166" r:id="rId7" display="https://podminky.urs.cz/item/CS_URS_2023_01/122202508"/>
    <hyperlink ref="F169" r:id="rId8" display="https://podminky.urs.cz/item/CS_URS_2023_01/124353101"/>
    <hyperlink ref="F175" r:id="rId9" display="https://podminky.urs.cz/item/CS_URS_2023_01/130001101"/>
    <hyperlink ref="F181" r:id="rId10" display="https://podminky.urs.cz/item/CS_URS_2023_01/153112111"/>
    <hyperlink ref="F187" r:id="rId11" display="https://podminky.urs.cz/item/CS_URS_2023_01/153112122"/>
    <hyperlink ref="F198" r:id="rId12" display="https://podminky.urs.cz/item/CS_URS_2023_01/153113140"/>
    <hyperlink ref="F204" r:id="rId13" display="https://podminky.urs.cz/item/CS_URS_2023_01/162751117"/>
    <hyperlink ref="F213" r:id="rId14" display="https://podminky.urs.cz/item/CS_URS_2023_01/162751119"/>
    <hyperlink ref="F219" r:id="rId15" display="https://podminky.urs.cz/item/CS_URS_2023_01/171153101"/>
    <hyperlink ref="F224" r:id="rId16" display="https://podminky.urs.cz/item/CS_URS_2023_01/171201231"/>
    <hyperlink ref="F229" r:id="rId17" display="https://podminky.urs.cz/item/CS_URS_2023_01/174111311"/>
    <hyperlink ref="F271" r:id="rId18" display="https://podminky.urs.cz/item/CS_URS_2023_01/181411122"/>
    <hyperlink ref="F281" r:id="rId19" display="https://podminky.urs.cz/item/CS_URS_2023_01/182351123"/>
    <hyperlink ref="F288" r:id="rId20" display="https://podminky.urs.cz/item/CS_URS_2023_01/211971110"/>
    <hyperlink ref="F340" r:id="rId21" display="https://podminky.urs.cz/item/CS_URS_2023_01/212795111"/>
    <hyperlink ref="F345" r:id="rId22" display="https://podminky.urs.cz/item/CS_URS_2023_01/226213214"/>
    <hyperlink ref="F353" r:id="rId23" display="https://podminky.urs.cz/item/CS_URS_2023_01/226213216"/>
    <hyperlink ref="F361" r:id="rId24" display="https://podminky.urs.cz/item/CS_URS_2023_01/231212113"/>
    <hyperlink ref="F376" r:id="rId25" display="https://podminky.urs.cz/item/CS_URS_2023_01/231611114"/>
    <hyperlink ref="F382" r:id="rId26" display="https://podminky.urs.cz/item/CS_URS_2023_01/239111113"/>
    <hyperlink ref="F388" r:id="rId27" display="https://podminky.urs.cz/item/CS_URS_2023_01/274311127"/>
    <hyperlink ref="F398" r:id="rId28" display="https://podminky.urs.cz/item/CS_URS_2023_01/274311128"/>
    <hyperlink ref="F404" r:id="rId29" display="https://podminky.urs.cz/item/CS_URS_2023_01/274354111"/>
    <hyperlink ref="F425" r:id="rId30" display="https://podminky.urs.cz/item/CS_URS_2023_01/274354211"/>
    <hyperlink ref="F428" r:id="rId31" display="https://podminky.urs.cz/item/CS_URS_2023_01/274361116"/>
    <hyperlink ref="F435" r:id="rId32" display="https://podminky.urs.cz/item/CS_URS_2023_01/317321118"/>
    <hyperlink ref="F443" r:id="rId33" display="https://podminky.urs.cz/item/CS_URS_2023_01/317321191"/>
    <hyperlink ref="F448" r:id="rId34" display="https://podminky.urs.cz/item/CS_URS_2023_01/317353121"/>
    <hyperlink ref="F458" r:id="rId35" display="https://podminky.urs.cz/item/CS_URS_2023_01/317353221"/>
    <hyperlink ref="F461" r:id="rId36" display="https://podminky.urs.cz/item/CS_URS_2023_01/317361116"/>
    <hyperlink ref="F467" r:id="rId37" display="https://podminky.urs.cz/item/CS_URS_2023_01/334323119"/>
    <hyperlink ref="F476" r:id="rId38" display="https://podminky.urs.cz/item/CS_URS_2023_01/334351112"/>
    <hyperlink ref="F494" r:id="rId39" display="https://podminky.urs.cz/item/CS_URS_2023_01/334351211"/>
    <hyperlink ref="F497" r:id="rId40" display="https://podminky.urs.cz/item/CS_URS_2023_01/334361216"/>
    <hyperlink ref="F504" r:id="rId41" display="https://podminky.urs.cz/item/CS_URS_2023_01/421321129"/>
    <hyperlink ref="F513" r:id="rId42" display="https://podminky.urs.cz/item/CS_URS_2023_01/421351112"/>
    <hyperlink ref="F525" r:id="rId43" display="https://podminky.urs.cz/item/CS_URS_2023_01/421351141"/>
    <hyperlink ref="F530" r:id="rId44" display="https://podminky.urs.cz/item/CS_URS_2023_01/421351212"/>
    <hyperlink ref="F542" r:id="rId45" display="https://podminky.urs.cz/item/CS_URS_2023_01/421351241"/>
    <hyperlink ref="F556" r:id="rId46" display="https://podminky.urs.cz/item/CS_URS_2023_01/421361226"/>
    <hyperlink ref="F562" r:id="rId47" display="https://podminky.urs.cz/item/CS_URS_2023_01/421941521"/>
    <hyperlink ref="F571" r:id="rId48" display="https://podminky.urs.cz/item/CS_URS_2023_01/421953211"/>
    <hyperlink ref="F577" r:id="rId49" display="https://podminky.urs.cz/item/CS_URS_2023_01/451315114"/>
    <hyperlink ref="F583" r:id="rId50" display="https://podminky.urs.cz/item/CS_URS_2023_01/451475121"/>
    <hyperlink ref="F589" r:id="rId51" display="https://podminky.urs.cz/item/CS_URS_2023_01/451475122"/>
    <hyperlink ref="F594" r:id="rId52" display="https://podminky.urs.cz/item/CS_URS_2023_01/451577877"/>
    <hyperlink ref="F599" r:id="rId53" display="https://podminky.urs.cz/item/CS_URS_2023_01/457311114"/>
    <hyperlink ref="F608" r:id="rId54" display="https://podminky.urs.cz/item/CS_URS_2023_01/457451133"/>
    <hyperlink ref="F613" r:id="rId55" display="https://podminky.urs.cz/item/CS_URS_2023_01/462511270"/>
    <hyperlink ref="F619" r:id="rId56" display="https://podminky.urs.cz/item/CS_URS_2023_01/465513157"/>
    <hyperlink ref="F630" r:id="rId57" display="https://podminky.urs.cz/item/CS_URS_2023_01/465513257"/>
    <hyperlink ref="F640" r:id="rId58" display="https://podminky.urs.cz/item/CS_URS_2023_01/273361412"/>
    <hyperlink ref="F652" r:id="rId59" display="https://podminky.urs.cz/item/CS_URS_2023_01/521272215"/>
    <hyperlink ref="F655" r:id="rId60" display="https://podminky.urs.cz/item/CS_URS_2023_01/521283221"/>
    <hyperlink ref="F661" r:id="rId61" display="https://podminky.urs.cz/item/CS_URS_2023_01/628613233"/>
    <hyperlink ref="F677" r:id="rId62" display="https://podminky.urs.cz/item/CS_URS_2023_01/317661142"/>
    <hyperlink ref="F692" r:id="rId63" display="https://podminky.urs.cz/item/CS_URS_2023_01/911121211"/>
    <hyperlink ref="F700" r:id="rId64" display="https://podminky.urs.cz/item/CS_URS_2023_01/911121311"/>
    <hyperlink ref="F741" r:id="rId65" display="https://podminky.urs.cz/item/CS_URS_2023_01/931992121"/>
    <hyperlink ref="F756" r:id="rId66" display="https://podminky.urs.cz/item/CS_URS_2023_01/936942211"/>
    <hyperlink ref="F763" r:id="rId67" display="https://podminky.urs.cz/item/CS_URS_2023_01/941111121"/>
    <hyperlink ref="F771" r:id="rId68" display="https://podminky.urs.cz/item/CS_URS_2023_01/941111221"/>
    <hyperlink ref="F776" r:id="rId69" display="https://podminky.urs.cz/item/CS_URS_2023_01/941111821"/>
    <hyperlink ref="F781" r:id="rId70" display="https://podminky.urs.cz/item/CS_URS_2023_01/943211111"/>
    <hyperlink ref="F787" r:id="rId71" display="https://podminky.urs.cz/item/CS_URS_2023_01/943211211"/>
    <hyperlink ref="F792" r:id="rId72" display="https://podminky.urs.cz/item/CS_URS_2023_01/943211811"/>
    <hyperlink ref="F797" r:id="rId73" display="https://podminky.urs.cz/item/CS_URS_2023_01/953965132"/>
    <hyperlink ref="F803" r:id="rId74" display="https://podminky.urs.cz/item/CS_URS_2023_01/962021112"/>
    <hyperlink ref="F817" r:id="rId75" display="https://podminky.urs.cz/item/CS_URS_2023_01/963051111"/>
    <hyperlink ref="F823" r:id="rId76" display="https://podminky.urs.cz/item/CS_URS_2023_01/966075141"/>
    <hyperlink ref="F829" r:id="rId77" display="https://podminky.urs.cz/item/CS_URS_2023_01/977271214"/>
    <hyperlink ref="F834" r:id="rId78" display="https://podminky.urs.cz/item/CS_URS_2023_01/977271217"/>
    <hyperlink ref="F839" r:id="rId79" display="https://podminky.urs.cz/item/CS_URS_2023_01/977271218"/>
    <hyperlink ref="F851" r:id="rId80" display="https://podminky.urs.cz/item/CS_URS_2023_01/997013811"/>
    <hyperlink ref="F856" r:id="rId81" display="https://podminky.urs.cz/item/CS_URS_2023_01/997211511"/>
    <hyperlink ref="F864" r:id="rId82" display="https://podminky.urs.cz/item/CS_URS_2023_01/997211519"/>
    <hyperlink ref="F870" r:id="rId83" display="https://podminky.urs.cz/item/CS_URS_2023_01/997211521"/>
    <hyperlink ref="F878" r:id="rId84" display="https://podminky.urs.cz/item/CS_URS_2023_01/997211529"/>
    <hyperlink ref="F883" r:id="rId85" display="https://podminky.urs.cz/item/CS_URS_2023_01/997211611"/>
    <hyperlink ref="F886" r:id="rId86" display="https://podminky.urs.cz/item/CS_URS_2023_01/997211612"/>
    <hyperlink ref="F889" r:id="rId87" display="https://podminky.urs.cz/item/CS_URS_2023_01/997211621"/>
    <hyperlink ref="F894" r:id="rId88" display="https://podminky.urs.cz/item/CS_URS_2023_01/997221862"/>
    <hyperlink ref="F899" r:id="rId89" display="https://podminky.urs.cz/item/CS_URS_2023_01/997221873"/>
    <hyperlink ref="F908" r:id="rId90" display="https://podminky.urs.cz/item/CS_URS_2023_01/998212111"/>
    <hyperlink ref="F914" r:id="rId91" display="https://podminky.urs.cz/item/CS_URS_2023_01/711112001"/>
    <hyperlink ref="F978" r:id="rId92" display="https://podminky.urs.cz/item/CS_URS_2023_01/998711201"/>
    <hyperlink ref="F983" r:id="rId93" display="https://podminky.urs.cz/item/CS_URS_2023_01/713131141"/>
    <hyperlink ref="F1005" r:id="rId94" display="https://podminky.urs.cz/item/CS_URS_2023_01/767995111"/>
  </hyperlinks>
  <pageMargins left="0.39375" right="0.39375" top="0.39375" bottom="0.39375" header="0" footer="0"/>
  <pageSetup paperSize="9" orientation="portrait" blackAndWhite="1" fitToHeight="100"/>
  <headerFooter>
    <oddFooter>&amp;CStrana &amp;P z &amp;N</oddFooter>
  </headerFooter>
  <drawing r:id="rId95"/>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185</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4496</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5082</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4496</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3,509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3746</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3747</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2309</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2</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3264</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4496</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VRN - km 3,509 most</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1889</v>
      </c>
      <c r="F96" s="205" t="s">
        <v>1890</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3748</v>
      </c>
      <c r="F97" s="216" t="s">
        <v>3749</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3750</v>
      </c>
      <c r="F98" s="220" t="s">
        <v>3751</v>
      </c>
      <c r="G98" s="221" t="s">
        <v>2080</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5083</v>
      </c>
    </row>
    <row r="99" s="2" customFormat="1">
      <c r="A99" s="42"/>
      <c r="B99" s="43"/>
      <c r="C99" s="44"/>
      <c r="D99" s="231" t="s">
        <v>315</v>
      </c>
      <c r="E99" s="44"/>
      <c r="F99" s="232" t="s">
        <v>3751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3753</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3754</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3755</v>
      </c>
      <c r="F102" s="220" t="s">
        <v>3756</v>
      </c>
      <c r="G102" s="221" t="s">
        <v>2080</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5084</v>
      </c>
    </row>
    <row r="103" s="2" customFormat="1">
      <c r="A103" s="42"/>
      <c r="B103" s="43"/>
      <c r="C103" s="44"/>
      <c r="D103" s="231" t="s">
        <v>315</v>
      </c>
      <c r="E103" s="44"/>
      <c r="F103" s="232" t="s">
        <v>3756</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3758</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3759</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3760</v>
      </c>
      <c r="F106" s="216" t="s">
        <v>3761</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3762</v>
      </c>
      <c r="F107" s="220" t="s">
        <v>3761</v>
      </c>
      <c r="G107" s="221" t="s">
        <v>2080</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5085</v>
      </c>
    </row>
    <row r="108" s="2" customFormat="1">
      <c r="A108" s="42"/>
      <c r="B108" s="43"/>
      <c r="C108" s="44"/>
      <c r="D108" s="231" t="s">
        <v>315</v>
      </c>
      <c r="E108" s="44"/>
      <c r="F108" s="232" t="s">
        <v>3761</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3764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3765</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2552</v>
      </c>
      <c r="F111" s="216" t="s">
        <v>2553</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2078</v>
      </c>
      <c r="F112" s="220" t="s">
        <v>2079</v>
      </c>
      <c r="G112" s="221" t="s">
        <v>2080</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5086</v>
      </c>
    </row>
    <row r="113" s="2" customFormat="1">
      <c r="A113" s="42"/>
      <c r="B113" s="43"/>
      <c r="C113" s="44"/>
      <c r="D113" s="231" t="s">
        <v>315</v>
      </c>
      <c r="E113" s="44"/>
      <c r="F113" s="232" t="s">
        <v>2079</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2083</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3767</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bsO+X5ZZU/NwQLRPietwSDZW4YYsWhLpz/ra8yTR7Tp6CbUGcFO5pTO2q5ObgfQ6OGPSixaF4R54MFIkvUQkg==" hashValue="Gv6yQQKjKbewyysQJc2JjZCVdy549hSpZLF+ZKMsakQWFgr6ndG1U/eMTAgVhzIFqrCsdGAGDCGz66lD9LXZiA=="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190</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5087</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5088</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ROUND(J101,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ROUND((SUM(BE101:BE442)),  2)</f>
        <v>0</v>
      </c>
      <c r="G37" s="42"/>
      <c r="H37" s="42"/>
      <c r="I37" s="163">
        <v>0.20999999999999999</v>
      </c>
      <c r="J37" s="162">
        <f>ROUND(((SUM(BE101:BE442))*I37),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ROUND((SUM(BF101:BF442)),  2)</f>
        <v>0</v>
      </c>
      <c r="G38" s="42"/>
      <c r="H38" s="42"/>
      <c r="I38" s="163">
        <v>0.14999999999999999</v>
      </c>
      <c r="J38" s="162">
        <f>ROUND(((SUM(BF101:BF442))*I38),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ROUND((SUM(BG101:BG442)),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ROUND((SUM(BH101:BH442)),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ROUND((SUM(BI101:BI442)),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5087</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3,759 -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J101</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J227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1907</v>
      </c>
      <c r="E71" s="188"/>
      <c r="F71" s="188"/>
      <c r="G71" s="188"/>
      <c r="H71" s="188"/>
      <c r="I71" s="188"/>
      <c r="J71" s="189">
        <f>J297</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3770</v>
      </c>
      <c r="E72" s="188"/>
      <c r="F72" s="188"/>
      <c r="G72" s="188"/>
      <c r="H72" s="188"/>
      <c r="I72" s="188"/>
      <c r="J72" s="189">
        <f>J325</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1908</v>
      </c>
      <c r="E73" s="188"/>
      <c r="F73" s="188"/>
      <c r="G73" s="188"/>
      <c r="H73" s="188"/>
      <c r="I73" s="188"/>
      <c r="J73" s="189">
        <f>J346</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1909</v>
      </c>
      <c r="E74" s="188"/>
      <c r="F74" s="188"/>
      <c r="G74" s="188"/>
      <c r="H74" s="188"/>
      <c r="I74" s="188"/>
      <c r="J74" s="189">
        <f>J383</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3268</v>
      </c>
      <c r="E75" s="188"/>
      <c r="F75" s="188"/>
      <c r="G75" s="188"/>
      <c r="H75" s="188"/>
      <c r="I75" s="188"/>
      <c r="J75" s="189">
        <f>J408</f>
        <v>0</v>
      </c>
      <c r="K75" s="129"/>
      <c r="L75" s="190"/>
      <c r="S75" s="10"/>
      <c r="T75" s="10"/>
      <c r="U75" s="10"/>
      <c r="V75" s="10"/>
      <c r="W75" s="10"/>
      <c r="X75" s="10"/>
      <c r="Y75" s="10"/>
      <c r="Z75" s="10"/>
      <c r="AA75" s="10"/>
      <c r="AB75" s="10"/>
      <c r="AC75" s="10"/>
      <c r="AD75" s="10"/>
      <c r="AE75" s="10"/>
    </row>
    <row r="76" s="9" customFormat="1" ht="24.96" customHeight="1">
      <c r="A76" s="9"/>
      <c r="B76" s="180"/>
      <c r="C76" s="181"/>
      <c r="D76" s="182" t="s">
        <v>2306</v>
      </c>
      <c r="E76" s="183"/>
      <c r="F76" s="183"/>
      <c r="G76" s="183"/>
      <c r="H76" s="183"/>
      <c r="I76" s="183"/>
      <c r="J76" s="184">
        <f>J413</f>
        <v>0</v>
      </c>
      <c r="K76" s="181"/>
      <c r="L76" s="185"/>
      <c r="S76" s="9"/>
      <c r="T76" s="9"/>
      <c r="U76" s="9"/>
      <c r="V76" s="9"/>
      <c r="W76" s="9"/>
      <c r="X76" s="9"/>
      <c r="Y76" s="9"/>
      <c r="Z76" s="9"/>
      <c r="AA76" s="9"/>
      <c r="AB76" s="9"/>
      <c r="AC76" s="9"/>
      <c r="AD76" s="9"/>
      <c r="AE76" s="9"/>
    </row>
    <row r="77" s="10" customFormat="1" ht="19.92" customHeight="1">
      <c r="A77" s="10"/>
      <c r="B77" s="186"/>
      <c r="C77" s="129"/>
      <c r="D77" s="187" t="s">
        <v>2307</v>
      </c>
      <c r="E77" s="188"/>
      <c r="F77" s="188"/>
      <c r="G77" s="188"/>
      <c r="H77" s="188"/>
      <c r="I77" s="188"/>
      <c r="J77" s="189">
        <f>J414</f>
        <v>0</v>
      </c>
      <c r="K77" s="129"/>
      <c r="L77" s="190"/>
      <c r="S77" s="10"/>
      <c r="T77" s="10"/>
      <c r="U77" s="10"/>
      <c r="V77" s="10"/>
      <c r="W77" s="10"/>
      <c r="X77" s="10"/>
      <c r="Y77" s="10"/>
      <c r="Z77" s="10"/>
      <c r="AA77" s="10"/>
      <c r="AB77" s="10"/>
      <c r="AC77" s="10"/>
      <c r="AD77" s="10"/>
      <c r="AE77" s="10"/>
    </row>
    <row r="78" s="2" customFormat="1" ht="21.84" customHeight="1">
      <c r="A78" s="42"/>
      <c r="B78" s="43"/>
      <c r="C78" s="44"/>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64"/>
      <c r="C79" s="65"/>
      <c r="D79" s="65"/>
      <c r="E79" s="65"/>
      <c r="F79" s="65"/>
      <c r="G79" s="65"/>
      <c r="H79" s="65"/>
      <c r="I79" s="65"/>
      <c r="J79" s="65"/>
      <c r="K79" s="65"/>
      <c r="L79" s="151"/>
      <c r="S79" s="42"/>
      <c r="T79" s="42"/>
      <c r="U79" s="42"/>
      <c r="V79" s="42"/>
      <c r="W79" s="42"/>
      <c r="X79" s="42"/>
      <c r="Y79" s="42"/>
      <c r="Z79" s="42"/>
      <c r="AA79" s="42"/>
      <c r="AB79" s="42"/>
      <c r="AC79" s="42"/>
      <c r="AD79" s="42"/>
      <c r="AE79" s="42"/>
    </row>
    <row r="83" s="2" customFormat="1" ht="6.96" customHeight="1">
      <c r="A83" s="42"/>
      <c r="B83" s="66"/>
      <c r="C83" s="67"/>
      <c r="D83" s="67"/>
      <c r="E83" s="67"/>
      <c r="F83" s="67"/>
      <c r="G83" s="67"/>
      <c r="H83" s="67"/>
      <c r="I83" s="67"/>
      <c r="J83" s="67"/>
      <c r="K83" s="67"/>
      <c r="L83" s="151"/>
      <c r="S83" s="42"/>
      <c r="T83" s="42"/>
      <c r="U83" s="42"/>
      <c r="V83" s="42"/>
      <c r="W83" s="42"/>
      <c r="X83" s="42"/>
      <c r="Y83" s="42"/>
      <c r="Z83" s="42"/>
      <c r="AA83" s="42"/>
      <c r="AB83" s="42"/>
      <c r="AC83" s="42"/>
      <c r="AD83" s="42"/>
      <c r="AE83" s="42"/>
    </row>
    <row r="84" s="2" customFormat="1" ht="24.96" customHeight="1">
      <c r="A84" s="42"/>
      <c r="B84" s="43"/>
      <c r="C84" s="26" t="s">
        <v>290</v>
      </c>
      <c r="D84" s="44"/>
      <c r="E84" s="44"/>
      <c r="F84" s="44"/>
      <c r="G84" s="44"/>
      <c r="H84" s="44"/>
      <c r="I84" s="44"/>
      <c r="J84" s="44"/>
      <c r="K84" s="44"/>
      <c r="L84" s="151"/>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26.25" customHeight="1">
      <c r="A87" s="42"/>
      <c r="B87" s="43"/>
      <c r="C87" s="44"/>
      <c r="D87" s="44"/>
      <c r="E87" s="175" t="str">
        <f>E7</f>
        <v>Obnova trati v úseku Louny - Radonice nad Ohří (akt ÚOŽI 2023-1)_OPRAVA Č. 2</v>
      </c>
      <c r="F87" s="35"/>
      <c r="G87" s="35"/>
      <c r="H87" s="35"/>
      <c r="I87" s="44"/>
      <c r="J87" s="44"/>
      <c r="K87" s="44"/>
      <c r="L87" s="151"/>
      <c r="S87" s="42"/>
      <c r="T87" s="42"/>
      <c r="U87" s="42"/>
      <c r="V87" s="42"/>
      <c r="W87" s="42"/>
      <c r="X87" s="42"/>
      <c r="Y87" s="42"/>
      <c r="Z87" s="42"/>
      <c r="AA87" s="42"/>
      <c r="AB87" s="42"/>
      <c r="AC87" s="42"/>
      <c r="AD87" s="42"/>
      <c r="AE87" s="42"/>
    </row>
    <row r="88" s="1" customFormat="1" ht="12" customHeight="1">
      <c r="B88" s="24"/>
      <c r="C88" s="35" t="s">
        <v>277</v>
      </c>
      <c r="D88" s="25"/>
      <c r="E88" s="25"/>
      <c r="F88" s="25"/>
      <c r="G88" s="25"/>
      <c r="H88" s="25"/>
      <c r="I88" s="25"/>
      <c r="J88" s="25"/>
      <c r="K88" s="25"/>
      <c r="L88" s="23"/>
    </row>
    <row r="89" s="1" customFormat="1" ht="16.5" customHeight="1">
      <c r="B89" s="24"/>
      <c r="C89" s="25"/>
      <c r="D89" s="25"/>
      <c r="E89" s="175" t="s">
        <v>3264</v>
      </c>
      <c r="F89" s="25"/>
      <c r="G89" s="25"/>
      <c r="H89" s="25"/>
      <c r="I89" s="25"/>
      <c r="J89" s="25"/>
      <c r="K89" s="25"/>
      <c r="L89" s="23"/>
    </row>
    <row r="90" s="1" customFormat="1" ht="12" customHeight="1">
      <c r="B90" s="24"/>
      <c r="C90" s="35" t="s">
        <v>279</v>
      </c>
      <c r="D90" s="25"/>
      <c r="E90" s="25"/>
      <c r="F90" s="25"/>
      <c r="G90" s="25"/>
      <c r="H90" s="25"/>
      <c r="I90" s="25"/>
      <c r="J90" s="25"/>
      <c r="K90" s="25"/>
      <c r="L90" s="23"/>
    </row>
    <row r="91" s="2" customFormat="1" ht="16.5" customHeight="1">
      <c r="A91" s="42"/>
      <c r="B91" s="43"/>
      <c r="C91" s="44"/>
      <c r="D91" s="44"/>
      <c r="E91" s="56" t="s">
        <v>5087</v>
      </c>
      <c r="F91" s="44"/>
      <c r="G91" s="44"/>
      <c r="H91" s="44"/>
      <c r="I91" s="44"/>
      <c r="J91" s="44"/>
      <c r="K91" s="44"/>
      <c r="L91" s="151"/>
      <c r="S91" s="42"/>
      <c r="T91" s="42"/>
      <c r="U91" s="42"/>
      <c r="V91" s="42"/>
      <c r="W91" s="42"/>
      <c r="X91" s="42"/>
      <c r="Y91" s="42"/>
      <c r="Z91" s="42"/>
      <c r="AA91" s="42"/>
      <c r="AB91" s="42"/>
      <c r="AC91" s="42"/>
      <c r="AD91" s="42"/>
      <c r="AE91" s="42"/>
    </row>
    <row r="92" s="2" customFormat="1" ht="12" customHeight="1">
      <c r="A92" s="42"/>
      <c r="B92" s="43"/>
      <c r="C92" s="35" t="s">
        <v>281</v>
      </c>
      <c r="D92" s="44"/>
      <c r="E92" s="44"/>
      <c r="F92" s="44"/>
      <c r="G92" s="44"/>
      <c r="H92" s="44"/>
      <c r="I92" s="44"/>
      <c r="J92" s="44"/>
      <c r="K92" s="44"/>
      <c r="L92" s="151"/>
      <c r="S92" s="42"/>
      <c r="T92" s="42"/>
      <c r="U92" s="42"/>
      <c r="V92" s="42"/>
      <c r="W92" s="42"/>
      <c r="X92" s="42"/>
      <c r="Y92" s="42"/>
      <c r="Z92" s="42"/>
      <c r="AA92" s="42"/>
      <c r="AB92" s="42"/>
      <c r="AC92" s="42"/>
      <c r="AD92" s="42"/>
      <c r="AE92" s="42"/>
    </row>
    <row r="93" s="2" customFormat="1" ht="16.5" customHeight="1">
      <c r="A93" s="42"/>
      <c r="B93" s="43"/>
      <c r="C93" s="44"/>
      <c r="D93" s="44"/>
      <c r="E93" s="74" t="str">
        <f>E13</f>
        <v xml:space="preserve">001 - ZRN - km 3,759 - propustek </v>
      </c>
      <c r="F93" s="44"/>
      <c r="G93" s="44"/>
      <c r="H93" s="44"/>
      <c r="I93" s="44"/>
      <c r="J93" s="44"/>
      <c r="K93" s="44"/>
      <c r="L93" s="151"/>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 xml:space="preserve"> </v>
      </c>
      <c r="G95" s="44"/>
      <c r="H95" s="44"/>
      <c r="I95" s="35" t="s">
        <v>24</v>
      </c>
      <c r="J95" s="77" t="str">
        <f>IF(J16="","",J16)</f>
        <v>28. 3. 2023</v>
      </c>
      <c r="K95" s="44"/>
      <c r="L95" s="151"/>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5.15" customHeight="1">
      <c r="A97" s="42"/>
      <c r="B97" s="43"/>
      <c r="C97" s="35" t="s">
        <v>30</v>
      </c>
      <c r="D97" s="44"/>
      <c r="E97" s="44"/>
      <c r="F97" s="30" t="str">
        <f>E19</f>
        <v>Správa železnic, státní organizace</v>
      </c>
      <c r="G97" s="44"/>
      <c r="H97" s="44"/>
      <c r="I97" s="35" t="s">
        <v>38</v>
      </c>
      <c r="J97" s="40" t="str">
        <f>E25</f>
        <v>PRISTA s.r.o.</v>
      </c>
      <c r="K97" s="44"/>
      <c r="L97" s="151"/>
      <c r="S97" s="42"/>
      <c r="T97" s="42"/>
      <c r="U97" s="42"/>
      <c r="V97" s="42"/>
      <c r="W97" s="42"/>
      <c r="X97" s="42"/>
      <c r="Y97" s="42"/>
      <c r="Z97" s="42"/>
      <c r="AA97" s="42"/>
      <c r="AB97" s="42"/>
      <c r="AC97" s="42"/>
      <c r="AD97" s="42"/>
      <c r="AE97" s="42"/>
    </row>
    <row r="98" s="2" customFormat="1" ht="15.15" customHeight="1">
      <c r="A98" s="42"/>
      <c r="B98" s="43"/>
      <c r="C98" s="35" t="s">
        <v>36</v>
      </c>
      <c r="D98" s="44"/>
      <c r="E98" s="44"/>
      <c r="F98" s="30" t="str">
        <f>IF(E22="","",E22)</f>
        <v>Vyplň údaj</v>
      </c>
      <c r="G98" s="44"/>
      <c r="H98" s="44"/>
      <c r="I98" s="35" t="s">
        <v>42</v>
      </c>
      <c r="J98" s="40" t="str">
        <f>E28</f>
        <v xml:space="preserve"> </v>
      </c>
      <c r="K98" s="44"/>
      <c r="L98" s="151"/>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11" customFormat="1" ht="29.28" customHeight="1">
      <c r="A100" s="191"/>
      <c r="B100" s="192"/>
      <c r="C100" s="193" t="s">
        <v>291</v>
      </c>
      <c r="D100" s="194" t="s">
        <v>64</v>
      </c>
      <c r="E100" s="194" t="s">
        <v>60</v>
      </c>
      <c r="F100" s="194" t="s">
        <v>61</v>
      </c>
      <c r="G100" s="194" t="s">
        <v>292</v>
      </c>
      <c r="H100" s="194" t="s">
        <v>293</v>
      </c>
      <c r="I100" s="194" t="s">
        <v>294</v>
      </c>
      <c r="J100" s="194" t="s">
        <v>285</v>
      </c>
      <c r="K100" s="195" t="s">
        <v>295</v>
      </c>
      <c r="L100" s="196"/>
      <c r="M100" s="97" t="s">
        <v>35</v>
      </c>
      <c r="N100" s="98" t="s">
        <v>49</v>
      </c>
      <c r="O100" s="98" t="s">
        <v>296</v>
      </c>
      <c r="P100" s="98" t="s">
        <v>297</v>
      </c>
      <c r="Q100" s="98" t="s">
        <v>298</v>
      </c>
      <c r="R100" s="98" t="s">
        <v>299</v>
      </c>
      <c r="S100" s="98" t="s">
        <v>300</v>
      </c>
      <c r="T100" s="99" t="s">
        <v>301</v>
      </c>
      <c r="U100" s="191"/>
      <c r="V100" s="191"/>
      <c r="W100" s="191"/>
      <c r="X100" s="191"/>
      <c r="Y100" s="191"/>
      <c r="Z100" s="191"/>
      <c r="AA100" s="191"/>
      <c r="AB100" s="191"/>
      <c r="AC100" s="191"/>
      <c r="AD100" s="191"/>
      <c r="AE100" s="191"/>
    </row>
    <row r="101" s="2" customFormat="1" ht="22.8" customHeight="1">
      <c r="A101" s="42"/>
      <c r="B101" s="43"/>
      <c r="C101" s="104" t="s">
        <v>302</v>
      </c>
      <c r="D101" s="44"/>
      <c r="E101" s="44"/>
      <c r="F101" s="44"/>
      <c r="G101" s="44"/>
      <c r="H101" s="44"/>
      <c r="I101" s="44"/>
      <c r="J101" s="197">
        <f>BK101</f>
        <v>0</v>
      </c>
      <c r="K101" s="44"/>
      <c r="L101" s="48"/>
      <c r="M101" s="100"/>
      <c r="N101" s="198"/>
      <c r="O101" s="101"/>
      <c r="P101" s="199">
        <f>P102+P413</f>
        <v>0</v>
      </c>
      <c r="Q101" s="101"/>
      <c r="R101" s="199">
        <f>R102+R413</f>
        <v>244.71866864044</v>
      </c>
      <c r="S101" s="101"/>
      <c r="T101" s="200">
        <f>T102+T413</f>
        <v>36.574600000000004</v>
      </c>
      <c r="U101" s="42"/>
      <c r="V101" s="42"/>
      <c r="W101" s="42"/>
      <c r="X101" s="42"/>
      <c r="Y101" s="42"/>
      <c r="Z101" s="42"/>
      <c r="AA101" s="42"/>
      <c r="AB101" s="42"/>
      <c r="AC101" s="42"/>
      <c r="AD101" s="42"/>
      <c r="AE101" s="42"/>
      <c r="AT101" s="20" t="s">
        <v>78</v>
      </c>
      <c r="AU101" s="20" t="s">
        <v>286</v>
      </c>
      <c r="BK101" s="201">
        <f>BK102+BK413</f>
        <v>0</v>
      </c>
    </row>
    <row r="102" s="12" customFormat="1" ht="25.92" customHeight="1">
      <c r="A102" s="12"/>
      <c r="B102" s="202"/>
      <c r="C102" s="203"/>
      <c r="D102" s="204" t="s">
        <v>78</v>
      </c>
      <c r="E102" s="205" t="s">
        <v>466</v>
      </c>
      <c r="F102" s="205" t="s">
        <v>467</v>
      </c>
      <c r="G102" s="203"/>
      <c r="H102" s="203"/>
      <c r="I102" s="206"/>
      <c r="J102" s="207">
        <f>BK102</f>
        <v>0</v>
      </c>
      <c r="K102" s="203"/>
      <c r="L102" s="208"/>
      <c r="M102" s="209"/>
      <c r="N102" s="210"/>
      <c r="O102" s="210"/>
      <c r="P102" s="211">
        <f>P103+P227+P297+P325+P346+P383+P408</f>
        <v>0</v>
      </c>
      <c r="Q102" s="210"/>
      <c r="R102" s="211">
        <f>R103+R227+R297+R325+R346+R383+R408</f>
        <v>244.65666864043999</v>
      </c>
      <c r="S102" s="210"/>
      <c r="T102" s="212">
        <f>T103+T227+T297+T325+T346+T383+T408</f>
        <v>36.574600000000004</v>
      </c>
      <c r="U102" s="12"/>
      <c r="V102" s="12"/>
      <c r="W102" s="12"/>
      <c r="X102" s="12"/>
      <c r="Y102" s="12"/>
      <c r="Z102" s="12"/>
      <c r="AA102" s="12"/>
      <c r="AB102" s="12"/>
      <c r="AC102" s="12"/>
      <c r="AD102" s="12"/>
      <c r="AE102" s="12"/>
      <c r="AR102" s="213" t="s">
        <v>86</v>
      </c>
      <c r="AT102" s="214" t="s">
        <v>78</v>
      </c>
      <c r="AU102" s="214" t="s">
        <v>79</v>
      </c>
      <c r="AY102" s="213" t="s">
        <v>305</v>
      </c>
      <c r="BK102" s="215">
        <f>BK103+BK227+BK297+BK325+BK346+BK383+BK408</f>
        <v>0</v>
      </c>
    </row>
    <row r="103" s="12" customFormat="1" ht="22.8" customHeight="1">
      <c r="A103" s="12"/>
      <c r="B103" s="202"/>
      <c r="C103" s="203"/>
      <c r="D103" s="204" t="s">
        <v>78</v>
      </c>
      <c r="E103" s="216" t="s">
        <v>86</v>
      </c>
      <c r="F103" s="216" t="s">
        <v>1910</v>
      </c>
      <c r="G103" s="203"/>
      <c r="H103" s="203"/>
      <c r="I103" s="206"/>
      <c r="J103" s="217">
        <f>BK103</f>
        <v>0</v>
      </c>
      <c r="K103" s="203"/>
      <c r="L103" s="208"/>
      <c r="M103" s="209"/>
      <c r="N103" s="210"/>
      <c r="O103" s="210"/>
      <c r="P103" s="211">
        <f>SUM(P104:P226)</f>
        <v>0</v>
      </c>
      <c r="Q103" s="210"/>
      <c r="R103" s="211">
        <f>SUM(R104:R226)</f>
        <v>203.91944560940002</v>
      </c>
      <c r="S103" s="210"/>
      <c r="T103" s="212">
        <f>SUM(T104:T226)</f>
        <v>0</v>
      </c>
      <c r="U103" s="12"/>
      <c r="V103" s="12"/>
      <c r="W103" s="12"/>
      <c r="X103" s="12"/>
      <c r="Y103" s="12"/>
      <c r="Z103" s="12"/>
      <c r="AA103" s="12"/>
      <c r="AB103" s="12"/>
      <c r="AC103" s="12"/>
      <c r="AD103" s="12"/>
      <c r="AE103" s="12"/>
      <c r="AR103" s="213" t="s">
        <v>86</v>
      </c>
      <c r="AT103" s="214" t="s">
        <v>78</v>
      </c>
      <c r="AU103" s="214" t="s">
        <v>86</v>
      </c>
      <c r="AY103" s="213" t="s">
        <v>305</v>
      </c>
      <c r="BK103" s="215">
        <f>SUM(BK104:BK226)</f>
        <v>0</v>
      </c>
    </row>
    <row r="104" s="2" customFormat="1" ht="37.8" customHeight="1">
      <c r="A104" s="42"/>
      <c r="B104" s="43"/>
      <c r="C104" s="218" t="s">
        <v>86</v>
      </c>
      <c r="D104" s="218" t="s">
        <v>308</v>
      </c>
      <c r="E104" s="219" t="s">
        <v>4253</v>
      </c>
      <c r="F104" s="220" t="s">
        <v>4254</v>
      </c>
      <c r="G104" s="221" t="s">
        <v>338</v>
      </c>
      <c r="H104" s="222">
        <v>99</v>
      </c>
      <c r="I104" s="223"/>
      <c r="J104" s="224">
        <f>ROUND(I104*H104,2)</f>
        <v>0</v>
      </c>
      <c r="K104" s="220" t="s">
        <v>325</v>
      </c>
      <c r="L104" s="48"/>
      <c r="M104" s="225" t="s">
        <v>35</v>
      </c>
      <c r="N104" s="226" t="s">
        <v>52</v>
      </c>
      <c r="O104" s="89"/>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313</v>
      </c>
      <c r="AT104" s="229" t="s">
        <v>308</v>
      </c>
      <c r="AU104" s="229" t="s">
        <v>88</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5089</v>
      </c>
    </row>
    <row r="105" s="2" customFormat="1">
      <c r="A105" s="42"/>
      <c r="B105" s="43"/>
      <c r="C105" s="44"/>
      <c r="D105" s="231" t="s">
        <v>315</v>
      </c>
      <c r="E105" s="44"/>
      <c r="F105" s="232" t="s">
        <v>4256</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88</v>
      </c>
    </row>
    <row r="106" s="2" customFormat="1">
      <c r="A106" s="42"/>
      <c r="B106" s="43"/>
      <c r="C106" s="44"/>
      <c r="D106" s="236" t="s">
        <v>328</v>
      </c>
      <c r="E106" s="44"/>
      <c r="F106" s="237" t="s">
        <v>4257</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328</v>
      </c>
      <c r="AU106" s="20" t="s">
        <v>88</v>
      </c>
    </row>
    <row r="107" s="15" customFormat="1">
      <c r="A107" s="15"/>
      <c r="B107" s="275"/>
      <c r="C107" s="276"/>
      <c r="D107" s="231" t="s">
        <v>342</v>
      </c>
      <c r="E107" s="277" t="s">
        <v>35</v>
      </c>
      <c r="F107" s="278" t="s">
        <v>3274</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5090</v>
      </c>
      <c r="G108" s="239"/>
      <c r="H108" s="242">
        <v>54</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5" customFormat="1">
      <c r="A109" s="15"/>
      <c r="B109" s="275"/>
      <c r="C109" s="276"/>
      <c r="D109" s="231" t="s">
        <v>342</v>
      </c>
      <c r="E109" s="277" t="s">
        <v>35</v>
      </c>
      <c r="F109" s="278" t="s">
        <v>3276</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5091</v>
      </c>
      <c r="G110" s="239"/>
      <c r="H110" s="242">
        <v>45</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4" customFormat="1">
      <c r="A111" s="14"/>
      <c r="B111" s="249"/>
      <c r="C111" s="250"/>
      <c r="D111" s="231" t="s">
        <v>342</v>
      </c>
      <c r="E111" s="251" t="s">
        <v>35</v>
      </c>
      <c r="F111" s="252" t="s">
        <v>344</v>
      </c>
      <c r="G111" s="250"/>
      <c r="H111" s="253">
        <v>99</v>
      </c>
      <c r="I111" s="254"/>
      <c r="J111" s="250"/>
      <c r="K111" s="250"/>
      <c r="L111" s="255"/>
      <c r="M111" s="256"/>
      <c r="N111" s="257"/>
      <c r="O111" s="257"/>
      <c r="P111" s="257"/>
      <c r="Q111" s="257"/>
      <c r="R111" s="257"/>
      <c r="S111" s="257"/>
      <c r="T111" s="258"/>
      <c r="U111" s="14"/>
      <c r="V111" s="14"/>
      <c r="W111" s="14"/>
      <c r="X111" s="14"/>
      <c r="Y111" s="14"/>
      <c r="Z111" s="14"/>
      <c r="AA111" s="14"/>
      <c r="AB111" s="14"/>
      <c r="AC111" s="14"/>
      <c r="AD111" s="14"/>
      <c r="AE111" s="14"/>
      <c r="AT111" s="259" t="s">
        <v>342</v>
      </c>
      <c r="AU111" s="259" t="s">
        <v>88</v>
      </c>
      <c r="AV111" s="14" t="s">
        <v>313</v>
      </c>
      <c r="AW111" s="14" t="s">
        <v>41</v>
      </c>
      <c r="AX111" s="14" t="s">
        <v>86</v>
      </c>
      <c r="AY111" s="259" t="s">
        <v>305</v>
      </c>
    </row>
    <row r="112" s="2" customFormat="1" ht="24.15" customHeight="1">
      <c r="A112" s="42"/>
      <c r="B112" s="43"/>
      <c r="C112" s="218" t="s">
        <v>88</v>
      </c>
      <c r="D112" s="218" t="s">
        <v>308</v>
      </c>
      <c r="E112" s="219" t="s">
        <v>3278</v>
      </c>
      <c r="F112" s="220" t="s">
        <v>3279</v>
      </c>
      <c r="G112" s="221" t="s">
        <v>338</v>
      </c>
      <c r="H112" s="222">
        <v>99</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5092</v>
      </c>
    </row>
    <row r="113" s="2" customFormat="1">
      <c r="A113" s="42"/>
      <c r="B113" s="43"/>
      <c r="C113" s="44"/>
      <c r="D113" s="231" t="s">
        <v>315</v>
      </c>
      <c r="E113" s="44"/>
      <c r="F113" s="232" t="s">
        <v>3281</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3282</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ht="16.5" customHeight="1">
      <c r="A115" s="42"/>
      <c r="B115" s="43"/>
      <c r="C115" s="218" t="s">
        <v>96</v>
      </c>
      <c r="D115" s="218" t="s">
        <v>308</v>
      </c>
      <c r="E115" s="219" t="s">
        <v>3283</v>
      </c>
      <c r="F115" s="220" t="s">
        <v>3284</v>
      </c>
      <c r="G115" s="221" t="s">
        <v>311</v>
      </c>
      <c r="H115" s="222">
        <v>13</v>
      </c>
      <c r="I115" s="223"/>
      <c r="J115" s="224">
        <f>ROUND(I115*H115,2)</f>
        <v>0</v>
      </c>
      <c r="K115" s="220" t="s">
        <v>325</v>
      </c>
      <c r="L115" s="48"/>
      <c r="M115" s="225" t="s">
        <v>35</v>
      </c>
      <c r="N115" s="226" t="s">
        <v>52</v>
      </c>
      <c r="O115" s="89"/>
      <c r="P115" s="227">
        <f>O115*H115</f>
        <v>0</v>
      </c>
      <c r="Q115" s="227">
        <v>0.0100433238</v>
      </c>
      <c r="R115" s="227">
        <f>Q115*H115</f>
        <v>0.13056320939999999</v>
      </c>
      <c r="S115" s="227">
        <v>0</v>
      </c>
      <c r="T115" s="228">
        <f>S115*H115</f>
        <v>0</v>
      </c>
      <c r="U115" s="42"/>
      <c r="V115" s="42"/>
      <c r="W115" s="42"/>
      <c r="X115" s="42"/>
      <c r="Y115" s="42"/>
      <c r="Z115" s="42"/>
      <c r="AA115" s="42"/>
      <c r="AB115" s="42"/>
      <c r="AC115" s="42"/>
      <c r="AD115" s="42"/>
      <c r="AE115" s="42"/>
      <c r="AR115" s="229" t="s">
        <v>313</v>
      </c>
      <c r="AT115" s="229" t="s">
        <v>308</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5093</v>
      </c>
    </row>
    <row r="116" s="2" customFormat="1">
      <c r="A116" s="42"/>
      <c r="B116" s="43"/>
      <c r="C116" s="44"/>
      <c r="D116" s="231" t="s">
        <v>315</v>
      </c>
      <c r="E116" s="44"/>
      <c r="F116" s="232" t="s">
        <v>3286</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2" customFormat="1">
      <c r="A117" s="42"/>
      <c r="B117" s="43"/>
      <c r="C117" s="44"/>
      <c r="D117" s="236" t="s">
        <v>328</v>
      </c>
      <c r="E117" s="44"/>
      <c r="F117" s="237" t="s">
        <v>3287</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328</v>
      </c>
      <c r="AU117" s="20" t="s">
        <v>88</v>
      </c>
    </row>
    <row r="118" s="13" customFormat="1">
      <c r="A118" s="13"/>
      <c r="B118" s="238"/>
      <c r="C118" s="239"/>
      <c r="D118" s="231" t="s">
        <v>342</v>
      </c>
      <c r="E118" s="240" t="s">
        <v>35</v>
      </c>
      <c r="F118" s="241" t="s">
        <v>434</v>
      </c>
      <c r="G118" s="239"/>
      <c r="H118" s="242">
        <v>13</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79</v>
      </c>
      <c r="AY118" s="248" t="s">
        <v>305</v>
      </c>
    </row>
    <row r="119" s="14" customFormat="1">
      <c r="A119" s="14"/>
      <c r="B119" s="249"/>
      <c r="C119" s="250"/>
      <c r="D119" s="231" t="s">
        <v>342</v>
      </c>
      <c r="E119" s="251" t="s">
        <v>35</v>
      </c>
      <c r="F119" s="252" t="s">
        <v>344</v>
      </c>
      <c r="G119" s="250"/>
      <c r="H119" s="253">
        <v>13</v>
      </c>
      <c r="I119" s="254"/>
      <c r="J119" s="250"/>
      <c r="K119" s="250"/>
      <c r="L119" s="255"/>
      <c r="M119" s="256"/>
      <c r="N119" s="257"/>
      <c r="O119" s="257"/>
      <c r="P119" s="257"/>
      <c r="Q119" s="257"/>
      <c r="R119" s="257"/>
      <c r="S119" s="257"/>
      <c r="T119" s="258"/>
      <c r="U119" s="14"/>
      <c r="V119" s="14"/>
      <c r="W119" s="14"/>
      <c r="X119" s="14"/>
      <c r="Y119" s="14"/>
      <c r="Z119" s="14"/>
      <c r="AA119" s="14"/>
      <c r="AB119" s="14"/>
      <c r="AC119" s="14"/>
      <c r="AD119" s="14"/>
      <c r="AE119" s="14"/>
      <c r="AT119" s="259" t="s">
        <v>342</v>
      </c>
      <c r="AU119" s="259" t="s">
        <v>88</v>
      </c>
      <c r="AV119" s="14" t="s">
        <v>313</v>
      </c>
      <c r="AW119" s="14" t="s">
        <v>41</v>
      </c>
      <c r="AX119" s="14" t="s">
        <v>86</v>
      </c>
      <c r="AY119" s="259" t="s">
        <v>305</v>
      </c>
    </row>
    <row r="120" s="2" customFormat="1" ht="24.15" customHeight="1">
      <c r="A120" s="42"/>
      <c r="B120" s="43"/>
      <c r="C120" s="218" t="s">
        <v>313</v>
      </c>
      <c r="D120" s="218" t="s">
        <v>308</v>
      </c>
      <c r="E120" s="219" t="s">
        <v>3288</v>
      </c>
      <c r="F120" s="220" t="s">
        <v>3289</v>
      </c>
      <c r="G120" s="221" t="s">
        <v>311</v>
      </c>
      <c r="H120" s="222">
        <v>18</v>
      </c>
      <c r="I120" s="223"/>
      <c r="J120" s="224">
        <f>ROUND(I120*H120,2)</f>
        <v>0</v>
      </c>
      <c r="K120" s="220" t="s">
        <v>325</v>
      </c>
      <c r="L120" s="48"/>
      <c r="M120" s="225" t="s">
        <v>35</v>
      </c>
      <c r="N120" s="226" t="s">
        <v>52</v>
      </c>
      <c r="O120" s="89"/>
      <c r="P120" s="227">
        <f>O120*H120</f>
        <v>0</v>
      </c>
      <c r="Q120" s="227">
        <v>0.036904300000000001</v>
      </c>
      <c r="R120" s="227">
        <f>Q120*H120</f>
        <v>0.66427740000000002</v>
      </c>
      <c r="S120" s="227">
        <v>0</v>
      </c>
      <c r="T120" s="228">
        <f>S120*H120</f>
        <v>0</v>
      </c>
      <c r="U120" s="42"/>
      <c r="V120" s="42"/>
      <c r="W120" s="42"/>
      <c r="X120" s="42"/>
      <c r="Y120" s="42"/>
      <c r="Z120" s="42"/>
      <c r="AA120" s="42"/>
      <c r="AB120" s="42"/>
      <c r="AC120" s="42"/>
      <c r="AD120" s="42"/>
      <c r="AE120" s="42"/>
      <c r="AR120" s="229" t="s">
        <v>313</v>
      </c>
      <c r="AT120" s="229" t="s">
        <v>308</v>
      </c>
      <c r="AU120" s="229" t="s">
        <v>88</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5094</v>
      </c>
    </row>
    <row r="121" s="2" customFormat="1">
      <c r="A121" s="42"/>
      <c r="B121" s="43"/>
      <c r="C121" s="44"/>
      <c r="D121" s="231" t="s">
        <v>315</v>
      </c>
      <c r="E121" s="44"/>
      <c r="F121" s="232" t="s">
        <v>3291</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88</v>
      </c>
    </row>
    <row r="122" s="2" customFormat="1">
      <c r="A122" s="42"/>
      <c r="B122" s="43"/>
      <c r="C122" s="44"/>
      <c r="D122" s="236" t="s">
        <v>328</v>
      </c>
      <c r="E122" s="44"/>
      <c r="F122" s="237" t="s">
        <v>3292</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328</v>
      </c>
      <c r="AU122" s="20" t="s">
        <v>88</v>
      </c>
    </row>
    <row r="123" s="2" customFormat="1">
      <c r="A123" s="42"/>
      <c r="B123" s="43"/>
      <c r="C123" s="44"/>
      <c r="D123" s="231" t="s">
        <v>472</v>
      </c>
      <c r="E123" s="44"/>
      <c r="F123" s="274" t="s">
        <v>3293</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472</v>
      </c>
      <c r="AU123" s="20" t="s">
        <v>88</v>
      </c>
    </row>
    <row r="124" s="15" customFormat="1">
      <c r="A124" s="15"/>
      <c r="B124" s="275"/>
      <c r="C124" s="276"/>
      <c r="D124" s="231" t="s">
        <v>342</v>
      </c>
      <c r="E124" s="277" t="s">
        <v>35</v>
      </c>
      <c r="F124" s="278" t="s">
        <v>5095</v>
      </c>
      <c r="G124" s="276"/>
      <c r="H124" s="277" t="s">
        <v>35</v>
      </c>
      <c r="I124" s="279"/>
      <c r="J124" s="276"/>
      <c r="K124" s="276"/>
      <c r="L124" s="280"/>
      <c r="M124" s="281"/>
      <c r="N124" s="282"/>
      <c r="O124" s="282"/>
      <c r="P124" s="282"/>
      <c r="Q124" s="282"/>
      <c r="R124" s="282"/>
      <c r="S124" s="282"/>
      <c r="T124" s="283"/>
      <c r="U124" s="15"/>
      <c r="V124" s="15"/>
      <c r="W124" s="15"/>
      <c r="X124" s="15"/>
      <c r="Y124" s="15"/>
      <c r="Z124" s="15"/>
      <c r="AA124" s="15"/>
      <c r="AB124" s="15"/>
      <c r="AC124" s="15"/>
      <c r="AD124" s="15"/>
      <c r="AE124" s="15"/>
      <c r="AT124" s="284" t="s">
        <v>342</v>
      </c>
      <c r="AU124" s="284" t="s">
        <v>88</v>
      </c>
      <c r="AV124" s="15" t="s">
        <v>86</v>
      </c>
      <c r="AW124" s="15" t="s">
        <v>41</v>
      </c>
      <c r="AX124" s="15" t="s">
        <v>79</v>
      </c>
      <c r="AY124" s="284" t="s">
        <v>305</v>
      </c>
    </row>
    <row r="125" s="13" customFormat="1">
      <c r="A125" s="13"/>
      <c r="B125" s="238"/>
      <c r="C125" s="239"/>
      <c r="D125" s="231" t="s">
        <v>342</v>
      </c>
      <c r="E125" s="240" t="s">
        <v>35</v>
      </c>
      <c r="F125" s="241" t="s">
        <v>364</v>
      </c>
      <c r="G125" s="239"/>
      <c r="H125" s="242">
        <v>9</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5" customFormat="1">
      <c r="A126" s="15"/>
      <c r="B126" s="275"/>
      <c r="C126" s="276"/>
      <c r="D126" s="231" t="s">
        <v>342</v>
      </c>
      <c r="E126" s="277" t="s">
        <v>35</v>
      </c>
      <c r="F126" s="278" t="s">
        <v>4264</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88</v>
      </c>
      <c r="AV126" s="15" t="s">
        <v>86</v>
      </c>
      <c r="AW126" s="15" t="s">
        <v>41</v>
      </c>
      <c r="AX126" s="15" t="s">
        <v>79</v>
      </c>
      <c r="AY126" s="284" t="s">
        <v>305</v>
      </c>
    </row>
    <row r="127" s="13" customFormat="1">
      <c r="A127" s="13"/>
      <c r="B127" s="238"/>
      <c r="C127" s="239"/>
      <c r="D127" s="231" t="s">
        <v>342</v>
      </c>
      <c r="E127" s="240" t="s">
        <v>35</v>
      </c>
      <c r="F127" s="241" t="s">
        <v>364</v>
      </c>
      <c r="G127" s="239"/>
      <c r="H127" s="242">
        <v>9</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88</v>
      </c>
      <c r="AV127" s="13" t="s">
        <v>88</v>
      </c>
      <c r="AW127" s="13" t="s">
        <v>41</v>
      </c>
      <c r="AX127" s="13" t="s">
        <v>79</v>
      </c>
      <c r="AY127" s="248" t="s">
        <v>305</v>
      </c>
    </row>
    <row r="128" s="14" customFormat="1">
      <c r="A128" s="14"/>
      <c r="B128" s="249"/>
      <c r="C128" s="250"/>
      <c r="D128" s="231" t="s">
        <v>342</v>
      </c>
      <c r="E128" s="251" t="s">
        <v>35</v>
      </c>
      <c r="F128" s="252" t="s">
        <v>344</v>
      </c>
      <c r="G128" s="250"/>
      <c r="H128" s="253">
        <v>18</v>
      </c>
      <c r="I128" s="254"/>
      <c r="J128" s="250"/>
      <c r="K128" s="250"/>
      <c r="L128" s="255"/>
      <c r="M128" s="256"/>
      <c r="N128" s="257"/>
      <c r="O128" s="257"/>
      <c r="P128" s="257"/>
      <c r="Q128" s="257"/>
      <c r="R128" s="257"/>
      <c r="S128" s="257"/>
      <c r="T128" s="258"/>
      <c r="U128" s="14"/>
      <c r="V128" s="14"/>
      <c r="W128" s="14"/>
      <c r="X128" s="14"/>
      <c r="Y128" s="14"/>
      <c r="Z128" s="14"/>
      <c r="AA128" s="14"/>
      <c r="AB128" s="14"/>
      <c r="AC128" s="14"/>
      <c r="AD128" s="14"/>
      <c r="AE128" s="14"/>
      <c r="AT128" s="259" t="s">
        <v>342</v>
      </c>
      <c r="AU128" s="259" t="s">
        <v>88</v>
      </c>
      <c r="AV128" s="14" t="s">
        <v>313</v>
      </c>
      <c r="AW128" s="14" t="s">
        <v>41</v>
      </c>
      <c r="AX128" s="14" t="s">
        <v>86</v>
      </c>
      <c r="AY128" s="259" t="s">
        <v>305</v>
      </c>
    </row>
    <row r="129" s="2" customFormat="1" ht="24.15" customHeight="1">
      <c r="A129" s="42"/>
      <c r="B129" s="43"/>
      <c r="C129" s="218" t="s">
        <v>335</v>
      </c>
      <c r="D129" s="218" t="s">
        <v>308</v>
      </c>
      <c r="E129" s="219" t="s">
        <v>4265</v>
      </c>
      <c r="F129" s="220" t="s">
        <v>4266</v>
      </c>
      <c r="G129" s="221" t="s">
        <v>338</v>
      </c>
      <c r="H129" s="222">
        <v>53.5</v>
      </c>
      <c r="I129" s="223"/>
      <c r="J129" s="224">
        <f>ROUND(I129*H129,2)</f>
        <v>0</v>
      </c>
      <c r="K129" s="220" t="s">
        <v>325</v>
      </c>
      <c r="L129" s="48"/>
      <c r="M129" s="225" t="s">
        <v>35</v>
      </c>
      <c r="N129" s="226"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313</v>
      </c>
      <c r="AT129" s="229" t="s">
        <v>308</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5096</v>
      </c>
    </row>
    <row r="130" s="2" customFormat="1">
      <c r="A130" s="42"/>
      <c r="B130" s="43"/>
      <c r="C130" s="44"/>
      <c r="D130" s="231" t="s">
        <v>315</v>
      </c>
      <c r="E130" s="44"/>
      <c r="F130" s="232" t="s">
        <v>4268</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2" customFormat="1">
      <c r="A131" s="42"/>
      <c r="B131" s="43"/>
      <c r="C131" s="44"/>
      <c r="D131" s="236" t="s">
        <v>328</v>
      </c>
      <c r="E131" s="44"/>
      <c r="F131" s="237" t="s">
        <v>4269</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328</v>
      </c>
      <c r="AU131" s="20" t="s">
        <v>88</v>
      </c>
    </row>
    <row r="132" s="15" customFormat="1">
      <c r="A132" s="15"/>
      <c r="B132" s="275"/>
      <c r="C132" s="276"/>
      <c r="D132" s="231" t="s">
        <v>342</v>
      </c>
      <c r="E132" s="277" t="s">
        <v>35</v>
      </c>
      <c r="F132" s="278" t="s">
        <v>3300</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5097</v>
      </c>
      <c r="G133" s="239"/>
      <c r="H133" s="242">
        <v>28.5</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5" customFormat="1">
      <c r="A134" s="15"/>
      <c r="B134" s="275"/>
      <c r="C134" s="276"/>
      <c r="D134" s="231" t="s">
        <v>342</v>
      </c>
      <c r="E134" s="277" t="s">
        <v>35</v>
      </c>
      <c r="F134" s="278" t="s">
        <v>3302</v>
      </c>
      <c r="G134" s="276"/>
      <c r="H134" s="277" t="s">
        <v>35</v>
      </c>
      <c r="I134" s="279"/>
      <c r="J134" s="276"/>
      <c r="K134" s="276"/>
      <c r="L134" s="280"/>
      <c r="M134" s="281"/>
      <c r="N134" s="282"/>
      <c r="O134" s="282"/>
      <c r="P134" s="282"/>
      <c r="Q134" s="282"/>
      <c r="R134" s="282"/>
      <c r="S134" s="282"/>
      <c r="T134" s="283"/>
      <c r="U134" s="15"/>
      <c r="V134" s="15"/>
      <c r="W134" s="15"/>
      <c r="X134" s="15"/>
      <c r="Y134" s="15"/>
      <c r="Z134" s="15"/>
      <c r="AA134" s="15"/>
      <c r="AB134" s="15"/>
      <c r="AC134" s="15"/>
      <c r="AD134" s="15"/>
      <c r="AE134" s="15"/>
      <c r="AT134" s="284" t="s">
        <v>342</v>
      </c>
      <c r="AU134" s="284" t="s">
        <v>88</v>
      </c>
      <c r="AV134" s="15" t="s">
        <v>86</v>
      </c>
      <c r="AW134" s="15" t="s">
        <v>41</v>
      </c>
      <c r="AX134" s="15" t="s">
        <v>79</v>
      </c>
      <c r="AY134" s="284" t="s">
        <v>305</v>
      </c>
    </row>
    <row r="135" s="13" customFormat="1">
      <c r="A135" s="13"/>
      <c r="B135" s="238"/>
      <c r="C135" s="239"/>
      <c r="D135" s="231" t="s">
        <v>342</v>
      </c>
      <c r="E135" s="240" t="s">
        <v>35</v>
      </c>
      <c r="F135" s="241" t="s">
        <v>5098</v>
      </c>
      <c r="G135" s="239"/>
      <c r="H135" s="242">
        <v>25</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342</v>
      </c>
      <c r="AU135" s="248" t="s">
        <v>88</v>
      </c>
      <c r="AV135" s="13" t="s">
        <v>88</v>
      </c>
      <c r="AW135" s="13" t="s">
        <v>41</v>
      </c>
      <c r="AX135" s="13" t="s">
        <v>79</v>
      </c>
      <c r="AY135" s="248" t="s">
        <v>305</v>
      </c>
    </row>
    <row r="136" s="14" customFormat="1">
      <c r="A136" s="14"/>
      <c r="B136" s="249"/>
      <c r="C136" s="250"/>
      <c r="D136" s="231" t="s">
        <v>342</v>
      </c>
      <c r="E136" s="251" t="s">
        <v>35</v>
      </c>
      <c r="F136" s="252" t="s">
        <v>344</v>
      </c>
      <c r="G136" s="250"/>
      <c r="H136" s="253">
        <v>53.5</v>
      </c>
      <c r="I136" s="254"/>
      <c r="J136" s="250"/>
      <c r="K136" s="250"/>
      <c r="L136" s="255"/>
      <c r="M136" s="256"/>
      <c r="N136" s="257"/>
      <c r="O136" s="257"/>
      <c r="P136" s="257"/>
      <c r="Q136" s="257"/>
      <c r="R136" s="257"/>
      <c r="S136" s="257"/>
      <c r="T136" s="258"/>
      <c r="U136" s="14"/>
      <c r="V136" s="14"/>
      <c r="W136" s="14"/>
      <c r="X136" s="14"/>
      <c r="Y136" s="14"/>
      <c r="Z136" s="14"/>
      <c r="AA136" s="14"/>
      <c r="AB136" s="14"/>
      <c r="AC136" s="14"/>
      <c r="AD136" s="14"/>
      <c r="AE136" s="14"/>
      <c r="AT136" s="259" t="s">
        <v>342</v>
      </c>
      <c r="AU136" s="259" t="s">
        <v>88</v>
      </c>
      <c r="AV136" s="14" t="s">
        <v>313</v>
      </c>
      <c r="AW136" s="14" t="s">
        <v>41</v>
      </c>
      <c r="AX136" s="14" t="s">
        <v>86</v>
      </c>
      <c r="AY136" s="259" t="s">
        <v>305</v>
      </c>
    </row>
    <row r="137" s="2" customFormat="1" ht="37.8" customHeight="1">
      <c r="A137" s="42"/>
      <c r="B137" s="43"/>
      <c r="C137" s="218" t="s">
        <v>345</v>
      </c>
      <c r="D137" s="218" t="s">
        <v>308</v>
      </c>
      <c r="E137" s="219" t="s">
        <v>3303</v>
      </c>
      <c r="F137" s="220" t="s">
        <v>3304</v>
      </c>
      <c r="G137" s="221" t="s">
        <v>725</v>
      </c>
      <c r="H137" s="222">
        <v>100.53100000000001</v>
      </c>
      <c r="I137" s="223"/>
      <c r="J137" s="224">
        <f>ROUND(I137*H137,2)</f>
        <v>0</v>
      </c>
      <c r="K137" s="220" t="s">
        <v>325</v>
      </c>
      <c r="L137" s="48"/>
      <c r="M137" s="225" t="s">
        <v>35</v>
      </c>
      <c r="N137" s="226"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313</v>
      </c>
      <c r="AT137" s="229" t="s">
        <v>308</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5099</v>
      </c>
    </row>
    <row r="138" s="2" customFormat="1">
      <c r="A138" s="42"/>
      <c r="B138" s="43"/>
      <c r="C138" s="44"/>
      <c r="D138" s="231" t="s">
        <v>315</v>
      </c>
      <c r="E138" s="44"/>
      <c r="F138" s="232" t="s">
        <v>3306</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2" customFormat="1">
      <c r="A139" s="42"/>
      <c r="B139" s="43"/>
      <c r="C139" s="44"/>
      <c r="D139" s="236" t="s">
        <v>328</v>
      </c>
      <c r="E139" s="44"/>
      <c r="F139" s="237" t="s">
        <v>3307</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328</v>
      </c>
      <c r="AU139" s="20" t="s">
        <v>88</v>
      </c>
    </row>
    <row r="140" s="15" customFormat="1">
      <c r="A140" s="15"/>
      <c r="B140" s="275"/>
      <c r="C140" s="276"/>
      <c r="D140" s="231" t="s">
        <v>342</v>
      </c>
      <c r="E140" s="277" t="s">
        <v>35</v>
      </c>
      <c r="F140" s="278" t="s">
        <v>3300</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5100</v>
      </c>
      <c r="G141" s="239"/>
      <c r="H141" s="242">
        <v>3.9249999999999998</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5" customFormat="1">
      <c r="A142" s="15"/>
      <c r="B142" s="275"/>
      <c r="C142" s="276"/>
      <c r="D142" s="231" t="s">
        <v>342</v>
      </c>
      <c r="E142" s="277" t="s">
        <v>35</v>
      </c>
      <c r="F142" s="278" t="s">
        <v>3302</v>
      </c>
      <c r="G142" s="276"/>
      <c r="H142" s="277" t="s">
        <v>35</v>
      </c>
      <c r="I142" s="279"/>
      <c r="J142" s="276"/>
      <c r="K142" s="276"/>
      <c r="L142" s="280"/>
      <c r="M142" s="281"/>
      <c r="N142" s="282"/>
      <c r="O142" s="282"/>
      <c r="P142" s="282"/>
      <c r="Q142" s="282"/>
      <c r="R142" s="282"/>
      <c r="S142" s="282"/>
      <c r="T142" s="283"/>
      <c r="U142" s="15"/>
      <c r="V142" s="15"/>
      <c r="W142" s="15"/>
      <c r="X142" s="15"/>
      <c r="Y142" s="15"/>
      <c r="Z142" s="15"/>
      <c r="AA142" s="15"/>
      <c r="AB142" s="15"/>
      <c r="AC142" s="15"/>
      <c r="AD142" s="15"/>
      <c r="AE142" s="15"/>
      <c r="AT142" s="284" t="s">
        <v>342</v>
      </c>
      <c r="AU142" s="284" t="s">
        <v>88</v>
      </c>
      <c r="AV142" s="15" t="s">
        <v>86</v>
      </c>
      <c r="AW142" s="15" t="s">
        <v>41</v>
      </c>
      <c r="AX142" s="15" t="s">
        <v>79</v>
      </c>
      <c r="AY142" s="284" t="s">
        <v>305</v>
      </c>
    </row>
    <row r="143" s="13" customFormat="1">
      <c r="A143" s="13"/>
      <c r="B143" s="238"/>
      <c r="C143" s="239"/>
      <c r="D143" s="231" t="s">
        <v>342</v>
      </c>
      <c r="E143" s="240" t="s">
        <v>35</v>
      </c>
      <c r="F143" s="241" t="s">
        <v>5101</v>
      </c>
      <c r="G143" s="239"/>
      <c r="H143" s="242">
        <v>4.2389999999999999</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342</v>
      </c>
      <c r="AU143" s="248" t="s">
        <v>88</v>
      </c>
      <c r="AV143" s="13" t="s">
        <v>88</v>
      </c>
      <c r="AW143" s="13" t="s">
        <v>41</v>
      </c>
      <c r="AX143" s="13" t="s">
        <v>79</v>
      </c>
      <c r="AY143" s="248" t="s">
        <v>305</v>
      </c>
    </row>
    <row r="144" s="15" customFormat="1">
      <c r="A144" s="15"/>
      <c r="B144" s="275"/>
      <c r="C144" s="276"/>
      <c r="D144" s="231" t="s">
        <v>342</v>
      </c>
      <c r="E144" s="277" t="s">
        <v>35</v>
      </c>
      <c r="F144" s="278" t="s">
        <v>4275</v>
      </c>
      <c r="G144" s="276"/>
      <c r="H144" s="277" t="s">
        <v>35</v>
      </c>
      <c r="I144" s="279"/>
      <c r="J144" s="276"/>
      <c r="K144" s="276"/>
      <c r="L144" s="280"/>
      <c r="M144" s="281"/>
      <c r="N144" s="282"/>
      <c r="O144" s="282"/>
      <c r="P144" s="282"/>
      <c r="Q144" s="282"/>
      <c r="R144" s="282"/>
      <c r="S144" s="282"/>
      <c r="T144" s="283"/>
      <c r="U144" s="15"/>
      <c r="V144" s="15"/>
      <c r="W144" s="15"/>
      <c r="X144" s="15"/>
      <c r="Y144" s="15"/>
      <c r="Z144" s="15"/>
      <c r="AA144" s="15"/>
      <c r="AB144" s="15"/>
      <c r="AC144" s="15"/>
      <c r="AD144" s="15"/>
      <c r="AE144" s="15"/>
      <c r="AT144" s="284" t="s">
        <v>342</v>
      </c>
      <c r="AU144" s="284" t="s">
        <v>88</v>
      </c>
      <c r="AV144" s="15" t="s">
        <v>86</v>
      </c>
      <c r="AW144" s="15" t="s">
        <v>41</v>
      </c>
      <c r="AX144" s="15" t="s">
        <v>79</v>
      </c>
      <c r="AY144" s="284" t="s">
        <v>305</v>
      </c>
    </row>
    <row r="145" s="13" customFormat="1">
      <c r="A145" s="13"/>
      <c r="B145" s="238"/>
      <c r="C145" s="239"/>
      <c r="D145" s="231" t="s">
        <v>342</v>
      </c>
      <c r="E145" s="240" t="s">
        <v>35</v>
      </c>
      <c r="F145" s="241" t="s">
        <v>5102</v>
      </c>
      <c r="G145" s="239"/>
      <c r="H145" s="242">
        <v>106.074</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6" customFormat="1">
      <c r="A146" s="16"/>
      <c r="B146" s="288"/>
      <c r="C146" s="289"/>
      <c r="D146" s="231" t="s">
        <v>342</v>
      </c>
      <c r="E146" s="290" t="s">
        <v>35</v>
      </c>
      <c r="F146" s="291" t="s">
        <v>3312</v>
      </c>
      <c r="G146" s="289"/>
      <c r="H146" s="292">
        <v>114.238</v>
      </c>
      <c r="I146" s="293"/>
      <c r="J146" s="289"/>
      <c r="K146" s="289"/>
      <c r="L146" s="294"/>
      <c r="M146" s="295"/>
      <c r="N146" s="296"/>
      <c r="O146" s="296"/>
      <c r="P146" s="296"/>
      <c r="Q146" s="296"/>
      <c r="R146" s="296"/>
      <c r="S146" s="296"/>
      <c r="T146" s="297"/>
      <c r="U146" s="16"/>
      <c r="V146" s="16"/>
      <c r="W146" s="16"/>
      <c r="X146" s="16"/>
      <c r="Y146" s="16"/>
      <c r="Z146" s="16"/>
      <c r="AA146" s="16"/>
      <c r="AB146" s="16"/>
      <c r="AC146" s="16"/>
      <c r="AD146" s="16"/>
      <c r="AE146" s="16"/>
      <c r="AT146" s="298" t="s">
        <v>342</v>
      </c>
      <c r="AU146" s="298" t="s">
        <v>88</v>
      </c>
      <c r="AV146" s="16" t="s">
        <v>96</v>
      </c>
      <c r="AW146" s="16" t="s">
        <v>41</v>
      </c>
      <c r="AX146" s="16" t="s">
        <v>79</v>
      </c>
      <c r="AY146" s="298" t="s">
        <v>305</v>
      </c>
    </row>
    <row r="147" s="15" customFormat="1">
      <c r="A147" s="15"/>
      <c r="B147" s="275"/>
      <c r="C147" s="276"/>
      <c r="D147" s="231" t="s">
        <v>342</v>
      </c>
      <c r="E147" s="277" t="s">
        <v>35</v>
      </c>
      <c r="F147" s="278" t="s">
        <v>4277</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5" customFormat="1">
      <c r="A148" s="15"/>
      <c r="B148" s="275"/>
      <c r="C148" s="276"/>
      <c r="D148" s="231" t="s">
        <v>342</v>
      </c>
      <c r="E148" s="277" t="s">
        <v>35</v>
      </c>
      <c r="F148" s="278" t="s">
        <v>5103</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3" customFormat="1">
      <c r="A149" s="13"/>
      <c r="B149" s="238"/>
      <c r="C149" s="239"/>
      <c r="D149" s="231" t="s">
        <v>342</v>
      </c>
      <c r="E149" s="240" t="s">
        <v>35</v>
      </c>
      <c r="F149" s="241" t="s">
        <v>5104</v>
      </c>
      <c r="G149" s="239"/>
      <c r="H149" s="242">
        <v>-10.560000000000001</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5" customFormat="1">
      <c r="A150" s="15"/>
      <c r="B150" s="275"/>
      <c r="C150" s="276"/>
      <c r="D150" s="231" t="s">
        <v>342</v>
      </c>
      <c r="E150" s="277" t="s">
        <v>35</v>
      </c>
      <c r="F150" s="278" t="s">
        <v>5105</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88</v>
      </c>
      <c r="AV150" s="15" t="s">
        <v>86</v>
      </c>
      <c r="AW150" s="15" t="s">
        <v>41</v>
      </c>
      <c r="AX150" s="15" t="s">
        <v>79</v>
      </c>
      <c r="AY150" s="284" t="s">
        <v>305</v>
      </c>
    </row>
    <row r="151" s="13" customFormat="1">
      <c r="A151" s="13"/>
      <c r="B151" s="238"/>
      <c r="C151" s="239"/>
      <c r="D151" s="231" t="s">
        <v>342</v>
      </c>
      <c r="E151" s="240" t="s">
        <v>35</v>
      </c>
      <c r="F151" s="241" t="s">
        <v>5106</v>
      </c>
      <c r="G151" s="239"/>
      <c r="H151" s="242">
        <v>-3.1469999999999998</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4" customFormat="1">
      <c r="A152" s="14"/>
      <c r="B152" s="249"/>
      <c r="C152" s="250"/>
      <c r="D152" s="231" t="s">
        <v>342</v>
      </c>
      <c r="E152" s="251" t="s">
        <v>35</v>
      </c>
      <c r="F152" s="252" t="s">
        <v>344</v>
      </c>
      <c r="G152" s="250"/>
      <c r="H152" s="253">
        <v>100.53099999999999</v>
      </c>
      <c r="I152" s="254"/>
      <c r="J152" s="250"/>
      <c r="K152" s="250"/>
      <c r="L152" s="255"/>
      <c r="M152" s="256"/>
      <c r="N152" s="257"/>
      <c r="O152" s="257"/>
      <c r="P152" s="257"/>
      <c r="Q152" s="257"/>
      <c r="R152" s="257"/>
      <c r="S152" s="257"/>
      <c r="T152" s="258"/>
      <c r="U152" s="14"/>
      <c r="V152" s="14"/>
      <c r="W152" s="14"/>
      <c r="X152" s="14"/>
      <c r="Y152" s="14"/>
      <c r="Z152" s="14"/>
      <c r="AA152" s="14"/>
      <c r="AB152" s="14"/>
      <c r="AC152" s="14"/>
      <c r="AD152" s="14"/>
      <c r="AE152" s="14"/>
      <c r="AT152" s="259" t="s">
        <v>342</v>
      </c>
      <c r="AU152" s="259" t="s">
        <v>88</v>
      </c>
      <c r="AV152" s="14" t="s">
        <v>313</v>
      </c>
      <c r="AW152" s="14" t="s">
        <v>41</v>
      </c>
      <c r="AX152" s="14" t="s">
        <v>86</v>
      </c>
      <c r="AY152" s="259" t="s">
        <v>305</v>
      </c>
    </row>
    <row r="153" s="2" customFormat="1" ht="37.8" customHeight="1">
      <c r="A153" s="42"/>
      <c r="B153" s="43"/>
      <c r="C153" s="218" t="s">
        <v>352</v>
      </c>
      <c r="D153" s="218" t="s">
        <v>308</v>
      </c>
      <c r="E153" s="219" t="s">
        <v>3324</v>
      </c>
      <c r="F153" s="220" t="s">
        <v>3325</v>
      </c>
      <c r="G153" s="221" t="s">
        <v>725</v>
      </c>
      <c r="H153" s="222">
        <v>100.53100000000001</v>
      </c>
      <c r="I153" s="223"/>
      <c r="J153" s="224">
        <f>ROUND(I153*H153,2)</f>
        <v>0</v>
      </c>
      <c r="K153" s="220" t="s">
        <v>325</v>
      </c>
      <c r="L153" s="48"/>
      <c r="M153" s="225" t="s">
        <v>35</v>
      </c>
      <c r="N153" s="226" t="s">
        <v>52</v>
      </c>
      <c r="O153" s="89"/>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313</v>
      </c>
      <c r="AT153" s="229" t="s">
        <v>308</v>
      </c>
      <c r="AU153" s="229" t="s">
        <v>88</v>
      </c>
      <c r="AY153" s="20" t="s">
        <v>305</v>
      </c>
      <c r="BE153" s="230">
        <f>IF(N153="základní",J153,0)</f>
        <v>0</v>
      </c>
      <c r="BF153" s="230">
        <f>IF(N153="snížená",J153,0)</f>
        <v>0</v>
      </c>
      <c r="BG153" s="230">
        <f>IF(N153="zákl. přenesená",J153,0)</f>
        <v>0</v>
      </c>
      <c r="BH153" s="230">
        <f>IF(N153="sníž. přenesená",J153,0)</f>
        <v>0</v>
      </c>
      <c r="BI153" s="230">
        <f>IF(N153="nulová",J153,0)</f>
        <v>0</v>
      </c>
      <c r="BJ153" s="20" t="s">
        <v>313</v>
      </c>
      <c r="BK153" s="230">
        <f>ROUND(I153*H153,2)</f>
        <v>0</v>
      </c>
      <c r="BL153" s="20" t="s">
        <v>313</v>
      </c>
      <c r="BM153" s="229" t="s">
        <v>5107</v>
      </c>
    </row>
    <row r="154" s="2" customFormat="1">
      <c r="A154" s="42"/>
      <c r="B154" s="43"/>
      <c r="C154" s="44"/>
      <c r="D154" s="231" t="s">
        <v>315</v>
      </c>
      <c r="E154" s="44"/>
      <c r="F154" s="232" t="s">
        <v>3327</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315</v>
      </c>
      <c r="AU154" s="20" t="s">
        <v>88</v>
      </c>
    </row>
    <row r="155" s="2" customFormat="1">
      <c r="A155" s="42"/>
      <c r="B155" s="43"/>
      <c r="C155" s="44"/>
      <c r="D155" s="236" t="s">
        <v>328</v>
      </c>
      <c r="E155" s="44"/>
      <c r="F155" s="237" t="s">
        <v>3328</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328</v>
      </c>
      <c r="AU155" s="20" t="s">
        <v>88</v>
      </c>
    </row>
    <row r="156" s="2" customFormat="1" ht="24.15" customHeight="1">
      <c r="A156" s="42"/>
      <c r="B156" s="43"/>
      <c r="C156" s="218" t="s">
        <v>357</v>
      </c>
      <c r="D156" s="218" t="s">
        <v>308</v>
      </c>
      <c r="E156" s="219" t="s">
        <v>3329</v>
      </c>
      <c r="F156" s="220" t="s">
        <v>3330</v>
      </c>
      <c r="G156" s="221" t="s">
        <v>725</v>
      </c>
      <c r="H156" s="222">
        <v>9</v>
      </c>
      <c r="I156" s="223"/>
      <c r="J156" s="224">
        <f>ROUND(I156*H156,2)</f>
        <v>0</v>
      </c>
      <c r="K156" s="220" t="s">
        <v>325</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5108</v>
      </c>
    </row>
    <row r="157" s="2" customFormat="1">
      <c r="A157" s="42"/>
      <c r="B157" s="43"/>
      <c r="C157" s="44"/>
      <c r="D157" s="231" t="s">
        <v>315</v>
      </c>
      <c r="E157" s="44"/>
      <c r="F157" s="232" t="s">
        <v>3332</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2" customFormat="1">
      <c r="A158" s="42"/>
      <c r="B158" s="43"/>
      <c r="C158" s="44"/>
      <c r="D158" s="236" t="s">
        <v>328</v>
      </c>
      <c r="E158" s="44"/>
      <c r="F158" s="237" t="s">
        <v>3333</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328</v>
      </c>
      <c r="AU158" s="20" t="s">
        <v>88</v>
      </c>
    </row>
    <row r="159" s="13" customFormat="1">
      <c r="A159" s="13"/>
      <c r="B159" s="238"/>
      <c r="C159" s="239"/>
      <c r="D159" s="231" t="s">
        <v>342</v>
      </c>
      <c r="E159" s="240" t="s">
        <v>35</v>
      </c>
      <c r="F159" s="241" t="s">
        <v>5109</v>
      </c>
      <c r="G159" s="239"/>
      <c r="H159" s="242">
        <v>9</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4" customFormat="1">
      <c r="A160" s="14"/>
      <c r="B160" s="249"/>
      <c r="C160" s="250"/>
      <c r="D160" s="231" t="s">
        <v>342</v>
      </c>
      <c r="E160" s="251" t="s">
        <v>35</v>
      </c>
      <c r="F160" s="252" t="s">
        <v>344</v>
      </c>
      <c r="G160" s="250"/>
      <c r="H160" s="253">
        <v>9</v>
      </c>
      <c r="I160" s="254"/>
      <c r="J160" s="250"/>
      <c r="K160" s="250"/>
      <c r="L160" s="255"/>
      <c r="M160" s="256"/>
      <c r="N160" s="257"/>
      <c r="O160" s="257"/>
      <c r="P160" s="257"/>
      <c r="Q160" s="257"/>
      <c r="R160" s="257"/>
      <c r="S160" s="257"/>
      <c r="T160" s="258"/>
      <c r="U160" s="14"/>
      <c r="V160" s="14"/>
      <c r="W160" s="14"/>
      <c r="X160" s="14"/>
      <c r="Y160" s="14"/>
      <c r="Z160" s="14"/>
      <c r="AA160" s="14"/>
      <c r="AB160" s="14"/>
      <c r="AC160" s="14"/>
      <c r="AD160" s="14"/>
      <c r="AE160" s="14"/>
      <c r="AT160" s="259" t="s">
        <v>342</v>
      </c>
      <c r="AU160" s="259" t="s">
        <v>88</v>
      </c>
      <c r="AV160" s="14" t="s">
        <v>313</v>
      </c>
      <c r="AW160" s="14" t="s">
        <v>41</v>
      </c>
      <c r="AX160" s="14" t="s">
        <v>86</v>
      </c>
      <c r="AY160" s="259" t="s">
        <v>305</v>
      </c>
    </row>
    <row r="161" s="2" customFormat="1" ht="37.8" customHeight="1">
      <c r="A161" s="42"/>
      <c r="B161" s="43"/>
      <c r="C161" s="218" t="s">
        <v>364</v>
      </c>
      <c r="D161" s="218" t="s">
        <v>308</v>
      </c>
      <c r="E161" s="219" t="s">
        <v>3335</v>
      </c>
      <c r="F161" s="220" t="s">
        <v>3336</v>
      </c>
      <c r="G161" s="221" t="s">
        <v>725</v>
      </c>
      <c r="H161" s="222">
        <v>132.977</v>
      </c>
      <c r="I161" s="223"/>
      <c r="J161" s="224">
        <f>ROUND(I161*H161,2)</f>
        <v>0</v>
      </c>
      <c r="K161" s="220" t="s">
        <v>325</v>
      </c>
      <c r="L161" s="48"/>
      <c r="M161" s="225" t="s">
        <v>35</v>
      </c>
      <c r="N161" s="226" t="s">
        <v>52</v>
      </c>
      <c r="O161" s="89"/>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313</v>
      </c>
      <c r="AT161" s="229" t="s">
        <v>308</v>
      </c>
      <c r="AU161" s="229" t="s">
        <v>88</v>
      </c>
      <c r="AY161" s="20" t="s">
        <v>305</v>
      </c>
      <c r="BE161" s="230">
        <f>IF(N161="základní",J161,0)</f>
        <v>0</v>
      </c>
      <c r="BF161" s="230">
        <f>IF(N161="snížená",J161,0)</f>
        <v>0</v>
      </c>
      <c r="BG161" s="230">
        <f>IF(N161="zákl. přenesená",J161,0)</f>
        <v>0</v>
      </c>
      <c r="BH161" s="230">
        <f>IF(N161="sníž. přenesená",J161,0)</f>
        <v>0</v>
      </c>
      <c r="BI161" s="230">
        <f>IF(N161="nulová",J161,0)</f>
        <v>0</v>
      </c>
      <c r="BJ161" s="20" t="s">
        <v>313</v>
      </c>
      <c r="BK161" s="230">
        <f>ROUND(I161*H161,2)</f>
        <v>0</v>
      </c>
      <c r="BL161" s="20" t="s">
        <v>313</v>
      </c>
      <c r="BM161" s="229" t="s">
        <v>5110</v>
      </c>
    </row>
    <row r="162" s="2" customFormat="1">
      <c r="A162" s="42"/>
      <c r="B162" s="43"/>
      <c r="C162" s="44"/>
      <c r="D162" s="231" t="s">
        <v>315</v>
      </c>
      <c r="E162" s="44"/>
      <c r="F162" s="232" t="s">
        <v>3338</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315</v>
      </c>
      <c r="AU162" s="20" t="s">
        <v>88</v>
      </c>
    </row>
    <row r="163" s="2" customFormat="1">
      <c r="A163" s="42"/>
      <c r="B163" s="43"/>
      <c r="C163" s="44"/>
      <c r="D163" s="236" t="s">
        <v>328</v>
      </c>
      <c r="E163" s="44"/>
      <c r="F163" s="237" t="s">
        <v>3339</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328</v>
      </c>
      <c r="AU163" s="20" t="s">
        <v>88</v>
      </c>
    </row>
    <row r="164" s="13" customFormat="1">
      <c r="A164" s="13"/>
      <c r="B164" s="238"/>
      <c r="C164" s="239"/>
      <c r="D164" s="231" t="s">
        <v>342</v>
      </c>
      <c r="E164" s="240" t="s">
        <v>35</v>
      </c>
      <c r="F164" s="241" t="s">
        <v>4296</v>
      </c>
      <c r="G164" s="239"/>
      <c r="H164" s="242">
        <v>135.77199999999999</v>
      </c>
      <c r="I164" s="243"/>
      <c r="J164" s="239"/>
      <c r="K164" s="239"/>
      <c r="L164" s="244"/>
      <c r="M164" s="245"/>
      <c r="N164" s="246"/>
      <c r="O164" s="246"/>
      <c r="P164" s="246"/>
      <c r="Q164" s="246"/>
      <c r="R164" s="246"/>
      <c r="S164" s="246"/>
      <c r="T164" s="247"/>
      <c r="U164" s="13"/>
      <c r="V164" s="13"/>
      <c r="W164" s="13"/>
      <c r="X164" s="13"/>
      <c r="Y164" s="13"/>
      <c r="Z164" s="13"/>
      <c r="AA164" s="13"/>
      <c r="AB164" s="13"/>
      <c r="AC164" s="13"/>
      <c r="AD164" s="13"/>
      <c r="AE164" s="13"/>
      <c r="AT164" s="248" t="s">
        <v>342</v>
      </c>
      <c r="AU164" s="248" t="s">
        <v>88</v>
      </c>
      <c r="AV164" s="13" t="s">
        <v>88</v>
      </c>
      <c r="AW164" s="13" t="s">
        <v>41</v>
      </c>
      <c r="AX164" s="13" t="s">
        <v>79</v>
      </c>
      <c r="AY164" s="248" t="s">
        <v>305</v>
      </c>
    </row>
    <row r="165" s="15" customFormat="1">
      <c r="A165" s="15"/>
      <c r="B165" s="275"/>
      <c r="C165" s="276"/>
      <c r="D165" s="231" t="s">
        <v>342</v>
      </c>
      <c r="E165" s="277" t="s">
        <v>35</v>
      </c>
      <c r="F165" s="278" t="s">
        <v>3341</v>
      </c>
      <c r="G165" s="276"/>
      <c r="H165" s="277" t="s">
        <v>35</v>
      </c>
      <c r="I165" s="279"/>
      <c r="J165" s="276"/>
      <c r="K165" s="276"/>
      <c r="L165" s="280"/>
      <c r="M165" s="281"/>
      <c r="N165" s="282"/>
      <c r="O165" s="282"/>
      <c r="P165" s="282"/>
      <c r="Q165" s="282"/>
      <c r="R165" s="282"/>
      <c r="S165" s="282"/>
      <c r="T165" s="283"/>
      <c r="U165" s="15"/>
      <c r="V165" s="15"/>
      <c r="W165" s="15"/>
      <c r="X165" s="15"/>
      <c r="Y165" s="15"/>
      <c r="Z165" s="15"/>
      <c r="AA165" s="15"/>
      <c r="AB165" s="15"/>
      <c r="AC165" s="15"/>
      <c r="AD165" s="15"/>
      <c r="AE165" s="15"/>
      <c r="AT165" s="284" t="s">
        <v>342</v>
      </c>
      <c r="AU165" s="284" t="s">
        <v>88</v>
      </c>
      <c r="AV165" s="15" t="s">
        <v>86</v>
      </c>
      <c r="AW165" s="15" t="s">
        <v>41</v>
      </c>
      <c r="AX165" s="15" t="s">
        <v>79</v>
      </c>
      <c r="AY165" s="284" t="s">
        <v>305</v>
      </c>
    </row>
    <row r="166" s="13" customFormat="1">
      <c r="A166" s="13"/>
      <c r="B166" s="238"/>
      <c r="C166" s="239"/>
      <c r="D166" s="231" t="s">
        <v>342</v>
      </c>
      <c r="E166" s="240" t="s">
        <v>35</v>
      </c>
      <c r="F166" s="241" t="s">
        <v>5111</v>
      </c>
      <c r="G166" s="239"/>
      <c r="H166" s="242">
        <v>-1.5389999999999999</v>
      </c>
      <c r="I166" s="243"/>
      <c r="J166" s="239"/>
      <c r="K166" s="239"/>
      <c r="L166" s="244"/>
      <c r="M166" s="245"/>
      <c r="N166" s="246"/>
      <c r="O166" s="246"/>
      <c r="P166" s="246"/>
      <c r="Q166" s="246"/>
      <c r="R166" s="246"/>
      <c r="S166" s="246"/>
      <c r="T166" s="247"/>
      <c r="U166" s="13"/>
      <c r="V166" s="13"/>
      <c r="W166" s="13"/>
      <c r="X166" s="13"/>
      <c r="Y166" s="13"/>
      <c r="Z166" s="13"/>
      <c r="AA166" s="13"/>
      <c r="AB166" s="13"/>
      <c r="AC166" s="13"/>
      <c r="AD166" s="13"/>
      <c r="AE166" s="13"/>
      <c r="AT166" s="248" t="s">
        <v>342</v>
      </c>
      <c r="AU166" s="248" t="s">
        <v>88</v>
      </c>
      <c r="AV166" s="13" t="s">
        <v>88</v>
      </c>
      <c r="AW166" s="13" t="s">
        <v>41</v>
      </c>
      <c r="AX166" s="13" t="s">
        <v>79</v>
      </c>
      <c r="AY166" s="248" t="s">
        <v>305</v>
      </c>
    </row>
    <row r="167" s="13" customFormat="1">
      <c r="A167" s="13"/>
      <c r="B167" s="238"/>
      <c r="C167" s="239"/>
      <c r="D167" s="231" t="s">
        <v>342</v>
      </c>
      <c r="E167" s="240" t="s">
        <v>35</v>
      </c>
      <c r="F167" s="241" t="s">
        <v>5112</v>
      </c>
      <c r="G167" s="239"/>
      <c r="H167" s="242">
        <v>-1.256</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132.977</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37.8" customHeight="1">
      <c r="A169" s="42"/>
      <c r="B169" s="43"/>
      <c r="C169" s="218" t="s">
        <v>370</v>
      </c>
      <c r="D169" s="218" t="s">
        <v>308</v>
      </c>
      <c r="E169" s="219" t="s">
        <v>3345</v>
      </c>
      <c r="F169" s="220" t="s">
        <v>3346</v>
      </c>
      <c r="G169" s="221" t="s">
        <v>725</v>
      </c>
      <c r="H169" s="222">
        <v>2659.54</v>
      </c>
      <c r="I169" s="223"/>
      <c r="J169" s="224">
        <f>ROUND(I169*H169,2)</f>
        <v>0</v>
      </c>
      <c r="K169" s="220" t="s">
        <v>325</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313</v>
      </c>
      <c r="AT169" s="229" t="s">
        <v>308</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5113</v>
      </c>
    </row>
    <row r="170" s="2" customFormat="1">
      <c r="A170" s="42"/>
      <c r="B170" s="43"/>
      <c r="C170" s="44"/>
      <c r="D170" s="231" t="s">
        <v>315</v>
      </c>
      <c r="E170" s="44"/>
      <c r="F170" s="232" t="s">
        <v>3348</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2" customFormat="1">
      <c r="A171" s="42"/>
      <c r="B171" s="43"/>
      <c r="C171" s="44"/>
      <c r="D171" s="236" t="s">
        <v>328</v>
      </c>
      <c r="E171" s="44"/>
      <c r="F171" s="237" t="s">
        <v>3349</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328</v>
      </c>
      <c r="AU171" s="20" t="s">
        <v>88</v>
      </c>
    </row>
    <row r="172" s="2" customFormat="1">
      <c r="A172" s="42"/>
      <c r="B172" s="43"/>
      <c r="C172" s="44"/>
      <c r="D172" s="231" t="s">
        <v>472</v>
      </c>
      <c r="E172" s="44"/>
      <c r="F172" s="274" t="s">
        <v>5114</v>
      </c>
      <c r="G172" s="44"/>
      <c r="H172" s="44"/>
      <c r="I172" s="233"/>
      <c r="J172" s="44"/>
      <c r="K172" s="44"/>
      <c r="L172" s="48"/>
      <c r="M172" s="234"/>
      <c r="N172" s="235"/>
      <c r="O172" s="89"/>
      <c r="P172" s="89"/>
      <c r="Q172" s="89"/>
      <c r="R172" s="89"/>
      <c r="S172" s="89"/>
      <c r="T172" s="90"/>
      <c r="U172" s="42"/>
      <c r="V172" s="42"/>
      <c r="W172" s="42"/>
      <c r="X172" s="42"/>
      <c r="Y172" s="42"/>
      <c r="Z172" s="42"/>
      <c r="AA172" s="42"/>
      <c r="AB172" s="42"/>
      <c r="AC172" s="42"/>
      <c r="AD172" s="42"/>
      <c r="AE172" s="42"/>
      <c r="AT172" s="20" t="s">
        <v>472</v>
      </c>
      <c r="AU172" s="20" t="s">
        <v>88</v>
      </c>
    </row>
    <row r="173" s="13" customFormat="1">
      <c r="A173" s="13"/>
      <c r="B173" s="238"/>
      <c r="C173" s="239"/>
      <c r="D173" s="231" t="s">
        <v>342</v>
      </c>
      <c r="E173" s="240" t="s">
        <v>35</v>
      </c>
      <c r="F173" s="241" t="s">
        <v>5115</v>
      </c>
      <c r="G173" s="239"/>
      <c r="H173" s="242">
        <v>2659.54</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4" customFormat="1">
      <c r="A174" s="14"/>
      <c r="B174" s="249"/>
      <c r="C174" s="250"/>
      <c r="D174" s="231" t="s">
        <v>342</v>
      </c>
      <c r="E174" s="251" t="s">
        <v>35</v>
      </c>
      <c r="F174" s="252" t="s">
        <v>344</v>
      </c>
      <c r="G174" s="250"/>
      <c r="H174" s="253">
        <v>2659.54</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2" customFormat="1" ht="24.15" customHeight="1">
      <c r="A175" s="42"/>
      <c r="B175" s="43"/>
      <c r="C175" s="218" t="s">
        <v>377</v>
      </c>
      <c r="D175" s="218" t="s">
        <v>308</v>
      </c>
      <c r="E175" s="219" t="s">
        <v>3352</v>
      </c>
      <c r="F175" s="220" t="s">
        <v>3353</v>
      </c>
      <c r="G175" s="221" t="s">
        <v>725</v>
      </c>
      <c r="H175" s="222">
        <v>0.5</v>
      </c>
      <c r="I175" s="223"/>
      <c r="J175" s="224">
        <f>ROUND(I175*H175,2)</f>
        <v>0</v>
      </c>
      <c r="K175" s="220" t="s">
        <v>325</v>
      </c>
      <c r="L175" s="48"/>
      <c r="M175" s="225" t="s">
        <v>35</v>
      </c>
      <c r="N175" s="226" t="s">
        <v>52</v>
      </c>
      <c r="O175" s="89"/>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5116</v>
      </c>
    </row>
    <row r="176" s="2" customFormat="1">
      <c r="A176" s="42"/>
      <c r="B176" s="43"/>
      <c r="C176" s="44"/>
      <c r="D176" s="231" t="s">
        <v>315</v>
      </c>
      <c r="E176" s="44"/>
      <c r="F176" s="232" t="s">
        <v>3355</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2" customFormat="1">
      <c r="A177" s="42"/>
      <c r="B177" s="43"/>
      <c r="C177" s="44"/>
      <c r="D177" s="236" t="s">
        <v>328</v>
      </c>
      <c r="E177" s="44"/>
      <c r="F177" s="237" t="s">
        <v>3356</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328</v>
      </c>
      <c r="AU177" s="20" t="s">
        <v>88</v>
      </c>
    </row>
    <row r="178" s="13" customFormat="1">
      <c r="A178" s="13"/>
      <c r="B178" s="238"/>
      <c r="C178" s="239"/>
      <c r="D178" s="231" t="s">
        <v>342</v>
      </c>
      <c r="E178" s="240" t="s">
        <v>35</v>
      </c>
      <c r="F178" s="241" t="s">
        <v>4309</v>
      </c>
      <c r="G178" s="239"/>
      <c r="H178" s="242">
        <v>0.5</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88</v>
      </c>
      <c r="AV178" s="13" t="s">
        <v>88</v>
      </c>
      <c r="AW178" s="13" t="s">
        <v>41</v>
      </c>
      <c r="AX178" s="13" t="s">
        <v>79</v>
      </c>
      <c r="AY178" s="248" t="s">
        <v>305</v>
      </c>
    </row>
    <row r="179" s="14" customFormat="1">
      <c r="A179" s="14"/>
      <c r="B179" s="249"/>
      <c r="C179" s="250"/>
      <c r="D179" s="231" t="s">
        <v>342</v>
      </c>
      <c r="E179" s="251" t="s">
        <v>35</v>
      </c>
      <c r="F179" s="252" t="s">
        <v>344</v>
      </c>
      <c r="G179" s="250"/>
      <c r="H179" s="253">
        <v>0.5</v>
      </c>
      <c r="I179" s="254"/>
      <c r="J179" s="250"/>
      <c r="K179" s="250"/>
      <c r="L179" s="255"/>
      <c r="M179" s="256"/>
      <c r="N179" s="257"/>
      <c r="O179" s="257"/>
      <c r="P179" s="257"/>
      <c r="Q179" s="257"/>
      <c r="R179" s="257"/>
      <c r="S179" s="257"/>
      <c r="T179" s="258"/>
      <c r="U179" s="14"/>
      <c r="V179" s="14"/>
      <c r="W179" s="14"/>
      <c r="X179" s="14"/>
      <c r="Y179" s="14"/>
      <c r="Z179" s="14"/>
      <c r="AA179" s="14"/>
      <c r="AB179" s="14"/>
      <c r="AC179" s="14"/>
      <c r="AD179" s="14"/>
      <c r="AE179" s="14"/>
      <c r="AT179" s="259" t="s">
        <v>342</v>
      </c>
      <c r="AU179" s="259" t="s">
        <v>88</v>
      </c>
      <c r="AV179" s="14" t="s">
        <v>313</v>
      </c>
      <c r="AW179" s="14" t="s">
        <v>41</v>
      </c>
      <c r="AX179" s="14" t="s">
        <v>86</v>
      </c>
      <c r="AY179" s="259" t="s">
        <v>305</v>
      </c>
    </row>
    <row r="180" s="2" customFormat="1" ht="24.15" customHeight="1">
      <c r="A180" s="42"/>
      <c r="B180" s="43"/>
      <c r="C180" s="218" t="s">
        <v>430</v>
      </c>
      <c r="D180" s="218" t="s">
        <v>308</v>
      </c>
      <c r="E180" s="219" t="s">
        <v>3357</v>
      </c>
      <c r="F180" s="220" t="s">
        <v>3358</v>
      </c>
      <c r="G180" s="221" t="s">
        <v>338</v>
      </c>
      <c r="H180" s="222">
        <v>36</v>
      </c>
      <c r="I180" s="223"/>
      <c r="J180" s="224">
        <f>ROUND(I180*H180,2)</f>
        <v>0</v>
      </c>
      <c r="K180" s="220" t="s">
        <v>325</v>
      </c>
      <c r="L180" s="48"/>
      <c r="M180" s="225" t="s">
        <v>35</v>
      </c>
      <c r="N180" s="226"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313</v>
      </c>
      <c r="AT180" s="229" t="s">
        <v>308</v>
      </c>
      <c r="AU180" s="229" t="s">
        <v>88</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313</v>
      </c>
      <c r="BM180" s="229" t="s">
        <v>5117</v>
      </c>
    </row>
    <row r="181" s="2" customFormat="1">
      <c r="A181" s="42"/>
      <c r="B181" s="43"/>
      <c r="C181" s="44"/>
      <c r="D181" s="231" t="s">
        <v>315</v>
      </c>
      <c r="E181" s="44"/>
      <c r="F181" s="232" t="s">
        <v>3360</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88</v>
      </c>
    </row>
    <row r="182" s="2" customFormat="1">
      <c r="A182" s="42"/>
      <c r="B182" s="43"/>
      <c r="C182" s="44"/>
      <c r="D182" s="236" t="s">
        <v>328</v>
      </c>
      <c r="E182" s="44"/>
      <c r="F182" s="237" t="s">
        <v>3361</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328</v>
      </c>
      <c r="AU182" s="20" t="s">
        <v>88</v>
      </c>
    </row>
    <row r="183" s="15" customFormat="1">
      <c r="A183" s="15"/>
      <c r="B183" s="275"/>
      <c r="C183" s="276"/>
      <c r="D183" s="231" t="s">
        <v>342</v>
      </c>
      <c r="E183" s="277" t="s">
        <v>35</v>
      </c>
      <c r="F183" s="278" t="s">
        <v>5118</v>
      </c>
      <c r="G183" s="276"/>
      <c r="H183" s="277" t="s">
        <v>35</v>
      </c>
      <c r="I183" s="279"/>
      <c r="J183" s="276"/>
      <c r="K183" s="276"/>
      <c r="L183" s="280"/>
      <c r="M183" s="281"/>
      <c r="N183" s="282"/>
      <c r="O183" s="282"/>
      <c r="P183" s="282"/>
      <c r="Q183" s="282"/>
      <c r="R183" s="282"/>
      <c r="S183" s="282"/>
      <c r="T183" s="283"/>
      <c r="U183" s="15"/>
      <c r="V183" s="15"/>
      <c r="W183" s="15"/>
      <c r="X183" s="15"/>
      <c r="Y183" s="15"/>
      <c r="Z183" s="15"/>
      <c r="AA183" s="15"/>
      <c r="AB183" s="15"/>
      <c r="AC183" s="15"/>
      <c r="AD183" s="15"/>
      <c r="AE183" s="15"/>
      <c r="AT183" s="284" t="s">
        <v>342</v>
      </c>
      <c r="AU183" s="284" t="s">
        <v>88</v>
      </c>
      <c r="AV183" s="15" t="s">
        <v>86</v>
      </c>
      <c r="AW183" s="15" t="s">
        <v>41</v>
      </c>
      <c r="AX183" s="15" t="s">
        <v>79</v>
      </c>
      <c r="AY183" s="284" t="s">
        <v>305</v>
      </c>
    </row>
    <row r="184" s="13" customFormat="1">
      <c r="A184" s="13"/>
      <c r="B184" s="238"/>
      <c r="C184" s="239"/>
      <c r="D184" s="231" t="s">
        <v>342</v>
      </c>
      <c r="E184" s="240" t="s">
        <v>35</v>
      </c>
      <c r="F184" s="241" t="s">
        <v>5119</v>
      </c>
      <c r="G184" s="239"/>
      <c r="H184" s="242">
        <v>19</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342</v>
      </c>
      <c r="AU184" s="248" t="s">
        <v>88</v>
      </c>
      <c r="AV184" s="13" t="s">
        <v>88</v>
      </c>
      <c r="AW184" s="13" t="s">
        <v>41</v>
      </c>
      <c r="AX184" s="13" t="s">
        <v>79</v>
      </c>
      <c r="AY184" s="248" t="s">
        <v>305</v>
      </c>
    </row>
    <row r="185" s="13" customFormat="1">
      <c r="A185" s="13"/>
      <c r="B185" s="238"/>
      <c r="C185" s="239"/>
      <c r="D185" s="231" t="s">
        <v>342</v>
      </c>
      <c r="E185" s="240" t="s">
        <v>35</v>
      </c>
      <c r="F185" s="241" t="s">
        <v>5120</v>
      </c>
      <c r="G185" s="239"/>
      <c r="H185" s="242">
        <v>17</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79</v>
      </c>
      <c r="AY185" s="248" t="s">
        <v>305</v>
      </c>
    </row>
    <row r="186" s="14" customFormat="1">
      <c r="A186" s="14"/>
      <c r="B186" s="249"/>
      <c r="C186" s="250"/>
      <c r="D186" s="231" t="s">
        <v>342</v>
      </c>
      <c r="E186" s="251" t="s">
        <v>35</v>
      </c>
      <c r="F186" s="252" t="s">
        <v>344</v>
      </c>
      <c r="G186" s="250"/>
      <c r="H186" s="253">
        <v>36</v>
      </c>
      <c r="I186" s="254"/>
      <c r="J186" s="250"/>
      <c r="K186" s="250"/>
      <c r="L186" s="255"/>
      <c r="M186" s="256"/>
      <c r="N186" s="257"/>
      <c r="O186" s="257"/>
      <c r="P186" s="257"/>
      <c r="Q186" s="257"/>
      <c r="R186" s="257"/>
      <c r="S186" s="257"/>
      <c r="T186" s="258"/>
      <c r="U186" s="14"/>
      <c r="V186" s="14"/>
      <c r="W186" s="14"/>
      <c r="X186" s="14"/>
      <c r="Y186" s="14"/>
      <c r="Z186" s="14"/>
      <c r="AA186" s="14"/>
      <c r="AB186" s="14"/>
      <c r="AC186" s="14"/>
      <c r="AD186" s="14"/>
      <c r="AE186" s="14"/>
      <c r="AT186" s="259" t="s">
        <v>342</v>
      </c>
      <c r="AU186" s="259" t="s">
        <v>88</v>
      </c>
      <c r="AV186" s="14" t="s">
        <v>313</v>
      </c>
      <c r="AW186" s="14" t="s">
        <v>41</v>
      </c>
      <c r="AX186" s="14" t="s">
        <v>86</v>
      </c>
      <c r="AY186" s="259" t="s">
        <v>305</v>
      </c>
    </row>
    <row r="187" s="2" customFormat="1" ht="33" customHeight="1">
      <c r="A187" s="42"/>
      <c r="B187" s="43"/>
      <c r="C187" s="218" t="s">
        <v>434</v>
      </c>
      <c r="D187" s="218" t="s">
        <v>308</v>
      </c>
      <c r="E187" s="219" t="s">
        <v>3364</v>
      </c>
      <c r="F187" s="220" t="s">
        <v>3365</v>
      </c>
      <c r="G187" s="221" t="s">
        <v>493</v>
      </c>
      <c r="H187" s="222">
        <v>201.06200000000001</v>
      </c>
      <c r="I187" s="223"/>
      <c r="J187" s="224">
        <f>ROUND(I187*H187,2)</f>
        <v>0</v>
      </c>
      <c r="K187" s="220" t="s">
        <v>325</v>
      </c>
      <c r="L187" s="48"/>
      <c r="M187" s="225" t="s">
        <v>35</v>
      </c>
      <c r="N187" s="226" t="s">
        <v>52</v>
      </c>
      <c r="O187" s="89"/>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313</v>
      </c>
      <c r="AT187" s="229" t="s">
        <v>308</v>
      </c>
      <c r="AU187" s="229" t="s">
        <v>88</v>
      </c>
      <c r="AY187" s="20" t="s">
        <v>305</v>
      </c>
      <c r="BE187" s="230">
        <f>IF(N187="základní",J187,0)</f>
        <v>0</v>
      </c>
      <c r="BF187" s="230">
        <f>IF(N187="snížená",J187,0)</f>
        <v>0</v>
      </c>
      <c r="BG187" s="230">
        <f>IF(N187="zákl. přenesená",J187,0)</f>
        <v>0</v>
      </c>
      <c r="BH187" s="230">
        <f>IF(N187="sníž. přenesená",J187,0)</f>
        <v>0</v>
      </c>
      <c r="BI187" s="230">
        <f>IF(N187="nulová",J187,0)</f>
        <v>0</v>
      </c>
      <c r="BJ187" s="20" t="s">
        <v>313</v>
      </c>
      <c r="BK187" s="230">
        <f>ROUND(I187*H187,2)</f>
        <v>0</v>
      </c>
      <c r="BL187" s="20" t="s">
        <v>313</v>
      </c>
      <c r="BM187" s="229" t="s">
        <v>5121</v>
      </c>
    </row>
    <row r="188" s="2" customFormat="1">
      <c r="A188" s="42"/>
      <c r="B188" s="43"/>
      <c r="C188" s="44"/>
      <c r="D188" s="231" t="s">
        <v>315</v>
      </c>
      <c r="E188" s="44"/>
      <c r="F188" s="232" t="s">
        <v>3367</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315</v>
      </c>
      <c r="AU188" s="20" t="s">
        <v>88</v>
      </c>
    </row>
    <row r="189" s="2" customFormat="1">
      <c r="A189" s="42"/>
      <c r="B189" s="43"/>
      <c r="C189" s="44"/>
      <c r="D189" s="236" t="s">
        <v>328</v>
      </c>
      <c r="E189" s="44"/>
      <c r="F189" s="237" t="s">
        <v>3368</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328</v>
      </c>
      <c r="AU189" s="20" t="s">
        <v>88</v>
      </c>
    </row>
    <row r="190" s="13" customFormat="1">
      <c r="A190" s="13"/>
      <c r="B190" s="238"/>
      <c r="C190" s="239"/>
      <c r="D190" s="231" t="s">
        <v>342</v>
      </c>
      <c r="E190" s="240" t="s">
        <v>35</v>
      </c>
      <c r="F190" s="241" t="s">
        <v>5122</v>
      </c>
      <c r="G190" s="239"/>
      <c r="H190" s="242">
        <v>201.06200000000001</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88</v>
      </c>
      <c r="AV190" s="13" t="s">
        <v>88</v>
      </c>
      <c r="AW190" s="13" t="s">
        <v>41</v>
      </c>
      <c r="AX190" s="13" t="s">
        <v>79</v>
      </c>
      <c r="AY190" s="248" t="s">
        <v>305</v>
      </c>
    </row>
    <row r="191" s="14" customFormat="1">
      <c r="A191" s="14"/>
      <c r="B191" s="249"/>
      <c r="C191" s="250"/>
      <c r="D191" s="231" t="s">
        <v>342</v>
      </c>
      <c r="E191" s="251" t="s">
        <v>35</v>
      </c>
      <c r="F191" s="252" t="s">
        <v>344</v>
      </c>
      <c r="G191" s="250"/>
      <c r="H191" s="253">
        <v>201.06200000000001</v>
      </c>
      <c r="I191" s="254"/>
      <c r="J191" s="250"/>
      <c r="K191" s="250"/>
      <c r="L191" s="255"/>
      <c r="M191" s="256"/>
      <c r="N191" s="257"/>
      <c r="O191" s="257"/>
      <c r="P191" s="257"/>
      <c r="Q191" s="257"/>
      <c r="R191" s="257"/>
      <c r="S191" s="257"/>
      <c r="T191" s="258"/>
      <c r="U191" s="14"/>
      <c r="V191" s="14"/>
      <c r="W191" s="14"/>
      <c r="X191" s="14"/>
      <c r="Y191" s="14"/>
      <c r="Z191" s="14"/>
      <c r="AA191" s="14"/>
      <c r="AB191" s="14"/>
      <c r="AC191" s="14"/>
      <c r="AD191" s="14"/>
      <c r="AE191" s="14"/>
      <c r="AT191" s="259" t="s">
        <v>342</v>
      </c>
      <c r="AU191" s="259" t="s">
        <v>88</v>
      </c>
      <c r="AV191" s="14" t="s">
        <v>313</v>
      </c>
      <c r="AW191" s="14" t="s">
        <v>41</v>
      </c>
      <c r="AX191" s="14" t="s">
        <v>86</v>
      </c>
      <c r="AY191" s="259" t="s">
        <v>305</v>
      </c>
    </row>
    <row r="192" s="2" customFormat="1" ht="24.15" customHeight="1">
      <c r="A192" s="42"/>
      <c r="B192" s="43"/>
      <c r="C192" s="218" t="s">
        <v>438</v>
      </c>
      <c r="D192" s="218" t="s">
        <v>308</v>
      </c>
      <c r="E192" s="219" t="s">
        <v>3370</v>
      </c>
      <c r="F192" s="220" t="s">
        <v>3371</v>
      </c>
      <c r="G192" s="221" t="s">
        <v>725</v>
      </c>
      <c r="H192" s="222">
        <v>106.907</v>
      </c>
      <c r="I192" s="223"/>
      <c r="J192" s="224">
        <f>ROUND(I192*H192,2)</f>
        <v>0</v>
      </c>
      <c r="K192" s="220" t="s">
        <v>325</v>
      </c>
      <c r="L192" s="48"/>
      <c r="M192" s="225" t="s">
        <v>35</v>
      </c>
      <c r="N192" s="226" t="s">
        <v>52</v>
      </c>
      <c r="O192" s="89"/>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313</v>
      </c>
      <c r="AT192" s="229" t="s">
        <v>308</v>
      </c>
      <c r="AU192" s="229" t="s">
        <v>88</v>
      </c>
      <c r="AY192" s="20" t="s">
        <v>305</v>
      </c>
      <c r="BE192" s="230">
        <f>IF(N192="základní",J192,0)</f>
        <v>0</v>
      </c>
      <c r="BF192" s="230">
        <f>IF(N192="snížená",J192,0)</f>
        <v>0</v>
      </c>
      <c r="BG192" s="230">
        <f>IF(N192="zákl. přenesená",J192,0)</f>
        <v>0</v>
      </c>
      <c r="BH192" s="230">
        <f>IF(N192="sníž. přenesená",J192,0)</f>
        <v>0</v>
      </c>
      <c r="BI192" s="230">
        <f>IF(N192="nulová",J192,0)</f>
        <v>0</v>
      </c>
      <c r="BJ192" s="20" t="s">
        <v>313</v>
      </c>
      <c r="BK192" s="230">
        <f>ROUND(I192*H192,2)</f>
        <v>0</v>
      </c>
      <c r="BL192" s="20" t="s">
        <v>313</v>
      </c>
      <c r="BM192" s="229" t="s">
        <v>5123</v>
      </c>
    </row>
    <row r="193" s="2" customFormat="1">
      <c r="A193" s="42"/>
      <c r="B193" s="43"/>
      <c r="C193" s="44"/>
      <c r="D193" s="231" t="s">
        <v>315</v>
      </c>
      <c r="E193" s="44"/>
      <c r="F193" s="232" t="s">
        <v>3373</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315</v>
      </c>
      <c r="AU193" s="20" t="s">
        <v>88</v>
      </c>
    </row>
    <row r="194" s="2" customFormat="1">
      <c r="A194" s="42"/>
      <c r="B194" s="43"/>
      <c r="C194" s="44"/>
      <c r="D194" s="236" t="s">
        <v>328</v>
      </c>
      <c r="E194" s="44"/>
      <c r="F194" s="237" t="s">
        <v>3374</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328</v>
      </c>
      <c r="AU194" s="20" t="s">
        <v>88</v>
      </c>
    </row>
    <row r="195" s="15" customFormat="1">
      <c r="A195" s="15"/>
      <c r="B195" s="275"/>
      <c r="C195" s="276"/>
      <c r="D195" s="231" t="s">
        <v>342</v>
      </c>
      <c r="E195" s="277" t="s">
        <v>35</v>
      </c>
      <c r="F195" s="278" t="s">
        <v>3375</v>
      </c>
      <c r="G195" s="276"/>
      <c r="H195" s="277" t="s">
        <v>35</v>
      </c>
      <c r="I195" s="279"/>
      <c r="J195" s="276"/>
      <c r="K195" s="276"/>
      <c r="L195" s="280"/>
      <c r="M195" s="281"/>
      <c r="N195" s="282"/>
      <c r="O195" s="282"/>
      <c r="P195" s="282"/>
      <c r="Q195" s="282"/>
      <c r="R195" s="282"/>
      <c r="S195" s="282"/>
      <c r="T195" s="283"/>
      <c r="U195" s="15"/>
      <c r="V195" s="15"/>
      <c r="W195" s="15"/>
      <c r="X195" s="15"/>
      <c r="Y195" s="15"/>
      <c r="Z195" s="15"/>
      <c r="AA195" s="15"/>
      <c r="AB195" s="15"/>
      <c r="AC195" s="15"/>
      <c r="AD195" s="15"/>
      <c r="AE195" s="15"/>
      <c r="AT195" s="284" t="s">
        <v>342</v>
      </c>
      <c r="AU195" s="284" t="s">
        <v>88</v>
      </c>
      <c r="AV195" s="15" t="s">
        <v>86</v>
      </c>
      <c r="AW195" s="15" t="s">
        <v>41</v>
      </c>
      <c r="AX195" s="15" t="s">
        <v>79</v>
      </c>
      <c r="AY195" s="284" t="s">
        <v>305</v>
      </c>
    </row>
    <row r="196" s="13" customFormat="1">
      <c r="A196" s="13"/>
      <c r="B196" s="238"/>
      <c r="C196" s="239"/>
      <c r="D196" s="231" t="s">
        <v>342</v>
      </c>
      <c r="E196" s="240" t="s">
        <v>35</v>
      </c>
      <c r="F196" s="241" t="s">
        <v>5124</v>
      </c>
      <c r="G196" s="239"/>
      <c r="H196" s="242">
        <v>104.112</v>
      </c>
      <c r="I196" s="243"/>
      <c r="J196" s="239"/>
      <c r="K196" s="239"/>
      <c r="L196" s="244"/>
      <c r="M196" s="245"/>
      <c r="N196" s="246"/>
      <c r="O196" s="246"/>
      <c r="P196" s="246"/>
      <c r="Q196" s="246"/>
      <c r="R196" s="246"/>
      <c r="S196" s="246"/>
      <c r="T196" s="247"/>
      <c r="U196" s="13"/>
      <c r="V196" s="13"/>
      <c r="W196" s="13"/>
      <c r="X196" s="13"/>
      <c r="Y196" s="13"/>
      <c r="Z196" s="13"/>
      <c r="AA196" s="13"/>
      <c r="AB196" s="13"/>
      <c r="AC196" s="13"/>
      <c r="AD196" s="13"/>
      <c r="AE196" s="13"/>
      <c r="AT196" s="248" t="s">
        <v>342</v>
      </c>
      <c r="AU196" s="248" t="s">
        <v>88</v>
      </c>
      <c r="AV196" s="13" t="s">
        <v>88</v>
      </c>
      <c r="AW196" s="13" t="s">
        <v>41</v>
      </c>
      <c r="AX196" s="13" t="s">
        <v>79</v>
      </c>
      <c r="AY196" s="248" t="s">
        <v>305</v>
      </c>
    </row>
    <row r="197" s="15" customFormat="1">
      <c r="A197" s="15"/>
      <c r="B197" s="275"/>
      <c r="C197" s="276"/>
      <c r="D197" s="231" t="s">
        <v>342</v>
      </c>
      <c r="E197" s="277" t="s">
        <v>35</v>
      </c>
      <c r="F197" s="278" t="s">
        <v>3341</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3" customFormat="1">
      <c r="A198" s="13"/>
      <c r="B198" s="238"/>
      <c r="C198" s="239"/>
      <c r="D198" s="231" t="s">
        <v>342</v>
      </c>
      <c r="E198" s="240" t="s">
        <v>35</v>
      </c>
      <c r="F198" s="241" t="s">
        <v>5125</v>
      </c>
      <c r="G198" s="239"/>
      <c r="H198" s="242">
        <v>1.5389999999999999</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3" customFormat="1">
      <c r="A199" s="13"/>
      <c r="B199" s="238"/>
      <c r="C199" s="239"/>
      <c r="D199" s="231" t="s">
        <v>342</v>
      </c>
      <c r="E199" s="240" t="s">
        <v>35</v>
      </c>
      <c r="F199" s="241" t="s">
        <v>5126</v>
      </c>
      <c r="G199" s="239"/>
      <c r="H199" s="242">
        <v>1.256</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4" customFormat="1">
      <c r="A200" s="14"/>
      <c r="B200" s="249"/>
      <c r="C200" s="250"/>
      <c r="D200" s="231" t="s">
        <v>342</v>
      </c>
      <c r="E200" s="251" t="s">
        <v>35</v>
      </c>
      <c r="F200" s="252" t="s">
        <v>344</v>
      </c>
      <c r="G200" s="250"/>
      <c r="H200" s="253">
        <v>106.907</v>
      </c>
      <c r="I200" s="254"/>
      <c r="J200" s="250"/>
      <c r="K200" s="250"/>
      <c r="L200" s="255"/>
      <c r="M200" s="256"/>
      <c r="N200" s="257"/>
      <c r="O200" s="257"/>
      <c r="P200" s="257"/>
      <c r="Q200" s="257"/>
      <c r="R200" s="257"/>
      <c r="S200" s="257"/>
      <c r="T200" s="258"/>
      <c r="U200" s="14"/>
      <c r="V200" s="14"/>
      <c r="W200" s="14"/>
      <c r="X200" s="14"/>
      <c r="Y200" s="14"/>
      <c r="Z200" s="14"/>
      <c r="AA200" s="14"/>
      <c r="AB200" s="14"/>
      <c r="AC200" s="14"/>
      <c r="AD200" s="14"/>
      <c r="AE200" s="14"/>
      <c r="AT200" s="259" t="s">
        <v>342</v>
      </c>
      <c r="AU200" s="259" t="s">
        <v>88</v>
      </c>
      <c r="AV200" s="14" t="s">
        <v>313</v>
      </c>
      <c r="AW200" s="14" t="s">
        <v>41</v>
      </c>
      <c r="AX200" s="14" t="s">
        <v>86</v>
      </c>
      <c r="AY200" s="259" t="s">
        <v>305</v>
      </c>
    </row>
    <row r="201" s="2" customFormat="1" ht="16.5" customHeight="1">
      <c r="A201" s="42"/>
      <c r="B201" s="43"/>
      <c r="C201" s="260" t="s">
        <v>8</v>
      </c>
      <c r="D201" s="260" t="s">
        <v>303</v>
      </c>
      <c r="E201" s="261" t="s">
        <v>3378</v>
      </c>
      <c r="F201" s="262" t="s">
        <v>3379</v>
      </c>
      <c r="G201" s="263" t="s">
        <v>493</v>
      </c>
      <c r="H201" s="264">
        <v>203.12299999999999</v>
      </c>
      <c r="I201" s="265"/>
      <c r="J201" s="266">
        <f>ROUND(I201*H201,2)</f>
        <v>0</v>
      </c>
      <c r="K201" s="262" t="s">
        <v>325</v>
      </c>
      <c r="L201" s="267"/>
      <c r="M201" s="268" t="s">
        <v>35</v>
      </c>
      <c r="N201" s="269" t="s">
        <v>52</v>
      </c>
      <c r="O201" s="89"/>
      <c r="P201" s="227">
        <f>O201*H201</f>
        <v>0</v>
      </c>
      <c r="Q201" s="227">
        <v>1</v>
      </c>
      <c r="R201" s="227">
        <f>Q201*H201</f>
        <v>203.12299999999999</v>
      </c>
      <c r="S201" s="227">
        <v>0</v>
      </c>
      <c r="T201" s="228">
        <f>S201*H201</f>
        <v>0</v>
      </c>
      <c r="U201" s="42"/>
      <c r="V201" s="42"/>
      <c r="W201" s="42"/>
      <c r="X201" s="42"/>
      <c r="Y201" s="42"/>
      <c r="Z201" s="42"/>
      <c r="AA201" s="42"/>
      <c r="AB201" s="42"/>
      <c r="AC201" s="42"/>
      <c r="AD201" s="42"/>
      <c r="AE201" s="42"/>
      <c r="AR201" s="229" t="s">
        <v>357</v>
      </c>
      <c r="AT201" s="229" t="s">
        <v>303</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313</v>
      </c>
      <c r="BM201" s="229" t="s">
        <v>5127</v>
      </c>
    </row>
    <row r="202" s="2" customFormat="1">
      <c r="A202" s="42"/>
      <c r="B202" s="43"/>
      <c r="C202" s="44"/>
      <c r="D202" s="231" t="s">
        <v>315</v>
      </c>
      <c r="E202" s="44"/>
      <c r="F202" s="232" t="s">
        <v>3379</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15" customFormat="1">
      <c r="A203" s="15"/>
      <c r="B203" s="275"/>
      <c r="C203" s="276"/>
      <c r="D203" s="231" t="s">
        <v>342</v>
      </c>
      <c r="E203" s="277" t="s">
        <v>35</v>
      </c>
      <c r="F203" s="278" t="s">
        <v>3375</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5128</v>
      </c>
      <c r="G204" s="239"/>
      <c r="H204" s="242">
        <v>203.12299999999999</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79</v>
      </c>
      <c r="AY204" s="248" t="s">
        <v>305</v>
      </c>
    </row>
    <row r="205" s="14" customFormat="1">
      <c r="A205" s="14"/>
      <c r="B205" s="249"/>
      <c r="C205" s="250"/>
      <c r="D205" s="231" t="s">
        <v>342</v>
      </c>
      <c r="E205" s="251" t="s">
        <v>35</v>
      </c>
      <c r="F205" s="252" t="s">
        <v>344</v>
      </c>
      <c r="G205" s="250"/>
      <c r="H205" s="253">
        <v>203.12299999999999</v>
      </c>
      <c r="I205" s="254"/>
      <c r="J205" s="250"/>
      <c r="K205" s="250"/>
      <c r="L205" s="255"/>
      <c r="M205" s="256"/>
      <c r="N205" s="257"/>
      <c r="O205" s="257"/>
      <c r="P205" s="257"/>
      <c r="Q205" s="257"/>
      <c r="R205" s="257"/>
      <c r="S205" s="257"/>
      <c r="T205" s="258"/>
      <c r="U205" s="14"/>
      <c r="V205" s="14"/>
      <c r="W205" s="14"/>
      <c r="X205" s="14"/>
      <c r="Y205" s="14"/>
      <c r="Z205" s="14"/>
      <c r="AA205" s="14"/>
      <c r="AB205" s="14"/>
      <c r="AC205" s="14"/>
      <c r="AD205" s="14"/>
      <c r="AE205" s="14"/>
      <c r="AT205" s="259" t="s">
        <v>342</v>
      </c>
      <c r="AU205" s="259" t="s">
        <v>88</v>
      </c>
      <c r="AV205" s="14" t="s">
        <v>313</v>
      </c>
      <c r="AW205" s="14" t="s">
        <v>41</v>
      </c>
      <c r="AX205" s="14" t="s">
        <v>86</v>
      </c>
      <c r="AY205" s="259" t="s">
        <v>305</v>
      </c>
    </row>
    <row r="206" s="2" customFormat="1" ht="24.15" customHeight="1">
      <c r="A206" s="42"/>
      <c r="B206" s="43"/>
      <c r="C206" s="218" t="s">
        <v>447</v>
      </c>
      <c r="D206" s="218" t="s">
        <v>308</v>
      </c>
      <c r="E206" s="219" t="s">
        <v>3383</v>
      </c>
      <c r="F206" s="220" t="s">
        <v>3384</v>
      </c>
      <c r="G206" s="221" t="s">
        <v>338</v>
      </c>
      <c r="H206" s="222">
        <v>53.5</v>
      </c>
      <c r="I206" s="223"/>
      <c r="J206" s="224">
        <f>ROUND(I206*H206,2)</f>
        <v>0</v>
      </c>
      <c r="K206" s="220" t="s">
        <v>325</v>
      </c>
      <c r="L206" s="48"/>
      <c r="M206" s="225" t="s">
        <v>35</v>
      </c>
      <c r="N206" s="226" t="s">
        <v>52</v>
      </c>
      <c r="O206" s="89"/>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313</v>
      </c>
      <c r="AT206" s="229" t="s">
        <v>308</v>
      </c>
      <c r="AU206" s="229" t="s">
        <v>88</v>
      </c>
      <c r="AY206" s="20" t="s">
        <v>305</v>
      </c>
      <c r="BE206" s="230">
        <f>IF(N206="základní",J206,0)</f>
        <v>0</v>
      </c>
      <c r="BF206" s="230">
        <f>IF(N206="snížená",J206,0)</f>
        <v>0</v>
      </c>
      <c r="BG206" s="230">
        <f>IF(N206="zákl. přenesená",J206,0)</f>
        <v>0</v>
      </c>
      <c r="BH206" s="230">
        <f>IF(N206="sníž. přenesená",J206,0)</f>
        <v>0</v>
      </c>
      <c r="BI206" s="230">
        <f>IF(N206="nulová",J206,0)</f>
        <v>0</v>
      </c>
      <c r="BJ206" s="20" t="s">
        <v>313</v>
      </c>
      <c r="BK206" s="230">
        <f>ROUND(I206*H206,2)</f>
        <v>0</v>
      </c>
      <c r="BL206" s="20" t="s">
        <v>313</v>
      </c>
      <c r="BM206" s="229" t="s">
        <v>5129</v>
      </c>
    </row>
    <row r="207" s="2" customFormat="1">
      <c r="A207" s="42"/>
      <c r="B207" s="43"/>
      <c r="C207" s="44"/>
      <c r="D207" s="231" t="s">
        <v>315</v>
      </c>
      <c r="E207" s="44"/>
      <c r="F207" s="232" t="s">
        <v>3386</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315</v>
      </c>
      <c r="AU207" s="20" t="s">
        <v>88</v>
      </c>
    </row>
    <row r="208" s="2" customFormat="1">
      <c r="A208" s="42"/>
      <c r="B208" s="43"/>
      <c r="C208" s="44"/>
      <c r="D208" s="236" t="s">
        <v>328</v>
      </c>
      <c r="E208" s="44"/>
      <c r="F208" s="237" t="s">
        <v>3387</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328</v>
      </c>
      <c r="AU208" s="20" t="s">
        <v>88</v>
      </c>
    </row>
    <row r="209" s="15" customFormat="1">
      <c r="A209" s="15"/>
      <c r="B209" s="275"/>
      <c r="C209" s="276"/>
      <c r="D209" s="231" t="s">
        <v>342</v>
      </c>
      <c r="E209" s="277" t="s">
        <v>35</v>
      </c>
      <c r="F209" s="278" t="s">
        <v>3300</v>
      </c>
      <c r="G209" s="276"/>
      <c r="H209" s="277" t="s">
        <v>35</v>
      </c>
      <c r="I209" s="279"/>
      <c r="J209" s="276"/>
      <c r="K209" s="276"/>
      <c r="L209" s="280"/>
      <c r="M209" s="281"/>
      <c r="N209" s="282"/>
      <c r="O209" s="282"/>
      <c r="P209" s="282"/>
      <c r="Q209" s="282"/>
      <c r="R209" s="282"/>
      <c r="S209" s="282"/>
      <c r="T209" s="283"/>
      <c r="U209" s="15"/>
      <c r="V209" s="15"/>
      <c r="W209" s="15"/>
      <c r="X209" s="15"/>
      <c r="Y209" s="15"/>
      <c r="Z209" s="15"/>
      <c r="AA209" s="15"/>
      <c r="AB209" s="15"/>
      <c r="AC209" s="15"/>
      <c r="AD209" s="15"/>
      <c r="AE209" s="15"/>
      <c r="AT209" s="284" t="s">
        <v>342</v>
      </c>
      <c r="AU209" s="284" t="s">
        <v>88</v>
      </c>
      <c r="AV209" s="15" t="s">
        <v>86</v>
      </c>
      <c r="AW209" s="15" t="s">
        <v>41</v>
      </c>
      <c r="AX209" s="15" t="s">
        <v>79</v>
      </c>
      <c r="AY209" s="284" t="s">
        <v>305</v>
      </c>
    </row>
    <row r="210" s="13" customFormat="1">
      <c r="A210" s="13"/>
      <c r="B210" s="238"/>
      <c r="C210" s="239"/>
      <c r="D210" s="231" t="s">
        <v>342</v>
      </c>
      <c r="E210" s="240" t="s">
        <v>35</v>
      </c>
      <c r="F210" s="241" t="s">
        <v>5097</v>
      </c>
      <c r="G210" s="239"/>
      <c r="H210" s="242">
        <v>28.5</v>
      </c>
      <c r="I210" s="243"/>
      <c r="J210" s="239"/>
      <c r="K210" s="239"/>
      <c r="L210" s="244"/>
      <c r="M210" s="245"/>
      <c r="N210" s="246"/>
      <c r="O210" s="246"/>
      <c r="P210" s="246"/>
      <c r="Q210" s="246"/>
      <c r="R210" s="246"/>
      <c r="S210" s="246"/>
      <c r="T210" s="247"/>
      <c r="U210" s="13"/>
      <c r="V210" s="13"/>
      <c r="W210" s="13"/>
      <c r="X210" s="13"/>
      <c r="Y210" s="13"/>
      <c r="Z210" s="13"/>
      <c r="AA210" s="13"/>
      <c r="AB210" s="13"/>
      <c r="AC210" s="13"/>
      <c r="AD210" s="13"/>
      <c r="AE210" s="13"/>
      <c r="AT210" s="248" t="s">
        <v>342</v>
      </c>
      <c r="AU210" s="248" t="s">
        <v>88</v>
      </c>
      <c r="AV210" s="13" t="s">
        <v>88</v>
      </c>
      <c r="AW210" s="13" t="s">
        <v>41</v>
      </c>
      <c r="AX210" s="13" t="s">
        <v>79</v>
      </c>
      <c r="AY210" s="248" t="s">
        <v>305</v>
      </c>
    </row>
    <row r="211" s="15" customFormat="1">
      <c r="A211" s="15"/>
      <c r="B211" s="275"/>
      <c r="C211" s="276"/>
      <c r="D211" s="231" t="s">
        <v>342</v>
      </c>
      <c r="E211" s="277" t="s">
        <v>35</v>
      </c>
      <c r="F211" s="278" t="s">
        <v>3302</v>
      </c>
      <c r="G211" s="276"/>
      <c r="H211" s="277" t="s">
        <v>35</v>
      </c>
      <c r="I211" s="279"/>
      <c r="J211" s="276"/>
      <c r="K211" s="276"/>
      <c r="L211" s="280"/>
      <c r="M211" s="281"/>
      <c r="N211" s="282"/>
      <c r="O211" s="282"/>
      <c r="P211" s="282"/>
      <c r="Q211" s="282"/>
      <c r="R211" s="282"/>
      <c r="S211" s="282"/>
      <c r="T211" s="283"/>
      <c r="U211" s="15"/>
      <c r="V211" s="15"/>
      <c r="W211" s="15"/>
      <c r="X211" s="15"/>
      <c r="Y211" s="15"/>
      <c r="Z211" s="15"/>
      <c r="AA211" s="15"/>
      <c r="AB211" s="15"/>
      <c r="AC211" s="15"/>
      <c r="AD211" s="15"/>
      <c r="AE211" s="15"/>
      <c r="AT211" s="284" t="s">
        <v>342</v>
      </c>
      <c r="AU211" s="284" t="s">
        <v>88</v>
      </c>
      <c r="AV211" s="15" t="s">
        <v>86</v>
      </c>
      <c r="AW211" s="15" t="s">
        <v>41</v>
      </c>
      <c r="AX211" s="15" t="s">
        <v>79</v>
      </c>
      <c r="AY211" s="284" t="s">
        <v>305</v>
      </c>
    </row>
    <row r="212" s="13" customFormat="1">
      <c r="A212" s="13"/>
      <c r="B212" s="238"/>
      <c r="C212" s="239"/>
      <c r="D212" s="231" t="s">
        <v>342</v>
      </c>
      <c r="E212" s="240" t="s">
        <v>35</v>
      </c>
      <c r="F212" s="241" t="s">
        <v>5098</v>
      </c>
      <c r="G212" s="239"/>
      <c r="H212" s="242">
        <v>25</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79</v>
      </c>
      <c r="AY212" s="248" t="s">
        <v>305</v>
      </c>
    </row>
    <row r="213" s="14" customFormat="1">
      <c r="A213" s="14"/>
      <c r="B213" s="249"/>
      <c r="C213" s="250"/>
      <c r="D213" s="231" t="s">
        <v>342</v>
      </c>
      <c r="E213" s="251" t="s">
        <v>35</v>
      </c>
      <c r="F213" s="252" t="s">
        <v>344</v>
      </c>
      <c r="G213" s="250"/>
      <c r="H213" s="253">
        <v>53.5</v>
      </c>
      <c r="I213" s="254"/>
      <c r="J213" s="250"/>
      <c r="K213" s="250"/>
      <c r="L213" s="255"/>
      <c r="M213" s="256"/>
      <c r="N213" s="257"/>
      <c r="O213" s="257"/>
      <c r="P213" s="257"/>
      <c r="Q213" s="257"/>
      <c r="R213" s="257"/>
      <c r="S213" s="257"/>
      <c r="T213" s="258"/>
      <c r="U213" s="14"/>
      <c r="V213" s="14"/>
      <c r="W213" s="14"/>
      <c r="X213" s="14"/>
      <c r="Y213" s="14"/>
      <c r="Z213" s="14"/>
      <c r="AA213" s="14"/>
      <c r="AB213" s="14"/>
      <c r="AC213" s="14"/>
      <c r="AD213" s="14"/>
      <c r="AE213" s="14"/>
      <c r="AT213" s="259" t="s">
        <v>342</v>
      </c>
      <c r="AU213" s="259" t="s">
        <v>88</v>
      </c>
      <c r="AV213" s="14" t="s">
        <v>313</v>
      </c>
      <c r="AW213" s="14" t="s">
        <v>41</v>
      </c>
      <c r="AX213" s="14" t="s">
        <v>86</v>
      </c>
      <c r="AY213" s="259" t="s">
        <v>305</v>
      </c>
    </row>
    <row r="214" s="2" customFormat="1" ht="16.5" customHeight="1">
      <c r="A214" s="42"/>
      <c r="B214" s="43"/>
      <c r="C214" s="260" t="s">
        <v>452</v>
      </c>
      <c r="D214" s="260" t="s">
        <v>303</v>
      </c>
      <c r="E214" s="261" t="s">
        <v>3388</v>
      </c>
      <c r="F214" s="262" t="s">
        <v>1923</v>
      </c>
      <c r="G214" s="263" t="s">
        <v>1924</v>
      </c>
      <c r="H214" s="264">
        <v>1.605</v>
      </c>
      <c r="I214" s="265"/>
      <c r="J214" s="266">
        <f>ROUND(I214*H214,2)</f>
        <v>0</v>
      </c>
      <c r="K214" s="262" t="s">
        <v>325</v>
      </c>
      <c r="L214" s="267"/>
      <c r="M214" s="268" t="s">
        <v>35</v>
      </c>
      <c r="N214" s="269" t="s">
        <v>52</v>
      </c>
      <c r="O214" s="89"/>
      <c r="P214" s="227">
        <f>O214*H214</f>
        <v>0</v>
      </c>
      <c r="Q214" s="227">
        <v>0.001</v>
      </c>
      <c r="R214" s="227">
        <f>Q214*H214</f>
        <v>0.0016050000000000001</v>
      </c>
      <c r="S214" s="227">
        <v>0</v>
      </c>
      <c r="T214" s="228">
        <f>S214*H214</f>
        <v>0</v>
      </c>
      <c r="U214" s="42"/>
      <c r="V214" s="42"/>
      <c r="W214" s="42"/>
      <c r="X214" s="42"/>
      <c r="Y214" s="42"/>
      <c r="Z214" s="42"/>
      <c r="AA214" s="42"/>
      <c r="AB214" s="42"/>
      <c r="AC214" s="42"/>
      <c r="AD214" s="42"/>
      <c r="AE214" s="42"/>
      <c r="AR214" s="229" t="s">
        <v>357</v>
      </c>
      <c r="AT214" s="229" t="s">
        <v>303</v>
      </c>
      <c r="AU214" s="229" t="s">
        <v>88</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313</v>
      </c>
      <c r="BM214" s="229" t="s">
        <v>5130</v>
      </c>
    </row>
    <row r="215" s="2" customFormat="1">
      <c r="A215" s="42"/>
      <c r="B215" s="43"/>
      <c r="C215" s="44"/>
      <c r="D215" s="231" t="s">
        <v>315</v>
      </c>
      <c r="E215" s="44"/>
      <c r="F215" s="232" t="s">
        <v>1923</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88</v>
      </c>
    </row>
    <row r="216" s="13" customFormat="1">
      <c r="A216" s="13"/>
      <c r="B216" s="238"/>
      <c r="C216" s="239"/>
      <c r="D216" s="231" t="s">
        <v>342</v>
      </c>
      <c r="E216" s="240" t="s">
        <v>35</v>
      </c>
      <c r="F216" s="241" t="s">
        <v>5131</v>
      </c>
      <c r="G216" s="239"/>
      <c r="H216" s="242">
        <v>1.605</v>
      </c>
      <c r="I216" s="243"/>
      <c r="J216" s="239"/>
      <c r="K216" s="239"/>
      <c r="L216" s="244"/>
      <c r="M216" s="245"/>
      <c r="N216" s="246"/>
      <c r="O216" s="246"/>
      <c r="P216" s="246"/>
      <c r="Q216" s="246"/>
      <c r="R216" s="246"/>
      <c r="S216" s="246"/>
      <c r="T216" s="247"/>
      <c r="U216" s="13"/>
      <c r="V216" s="13"/>
      <c r="W216" s="13"/>
      <c r="X216" s="13"/>
      <c r="Y216" s="13"/>
      <c r="Z216" s="13"/>
      <c r="AA216" s="13"/>
      <c r="AB216" s="13"/>
      <c r="AC216" s="13"/>
      <c r="AD216" s="13"/>
      <c r="AE216" s="13"/>
      <c r="AT216" s="248" t="s">
        <v>342</v>
      </c>
      <c r="AU216" s="248" t="s">
        <v>88</v>
      </c>
      <c r="AV216" s="13" t="s">
        <v>88</v>
      </c>
      <c r="AW216" s="13" t="s">
        <v>41</v>
      </c>
      <c r="AX216" s="13" t="s">
        <v>79</v>
      </c>
      <c r="AY216" s="248" t="s">
        <v>305</v>
      </c>
    </row>
    <row r="217" s="14" customFormat="1">
      <c r="A217" s="14"/>
      <c r="B217" s="249"/>
      <c r="C217" s="250"/>
      <c r="D217" s="231" t="s">
        <v>342</v>
      </c>
      <c r="E217" s="251" t="s">
        <v>35</v>
      </c>
      <c r="F217" s="252" t="s">
        <v>344</v>
      </c>
      <c r="G217" s="250"/>
      <c r="H217" s="253">
        <v>1.605</v>
      </c>
      <c r="I217" s="254"/>
      <c r="J217" s="250"/>
      <c r="K217" s="250"/>
      <c r="L217" s="255"/>
      <c r="M217" s="256"/>
      <c r="N217" s="257"/>
      <c r="O217" s="257"/>
      <c r="P217" s="257"/>
      <c r="Q217" s="257"/>
      <c r="R217" s="257"/>
      <c r="S217" s="257"/>
      <c r="T217" s="258"/>
      <c r="U217" s="14"/>
      <c r="V217" s="14"/>
      <c r="W217" s="14"/>
      <c r="X217" s="14"/>
      <c r="Y217" s="14"/>
      <c r="Z217" s="14"/>
      <c r="AA217" s="14"/>
      <c r="AB217" s="14"/>
      <c r="AC217" s="14"/>
      <c r="AD217" s="14"/>
      <c r="AE217" s="14"/>
      <c r="AT217" s="259" t="s">
        <v>342</v>
      </c>
      <c r="AU217" s="259" t="s">
        <v>88</v>
      </c>
      <c r="AV217" s="14" t="s">
        <v>313</v>
      </c>
      <c r="AW217" s="14" t="s">
        <v>41</v>
      </c>
      <c r="AX217" s="14" t="s">
        <v>86</v>
      </c>
      <c r="AY217" s="259" t="s">
        <v>305</v>
      </c>
    </row>
    <row r="218" s="2" customFormat="1" ht="24.15" customHeight="1">
      <c r="A218" s="42"/>
      <c r="B218" s="43"/>
      <c r="C218" s="218" t="s">
        <v>457</v>
      </c>
      <c r="D218" s="218" t="s">
        <v>308</v>
      </c>
      <c r="E218" s="219" t="s">
        <v>4323</v>
      </c>
      <c r="F218" s="220" t="s">
        <v>4324</v>
      </c>
      <c r="G218" s="221" t="s">
        <v>338</v>
      </c>
      <c r="H218" s="222">
        <v>53.5</v>
      </c>
      <c r="I218" s="223"/>
      <c r="J218" s="224">
        <f>ROUND(I218*H218,2)</f>
        <v>0</v>
      </c>
      <c r="K218" s="220" t="s">
        <v>325</v>
      </c>
      <c r="L218" s="48"/>
      <c r="M218" s="225" t="s">
        <v>35</v>
      </c>
      <c r="N218" s="226" t="s">
        <v>52</v>
      </c>
      <c r="O218" s="89"/>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313</v>
      </c>
      <c r="AT218" s="229" t="s">
        <v>308</v>
      </c>
      <c r="AU218" s="229" t="s">
        <v>88</v>
      </c>
      <c r="AY218" s="20" t="s">
        <v>305</v>
      </c>
      <c r="BE218" s="230">
        <f>IF(N218="základní",J218,0)</f>
        <v>0</v>
      </c>
      <c r="BF218" s="230">
        <f>IF(N218="snížená",J218,0)</f>
        <v>0</v>
      </c>
      <c r="BG218" s="230">
        <f>IF(N218="zákl. přenesená",J218,0)</f>
        <v>0</v>
      </c>
      <c r="BH218" s="230">
        <f>IF(N218="sníž. přenesená",J218,0)</f>
        <v>0</v>
      </c>
      <c r="BI218" s="230">
        <f>IF(N218="nulová",J218,0)</f>
        <v>0</v>
      </c>
      <c r="BJ218" s="20" t="s">
        <v>313</v>
      </c>
      <c r="BK218" s="230">
        <f>ROUND(I218*H218,2)</f>
        <v>0</v>
      </c>
      <c r="BL218" s="20" t="s">
        <v>313</v>
      </c>
      <c r="BM218" s="229" t="s">
        <v>5132</v>
      </c>
    </row>
    <row r="219" s="2" customFormat="1">
      <c r="A219" s="42"/>
      <c r="B219" s="43"/>
      <c r="C219" s="44"/>
      <c r="D219" s="231" t="s">
        <v>315</v>
      </c>
      <c r="E219" s="44"/>
      <c r="F219" s="232" t="s">
        <v>4326</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315</v>
      </c>
      <c r="AU219" s="20" t="s">
        <v>88</v>
      </c>
    </row>
    <row r="220" s="2" customFormat="1">
      <c r="A220" s="42"/>
      <c r="B220" s="43"/>
      <c r="C220" s="44"/>
      <c r="D220" s="236" t="s">
        <v>328</v>
      </c>
      <c r="E220" s="44"/>
      <c r="F220" s="237" t="s">
        <v>4327</v>
      </c>
      <c r="G220" s="44"/>
      <c r="H220" s="44"/>
      <c r="I220" s="233"/>
      <c r="J220" s="44"/>
      <c r="K220" s="44"/>
      <c r="L220" s="48"/>
      <c r="M220" s="234"/>
      <c r="N220" s="235"/>
      <c r="O220" s="89"/>
      <c r="P220" s="89"/>
      <c r="Q220" s="89"/>
      <c r="R220" s="89"/>
      <c r="S220" s="89"/>
      <c r="T220" s="90"/>
      <c r="U220" s="42"/>
      <c r="V220" s="42"/>
      <c r="W220" s="42"/>
      <c r="X220" s="42"/>
      <c r="Y220" s="42"/>
      <c r="Z220" s="42"/>
      <c r="AA220" s="42"/>
      <c r="AB220" s="42"/>
      <c r="AC220" s="42"/>
      <c r="AD220" s="42"/>
      <c r="AE220" s="42"/>
      <c r="AT220" s="20" t="s">
        <v>328</v>
      </c>
      <c r="AU220" s="20" t="s">
        <v>88</v>
      </c>
    </row>
    <row r="221" s="15" customFormat="1">
      <c r="A221" s="15"/>
      <c r="B221" s="275"/>
      <c r="C221" s="276"/>
      <c r="D221" s="231" t="s">
        <v>342</v>
      </c>
      <c r="E221" s="277" t="s">
        <v>35</v>
      </c>
      <c r="F221" s="278" t="s">
        <v>3396</v>
      </c>
      <c r="G221" s="276"/>
      <c r="H221" s="277" t="s">
        <v>35</v>
      </c>
      <c r="I221" s="279"/>
      <c r="J221" s="276"/>
      <c r="K221" s="276"/>
      <c r="L221" s="280"/>
      <c r="M221" s="281"/>
      <c r="N221" s="282"/>
      <c r="O221" s="282"/>
      <c r="P221" s="282"/>
      <c r="Q221" s="282"/>
      <c r="R221" s="282"/>
      <c r="S221" s="282"/>
      <c r="T221" s="283"/>
      <c r="U221" s="15"/>
      <c r="V221" s="15"/>
      <c r="W221" s="15"/>
      <c r="X221" s="15"/>
      <c r="Y221" s="15"/>
      <c r="Z221" s="15"/>
      <c r="AA221" s="15"/>
      <c r="AB221" s="15"/>
      <c r="AC221" s="15"/>
      <c r="AD221" s="15"/>
      <c r="AE221" s="15"/>
      <c r="AT221" s="284" t="s">
        <v>342</v>
      </c>
      <c r="AU221" s="284" t="s">
        <v>88</v>
      </c>
      <c r="AV221" s="15" t="s">
        <v>86</v>
      </c>
      <c r="AW221" s="15" t="s">
        <v>41</v>
      </c>
      <c r="AX221" s="15" t="s">
        <v>79</v>
      </c>
      <c r="AY221" s="284" t="s">
        <v>305</v>
      </c>
    </row>
    <row r="222" s="15" customFormat="1">
      <c r="A222" s="15"/>
      <c r="B222" s="275"/>
      <c r="C222" s="276"/>
      <c r="D222" s="231" t="s">
        <v>342</v>
      </c>
      <c r="E222" s="277" t="s">
        <v>35</v>
      </c>
      <c r="F222" s="278" t="s">
        <v>3300</v>
      </c>
      <c r="G222" s="276"/>
      <c r="H222" s="277" t="s">
        <v>35</v>
      </c>
      <c r="I222" s="279"/>
      <c r="J222" s="276"/>
      <c r="K222" s="276"/>
      <c r="L222" s="280"/>
      <c r="M222" s="281"/>
      <c r="N222" s="282"/>
      <c r="O222" s="282"/>
      <c r="P222" s="282"/>
      <c r="Q222" s="282"/>
      <c r="R222" s="282"/>
      <c r="S222" s="282"/>
      <c r="T222" s="283"/>
      <c r="U222" s="15"/>
      <c r="V222" s="15"/>
      <c r="W222" s="15"/>
      <c r="X222" s="15"/>
      <c r="Y222" s="15"/>
      <c r="Z222" s="15"/>
      <c r="AA222" s="15"/>
      <c r="AB222" s="15"/>
      <c r="AC222" s="15"/>
      <c r="AD222" s="15"/>
      <c r="AE222" s="15"/>
      <c r="AT222" s="284" t="s">
        <v>342</v>
      </c>
      <c r="AU222" s="284" t="s">
        <v>88</v>
      </c>
      <c r="AV222" s="15" t="s">
        <v>86</v>
      </c>
      <c r="AW222" s="15" t="s">
        <v>41</v>
      </c>
      <c r="AX222" s="15" t="s">
        <v>79</v>
      </c>
      <c r="AY222" s="284" t="s">
        <v>305</v>
      </c>
    </row>
    <row r="223" s="13" customFormat="1">
      <c r="A223" s="13"/>
      <c r="B223" s="238"/>
      <c r="C223" s="239"/>
      <c r="D223" s="231" t="s">
        <v>342</v>
      </c>
      <c r="E223" s="240" t="s">
        <v>35</v>
      </c>
      <c r="F223" s="241" t="s">
        <v>5097</v>
      </c>
      <c r="G223" s="239"/>
      <c r="H223" s="242">
        <v>28.5</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88</v>
      </c>
      <c r="AV223" s="13" t="s">
        <v>88</v>
      </c>
      <c r="AW223" s="13" t="s">
        <v>41</v>
      </c>
      <c r="AX223" s="13" t="s">
        <v>79</v>
      </c>
      <c r="AY223" s="248" t="s">
        <v>305</v>
      </c>
    </row>
    <row r="224" s="15" customFormat="1">
      <c r="A224" s="15"/>
      <c r="B224" s="275"/>
      <c r="C224" s="276"/>
      <c r="D224" s="231" t="s">
        <v>342</v>
      </c>
      <c r="E224" s="277" t="s">
        <v>35</v>
      </c>
      <c r="F224" s="278" t="s">
        <v>3302</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5098</v>
      </c>
      <c r="G225" s="239"/>
      <c r="H225" s="242">
        <v>25</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4" customFormat="1">
      <c r="A226" s="14"/>
      <c r="B226" s="249"/>
      <c r="C226" s="250"/>
      <c r="D226" s="231" t="s">
        <v>342</v>
      </c>
      <c r="E226" s="251" t="s">
        <v>35</v>
      </c>
      <c r="F226" s="252" t="s">
        <v>344</v>
      </c>
      <c r="G226" s="250"/>
      <c r="H226" s="253">
        <v>53.5</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88</v>
      </c>
      <c r="AV226" s="14" t="s">
        <v>313</v>
      </c>
      <c r="AW226" s="14" t="s">
        <v>41</v>
      </c>
      <c r="AX226" s="14" t="s">
        <v>86</v>
      </c>
      <c r="AY226" s="259" t="s">
        <v>305</v>
      </c>
    </row>
    <row r="227" s="12" customFormat="1" ht="22.8" customHeight="1">
      <c r="A227" s="12"/>
      <c r="B227" s="202"/>
      <c r="C227" s="203"/>
      <c r="D227" s="204" t="s">
        <v>78</v>
      </c>
      <c r="E227" s="216" t="s">
        <v>88</v>
      </c>
      <c r="F227" s="216" t="s">
        <v>1937</v>
      </c>
      <c r="G227" s="203"/>
      <c r="H227" s="203"/>
      <c r="I227" s="206"/>
      <c r="J227" s="217">
        <f>BK227</f>
        <v>0</v>
      </c>
      <c r="K227" s="203"/>
      <c r="L227" s="208"/>
      <c r="M227" s="209"/>
      <c r="N227" s="210"/>
      <c r="O227" s="210"/>
      <c r="P227" s="211">
        <f>SUM(P228:P296)</f>
        <v>0</v>
      </c>
      <c r="Q227" s="210"/>
      <c r="R227" s="211">
        <f>SUM(R228:R296)</f>
        <v>0.72644561903999993</v>
      </c>
      <c r="S227" s="210"/>
      <c r="T227" s="212">
        <f>SUM(T228:T296)</f>
        <v>0</v>
      </c>
      <c r="U227" s="12"/>
      <c r="V227" s="12"/>
      <c r="W227" s="12"/>
      <c r="X227" s="12"/>
      <c r="Y227" s="12"/>
      <c r="Z227" s="12"/>
      <c r="AA227" s="12"/>
      <c r="AB227" s="12"/>
      <c r="AC227" s="12"/>
      <c r="AD227" s="12"/>
      <c r="AE227" s="12"/>
      <c r="AR227" s="213" t="s">
        <v>86</v>
      </c>
      <c r="AT227" s="214" t="s">
        <v>78</v>
      </c>
      <c r="AU227" s="214" t="s">
        <v>86</v>
      </c>
      <c r="AY227" s="213" t="s">
        <v>305</v>
      </c>
      <c r="BK227" s="215">
        <f>SUM(BK228:BK296)</f>
        <v>0</v>
      </c>
    </row>
    <row r="228" s="2" customFormat="1" ht="24.15" customHeight="1">
      <c r="A228" s="42"/>
      <c r="B228" s="43"/>
      <c r="C228" s="218" t="s">
        <v>604</v>
      </c>
      <c r="D228" s="218" t="s">
        <v>308</v>
      </c>
      <c r="E228" s="219" t="s">
        <v>3397</v>
      </c>
      <c r="F228" s="220" t="s">
        <v>3398</v>
      </c>
      <c r="G228" s="221" t="s">
        <v>338</v>
      </c>
      <c r="H228" s="222">
        <v>48.396000000000001</v>
      </c>
      <c r="I228" s="223"/>
      <c r="J228" s="224">
        <f>ROUND(I228*H228,2)</f>
        <v>0</v>
      </c>
      <c r="K228" s="220" t="s">
        <v>325</v>
      </c>
      <c r="L228" s="48"/>
      <c r="M228" s="225" t="s">
        <v>35</v>
      </c>
      <c r="N228" s="226" t="s">
        <v>52</v>
      </c>
      <c r="O228" s="89"/>
      <c r="P228" s="227">
        <f>O228*H228</f>
        <v>0</v>
      </c>
      <c r="Q228" s="227">
        <v>0.00016694</v>
      </c>
      <c r="R228" s="227">
        <f>Q228*H228</f>
        <v>0.0080792282399999998</v>
      </c>
      <c r="S228" s="227">
        <v>0</v>
      </c>
      <c r="T228" s="228">
        <f>S228*H228</f>
        <v>0</v>
      </c>
      <c r="U228" s="42"/>
      <c r="V228" s="42"/>
      <c r="W228" s="42"/>
      <c r="X228" s="42"/>
      <c r="Y228" s="42"/>
      <c r="Z228" s="42"/>
      <c r="AA228" s="42"/>
      <c r="AB228" s="42"/>
      <c r="AC228" s="42"/>
      <c r="AD228" s="42"/>
      <c r="AE228" s="42"/>
      <c r="AR228" s="229" t="s">
        <v>313</v>
      </c>
      <c r="AT228" s="229" t="s">
        <v>308</v>
      </c>
      <c r="AU228" s="229" t="s">
        <v>88</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313</v>
      </c>
      <c r="BM228" s="229" t="s">
        <v>5133</v>
      </c>
    </row>
    <row r="229" s="2" customFormat="1">
      <c r="A229" s="42"/>
      <c r="B229" s="43"/>
      <c r="C229" s="44"/>
      <c r="D229" s="231" t="s">
        <v>315</v>
      </c>
      <c r="E229" s="44"/>
      <c r="F229" s="232" t="s">
        <v>3400</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88</v>
      </c>
    </row>
    <row r="230" s="2" customFormat="1">
      <c r="A230" s="42"/>
      <c r="B230" s="43"/>
      <c r="C230" s="44"/>
      <c r="D230" s="236" t="s">
        <v>328</v>
      </c>
      <c r="E230" s="44"/>
      <c r="F230" s="237" t="s">
        <v>3401</v>
      </c>
      <c r="G230" s="44"/>
      <c r="H230" s="44"/>
      <c r="I230" s="233"/>
      <c r="J230" s="44"/>
      <c r="K230" s="44"/>
      <c r="L230" s="48"/>
      <c r="M230" s="234"/>
      <c r="N230" s="235"/>
      <c r="O230" s="89"/>
      <c r="P230" s="89"/>
      <c r="Q230" s="89"/>
      <c r="R230" s="89"/>
      <c r="S230" s="89"/>
      <c r="T230" s="90"/>
      <c r="U230" s="42"/>
      <c r="V230" s="42"/>
      <c r="W230" s="42"/>
      <c r="X230" s="42"/>
      <c r="Y230" s="42"/>
      <c r="Z230" s="42"/>
      <c r="AA230" s="42"/>
      <c r="AB230" s="42"/>
      <c r="AC230" s="42"/>
      <c r="AD230" s="42"/>
      <c r="AE230" s="42"/>
      <c r="AT230" s="20" t="s">
        <v>328</v>
      </c>
      <c r="AU230" s="20" t="s">
        <v>88</v>
      </c>
    </row>
    <row r="231" s="15" customFormat="1">
      <c r="A231" s="15"/>
      <c r="B231" s="275"/>
      <c r="C231" s="276"/>
      <c r="D231" s="231" t="s">
        <v>342</v>
      </c>
      <c r="E231" s="277" t="s">
        <v>35</v>
      </c>
      <c r="F231" s="278" t="s">
        <v>4329</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5134</v>
      </c>
      <c r="G232" s="239"/>
      <c r="H232" s="242">
        <v>48.396000000000001</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4" customFormat="1">
      <c r="A233" s="14"/>
      <c r="B233" s="249"/>
      <c r="C233" s="250"/>
      <c r="D233" s="231" t="s">
        <v>342</v>
      </c>
      <c r="E233" s="251" t="s">
        <v>35</v>
      </c>
      <c r="F233" s="252" t="s">
        <v>344</v>
      </c>
      <c r="G233" s="250"/>
      <c r="H233" s="253">
        <v>48.396000000000001</v>
      </c>
      <c r="I233" s="254"/>
      <c r="J233" s="250"/>
      <c r="K233" s="250"/>
      <c r="L233" s="255"/>
      <c r="M233" s="256"/>
      <c r="N233" s="257"/>
      <c r="O233" s="257"/>
      <c r="P233" s="257"/>
      <c r="Q233" s="257"/>
      <c r="R233" s="257"/>
      <c r="S233" s="257"/>
      <c r="T233" s="258"/>
      <c r="U233" s="14"/>
      <c r="V233" s="14"/>
      <c r="W233" s="14"/>
      <c r="X233" s="14"/>
      <c r="Y233" s="14"/>
      <c r="Z233" s="14"/>
      <c r="AA233" s="14"/>
      <c r="AB233" s="14"/>
      <c r="AC233" s="14"/>
      <c r="AD233" s="14"/>
      <c r="AE233" s="14"/>
      <c r="AT233" s="259" t="s">
        <v>342</v>
      </c>
      <c r="AU233" s="259" t="s">
        <v>88</v>
      </c>
      <c r="AV233" s="14" t="s">
        <v>313</v>
      </c>
      <c r="AW233" s="14" t="s">
        <v>41</v>
      </c>
      <c r="AX233" s="14" t="s">
        <v>86</v>
      </c>
      <c r="AY233" s="259" t="s">
        <v>305</v>
      </c>
    </row>
    <row r="234" s="2" customFormat="1" ht="24.15" customHeight="1">
      <c r="A234" s="42"/>
      <c r="B234" s="43"/>
      <c r="C234" s="260" t="s">
        <v>610</v>
      </c>
      <c r="D234" s="260" t="s">
        <v>303</v>
      </c>
      <c r="E234" s="261" t="s">
        <v>3407</v>
      </c>
      <c r="F234" s="262" t="s">
        <v>3408</v>
      </c>
      <c r="G234" s="263" t="s">
        <v>338</v>
      </c>
      <c r="H234" s="264">
        <v>48.396000000000001</v>
      </c>
      <c r="I234" s="265"/>
      <c r="J234" s="266">
        <f>ROUND(I234*H234,2)</f>
        <v>0</v>
      </c>
      <c r="K234" s="262" t="s">
        <v>325</v>
      </c>
      <c r="L234" s="267"/>
      <c r="M234" s="268" t="s">
        <v>35</v>
      </c>
      <c r="N234" s="269" t="s">
        <v>52</v>
      </c>
      <c r="O234" s="89"/>
      <c r="P234" s="227">
        <f>O234*H234</f>
        <v>0</v>
      </c>
      <c r="Q234" s="227">
        <v>0.00059999999999999995</v>
      </c>
      <c r="R234" s="227">
        <f>Q234*H234</f>
        <v>0.029037599999999997</v>
      </c>
      <c r="S234" s="227">
        <v>0</v>
      </c>
      <c r="T234" s="228">
        <f>S234*H234</f>
        <v>0</v>
      </c>
      <c r="U234" s="42"/>
      <c r="V234" s="42"/>
      <c r="W234" s="42"/>
      <c r="X234" s="42"/>
      <c r="Y234" s="42"/>
      <c r="Z234" s="42"/>
      <c r="AA234" s="42"/>
      <c r="AB234" s="42"/>
      <c r="AC234" s="42"/>
      <c r="AD234" s="42"/>
      <c r="AE234" s="42"/>
      <c r="AR234" s="229" t="s">
        <v>357</v>
      </c>
      <c r="AT234" s="229" t="s">
        <v>303</v>
      </c>
      <c r="AU234" s="229" t="s">
        <v>88</v>
      </c>
      <c r="AY234" s="20" t="s">
        <v>305</v>
      </c>
      <c r="BE234" s="230">
        <f>IF(N234="základní",J234,0)</f>
        <v>0</v>
      </c>
      <c r="BF234" s="230">
        <f>IF(N234="snížená",J234,0)</f>
        <v>0</v>
      </c>
      <c r="BG234" s="230">
        <f>IF(N234="zákl. přenesená",J234,0)</f>
        <v>0</v>
      </c>
      <c r="BH234" s="230">
        <f>IF(N234="sníž. přenesená",J234,0)</f>
        <v>0</v>
      </c>
      <c r="BI234" s="230">
        <f>IF(N234="nulová",J234,0)</f>
        <v>0</v>
      </c>
      <c r="BJ234" s="20" t="s">
        <v>313</v>
      </c>
      <c r="BK234" s="230">
        <f>ROUND(I234*H234,2)</f>
        <v>0</v>
      </c>
      <c r="BL234" s="20" t="s">
        <v>313</v>
      </c>
      <c r="BM234" s="229" t="s">
        <v>5135</v>
      </c>
    </row>
    <row r="235" s="2" customFormat="1">
      <c r="A235" s="42"/>
      <c r="B235" s="43"/>
      <c r="C235" s="44"/>
      <c r="D235" s="231" t="s">
        <v>315</v>
      </c>
      <c r="E235" s="44"/>
      <c r="F235" s="232" t="s">
        <v>3408</v>
      </c>
      <c r="G235" s="44"/>
      <c r="H235" s="44"/>
      <c r="I235" s="233"/>
      <c r="J235" s="44"/>
      <c r="K235" s="44"/>
      <c r="L235" s="48"/>
      <c r="M235" s="234"/>
      <c r="N235" s="235"/>
      <c r="O235" s="89"/>
      <c r="P235" s="89"/>
      <c r="Q235" s="89"/>
      <c r="R235" s="89"/>
      <c r="S235" s="89"/>
      <c r="T235" s="90"/>
      <c r="U235" s="42"/>
      <c r="V235" s="42"/>
      <c r="W235" s="42"/>
      <c r="X235" s="42"/>
      <c r="Y235" s="42"/>
      <c r="Z235" s="42"/>
      <c r="AA235" s="42"/>
      <c r="AB235" s="42"/>
      <c r="AC235" s="42"/>
      <c r="AD235" s="42"/>
      <c r="AE235" s="42"/>
      <c r="AT235" s="20" t="s">
        <v>315</v>
      </c>
      <c r="AU235" s="20" t="s">
        <v>88</v>
      </c>
    </row>
    <row r="236" s="2" customFormat="1" ht="21.75" customHeight="1">
      <c r="A236" s="42"/>
      <c r="B236" s="43"/>
      <c r="C236" s="218" t="s">
        <v>7</v>
      </c>
      <c r="D236" s="218" t="s">
        <v>308</v>
      </c>
      <c r="E236" s="219" t="s">
        <v>3410</v>
      </c>
      <c r="F236" s="220" t="s">
        <v>3411</v>
      </c>
      <c r="G236" s="221" t="s">
        <v>725</v>
      </c>
      <c r="H236" s="222">
        <v>6.0039999999999996</v>
      </c>
      <c r="I236" s="223"/>
      <c r="J236" s="224">
        <f>ROUND(I236*H236,2)</f>
        <v>0</v>
      </c>
      <c r="K236" s="220" t="s">
        <v>325</v>
      </c>
      <c r="L236" s="48"/>
      <c r="M236" s="225" t="s">
        <v>35</v>
      </c>
      <c r="N236" s="226" t="s">
        <v>52</v>
      </c>
      <c r="O236" s="89"/>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313</v>
      </c>
      <c r="AT236" s="229" t="s">
        <v>308</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5136</v>
      </c>
    </row>
    <row r="237" s="2" customFormat="1">
      <c r="A237" s="42"/>
      <c r="B237" s="43"/>
      <c r="C237" s="44"/>
      <c r="D237" s="231" t="s">
        <v>315</v>
      </c>
      <c r="E237" s="44"/>
      <c r="F237" s="232" t="s">
        <v>3413</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2" customFormat="1">
      <c r="A238" s="42"/>
      <c r="B238" s="43"/>
      <c r="C238" s="44"/>
      <c r="D238" s="236" t="s">
        <v>328</v>
      </c>
      <c r="E238" s="44"/>
      <c r="F238" s="237" t="s">
        <v>3414</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328</v>
      </c>
      <c r="AU238" s="20" t="s">
        <v>88</v>
      </c>
    </row>
    <row r="239" s="15" customFormat="1">
      <c r="A239" s="15"/>
      <c r="B239" s="275"/>
      <c r="C239" s="276"/>
      <c r="D239" s="231" t="s">
        <v>342</v>
      </c>
      <c r="E239" s="277" t="s">
        <v>35</v>
      </c>
      <c r="F239" s="278" t="s">
        <v>4335</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5137</v>
      </c>
      <c r="G240" s="239"/>
      <c r="H240" s="242">
        <v>5.75</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3" customFormat="1">
      <c r="A241" s="13"/>
      <c r="B241" s="238"/>
      <c r="C241" s="239"/>
      <c r="D241" s="231" t="s">
        <v>342</v>
      </c>
      <c r="E241" s="240" t="s">
        <v>35</v>
      </c>
      <c r="F241" s="241" t="s">
        <v>5138</v>
      </c>
      <c r="G241" s="239"/>
      <c r="H241" s="242">
        <v>-0.89600000000000002</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88</v>
      </c>
      <c r="AV241" s="13" t="s">
        <v>88</v>
      </c>
      <c r="AW241" s="13" t="s">
        <v>41</v>
      </c>
      <c r="AX241" s="13" t="s">
        <v>79</v>
      </c>
      <c r="AY241" s="248" t="s">
        <v>305</v>
      </c>
    </row>
    <row r="242" s="15" customFormat="1">
      <c r="A242" s="15"/>
      <c r="B242" s="275"/>
      <c r="C242" s="276"/>
      <c r="D242" s="231" t="s">
        <v>342</v>
      </c>
      <c r="E242" s="277" t="s">
        <v>35</v>
      </c>
      <c r="F242" s="278" t="s">
        <v>4338</v>
      </c>
      <c r="G242" s="276"/>
      <c r="H242" s="277" t="s">
        <v>35</v>
      </c>
      <c r="I242" s="279"/>
      <c r="J242" s="276"/>
      <c r="K242" s="276"/>
      <c r="L242" s="280"/>
      <c r="M242" s="281"/>
      <c r="N242" s="282"/>
      <c r="O242" s="282"/>
      <c r="P242" s="282"/>
      <c r="Q242" s="282"/>
      <c r="R242" s="282"/>
      <c r="S242" s="282"/>
      <c r="T242" s="283"/>
      <c r="U242" s="15"/>
      <c r="V242" s="15"/>
      <c r="W242" s="15"/>
      <c r="X242" s="15"/>
      <c r="Y242" s="15"/>
      <c r="Z242" s="15"/>
      <c r="AA242" s="15"/>
      <c r="AB242" s="15"/>
      <c r="AC242" s="15"/>
      <c r="AD242" s="15"/>
      <c r="AE242" s="15"/>
      <c r="AT242" s="284" t="s">
        <v>342</v>
      </c>
      <c r="AU242" s="284" t="s">
        <v>88</v>
      </c>
      <c r="AV242" s="15" t="s">
        <v>86</v>
      </c>
      <c r="AW242" s="15" t="s">
        <v>41</v>
      </c>
      <c r="AX242" s="15" t="s">
        <v>79</v>
      </c>
      <c r="AY242" s="284" t="s">
        <v>305</v>
      </c>
    </row>
    <row r="243" s="13" customFormat="1">
      <c r="A243" s="13"/>
      <c r="B243" s="238"/>
      <c r="C243" s="239"/>
      <c r="D243" s="231" t="s">
        <v>342</v>
      </c>
      <c r="E243" s="240" t="s">
        <v>35</v>
      </c>
      <c r="F243" s="241" t="s">
        <v>5139</v>
      </c>
      <c r="G243" s="239"/>
      <c r="H243" s="242">
        <v>1.1499999999999999</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88</v>
      </c>
      <c r="AV243" s="13" t="s">
        <v>88</v>
      </c>
      <c r="AW243" s="13" t="s">
        <v>41</v>
      </c>
      <c r="AX243" s="13" t="s">
        <v>79</v>
      </c>
      <c r="AY243" s="248" t="s">
        <v>305</v>
      </c>
    </row>
    <row r="244" s="14" customFormat="1">
      <c r="A244" s="14"/>
      <c r="B244" s="249"/>
      <c r="C244" s="250"/>
      <c r="D244" s="231" t="s">
        <v>342</v>
      </c>
      <c r="E244" s="251" t="s">
        <v>35</v>
      </c>
      <c r="F244" s="252" t="s">
        <v>344</v>
      </c>
      <c r="G244" s="250"/>
      <c r="H244" s="253">
        <v>6.0039999999999996</v>
      </c>
      <c r="I244" s="254"/>
      <c r="J244" s="250"/>
      <c r="K244" s="250"/>
      <c r="L244" s="255"/>
      <c r="M244" s="256"/>
      <c r="N244" s="257"/>
      <c r="O244" s="257"/>
      <c r="P244" s="257"/>
      <c r="Q244" s="257"/>
      <c r="R244" s="257"/>
      <c r="S244" s="257"/>
      <c r="T244" s="258"/>
      <c r="U244" s="14"/>
      <c r="V244" s="14"/>
      <c r="W244" s="14"/>
      <c r="X244" s="14"/>
      <c r="Y244" s="14"/>
      <c r="Z244" s="14"/>
      <c r="AA244" s="14"/>
      <c r="AB244" s="14"/>
      <c r="AC244" s="14"/>
      <c r="AD244" s="14"/>
      <c r="AE244" s="14"/>
      <c r="AT244" s="259" t="s">
        <v>342</v>
      </c>
      <c r="AU244" s="259" t="s">
        <v>88</v>
      </c>
      <c r="AV244" s="14" t="s">
        <v>313</v>
      </c>
      <c r="AW244" s="14" t="s">
        <v>41</v>
      </c>
      <c r="AX244" s="14" t="s">
        <v>86</v>
      </c>
      <c r="AY244" s="259" t="s">
        <v>305</v>
      </c>
    </row>
    <row r="245" s="2" customFormat="1" ht="33" customHeight="1">
      <c r="A245" s="42"/>
      <c r="B245" s="43"/>
      <c r="C245" s="218" t="s">
        <v>625</v>
      </c>
      <c r="D245" s="218" t="s">
        <v>308</v>
      </c>
      <c r="E245" s="219" t="s">
        <v>3419</v>
      </c>
      <c r="F245" s="220" t="s">
        <v>3420</v>
      </c>
      <c r="G245" s="221" t="s">
        <v>725</v>
      </c>
      <c r="H245" s="222">
        <v>6.0039999999999996</v>
      </c>
      <c r="I245" s="223"/>
      <c r="J245" s="224">
        <f>ROUND(I245*H245,2)</f>
        <v>0</v>
      </c>
      <c r="K245" s="220" t="s">
        <v>325</v>
      </c>
      <c r="L245" s="48"/>
      <c r="M245" s="225" t="s">
        <v>35</v>
      </c>
      <c r="N245" s="226" t="s">
        <v>52</v>
      </c>
      <c r="O245" s="89"/>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313</v>
      </c>
      <c r="AT245" s="229" t="s">
        <v>308</v>
      </c>
      <c r="AU245" s="229" t="s">
        <v>88</v>
      </c>
      <c r="AY245" s="20" t="s">
        <v>305</v>
      </c>
      <c r="BE245" s="230">
        <f>IF(N245="základní",J245,0)</f>
        <v>0</v>
      </c>
      <c r="BF245" s="230">
        <f>IF(N245="snížená",J245,0)</f>
        <v>0</v>
      </c>
      <c r="BG245" s="230">
        <f>IF(N245="zákl. přenesená",J245,0)</f>
        <v>0</v>
      </c>
      <c r="BH245" s="230">
        <f>IF(N245="sníž. přenesená",J245,0)</f>
        <v>0</v>
      </c>
      <c r="BI245" s="230">
        <f>IF(N245="nulová",J245,0)</f>
        <v>0</v>
      </c>
      <c r="BJ245" s="20" t="s">
        <v>313</v>
      </c>
      <c r="BK245" s="230">
        <f>ROUND(I245*H245,2)</f>
        <v>0</v>
      </c>
      <c r="BL245" s="20" t="s">
        <v>313</v>
      </c>
      <c r="BM245" s="229" t="s">
        <v>5140</v>
      </c>
    </row>
    <row r="246" s="2" customFormat="1">
      <c r="A246" s="42"/>
      <c r="B246" s="43"/>
      <c r="C246" s="44"/>
      <c r="D246" s="231" t="s">
        <v>315</v>
      </c>
      <c r="E246" s="44"/>
      <c r="F246" s="232" t="s">
        <v>3422</v>
      </c>
      <c r="G246" s="44"/>
      <c r="H246" s="44"/>
      <c r="I246" s="233"/>
      <c r="J246" s="44"/>
      <c r="K246" s="44"/>
      <c r="L246" s="48"/>
      <c r="M246" s="234"/>
      <c r="N246" s="235"/>
      <c r="O246" s="89"/>
      <c r="P246" s="89"/>
      <c r="Q246" s="89"/>
      <c r="R246" s="89"/>
      <c r="S246" s="89"/>
      <c r="T246" s="90"/>
      <c r="U246" s="42"/>
      <c r="V246" s="42"/>
      <c r="W246" s="42"/>
      <c r="X246" s="42"/>
      <c r="Y246" s="42"/>
      <c r="Z246" s="42"/>
      <c r="AA246" s="42"/>
      <c r="AB246" s="42"/>
      <c r="AC246" s="42"/>
      <c r="AD246" s="42"/>
      <c r="AE246" s="42"/>
      <c r="AT246" s="20" t="s">
        <v>315</v>
      </c>
      <c r="AU246" s="20" t="s">
        <v>88</v>
      </c>
    </row>
    <row r="247" s="2" customFormat="1">
      <c r="A247" s="42"/>
      <c r="B247" s="43"/>
      <c r="C247" s="44"/>
      <c r="D247" s="236" t="s">
        <v>328</v>
      </c>
      <c r="E247" s="44"/>
      <c r="F247" s="237" t="s">
        <v>3423</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328</v>
      </c>
      <c r="AU247" s="20" t="s">
        <v>88</v>
      </c>
    </row>
    <row r="248" s="2" customFormat="1" ht="16.5" customHeight="1">
      <c r="A248" s="42"/>
      <c r="B248" s="43"/>
      <c r="C248" s="218" t="s">
        <v>630</v>
      </c>
      <c r="D248" s="218" t="s">
        <v>308</v>
      </c>
      <c r="E248" s="219" t="s">
        <v>3424</v>
      </c>
      <c r="F248" s="220" t="s">
        <v>3425</v>
      </c>
      <c r="G248" s="221" t="s">
        <v>338</v>
      </c>
      <c r="H248" s="222">
        <v>16.324000000000002</v>
      </c>
      <c r="I248" s="223"/>
      <c r="J248" s="224">
        <f>ROUND(I248*H248,2)</f>
        <v>0</v>
      </c>
      <c r="K248" s="220" t="s">
        <v>325</v>
      </c>
      <c r="L248" s="48"/>
      <c r="M248" s="225" t="s">
        <v>35</v>
      </c>
      <c r="N248" s="226" t="s">
        <v>52</v>
      </c>
      <c r="O248" s="89"/>
      <c r="P248" s="227">
        <f>O248*H248</f>
        <v>0</v>
      </c>
      <c r="Q248" s="227">
        <v>0.0014357</v>
      </c>
      <c r="R248" s="227">
        <f>Q248*H248</f>
        <v>0.023436366800000004</v>
      </c>
      <c r="S248" s="227">
        <v>0</v>
      </c>
      <c r="T248" s="228">
        <f>S248*H248</f>
        <v>0</v>
      </c>
      <c r="U248" s="42"/>
      <c r="V248" s="42"/>
      <c r="W248" s="42"/>
      <c r="X248" s="42"/>
      <c r="Y248" s="42"/>
      <c r="Z248" s="42"/>
      <c r="AA248" s="42"/>
      <c r="AB248" s="42"/>
      <c r="AC248" s="42"/>
      <c r="AD248" s="42"/>
      <c r="AE248" s="42"/>
      <c r="AR248" s="229" t="s">
        <v>313</v>
      </c>
      <c r="AT248" s="229" t="s">
        <v>308</v>
      </c>
      <c r="AU248" s="229" t="s">
        <v>88</v>
      </c>
      <c r="AY248" s="20" t="s">
        <v>305</v>
      </c>
      <c r="BE248" s="230">
        <f>IF(N248="základní",J248,0)</f>
        <v>0</v>
      </c>
      <c r="BF248" s="230">
        <f>IF(N248="snížená",J248,0)</f>
        <v>0</v>
      </c>
      <c r="BG248" s="230">
        <f>IF(N248="zákl. přenesená",J248,0)</f>
        <v>0</v>
      </c>
      <c r="BH248" s="230">
        <f>IF(N248="sníž. přenesená",J248,0)</f>
        <v>0</v>
      </c>
      <c r="BI248" s="230">
        <f>IF(N248="nulová",J248,0)</f>
        <v>0</v>
      </c>
      <c r="BJ248" s="20" t="s">
        <v>313</v>
      </c>
      <c r="BK248" s="230">
        <f>ROUND(I248*H248,2)</f>
        <v>0</v>
      </c>
      <c r="BL248" s="20" t="s">
        <v>313</v>
      </c>
      <c r="BM248" s="229" t="s">
        <v>5141</v>
      </c>
    </row>
    <row r="249" s="2" customFormat="1">
      <c r="A249" s="42"/>
      <c r="B249" s="43"/>
      <c r="C249" s="44"/>
      <c r="D249" s="231" t="s">
        <v>315</v>
      </c>
      <c r="E249" s="44"/>
      <c r="F249" s="232" t="s">
        <v>3427</v>
      </c>
      <c r="G249" s="44"/>
      <c r="H249" s="44"/>
      <c r="I249" s="233"/>
      <c r="J249" s="44"/>
      <c r="K249" s="44"/>
      <c r="L249" s="48"/>
      <c r="M249" s="234"/>
      <c r="N249" s="235"/>
      <c r="O249" s="89"/>
      <c r="P249" s="89"/>
      <c r="Q249" s="89"/>
      <c r="R249" s="89"/>
      <c r="S249" s="89"/>
      <c r="T249" s="90"/>
      <c r="U249" s="42"/>
      <c r="V249" s="42"/>
      <c r="W249" s="42"/>
      <c r="X249" s="42"/>
      <c r="Y249" s="42"/>
      <c r="Z249" s="42"/>
      <c r="AA249" s="42"/>
      <c r="AB249" s="42"/>
      <c r="AC249" s="42"/>
      <c r="AD249" s="42"/>
      <c r="AE249" s="42"/>
      <c r="AT249" s="20" t="s">
        <v>315</v>
      </c>
      <c r="AU249" s="20" t="s">
        <v>88</v>
      </c>
    </row>
    <row r="250" s="2" customFormat="1">
      <c r="A250" s="42"/>
      <c r="B250" s="43"/>
      <c r="C250" s="44"/>
      <c r="D250" s="236" t="s">
        <v>328</v>
      </c>
      <c r="E250" s="44"/>
      <c r="F250" s="237" t="s">
        <v>3428</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328</v>
      </c>
      <c r="AU250" s="20" t="s">
        <v>88</v>
      </c>
    </row>
    <row r="251" s="15" customFormat="1">
      <c r="A251" s="15"/>
      <c r="B251" s="275"/>
      <c r="C251" s="276"/>
      <c r="D251" s="231" t="s">
        <v>342</v>
      </c>
      <c r="E251" s="277" t="s">
        <v>35</v>
      </c>
      <c r="F251" s="278" t="s">
        <v>4335</v>
      </c>
      <c r="G251" s="276"/>
      <c r="H251" s="277" t="s">
        <v>35</v>
      </c>
      <c r="I251" s="279"/>
      <c r="J251" s="276"/>
      <c r="K251" s="276"/>
      <c r="L251" s="280"/>
      <c r="M251" s="281"/>
      <c r="N251" s="282"/>
      <c r="O251" s="282"/>
      <c r="P251" s="282"/>
      <c r="Q251" s="282"/>
      <c r="R251" s="282"/>
      <c r="S251" s="282"/>
      <c r="T251" s="283"/>
      <c r="U251" s="15"/>
      <c r="V251" s="15"/>
      <c r="W251" s="15"/>
      <c r="X251" s="15"/>
      <c r="Y251" s="15"/>
      <c r="Z251" s="15"/>
      <c r="AA251" s="15"/>
      <c r="AB251" s="15"/>
      <c r="AC251" s="15"/>
      <c r="AD251" s="15"/>
      <c r="AE251" s="15"/>
      <c r="AT251" s="284" t="s">
        <v>342</v>
      </c>
      <c r="AU251" s="284" t="s">
        <v>88</v>
      </c>
      <c r="AV251" s="15" t="s">
        <v>86</v>
      </c>
      <c r="AW251" s="15" t="s">
        <v>41</v>
      </c>
      <c r="AX251" s="15" t="s">
        <v>79</v>
      </c>
      <c r="AY251" s="284" t="s">
        <v>305</v>
      </c>
    </row>
    <row r="252" s="13" customFormat="1">
      <c r="A252" s="13"/>
      <c r="B252" s="238"/>
      <c r="C252" s="239"/>
      <c r="D252" s="231" t="s">
        <v>342</v>
      </c>
      <c r="E252" s="240" t="s">
        <v>35</v>
      </c>
      <c r="F252" s="241" t="s">
        <v>5142</v>
      </c>
      <c r="G252" s="239"/>
      <c r="H252" s="242">
        <v>5.9480000000000004</v>
      </c>
      <c r="I252" s="243"/>
      <c r="J252" s="239"/>
      <c r="K252" s="239"/>
      <c r="L252" s="244"/>
      <c r="M252" s="245"/>
      <c r="N252" s="246"/>
      <c r="O252" s="246"/>
      <c r="P252" s="246"/>
      <c r="Q252" s="246"/>
      <c r="R252" s="246"/>
      <c r="S252" s="246"/>
      <c r="T252" s="247"/>
      <c r="U252" s="13"/>
      <c r="V252" s="13"/>
      <c r="W252" s="13"/>
      <c r="X252" s="13"/>
      <c r="Y252" s="13"/>
      <c r="Z252" s="13"/>
      <c r="AA252" s="13"/>
      <c r="AB252" s="13"/>
      <c r="AC252" s="13"/>
      <c r="AD252" s="13"/>
      <c r="AE252" s="13"/>
      <c r="AT252" s="248" t="s">
        <v>342</v>
      </c>
      <c r="AU252" s="248" t="s">
        <v>88</v>
      </c>
      <c r="AV252" s="13" t="s">
        <v>88</v>
      </c>
      <c r="AW252" s="13" t="s">
        <v>41</v>
      </c>
      <c r="AX252" s="13" t="s">
        <v>79</v>
      </c>
      <c r="AY252" s="248" t="s">
        <v>305</v>
      </c>
    </row>
    <row r="253" s="13" customFormat="1">
      <c r="A253" s="13"/>
      <c r="B253" s="238"/>
      <c r="C253" s="239"/>
      <c r="D253" s="231" t="s">
        <v>342</v>
      </c>
      <c r="E253" s="240" t="s">
        <v>35</v>
      </c>
      <c r="F253" s="241" t="s">
        <v>4342</v>
      </c>
      <c r="G253" s="239"/>
      <c r="H253" s="242">
        <v>0.80000000000000004</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5" customFormat="1">
      <c r="A254" s="15"/>
      <c r="B254" s="275"/>
      <c r="C254" s="276"/>
      <c r="D254" s="231" t="s">
        <v>342</v>
      </c>
      <c r="E254" s="277" t="s">
        <v>35</v>
      </c>
      <c r="F254" s="278" t="s">
        <v>4343</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88</v>
      </c>
      <c r="AV254" s="15" t="s">
        <v>86</v>
      </c>
      <c r="AW254" s="15" t="s">
        <v>41</v>
      </c>
      <c r="AX254" s="15" t="s">
        <v>79</v>
      </c>
      <c r="AY254" s="284" t="s">
        <v>305</v>
      </c>
    </row>
    <row r="255" s="13" customFormat="1">
      <c r="A255" s="13"/>
      <c r="B255" s="238"/>
      <c r="C255" s="239"/>
      <c r="D255" s="231" t="s">
        <v>342</v>
      </c>
      <c r="E255" s="240" t="s">
        <v>35</v>
      </c>
      <c r="F255" s="241" t="s">
        <v>5143</v>
      </c>
      <c r="G255" s="239"/>
      <c r="H255" s="242">
        <v>9.5760000000000005</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4" customFormat="1">
      <c r="A256" s="14"/>
      <c r="B256" s="249"/>
      <c r="C256" s="250"/>
      <c r="D256" s="231" t="s">
        <v>342</v>
      </c>
      <c r="E256" s="251" t="s">
        <v>35</v>
      </c>
      <c r="F256" s="252" t="s">
        <v>344</v>
      </c>
      <c r="G256" s="250"/>
      <c r="H256" s="253">
        <v>16.324000000000002</v>
      </c>
      <c r="I256" s="254"/>
      <c r="J256" s="250"/>
      <c r="K256" s="250"/>
      <c r="L256" s="255"/>
      <c r="M256" s="256"/>
      <c r="N256" s="257"/>
      <c r="O256" s="257"/>
      <c r="P256" s="257"/>
      <c r="Q256" s="257"/>
      <c r="R256" s="257"/>
      <c r="S256" s="257"/>
      <c r="T256" s="258"/>
      <c r="U256" s="14"/>
      <c r="V256" s="14"/>
      <c r="W256" s="14"/>
      <c r="X256" s="14"/>
      <c r="Y256" s="14"/>
      <c r="Z256" s="14"/>
      <c r="AA256" s="14"/>
      <c r="AB256" s="14"/>
      <c r="AC256" s="14"/>
      <c r="AD256" s="14"/>
      <c r="AE256" s="14"/>
      <c r="AT256" s="259" t="s">
        <v>342</v>
      </c>
      <c r="AU256" s="259" t="s">
        <v>88</v>
      </c>
      <c r="AV256" s="14" t="s">
        <v>313</v>
      </c>
      <c r="AW256" s="14" t="s">
        <v>41</v>
      </c>
      <c r="AX256" s="14" t="s">
        <v>86</v>
      </c>
      <c r="AY256" s="259" t="s">
        <v>305</v>
      </c>
    </row>
    <row r="257" s="2" customFormat="1" ht="16.5" customHeight="1">
      <c r="A257" s="42"/>
      <c r="B257" s="43"/>
      <c r="C257" s="218" t="s">
        <v>637</v>
      </c>
      <c r="D257" s="218" t="s">
        <v>308</v>
      </c>
      <c r="E257" s="219" t="s">
        <v>3431</v>
      </c>
      <c r="F257" s="220" t="s">
        <v>3432</v>
      </c>
      <c r="G257" s="221" t="s">
        <v>338</v>
      </c>
      <c r="H257" s="222">
        <v>16.324000000000002</v>
      </c>
      <c r="I257" s="223"/>
      <c r="J257" s="224">
        <f>ROUND(I257*H257,2)</f>
        <v>0</v>
      </c>
      <c r="K257" s="220" t="s">
        <v>325</v>
      </c>
      <c r="L257" s="48"/>
      <c r="M257" s="225" t="s">
        <v>35</v>
      </c>
      <c r="N257" s="226" t="s">
        <v>52</v>
      </c>
      <c r="O257" s="89"/>
      <c r="P257" s="227">
        <f>O257*H257</f>
        <v>0</v>
      </c>
      <c r="Q257" s="227">
        <v>3.6000000000000001E-05</v>
      </c>
      <c r="R257" s="227">
        <f>Q257*H257</f>
        <v>0.00058766400000000011</v>
      </c>
      <c r="S257" s="227">
        <v>0</v>
      </c>
      <c r="T257" s="228">
        <f>S257*H257</f>
        <v>0</v>
      </c>
      <c r="U257" s="42"/>
      <c r="V257" s="42"/>
      <c r="W257" s="42"/>
      <c r="X257" s="42"/>
      <c r="Y257" s="42"/>
      <c r="Z257" s="42"/>
      <c r="AA257" s="42"/>
      <c r="AB257" s="42"/>
      <c r="AC257" s="42"/>
      <c r="AD257" s="42"/>
      <c r="AE257" s="42"/>
      <c r="AR257" s="229" t="s">
        <v>313</v>
      </c>
      <c r="AT257" s="229" t="s">
        <v>308</v>
      </c>
      <c r="AU257" s="229" t="s">
        <v>88</v>
      </c>
      <c r="AY257" s="20" t="s">
        <v>305</v>
      </c>
      <c r="BE257" s="230">
        <f>IF(N257="základní",J257,0)</f>
        <v>0</v>
      </c>
      <c r="BF257" s="230">
        <f>IF(N257="snížená",J257,0)</f>
        <v>0</v>
      </c>
      <c r="BG257" s="230">
        <f>IF(N257="zákl. přenesená",J257,0)</f>
        <v>0</v>
      </c>
      <c r="BH257" s="230">
        <f>IF(N257="sníž. přenesená",J257,0)</f>
        <v>0</v>
      </c>
      <c r="BI257" s="230">
        <f>IF(N257="nulová",J257,0)</f>
        <v>0</v>
      </c>
      <c r="BJ257" s="20" t="s">
        <v>313</v>
      </c>
      <c r="BK257" s="230">
        <f>ROUND(I257*H257,2)</f>
        <v>0</v>
      </c>
      <c r="BL257" s="20" t="s">
        <v>313</v>
      </c>
      <c r="BM257" s="229" t="s">
        <v>5144</v>
      </c>
    </row>
    <row r="258" s="2" customFormat="1">
      <c r="A258" s="42"/>
      <c r="B258" s="43"/>
      <c r="C258" s="44"/>
      <c r="D258" s="231" t="s">
        <v>315</v>
      </c>
      <c r="E258" s="44"/>
      <c r="F258" s="232" t="s">
        <v>3434</v>
      </c>
      <c r="G258" s="44"/>
      <c r="H258" s="44"/>
      <c r="I258" s="233"/>
      <c r="J258" s="44"/>
      <c r="K258" s="44"/>
      <c r="L258" s="48"/>
      <c r="M258" s="234"/>
      <c r="N258" s="235"/>
      <c r="O258" s="89"/>
      <c r="P258" s="89"/>
      <c r="Q258" s="89"/>
      <c r="R258" s="89"/>
      <c r="S258" s="89"/>
      <c r="T258" s="90"/>
      <c r="U258" s="42"/>
      <c r="V258" s="42"/>
      <c r="W258" s="42"/>
      <c r="X258" s="42"/>
      <c r="Y258" s="42"/>
      <c r="Z258" s="42"/>
      <c r="AA258" s="42"/>
      <c r="AB258" s="42"/>
      <c r="AC258" s="42"/>
      <c r="AD258" s="42"/>
      <c r="AE258" s="42"/>
      <c r="AT258" s="20" t="s">
        <v>315</v>
      </c>
      <c r="AU258" s="20" t="s">
        <v>88</v>
      </c>
    </row>
    <row r="259" s="2" customFormat="1">
      <c r="A259" s="42"/>
      <c r="B259" s="43"/>
      <c r="C259" s="44"/>
      <c r="D259" s="236" t="s">
        <v>328</v>
      </c>
      <c r="E259" s="44"/>
      <c r="F259" s="237" t="s">
        <v>3435</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328</v>
      </c>
      <c r="AU259" s="20" t="s">
        <v>88</v>
      </c>
    </row>
    <row r="260" s="2" customFormat="1" ht="21.75" customHeight="1">
      <c r="A260" s="42"/>
      <c r="B260" s="43"/>
      <c r="C260" s="218" t="s">
        <v>641</v>
      </c>
      <c r="D260" s="218" t="s">
        <v>308</v>
      </c>
      <c r="E260" s="219" t="s">
        <v>3436</v>
      </c>
      <c r="F260" s="220" t="s">
        <v>3437</v>
      </c>
      <c r="G260" s="221" t="s">
        <v>493</v>
      </c>
      <c r="H260" s="222">
        <v>0.123</v>
      </c>
      <c r="I260" s="223"/>
      <c r="J260" s="224">
        <f>ROUND(I260*H260,2)</f>
        <v>0</v>
      </c>
      <c r="K260" s="220" t="s">
        <v>325</v>
      </c>
      <c r="L260" s="48"/>
      <c r="M260" s="225" t="s">
        <v>35</v>
      </c>
      <c r="N260" s="226" t="s">
        <v>52</v>
      </c>
      <c r="O260" s="89"/>
      <c r="P260" s="227">
        <f>O260*H260</f>
        <v>0</v>
      </c>
      <c r="Q260" s="227">
        <v>1.038303</v>
      </c>
      <c r="R260" s="227">
        <f>Q260*H260</f>
        <v>0.12771126899999999</v>
      </c>
      <c r="S260" s="227">
        <v>0</v>
      </c>
      <c r="T260" s="228">
        <f>S260*H260</f>
        <v>0</v>
      </c>
      <c r="U260" s="42"/>
      <c r="V260" s="42"/>
      <c r="W260" s="42"/>
      <c r="X260" s="42"/>
      <c r="Y260" s="42"/>
      <c r="Z260" s="42"/>
      <c r="AA260" s="42"/>
      <c r="AB260" s="42"/>
      <c r="AC260" s="42"/>
      <c r="AD260" s="42"/>
      <c r="AE260" s="42"/>
      <c r="AR260" s="229" t="s">
        <v>313</v>
      </c>
      <c r="AT260" s="229" t="s">
        <v>308</v>
      </c>
      <c r="AU260" s="229" t="s">
        <v>88</v>
      </c>
      <c r="AY260" s="20" t="s">
        <v>305</v>
      </c>
      <c r="BE260" s="230">
        <f>IF(N260="základní",J260,0)</f>
        <v>0</v>
      </c>
      <c r="BF260" s="230">
        <f>IF(N260="snížená",J260,0)</f>
        <v>0</v>
      </c>
      <c r="BG260" s="230">
        <f>IF(N260="zákl. přenesená",J260,0)</f>
        <v>0</v>
      </c>
      <c r="BH260" s="230">
        <f>IF(N260="sníž. přenesená",J260,0)</f>
        <v>0</v>
      </c>
      <c r="BI260" s="230">
        <f>IF(N260="nulová",J260,0)</f>
        <v>0</v>
      </c>
      <c r="BJ260" s="20" t="s">
        <v>313</v>
      </c>
      <c r="BK260" s="230">
        <f>ROUND(I260*H260,2)</f>
        <v>0</v>
      </c>
      <c r="BL260" s="20" t="s">
        <v>313</v>
      </c>
      <c r="BM260" s="229" t="s">
        <v>5145</v>
      </c>
    </row>
    <row r="261" s="2" customFormat="1">
      <c r="A261" s="42"/>
      <c r="B261" s="43"/>
      <c r="C261" s="44"/>
      <c r="D261" s="231" t="s">
        <v>315</v>
      </c>
      <c r="E261" s="44"/>
      <c r="F261" s="232" t="s">
        <v>3439</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315</v>
      </c>
      <c r="AU261" s="20" t="s">
        <v>88</v>
      </c>
    </row>
    <row r="262" s="2" customFormat="1">
      <c r="A262" s="42"/>
      <c r="B262" s="43"/>
      <c r="C262" s="44"/>
      <c r="D262" s="236" t="s">
        <v>328</v>
      </c>
      <c r="E262" s="44"/>
      <c r="F262" s="237" t="s">
        <v>3440</v>
      </c>
      <c r="G262" s="44"/>
      <c r="H262" s="44"/>
      <c r="I262" s="233"/>
      <c r="J262" s="44"/>
      <c r="K262" s="44"/>
      <c r="L262" s="48"/>
      <c r="M262" s="234"/>
      <c r="N262" s="235"/>
      <c r="O262" s="89"/>
      <c r="P262" s="89"/>
      <c r="Q262" s="89"/>
      <c r="R262" s="89"/>
      <c r="S262" s="89"/>
      <c r="T262" s="90"/>
      <c r="U262" s="42"/>
      <c r="V262" s="42"/>
      <c r="W262" s="42"/>
      <c r="X262" s="42"/>
      <c r="Y262" s="42"/>
      <c r="Z262" s="42"/>
      <c r="AA262" s="42"/>
      <c r="AB262" s="42"/>
      <c r="AC262" s="42"/>
      <c r="AD262" s="42"/>
      <c r="AE262" s="42"/>
      <c r="AT262" s="20" t="s">
        <v>328</v>
      </c>
      <c r="AU262" s="20" t="s">
        <v>88</v>
      </c>
    </row>
    <row r="263" s="15" customFormat="1">
      <c r="A263" s="15"/>
      <c r="B263" s="275"/>
      <c r="C263" s="276"/>
      <c r="D263" s="231" t="s">
        <v>342</v>
      </c>
      <c r="E263" s="277" t="s">
        <v>35</v>
      </c>
      <c r="F263" s="278" t="s">
        <v>3856</v>
      </c>
      <c r="G263" s="276"/>
      <c r="H263" s="277" t="s">
        <v>35</v>
      </c>
      <c r="I263" s="279"/>
      <c r="J263" s="276"/>
      <c r="K263" s="276"/>
      <c r="L263" s="280"/>
      <c r="M263" s="281"/>
      <c r="N263" s="282"/>
      <c r="O263" s="282"/>
      <c r="P263" s="282"/>
      <c r="Q263" s="282"/>
      <c r="R263" s="282"/>
      <c r="S263" s="282"/>
      <c r="T263" s="283"/>
      <c r="U263" s="15"/>
      <c r="V263" s="15"/>
      <c r="W263" s="15"/>
      <c r="X263" s="15"/>
      <c r="Y263" s="15"/>
      <c r="Z263" s="15"/>
      <c r="AA263" s="15"/>
      <c r="AB263" s="15"/>
      <c r="AC263" s="15"/>
      <c r="AD263" s="15"/>
      <c r="AE263" s="15"/>
      <c r="AT263" s="284" t="s">
        <v>342</v>
      </c>
      <c r="AU263" s="284" t="s">
        <v>88</v>
      </c>
      <c r="AV263" s="15" t="s">
        <v>86</v>
      </c>
      <c r="AW263" s="15" t="s">
        <v>41</v>
      </c>
      <c r="AX263" s="15" t="s">
        <v>79</v>
      </c>
      <c r="AY263" s="284" t="s">
        <v>305</v>
      </c>
    </row>
    <row r="264" s="13" customFormat="1">
      <c r="A264" s="13"/>
      <c r="B264" s="238"/>
      <c r="C264" s="239"/>
      <c r="D264" s="231" t="s">
        <v>342</v>
      </c>
      <c r="E264" s="240" t="s">
        <v>35</v>
      </c>
      <c r="F264" s="241" t="s">
        <v>5146</v>
      </c>
      <c r="G264" s="239"/>
      <c r="H264" s="242">
        <v>0.123</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4" customFormat="1">
      <c r="A265" s="14"/>
      <c r="B265" s="249"/>
      <c r="C265" s="250"/>
      <c r="D265" s="231" t="s">
        <v>342</v>
      </c>
      <c r="E265" s="251" t="s">
        <v>35</v>
      </c>
      <c r="F265" s="252" t="s">
        <v>344</v>
      </c>
      <c r="G265" s="250"/>
      <c r="H265" s="253">
        <v>0.123</v>
      </c>
      <c r="I265" s="254"/>
      <c r="J265" s="250"/>
      <c r="K265" s="250"/>
      <c r="L265" s="255"/>
      <c r="M265" s="256"/>
      <c r="N265" s="257"/>
      <c r="O265" s="257"/>
      <c r="P265" s="257"/>
      <c r="Q265" s="257"/>
      <c r="R265" s="257"/>
      <c r="S265" s="257"/>
      <c r="T265" s="258"/>
      <c r="U265" s="14"/>
      <c r="V265" s="14"/>
      <c r="W265" s="14"/>
      <c r="X265" s="14"/>
      <c r="Y265" s="14"/>
      <c r="Z265" s="14"/>
      <c r="AA265" s="14"/>
      <c r="AB265" s="14"/>
      <c r="AC265" s="14"/>
      <c r="AD265" s="14"/>
      <c r="AE265" s="14"/>
      <c r="AT265" s="259" t="s">
        <v>342</v>
      </c>
      <c r="AU265" s="259" t="s">
        <v>88</v>
      </c>
      <c r="AV265" s="14" t="s">
        <v>313</v>
      </c>
      <c r="AW265" s="14" t="s">
        <v>41</v>
      </c>
      <c r="AX265" s="14" t="s">
        <v>86</v>
      </c>
      <c r="AY265" s="259" t="s">
        <v>305</v>
      </c>
    </row>
    <row r="266" s="2" customFormat="1" ht="24.15" customHeight="1">
      <c r="A266" s="42"/>
      <c r="B266" s="43"/>
      <c r="C266" s="218" t="s">
        <v>1704</v>
      </c>
      <c r="D266" s="218" t="s">
        <v>308</v>
      </c>
      <c r="E266" s="219" t="s">
        <v>3443</v>
      </c>
      <c r="F266" s="220" t="s">
        <v>3444</v>
      </c>
      <c r="G266" s="221" t="s">
        <v>493</v>
      </c>
      <c r="H266" s="222">
        <v>0.379</v>
      </c>
      <c r="I266" s="223"/>
      <c r="J266" s="224">
        <f>ROUND(I266*H266,2)</f>
        <v>0</v>
      </c>
      <c r="K266" s="220" t="s">
        <v>325</v>
      </c>
      <c r="L266" s="48"/>
      <c r="M266" s="225" t="s">
        <v>35</v>
      </c>
      <c r="N266" s="226" t="s">
        <v>52</v>
      </c>
      <c r="O266" s="89"/>
      <c r="P266" s="227">
        <f>O266*H266</f>
        <v>0</v>
      </c>
      <c r="Q266" s="227">
        <v>1.0597380000000001</v>
      </c>
      <c r="R266" s="227">
        <f>Q266*H266</f>
        <v>0.40164070200000002</v>
      </c>
      <c r="S266" s="227">
        <v>0</v>
      </c>
      <c r="T266" s="228">
        <f>S266*H266</f>
        <v>0</v>
      </c>
      <c r="U266" s="42"/>
      <c r="V266" s="42"/>
      <c r="W266" s="42"/>
      <c r="X266" s="42"/>
      <c r="Y266" s="42"/>
      <c r="Z266" s="42"/>
      <c r="AA266" s="42"/>
      <c r="AB266" s="42"/>
      <c r="AC266" s="42"/>
      <c r="AD266" s="42"/>
      <c r="AE266" s="42"/>
      <c r="AR266" s="229" t="s">
        <v>313</v>
      </c>
      <c r="AT266" s="229" t="s">
        <v>308</v>
      </c>
      <c r="AU266" s="229" t="s">
        <v>88</v>
      </c>
      <c r="AY266" s="20" t="s">
        <v>305</v>
      </c>
      <c r="BE266" s="230">
        <f>IF(N266="základní",J266,0)</f>
        <v>0</v>
      </c>
      <c r="BF266" s="230">
        <f>IF(N266="snížená",J266,0)</f>
        <v>0</v>
      </c>
      <c r="BG266" s="230">
        <f>IF(N266="zákl. přenesená",J266,0)</f>
        <v>0</v>
      </c>
      <c r="BH266" s="230">
        <f>IF(N266="sníž. přenesená",J266,0)</f>
        <v>0</v>
      </c>
      <c r="BI266" s="230">
        <f>IF(N266="nulová",J266,0)</f>
        <v>0</v>
      </c>
      <c r="BJ266" s="20" t="s">
        <v>313</v>
      </c>
      <c r="BK266" s="230">
        <f>ROUND(I266*H266,2)</f>
        <v>0</v>
      </c>
      <c r="BL266" s="20" t="s">
        <v>313</v>
      </c>
      <c r="BM266" s="229" t="s">
        <v>5147</v>
      </c>
    </row>
    <row r="267" s="2" customFormat="1">
      <c r="A267" s="42"/>
      <c r="B267" s="43"/>
      <c r="C267" s="44"/>
      <c r="D267" s="231" t="s">
        <v>315</v>
      </c>
      <c r="E267" s="44"/>
      <c r="F267" s="232" t="s">
        <v>3446</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315</v>
      </c>
      <c r="AU267" s="20" t="s">
        <v>88</v>
      </c>
    </row>
    <row r="268" s="2" customFormat="1">
      <c r="A268" s="42"/>
      <c r="B268" s="43"/>
      <c r="C268" s="44"/>
      <c r="D268" s="236" t="s">
        <v>328</v>
      </c>
      <c r="E268" s="44"/>
      <c r="F268" s="237" t="s">
        <v>3447</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328</v>
      </c>
      <c r="AU268" s="20" t="s">
        <v>88</v>
      </c>
    </row>
    <row r="269" s="15" customFormat="1">
      <c r="A269" s="15"/>
      <c r="B269" s="275"/>
      <c r="C269" s="276"/>
      <c r="D269" s="231" t="s">
        <v>342</v>
      </c>
      <c r="E269" s="277" t="s">
        <v>35</v>
      </c>
      <c r="F269" s="278" t="s">
        <v>3448</v>
      </c>
      <c r="G269" s="276"/>
      <c r="H269" s="277" t="s">
        <v>35</v>
      </c>
      <c r="I269" s="279"/>
      <c r="J269" s="276"/>
      <c r="K269" s="276"/>
      <c r="L269" s="280"/>
      <c r="M269" s="281"/>
      <c r="N269" s="282"/>
      <c r="O269" s="282"/>
      <c r="P269" s="282"/>
      <c r="Q269" s="282"/>
      <c r="R269" s="282"/>
      <c r="S269" s="282"/>
      <c r="T269" s="283"/>
      <c r="U269" s="15"/>
      <c r="V269" s="15"/>
      <c r="W269" s="15"/>
      <c r="X269" s="15"/>
      <c r="Y269" s="15"/>
      <c r="Z269" s="15"/>
      <c r="AA269" s="15"/>
      <c r="AB269" s="15"/>
      <c r="AC269" s="15"/>
      <c r="AD269" s="15"/>
      <c r="AE269" s="15"/>
      <c r="AT269" s="284" t="s">
        <v>342</v>
      </c>
      <c r="AU269" s="284" t="s">
        <v>88</v>
      </c>
      <c r="AV269" s="15" t="s">
        <v>86</v>
      </c>
      <c r="AW269" s="15" t="s">
        <v>41</v>
      </c>
      <c r="AX269" s="15" t="s">
        <v>79</v>
      </c>
      <c r="AY269" s="284" t="s">
        <v>305</v>
      </c>
    </row>
    <row r="270" s="13" customFormat="1">
      <c r="A270" s="13"/>
      <c r="B270" s="238"/>
      <c r="C270" s="239"/>
      <c r="D270" s="231" t="s">
        <v>342</v>
      </c>
      <c r="E270" s="240" t="s">
        <v>35</v>
      </c>
      <c r="F270" s="241" t="s">
        <v>5148</v>
      </c>
      <c r="G270" s="239"/>
      <c r="H270" s="242">
        <v>0.379</v>
      </c>
      <c r="I270" s="243"/>
      <c r="J270" s="239"/>
      <c r="K270" s="239"/>
      <c r="L270" s="244"/>
      <c r="M270" s="245"/>
      <c r="N270" s="246"/>
      <c r="O270" s="246"/>
      <c r="P270" s="246"/>
      <c r="Q270" s="246"/>
      <c r="R270" s="246"/>
      <c r="S270" s="246"/>
      <c r="T270" s="247"/>
      <c r="U270" s="13"/>
      <c r="V270" s="13"/>
      <c r="W270" s="13"/>
      <c r="X270" s="13"/>
      <c r="Y270" s="13"/>
      <c r="Z270" s="13"/>
      <c r="AA270" s="13"/>
      <c r="AB270" s="13"/>
      <c r="AC270" s="13"/>
      <c r="AD270" s="13"/>
      <c r="AE270" s="13"/>
      <c r="AT270" s="248" t="s">
        <v>342</v>
      </c>
      <c r="AU270" s="248" t="s">
        <v>88</v>
      </c>
      <c r="AV270" s="13" t="s">
        <v>88</v>
      </c>
      <c r="AW270" s="13" t="s">
        <v>41</v>
      </c>
      <c r="AX270" s="13" t="s">
        <v>79</v>
      </c>
      <c r="AY270" s="248" t="s">
        <v>305</v>
      </c>
    </row>
    <row r="271" s="14" customFormat="1">
      <c r="A271" s="14"/>
      <c r="B271" s="249"/>
      <c r="C271" s="250"/>
      <c r="D271" s="231" t="s">
        <v>342</v>
      </c>
      <c r="E271" s="251" t="s">
        <v>35</v>
      </c>
      <c r="F271" s="252" t="s">
        <v>344</v>
      </c>
      <c r="G271" s="250"/>
      <c r="H271" s="253">
        <v>0.379</v>
      </c>
      <c r="I271" s="254"/>
      <c r="J271" s="250"/>
      <c r="K271" s="250"/>
      <c r="L271" s="255"/>
      <c r="M271" s="256"/>
      <c r="N271" s="257"/>
      <c r="O271" s="257"/>
      <c r="P271" s="257"/>
      <c r="Q271" s="257"/>
      <c r="R271" s="257"/>
      <c r="S271" s="257"/>
      <c r="T271" s="258"/>
      <c r="U271" s="14"/>
      <c r="V271" s="14"/>
      <c r="W271" s="14"/>
      <c r="X271" s="14"/>
      <c r="Y271" s="14"/>
      <c r="Z271" s="14"/>
      <c r="AA271" s="14"/>
      <c r="AB271" s="14"/>
      <c r="AC271" s="14"/>
      <c r="AD271" s="14"/>
      <c r="AE271" s="14"/>
      <c r="AT271" s="259" t="s">
        <v>342</v>
      </c>
      <c r="AU271" s="259" t="s">
        <v>88</v>
      </c>
      <c r="AV271" s="14" t="s">
        <v>313</v>
      </c>
      <c r="AW271" s="14" t="s">
        <v>41</v>
      </c>
      <c r="AX271" s="14" t="s">
        <v>86</v>
      </c>
      <c r="AY271" s="259" t="s">
        <v>305</v>
      </c>
    </row>
    <row r="272" s="2" customFormat="1" ht="24.15" customHeight="1">
      <c r="A272" s="42"/>
      <c r="B272" s="43"/>
      <c r="C272" s="218" t="s">
        <v>1712</v>
      </c>
      <c r="D272" s="218" t="s">
        <v>308</v>
      </c>
      <c r="E272" s="219" t="s">
        <v>1946</v>
      </c>
      <c r="F272" s="220" t="s">
        <v>1947</v>
      </c>
      <c r="G272" s="221" t="s">
        <v>725</v>
      </c>
      <c r="H272" s="222">
        <v>0.89600000000000002</v>
      </c>
      <c r="I272" s="223"/>
      <c r="J272" s="224">
        <f>ROUND(I272*H272,2)</f>
        <v>0</v>
      </c>
      <c r="K272" s="220" t="s">
        <v>325</v>
      </c>
      <c r="L272" s="48"/>
      <c r="M272" s="225" t="s">
        <v>35</v>
      </c>
      <c r="N272" s="226" t="s">
        <v>52</v>
      </c>
      <c r="O272" s="89"/>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313</v>
      </c>
      <c r="AT272" s="229" t="s">
        <v>308</v>
      </c>
      <c r="AU272" s="229" t="s">
        <v>88</v>
      </c>
      <c r="AY272" s="20" t="s">
        <v>305</v>
      </c>
      <c r="BE272" s="230">
        <f>IF(N272="základní",J272,0)</f>
        <v>0</v>
      </c>
      <c r="BF272" s="230">
        <f>IF(N272="snížená",J272,0)</f>
        <v>0</v>
      </c>
      <c r="BG272" s="230">
        <f>IF(N272="zákl. přenesená",J272,0)</f>
        <v>0</v>
      </c>
      <c r="BH272" s="230">
        <f>IF(N272="sníž. přenesená",J272,0)</f>
        <v>0</v>
      </c>
      <c r="BI272" s="230">
        <f>IF(N272="nulová",J272,0)</f>
        <v>0</v>
      </c>
      <c r="BJ272" s="20" t="s">
        <v>313</v>
      </c>
      <c r="BK272" s="230">
        <f>ROUND(I272*H272,2)</f>
        <v>0</v>
      </c>
      <c r="BL272" s="20" t="s">
        <v>313</v>
      </c>
      <c r="BM272" s="229" t="s">
        <v>5149</v>
      </c>
    </row>
    <row r="273" s="2" customFormat="1">
      <c r="A273" s="42"/>
      <c r="B273" s="43"/>
      <c r="C273" s="44"/>
      <c r="D273" s="231" t="s">
        <v>315</v>
      </c>
      <c r="E273" s="44"/>
      <c r="F273" s="232" t="s">
        <v>1949</v>
      </c>
      <c r="G273" s="44"/>
      <c r="H273" s="44"/>
      <c r="I273" s="233"/>
      <c r="J273" s="44"/>
      <c r="K273" s="44"/>
      <c r="L273" s="48"/>
      <c r="M273" s="234"/>
      <c r="N273" s="235"/>
      <c r="O273" s="89"/>
      <c r="P273" s="89"/>
      <c r="Q273" s="89"/>
      <c r="R273" s="89"/>
      <c r="S273" s="89"/>
      <c r="T273" s="90"/>
      <c r="U273" s="42"/>
      <c r="V273" s="42"/>
      <c r="W273" s="42"/>
      <c r="X273" s="42"/>
      <c r="Y273" s="42"/>
      <c r="Z273" s="42"/>
      <c r="AA273" s="42"/>
      <c r="AB273" s="42"/>
      <c r="AC273" s="42"/>
      <c r="AD273" s="42"/>
      <c r="AE273" s="42"/>
      <c r="AT273" s="20" t="s">
        <v>315</v>
      </c>
      <c r="AU273" s="20" t="s">
        <v>88</v>
      </c>
    </row>
    <row r="274" s="2" customFormat="1">
      <c r="A274" s="42"/>
      <c r="B274" s="43"/>
      <c r="C274" s="44"/>
      <c r="D274" s="236" t="s">
        <v>328</v>
      </c>
      <c r="E274" s="44"/>
      <c r="F274" s="237" t="s">
        <v>1950</v>
      </c>
      <c r="G274" s="44"/>
      <c r="H274" s="44"/>
      <c r="I274" s="233"/>
      <c r="J274" s="44"/>
      <c r="K274" s="44"/>
      <c r="L274" s="48"/>
      <c r="M274" s="234"/>
      <c r="N274" s="235"/>
      <c r="O274" s="89"/>
      <c r="P274" s="89"/>
      <c r="Q274" s="89"/>
      <c r="R274" s="89"/>
      <c r="S274" s="89"/>
      <c r="T274" s="90"/>
      <c r="U274" s="42"/>
      <c r="V274" s="42"/>
      <c r="W274" s="42"/>
      <c r="X274" s="42"/>
      <c r="Y274" s="42"/>
      <c r="Z274" s="42"/>
      <c r="AA274" s="42"/>
      <c r="AB274" s="42"/>
      <c r="AC274" s="42"/>
      <c r="AD274" s="42"/>
      <c r="AE274" s="42"/>
      <c r="AT274" s="20" t="s">
        <v>328</v>
      </c>
      <c r="AU274" s="20" t="s">
        <v>88</v>
      </c>
    </row>
    <row r="275" s="15" customFormat="1">
      <c r="A275" s="15"/>
      <c r="B275" s="275"/>
      <c r="C275" s="276"/>
      <c r="D275" s="231" t="s">
        <v>342</v>
      </c>
      <c r="E275" s="277" t="s">
        <v>35</v>
      </c>
      <c r="F275" s="278" t="s">
        <v>5150</v>
      </c>
      <c r="G275" s="276"/>
      <c r="H275" s="277" t="s">
        <v>35</v>
      </c>
      <c r="I275" s="279"/>
      <c r="J275" s="276"/>
      <c r="K275" s="276"/>
      <c r="L275" s="280"/>
      <c r="M275" s="281"/>
      <c r="N275" s="282"/>
      <c r="O275" s="282"/>
      <c r="P275" s="282"/>
      <c r="Q275" s="282"/>
      <c r="R275" s="282"/>
      <c r="S275" s="282"/>
      <c r="T275" s="283"/>
      <c r="U275" s="15"/>
      <c r="V275" s="15"/>
      <c r="W275" s="15"/>
      <c r="X275" s="15"/>
      <c r="Y275" s="15"/>
      <c r="Z275" s="15"/>
      <c r="AA275" s="15"/>
      <c r="AB275" s="15"/>
      <c r="AC275" s="15"/>
      <c r="AD275" s="15"/>
      <c r="AE275" s="15"/>
      <c r="AT275" s="284" t="s">
        <v>342</v>
      </c>
      <c r="AU275" s="284" t="s">
        <v>88</v>
      </c>
      <c r="AV275" s="15" t="s">
        <v>86</v>
      </c>
      <c r="AW275" s="15" t="s">
        <v>41</v>
      </c>
      <c r="AX275" s="15" t="s">
        <v>79</v>
      </c>
      <c r="AY275" s="284" t="s">
        <v>305</v>
      </c>
    </row>
    <row r="276" s="13" customFormat="1">
      <c r="A276" s="13"/>
      <c r="B276" s="238"/>
      <c r="C276" s="239"/>
      <c r="D276" s="231" t="s">
        <v>342</v>
      </c>
      <c r="E276" s="240" t="s">
        <v>35</v>
      </c>
      <c r="F276" s="241" t="s">
        <v>5151</v>
      </c>
      <c r="G276" s="239"/>
      <c r="H276" s="242">
        <v>0.89600000000000002</v>
      </c>
      <c r="I276" s="243"/>
      <c r="J276" s="239"/>
      <c r="K276" s="239"/>
      <c r="L276" s="244"/>
      <c r="M276" s="245"/>
      <c r="N276" s="246"/>
      <c r="O276" s="246"/>
      <c r="P276" s="246"/>
      <c r="Q276" s="246"/>
      <c r="R276" s="246"/>
      <c r="S276" s="246"/>
      <c r="T276" s="247"/>
      <c r="U276" s="13"/>
      <c r="V276" s="13"/>
      <c r="W276" s="13"/>
      <c r="X276" s="13"/>
      <c r="Y276" s="13"/>
      <c r="Z276" s="13"/>
      <c r="AA276" s="13"/>
      <c r="AB276" s="13"/>
      <c r="AC276" s="13"/>
      <c r="AD276" s="13"/>
      <c r="AE276" s="13"/>
      <c r="AT276" s="248" t="s">
        <v>342</v>
      </c>
      <c r="AU276" s="248" t="s">
        <v>88</v>
      </c>
      <c r="AV276" s="13" t="s">
        <v>88</v>
      </c>
      <c r="AW276" s="13" t="s">
        <v>41</v>
      </c>
      <c r="AX276" s="13" t="s">
        <v>79</v>
      </c>
      <c r="AY276" s="248" t="s">
        <v>305</v>
      </c>
    </row>
    <row r="277" s="14" customFormat="1">
      <c r="A277" s="14"/>
      <c r="B277" s="249"/>
      <c r="C277" s="250"/>
      <c r="D277" s="231" t="s">
        <v>342</v>
      </c>
      <c r="E277" s="251" t="s">
        <v>35</v>
      </c>
      <c r="F277" s="252" t="s">
        <v>344</v>
      </c>
      <c r="G277" s="250"/>
      <c r="H277" s="253">
        <v>0.89600000000000002</v>
      </c>
      <c r="I277" s="254"/>
      <c r="J277" s="250"/>
      <c r="K277" s="250"/>
      <c r="L277" s="255"/>
      <c r="M277" s="256"/>
      <c r="N277" s="257"/>
      <c r="O277" s="257"/>
      <c r="P277" s="257"/>
      <c r="Q277" s="257"/>
      <c r="R277" s="257"/>
      <c r="S277" s="257"/>
      <c r="T277" s="258"/>
      <c r="U277" s="14"/>
      <c r="V277" s="14"/>
      <c r="W277" s="14"/>
      <c r="X277" s="14"/>
      <c r="Y277" s="14"/>
      <c r="Z277" s="14"/>
      <c r="AA277" s="14"/>
      <c r="AB277" s="14"/>
      <c r="AC277" s="14"/>
      <c r="AD277" s="14"/>
      <c r="AE277" s="14"/>
      <c r="AT277" s="259" t="s">
        <v>342</v>
      </c>
      <c r="AU277" s="259" t="s">
        <v>88</v>
      </c>
      <c r="AV277" s="14" t="s">
        <v>313</v>
      </c>
      <c r="AW277" s="14" t="s">
        <v>41</v>
      </c>
      <c r="AX277" s="14" t="s">
        <v>86</v>
      </c>
      <c r="AY277" s="259" t="s">
        <v>305</v>
      </c>
    </row>
    <row r="278" s="2" customFormat="1" ht="24.15" customHeight="1">
      <c r="A278" s="42"/>
      <c r="B278" s="43"/>
      <c r="C278" s="218" t="s">
        <v>646</v>
      </c>
      <c r="D278" s="218" t="s">
        <v>308</v>
      </c>
      <c r="E278" s="219" t="s">
        <v>3452</v>
      </c>
      <c r="F278" s="220" t="s">
        <v>3453</v>
      </c>
      <c r="G278" s="221" t="s">
        <v>725</v>
      </c>
      <c r="H278" s="222">
        <v>0.89600000000000002</v>
      </c>
      <c r="I278" s="223"/>
      <c r="J278" s="224">
        <f>ROUND(I278*H278,2)</f>
        <v>0</v>
      </c>
      <c r="K278" s="220" t="s">
        <v>325</v>
      </c>
      <c r="L278" s="48"/>
      <c r="M278" s="225" t="s">
        <v>35</v>
      </c>
      <c r="N278" s="226" t="s">
        <v>52</v>
      </c>
      <c r="O278" s="89"/>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313</v>
      </c>
      <c r="AT278" s="229" t="s">
        <v>308</v>
      </c>
      <c r="AU278" s="229" t="s">
        <v>88</v>
      </c>
      <c r="AY278" s="20" t="s">
        <v>305</v>
      </c>
      <c r="BE278" s="230">
        <f>IF(N278="základní",J278,0)</f>
        <v>0</v>
      </c>
      <c r="BF278" s="230">
        <f>IF(N278="snížená",J278,0)</f>
        <v>0</v>
      </c>
      <c r="BG278" s="230">
        <f>IF(N278="zákl. přenesená",J278,0)</f>
        <v>0</v>
      </c>
      <c r="BH278" s="230">
        <f>IF(N278="sníž. přenesená",J278,0)</f>
        <v>0</v>
      </c>
      <c r="BI278" s="230">
        <f>IF(N278="nulová",J278,0)</f>
        <v>0</v>
      </c>
      <c r="BJ278" s="20" t="s">
        <v>313</v>
      </c>
      <c r="BK278" s="230">
        <f>ROUND(I278*H278,2)</f>
        <v>0</v>
      </c>
      <c r="BL278" s="20" t="s">
        <v>313</v>
      </c>
      <c r="BM278" s="229" t="s">
        <v>5152</v>
      </c>
    </row>
    <row r="279" s="2" customFormat="1">
      <c r="A279" s="42"/>
      <c r="B279" s="43"/>
      <c r="C279" s="44"/>
      <c r="D279" s="231" t="s">
        <v>315</v>
      </c>
      <c r="E279" s="44"/>
      <c r="F279" s="232" t="s">
        <v>3455</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315</v>
      </c>
      <c r="AU279" s="20" t="s">
        <v>88</v>
      </c>
    </row>
    <row r="280" s="2" customFormat="1">
      <c r="A280" s="42"/>
      <c r="B280" s="43"/>
      <c r="C280" s="44"/>
      <c r="D280" s="236" t="s">
        <v>328</v>
      </c>
      <c r="E280" s="44"/>
      <c r="F280" s="237" t="s">
        <v>3456</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328</v>
      </c>
      <c r="AU280" s="20" t="s">
        <v>88</v>
      </c>
    </row>
    <row r="281" s="2" customFormat="1" ht="16.5" customHeight="1">
      <c r="A281" s="42"/>
      <c r="B281" s="43"/>
      <c r="C281" s="218" t="s">
        <v>651</v>
      </c>
      <c r="D281" s="218" t="s">
        <v>308</v>
      </c>
      <c r="E281" s="219" t="s">
        <v>3457</v>
      </c>
      <c r="F281" s="220" t="s">
        <v>3458</v>
      </c>
      <c r="G281" s="221" t="s">
        <v>338</v>
      </c>
      <c r="H281" s="222">
        <v>5.5999999999999996</v>
      </c>
      <c r="I281" s="223"/>
      <c r="J281" s="224">
        <f>ROUND(I281*H281,2)</f>
        <v>0</v>
      </c>
      <c r="K281" s="220" t="s">
        <v>325</v>
      </c>
      <c r="L281" s="48"/>
      <c r="M281" s="225" t="s">
        <v>35</v>
      </c>
      <c r="N281" s="226" t="s">
        <v>52</v>
      </c>
      <c r="O281" s="89"/>
      <c r="P281" s="227">
        <f>O281*H281</f>
        <v>0</v>
      </c>
      <c r="Q281" s="227">
        <v>0.0014357</v>
      </c>
      <c r="R281" s="227">
        <f>Q281*H281</f>
        <v>0.008039919999999999</v>
      </c>
      <c r="S281" s="227">
        <v>0</v>
      </c>
      <c r="T281" s="228">
        <f>S281*H281</f>
        <v>0</v>
      </c>
      <c r="U281" s="42"/>
      <c r="V281" s="42"/>
      <c r="W281" s="42"/>
      <c r="X281" s="42"/>
      <c r="Y281" s="42"/>
      <c r="Z281" s="42"/>
      <c r="AA281" s="42"/>
      <c r="AB281" s="42"/>
      <c r="AC281" s="42"/>
      <c r="AD281" s="42"/>
      <c r="AE281" s="42"/>
      <c r="AR281" s="229" t="s">
        <v>313</v>
      </c>
      <c r="AT281" s="229" t="s">
        <v>308</v>
      </c>
      <c r="AU281" s="229" t="s">
        <v>88</v>
      </c>
      <c r="AY281" s="20" t="s">
        <v>305</v>
      </c>
      <c r="BE281" s="230">
        <f>IF(N281="základní",J281,0)</f>
        <v>0</v>
      </c>
      <c r="BF281" s="230">
        <f>IF(N281="snížená",J281,0)</f>
        <v>0</v>
      </c>
      <c r="BG281" s="230">
        <f>IF(N281="zákl. přenesená",J281,0)</f>
        <v>0</v>
      </c>
      <c r="BH281" s="230">
        <f>IF(N281="sníž. přenesená",J281,0)</f>
        <v>0</v>
      </c>
      <c r="BI281" s="230">
        <f>IF(N281="nulová",J281,0)</f>
        <v>0</v>
      </c>
      <c r="BJ281" s="20" t="s">
        <v>313</v>
      </c>
      <c r="BK281" s="230">
        <f>ROUND(I281*H281,2)</f>
        <v>0</v>
      </c>
      <c r="BL281" s="20" t="s">
        <v>313</v>
      </c>
      <c r="BM281" s="229" t="s">
        <v>5153</v>
      </c>
    </row>
    <row r="282" s="2" customFormat="1">
      <c r="A282" s="42"/>
      <c r="B282" s="43"/>
      <c r="C282" s="44"/>
      <c r="D282" s="231" t="s">
        <v>315</v>
      </c>
      <c r="E282" s="44"/>
      <c r="F282" s="232" t="s">
        <v>3460</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315</v>
      </c>
      <c r="AU282" s="20" t="s">
        <v>88</v>
      </c>
    </row>
    <row r="283" s="2" customFormat="1">
      <c r="A283" s="42"/>
      <c r="B283" s="43"/>
      <c r="C283" s="44"/>
      <c r="D283" s="236" t="s">
        <v>328</v>
      </c>
      <c r="E283" s="44"/>
      <c r="F283" s="237" t="s">
        <v>3461</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328</v>
      </c>
      <c r="AU283" s="20" t="s">
        <v>88</v>
      </c>
    </row>
    <row r="284" s="15" customFormat="1">
      <c r="A284" s="15"/>
      <c r="B284" s="275"/>
      <c r="C284" s="276"/>
      <c r="D284" s="231" t="s">
        <v>342</v>
      </c>
      <c r="E284" s="277" t="s">
        <v>35</v>
      </c>
      <c r="F284" s="278" t="s">
        <v>3719</v>
      </c>
      <c r="G284" s="276"/>
      <c r="H284" s="277" t="s">
        <v>35</v>
      </c>
      <c r="I284" s="279"/>
      <c r="J284" s="276"/>
      <c r="K284" s="276"/>
      <c r="L284" s="280"/>
      <c r="M284" s="281"/>
      <c r="N284" s="282"/>
      <c r="O284" s="282"/>
      <c r="P284" s="282"/>
      <c r="Q284" s="282"/>
      <c r="R284" s="282"/>
      <c r="S284" s="282"/>
      <c r="T284" s="283"/>
      <c r="U284" s="15"/>
      <c r="V284" s="15"/>
      <c r="W284" s="15"/>
      <c r="X284" s="15"/>
      <c r="Y284" s="15"/>
      <c r="Z284" s="15"/>
      <c r="AA284" s="15"/>
      <c r="AB284" s="15"/>
      <c r="AC284" s="15"/>
      <c r="AD284" s="15"/>
      <c r="AE284" s="15"/>
      <c r="AT284" s="284" t="s">
        <v>342</v>
      </c>
      <c r="AU284" s="284" t="s">
        <v>88</v>
      </c>
      <c r="AV284" s="15" t="s">
        <v>86</v>
      </c>
      <c r="AW284" s="15" t="s">
        <v>41</v>
      </c>
      <c r="AX284" s="15" t="s">
        <v>79</v>
      </c>
      <c r="AY284" s="284" t="s">
        <v>305</v>
      </c>
    </row>
    <row r="285" s="13" customFormat="1">
      <c r="A285" s="13"/>
      <c r="B285" s="238"/>
      <c r="C285" s="239"/>
      <c r="D285" s="231" t="s">
        <v>342</v>
      </c>
      <c r="E285" s="240" t="s">
        <v>35</v>
      </c>
      <c r="F285" s="241" t="s">
        <v>5154</v>
      </c>
      <c r="G285" s="239"/>
      <c r="H285" s="242">
        <v>4.4800000000000004</v>
      </c>
      <c r="I285" s="243"/>
      <c r="J285" s="239"/>
      <c r="K285" s="239"/>
      <c r="L285" s="244"/>
      <c r="M285" s="245"/>
      <c r="N285" s="246"/>
      <c r="O285" s="246"/>
      <c r="P285" s="246"/>
      <c r="Q285" s="246"/>
      <c r="R285" s="246"/>
      <c r="S285" s="246"/>
      <c r="T285" s="247"/>
      <c r="U285" s="13"/>
      <c r="V285" s="13"/>
      <c r="W285" s="13"/>
      <c r="X285" s="13"/>
      <c r="Y285" s="13"/>
      <c r="Z285" s="13"/>
      <c r="AA285" s="13"/>
      <c r="AB285" s="13"/>
      <c r="AC285" s="13"/>
      <c r="AD285" s="13"/>
      <c r="AE285" s="13"/>
      <c r="AT285" s="248" t="s">
        <v>342</v>
      </c>
      <c r="AU285" s="248" t="s">
        <v>88</v>
      </c>
      <c r="AV285" s="13" t="s">
        <v>88</v>
      </c>
      <c r="AW285" s="13" t="s">
        <v>41</v>
      </c>
      <c r="AX285" s="13" t="s">
        <v>79</v>
      </c>
      <c r="AY285" s="248" t="s">
        <v>305</v>
      </c>
    </row>
    <row r="286" s="13" customFormat="1">
      <c r="A286" s="13"/>
      <c r="B286" s="238"/>
      <c r="C286" s="239"/>
      <c r="D286" s="231" t="s">
        <v>342</v>
      </c>
      <c r="E286" s="240" t="s">
        <v>35</v>
      </c>
      <c r="F286" s="241" t="s">
        <v>5155</v>
      </c>
      <c r="G286" s="239"/>
      <c r="H286" s="242">
        <v>1.1200000000000001</v>
      </c>
      <c r="I286" s="243"/>
      <c r="J286" s="239"/>
      <c r="K286" s="239"/>
      <c r="L286" s="244"/>
      <c r="M286" s="245"/>
      <c r="N286" s="246"/>
      <c r="O286" s="246"/>
      <c r="P286" s="246"/>
      <c r="Q286" s="246"/>
      <c r="R286" s="246"/>
      <c r="S286" s="246"/>
      <c r="T286" s="247"/>
      <c r="U286" s="13"/>
      <c r="V286" s="13"/>
      <c r="W286" s="13"/>
      <c r="X286" s="13"/>
      <c r="Y286" s="13"/>
      <c r="Z286" s="13"/>
      <c r="AA286" s="13"/>
      <c r="AB286" s="13"/>
      <c r="AC286" s="13"/>
      <c r="AD286" s="13"/>
      <c r="AE286" s="13"/>
      <c r="AT286" s="248" t="s">
        <v>342</v>
      </c>
      <c r="AU286" s="248" t="s">
        <v>88</v>
      </c>
      <c r="AV286" s="13" t="s">
        <v>88</v>
      </c>
      <c r="AW286" s="13" t="s">
        <v>41</v>
      </c>
      <c r="AX286" s="13" t="s">
        <v>79</v>
      </c>
      <c r="AY286" s="248" t="s">
        <v>305</v>
      </c>
    </row>
    <row r="287" s="14" customFormat="1">
      <c r="A287" s="14"/>
      <c r="B287" s="249"/>
      <c r="C287" s="250"/>
      <c r="D287" s="231" t="s">
        <v>342</v>
      </c>
      <c r="E287" s="251" t="s">
        <v>35</v>
      </c>
      <c r="F287" s="252" t="s">
        <v>344</v>
      </c>
      <c r="G287" s="250"/>
      <c r="H287" s="253">
        <v>5.6000000000000005</v>
      </c>
      <c r="I287" s="254"/>
      <c r="J287" s="250"/>
      <c r="K287" s="250"/>
      <c r="L287" s="255"/>
      <c r="M287" s="256"/>
      <c r="N287" s="257"/>
      <c r="O287" s="257"/>
      <c r="P287" s="257"/>
      <c r="Q287" s="257"/>
      <c r="R287" s="257"/>
      <c r="S287" s="257"/>
      <c r="T287" s="258"/>
      <c r="U287" s="14"/>
      <c r="V287" s="14"/>
      <c r="W287" s="14"/>
      <c r="X287" s="14"/>
      <c r="Y287" s="14"/>
      <c r="Z287" s="14"/>
      <c r="AA287" s="14"/>
      <c r="AB287" s="14"/>
      <c r="AC287" s="14"/>
      <c r="AD287" s="14"/>
      <c r="AE287" s="14"/>
      <c r="AT287" s="259" t="s">
        <v>342</v>
      </c>
      <c r="AU287" s="259" t="s">
        <v>88</v>
      </c>
      <c r="AV287" s="14" t="s">
        <v>313</v>
      </c>
      <c r="AW287" s="14" t="s">
        <v>41</v>
      </c>
      <c r="AX287" s="14" t="s">
        <v>86</v>
      </c>
      <c r="AY287" s="259" t="s">
        <v>305</v>
      </c>
    </row>
    <row r="288" s="2" customFormat="1" ht="16.5" customHeight="1">
      <c r="A288" s="42"/>
      <c r="B288" s="43"/>
      <c r="C288" s="218" t="s">
        <v>655</v>
      </c>
      <c r="D288" s="218" t="s">
        <v>308</v>
      </c>
      <c r="E288" s="219" t="s">
        <v>3466</v>
      </c>
      <c r="F288" s="220" t="s">
        <v>3467</v>
      </c>
      <c r="G288" s="221" t="s">
        <v>338</v>
      </c>
      <c r="H288" s="222">
        <v>5.5999999999999996</v>
      </c>
      <c r="I288" s="223"/>
      <c r="J288" s="224">
        <f>ROUND(I288*H288,2)</f>
        <v>0</v>
      </c>
      <c r="K288" s="220" t="s">
        <v>325</v>
      </c>
      <c r="L288" s="48"/>
      <c r="M288" s="225" t="s">
        <v>35</v>
      </c>
      <c r="N288" s="226" t="s">
        <v>52</v>
      </c>
      <c r="O288" s="89"/>
      <c r="P288" s="227">
        <f>O288*H288</f>
        <v>0</v>
      </c>
      <c r="Q288" s="227">
        <v>3.6000000000000001E-05</v>
      </c>
      <c r="R288" s="227">
        <f>Q288*H288</f>
        <v>0.00020159999999999999</v>
      </c>
      <c r="S288" s="227">
        <v>0</v>
      </c>
      <c r="T288" s="228">
        <f>S288*H288</f>
        <v>0</v>
      </c>
      <c r="U288" s="42"/>
      <c r="V288" s="42"/>
      <c r="W288" s="42"/>
      <c r="X288" s="42"/>
      <c r="Y288" s="42"/>
      <c r="Z288" s="42"/>
      <c r="AA288" s="42"/>
      <c r="AB288" s="42"/>
      <c r="AC288" s="42"/>
      <c r="AD288" s="42"/>
      <c r="AE288" s="42"/>
      <c r="AR288" s="229" t="s">
        <v>313</v>
      </c>
      <c r="AT288" s="229" t="s">
        <v>308</v>
      </c>
      <c r="AU288" s="229" t="s">
        <v>88</v>
      </c>
      <c r="AY288" s="20" t="s">
        <v>305</v>
      </c>
      <c r="BE288" s="230">
        <f>IF(N288="základní",J288,0)</f>
        <v>0</v>
      </c>
      <c r="BF288" s="230">
        <f>IF(N288="snížená",J288,0)</f>
        <v>0</v>
      </c>
      <c r="BG288" s="230">
        <f>IF(N288="zákl. přenesená",J288,0)</f>
        <v>0</v>
      </c>
      <c r="BH288" s="230">
        <f>IF(N288="sníž. přenesená",J288,0)</f>
        <v>0</v>
      </c>
      <c r="BI288" s="230">
        <f>IF(N288="nulová",J288,0)</f>
        <v>0</v>
      </c>
      <c r="BJ288" s="20" t="s">
        <v>313</v>
      </c>
      <c r="BK288" s="230">
        <f>ROUND(I288*H288,2)</f>
        <v>0</v>
      </c>
      <c r="BL288" s="20" t="s">
        <v>313</v>
      </c>
      <c r="BM288" s="229" t="s">
        <v>5156</v>
      </c>
    </row>
    <row r="289" s="2" customFormat="1">
      <c r="A289" s="42"/>
      <c r="B289" s="43"/>
      <c r="C289" s="44"/>
      <c r="D289" s="231" t="s">
        <v>315</v>
      </c>
      <c r="E289" s="44"/>
      <c r="F289" s="232" t="s">
        <v>3469</v>
      </c>
      <c r="G289" s="44"/>
      <c r="H289" s="44"/>
      <c r="I289" s="233"/>
      <c r="J289" s="44"/>
      <c r="K289" s="44"/>
      <c r="L289" s="48"/>
      <c r="M289" s="234"/>
      <c r="N289" s="235"/>
      <c r="O289" s="89"/>
      <c r="P289" s="89"/>
      <c r="Q289" s="89"/>
      <c r="R289" s="89"/>
      <c r="S289" s="89"/>
      <c r="T289" s="90"/>
      <c r="U289" s="42"/>
      <c r="V289" s="42"/>
      <c r="W289" s="42"/>
      <c r="X289" s="42"/>
      <c r="Y289" s="42"/>
      <c r="Z289" s="42"/>
      <c r="AA289" s="42"/>
      <c r="AB289" s="42"/>
      <c r="AC289" s="42"/>
      <c r="AD289" s="42"/>
      <c r="AE289" s="42"/>
      <c r="AT289" s="20" t="s">
        <v>315</v>
      </c>
      <c r="AU289" s="20" t="s">
        <v>88</v>
      </c>
    </row>
    <row r="290" s="2" customFormat="1">
      <c r="A290" s="42"/>
      <c r="B290" s="43"/>
      <c r="C290" s="44"/>
      <c r="D290" s="236" t="s">
        <v>328</v>
      </c>
      <c r="E290" s="44"/>
      <c r="F290" s="237" t="s">
        <v>3470</v>
      </c>
      <c r="G290" s="44"/>
      <c r="H290" s="44"/>
      <c r="I290" s="233"/>
      <c r="J290" s="44"/>
      <c r="K290" s="44"/>
      <c r="L290" s="48"/>
      <c r="M290" s="234"/>
      <c r="N290" s="235"/>
      <c r="O290" s="89"/>
      <c r="P290" s="89"/>
      <c r="Q290" s="89"/>
      <c r="R290" s="89"/>
      <c r="S290" s="89"/>
      <c r="T290" s="90"/>
      <c r="U290" s="42"/>
      <c r="V290" s="42"/>
      <c r="W290" s="42"/>
      <c r="X290" s="42"/>
      <c r="Y290" s="42"/>
      <c r="Z290" s="42"/>
      <c r="AA290" s="42"/>
      <c r="AB290" s="42"/>
      <c r="AC290" s="42"/>
      <c r="AD290" s="42"/>
      <c r="AE290" s="42"/>
      <c r="AT290" s="20" t="s">
        <v>328</v>
      </c>
      <c r="AU290" s="20" t="s">
        <v>88</v>
      </c>
    </row>
    <row r="291" s="2" customFormat="1" ht="24.15" customHeight="1">
      <c r="A291" s="42"/>
      <c r="B291" s="43"/>
      <c r="C291" s="218" t="s">
        <v>659</v>
      </c>
      <c r="D291" s="218" t="s">
        <v>308</v>
      </c>
      <c r="E291" s="219" t="s">
        <v>3471</v>
      </c>
      <c r="F291" s="220" t="s">
        <v>3472</v>
      </c>
      <c r="G291" s="221" t="s">
        <v>493</v>
      </c>
      <c r="H291" s="222">
        <v>0.123</v>
      </c>
      <c r="I291" s="223"/>
      <c r="J291" s="224">
        <f>ROUND(I291*H291,2)</f>
        <v>0</v>
      </c>
      <c r="K291" s="220" t="s">
        <v>325</v>
      </c>
      <c r="L291" s="48"/>
      <c r="M291" s="225" t="s">
        <v>35</v>
      </c>
      <c r="N291" s="226" t="s">
        <v>52</v>
      </c>
      <c r="O291" s="89"/>
      <c r="P291" s="227">
        <f>O291*H291</f>
        <v>0</v>
      </c>
      <c r="Q291" s="227">
        <v>1.038303</v>
      </c>
      <c r="R291" s="227">
        <f>Q291*H291</f>
        <v>0.12771126899999999</v>
      </c>
      <c r="S291" s="227">
        <v>0</v>
      </c>
      <c r="T291" s="228">
        <f>S291*H291</f>
        <v>0</v>
      </c>
      <c r="U291" s="42"/>
      <c r="V291" s="42"/>
      <c r="W291" s="42"/>
      <c r="X291" s="42"/>
      <c r="Y291" s="42"/>
      <c r="Z291" s="42"/>
      <c r="AA291" s="42"/>
      <c r="AB291" s="42"/>
      <c r="AC291" s="42"/>
      <c r="AD291" s="42"/>
      <c r="AE291" s="42"/>
      <c r="AR291" s="229" t="s">
        <v>313</v>
      </c>
      <c r="AT291" s="229" t="s">
        <v>308</v>
      </c>
      <c r="AU291" s="229" t="s">
        <v>88</v>
      </c>
      <c r="AY291" s="20" t="s">
        <v>305</v>
      </c>
      <c r="BE291" s="230">
        <f>IF(N291="základní",J291,0)</f>
        <v>0</v>
      </c>
      <c r="BF291" s="230">
        <f>IF(N291="snížená",J291,0)</f>
        <v>0</v>
      </c>
      <c r="BG291" s="230">
        <f>IF(N291="zákl. přenesená",J291,0)</f>
        <v>0</v>
      </c>
      <c r="BH291" s="230">
        <f>IF(N291="sníž. přenesená",J291,0)</f>
        <v>0</v>
      </c>
      <c r="BI291" s="230">
        <f>IF(N291="nulová",J291,0)</f>
        <v>0</v>
      </c>
      <c r="BJ291" s="20" t="s">
        <v>313</v>
      </c>
      <c r="BK291" s="230">
        <f>ROUND(I291*H291,2)</f>
        <v>0</v>
      </c>
      <c r="BL291" s="20" t="s">
        <v>313</v>
      </c>
      <c r="BM291" s="229" t="s">
        <v>5157</v>
      </c>
    </row>
    <row r="292" s="2" customFormat="1">
      <c r="A292" s="42"/>
      <c r="B292" s="43"/>
      <c r="C292" s="44"/>
      <c r="D292" s="231" t="s">
        <v>315</v>
      </c>
      <c r="E292" s="44"/>
      <c r="F292" s="232" t="s">
        <v>3474</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315</v>
      </c>
      <c r="AU292" s="20" t="s">
        <v>88</v>
      </c>
    </row>
    <row r="293" s="2" customFormat="1">
      <c r="A293" s="42"/>
      <c r="B293" s="43"/>
      <c r="C293" s="44"/>
      <c r="D293" s="236" t="s">
        <v>328</v>
      </c>
      <c r="E293" s="44"/>
      <c r="F293" s="237" t="s">
        <v>3475</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328</v>
      </c>
      <c r="AU293" s="20" t="s">
        <v>88</v>
      </c>
    </row>
    <row r="294" s="15" customFormat="1">
      <c r="A294" s="15"/>
      <c r="B294" s="275"/>
      <c r="C294" s="276"/>
      <c r="D294" s="231" t="s">
        <v>342</v>
      </c>
      <c r="E294" s="277" t="s">
        <v>35</v>
      </c>
      <c r="F294" s="278" t="s">
        <v>3856</v>
      </c>
      <c r="G294" s="276"/>
      <c r="H294" s="277" t="s">
        <v>35</v>
      </c>
      <c r="I294" s="279"/>
      <c r="J294" s="276"/>
      <c r="K294" s="276"/>
      <c r="L294" s="280"/>
      <c r="M294" s="281"/>
      <c r="N294" s="282"/>
      <c r="O294" s="282"/>
      <c r="P294" s="282"/>
      <c r="Q294" s="282"/>
      <c r="R294" s="282"/>
      <c r="S294" s="282"/>
      <c r="T294" s="283"/>
      <c r="U294" s="15"/>
      <c r="V294" s="15"/>
      <c r="W294" s="15"/>
      <c r="X294" s="15"/>
      <c r="Y294" s="15"/>
      <c r="Z294" s="15"/>
      <c r="AA294" s="15"/>
      <c r="AB294" s="15"/>
      <c r="AC294" s="15"/>
      <c r="AD294" s="15"/>
      <c r="AE294" s="15"/>
      <c r="AT294" s="284" t="s">
        <v>342</v>
      </c>
      <c r="AU294" s="284" t="s">
        <v>88</v>
      </c>
      <c r="AV294" s="15" t="s">
        <v>86</v>
      </c>
      <c r="AW294" s="15" t="s">
        <v>41</v>
      </c>
      <c r="AX294" s="15" t="s">
        <v>79</v>
      </c>
      <c r="AY294" s="284" t="s">
        <v>305</v>
      </c>
    </row>
    <row r="295" s="13" customFormat="1">
      <c r="A295" s="13"/>
      <c r="B295" s="238"/>
      <c r="C295" s="239"/>
      <c r="D295" s="231" t="s">
        <v>342</v>
      </c>
      <c r="E295" s="240" t="s">
        <v>35</v>
      </c>
      <c r="F295" s="241" t="s">
        <v>5146</v>
      </c>
      <c r="G295" s="239"/>
      <c r="H295" s="242">
        <v>0.123</v>
      </c>
      <c r="I295" s="243"/>
      <c r="J295" s="239"/>
      <c r="K295" s="239"/>
      <c r="L295" s="244"/>
      <c r="M295" s="245"/>
      <c r="N295" s="246"/>
      <c r="O295" s="246"/>
      <c r="P295" s="246"/>
      <c r="Q295" s="246"/>
      <c r="R295" s="246"/>
      <c r="S295" s="246"/>
      <c r="T295" s="247"/>
      <c r="U295" s="13"/>
      <c r="V295" s="13"/>
      <c r="W295" s="13"/>
      <c r="X295" s="13"/>
      <c r="Y295" s="13"/>
      <c r="Z295" s="13"/>
      <c r="AA295" s="13"/>
      <c r="AB295" s="13"/>
      <c r="AC295" s="13"/>
      <c r="AD295" s="13"/>
      <c r="AE295" s="13"/>
      <c r="AT295" s="248" t="s">
        <v>342</v>
      </c>
      <c r="AU295" s="248" t="s">
        <v>88</v>
      </c>
      <c r="AV295" s="13" t="s">
        <v>88</v>
      </c>
      <c r="AW295" s="13" t="s">
        <v>41</v>
      </c>
      <c r="AX295" s="13" t="s">
        <v>79</v>
      </c>
      <c r="AY295" s="248" t="s">
        <v>305</v>
      </c>
    </row>
    <row r="296" s="14" customFormat="1">
      <c r="A296" s="14"/>
      <c r="B296" s="249"/>
      <c r="C296" s="250"/>
      <c r="D296" s="231" t="s">
        <v>342</v>
      </c>
      <c r="E296" s="251" t="s">
        <v>35</v>
      </c>
      <c r="F296" s="252" t="s">
        <v>344</v>
      </c>
      <c r="G296" s="250"/>
      <c r="H296" s="253">
        <v>0.123</v>
      </c>
      <c r="I296" s="254"/>
      <c r="J296" s="250"/>
      <c r="K296" s="250"/>
      <c r="L296" s="255"/>
      <c r="M296" s="256"/>
      <c r="N296" s="257"/>
      <c r="O296" s="257"/>
      <c r="P296" s="257"/>
      <c r="Q296" s="257"/>
      <c r="R296" s="257"/>
      <c r="S296" s="257"/>
      <c r="T296" s="258"/>
      <c r="U296" s="14"/>
      <c r="V296" s="14"/>
      <c r="W296" s="14"/>
      <c r="X296" s="14"/>
      <c r="Y296" s="14"/>
      <c r="Z296" s="14"/>
      <c r="AA296" s="14"/>
      <c r="AB296" s="14"/>
      <c r="AC296" s="14"/>
      <c r="AD296" s="14"/>
      <c r="AE296" s="14"/>
      <c r="AT296" s="259" t="s">
        <v>342</v>
      </c>
      <c r="AU296" s="259" t="s">
        <v>88</v>
      </c>
      <c r="AV296" s="14" t="s">
        <v>313</v>
      </c>
      <c r="AW296" s="14" t="s">
        <v>41</v>
      </c>
      <c r="AX296" s="14" t="s">
        <v>86</v>
      </c>
      <c r="AY296" s="259" t="s">
        <v>305</v>
      </c>
    </row>
    <row r="297" s="12" customFormat="1" ht="22.8" customHeight="1">
      <c r="A297" s="12"/>
      <c r="B297" s="202"/>
      <c r="C297" s="203"/>
      <c r="D297" s="204" t="s">
        <v>78</v>
      </c>
      <c r="E297" s="216" t="s">
        <v>313</v>
      </c>
      <c r="F297" s="216" t="s">
        <v>1963</v>
      </c>
      <c r="G297" s="203"/>
      <c r="H297" s="203"/>
      <c r="I297" s="206"/>
      <c r="J297" s="217">
        <f>BK297</f>
        <v>0</v>
      </c>
      <c r="K297" s="203"/>
      <c r="L297" s="208"/>
      <c r="M297" s="209"/>
      <c r="N297" s="210"/>
      <c r="O297" s="210"/>
      <c r="P297" s="211">
        <f>SUM(P298:P324)</f>
        <v>0</v>
      </c>
      <c r="Q297" s="210"/>
      <c r="R297" s="211">
        <f>SUM(R298:R324)</f>
        <v>23.404860348</v>
      </c>
      <c r="S297" s="210"/>
      <c r="T297" s="212">
        <f>SUM(T298:T324)</f>
        <v>0</v>
      </c>
      <c r="U297" s="12"/>
      <c r="V297" s="12"/>
      <c r="W297" s="12"/>
      <c r="X297" s="12"/>
      <c r="Y297" s="12"/>
      <c r="Z297" s="12"/>
      <c r="AA297" s="12"/>
      <c r="AB297" s="12"/>
      <c r="AC297" s="12"/>
      <c r="AD297" s="12"/>
      <c r="AE297" s="12"/>
      <c r="AR297" s="213" t="s">
        <v>86</v>
      </c>
      <c r="AT297" s="214" t="s">
        <v>78</v>
      </c>
      <c r="AU297" s="214" t="s">
        <v>86</v>
      </c>
      <c r="AY297" s="213" t="s">
        <v>305</v>
      </c>
      <c r="BK297" s="215">
        <f>SUM(BK298:BK324)</f>
        <v>0</v>
      </c>
    </row>
    <row r="298" s="2" customFormat="1" ht="24.15" customHeight="1">
      <c r="A298" s="42"/>
      <c r="B298" s="43"/>
      <c r="C298" s="218" t="s">
        <v>663</v>
      </c>
      <c r="D298" s="218" t="s">
        <v>308</v>
      </c>
      <c r="E298" s="219" t="s">
        <v>3575</v>
      </c>
      <c r="F298" s="220" t="s">
        <v>3576</v>
      </c>
      <c r="G298" s="221" t="s">
        <v>338</v>
      </c>
      <c r="H298" s="222">
        <v>26.640000000000001</v>
      </c>
      <c r="I298" s="223"/>
      <c r="J298" s="224">
        <f>ROUND(I298*H298,2)</f>
        <v>0</v>
      </c>
      <c r="K298" s="220" t="s">
        <v>325</v>
      </c>
      <c r="L298" s="48"/>
      <c r="M298" s="225" t="s">
        <v>35</v>
      </c>
      <c r="N298" s="226" t="s">
        <v>52</v>
      </c>
      <c r="O298" s="89"/>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313</v>
      </c>
      <c r="AT298" s="229" t="s">
        <v>308</v>
      </c>
      <c r="AU298" s="229" t="s">
        <v>88</v>
      </c>
      <c r="AY298" s="20" t="s">
        <v>305</v>
      </c>
      <c r="BE298" s="230">
        <f>IF(N298="základní",J298,0)</f>
        <v>0</v>
      </c>
      <c r="BF298" s="230">
        <f>IF(N298="snížená",J298,0)</f>
        <v>0</v>
      </c>
      <c r="BG298" s="230">
        <f>IF(N298="zákl. přenesená",J298,0)</f>
        <v>0</v>
      </c>
      <c r="BH298" s="230">
        <f>IF(N298="sníž. přenesená",J298,0)</f>
        <v>0</v>
      </c>
      <c r="BI298" s="230">
        <f>IF(N298="nulová",J298,0)</f>
        <v>0</v>
      </c>
      <c r="BJ298" s="20" t="s">
        <v>313</v>
      </c>
      <c r="BK298" s="230">
        <f>ROUND(I298*H298,2)</f>
        <v>0</v>
      </c>
      <c r="BL298" s="20" t="s">
        <v>313</v>
      </c>
      <c r="BM298" s="229" t="s">
        <v>5158</v>
      </c>
    </row>
    <row r="299" s="2" customFormat="1">
      <c r="A299" s="42"/>
      <c r="B299" s="43"/>
      <c r="C299" s="44"/>
      <c r="D299" s="231" t="s">
        <v>315</v>
      </c>
      <c r="E299" s="44"/>
      <c r="F299" s="232" t="s">
        <v>3578</v>
      </c>
      <c r="G299" s="44"/>
      <c r="H299" s="44"/>
      <c r="I299" s="233"/>
      <c r="J299" s="44"/>
      <c r="K299" s="44"/>
      <c r="L299" s="48"/>
      <c r="M299" s="234"/>
      <c r="N299" s="235"/>
      <c r="O299" s="89"/>
      <c r="P299" s="89"/>
      <c r="Q299" s="89"/>
      <c r="R299" s="89"/>
      <c r="S299" s="89"/>
      <c r="T299" s="90"/>
      <c r="U299" s="42"/>
      <c r="V299" s="42"/>
      <c r="W299" s="42"/>
      <c r="X299" s="42"/>
      <c r="Y299" s="42"/>
      <c r="Z299" s="42"/>
      <c r="AA299" s="42"/>
      <c r="AB299" s="42"/>
      <c r="AC299" s="42"/>
      <c r="AD299" s="42"/>
      <c r="AE299" s="42"/>
      <c r="AT299" s="20" t="s">
        <v>315</v>
      </c>
      <c r="AU299" s="20" t="s">
        <v>88</v>
      </c>
    </row>
    <row r="300" s="2" customFormat="1">
      <c r="A300" s="42"/>
      <c r="B300" s="43"/>
      <c r="C300" s="44"/>
      <c r="D300" s="236" t="s">
        <v>328</v>
      </c>
      <c r="E300" s="44"/>
      <c r="F300" s="237" t="s">
        <v>3579</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328</v>
      </c>
      <c r="AU300" s="20" t="s">
        <v>88</v>
      </c>
    </row>
    <row r="301" s="15" customFormat="1">
      <c r="A301" s="15"/>
      <c r="B301" s="275"/>
      <c r="C301" s="276"/>
      <c r="D301" s="231" t="s">
        <v>342</v>
      </c>
      <c r="E301" s="277" t="s">
        <v>35</v>
      </c>
      <c r="F301" s="278" t="s">
        <v>3580</v>
      </c>
      <c r="G301" s="276"/>
      <c r="H301" s="277" t="s">
        <v>35</v>
      </c>
      <c r="I301" s="279"/>
      <c r="J301" s="276"/>
      <c r="K301" s="276"/>
      <c r="L301" s="280"/>
      <c r="M301" s="281"/>
      <c r="N301" s="282"/>
      <c r="O301" s="282"/>
      <c r="P301" s="282"/>
      <c r="Q301" s="282"/>
      <c r="R301" s="282"/>
      <c r="S301" s="282"/>
      <c r="T301" s="283"/>
      <c r="U301" s="15"/>
      <c r="V301" s="15"/>
      <c r="W301" s="15"/>
      <c r="X301" s="15"/>
      <c r="Y301" s="15"/>
      <c r="Z301" s="15"/>
      <c r="AA301" s="15"/>
      <c r="AB301" s="15"/>
      <c r="AC301" s="15"/>
      <c r="AD301" s="15"/>
      <c r="AE301" s="15"/>
      <c r="AT301" s="284" t="s">
        <v>342</v>
      </c>
      <c r="AU301" s="284" t="s">
        <v>88</v>
      </c>
      <c r="AV301" s="15" t="s">
        <v>86</v>
      </c>
      <c r="AW301" s="15" t="s">
        <v>41</v>
      </c>
      <c r="AX301" s="15" t="s">
        <v>79</v>
      </c>
      <c r="AY301" s="284" t="s">
        <v>305</v>
      </c>
    </row>
    <row r="302" s="13" customFormat="1">
      <c r="A302" s="13"/>
      <c r="B302" s="238"/>
      <c r="C302" s="239"/>
      <c r="D302" s="231" t="s">
        <v>342</v>
      </c>
      <c r="E302" s="240" t="s">
        <v>35</v>
      </c>
      <c r="F302" s="241" t="s">
        <v>5159</v>
      </c>
      <c r="G302" s="239"/>
      <c r="H302" s="242">
        <v>26.640000000000001</v>
      </c>
      <c r="I302" s="243"/>
      <c r="J302" s="239"/>
      <c r="K302" s="239"/>
      <c r="L302" s="244"/>
      <c r="M302" s="245"/>
      <c r="N302" s="246"/>
      <c r="O302" s="246"/>
      <c r="P302" s="246"/>
      <c r="Q302" s="246"/>
      <c r="R302" s="246"/>
      <c r="S302" s="246"/>
      <c r="T302" s="247"/>
      <c r="U302" s="13"/>
      <c r="V302" s="13"/>
      <c r="W302" s="13"/>
      <c r="X302" s="13"/>
      <c r="Y302" s="13"/>
      <c r="Z302" s="13"/>
      <c r="AA302" s="13"/>
      <c r="AB302" s="13"/>
      <c r="AC302" s="13"/>
      <c r="AD302" s="13"/>
      <c r="AE302" s="13"/>
      <c r="AT302" s="248" t="s">
        <v>342</v>
      </c>
      <c r="AU302" s="248" t="s">
        <v>88</v>
      </c>
      <c r="AV302" s="13" t="s">
        <v>88</v>
      </c>
      <c r="AW302" s="13" t="s">
        <v>41</v>
      </c>
      <c r="AX302" s="13" t="s">
        <v>79</v>
      </c>
      <c r="AY302" s="248" t="s">
        <v>305</v>
      </c>
    </row>
    <row r="303" s="14" customFormat="1">
      <c r="A303" s="14"/>
      <c r="B303" s="249"/>
      <c r="C303" s="250"/>
      <c r="D303" s="231" t="s">
        <v>342</v>
      </c>
      <c r="E303" s="251" t="s">
        <v>35</v>
      </c>
      <c r="F303" s="252" t="s">
        <v>344</v>
      </c>
      <c r="G303" s="250"/>
      <c r="H303" s="253">
        <v>26.640000000000001</v>
      </c>
      <c r="I303" s="254"/>
      <c r="J303" s="250"/>
      <c r="K303" s="250"/>
      <c r="L303" s="255"/>
      <c r="M303" s="256"/>
      <c r="N303" s="257"/>
      <c r="O303" s="257"/>
      <c r="P303" s="257"/>
      <c r="Q303" s="257"/>
      <c r="R303" s="257"/>
      <c r="S303" s="257"/>
      <c r="T303" s="258"/>
      <c r="U303" s="14"/>
      <c r="V303" s="14"/>
      <c r="W303" s="14"/>
      <c r="X303" s="14"/>
      <c r="Y303" s="14"/>
      <c r="Z303" s="14"/>
      <c r="AA303" s="14"/>
      <c r="AB303" s="14"/>
      <c r="AC303" s="14"/>
      <c r="AD303" s="14"/>
      <c r="AE303" s="14"/>
      <c r="AT303" s="259" t="s">
        <v>342</v>
      </c>
      <c r="AU303" s="259" t="s">
        <v>88</v>
      </c>
      <c r="AV303" s="14" t="s">
        <v>313</v>
      </c>
      <c r="AW303" s="14" t="s">
        <v>41</v>
      </c>
      <c r="AX303" s="14" t="s">
        <v>86</v>
      </c>
      <c r="AY303" s="259" t="s">
        <v>305</v>
      </c>
    </row>
    <row r="304" s="2" customFormat="1" ht="16.5" customHeight="1">
      <c r="A304" s="42"/>
      <c r="B304" s="43"/>
      <c r="C304" s="218" t="s">
        <v>668</v>
      </c>
      <c r="D304" s="218" t="s">
        <v>308</v>
      </c>
      <c r="E304" s="219" t="s">
        <v>4392</v>
      </c>
      <c r="F304" s="220" t="s">
        <v>4393</v>
      </c>
      <c r="G304" s="221" t="s">
        <v>725</v>
      </c>
      <c r="H304" s="222">
        <v>0.17599999999999999</v>
      </c>
      <c r="I304" s="223"/>
      <c r="J304" s="224">
        <f>ROUND(I304*H304,2)</f>
        <v>0</v>
      </c>
      <c r="K304" s="220" t="s">
        <v>325</v>
      </c>
      <c r="L304" s="48"/>
      <c r="M304" s="225" t="s">
        <v>35</v>
      </c>
      <c r="N304" s="226" t="s">
        <v>52</v>
      </c>
      <c r="O304" s="89"/>
      <c r="P304" s="227">
        <f>O304*H304</f>
        <v>0</v>
      </c>
      <c r="Q304" s="227">
        <v>1.7034</v>
      </c>
      <c r="R304" s="227">
        <f>Q304*H304</f>
        <v>0.29979839999999996</v>
      </c>
      <c r="S304" s="227">
        <v>0</v>
      </c>
      <c r="T304" s="228">
        <f>S304*H304</f>
        <v>0</v>
      </c>
      <c r="U304" s="42"/>
      <c r="V304" s="42"/>
      <c r="W304" s="42"/>
      <c r="X304" s="42"/>
      <c r="Y304" s="42"/>
      <c r="Z304" s="42"/>
      <c r="AA304" s="42"/>
      <c r="AB304" s="42"/>
      <c r="AC304" s="42"/>
      <c r="AD304" s="42"/>
      <c r="AE304" s="42"/>
      <c r="AR304" s="229" t="s">
        <v>313</v>
      </c>
      <c r="AT304" s="229" t="s">
        <v>308</v>
      </c>
      <c r="AU304" s="229" t="s">
        <v>88</v>
      </c>
      <c r="AY304" s="20" t="s">
        <v>305</v>
      </c>
      <c r="BE304" s="230">
        <f>IF(N304="základní",J304,0)</f>
        <v>0</v>
      </c>
      <c r="BF304" s="230">
        <f>IF(N304="snížená",J304,0)</f>
        <v>0</v>
      </c>
      <c r="BG304" s="230">
        <f>IF(N304="zákl. přenesená",J304,0)</f>
        <v>0</v>
      </c>
      <c r="BH304" s="230">
        <f>IF(N304="sníž. přenesená",J304,0)</f>
        <v>0</v>
      </c>
      <c r="BI304" s="230">
        <f>IF(N304="nulová",J304,0)</f>
        <v>0</v>
      </c>
      <c r="BJ304" s="20" t="s">
        <v>313</v>
      </c>
      <c r="BK304" s="230">
        <f>ROUND(I304*H304,2)</f>
        <v>0</v>
      </c>
      <c r="BL304" s="20" t="s">
        <v>313</v>
      </c>
      <c r="BM304" s="229" t="s">
        <v>5160</v>
      </c>
    </row>
    <row r="305" s="2" customFormat="1">
      <c r="A305" s="42"/>
      <c r="B305" s="43"/>
      <c r="C305" s="44"/>
      <c r="D305" s="231" t="s">
        <v>315</v>
      </c>
      <c r="E305" s="44"/>
      <c r="F305" s="232" t="s">
        <v>4395</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315</v>
      </c>
      <c r="AU305" s="20" t="s">
        <v>88</v>
      </c>
    </row>
    <row r="306" s="2" customFormat="1">
      <c r="A306" s="42"/>
      <c r="B306" s="43"/>
      <c r="C306" s="44"/>
      <c r="D306" s="236" t="s">
        <v>328</v>
      </c>
      <c r="E306" s="44"/>
      <c r="F306" s="237" t="s">
        <v>4396</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328</v>
      </c>
      <c r="AU306" s="20" t="s">
        <v>88</v>
      </c>
    </row>
    <row r="307" s="15" customFormat="1">
      <c r="A307" s="15"/>
      <c r="B307" s="275"/>
      <c r="C307" s="276"/>
      <c r="D307" s="231" t="s">
        <v>342</v>
      </c>
      <c r="E307" s="277" t="s">
        <v>35</v>
      </c>
      <c r="F307" s="278" t="s">
        <v>5161</v>
      </c>
      <c r="G307" s="276"/>
      <c r="H307" s="277" t="s">
        <v>35</v>
      </c>
      <c r="I307" s="279"/>
      <c r="J307" s="276"/>
      <c r="K307" s="276"/>
      <c r="L307" s="280"/>
      <c r="M307" s="281"/>
      <c r="N307" s="282"/>
      <c r="O307" s="282"/>
      <c r="P307" s="282"/>
      <c r="Q307" s="282"/>
      <c r="R307" s="282"/>
      <c r="S307" s="282"/>
      <c r="T307" s="283"/>
      <c r="U307" s="15"/>
      <c r="V307" s="15"/>
      <c r="W307" s="15"/>
      <c r="X307" s="15"/>
      <c r="Y307" s="15"/>
      <c r="Z307" s="15"/>
      <c r="AA307" s="15"/>
      <c r="AB307" s="15"/>
      <c r="AC307" s="15"/>
      <c r="AD307" s="15"/>
      <c r="AE307" s="15"/>
      <c r="AT307" s="284" t="s">
        <v>342</v>
      </c>
      <c r="AU307" s="284" t="s">
        <v>88</v>
      </c>
      <c r="AV307" s="15" t="s">
        <v>86</v>
      </c>
      <c r="AW307" s="15" t="s">
        <v>41</v>
      </c>
      <c r="AX307" s="15" t="s">
        <v>79</v>
      </c>
      <c r="AY307" s="284" t="s">
        <v>305</v>
      </c>
    </row>
    <row r="308" s="13" customFormat="1">
      <c r="A308" s="13"/>
      <c r="B308" s="238"/>
      <c r="C308" s="239"/>
      <c r="D308" s="231" t="s">
        <v>342</v>
      </c>
      <c r="E308" s="240" t="s">
        <v>35</v>
      </c>
      <c r="F308" s="241" t="s">
        <v>5162</v>
      </c>
      <c r="G308" s="239"/>
      <c r="H308" s="242">
        <v>0.17599999999999999</v>
      </c>
      <c r="I308" s="243"/>
      <c r="J308" s="239"/>
      <c r="K308" s="239"/>
      <c r="L308" s="244"/>
      <c r="M308" s="245"/>
      <c r="N308" s="246"/>
      <c r="O308" s="246"/>
      <c r="P308" s="246"/>
      <c r="Q308" s="246"/>
      <c r="R308" s="246"/>
      <c r="S308" s="246"/>
      <c r="T308" s="247"/>
      <c r="U308" s="13"/>
      <c r="V308" s="13"/>
      <c r="W308" s="13"/>
      <c r="X308" s="13"/>
      <c r="Y308" s="13"/>
      <c r="Z308" s="13"/>
      <c r="AA308" s="13"/>
      <c r="AB308" s="13"/>
      <c r="AC308" s="13"/>
      <c r="AD308" s="13"/>
      <c r="AE308" s="13"/>
      <c r="AT308" s="248" t="s">
        <v>342</v>
      </c>
      <c r="AU308" s="248" t="s">
        <v>88</v>
      </c>
      <c r="AV308" s="13" t="s">
        <v>88</v>
      </c>
      <c r="AW308" s="13" t="s">
        <v>41</v>
      </c>
      <c r="AX308" s="13" t="s">
        <v>79</v>
      </c>
      <c r="AY308" s="248" t="s">
        <v>305</v>
      </c>
    </row>
    <row r="309" s="14" customFormat="1">
      <c r="A309" s="14"/>
      <c r="B309" s="249"/>
      <c r="C309" s="250"/>
      <c r="D309" s="231" t="s">
        <v>342</v>
      </c>
      <c r="E309" s="251" t="s">
        <v>35</v>
      </c>
      <c r="F309" s="252" t="s">
        <v>344</v>
      </c>
      <c r="G309" s="250"/>
      <c r="H309" s="253">
        <v>0.17599999999999999</v>
      </c>
      <c r="I309" s="254"/>
      <c r="J309" s="250"/>
      <c r="K309" s="250"/>
      <c r="L309" s="255"/>
      <c r="M309" s="256"/>
      <c r="N309" s="257"/>
      <c r="O309" s="257"/>
      <c r="P309" s="257"/>
      <c r="Q309" s="257"/>
      <c r="R309" s="257"/>
      <c r="S309" s="257"/>
      <c r="T309" s="258"/>
      <c r="U309" s="14"/>
      <c r="V309" s="14"/>
      <c r="W309" s="14"/>
      <c r="X309" s="14"/>
      <c r="Y309" s="14"/>
      <c r="Z309" s="14"/>
      <c r="AA309" s="14"/>
      <c r="AB309" s="14"/>
      <c r="AC309" s="14"/>
      <c r="AD309" s="14"/>
      <c r="AE309" s="14"/>
      <c r="AT309" s="259" t="s">
        <v>342</v>
      </c>
      <c r="AU309" s="259" t="s">
        <v>88</v>
      </c>
      <c r="AV309" s="14" t="s">
        <v>313</v>
      </c>
      <c r="AW309" s="14" t="s">
        <v>41</v>
      </c>
      <c r="AX309" s="14" t="s">
        <v>86</v>
      </c>
      <c r="AY309" s="259" t="s">
        <v>305</v>
      </c>
    </row>
    <row r="310" s="2" customFormat="1" ht="33" customHeight="1">
      <c r="A310" s="42"/>
      <c r="B310" s="43"/>
      <c r="C310" s="218" t="s">
        <v>672</v>
      </c>
      <c r="D310" s="218" t="s">
        <v>308</v>
      </c>
      <c r="E310" s="219" t="s">
        <v>1964</v>
      </c>
      <c r="F310" s="220" t="s">
        <v>1965</v>
      </c>
      <c r="G310" s="221" t="s">
        <v>338</v>
      </c>
      <c r="H310" s="222">
        <v>22.294</v>
      </c>
      <c r="I310" s="223"/>
      <c r="J310" s="224">
        <f>ROUND(I310*H310,2)</f>
        <v>0</v>
      </c>
      <c r="K310" s="220" t="s">
        <v>325</v>
      </c>
      <c r="L310" s="48"/>
      <c r="M310" s="225" t="s">
        <v>35</v>
      </c>
      <c r="N310" s="226" t="s">
        <v>52</v>
      </c>
      <c r="O310" s="89"/>
      <c r="P310" s="227">
        <f>O310*H310</f>
        <v>0</v>
      </c>
      <c r="Q310" s="227">
        <v>1.031199</v>
      </c>
      <c r="R310" s="227">
        <f>Q310*H310</f>
        <v>22.989550506</v>
      </c>
      <c r="S310" s="227">
        <v>0</v>
      </c>
      <c r="T310" s="228">
        <f>S310*H310</f>
        <v>0</v>
      </c>
      <c r="U310" s="42"/>
      <c r="V310" s="42"/>
      <c r="W310" s="42"/>
      <c r="X310" s="42"/>
      <c r="Y310" s="42"/>
      <c r="Z310" s="42"/>
      <c r="AA310" s="42"/>
      <c r="AB310" s="42"/>
      <c r="AC310" s="42"/>
      <c r="AD310" s="42"/>
      <c r="AE310" s="42"/>
      <c r="AR310" s="229" t="s">
        <v>313</v>
      </c>
      <c r="AT310" s="229" t="s">
        <v>308</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5163</v>
      </c>
    </row>
    <row r="311" s="2" customFormat="1">
      <c r="A311" s="42"/>
      <c r="B311" s="43"/>
      <c r="C311" s="44"/>
      <c r="D311" s="231" t="s">
        <v>315</v>
      </c>
      <c r="E311" s="44"/>
      <c r="F311" s="232" t="s">
        <v>1967</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2" customFormat="1">
      <c r="A312" s="42"/>
      <c r="B312" s="43"/>
      <c r="C312" s="44"/>
      <c r="D312" s="236" t="s">
        <v>328</v>
      </c>
      <c r="E312" s="44"/>
      <c r="F312" s="237" t="s">
        <v>1968</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328</v>
      </c>
      <c r="AU312" s="20" t="s">
        <v>88</v>
      </c>
    </row>
    <row r="313" s="15" customFormat="1">
      <c r="A313" s="15"/>
      <c r="B313" s="275"/>
      <c r="C313" s="276"/>
      <c r="D313" s="231" t="s">
        <v>342</v>
      </c>
      <c r="E313" s="277" t="s">
        <v>35</v>
      </c>
      <c r="F313" s="278" t="s">
        <v>3603</v>
      </c>
      <c r="G313" s="276"/>
      <c r="H313" s="277" t="s">
        <v>35</v>
      </c>
      <c r="I313" s="279"/>
      <c r="J313" s="276"/>
      <c r="K313" s="276"/>
      <c r="L313" s="280"/>
      <c r="M313" s="281"/>
      <c r="N313" s="282"/>
      <c r="O313" s="282"/>
      <c r="P313" s="282"/>
      <c r="Q313" s="282"/>
      <c r="R313" s="282"/>
      <c r="S313" s="282"/>
      <c r="T313" s="283"/>
      <c r="U313" s="15"/>
      <c r="V313" s="15"/>
      <c r="W313" s="15"/>
      <c r="X313" s="15"/>
      <c r="Y313" s="15"/>
      <c r="Z313" s="15"/>
      <c r="AA313" s="15"/>
      <c r="AB313" s="15"/>
      <c r="AC313" s="15"/>
      <c r="AD313" s="15"/>
      <c r="AE313" s="15"/>
      <c r="AT313" s="284" t="s">
        <v>342</v>
      </c>
      <c r="AU313" s="284" t="s">
        <v>88</v>
      </c>
      <c r="AV313" s="15" t="s">
        <v>86</v>
      </c>
      <c r="AW313" s="15" t="s">
        <v>41</v>
      </c>
      <c r="AX313" s="15" t="s">
        <v>79</v>
      </c>
      <c r="AY313" s="284" t="s">
        <v>305</v>
      </c>
    </row>
    <row r="314" s="15" customFormat="1">
      <c r="A314" s="15"/>
      <c r="B314" s="275"/>
      <c r="C314" s="276"/>
      <c r="D314" s="231" t="s">
        <v>342</v>
      </c>
      <c r="E314" s="277" t="s">
        <v>35</v>
      </c>
      <c r="F314" s="278" t="s">
        <v>3300</v>
      </c>
      <c r="G314" s="276"/>
      <c r="H314" s="277" t="s">
        <v>35</v>
      </c>
      <c r="I314" s="279"/>
      <c r="J314" s="276"/>
      <c r="K314" s="276"/>
      <c r="L314" s="280"/>
      <c r="M314" s="281"/>
      <c r="N314" s="282"/>
      <c r="O314" s="282"/>
      <c r="P314" s="282"/>
      <c r="Q314" s="282"/>
      <c r="R314" s="282"/>
      <c r="S314" s="282"/>
      <c r="T314" s="283"/>
      <c r="U314" s="15"/>
      <c r="V314" s="15"/>
      <c r="W314" s="15"/>
      <c r="X314" s="15"/>
      <c r="Y314" s="15"/>
      <c r="Z314" s="15"/>
      <c r="AA314" s="15"/>
      <c r="AB314" s="15"/>
      <c r="AC314" s="15"/>
      <c r="AD314" s="15"/>
      <c r="AE314" s="15"/>
      <c r="AT314" s="284" t="s">
        <v>342</v>
      </c>
      <c r="AU314" s="284" t="s">
        <v>88</v>
      </c>
      <c r="AV314" s="15" t="s">
        <v>86</v>
      </c>
      <c r="AW314" s="15" t="s">
        <v>41</v>
      </c>
      <c r="AX314" s="15" t="s">
        <v>79</v>
      </c>
      <c r="AY314" s="284" t="s">
        <v>305</v>
      </c>
    </row>
    <row r="315" s="13" customFormat="1">
      <c r="A315" s="13"/>
      <c r="B315" s="238"/>
      <c r="C315" s="239"/>
      <c r="D315" s="231" t="s">
        <v>342</v>
      </c>
      <c r="E315" s="240" t="s">
        <v>35</v>
      </c>
      <c r="F315" s="241" t="s">
        <v>5164</v>
      </c>
      <c r="G315" s="239"/>
      <c r="H315" s="242">
        <v>10.99</v>
      </c>
      <c r="I315" s="243"/>
      <c r="J315" s="239"/>
      <c r="K315" s="239"/>
      <c r="L315" s="244"/>
      <c r="M315" s="245"/>
      <c r="N315" s="246"/>
      <c r="O315" s="246"/>
      <c r="P315" s="246"/>
      <c r="Q315" s="246"/>
      <c r="R315" s="246"/>
      <c r="S315" s="246"/>
      <c r="T315" s="247"/>
      <c r="U315" s="13"/>
      <c r="V315" s="13"/>
      <c r="W315" s="13"/>
      <c r="X315" s="13"/>
      <c r="Y315" s="13"/>
      <c r="Z315" s="13"/>
      <c r="AA315" s="13"/>
      <c r="AB315" s="13"/>
      <c r="AC315" s="13"/>
      <c r="AD315" s="13"/>
      <c r="AE315" s="13"/>
      <c r="AT315" s="248" t="s">
        <v>342</v>
      </c>
      <c r="AU315" s="248" t="s">
        <v>88</v>
      </c>
      <c r="AV315" s="13" t="s">
        <v>88</v>
      </c>
      <c r="AW315" s="13" t="s">
        <v>41</v>
      </c>
      <c r="AX315" s="13" t="s">
        <v>79</v>
      </c>
      <c r="AY315" s="248" t="s">
        <v>305</v>
      </c>
    </row>
    <row r="316" s="15" customFormat="1">
      <c r="A316" s="15"/>
      <c r="B316" s="275"/>
      <c r="C316" s="276"/>
      <c r="D316" s="231" t="s">
        <v>342</v>
      </c>
      <c r="E316" s="277" t="s">
        <v>35</v>
      </c>
      <c r="F316" s="278" t="s">
        <v>3302</v>
      </c>
      <c r="G316" s="276"/>
      <c r="H316" s="277" t="s">
        <v>35</v>
      </c>
      <c r="I316" s="279"/>
      <c r="J316" s="276"/>
      <c r="K316" s="276"/>
      <c r="L316" s="280"/>
      <c r="M316" s="281"/>
      <c r="N316" s="282"/>
      <c r="O316" s="282"/>
      <c r="P316" s="282"/>
      <c r="Q316" s="282"/>
      <c r="R316" s="282"/>
      <c r="S316" s="282"/>
      <c r="T316" s="283"/>
      <c r="U316" s="15"/>
      <c r="V316" s="15"/>
      <c r="W316" s="15"/>
      <c r="X316" s="15"/>
      <c r="Y316" s="15"/>
      <c r="Z316" s="15"/>
      <c r="AA316" s="15"/>
      <c r="AB316" s="15"/>
      <c r="AC316" s="15"/>
      <c r="AD316" s="15"/>
      <c r="AE316" s="15"/>
      <c r="AT316" s="284" t="s">
        <v>342</v>
      </c>
      <c r="AU316" s="284" t="s">
        <v>88</v>
      </c>
      <c r="AV316" s="15" t="s">
        <v>86</v>
      </c>
      <c r="AW316" s="15" t="s">
        <v>41</v>
      </c>
      <c r="AX316" s="15" t="s">
        <v>79</v>
      </c>
      <c r="AY316" s="284" t="s">
        <v>305</v>
      </c>
    </row>
    <row r="317" s="13" customFormat="1">
      <c r="A317" s="13"/>
      <c r="B317" s="238"/>
      <c r="C317" s="239"/>
      <c r="D317" s="231" t="s">
        <v>342</v>
      </c>
      <c r="E317" s="240" t="s">
        <v>35</v>
      </c>
      <c r="F317" s="241" t="s">
        <v>5165</v>
      </c>
      <c r="G317" s="239"/>
      <c r="H317" s="242">
        <v>11.304</v>
      </c>
      <c r="I317" s="243"/>
      <c r="J317" s="239"/>
      <c r="K317" s="239"/>
      <c r="L317" s="244"/>
      <c r="M317" s="245"/>
      <c r="N317" s="246"/>
      <c r="O317" s="246"/>
      <c r="P317" s="246"/>
      <c r="Q317" s="246"/>
      <c r="R317" s="246"/>
      <c r="S317" s="246"/>
      <c r="T317" s="247"/>
      <c r="U317" s="13"/>
      <c r="V317" s="13"/>
      <c r="W317" s="13"/>
      <c r="X317" s="13"/>
      <c r="Y317" s="13"/>
      <c r="Z317" s="13"/>
      <c r="AA317" s="13"/>
      <c r="AB317" s="13"/>
      <c r="AC317" s="13"/>
      <c r="AD317" s="13"/>
      <c r="AE317" s="13"/>
      <c r="AT317" s="248" t="s">
        <v>342</v>
      </c>
      <c r="AU317" s="248" t="s">
        <v>88</v>
      </c>
      <c r="AV317" s="13" t="s">
        <v>88</v>
      </c>
      <c r="AW317" s="13" t="s">
        <v>41</v>
      </c>
      <c r="AX317" s="13" t="s">
        <v>79</v>
      </c>
      <c r="AY317" s="248" t="s">
        <v>305</v>
      </c>
    </row>
    <row r="318" s="14" customFormat="1">
      <c r="A318" s="14"/>
      <c r="B318" s="249"/>
      <c r="C318" s="250"/>
      <c r="D318" s="231" t="s">
        <v>342</v>
      </c>
      <c r="E318" s="251" t="s">
        <v>35</v>
      </c>
      <c r="F318" s="252" t="s">
        <v>344</v>
      </c>
      <c r="G318" s="250"/>
      <c r="H318" s="253">
        <v>22.294</v>
      </c>
      <c r="I318" s="254"/>
      <c r="J318" s="250"/>
      <c r="K318" s="250"/>
      <c r="L318" s="255"/>
      <c r="M318" s="256"/>
      <c r="N318" s="257"/>
      <c r="O318" s="257"/>
      <c r="P318" s="257"/>
      <c r="Q318" s="257"/>
      <c r="R318" s="257"/>
      <c r="S318" s="257"/>
      <c r="T318" s="258"/>
      <c r="U318" s="14"/>
      <c r="V318" s="14"/>
      <c r="W318" s="14"/>
      <c r="X318" s="14"/>
      <c r="Y318" s="14"/>
      <c r="Z318" s="14"/>
      <c r="AA318" s="14"/>
      <c r="AB318" s="14"/>
      <c r="AC318" s="14"/>
      <c r="AD318" s="14"/>
      <c r="AE318" s="14"/>
      <c r="AT318" s="259" t="s">
        <v>342</v>
      </c>
      <c r="AU318" s="259" t="s">
        <v>88</v>
      </c>
      <c r="AV318" s="14" t="s">
        <v>313</v>
      </c>
      <c r="AW318" s="14" t="s">
        <v>41</v>
      </c>
      <c r="AX318" s="14" t="s">
        <v>86</v>
      </c>
      <c r="AY318" s="259" t="s">
        <v>305</v>
      </c>
    </row>
    <row r="319" s="2" customFormat="1" ht="24.15" customHeight="1">
      <c r="A319" s="42"/>
      <c r="B319" s="43"/>
      <c r="C319" s="218" t="s">
        <v>629</v>
      </c>
      <c r="D319" s="218" t="s">
        <v>308</v>
      </c>
      <c r="E319" s="219" t="s">
        <v>3443</v>
      </c>
      <c r="F319" s="220" t="s">
        <v>3444</v>
      </c>
      <c r="G319" s="221" t="s">
        <v>493</v>
      </c>
      <c r="H319" s="222">
        <v>0.109</v>
      </c>
      <c r="I319" s="223"/>
      <c r="J319" s="224">
        <f>ROUND(I319*H319,2)</f>
        <v>0</v>
      </c>
      <c r="K319" s="220" t="s">
        <v>325</v>
      </c>
      <c r="L319" s="48"/>
      <c r="M319" s="225" t="s">
        <v>35</v>
      </c>
      <c r="N319" s="226" t="s">
        <v>52</v>
      </c>
      <c r="O319" s="89"/>
      <c r="P319" s="227">
        <f>O319*H319</f>
        <v>0</v>
      </c>
      <c r="Q319" s="227">
        <v>1.0597380000000001</v>
      </c>
      <c r="R319" s="227">
        <f>Q319*H319</f>
        <v>0.11551144200000001</v>
      </c>
      <c r="S319" s="227">
        <v>0</v>
      </c>
      <c r="T319" s="228">
        <f>S319*H319</f>
        <v>0</v>
      </c>
      <c r="U319" s="42"/>
      <c r="V319" s="42"/>
      <c r="W319" s="42"/>
      <c r="X319" s="42"/>
      <c r="Y319" s="42"/>
      <c r="Z319" s="42"/>
      <c r="AA319" s="42"/>
      <c r="AB319" s="42"/>
      <c r="AC319" s="42"/>
      <c r="AD319" s="42"/>
      <c r="AE319" s="42"/>
      <c r="AR319" s="229" t="s">
        <v>313</v>
      </c>
      <c r="AT319" s="229" t="s">
        <v>308</v>
      </c>
      <c r="AU319" s="229" t="s">
        <v>88</v>
      </c>
      <c r="AY319" s="20" t="s">
        <v>305</v>
      </c>
      <c r="BE319" s="230">
        <f>IF(N319="základní",J319,0)</f>
        <v>0</v>
      </c>
      <c r="BF319" s="230">
        <f>IF(N319="snížená",J319,0)</f>
        <v>0</v>
      </c>
      <c r="BG319" s="230">
        <f>IF(N319="zákl. přenesená",J319,0)</f>
        <v>0</v>
      </c>
      <c r="BH319" s="230">
        <f>IF(N319="sníž. přenesená",J319,0)</f>
        <v>0</v>
      </c>
      <c r="BI319" s="230">
        <f>IF(N319="nulová",J319,0)</f>
        <v>0</v>
      </c>
      <c r="BJ319" s="20" t="s">
        <v>313</v>
      </c>
      <c r="BK319" s="230">
        <f>ROUND(I319*H319,2)</f>
        <v>0</v>
      </c>
      <c r="BL319" s="20" t="s">
        <v>313</v>
      </c>
      <c r="BM319" s="229" t="s">
        <v>5166</v>
      </c>
    </row>
    <row r="320" s="2" customFormat="1">
      <c r="A320" s="42"/>
      <c r="B320" s="43"/>
      <c r="C320" s="44"/>
      <c r="D320" s="231" t="s">
        <v>315</v>
      </c>
      <c r="E320" s="44"/>
      <c r="F320" s="232" t="s">
        <v>3446</v>
      </c>
      <c r="G320" s="44"/>
      <c r="H320" s="44"/>
      <c r="I320" s="233"/>
      <c r="J320" s="44"/>
      <c r="K320" s="44"/>
      <c r="L320" s="48"/>
      <c r="M320" s="234"/>
      <c r="N320" s="235"/>
      <c r="O320" s="89"/>
      <c r="P320" s="89"/>
      <c r="Q320" s="89"/>
      <c r="R320" s="89"/>
      <c r="S320" s="89"/>
      <c r="T320" s="90"/>
      <c r="U320" s="42"/>
      <c r="V320" s="42"/>
      <c r="W320" s="42"/>
      <c r="X320" s="42"/>
      <c r="Y320" s="42"/>
      <c r="Z320" s="42"/>
      <c r="AA320" s="42"/>
      <c r="AB320" s="42"/>
      <c r="AC320" s="42"/>
      <c r="AD320" s="42"/>
      <c r="AE320" s="42"/>
      <c r="AT320" s="20" t="s">
        <v>315</v>
      </c>
      <c r="AU320" s="20" t="s">
        <v>88</v>
      </c>
    </row>
    <row r="321" s="2" customFormat="1">
      <c r="A321" s="42"/>
      <c r="B321" s="43"/>
      <c r="C321" s="44"/>
      <c r="D321" s="236" t="s">
        <v>328</v>
      </c>
      <c r="E321" s="44"/>
      <c r="F321" s="237" t="s">
        <v>3447</v>
      </c>
      <c r="G321" s="44"/>
      <c r="H321" s="44"/>
      <c r="I321" s="233"/>
      <c r="J321" s="44"/>
      <c r="K321" s="44"/>
      <c r="L321" s="48"/>
      <c r="M321" s="234"/>
      <c r="N321" s="235"/>
      <c r="O321" s="89"/>
      <c r="P321" s="89"/>
      <c r="Q321" s="89"/>
      <c r="R321" s="89"/>
      <c r="S321" s="89"/>
      <c r="T321" s="90"/>
      <c r="U321" s="42"/>
      <c r="V321" s="42"/>
      <c r="W321" s="42"/>
      <c r="X321" s="42"/>
      <c r="Y321" s="42"/>
      <c r="Z321" s="42"/>
      <c r="AA321" s="42"/>
      <c r="AB321" s="42"/>
      <c r="AC321" s="42"/>
      <c r="AD321" s="42"/>
      <c r="AE321" s="42"/>
      <c r="AT321" s="20" t="s">
        <v>328</v>
      </c>
      <c r="AU321" s="20" t="s">
        <v>88</v>
      </c>
    </row>
    <row r="322" s="15" customFormat="1">
      <c r="A322" s="15"/>
      <c r="B322" s="275"/>
      <c r="C322" s="276"/>
      <c r="D322" s="231" t="s">
        <v>342</v>
      </c>
      <c r="E322" s="277" t="s">
        <v>35</v>
      </c>
      <c r="F322" s="278" t="s">
        <v>3607</v>
      </c>
      <c r="G322" s="276"/>
      <c r="H322" s="277" t="s">
        <v>35</v>
      </c>
      <c r="I322" s="279"/>
      <c r="J322" s="276"/>
      <c r="K322" s="276"/>
      <c r="L322" s="280"/>
      <c r="M322" s="281"/>
      <c r="N322" s="282"/>
      <c r="O322" s="282"/>
      <c r="P322" s="282"/>
      <c r="Q322" s="282"/>
      <c r="R322" s="282"/>
      <c r="S322" s="282"/>
      <c r="T322" s="283"/>
      <c r="U322" s="15"/>
      <c r="V322" s="15"/>
      <c r="W322" s="15"/>
      <c r="X322" s="15"/>
      <c r="Y322" s="15"/>
      <c r="Z322" s="15"/>
      <c r="AA322" s="15"/>
      <c r="AB322" s="15"/>
      <c r="AC322" s="15"/>
      <c r="AD322" s="15"/>
      <c r="AE322" s="15"/>
      <c r="AT322" s="284" t="s">
        <v>342</v>
      </c>
      <c r="AU322" s="284" t="s">
        <v>88</v>
      </c>
      <c r="AV322" s="15" t="s">
        <v>86</v>
      </c>
      <c r="AW322" s="15" t="s">
        <v>41</v>
      </c>
      <c r="AX322" s="15" t="s">
        <v>79</v>
      </c>
      <c r="AY322" s="284" t="s">
        <v>305</v>
      </c>
    </row>
    <row r="323" s="13" customFormat="1">
      <c r="A323" s="13"/>
      <c r="B323" s="238"/>
      <c r="C323" s="239"/>
      <c r="D323" s="231" t="s">
        <v>342</v>
      </c>
      <c r="E323" s="240" t="s">
        <v>35</v>
      </c>
      <c r="F323" s="241" t="s">
        <v>5167</v>
      </c>
      <c r="G323" s="239"/>
      <c r="H323" s="242">
        <v>0.109</v>
      </c>
      <c r="I323" s="243"/>
      <c r="J323" s="239"/>
      <c r="K323" s="239"/>
      <c r="L323" s="244"/>
      <c r="M323" s="245"/>
      <c r="N323" s="246"/>
      <c r="O323" s="246"/>
      <c r="P323" s="246"/>
      <c r="Q323" s="246"/>
      <c r="R323" s="246"/>
      <c r="S323" s="246"/>
      <c r="T323" s="247"/>
      <c r="U323" s="13"/>
      <c r="V323" s="13"/>
      <c r="W323" s="13"/>
      <c r="X323" s="13"/>
      <c r="Y323" s="13"/>
      <c r="Z323" s="13"/>
      <c r="AA323" s="13"/>
      <c r="AB323" s="13"/>
      <c r="AC323" s="13"/>
      <c r="AD323" s="13"/>
      <c r="AE323" s="13"/>
      <c r="AT323" s="248" t="s">
        <v>342</v>
      </c>
      <c r="AU323" s="248" t="s">
        <v>88</v>
      </c>
      <c r="AV323" s="13" t="s">
        <v>88</v>
      </c>
      <c r="AW323" s="13" t="s">
        <v>41</v>
      </c>
      <c r="AX323" s="13" t="s">
        <v>79</v>
      </c>
      <c r="AY323" s="248" t="s">
        <v>305</v>
      </c>
    </row>
    <row r="324" s="14" customFormat="1">
      <c r="A324" s="14"/>
      <c r="B324" s="249"/>
      <c r="C324" s="250"/>
      <c r="D324" s="231" t="s">
        <v>342</v>
      </c>
      <c r="E324" s="251" t="s">
        <v>35</v>
      </c>
      <c r="F324" s="252" t="s">
        <v>344</v>
      </c>
      <c r="G324" s="250"/>
      <c r="H324" s="253">
        <v>0.109</v>
      </c>
      <c r="I324" s="254"/>
      <c r="J324" s="250"/>
      <c r="K324" s="250"/>
      <c r="L324" s="255"/>
      <c r="M324" s="256"/>
      <c r="N324" s="257"/>
      <c r="O324" s="257"/>
      <c r="P324" s="257"/>
      <c r="Q324" s="257"/>
      <c r="R324" s="257"/>
      <c r="S324" s="257"/>
      <c r="T324" s="258"/>
      <c r="U324" s="14"/>
      <c r="V324" s="14"/>
      <c r="W324" s="14"/>
      <c r="X324" s="14"/>
      <c r="Y324" s="14"/>
      <c r="Z324" s="14"/>
      <c r="AA324" s="14"/>
      <c r="AB324" s="14"/>
      <c r="AC324" s="14"/>
      <c r="AD324" s="14"/>
      <c r="AE324" s="14"/>
      <c r="AT324" s="259" t="s">
        <v>342</v>
      </c>
      <c r="AU324" s="259" t="s">
        <v>88</v>
      </c>
      <c r="AV324" s="14" t="s">
        <v>313</v>
      </c>
      <c r="AW324" s="14" t="s">
        <v>41</v>
      </c>
      <c r="AX324" s="14" t="s">
        <v>86</v>
      </c>
      <c r="AY324" s="259" t="s">
        <v>305</v>
      </c>
    </row>
    <row r="325" s="12" customFormat="1" ht="22.8" customHeight="1">
      <c r="A325" s="12"/>
      <c r="B325" s="202"/>
      <c r="C325" s="203"/>
      <c r="D325" s="204" t="s">
        <v>78</v>
      </c>
      <c r="E325" s="216" t="s">
        <v>357</v>
      </c>
      <c r="F325" s="216" t="s">
        <v>3995</v>
      </c>
      <c r="G325" s="203"/>
      <c r="H325" s="203"/>
      <c r="I325" s="206"/>
      <c r="J325" s="217">
        <f>BK325</f>
        <v>0</v>
      </c>
      <c r="K325" s="203"/>
      <c r="L325" s="208"/>
      <c r="M325" s="209"/>
      <c r="N325" s="210"/>
      <c r="O325" s="210"/>
      <c r="P325" s="211">
        <f>SUM(P326:P345)</f>
        <v>0</v>
      </c>
      <c r="Q325" s="210"/>
      <c r="R325" s="211">
        <f>SUM(R326:R345)</f>
        <v>15.322759999999999</v>
      </c>
      <c r="S325" s="210"/>
      <c r="T325" s="212">
        <f>SUM(T326:T345)</f>
        <v>0</v>
      </c>
      <c r="U325" s="12"/>
      <c r="V325" s="12"/>
      <c r="W325" s="12"/>
      <c r="X325" s="12"/>
      <c r="Y325" s="12"/>
      <c r="Z325" s="12"/>
      <c r="AA325" s="12"/>
      <c r="AB325" s="12"/>
      <c r="AC325" s="12"/>
      <c r="AD325" s="12"/>
      <c r="AE325" s="12"/>
      <c r="AR325" s="213" t="s">
        <v>86</v>
      </c>
      <c r="AT325" s="214" t="s">
        <v>78</v>
      </c>
      <c r="AU325" s="214" t="s">
        <v>86</v>
      </c>
      <c r="AY325" s="213" t="s">
        <v>305</v>
      </c>
      <c r="BK325" s="215">
        <f>SUM(BK326:BK345)</f>
        <v>0</v>
      </c>
    </row>
    <row r="326" s="2" customFormat="1" ht="33" customHeight="1">
      <c r="A326" s="42"/>
      <c r="B326" s="43"/>
      <c r="C326" s="218" t="s">
        <v>680</v>
      </c>
      <c r="D326" s="218" t="s">
        <v>308</v>
      </c>
      <c r="E326" s="219" t="s">
        <v>4407</v>
      </c>
      <c r="F326" s="220" t="s">
        <v>4408</v>
      </c>
      <c r="G326" s="221" t="s">
        <v>311</v>
      </c>
      <c r="H326" s="222">
        <v>11.9</v>
      </c>
      <c r="I326" s="223"/>
      <c r="J326" s="224">
        <f>ROUND(I326*H326,2)</f>
        <v>0</v>
      </c>
      <c r="K326" s="220" t="s">
        <v>325</v>
      </c>
      <c r="L326" s="48"/>
      <c r="M326" s="225" t="s">
        <v>35</v>
      </c>
      <c r="N326" s="226" t="s">
        <v>52</v>
      </c>
      <c r="O326" s="89"/>
      <c r="P326" s="227">
        <f>O326*H326</f>
        <v>0</v>
      </c>
      <c r="Q326" s="227">
        <v>0.00040000000000000002</v>
      </c>
      <c r="R326" s="227">
        <f>Q326*H326</f>
        <v>0.0047600000000000003</v>
      </c>
      <c r="S326" s="227">
        <v>0</v>
      </c>
      <c r="T326" s="228">
        <f>S326*H326</f>
        <v>0</v>
      </c>
      <c r="U326" s="42"/>
      <c r="V326" s="42"/>
      <c r="W326" s="42"/>
      <c r="X326" s="42"/>
      <c r="Y326" s="42"/>
      <c r="Z326" s="42"/>
      <c r="AA326" s="42"/>
      <c r="AB326" s="42"/>
      <c r="AC326" s="42"/>
      <c r="AD326" s="42"/>
      <c r="AE326" s="42"/>
      <c r="AR326" s="229" t="s">
        <v>313</v>
      </c>
      <c r="AT326" s="229" t="s">
        <v>308</v>
      </c>
      <c r="AU326" s="229" t="s">
        <v>88</v>
      </c>
      <c r="AY326" s="20" t="s">
        <v>305</v>
      </c>
      <c r="BE326" s="230">
        <f>IF(N326="základní",J326,0)</f>
        <v>0</v>
      </c>
      <c r="BF326" s="230">
        <f>IF(N326="snížená",J326,0)</f>
        <v>0</v>
      </c>
      <c r="BG326" s="230">
        <f>IF(N326="zákl. přenesená",J326,0)</f>
        <v>0</v>
      </c>
      <c r="BH326" s="230">
        <f>IF(N326="sníž. přenesená",J326,0)</f>
        <v>0</v>
      </c>
      <c r="BI326" s="230">
        <f>IF(N326="nulová",J326,0)</f>
        <v>0</v>
      </c>
      <c r="BJ326" s="20" t="s">
        <v>313</v>
      </c>
      <c r="BK326" s="230">
        <f>ROUND(I326*H326,2)</f>
        <v>0</v>
      </c>
      <c r="BL326" s="20" t="s">
        <v>313</v>
      </c>
      <c r="BM326" s="229" t="s">
        <v>5168</v>
      </c>
    </row>
    <row r="327" s="2" customFormat="1">
      <c r="A327" s="42"/>
      <c r="B327" s="43"/>
      <c r="C327" s="44"/>
      <c r="D327" s="231" t="s">
        <v>315</v>
      </c>
      <c r="E327" s="44"/>
      <c r="F327" s="232" t="s">
        <v>4410</v>
      </c>
      <c r="G327" s="44"/>
      <c r="H327" s="44"/>
      <c r="I327" s="233"/>
      <c r="J327" s="44"/>
      <c r="K327" s="44"/>
      <c r="L327" s="48"/>
      <c r="M327" s="234"/>
      <c r="N327" s="235"/>
      <c r="O327" s="89"/>
      <c r="P327" s="89"/>
      <c r="Q327" s="89"/>
      <c r="R327" s="89"/>
      <c r="S327" s="89"/>
      <c r="T327" s="90"/>
      <c r="U327" s="42"/>
      <c r="V327" s="42"/>
      <c r="W327" s="42"/>
      <c r="X327" s="42"/>
      <c r="Y327" s="42"/>
      <c r="Z327" s="42"/>
      <c r="AA327" s="42"/>
      <c r="AB327" s="42"/>
      <c r="AC327" s="42"/>
      <c r="AD327" s="42"/>
      <c r="AE327" s="42"/>
      <c r="AT327" s="20" t="s">
        <v>315</v>
      </c>
      <c r="AU327" s="20" t="s">
        <v>88</v>
      </c>
    </row>
    <row r="328" s="2" customFormat="1">
      <c r="A328" s="42"/>
      <c r="B328" s="43"/>
      <c r="C328" s="44"/>
      <c r="D328" s="236" t="s">
        <v>328</v>
      </c>
      <c r="E328" s="44"/>
      <c r="F328" s="237" t="s">
        <v>4411</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328</v>
      </c>
      <c r="AU328" s="20" t="s">
        <v>88</v>
      </c>
    </row>
    <row r="329" s="13" customFormat="1">
      <c r="A329" s="13"/>
      <c r="B329" s="238"/>
      <c r="C329" s="239"/>
      <c r="D329" s="231" t="s">
        <v>342</v>
      </c>
      <c r="E329" s="240" t="s">
        <v>35</v>
      </c>
      <c r="F329" s="241" t="s">
        <v>5169</v>
      </c>
      <c r="G329" s="239"/>
      <c r="H329" s="242">
        <v>11.9</v>
      </c>
      <c r="I329" s="243"/>
      <c r="J329" s="239"/>
      <c r="K329" s="239"/>
      <c r="L329" s="244"/>
      <c r="M329" s="245"/>
      <c r="N329" s="246"/>
      <c r="O329" s="246"/>
      <c r="P329" s="246"/>
      <c r="Q329" s="246"/>
      <c r="R329" s="246"/>
      <c r="S329" s="246"/>
      <c r="T329" s="247"/>
      <c r="U329" s="13"/>
      <c r="V329" s="13"/>
      <c r="W329" s="13"/>
      <c r="X329" s="13"/>
      <c r="Y329" s="13"/>
      <c r="Z329" s="13"/>
      <c r="AA329" s="13"/>
      <c r="AB329" s="13"/>
      <c r="AC329" s="13"/>
      <c r="AD329" s="13"/>
      <c r="AE329" s="13"/>
      <c r="AT329" s="248" t="s">
        <v>342</v>
      </c>
      <c r="AU329" s="248" t="s">
        <v>88</v>
      </c>
      <c r="AV329" s="13" t="s">
        <v>88</v>
      </c>
      <c r="AW329" s="13" t="s">
        <v>41</v>
      </c>
      <c r="AX329" s="13" t="s">
        <v>79</v>
      </c>
      <c r="AY329" s="248" t="s">
        <v>305</v>
      </c>
    </row>
    <row r="330" s="14" customFormat="1">
      <c r="A330" s="14"/>
      <c r="B330" s="249"/>
      <c r="C330" s="250"/>
      <c r="D330" s="231" t="s">
        <v>342</v>
      </c>
      <c r="E330" s="251" t="s">
        <v>35</v>
      </c>
      <c r="F330" s="252" t="s">
        <v>344</v>
      </c>
      <c r="G330" s="250"/>
      <c r="H330" s="253">
        <v>11.9</v>
      </c>
      <c r="I330" s="254"/>
      <c r="J330" s="250"/>
      <c r="K330" s="250"/>
      <c r="L330" s="255"/>
      <c r="M330" s="256"/>
      <c r="N330" s="257"/>
      <c r="O330" s="257"/>
      <c r="P330" s="257"/>
      <c r="Q330" s="257"/>
      <c r="R330" s="257"/>
      <c r="S330" s="257"/>
      <c r="T330" s="258"/>
      <c r="U330" s="14"/>
      <c r="V330" s="14"/>
      <c r="W330" s="14"/>
      <c r="X330" s="14"/>
      <c r="Y330" s="14"/>
      <c r="Z330" s="14"/>
      <c r="AA330" s="14"/>
      <c r="AB330" s="14"/>
      <c r="AC330" s="14"/>
      <c r="AD330" s="14"/>
      <c r="AE330" s="14"/>
      <c r="AT330" s="259" t="s">
        <v>342</v>
      </c>
      <c r="AU330" s="259" t="s">
        <v>88</v>
      </c>
      <c r="AV330" s="14" t="s">
        <v>313</v>
      </c>
      <c r="AW330" s="14" t="s">
        <v>41</v>
      </c>
      <c r="AX330" s="14" t="s">
        <v>86</v>
      </c>
      <c r="AY330" s="259" t="s">
        <v>305</v>
      </c>
    </row>
    <row r="331" s="2" customFormat="1" ht="16.5" customHeight="1">
      <c r="A331" s="42"/>
      <c r="B331" s="43"/>
      <c r="C331" s="260" t="s">
        <v>686</v>
      </c>
      <c r="D331" s="260" t="s">
        <v>303</v>
      </c>
      <c r="E331" s="261" t="s">
        <v>4413</v>
      </c>
      <c r="F331" s="262" t="s">
        <v>4414</v>
      </c>
      <c r="G331" s="263" t="s">
        <v>360</v>
      </c>
      <c r="H331" s="264">
        <v>9</v>
      </c>
      <c r="I331" s="265"/>
      <c r="J331" s="266">
        <f>ROUND(I331*H331,2)</f>
        <v>0</v>
      </c>
      <c r="K331" s="262" t="s">
        <v>35</v>
      </c>
      <c r="L331" s="267"/>
      <c r="M331" s="268" t="s">
        <v>35</v>
      </c>
      <c r="N331" s="269" t="s">
        <v>52</v>
      </c>
      <c r="O331" s="89"/>
      <c r="P331" s="227">
        <f>O331*H331</f>
        <v>0</v>
      </c>
      <c r="Q331" s="227">
        <v>1.343</v>
      </c>
      <c r="R331" s="227">
        <f>Q331*H331</f>
        <v>12.087</v>
      </c>
      <c r="S331" s="227">
        <v>0</v>
      </c>
      <c r="T331" s="228">
        <f>S331*H331</f>
        <v>0</v>
      </c>
      <c r="U331" s="42"/>
      <c r="V331" s="42"/>
      <c r="W331" s="42"/>
      <c r="X331" s="42"/>
      <c r="Y331" s="42"/>
      <c r="Z331" s="42"/>
      <c r="AA331" s="42"/>
      <c r="AB331" s="42"/>
      <c r="AC331" s="42"/>
      <c r="AD331" s="42"/>
      <c r="AE331" s="42"/>
      <c r="AR331" s="229" t="s">
        <v>357</v>
      </c>
      <c r="AT331" s="229" t="s">
        <v>303</v>
      </c>
      <c r="AU331" s="229" t="s">
        <v>88</v>
      </c>
      <c r="AY331" s="20" t="s">
        <v>305</v>
      </c>
      <c r="BE331" s="230">
        <f>IF(N331="základní",J331,0)</f>
        <v>0</v>
      </c>
      <c r="BF331" s="230">
        <f>IF(N331="snížená",J331,0)</f>
        <v>0</v>
      </c>
      <c r="BG331" s="230">
        <f>IF(N331="zákl. přenesená",J331,0)</f>
        <v>0</v>
      </c>
      <c r="BH331" s="230">
        <f>IF(N331="sníž. přenesená",J331,0)</f>
        <v>0</v>
      </c>
      <c r="BI331" s="230">
        <f>IF(N331="nulová",J331,0)</f>
        <v>0</v>
      </c>
      <c r="BJ331" s="20" t="s">
        <v>313</v>
      </c>
      <c r="BK331" s="230">
        <f>ROUND(I331*H331,2)</f>
        <v>0</v>
      </c>
      <c r="BL331" s="20" t="s">
        <v>313</v>
      </c>
      <c r="BM331" s="229" t="s">
        <v>5170</v>
      </c>
    </row>
    <row r="332" s="2" customFormat="1">
      <c r="A332" s="42"/>
      <c r="B332" s="43"/>
      <c r="C332" s="44"/>
      <c r="D332" s="231" t="s">
        <v>315</v>
      </c>
      <c r="E332" s="44"/>
      <c r="F332" s="232" t="s">
        <v>4416</v>
      </c>
      <c r="G332" s="44"/>
      <c r="H332" s="44"/>
      <c r="I332" s="233"/>
      <c r="J332" s="44"/>
      <c r="K332" s="44"/>
      <c r="L332" s="48"/>
      <c r="M332" s="234"/>
      <c r="N332" s="235"/>
      <c r="O332" s="89"/>
      <c r="P332" s="89"/>
      <c r="Q332" s="89"/>
      <c r="R332" s="89"/>
      <c r="S332" s="89"/>
      <c r="T332" s="90"/>
      <c r="U332" s="42"/>
      <c r="V332" s="42"/>
      <c r="W332" s="42"/>
      <c r="X332" s="42"/>
      <c r="Y332" s="42"/>
      <c r="Z332" s="42"/>
      <c r="AA332" s="42"/>
      <c r="AB332" s="42"/>
      <c r="AC332" s="42"/>
      <c r="AD332" s="42"/>
      <c r="AE332" s="42"/>
      <c r="AT332" s="20" t="s">
        <v>315</v>
      </c>
      <c r="AU332" s="20" t="s">
        <v>88</v>
      </c>
    </row>
    <row r="333" s="2" customFormat="1">
      <c r="A333" s="42"/>
      <c r="B333" s="43"/>
      <c r="C333" s="44"/>
      <c r="D333" s="231" t="s">
        <v>472</v>
      </c>
      <c r="E333" s="44"/>
      <c r="F333" s="274" t="s">
        <v>5171</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472</v>
      </c>
      <c r="AU333" s="20" t="s">
        <v>88</v>
      </c>
    </row>
    <row r="334" s="2" customFormat="1" ht="16.5" customHeight="1">
      <c r="A334" s="42"/>
      <c r="B334" s="43"/>
      <c r="C334" s="260" t="s">
        <v>690</v>
      </c>
      <c r="D334" s="260" t="s">
        <v>303</v>
      </c>
      <c r="E334" s="261" t="s">
        <v>4419</v>
      </c>
      <c r="F334" s="262" t="s">
        <v>5172</v>
      </c>
      <c r="G334" s="263" t="s">
        <v>360</v>
      </c>
      <c r="H334" s="264">
        <v>1</v>
      </c>
      <c r="I334" s="265"/>
      <c r="J334" s="266">
        <f>ROUND(I334*H334,2)</f>
        <v>0</v>
      </c>
      <c r="K334" s="262" t="s">
        <v>35</v>
      </c>
      <c r="L334" s="267"/>
      <c r="M334" s="268" t="s">
        <v>35</v>
      </c>
      <c r="N334" s="269" t="s">
        <v>52</v>
      </c>
      <c r="O334" s="89"/>
      <c r="P334" s="227">
        <f>O334*H334</f>
        <v>0</v>
      </c>
      <c r="Q334" s="227">
        <v>1.591</v>
      </c>
      <c r="R334" s="227">
        <f>Q334*H334</f>
        <v>1.591</v>
      </c>
      <c r="S334" s="227">
        <v>0</v>
      </c>
      <c r="T334" s="228">
        <f>S334*H334</f>
        <v>0</v>
      </c>
      <c r="U334" s="42"/>
      <c r="V334" s="42"/>
      <c r="W334" s="42"/>
      <c r="X334" s="42"/>
      <c r="Y334" s="42"/>
      <c r="Z334" s="42"/>
      <c r="AA334" s="42"/>
      <c r="AB334" s="42"/>
      <c r="AC334" s="42"/>
      <c r="AD334" s="42"/>
      <c r="AE334" s="42"/>
      <c r="AR334" s="229" t="s">
        <v>357</v>
      </c>
      <c r="AT334" s="229" t="s">
        <v>303</v>
      </c>
      <c r="AU334" s="229" t="s">
        <v>88</v>
      </c>
      <c r="AY334" s="20" t="s">
        <v>305</v>
      </c>
      <c r="BE334" s="230">
        <f>IF(N334="základní",J334,0)</f>
        <v>0</v>
      </c>
      <c r="BF334" s="230">
        <f>IF(N334="snížená",J334,0)</f>
        <v>0</v>
      </c>
      <c r="BG334" s="230">
        <f>IF(N334="zákl. přenesená",J334,0)</f>
        <v>0</v>
      </c>
      <c r="BH334" s="230">
        <f>IF(N334="sníž. přenesená",J334,0)</f>
        <v>0</v>
      </c>
      <c r="BI334" s="230">
        <f>IF(N334="nulová",J334,0)</f>
        <v>0</v>
      </c>
      <c r="BJ334" s="20" t="s">
        <v>313</v>
      </c>
      <c r="BK334" s="230">
        <f>ROUND(I334*H334,2)</f>
        <v>0</v>
      </c>
      <c r="BL334" s="20" t="s">
        <v>313</v>
      </c>
      <c r="BM334" s="229" t="s">
        <v>5173</v>
      </c>
    </row>
    <row r="335" s="2" customFormat="1">
      <c r="A335" s="42"/>
      <c r="B335" s="43"/>
      <c r="C335" s="44"/>
      <c r="D335" s="231" t="s">
        <v>315</v>
      </c>
      <c r="E335" s="44"/>
      <c r="F335" s="232" t="s">
        <v>5172</v>
      </c>
      <c r="G335" s="44"/>
      <c r="H335" s="44"/>
      <c r="I335" s="233"/>
      <c r="J335" s="44"/>
      <c r="K335" s="44"/>
      <c r="L335" s="48"/>
      <c r="M335" s="234"/>
      <c r="N335" s="235"/>
      <c r="O335" s="89"/>
      <c r="P335" s="89"/>
      <c r="Q335" s="89"/>
      <c r="R335" s="89"/>
      <c r="S335" s="89"/>
      <c r="T335" s="90"/>
      <c r="U335" s="42"/>
      <c r="V335" s="42"/>
      <c r="W335" s="42"/>
      <c r="X335" s="42"/>
      <c r="Y335" s="42"/>
      <c r="Z335" s="42"/>
      <c r="AA335" s="42"/>
      <c r="AB335" s="42"/>
      <c r="AC335" s="42"/>
      <c r="AD335" s="42"/>
      <c r="AE335" s="42"/>
      <c r="AT335" s="20" t="s">
        <v>315</v>
      </c>
      <c r="AU335" s="20" t="s">
        <v>88</v>
      </c>
    </row>
    <row r="336" s="2" customFormat="1">
      <c r="A336" s="42"/>
      <c r="B336" s="43"/>
      <c r="C336" s="44"/>
      <c r="D336" s="231" t="s">
        <v>472</v>
      </c>
      <c r="E336" s="44"/>
      <c r="F336" s="274" t="s">
        <v>5174</v>
      </c>
      <c r="G336" s="44"/>
      <c r="H336" s="44"/>
      <c r="I336" s="233"/>
      <c r="J336" s="44"/>
      <c r="K336" s="44"/>
      <c r="L336" s="48"/>
      <c r="M336" s="234"/>
      <c r="N336" s="235"/>
      <c r="O336" s="89"/>
      <c r="P336" s="89"/>
      <c r="Q336" s="89"/>
      <c r="R336" s="89"/>
      <c r="S336" s="89"/>
      <c r="T336" s="90"/>
      <c r="U336" s="42"/>
      <c r="V336" s="42"/>
      <c r="W336" s="42"/>
      <c r="X336" s="42"/>
      <c r="Y336" s="42"/>
      <c r="Z336" s="42"/>
      <c r="AA336" s="42"/>
      <c r="AB336" s="42"/>
      <c r="AC336" s="42"/>
      <c r="AD336" s="42"/>
      <c r="AE336" s="42"/>
      <c r="AT336" s="20" t="s">
        <v>472</v>
      </c>
      <c r="AU336" s="20" t="s">
        <v>88</v>
      </c>
    </row>
    <row r="337" s="15" customFormat="1">
      <c r="A337" s="15"/>
      <c r="B337" s="275"/>
      <c r="C337" s="276"/>
      <c r="D337" s="231" t="s">
        <v>342</v>
      </c>
      <c r="E337" s="277" t="s">
        <v>35</v>
      </c>
      <c r="F337" s="278" t="s">
        <v>5175</v>
      </c>
      <c r="G337" s="276"/>
      <c r="H337" s="277" t="s">
        <v>35</v>
      </c>
      <c r="I337" s="279"/>
      <c r="J337" s="276"/>
      <c r="K337" s="276"/>
      <c r="L337" s="280"/>
      <c r="M337" s="281"/>
      <c r="N337" s="282"/>
      <c r="O337" s="282"/>
      <c r="P337" s="282"/>
      <c r="Q337" s="282"/>
      <c r="R337" s="282"/>
      <c r="S337" s="282"/>
      <c r="T337" s="283"/>
      <c r="U337" s="15"/>
      <c r="V337" s="15"/>
      <c r="W337" s="15"/>
      <c r="X337" s="15"/>
      <c r="Y337" s="15"/>
      <c r="Z337" s="15"/>
      <c r="AA337" s="15"/>
      <c r="AB337" s="15"/>
      <c r="AC337" s="15"/>
      <c r="AD337" s="15"/>
      <c r="AE337" s="15"/>
      <c r="AT337" s="284" t="s">
        <v>342</v>
      </c>
      <c r="AU337" s="284" t="s">
        <v>88</v>
      </c>
      <c r="AV337" s="15" t="s">
        <v>86</v>
      </c>
      <c r="AW337" s="15" t="s">
        <v>41</v>
      </c>
      <c r="AX337" s="15" t="s">
        <v>79</v>
      </c>
      <c r="AY337" s="284" t="s">
        <v>305</v>
      </c>
    </row>
    <row r="338" s="13" customFormat="1">
      <c r="A338" s="13"/>
      <c r="B338" s="238"/>
      <c r="C338" s="239"/>
      <c r="D338" s="231" t="s">
        <v>342</v>
      </c>
      <c r="E338" s="240" t="s">
        <v>35</v>
      </c>
      <c r="F338" s="241" t="s">
        <v>86</v>
      </c>
      <c r="G338" s="239"/>
      <c r="H338" s="242">
        <v>1</v>
      </c>
      <c r="I338" s="243"/>
      <c r="J338" s="239"/>
      <c r="K338" s="239"/>
      <c r="L338" s="244"/>
      <c r="M338" s="245"/>
      <c r="N338" s="246"/>
      <c r="O338" s="246"/>
      <c r="P338" s="246"/>
      <c r="Q338" s="246"/>
      <c r="R338" s="246"/>
      <c r="S338" s="246"/>
      <c r="T338" s="247"/>
      <c r="U338" s="13"/>
      <c r="V338" s="13"/>
      <c r="W338" s="13"/>
      <c r="X338" s="13"/>
      <c r="Y338" s="13"/>
      <c r="Z338" s="13"/>
      <c r="AA338" s="13"/>
      <c r="AB338" s="13"/>
      <c r="AC338" s="13"/>
      <c r="AD338" s="13"/>
      <c r="AE338" s="13"/>
      <c r="AT338" s="248" t="s">
        <v>342</v>
      </c>
      <c r="AU338" s="248" t="s">
        <v>88</v>
      </c>
      <c r="AV338" s="13" t="s">
        <v>88</v>
      </c>
      <c r="AW338" s="13" t="s">
        <v>41</v>
      </c>
      <c r="AX338" s="13" t="s">
        <v>79</v>
      </c>
      <c r="AY338" s="248" t="s">
        <v>305</v>
      </c>
    </row>
    <row r="339" s="14" customFormat="1">
      <c r="A339" s="14"/>
      <c r="B339" s="249"/>
      <c r="C339" s="250"/>
      <c r="D339" s="231" t="s">
        <v>342</v>
      </c>
      <c r="E339" s="251" t="s">
        <v>35</v>
      </c>
      <c r="F339" s="252" t="s">
        <v>344</v>
      </c>
      <c r="G339" s="250"/>
      <c r="H339" s="253">
        <v>1</v>
      </c>
      <c r="I339" s="254"/>
      <c r="J339" s="250"/>
      <c r="K339" s="250"/>
      <c r="L339" s="255"/>
      <c r="M339" s="256"/>
      <c r="N339" s="257"/>
      <c r="O339" s="257"/>
      <c r="P339" s="257"/>
      <c r="Q339" s="257"/>
      <c r="R339" s="257"/>
      <c r="S339" s="257"/>
      <c r="T339" s="258"/>
      <c r="U339" s="14"/>
      <c r="V339" s="14"/>
      <c r="W339" s="14"/>
      <c r="X339" s="14"/>
      <c r="Y339" s="14"/>
      <c r="Z339" s="14"/>
      <c r="AA339" s="14"/>
      <c r="AB339" s="14"/>
      <c r="AC339" s="14"/>
      <c r="AD339" s="14"/>
      <c r="AE339" s="14"/>
      <c r="AT339" s="259" t="s">
        <v>342</v>
      </c>
      <c r="AU339" s="259" t="s">
        <v>88</v>
      </c>
      <c r="AV339" s="14" t="s">
        <v>313</v>
      </c>
      <c r="AW339" s="14" t="s">
        <v>41</v>
      </c>
      <c r="AX339" s="14" t="s">
        <v>86</v>
      </c>
      <c r="AY339" s="259" t="s">
        <v>305</v>
      </c>
    </row>
    <row r="340" s="2" customFormat="1" ht="16.5" customHeight="1">
      <c r="A340" s="42"/>
      <c r="B340" s="43"/>
      <c r="C340" s="260" t="s">
        <v>695</v>
      </c>
      <c r="D340" s="260" t="s">
        <v>303</v>
      </c>
      <c r="E340" s="261" t="s">
        <v>4424</v>
      </c>
      <c r="F340" s="262" t="s">
        <v>4425</v>
      </c>
      <c r="G340" s="263" t="s">
        <v>360</v>
      </c>
      <c r="H340" s="264">
        <v>1</v>
      </c>
      <c r="I340" s="265"/>
      <c r="J340" s="266">
        <f>ROUND(I340*H340,2)</f>
        <v>0</v>
      </c>
      <c r="K340" s="262" t="s">
        <v>35</v>
      </c>
      <c r="L340" s="267"/>
      <c r="M340" s="268" t="s">
        <v>35</v>
      </c>
      <c r="N340" s="269" t="s">
        <v>52</v>
      </c>
      <c r="O340" s="89"/>
      <c r="P340" s="227">
        <f>O340*H340</f>
        <v>0</v>
      </c>
      <c r="Q340" s="227">
        <v>1.6399999999999999</v>
      </c>
      <c r="R340" s="227">
        <f>Q340*H340</f>
        <v>1.6399999999999999</v>
      </c>
      <c r="S340" s="227">
        <v>0</v>
      </c>
      <c r="T340" s="228">
        <f>S340*H340</f>
        <v>0</v>
      </c>
      <c r="U340" s="42"/>
      <c r="V340" s="42"/>
      <c r="W340" s="42"/>
      <c r="X340" s="42"/>
      <c r="Y340" s="42"/>
      <c r="Z340" s="42"/>
      <c r="AA340" s="42"/>
      <c r="AB340" s="42"/>
      <c r="AC340" s="42"/>
      <c r="AD340" s="42"/>
      <c r="AE340" s="42"/>
      <c r="AR340" s="229" t="s">
        <v>357</v>
      </c>
      <c r="AT340" s="229" t="s">
        <v>303</v>
      </c>
      <c r="AU340" s="229" t="s">
        <v>88</v>
      </c>
      <c r="AY340" s="20" t="s">
        <v>305</v>
      </c>
      <c r="BE340" s="230">
        <f>IF(N340="základní",J340,0)</f>
        <v>0</v>
      </c>
      <c r="BF340" s="230">
        <f>IF(N340="snížená",J340,0)</f>
        <v>0</v>
      </c>
      <c r="BG340" s="230">
        <f>IF(N340="zákl. přenesená",J340,0)</f>
        <v>0</v>
      </c>
      <c r="BH340" s="230">
        <f>IF(N340="sníž. přenesená",J340,0)</f>
        <v>0</v>
      </c>
      <c r="BI340" s="230">
        <f>IF(N340="nulová",J340,0)</f>
        <v>0</v>
      </c>
      <c r="BJ340" s="20" t="s">
        <v>313</v>
      </c>
      <c r="BK340" s="230">
        <f>ROUND(I340*H340,2)</f>
        <v>0</v>
      </c>
      <c r="BL340" s="20" t="s">
        <v>313</v>
      </c>
      <c r="BM340" s="229" t="s">
        <v>5176</v>
      </c>
    </row>
    <row r="341" s="2" customFormat="1">
      <c r="A341" s="42"/>
      <c r="B341" s="43"/>
      <c r="C341" s="44"/>
      <c r="D341" s="231" t="s">
        <v>315</v>
      </c>
      <c r="E341" s="44"/>
      <c r="F341" s="232" t="s">
        <v>4425</v>
      </c>
      <c r="G341" s="44"/>
      <c r="H341" s="44"/>
      <c r="I341" s="233"/>
      <c r="J341" s="44"/>
      <c r="K341" s="44"/>
      <c r="L341" s="48"/>
      <c r="M341" s="234"/>
      <c r="N341" s="235"/>
      <c r="O341" s="89"/>
      <c r="P341" s="89"/>
      <c r="Q341" s="89"/>
      <c r="R341" s="89"/>
      <c r="S341" s="89"/>
      <c r="T341" s="90"/>
      <c r="U341" s="42"/>
      <c r="V341" s="42"/>
      <c r="W341" s="42"/>
      <c r="X341" s="42"/>
      <c r="Y341" s="42"/>
      <c r="Z341" s="42"/>
      <c r="AA341" s="42"/>
      <c r="AB341" s="42"/>
      <c r="AC341" s="42"/>
      <c r="AD341" s="42"/>
      <c r="AE341" s="42"/>
      <c r="AT341" s="20" t="s">
        <v>315</v>
      </c>
      <c r="AU341" s="20" t="s">
        <v>88</v>
      </c>
    </row>
    <row r="342" s="2" customFormat="1">
      <c r="A342" s="42"/>
      <c r="B342" s="43"/>
      <c r="C342" s="44"/>
      <c r="D342" s="231" t="s">
        <v>472</v>
      </c>
      <c r="E342" s="44"/>
      <c r="F342" s="274" t="s">
        <v>5174</v>
      </c>
      <c r="G342" s="44"/>
      <c r="H342" s="44"/>
      <c r="I342" s="233"/>
      <c r="J342" s="44"/>
      <c r="K342" s="44"/>
      <c r="L342" s="48"/>
      <c r="M342" s="234"/>
      <c r="N342" s="235"/>
      <c r="O342" s="89"/>
      <c r="P342" s="89"/>
      <c r="Q342" s="89"/>
      <c r="R342" s="89"/>
      <c r="S342" s="89"/>
      <c r="T342" s="90"/>
      <c r="U342" s="42"/>
      <c r="V342" s="42"/>
      <c r="W342" s="42"/>
      <c r="X342" s="42"/>
      <c r="Y342" s="42"/>
      <c r="Z342" s="42"/>
      <c r="AA342" s="42"/>
      <c r="AB342" s="42"/>
      <c r="AC342" s="42"/>
      <c r="AD342" s="42"/>
      <c r="AE342" s="42"/>
      <c r="AT342" s="20" t="s">
        <v>472</v>
      </c>
      <c r="AU342" s="20" t="s">
        <v>88</v>
      </c>
    </row>
    <row r="343" s="15" customFormat="1">
      <c r="A343" s="15"/>
      <c r="B343" s="275"/>
      <c r="C343" s="276"/>
      <c r="D343" s="231" t="s">
        <v>342</v>
      </c>
      <c r="E343" s="277" t="s">
        <v>35</v>
      </c>
      <c r="F343" s="278" t="s">
        <v>4427</v>
      </c>
      <c r="G343" s="276"/>
      <c r="H343" s="277" t="s">
        <v>35</v>
      </c>
      <c r="I343" s="279"/>
      <c r="J343" s="276"/>
      <c r="K343" s="276"/>
      <c r="L343" s="280"/>
      <c r="M343" s="281"/>
      <c r="N343" s="282"/>
      <c r="O343" s="282"/>
      <c r="P343" s="282"/>
      <c r="Q343" s="282"/>
      <c r="R343" s="282"/>
      <c r="S343" s="282"/>
      <c r="T343" s="283"/>
      <c r="U343" s="15"/>
      <c r="V343" s="15"/>
      <c r="W343" s="15"/>
      <c r="X343" s="15"/>
      <c r="Y343" s="15"/>
      <c r="Z343" s="15"/>
      <c r="AA343" s="15"/>
      <c r="AB343" s="15"/>
      <c r="AC343" s="15"/>
      <c r="AD343" s="15"/>
      <c r="AE343" s="15"/>
      <c r="AT343" s="284" t="s">
        <v>342</v>
      </c>
      <c r="AU343" s="284" t="s">
        <v>88</v>
      </c>
      <c r="AV343" s="15" t="s">
        <v>86</v>
      </c>
      <c r="AW343" s="15" t="s">
        <v>41</v>
      </c>
      <c r="AX343" s="15" t="s">
        <v>79</v>
      </c>
      <c r="AY343" s="284" t="s">
        <v>305</v>
      </c>
    </row>
    <row r="344" s="13" customFormat="1">
      <c r="A344" s="13"/>
      <c r="B344" s="238"/>
      <c r="C344" s="239"/>
      <c r="D344" s="231" t="s">
        <v>342</v>
      </c>
      <c r="E344" s="240" t="s">
        <v>35</v>
      </c>
      <c r="F344" s="241" t="s">
        <v>86</v>
      </c>
      <c r="G344" s="239"/>
      <c r="H344" s="242">
        <v>1</v>
      </c>
      <c r="I344" s="243"/>
      <c r="J344" s="239"/>
      <c r="K344" s="239"/>
      <c r="L344" s="244"/>
      <c r="M344" s="245"/>
      <c r="N344" s="246"/>
      <c r="O344" s="246"/>
      <c r="P344" s="246"/>
      <c r="Q344" s="246"/>
      <c r="R344" s="246"/>
      <c r="S344" s="246"/>
      <c r="T344" s="247"/>
      <c r="U344" s="13"/>
      <c r="V344" s="13"/>
      <c r="W344" s="13"/>
      <c r="X344" s="13"/>
      <c r="Y344" s="13"/>
      <c r="Z344" s="13"/>
      <c r="AA344" s="13"/>
      <c r="AB344" s="13"/>
      <c r="AC344" s="13"/>
      <c r="AD344" s="13"/>
      <c r="AE344" s="13"/>
      <c r="AT344" s="248" t="s">
        <v>342</v>
      </c>
      <c r="AU344" s="248" t="s">
        <v>88</v>
      </c>
      <c r="AV344" s="13" t="s">
        <v>88</v>
      </c>
      <c r="AW344" s="13" t="s">
        <v>41</v>
      </c>
      <c r="AX344" s="13" t="s">
        <v>79</v>
      </c>
      <c r="AY344" s="248" t="s">
        <v>305</v>
      </c>
    </row>
    <row r="345" s="14" customFormat="1">
      <c r="A345" s="14"/>
      <c r="B345" s="249"/>
      <c r="C345" s="250"/>
      <c r="D345" s="231" t="s">
        <v>342</v>
      </c>
      <c r="E345" s="251" t="s">
        <v>35</v>
      </c>
      <c r="F345" s="252" t="s">
        <v>344</v>
      </c>
      <c r="G345" s="250"/>
      <c r="H345" s="253">
        <v>1</v>
      </c>
      <c r="I345" s="254"/>
      <c r="J345" s="250"/>
      <c r="K345" s="250"/>
      <c r="L345" s="255"/>
      <c r="M345" s="256"/>
      <c r="N345" s="257"/>
      <c r="O345" s="257"/>
      <c r="P345" s="257"/>
      <c r="Q345" s="257"/>
      <c r="R345" s="257"/>
      <c r="S345" s="257"/>
      <c r="T345" s="258"/>
      <c r="U345" s="14"/>
      <c r="V345" s="14"/>
      <c r="W345" s="14"/>
      <c r="X345" s="14"/>
      <c r="Y345" s="14"/>
      <c r="Z345" s="14"/>
      <c r="AA345" s="14"/>
      <c r="AB345" s="14"/>
      <c r="AC345" s="14"/>
      <c r="AD345" s="14"/>
      <c r="AE345" s="14"/>
      <c r="AT345" s="259" t="s">
        <v>342</v>
      </c>
      <c r="AU345" s="259" t="s">
        <v>88</v>
      </c>
      <c r="AV345" s="14" t="s">
        <v>313</v>
      </c>
      <c r="AW345" s="14" t="s">
        <v>41</v>
      </c>
      <c r="AX345" s="14" t="s">
        <v>86</v>
      </c>
      <c r="AY345" s="259" t="s">
        <v>305</v>
      </c>
    </row>
    <row r="346" s="12" customFormat="1" ht="22.8" customHeight="1">
      <c r="A346" s="12"/>
      <c r="B346" s="202"/>
      <c r="C346" s="203"/>
      <c r="D346" s="204" t="s">
        <v>78</v>
      </c>
      <c r="E346" s="216" t="s">
        <v>364</v>
      </c>
      <c r="F346" s="216" t="s">
        <v>1986</v>
      </c>
      <c r="G346" s="203"/>
      <c r="H346" s="203"/>
      <c r="I346" s="206"/>
      <c r="J346" s="217">
        <f>BK346</f>
        <v>0</v>
      </c>
      <c r="K346" s="203"/>
      <c r="L346" s="208"/>
      <c r="M346" s="209"/>
      <c r="N346" s="210"/>
      <c r="O346" s="210"/>
      <c r="P346" s="211">
        <f>SUM(P347:P382)</f>
        <v>0</v>
      </c>
      <c r="Q346" s="210"/>
      <c r="R346" s="211">
        <f>SUM(R347:R382)</f>
        <v>1.2831570640000001</v>
      </c>
      <c r="S346" s="210"/>
      <c r="T346" s="212">
        <f>SUM(T347:T382)</f>
        <v>36.574600000000004</v>
      </c>
      <c r="U346" s="12"/>
      <c r="V346" s="12"/>
      <c r="W346" s="12"/>
      <c r="X346" s="12"/>
      <c r="Y346" s="12"/>
      <c r="Z346" s="12"/>
      <c r="AA346" s="12"/>
      <c r="AB346" s="12"/>
      <c r="AC346" s="12"/>
      <c r="AD346" s="12"/>
      <c r="AE346" s="12"/>
      <c r="AR346" s="213" t="s">
        <v>86</v>
      </c>
      <c r="AT346" s="214" t="s">
        <v>78</v>
      </c>
      <c r="AU346" s="214" t="s">
        <v>86</v>
      </c>
      <c r="AY346" s="213" t="s">
        <v>305</v>
      </c>
      <c r="BK346" s="215">
        <f>SUM(BK347:BK382)</f>
        <v>0</v>
      </c>
    </row>
    <row r="347" s="2" customFormat="1" ht="24.15" customHeight="1">
      <c r="A347" s="42"/>
      <c r="B347" s="43"/>
      <c r="C347" s="218" t="s">
        <v>699</v>
      </c>
      <c r="D347" s="218" t="s">
        <v>308</v>
      </c>
      <c r="E347" s="219" t="s">
        <v>3649</v>
      </c>
      <c r="F347" s="220" t="s">
        <v>3650</v>
      </c>
      <c r="G347" s="221" t="s">
        <v>338</v>
      </c>
      <c r="H347" s="222">
        <v>2.6600000000000001</v>
      </c>
      <c r="I347" s="223"/>
      <c r="J347" s="224">
        <f>ROUND(I347*H347,2)</f>
        <v>0</v>
      </c>
      <c r="K347" s="220" t="s">
        <v>325</v>
      </c>
      <c r="L347" s="48"/>
      <c r="M347" s="225" t="s">
        <v>35</v>
      </c>
      <c r="N347" s="226" t="s">
        <v>52</v>
      </c>
      <c r="O347" s="89"/>
      <c r="P347" s="227">
        <f>O347*H347</f>
        <v>0</v>
      </c>
      <c r="Q347" s="227">
        <v>0.00063000000000000003</v>
      </c>
      <c r="R347" s="227">
        <f>Q347*H347</f>
        <v>0.0016758000000000001</v>
      </c>
      <c r="S347" s="227">
        <v>0</v>
      </c>
      <c r="T347" s="228">
        <f>S347*H347</f>
        <v>0</v>
      </c>
      <c r="U347" s="42"/>
      <c r="V347" s="42"/>
      <c r="W347" s="42"/>
      <c r="X347" s="42"/>
      <c r="Y347" s="42"/>
      <c r="Z347" s="42"/>
      <c r="AA347" s="42"/>
      <c r="AB347" s="42"/>
      <c r="AC347" s="42"/>
      <c r="AD347" s="42"/>
      <c r="AE347" s="42"/>
      <c r="AR347" s="229" t="s">
        <v>313</v>
      </c>
      <c r="AT347" s="229" t="s">
        <v>308</v>
      </c>
      <c r="AU347" s="229" t="s">
        <v>88</v>
      </c>
      <c r="AY347" s="20" t="s">
        <v>305</v>
      </c>
      <c r="BE347" s="230">
        <f>IF(N347="základní",J347,0)</f>
        <v>0</v>
      </c>
      <c r="BF347" s="230">
        <f>IF(N347="snížená",J347,0)</f>
        <v>0</v>
      </c>
      <c r="BG347" s="230">
        <f>IF(N347="zákl. přenesená",J347,0)</f>
        <v>0</v>
      </c>
      <c r="BH347" s="230">
        <f>IF(N347="sníž. přenesená",J347,0)</f>
        <v>0</v>
      </c>
      <c r="BI347" s="230">
        <f>IF(N347="nulová",J347,0)</f>
        <v>0</v>
      </c>
      <c r="BJ347" s="20" t="s">
        <v>313</v>
      </c>
      <c r="BK347" s="230">
        <f>ROUND(I347*H347,2)</f>
        <v>0</v>
      </c>
      <c r="BL347" s="20" t="s">
        <v>313</v>
      </c>
      <c r="BM347" s="229" t="s">
        <v>5177</v>
      </c>
    </row>
    <row r="348" s="2" customFormat="1">
      <c r="A348" s="42"/>
      <c r="B348" s="43"/>
      <c r="C348" s="44"/>
      <c r="D348" s="231" t="s">
        <v>315</v>
      </c>
      <c r="E348" s="44"/>
      <c r="F348" s="232" t="s">
        <v>3652</v>
      </c>
      <c r="G348" s="44"/>
      <c r="H348" s="44"/>
      <c r="I348" s="233"/>
      <c r="J348" s="44"/>
      <c r="K348" s="44"/>
      <c r="L348" s="48"/>
      <c r="M348" s="234"/>
      <c r="N348" s="235"/>
      <c r="O348" s="89"/>
      <c r="P348" s="89"/>
      <c r="Q348" s="89"/>
      <c r="R348" s="89"/>
      <c r="S348" s="89"/>
      <c r="T348" s="90"/>
      <c r="U348" s="42"/>
      <c r="V348" s="42"/>
      <c r="W348" s="42"/>
      <c r="X348" s="42"/>
      <c r="Y348" s="42"/>
      <c r="Z348" s="42"/>
      <c r="AA348" s="42"/>
      <c r="AB348" s="42"/>
      <c r="AC348" s="42"/>
      <c r="AD348" s="42"/>
      <c r="AE348" s="42"/>
      <c r="AT348" s="20" t="s">
        <v>315</v>
      </c>
      <c r="AU348" s="20" t="s">
        <v>88</v>
      </c>
    </row>
    <row r="349" s="2" customFormat="1">
      <c r="A349" s="42"/>
      <c r="B349" s="43"/>
      <c r="C349" s="44"/>
      <c r="D349" s="236" t="s">
        <v>328</v>
      </c>
      <c r="E349" s="44"/>
      <c r="F349" s="237" t="s">
        <v>3653</v>
      </c>
      <c r="G349" s="44"/>
      <c r="H349" s="44"/>
      <c r="I349" s="233"/>
      <c r="J349" s="44"/>
      <c r="K349" s="44"/>
      <c r="L349" s="48"/>
      <c r="M349" s="234"/>
      <c r="N349" s="235"/>
      <c r="O349" s="89"/>
      <c r="P349" s="89"/>
      <c r="Q349" s="89"/>
      <c r="R349" s="89"/>
      <c r="S349" s="89"/>
      <c r="T349" s="90"/>
      <c r="U349" s="42"/>
      <c r="V349" s="42"/>
      <c r="W349" s="42"/>
      <c r="X349" s="42"/>
      <c r="Y349" s="42"/>
      <c r="Z349" s="42"/>
      <c r="AA349" s="42"/>
      <c r="AB349" s="42"/>
      <c r="AC349" s="42"/>
      <c r="AD349" s="42"/>
      <c r="AE349" s="42"/>
      <c r="AT349" s="20" t="s">
        <v>328</v>
      </c>
      <c r="AU349" s="20" t="s">
        <v>88</v>
      </c>
    </row>
    <row r="350" s="15" customFormat="1">
      <c r="A350" s="15"/>
      <c r="B350" s="275"/>
      <c r="C350" s="276"/>
      <c r="D350" s="231" t="s">
        <v>342</v>
      </c>
      <c r="E350" s="277" t="s">
        <v>35</v>
      </c>
      <c r="F350" s="278" t="s">
        <v>3654</v>
      </c>
      <c r="G350" s="276"/>
      <c r="H350" s="277" t="s">
        <v>35</v>
      </c>
      <c r="I350" s="279"/>
      <c r="J350" s="276"/>
      <c r="K350" s="276"/>
      <c r="L350" s="280"/>
      <c r="M350" s="281"/>
      <c r="N350" s="282"/>
      <c r="O350" s="282"/>
      <c r="P350" s="282"/>
      <c r="Q350" s="282"/>
      <c r="R350" s="282"/>
      <c r="S350" s="282"/>
      <c r="T350" s="283"/>
      <c r="U350" s="15"/>
      <c r="V350" s="15"/>
      <c r="W350" s="15"/>
      <c r="X350" s="15"/>
      <c r="Y350" s="15"/>
      <c r="Z350" s="15"/>
      <c r="AA350" s="15"/>
      <c r="AB350" s="15"/>
      <c r="AC350" s="15"/>
      <c r="AD350" s="15"/>
      <c r="AE350" s="15"/>
      <c r="AT350" s="284" t="s">
        <v>342</v>
      </c>
      <c r="AU350" s="284" t="s">
        <v>88</v>
      </c>
      <c r="AV350" s="15" t="s">
        <v>86</v>
      </c>
      <c r="AW350" s="15" t="s">
        <v>41</v>
      </c>
      <c r="AX350" s="15" t="s">
        <v>79</v>
      </c>
      <c r="AY350" s="284" t="s">
        <v>305</v>
      </c>
    </row>
    <row r="351" s="13" customFormat="1">
      <c r="A351" s="13"/>
      <c r="B351" s="238"/>
      <c r="C351" s="239"/>
      <c r="D351" s="231" t="s">
        <v>342</v>
      </c>
      <c r="E351" s="240" t="s">
        <v>35</v>
      </c>
      <c r="F351" s="241" t="s">
        <v>4429</v>
      </c>
      <c r="G351" s="239"/>
      <c r="H351" s="242">
        <v>0.40000000000000002</v>
      </c>
      <c r="I351" s="243"/>
      <c r="J351" s="239"/>
      <c r="K351" s="239"/>
      <c r="L351" s="244"/>
      <c r="M351" s="245"/>
      <c r="N351" s="246"/>
      <c r="O351" s="246"/>
      <c r="P351" s="246"/>
      <c r="Q351" s="246"/>
      <c r="R351" s="246"/>
      <c r="S351" s="246"/>
      <c r="T351" s="247"/>
      <c r="U351" s="13"/>
      <c r="V351" s="13"/>
      <c r="W351" s="13"/>
      <c r="X351" s="13"/>
      <c r="Y351" s="13"/>
      <c r="Z351" s="13"/>
      <c r="AA351" s="13"/>
      <c r="AB351" s="13"/>
      <c r="AC351" s="13"/>
      <c r="AD351" s="13"/>
      <c r="AE351" s="13"/>
      <c r="AT351" s="248" t="s">
        <v>342</v>
      </c>
      <c r="AU351" s="248" t="s">
        <v>88</v>
      </c>
      <c r="AV351" s="13" t="s">
        <v>88</v>
      </c>
      <c r="AW351" s="13" t="s">
        <v>41</v>
      </c>
      <c r="AX351" s="13" t="s">
        <v>79</v>
      </c>
      <c r="AY351" s="248" t="s">
        <v>305</v>
      </c>
    </row>
    <row r="352" s="15" customFormat="1">
      <c r="A352" s="15"/>
      <c r="B352" s="275"/>
      <c r="C352" s="276"/>
      <c r="D352" s="231" t="s">
        <v>342</v>
      </c>
      <c r="E352" s="277" t="s">
        <v>35</v>
      </c>
      <c r="F352" s="278" t="s">
        <v>4430</v>
      </c>
      <c r="G352" s="276"/>
      <c r="H352" s="277" t="s">
        <v>35</v>
      </c>
      <c r="I352" s="279"/>
      <c r="J352" s="276"/>
      <c r="K352" s="276"/>
      <c r="L352" s="280"/>
      <c r="M352" s="281"/>
      <c r="N352" s="282"/>
      <c r="O352" s="282"/>
      <c r="P352" s="282"/>
      <c r="Q352" s="282"/>
      <c r="R352" s="282"/>
      <c r="S352" s="282"/>
      <c r="T352" s="283"/>
      <c r="U352" s="15"/>
      <c r="V352" s="15"/>
      <c r="W352" s="15"/>
      <c r="X352" s="15"/>
      <c r="Y352" s="15"/>
      <c r="Z352" s="15"/>
      <c r="AA352" s="15"/>
      <c r="AB352" s="15"/>
      <c r="AC352" s="15"/>
      <c r="AD352" s="15"/>
      <c r="AE352" s="15"/>
      <c r="AT352" s="284" t="s">
        <v>342</v>
      </c>
      <c r="AU352" s="284" t="s">
        <v>88</v>
      </c>
      <c r="AV352" s="15" t="s">
        <v>86</v>
      </c>
      <c r="AW352" s="15" t="s">
        <v>41</v>
      </c>
      <c r="AX352" s="15" t="s">
        <v>79</v>
      </c>
      <c r="AY352" s="284" t="s">
        <v>305</v>
      </c>
    </row>
    <row r="353" s="13" customFormat="1">
      <c r="A353" s="13"/>
      <c r="B353" s="238"/>
      <c r="C353" s="239"/>
      <c r="D353" s="231" t="s">
        <v>342</v>
      </c>
      <c r="E353" s="240" t="s">
        <v>35</v>
      </c>
      <c r="F353" s="241" t="s">
        <v>4431</v>
      </c>
      <c r="G353" s="239"/>
      <c r="H353" s="242">
        <v>1.1299999999999999</v>
      </c>
      <c r="I353" s="243"/>
      <c r="J353" s="239"/>
      <c r="K353" s="239"/>
      <c r="L353" s="244"/>
      <c r="M353" s="245"/>
      <c r="N353" s="246"/>
      <c r="O353" s="246"/>
      <c r="P353" s="246"/>
      <c r="Q353" s="246"/>
      <c r="R353" s="246"/>
      <c r="S353" s="246"/>
      <c r="T353" s="247"/>
      <c r="U353" s="13"/>
      <c r="V353" s="13"/>
      <c r="W353" s="13"/>
      <c r="X353" s="13"/>
      <c r="Y353" s="13"/>
      <c r="Z353" s="13"/>
      <c r="AA353" s="13"/>
      <c r="AB353" s="13"/>
      <c r="AC353" s="13"/>
      <c r="AD353" s="13"/>
      <c r="AE353" s="13"/>
      <c r="AT353" s="248" t="s">
        <v>342</v>
      </c>
      <c r="AU353" s="248" t="s">
        <v>88</v>
      </c>
      <c r="AV353" s="13" t="s">
        <v>88</v>
      </c>
      <c r="AW353" s="13" t="s">
        <v>41</v>
      </c>
      <c r="AX353" s="13" t="s">
        <v>79</v>
      </c>
      <c r="AY353" s="248" t="s">
        <v>305</v>
      </c>
    </row>
    <row r="354" s="15" customFormat="1">
      <c r="A354" s="15"/>
      <c r="B354" s="275"/>
      <c r="C354" s="276"/>
      <c r="D354" s="231" t="s">
        <v>342</v>
      </c>
      <c r="E354" s="277" t="s">
        <v>35</v>
      </c>
      <c r="F354" s="278" t="s">
        <v>3627</v>
      </c>
      <c r="G354" s="276"/>
      <c r="H354" s="277" t="s">
        <v>35</v>
      </c>
      <c r="I354" s="279"/>
      <c r="J354" s="276"/>
      <c r="K354" s="276"/>
      <c r="L354" s="280"/>
      <c r="M354" s="281"/>
      <c r="N354" s="282"/>
      <c r="O354" s="282"/>
      <c r="P354" s="282"/>
      <c r="Q354" s="282"/>
      <c r="R354" s="282"/>
      <c r="S354" s="282"/>
      <c r="T354" s="283"/>
      <c r="U354" s="15"/>
      <c r="V354" s="15"/>
      <c r="W354" s="15"/>
      <c r="X354" s="15"/>
      <c r="Y354" s="15"/>
      <c r="Z354" s="15"/>
      <c r="AA354" s="15"/>
      <c r="AB354" s="15"/>
      <c r="AC354" s="15"/>
      <c r="AD354" s="15"/>
      <c r="AE354" s="15"/>
      <c r="AT354" s="284" t="s">
        <v>342</v>
      </c>
      <c r="AU354" s="284" t="s">
        <v>88</v>
      </c>
      <c r="AV354" s="15" t="s">
        <v>86</v>
      </c>
      <c r="AW354" s="15" t="s">
        <v>41</v>
      </c>
      <c r="AX354" s="15" t="s">
        <v>79</v>
      </c>
      <c r="AY354" s="284" t="s">
        <v>305</v>
      </c>
    </row>
    <row r="355" s="13" customFormat="1">
      <c r="A355" s="13"/>
      <c r="B355" s="238"/>
      <c r="C355" s="239"/>
      <c r="D355" s="231" t="s">
        <v>342</v>
      </c>
      <c r="E355" s="240" t="s">
        <v>35</v>
      </c>
      <c r="F355" s="241" t="s">
        <v>4431</v>
      </c>
      <c r="G355" s="239"/>
      <c r="H355" s="242">
        <v>1.1299999999999999</v>
      </c>
      <c r="I355" s="243"/>
      <c r="J355" s="239"/>
      <c r="K355" s="239"/>
      <c r="L355" s="244"/>
      <c r="M355" s="245"/>
      <c r="N355" s="246"/>
      <c r="O355" s="246"/>
      <c r="P355" s="246"/>
      <c r="Q355" s="246"/>
      <c r="R355" s="246"/>
      <c r="S355" s="246"/>
      <c r="T355" s="247"/>
      <c r="U355" s="13"/>
      <c r="V355" s="13"/>
      <c r="W355" s="13"/>
      <c r="X355" s="13"/>
      <c r="Y355" s="13"/>
      <c r="Z355" s="13"/>
      <c r="AA355" s="13"/>
      <c r="AB355" s="13"/>
      <c r="AC355" s="13"/>
      <c r="AD355" s="13"/>
      <c r="AE355" s="13"/>
      <c r="AT355" s="248" t="s">
        <v>342</v>
      </c>
      <c r="AU355" s="248" t="s">
        <v>88</v>
      </c>
      <c r="AV355" s="13" t="s">
        <v>88</v>
      </c>
      <c r="AW355" s="13" t="s">
        <v>41</v>
      </c>
      <c r="AX355" s="13" t="s">
        <v>79</v>
      </c>
      <c r="AY355" s="248" t="s">
        <v>305</v>
      </c>
    </row>
    <row r="356" s="14" customFormat="1">
      <c r="A356" s="14"/>
      <c r="B356" s="249"/>
      <c r="C356" s="250"/>
      <c r="D356" s="231" t="s">
        <v>342</v>
      </c>
      <c r="E356" s="251" t="s">
        <v>35</v>
      </c>
      <c r="F356" s="252" t="s">
        <v>344</v>
      </c>
      <c r="G356" s="250"/>
      <c r="H356" s="253">
        <v>2.6599999999999997</v>
      </c>
      <c r="I356" s="254"/>
      <c r="J356" s="250"/>
      <c r="K356" s="250"/>
      <c r="L356" s="255"/>
      <c r="M356" s="256"/>
      <c r="N356" s="257"/>
      <c r="O356" s="257"/>
      <c r="P356" s="257"/>
      <c r="Q356" s="257"/>
      <c r="R356" s="257"/>
      <c r="S356" s="257"/>
      <c r="T356" s="258"/>
      <c r="U356" s="14"/>
      <c r="V356" s="14"/>
      <c r="W356" s="14"/>
      <c r="X356" s="14"/>
      <c r="Y356" s="14"/>
      <c r="Z356" s="14"/>
      <c r="AA356" s="14"/>
      <c r="AB356" s="14"/>
      <c r="AC356" s="14"/>
      <c r="AD356" s="14"/>
      <c r="AE356" s="14"/>
      <c r="AT356" s="259" t="s">
        <v>342</v>
      </c>
      <c r="AU356" s="259" t="s">
        <v>88</v>
      </c>
      <c r="AV356" s="14" t="s">
        <v>313</v>
      </c>
      <c r="AW356" s="14" t="s">
        <v>41</v>
      </c>
      <c r="AX356" s="14" t="s">
        <v>86</v>
      </c>
      <c r="AY356" s="259" t="s">
        <v>305</v>
      </c>
    </row>
    <row r="357" s="2" customFormat="1" ht="24.15" customHeight="1">
      <c r="A357" s="42"/>
      <c r="B357" s="43"/>
      <c r="C357" s="218" t="s">
        <v>704</v>
      </c>
      <c r="D357" s="218" t="s">
        <v>308</v>
      </c>
      <c r="E357" s="219" t="s">
        <v>3658</v>
      </c>
      <c r="F357" s="220" t="s">
        <v>3659</v>
      </c>
      <c r="G357" s="221" t="s">
        <v>311</v>
      </c>
      <c r="H357" s="222">
        <v>7.5359999999999996</v>
      </c>
      <c r="I357" s="223"/>
      <c r="J357" s="224">
        <f>ROUND(I357*H357,2)</f>
        <v>0</v>
      </c>
      <c r="K357" s="220" t="s">
        <v>325</v>
      </c>
      <c r="L357" s="48"/>
      <c r="M357" s="225" t="s">
        <v>35</v>
      </c>
      <c r="N357" s="226" t="s">
        <v>52</v>
      </c>
      <c r="O357" s="89"/>
      <c r="P357" s="227">
        <f>O357*H357</f>
        <v>0</v>
      </c>
      <c r="Q357" s="227">
        <v>0.000174</v>
      </c>
      <c r="R357" s="227">
        <f>Q357*H357</f>
        <v>0.0013112639999999999</v>
      </c>
      <c r="S357" s="227">
        <v>0</v>
      </c>
      <c r="T357" s="228">
        <f>S357*H357</f>
        <v>0</v>
      </c>
      <c r="U357" s="42"/>
      <c r="V357" s="42"/>
      <c r="W357" s="42"/>
      <c r="X357" s="42"/>
      <c r="Y357" s="42"/>
      <c r="Z357" s="42"/>
      <c r="AA357" s="42"/>
      <c r="AB357" s="42"/>
      <c r="AC357" s="42"/>
      <c r="AD357" s="42"/>
      <c r="AE357" s="42"/>
      <c r="AR357" s="229" t="s">
        <v>313</v>
      </c>
      <c r="AT357" s="229" t="s">
        <v>308</v>
      </c>
      <c r="AU357" s="229" t="s">
        <v>88</v>
      </c>
      <c r="AY357" s="20" t="s">
        <v>305</v>
      </c>
      <c r="BE357" s="230">
        <f>IF(N357="základní",J357,0)</f>
        <v>0</v>
      </c>
      <c r="BF357" s="230">
        <f>IF(N357="snížená",J357,0)</f>
        <v>0</v>
      </c>
      <c r="BG357" s="230">
        <f>IF(N357="zákl. přenesená",J357,0)</f>
        <v>0</v>
      </c>
      <c r="BH357" s="230">
        <f>IF(N357="sníž. přenesená",J357,0)</f>
        <v>0</v>
      </c>
      <c r="BI357" s="230">
        <f>IF(N357="nulová",J357,0)</f>
        <v>0</v>
      </c>
      <c r="BJ357" s="20" t="s">
        <v>313</v>
      </c>
      <c r="BK357" s="230">
        <f>ROUND(I357*H357,2)</f>
        <v>0</v>
      </c>
      <c r="BL357" s="20" t="s">
        <v>313</v>
      </c>
      <c r="BM357" s="229" t="s">
        <v>5178</v>
      </c>
    </row>
    <row r="358" s="2" customFormat="1">
      <c r="A358" s="42"/>
      <c r="B358" s="43"/>
      <c r="C358" s="44"/>
      <c r="D358" s="231" t="s">
        <v>315</v>
      </c>
      <c r="E358" s="44"/>
      <c r="F358" s="232" t="s">
        <v>3661</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315</v>
      </c>
      <c r="AU358" s="20" t="s">
        <v>88</v>
      </c>
    </row>
    <row r="359" s="2" customFormat="1">
      <c r="A359" s="42"/>
      <c r="B359" s="43"/>
      <c r="C359" s="44"/>
      <c r="D359" s="236" t="s">
        <v>328</v>
      </c>
      <c r="E359" s="44"/>
      <c r="F359" s="237" t="s">
        <v>3662</v>
      </c>
      <c r="G359" s="44"/>
      <c r="H359" s="44"/>
      <c r="I359" s="233"/>
      <c r="J359" s="44"/>
      <c r="K359" s="44"/>
      <c r="L359" s="48"/>
      <c r="M359" s="234"/>
      <c r="N359" s="235"/>
      <c r="O359" s="89"/>
      <c r="P359" s="89"/>
      <c r="Q359" s="89"/>
      <c r="R359" s="89"/>
      <c r="S359" s="89"/>
      <c r="T359" s="90"/>
      <c r="U359" s="42"/>
      <c r="V359" s="42"/>
      <c r="W359" s="42"/>
      <c r="X359" s="42"/>
      <c r="Y359" s="42"/>
      <c r="Z359" s="42"/>
      <c r="AA359" s="42"/>
      <c r="AB359" s="42"/>
      <c r="AC359" s="42"/>
      <c r="AD359" s="42"/>
      <c r="AE359" s="42"/>
      <c r="AT359" s="20" t="s">
        <v>328</v>
      </c>
      <c r="AU359" s="20" t="s">
        <v>88</v>
      </c>
    </row>
    <row r="360" s="15" customFormat="1">
      <c r="A360" s="15"/>
      <c r="B360" s="275"/>
      <c r="C360" s="276"/>
      <c r="D360" s="231" t="s">
        <v>342</v>
      </c>
      <c r="E360" s="277" t="s">
        <v>35</v>
      </c>
      <c r="F360" s="278" t="s">
        <v>4430</v>
      </c>
      <c r="G360" s="276"/>
      <c r="H360" s="277" t="s">
        <v>35</v>
      </c>
      <c r="I360" s="279"/>
      <c r="J360" s="276"/>
      <c r="K360" s="276"/>
      <c r="L360" s="280"/>
      <c r="M360" s="281"/>
      <c r="N360" s="282"/>
      <c r="O360" s="282"/>
      <c r="P360" s="282"/>
      <c r="Q360" s="282"/>
      <c r="R360" s="282"/>
      <c r="S360" s="282"/>
      <c r="T360" s="283"/>
      <c r="U360" s="15"/>
      <c r="V360" s="15"/>
      <c r="W360" s="15"/>
      <c r="X360" s="15"/>
      <c r="Y360" s="15"/>
      <c r="Z360" s="15"/>
      <c r="AA360" s="15"/>
      <c r="AB360" s="15"/>
      <c r="AC360" s="15"/>
      <c r="AD360" s="15"/>
      <c r="AE360" s="15"/>
      <c r="AT360" s="284" t="s">
        <v>342</v>
      </c>
      <c r="AU360" s="284" t="s">
        <v>88</v>
      </c>
      <c r="AV360" s="15" t="s">
        <v>86</v>
      </c>
      <c r="AW360" s="15" t="s">
        <v>41</v>
      </c>
      <c r="AX360" s="15" t="s">
        <v>79</v>
      </c>
      <c r="AY360" s="284" t="s">
        <v>305</v>
      </c>
    </row>
    <row r="361" s="13" customFormat="1">
      <c r="A361" s="13"/>
      <c r="B361" s="238"/>
      <c r="C361" s="239"/>
      <c r="D361" s="231" t="s">
        <v>342</v>
      </c>
      <c r="E361" s="240" t="s">
        <v>35</v>
      </c>
      <c r="F361" s="241" t="s">
        <v>4433</v>
      </c>
      <c r="G361" s="239"/>
      <c r="H361" s="242">
        <v>3.7679999999999998</v>
      </c>
      <c r="I361" s="243"/>
      <c r="J361" s="239"/>
      <c r="K361" s="239"/>
      <c r="L361" s="244"/>
      <c r="M361" s="245"/>
      <c r="N361" s="246"/>
      <c r="O361" s="246"/>
      <c r="P361" s="246"/>
      <c r="Q361" s="246"/>
      <c r="R361" s="246"/>
      <c r="S361" s="246"/>
      <c r="T361" s="247"/>
      <c r="U361" s="13"/>
      <c r="V361" s="13"/>
      <c r="W361" s="13"/>
      <c r="X361" s="13"/>
      <c r="Y361" s="13"/>
      <c r="Z361" s="13"/>
      <c r="AA361" s="13"/>
      <c r="AB361" s="13"/>
      <c r="AC361" s="13"/>
      <c r="AD361" s="13"/>
      <c r="AE361" s="13"/>
      <c r="AT361" s="248" t="s">
        <v>342</v>
      </c>
      <c r="AU361" s="248" t="s">
        <v>88</v>
      </c>
      <c r="AV361" s="13" t="s">
        <v>88</v>
      </c>
      <c r="AW361" s="13" t="s">
        <v>41</v>
      </c>
      <c r="AX361" s="13" t="s">
        <v>79</v>
      </c>
      <c r="AY361" s="248" t="s">
        <v>305</v>
      </c>
    </row>
    <row r="362" s="15" customFormat="1">
      <c r="A362" s="15"/>
      <c r="B362" s="275"/>
      <c r="C362" s="276"/>
      <c r="D362" s="231" t="s">
        <v>342</v>
      </c>
      <c r="E362" s="277" t="s">
        <v>35</v>
      </c>
      <c r="F362" s="278" t="s">
        <v>3627</v>
      </c>
      <c r="G362" s="276"/>
      <c r="H362" s="277" t="s">
        <v>35</v>
      </c>
      <c r="I362" s="279"/>
      <c r="J362" s="276"/>
      <c r="K362" s="276"/>
      <c r="L362" s="280"/>
      <c r="M362" s="281"/>
      <c r="N362" s="282"/>
      <c r="O362" s="282"/>
      <c r="P362" s="282"/>
      <c r="Q362" s="282"/>
      <c r="R362" s="282"/>
      <c r="S362" s="282"/>
      <c r="T362" s="283"/>
      <c r="U362" s="15"/>
      <c r="V362" s="15"/>
      <c r="W362" s="15"/>
      <c r="X362" s="15"/>
      <c r="Y362" s="15"/>
      <c r="Z362" s="15"/>
      <c r="AA362" s="15"/>
      <c r="AB362" s="15"/>
      <c r="AC362" s="15"/>
      <c r="AD362" s="15"/>
      <c r="AE362" s="15"/>
      <c r="AT362" s="284" t="s">
        <v>342</v>
      </c>
      <c r="AU362" s="284" t="s">
        <v>88</v>
      </c>
      <c r="AV362" s="15" t="s">
        <v>86</v>
      </c>
      <c r="AW362" s="15" t="s">
        <v>41</v>
      </c>
      <c r="AX362" s="15" t="s">
        <v>79</v>
      </c>
      <c r="AY362" s="284" t="s">
        <v>305</v>
      </c>
    </row>
    <row r="363" s="13" customFormat="1">
      <c r="A363" s="13"/>
      <c r="B363" s="238"/>
      <c r="C363" s="239"/>
      <c r="D363" s="231" t="s">
        <v>342</v>
      </c>
      <c r="E363" s="240" t="s">
        <v>35</v>
      </c>
      <c r="F363" s="241" t="s">
        <v>4433</v>
      </c>
      <c r="G363" s="239"/>
      <c r="H363" s="242">
        <v>3.7679999999999998</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342</v>
      </c>
      <c r="AU363" s="248" t="s">
        <v>88</v>
      </c>
      <c r="AV363" s="13" t="s">
        <v>88</v>
      </c>
      <c r="AW363" s="13" t="s">
        <v>41</v>
      </c>
      <c r="AX363" s="13" t="s">
        <v>79</v>
      </c>
      <c r="AY363" s="248" t="s">
        <v>305</v>
      </c>
    </row>
    <row r="364" s="14" customFormat="1">
      <c r="A364" s="14"/>
      <c r="B364" s="249"/>
      <c r="C364" s="250"/>
      <c r="D364" s="231" t="s">
        <v>342</v>
      </c>
      <c r="E364" s="251" t="s">
        <v>35</v>
      </c>
      <c r="F364" s="252" t="s">
        <v>344</v>
      </c>
      <c r="G364" s="250"/>
      <c r="H364" s="253">
        <v>7.5359999999999996</v>
      </c>
      <c r="I364" s="254"/>
      <c r="J364" s="250"/>
      <c r="K364" s="250"/>
      <c r="L364" s="255"/>
      <c r="M364" s="256"/>
      <c r="N364" s="257"/>
      <c r="O364" s="257"/>
      <c r="P364" s="257"/>
      <c r="Q364" s="257"/>
      <c r="R364" s="257"/>
      <c r="S364" s="257"/>
      <c r="T364" s="258"/>
      <c r="U364" s="14"/>
      <c r="V364" s="14"/>
      <c r="W364" s="14"/>
      <c r="X364" s="14"/>
      <c r="Y364" s="14"/>
      <c r="Z364" s="14"/>
      <c r="AA364" s="14"/>
      <c r="AB364" s="14"/>
      <c r="AC364" s="14"/>
      <c r="AD364" s="14"/>
      <c r="AE364" s="14"/>
      <c r="AT364" s="259" t="s">
        <v>342</v>
      </c>
      <c r="AU364" s="259" t="s">
        <v>88</v>
      </c>
      <c r="AV364" s="14" t="s">
        <v>313</v>
      </c>
      <c r="AW364" s="14" t="s">
        <v>41</v>
      </c>
      <c r="AX364" s="14" t="s">
        <v>86</v>
      </c>
      <c r="AY364" s="259" t="s">
        <v>305</v>
      </c>
    </row>
    <row r="365" s="2" customFormat="1" ht="24.15" customHeight="1">
      <c r="A365" s="42"/>
      <c r="B365" s="43"/>
      <c r="C365" s="218" t="s">
        <v>709</v>
      </c>
      <c r="D365" s="218" t="s">
        <v>308</v>
      </c>
      <c r="E365" s="219" t="s">
        <v>3664</v>
      </c>
      <c r="F365" s="220" t="s">
        <v>3665</v>
      </c>
      <c r="G365" s="221" t="s">
        <v>360</v>
      </c>
      <c r="H365" s="222">
        <v>2</v>
      </c>
      <c r="I365" s="223"/>
      <c r="J365" s="224">
        <f>ROUND(I365*H365,2)</f>
        <v>0</v>
      </c>
      <c r="K365" s="220" t="s">
        <v>325</v>
      </c>
      <c r="L365" s="48"/>
      <c r="M365" s="225" t="s">
        <v>35</v>
      </c>
      <c r="N365" s="226" t="s">
        <v>52</v>
      </c>
      <c r="O365" s="89"/>
      <c r="P365" s="227">
        <f>O365*H365</f>
        <v>0</v>
      </c>
      <c r="Q365" s="227">
        <v>0.0064850000000000003</v>
      </c>
      <c r="R365" s="227">
        <f>Q365*H365</f>
        <v>0.012970000000000001</v>
      </c>
      <c r="S365" s="227">
        <v>0</v>
      </c>
      <c r="T365" s="228">
        <f>S365*H365</f>
        <v>0</v>
      </c>
      <c r="U365" s="42"/>
      <c r="V365" s="42"/>
      <c r="W365" s="42"/>
      <c r="X365" s="42"/>
      <c r="Y365" s="42"/>
      <c r="Z365" s="42"/>
      <c r="AA365" s="42"/>
      <c r="AB365" s="42"/>
      <c r="AC365" s="42"/>
      <c r="AD365" s="42"/>
      <c r="AE365" s="42"/>
      <c r="AR365" s="229" t="s">
        <v>313</v>
      </c>
      <c r="AT365" s="229" t="s">
        <v>308</v>
      </c>
      <c r="AU365" s="229" t="s">
        <v>88</v>
      </c>
      <c r="AY365" s="20" t="s">
        <v>305</v>
      </c>
      <c r="BE365" s="230">
        <f>IF(N365="základní",J365,0)</f>
        <v>0</v>
      </c>
      <c r="BF365" s="230">
        <f>IF(N365="snížená",J365,0)</f>
        <v>0</v>
      </c>
      <c r="BG365" s="230">
        <f>IF(N365="zákl. přenesená",J365,0)</f>
        <v>0</v>
      </c>
      <c r="BH365" s="230">
        <f>IF(N365="sníž. přenesená",J365,0)</f>
        <v>0</v>
      </c>
      <c r="BI365" s="230">
        <f>IF(N365="nulová",J365,0)</f>
        <v>0</v>
      </c>
      <c r="BJ365" s="20" t="s">
        <v>313</v>
      </c>
      <c r="BK365" s="230">
        <f>ROUND(I365*H365,2)</f>
        <v>0</v>
      </c>
      <c r="BL365" s="20" t="s">
        <v>313</v>
      </c>
      <c r="BM365" s="229" t="s">
        <v>5179</v>
      </c>
    </row>
    <row r="366" s="2" customFormat="1">
      <c r="A366" s="42"/>
      <c r="B366" s="43"/>
      <c r="C366" s="44"/>
      <c r="D366" s="231" t="s">
        <v>315</v>
      </c>
      <c r="E366" s="44"/>
      <c r="F366" s="232" t="s">
        <v>3667</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315</v>
      </c>
      <c r="AU366" s="20" t="s">
        <v>88</v>
      </c>
    </row>
    <row r="367" s="2" customFormat="1">
      <c r="A367" s="42"/>
      <c r="B367" s="43"/>
      <c r="C367" s="44"/>
      <c r="D367" s="236" t="s">
        <v>328</v>
      </c>
      <c r="E367" s="44"/>
      <c r="F367" s="237" t="s">
        <v>3668</v>
      </c>
      <c r="G367" s="44"/>
      <c r="H367" s="44"/>
      <c r="I367" s="233"/>
      <c r="J367" s="44"/>
      <c r="K367" s="44"/>
      <c r="L367" s="48"/>
      <c r="M367" s="234"/>
      <c r="N367" s="235"/>
      <c r="O367" s="89"/>
      <c r="P367" s="89"/>
      <c r="Q367" s="89"/>
      <c r="R367" s="89"/>
      <c r="S367" s="89"/>
      <c r="T367" s="90"/>
      <c r="U367" s="42"/>
      <c r="V367" s="42"/>
      <c r="W367" s="42"/>
      <c r="X367" s="42"/>
      <c r="Y367" s="42"/>
      <c r="Z367" s="42"/>
      <c r="AA367" s="42"/>
      <c r="AB367" s="42"/>
      <c r="AC367" s="42"/>
      <c r="AD367" s="42"/>
      <c r="AE367" s="42"/>
      <c r="AT367" s="20" t="s">
        <v>328</v>
      </c>
      <c r="AU367" s="20" t="s">
        <v>88</v>
      </c>
    </row>
    <row r="368" s="15" customFormat="1">
      <c r="A368" s="15"/>
      <c r="B368" s="275"/>
      <c r="C368" s="276"/>
      <c r="D368" s="231" t="s">
        <v>342</v>
      </c>
      <c r="E368" s="277" t="s">
        <v>35</v>
      </c>
      <c r="F368" s="278" t="s">
        <v>5180</v>
      </c>
      <c r="G368" s="276"/>
      <c r="H368" s="277" t="s">
        <v>35</v>
      </c>
      <c r="I368" s="279"/>
      <c r="J368" s="276"/>
      <c r="K368" s="276"/>
      <c r="L368" s="280"/>
      <c r="M368" s="281"/>
      <c r="N368" s="282"/>
      <c r="O368" s="282"/>
      <c r="P368" s="282"/>
      <c r="Q368" s="282"/>
      <c r="R368" s="282"/>
      <c r="S368" s="282"/>
      <c r="T368" s="283"/>
      <c r="U368" s="15"/>
      <c r="V368" s="15"/>
      <c r="W368" s="15"/>
      <c r="X368" s="15"/>
      <c r="Y368" s="15"/>
      <c r="Z368" s="15"/>
      <c r="AA368" s="15"/>
      <c r="AB368" s="15"/>
      <c r="AC368" s="15"/>
      <c r="AD368" s="15"/>
      <c r="AE368" s="15"/>
      <c r="AT368" s="284" t="s">
        <v>342</v>
      </c>
      <c r="AU368" s="284" t="s">
        <v>88</v>
      </c>
      <c r="AV368" s="15" t="s">
        <v>86</v>
      </c>
      <c r="AW368" s="15" t="s">
        <v>41</v>
      </c>
      <c r="AX368" s="15" t="s">
        <v>79</v>
      </c>
      <c r="AY368" s="284" t="s">
        <v>305</v>
      </c>
    </row>
    <row r="369" s="13" customFormat="1">
      <c r="A369" s="13"/>
      <c r="B369" s="238"/>
      <c r="C369" s="239"/>
      <c r="D369" s="231" t="s">
        <v>342</v>
      </c>
      <c r="E369" s="240" t="s">
        <v>35</v>
      </c>
      <c r="F369" s="241" t="s">
        <v>88</v>
      </c>
      <c r="G369" s="239"/>
      <c r="H369" s="242">
        <v>2</v>
      </c>
      <c r="I369" s="243"/>
      <c r="J369" s="239"/>
      <c r="K369" s="239"/>
      <c r="L369" s="244"/>
      <c r="M369" s="245"/>
      <c r="N369" s="246"/>
      <c r="O369" s="246"/>
      <c r="P369" s="246"/>
      <c r="Q369" s="246"/>
      <c r="R369" s="246"/>
      <c r="S369" s="246"/>
      <c r="T369" s="247"/>
      <c r="U369" s="13"/>
      <c r="V369" s="13"/>
      <c r="W369" s="13"/>
      <c r="X369" s="13"/>
      <c r="Y369" s="13"/>
      <c r="Z369" s="13"/>
      <c r="AA369" s="13"/>
      <c r="AB369" s="13"/>
      <c r="AC369" s="13"/>
      <c r="AD369" s="13"/>
      <c r="AE369" s="13"/>
      <c r="AT369" s="248" t="s">
        <v>342</v>
      </c>
      <c r="AU369" s="248" t="s">
        <v>88</v>
      </c>
      <c r="AV369" s="13" t="s">
        <v>88</v>
      </c>
      <c r="AW369" s="13" t="s">
        <v>41</v>
      </c>
      <c r="AX369" s="13" t="s">
        <v>79</v>
      </c>
      <c r="AY369" s="248" t="s">
        <v>305</v>
      </c>
    </row>
    <row r="370" s="14" customFormat="1">
      <c r="A370" s="14"/>
      <c r="B370" s="249"/>
      <c r="C370" s="250"/>
      <c r="D370" s="231" t="s">
        <v>342</v>
      </c>
      <c r="E370" s="251" t="s">
        <v>35</v>
      </c>
      <c r="F370" s="252" t="s">
        <v>344</v>
      </c>
      <c r="G370" s="250"/>
      <c r="H370" s="253">
        <v>2</v>
      </c>
      <c r="I370" s="254"/>
      <c r="J370" s="250"/>
      <c r="K370" s="250"/>
      <c r="L370" s="255"/>
      <c r="M370" s="256"/>
      <c r="N370" s="257"/>
      <c r="O370" s="257"/>
      <c r="P370" s="257"/>
      <c r="Q370" s="257"/>
      <c r="R370" s="257"/>
      <c r="S370" s="257"/>
      <c r="T370" s="258"/>
      <c r="U370" s="14"/>
      <c r="V370" s="14"/>
      <c r="W370" s="14"/>
      <c r="X370" s="14"/>
      <c r="Y370" s="14"/>
      <c r="Z370" s="14"/>
      <c r="AA370" s="14"/>
      <c r="AB370" s="14"/>
      <c r="AC370" s="14"/>
      <c r="AD370" s="14"/>
      <c r="AE370" s="14"/>
      <c r="AT370" s="259" t="s">
        <v>342</v>
      </c>
      <c r="AU370" s="259" t="s">
        <v>88</v>
      </c>
      <c r="AV370" s="14" t="s">
        <v>313</v>
      </c>
      <c r="AW370" s="14" t="s">
        <v>41</v>
      </c>
      <c r="AX370" s="14" t="s">
        <v>86</v>
      </c>
      <c r="AY370" s="259" t="s">
        <v>305</v>
      </c>
    </row>
    <row r="371" s="2" customFormat="1" ht="16.5" customHeight="1">
      <c r="A371" s="42"/>
      <c r="B371" s="43"/>
      <c r="C371" s="218" t="s">
        <v>713</v>
      </c>
      <c r="D371" s="218" t="s">
        <v>308</v>
      </c>
      <c r="E371" s="219" t="s">
        <v>3677</v>
      </c>
      <c r="F371" s="220" t="s">
        <v>3678</v>
      </c>
      <c r="G371" s="221" t="s">
        <v>725</v>
      </c>
      <c r="H371" s="222">
        <v>10.560000000000001</v>
      </c>
      <c r="I371" s="223"/>
      <c r="J371" s="224">
        <f>ROUND(I371*H371,2)</f>
        <v>0</v>
      </c>
      <c r="K371" s="220" t="s">
        <v>325</v>
      </c>
      <c r="L371" s="48"/>
      <c r="M371" s="225" t="s">
        <v>35</v>
      </c>
      <c r="N371" s="226" t="s">
        <v>52</v>
      </c>
      <c r="O371" s="89"/>
      <c r="P371" s="227">
        <f>O371*H371</f>
        <v>0</v>
      </c>
      <c r="Q371" s="227">
        <v>0.12</v>
      </c>
      <c r="R371" s="227">
        <f>Q371*H371</f>
        <v>1.2672000000000001</v>
      </c>
      <c r="S371" s="227">
        <v>2.4900000000000002</v>
      </c>
      <c r="T371" s="228">
        <f>S371*H371</f>
        <v>26.294400000000003</v>
      </c>
      <c r="U371" s="42"/>
      <c r="V371" s="42"/>
      <c r="W371" s="42"/>
      <c r="X371" s="42"/>
      <c r="Y371" s="42"/>
      <c r="Z371" s="42"/>
      <c r="AA371" s="42"/>
      <c r="AB371" s="42"/>
      <c r="AC371" s="42"/>
      <c r="AD371" s="42"/>
      <c r="AE371" s="42"/>
      <c r="AR371" s="229" t="s">
        <v>313</v>
      </c>
      <c r="AT371" s="229" t="s">
        <v>308</v>
      </c>
      <c r="AU371" s="229" t="s">
        <v>88</v>
      </c>
      <c r="AY371" s="20" t="s">
        <v>305</v>
      </c>
      <c r="BE371" s="230">
        <f>IF(N371="základní",J371,0)</f>
        <v>0</v>
      </c>
      <c r="BF371" s="230">
        <f>IF(N371="snížená",J371,0)</f>
        <v>0</v>
      </c>
      <c r="BG371" s="230">
        <f>IF(N371="zákl. přenesená",J371,0)</f>
        <v>0</v>
      </c>
      <c r="BH371" s="230">
        <f>IF(N371="sníž. přenesená",J371,0)</f>
        <v>0</v>
      </c>
      <c r="BI371" s="230">
        <f>IF(N371="nulová",J371,0)</f>
        <v>0</v>
      </c>
      <c r="BJ371" s="20" t="s">
        <v>313</v>
      </c>
      <c r="BK371" s="230">
        <f>ROUND(I371*H371,2)</f>
        <v>0</v>
      </c>
      <c r="BL371" s="20" t="s">
        <v>313</v>
      </c>
      <c r="BM371" s="229" t="s">
        <v>5181</v>
      </c>
    </row>
    <row r="372" s="2" customFormat="1">
      <c r="A372" s="42"/>
      <c r="B372" s="43"/>
      <c r="C372" s="44"/>
      <c r="D372" s="231" t="s">
        <v>315</v>
      </c>
      <c r="E372" s="44"/>
      <c r="F372" s="232" t="s">
        <v>3680</v>
      </c>
      <c r="G372" s="44"/>
      <c r="H372" s="44"/>
      <c r="I372" s="233"/>
      <c r="J372" s="44"/>
      <c r="K372" s="44"/>
      <c r="L372" s="48"/>
      <c r="M372" s="234"/>
      <c r="N372" s="235"/>
      <c r="O372" s="89"/>
      <c r="P372" s="89"/>
      <c r="Q372" s="89"/>
      <c r="R372" s="89"/>
      <c r="S372" s="89"/>
      <c r="T372" s="90"/>
      <c r="U372" s="42"/>
      <c r="V372" s="42"/>
      <c r="W372" s="42"/>
      <c r="X372" s="42"/>
      <c r="Y372" s="42"/>
      <c r="Z372" s="42"/>
      <c r="AA372" s="42"/>
      <c r="AB372" s="42"/>
      <c r="AC372" s="42"/>
      <c r="AD372" s="42"/>
      <c r="AE372" s="42"/>
      <c r="AT372" s="20" t="s">
        <v>315</v>
      </c>
      <c r="AU372" s="20" t="s">
        <v>88</v>
      </c>
    </row>
    <row r="373" s="2" customFormat="1">
      <c r="A373" s="42"/>
      <c r="B373" s="43"/>
      <c r="C373" s="44"/>
      <c r="D373" s="236" t="s">
        <v>328</v>
      </c>
      <c r="E373" s="44"/>
      <c r="F373" s="237" t="s">
        <v>3681</v>
      </c>
      <c r="G373" s="44"/>
      <c r="H373" s="44"/>
      <c r="I373" s="233"/>
      <c r="J373" s="44"/>
      <c r="K373" s="44"/>
      <c r="L373" s="48"/>
      <c r="M373" s="234"/>
      <c r="N373" s="235"/>
      <c r="O373" s="89"/>
      <c r="P373" s="89"/>
      <c r="Q373" s="89"/>
      <c r="R373" s="89"/>
      <c r="S373" s="89"/>
      <c r="T373" s="90"/>
      <c r="U373" s="42"/>
      <c r="V373" s="42"/>
      <c r="W373" s="42"/>
      <c r="X373" s="42"/>
      <c r="Y373" s="42"/>
      <c r="Z373" s="42"/>
      <c r="AA373" s="42"/>
      <c r="AB373" s="42"/>
      <c r="AC373" s="42"/>
      <c r="AD373" s="42"/>
      <c r="AE373" s="42"/>
      <c r="AT373" s="20" t="s">
        <v>328</v>
      </c>
      <c r="AU373" s="20" t="s">
        <v>88</v>
      </c>
    </row>
    <row r="374" s="15" customFormat="1">
      <c r="A374" s="15"/>
      <c r="B374" s="275"/>
      <c r="C374" s="276"/>
      <c r="D374" s="231" t="s">
        <v>342</v>
      </c>
      <c r="E374" s="277" t="s">
        <v>35</v>
      </c>
      <c r="F374" s="278" t="s">
        <v>5103</v>
      </c>
      <c r="G374" s="276"/>
      <c r="H374" s="277" t="s">
        <v>35</v>
      </c>
      <c r="I374" s="279"/>
      <c r="J374" s="276"/>
      <c r="K374" s="276"/>
      <c r="L374" s="280"/>
      <c r="M374" s="281"/>
      <c r="N374" s="282"/>
      <c r="O374" s="282"/>
      <c r="P374" s="282"/>
      <c r="Q374" s="282"/>
      <c r="R374" s="282"/>
      <c r="S374" s="282"/>
      <c r="T374" s="283"/>
      <c r="U374" s="15"/>
      <c r="V374" s="15"/>
      <c r="W374" s="15"/>
      <c r="X374" s="15"/>
      <c r="Y374" s="15"/>
      <c r="Z374" s="15"/>
      <c r="AA374" s="15"/>
      <c r="AB374" s="15"/>
      <c r="AC374" s="15"/>
      <c r="AD374" s="15"/>
      <c r="AE374" s="15"/>
      <c r="AT374" s="284" t="s">
        <v>342</v>
      </c>
      <c r="AU374" s="284" t="s">
        <v>88</v>
      </c>
      <c r="AV374" s="15" t="s">
        <v>86</v>
      </c>
      <c r="AW374" s="15" t="s">
        <v>41</v>
      </c>
      <c r="AX374" s="15" t="s">
        <v>79</v>
      </c>
      <c r="AY374" s="284" t="s">
        <v>305</v>
      </c>
    </row>
    <row r="375" s="13" customFormat="1">
      <c r="A375" s="13"/>
      <c r="B375" s="238"/>
      <c r="C375" s="239"/>
      <c r="D375" s="231" t="s">
        <v>342</v>
      </c>
      <c r="E375" s="240" t="s">
        <v>35</v>
      </c>
      <c r="F375" s="241" t="s">
        <v>5182</v>
      </c>
      <c r="G375" s="239"/>
      <c r="H375" s="242">
        <v>10.560000000000001</v>
      </c>
      <c r="I375" s="243"/>
      <c r="J375" s="239"/>
      <c r="K375" s="239"/>
      <c r="L375" s="244"/>
      <c r="M375" s="245"/>
      <c r="N375" s="246"/>
      <c r="O375" s="246"/>
      <c r="P375" s="246"/>
      <c r="Q375" s="246"/>
      <c r="R375" s="246"/>
      <c r="S375" s="246"/>
      <c r="T375" s="247"/>
      <c r="U375" s="13"/>
      <c r="V375" s="13"/>
      <c r="W375" s="13"/>
      <c r="X375" s="13"/>
      <c r="Y375" s="13"/>
      <c r="Z375" s="13"/>
      <c r="AA375" s="13"/>
      <c r="AB375" s="13"/>
      <c r="AC375" s="13"/>
      <c r="AD375" s="13"/>
      <c r="AE375" s="13"/>
      <c r="AT375" s="248" t="s">
        <v>342</v>
      </c>
      <c r="AU375" s="248" t="s">
        <v>88</v>
      </c>
      <c r="AV375" s="13" t="s">
        <v>88</v>
      </c>
      <c r="AW375" s="13" t="s">
        <v>41</v>
      </c>
      <c r="AX375" s="13" t="s">
        <v>79</v>
      </c>
      <c r="AY375" s="248" t="s">
        <v>305</v>
      </c>
    </row>
    <row r="376" s="14" customFormat="1">
      <c r="A376" s="14"/>
      <c r="B376" s="249"/>
      <c r="C376" s="250"/>
      <c r="D376" s="231" t="s">
        <v>342</v>
      </c>
      <c r="E376" s="251" t="s">
        <v>35</v>
      </c>
      <c r="F376" s="252" t="s">
        <v>344</v>
      </c>
      <c r="G376" s="250"/>
      <c r="H376" s="253">
        <v>10.560000000000001</v>
      </c>
      <c r="I376" s="254"/>
      <c r="J376" s="250"/>
      <c r="K376" s="250"/>
      <c r="L376" s="255"/>
      <c r="M376" s="256"/>
      <c r="N376" s="257"/>
      <c r="O376" s="257"/>
      <c r="P376" s="257"/>
      <c r="Q376" s="257"/>
      <c r="R376" s="257"/>
      <c r="S376" s="257"/>
      <c r="T376" s="258"/>
      <c r="U376" s="14"/>
      <c r="V376" s="14"/>
      <c r="W376" s="14"/>
      <c r="X376" s="14"/>
      <c r="Y376" s="14"/>
      <c r="Z376" s="14"/>
      <c r="AA376" s="14"/>
      <c r="AB376" s="14"/>
      <c r="AC376" s="14"/>
      <c r="AD376" s="14"/>
      <c r="AE376" s="14"/>
      <c r="AT376" s="259" t="s">
        <v>342</v>
      </c>
      <c r="AU376" s="259" t="s">
        <v>88</v>
      </c>
      <c r="AV376" s="14" t="s">
        <v>313</v>
      </c>
      <c r="AW376" s="14" t="s">
        <v>41</v>
      </c>
      <c r="AX376" s="14" t="s">
        <v>86</v>
      </c>
      <c r="AY376" s="259" t="s">
        <v>305</v>
      </c>
    </row>
    <row r="377" s="2" customFormat="1" ht="21.75" customHeight="1">
      <c r="A377" s="42"/>
      <c r="B377" s="43"/>
      <c r="C377" s="218" t="s">
        <v>722</v>
      </c>
      <c r="D377" s="218" t="s">
        <v>308</v>
      </c>
      <c r="E377" s="219" t="s">
        <v>2019</v>
      </c>
      <c r="F377" s="220" t="s">
        <v>2020</v>
      </c>
      <c r="G377" s="221" t="s">
        <v>311</v>
      </c>
      <c r="H377" s="222">
        <v>10.49</v>
      </c>
      <c r="I377" s="223"/>
      <c r="J377" s="224">
        <f>ROUND(I377*H377,2)</f>
        <v>0</v>
      </c>
      <c r="K377" s="220" t="s">
        <v>325</v>
      </c>
      <c r="L377" s="48"/>
      <c r="M377" s="225" t="s">
        <v>35</v>
      </c>
      <c r="N377" s="226" t="s">
        <v>52</v>
      </c>
      <c r="O377" s="89"/>
      <c r="P377" s="227">
        <f>O377*H377</f>
        <v>0</v>
      </c>
      <c r="Q377" s="227">
        <v>0</v>
      </c>
      <c r="R377" s="227">
        <f>Q377*H377</f>
        <v>0</v>
      </c>
      <c r="S377" s="227">
        <v>0.97999999999999998</v>
      </c>
      <c r="T377" s="228">
        <f>S377*H377</f>
        <v>10.280200000000001</v>
      </c>
      <c r="U377" s="42"/>
      <c r="V377" s="42"/>
      <c r="W377" s="42"/>
      <c r="X377" s="42"/>
      <c r="Y377" s="42"/>
      <c r="Z377" s="42"/>
      <c r="AA377" s="42"/>
      <c r="AB377" s="42"/>
      <c r="AC377" s="42"/>
      <c r="AD377" s="42"/>
      <c r="AE377" s="42"/>
      <c r="AR377" s="229" t="s">
        <v>313</v>
      </c>
      <c r="AT377" s="229" t="s">
        <v>308</v>
      </c>
      <c r="AU377" s="229" t="s">
        <v>88</v>
      </c>
      <c r="AY377" s="20" t="s">
        <v>305</v>
      </c>
      <c r="BE377" s="230">
        <f>IF(N377="základní",J377,0)</f>
        <v>0</v>
      </c>
      <c r="BF377" s="230">
        <f>IF(N377="snížená",J377,0)</f>
        <v>0</v>
      </c>
      <c r="BG377" s="230">
        <f>IF(N377="zákl. přenesená",J377,0)</f>
        <v>0</v>
      </c>
      <c r="BH377" s="230">
        <f>IF(N377="sníž. přenesená",J377,0)</f>
        <v>0</v>
      </c>
      <c r="BI377" s="230">
        <f>IF(N377="nulová",J377,0)</f>
        <v>0</v>
      </c>
      <c r="BJ377" s="20" t="s">
        <v>313</v>
      </c>
      <c r="BK377" s="230">
        <f>ROUND(I377*H377,2)</f>
        <v>0</v>
      </c>
      <c r="BL377" s="20" t="s">
        <v>313</v>
      </c>
      <c r="BM377" s="229" t="s">
        <v>5183</v>
      </c>
    </row>
    <row r="378" s="2" customFormat="1">
      <c r="A378" s="42"/>
      <c r="B378" s="43"/>
      <c r="C378" s="44"/>
      <c r="D378" s="231" t="s">
        <v>315</v>
      </c>
      <c r="E378" s="44"/>
      <c r="F378" s="232" t="s">
        <v>2022</v>
      </c>
      <c r="G378" s="44"/>
      <c r="H378" s="44"/>
      <c r="I378" s="233"/>
      <c r="J378" s="44"/>
      <c r="K378" s="44"/>
      <c r="L378" s="48"/>
      <c r="M378" s="234"/>
      <c r="N378" s="235"/>
      <c r="O378" s="89"/>
      <c r="P378" s="89"/>
      <c r="Q378" s="89"/>
      <c r="R378" s="89"/>
      <c r="S378" s="89"/>
      <c r="T378" s="90"/>
      <c r="U378" s="42"/>
      <c r="V378" s="42"/>
      <c r="W378" s="42"/>
      <c r="X378" s="42"/>
      <c r="Y378" s="42"/>
      <c r="Z378" s="42"/>
      <c r="AA378" s="42"/>
      <c r="AB378" s="42"/>
      <c r="AC378" s="42"/>
      <c r="AD378" s="42"/>
      <c r="AE378" s="42"/>
      <c r="AT378" s="20" t="s">
        <v>315</v>
      </c>
      <c r="AU378" s="20" t="s">
        <v>88</v>
      </c>
    </row>
    <row r="379" s="2" customFormat="1">
      <c r="A379" s="42"/>
      <c r="B379" s="43"/>
      <c r="C379" s="44"/>
      <c r="D379" s="236" t="s">
        <v>328</v>
      </c>
      <c r="E379" s="44"/>
      <c r="F379" s="237" t="s">
        <v>2023</v>
      </c>
      <c r="G379" s="44"/>
      <c r="H379" s="44"/>
      <c r="I379" s="233"/>
      <c r="J379" s="44"/>
      <c r="K379" s="44"/>
      <c r="L379" s="48"/>
      <c r="M379" s="234"/>
      <c r="N379" s="235"/>
      <c r="O379" s="89"/>
      <c r="P379" s="89"/>
      <c r="Q379" s="89"/>
      <c r="R379" s="89"/>
      <c r="S379" s="89"/>
      <c r="T379" s="90"/>
      <c r="U379" s="42"/>
      <c r="V379" s="42"/>
      <c r="W379" s="42"/>
      <c r="X379" s="42"/>
      <c r="Y379" s="42"/>
      <c r="Z379" s="42"/>
      <c r="AA379" s="42"/>
      <c r="AB379" s="42"/>
      <c r="AC379" s="42"/>
      <c r="AD379" s="42"/>
      <c r="AE379" s="42"/>
      <c r="AT379" s="20" t="s">
        <v>328</v>
      </c>
      <c r="AU379" s="20" t="s">
        <v>88</v>
      </c>
    </row>
    <row r="380" s="15" customFormat="1">
      <c r="A380" s="15"/>
      <c r="B380" s="275"/>
      <c r="C380" s="276"/>
      <c r="D380" s="231" t="s">
        <v>342</v>
      </c>
      <c r="E380" s="277" t="s">
        <v>35</v>
      </c>
      <c r="F380" s="278" t="s">
        <v>5184</v>
      </c>
      <c r="G380" s="276"/>
      <c r="H380" s="277" t="s">
        <v>35</v>
      </c>
      <c r="I380" s="279"/>
      <c r="J380" s="276"/>
      <c r="K380" s="276"/>
      <c r="L380" s="280"/>
      <c r="M380" s="281"/>
      <c r="N380" s="282"/>
      <c r="O380" s="282"/>
      <c r="P380" s="282"/>
      <c r="Q380" s="282"/>
      <c r="R380" s="282"/>
      <c r="S380" s="282"/>
      <c r="T380" s="283"/>
      <c r="U380" s="15"/>
      <c r="V380" s="15"/>
      <c r="W380" s="15"/>
      <c r="X380" s="15"/>
      <c r="Y380" s="15"/>
      <c r="Z380" s="15"/>
      <c r="AA380" s="15"/>
      <c r="AB380" s="15"/>
      <c r="AC380" s="15"/>
      <c r="AD380" s="15"/>
      <c r="AE380" s="15"/>
      <c r="AT380" s="284" t="s">
        <v>342</v>
      </c>
      <c r="AU380" s="284" t="s">
        <v>88</v>
      </c>
      <c r="AV380" s="15" t="s">
        <v>86</v>
      </c>
      <c r="AW380" s="15" t="s">
        <v>41</v>
      </c>
      <c r="AX380" s="15" t="s">
        <v>79</v>
      </c>
      <c r="AY380" s="284" t="s">
        <v>305</v>
      </c>
    </row>
    <row r="381" s="13" customFormat="1">
      <c r="A381" s="13"/>
      <c r="B381" s="238"/>
      <c r="C381" s="239"/>
      <c r="D381" s="231" t="s">
        <v>342</v>
      </c>
      <c r="E381" s="240" t="s">
        <v>35</v>
      </c>
      <c r="F381" s="241" t="s">
        <v>5185</v>
      </c>
      <c r="G381" s="239"/>
      <c r="H381" s="242">
        <v>10.49</v>
      </c>
      <c r="I381" s="243"/>
      <c r="J381" s="239"/>
      <c r="K381" s="239"/>
      <c r="L381" s="244"/>
      <c r="M381" s="245"/>
      <c r="N381" s="246"/>
      <c r="O381" s="246"/>
      <c r="P381" s="246"/>
      <c r="Q381" s="246"/>
      <c r="R381" s="246"/>
      <c r="S381" s="246"/>
      <c r="T381" s="247"/>
      <c r="U381" s="13"/>
      <c r="V381" s="13"/>
      <c r="W381" s="13"/>
      <c r="X381" s="13"/>
      <c r="Y381" s="13"/>
      <c r="Z381" s="13"/>
      <c r="AA381" s="13"/>
      <c r="AB381" s="13"/>
      <c r="AC381" s="13"/>
      <c r="AD381" s="13"/>
      <c r="AE381" s="13"/>
      <c r="AT381" s="248" t="s">
        <v>342</v>
      </c>
      <c r="AU381" s="248" t="s">
        <v>88</v>
      </c>
      <c r="AV381" s="13" t="s">
        <v>88</v>
      </c>
      <c r="AW381" s="13" t="s">
        <v>41</v>
      </c>
      <c r="AX381" s="13" t="s">
        <v>79</v>
      </c>
      <c r="AY381" s="248" t="s">
        <v>305</v>
      </c>
    </row>
    <row r="382" s="14" customFormat="1">
      <c r="A382" s="14"/>
      <c r="B382" s="249"/>
      <c r="C382" s="250"/>
      <c r="D382" s="231" t="s">
        <v>342</v>
      </c>
      <c r="E382" s="251" t="s">
        <v>35</v>
      </c>
      <c r="F382" s="252" t="s">
        <v>344</v>
      </c>
      <c r="G382" s="250"/>
      <c r="H382" s="253">
        <v>10.49</v>
      </c>
      <c r="I382" s="254"/>
      <c r="J382" s="250"/>
      <c r="K382" s="250"/>
      <c r="L382" s="255"/>
      <c r="M382" s="256"/>
      <c r="N382" s="257"/>
      <c r="O382" s="257"/>
      <c r="P382" s="257"/>
      <c r="Q382" s="257"/>
      <c r="R382" s="257"/>
      <c r="S382" s="257"/>
      <c r="T382" s="258"/>
      <c r="U382" s="14"/>
      <c r="V382" s="14"/>
      <c r="W382" s="14"/>
      <c r="X382" s="14"/>
      <c r="Y382" s="14"/>
      <c r="Z382" s="14"/>
      <c r="AA382" s="14"/>
      <c r="AB382" s="14"/>
      <c r="AC382" s="14"/>
      <c r="AD382" s="14"/>
      <c r="AE382" s="14"/>
      <c r="AT382" s="259" t="s">
        <v>342</v>
      </c>
      <c r="AU382" s="259" t="s">
        <v>88</v>
      </c>
      <c r="AV382" s="14" t="s">
        <v>313</v>
      </c>
      <c r="AW382" s="14" t="s">
        <v>41</v>
      </c>
      <c r="AX382" s="14" t="s">
        <v>86</v>
      </c>
      <c r="AY382" s="259" t="s">
        <v>305</v>
      </c>
    </row>
    <row r="383" s="12" customFormat="1" ht="22.8" customHeight="1">
      <c r="A383" s="12"/>
      <c r="B383" s="202"/>
      <c r="C383" s="203"/>
      <c r="D383" s="204" t="s">
        <v>78</v>
      </c>
      <c r="E383" s="216" t="s">
        <v>2031</v>
      </c>
      <c r="F383" s="216" t="s">
        <v>2032</v>
      </c>
      <c r="G383" s="203"/>
      <c r="H383" s="203"/>
      <c r="I383" s="206"/>
      <c r="J383" s="217">
        <f>BK383</f>
        <v>0</v>
      </c>
      <c r="K383" s="203"/>
      <c r="L383" s="208"/>
      <c r="M383" s="209"/>
      <c r="N383" s="210"/>
      <c r="O383" s="210"/>
      <c r="P383" s="211">
        <f>SUM(P384:P407)</f>
        <v>0</v>
      </c>
      <c r="Q383" s="210"/>
      <c r="R383" s="211">
        <f>SUM(R384:R407)</f>
        <v>0</v>
      </c>
      <c r="S383" s="210"/>
      <c r="T383" s="212">
        <f>SUM(T384:T407)</f>
        <v>0</v>
      </c>
      <c r="U383" s="12"/>
      <c r="V383" s="12"/>
      <c r="W383" s="12"/>
      <c r="X383" s="12"/>
      <c r="Y383" s="12"/>
      <c r="Z383" s="12"/>
      <c r="AA383" s="12"/>
      <c r="AB383" s="12"/>
      <c r="AC383" s="12"/>
      <c r="AD383" s="12"/>
      <c r="AE383" s="12"/>
      <c r="AR383" s="213" t="s">
        <v>86</v>
      </c>
      <c r="AT383" s="214" t="s">
        <v>78</v>
      </c>
      <c r="AU383" s="214" t="s">
        <v>86</v>
      </c>
      <c r="AY383" s="213" t="s">
        <v>305</v>
      </c>
      <c r="BK383" s="215">
        <f>SUM(BK384:BK407)</f>
        <v>0</v>
      </c>
    </row>
    <row r="384" s="2" customFormat="1" ht="24.15" customHeight="1">
      <c r="A384" s="42"/>
      <c r="B384" s="43"/>
      <c r="C384" s="218" t="s">
        <v>733</v>
      </c>
      <c r="D384" s="218" t="s">
        <v>308</v>
      </c>
      <c r="E384" s="219" t="s">
        <v>3689</v>
      </c>
      <c r="F384" s="220" t="s">
        <v>3690</v>
      </c>
      <c r="G384" s="221" t="s">
        <v>493</v>
      </c>
      <c r="H384" s="222">
        <v>36.575000000000003</v>
      </c>
      <c r="I384" s="223"/>
      <c r="J384" s="224">
        <f>ROUND(I384*H384,2)</f>
        <v>0</v>
      </c>
      <c r="K384" s="220" t="s">
        <v>325</v>
      </c>
      <c r="L384" s="48"/>
      <c r="M384" s="225" t="s">
        <v>35</v>
      </c>
      <c r="N384" s="226" t="s">
        <v>52</v>
      </c>
      <c r="O384" s="89"/>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313</v>
      </c>
      <c r="AT384" s="229" t="s">
        <v>308</v>
      </c>
      <c r="AU384" s="229" t="s">
        <v>88</v>
      </c>
      <c r="AY384" s="20" t="s">
        <v>305</v>
      </c>
      <c r="BE384" s="230">
        <f>IF(N384="základní",J384,0)</f>
        <v>0</v>
      </c>
      <c r="BF384" s="230">
        <f>IF(N384="snížená",J384,0)</f>
        <v>0</v>
      </c>
      <c r="BG384" s="230">
        <f>IF(N384="zákl. přenesená",J384,0)</f>
        <v>0</v>
      </c>
      <c r="BH384" s="230">
        <f>IF(N384="sníž. přenesená",J384,0)</f>
        <v>0</v>
      </c>
      <c r="BI384" s="230">
        <f>IF(N384="nulová",J384,0)</f>
        <v>0</v>
      </c>
      <c r="BJ384" s="20" t="s">
        <v>313</v>
      </c>
      <c r="BK384" s="230">
        <f>ROUND(I384*H384,2)</f>
        <v>0</v>
      </c>
      <c r="BL384" s="20" t="s">
        <v>313</v>
      </c>
      <c r="BM384" s="229" t="s">
        <v>5186</v>
      </c>
    </row>
    <row r="385" s="2" customFormat="1">
      <c r="A385" s="42"/>
      <c r="B385" s="43"/>
      <c r="C385" s="44"/>
      <c r="D385" s="231" t="s">
        <v>315</v>
      </c>
      <c r="E385" s="44"/>
      <c r="F385" s="232" t="s">
        <v>3692</v>
      </c>
      <c r="G385" s="44"/>
      <c r="H385" s="44"/>
      <c r="I385" s="233"/>
      <c r="J385" s="44"/>
      <c r="K385" s="44"/>
      <c r="L385" s="48"/>
      <c r="M385" s="234"/>
      <c r="N385" s="235"/>
      <c r="O385" s="89"/>
      <c r="P385" s="89"/>
      <c r="Q385" s="89"/>
      <c r="R385" s="89"/>
      <c r="S385" s="89"/>
      <c r="T385" s="90"/>
      <c r="U385" s="42"/>
      <c r="V385" s="42"/>
      <c r="W385" s="42"/>
      <c r="X385" s="42"/>
      <c r="Y385" s="42"/>
      <c r="Z385" s="42"/>
      <c r="AA385" s="42"/>
      <c r="AB385" s="42"/>
      <c r="AC385" s="42"/>
      <c r="AD385" s="42"/>
      <c r="AE385" s="42"/>
      <c r="AT385" s="20" t="s">
        <v>315</v>
      </c>
      <c r="AU385" s="20" t="s">
        <v>88</v>
      </c>
    </row>
    <row r="386" s="2" customFormat="1">
      <c r="A386" s="42"/>
      <c r="B386" s="43"/>
      <c r="C386" s="44"/>
      <c r="D386" s="236" t="s">
        <v>328</v>
      </c>
      <c r="E386" s="44"/>
      <c r="F386" s="237" t="s">
        <v>3693</v>
      </c>
      <c r="G386" s="44"/>
      <c r="H386" s="44"/>
      <c r="I386" s="233"/>
      <c r="J386" s="44"/>
      <c r="K386" s="44"/>
      <c r="L386" s="48"/>
      <c r="M386" s="234"/>
      <c r="N386" s="235"/>
      <c r="O386" s="89"/>
      <c r="P386" s="89"/>
      <c r="Q386" s="89"/>
      <c r="R386" s="89"/>
      <c r="S386" s="89"/>
      <c r="T386" s="90"/>
      <c r="U386" s="42"/>
      <c r="V386" s="42"/>
      <c r="W386" s="42"/>
      <c r="X386" s="42"/>
      <c r="Y386" s="42"/>
      <c r="Z386" s="42"/>
      <c r="AA386" s="42"/>
      <c r="AB386" s="42"/>
      <c r="AC386" s="42"/>
      <c r="AD386" s="42"/>
      <c r="AE386" s="42"/>
      <c r="AT386" s="20" t="s">
        <v>328</v>
      </c>
      <c r="AU386" s="20" t="s">
        <v>88</v>
      </c>
    </row>
    <row r="387" s="2" customFormat="1" ht="16.5" customHeight="1">
      <c r="A387" s="42"/>
      <c r="B387" s="43"/>
      <c r="C387" s="218" t="s">
        <v>753</v>
      </c>
      <c r="D387" s="218" t="s">
        <v>308</v>
      </c>
      <c r="E387" s="219" t="s">
        <v>3696</v>
      </c>
      <c r="F387" s="220" t="s">
        <v>3697</v>
      </c>
      <c r="G387" s="221" t="s">
        <v>493</v>
      </c>
      <c r="H387" s="222">
        <v>694.92499999999995</v>
      </c>
      <c r="I387" s="223"/>
      <c r="J387" s="224">
        <f>ROUND(I387*H387,2)</f>
        <v>0</v>
      </c>
      <c r="K387" s="220" t="s">
        <v>325</v>
      </c>
      <c r="L387" s="48"/>
      <c r="M387" s="225" t="s">
        <v>35</v>
      </c>
      <c r="N387" s="226" t="s">
        <v>52</v>
      </c>
      <c r="O387" s="89"/>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313</v>
      </c>
      <c r="AT387" s="229" t="s">
        <v>308</v>
      </c>
      <c r="AU387" s="229" t="s">
        <v>88</v>
      </c>
      <c r="AY387" s="20" t="s">
        <v>305</v>
      </c>
      <c r="BE387" s="230">
        <f>IF(N387="základní",J387,0)</f>
        <v>0</v>
      </c>
      <c r="BF387" s="230">
        <f>IF(N387="snížená",J387,0)</f>
        <v>0</v>
      </c>
      <c r="BG387" s="230">
        <f>IF(N387="zákl. přenesená",J387,0)</f>
        <v>0</v>
      </c>
      <c r="BH387" s="230">
        <f>IF(N387="sníž. přenesená",J387,0)</f>
        <v>0</v>
      </c>
      <c r="BI387" s="230">
        <f>IF(N387="nulová",J387,0)</f>
        <v>0</v>
      </c>
      <c r="BJ387" s="20" t="s">
        <v>313</v>
      </c>
      <c r="BK387" s="230">
        <f>ROUND(I387*H387,2)</f>
        <v>0</v>
      </c>
      <c r="BL387" s="20" t="s">
        <v>313</v>
      </c>
      <c r="BM387" s="229" t="s">
        <v>5187</v>
      </c>
    </row>
    <row r="388" s="2" customFormat="1">
      <c r="A388" s="42"/>
      <c r="B388" s="43"/>
      <c r="C388" s="44"/>
      <c r="D388" s="231" t="s">
        <v>315</v>
      </c>
      <c r="E388" s="44"/>
      <c r="F388" s="232" t="s">
        <v>3699</v>
      </c>
      <c r="G388" s="44"/>
      <c r="H388" s="44"/>
      <c r="I388" s="233"/>
      <c r="J388" s="44"/>
      <c r="K388" s="44"/>
      <c r="L388" s="48"/>
      <c r="M388" s="234"/>
      <c r="N388" s="235"/>
      <c r="O388" s="89"/>
      <c r="P388" s="89"/>
      <c r="Q388" s="89"/>
      <c r="R388" s="89"/>
      <c r="S388" s="89"/>
      <c r="T388" s="90"/>
      <c r="U388" s="42"/>
      <c r="V388" s="42"/>
      <c r="W388" s="42"/>
      <c r="X388" s="42"/>
      <c r="Y388" s="42"/>
      <c r="Z388" s="42"/>
      <c r="AA388" s="42"/>
      <c r="AB388" s="42"/>
      <c r="AC388" s="42"/>
      <c r="AD388" s="42"/>
      <c r="AE388" s="42"/>
      <c r="AT388" s="20" t="s">
        <v>315</v>
      </c>
      <c r="AU388" s="20" t="s">
        <v>88</v>
      </c>
    </row>
    <row r="389" s="2" customFormat="1">
      <c r="A389" s="42"/>
      <c r="B389" s="43"/>
      <c r="C389" s="44"/>
      <c r="D389" s="236" t="s">
        <v>328</v>
      </c>
      <c r="E389" s="44"/>
      <c r="F389" s="237" t="s">
        <v>3700</v>
      </c>
      <c r="G389" s="44"/>
      <c r="H389" s="44"/>
      <c r="I389" s="233"/>
      <c r="J389" s="44"/>
      <c r="K389" s="44"/>
      <c r="L389" s="48"/>
      <c r="M389" s="234"/>
      <c r="N389" s="235"/>
      <c r="O389" s="89"/>
      <c r="P389" s="89"/>
      <c r="Q389" s="89"/>
      <c r="R389" s="89"/>
      <c r="S389" s="89"/>
      <c r="T389" s="90"/>
      <c r="U389" s="42"/>
      <c r="V389" s="42"/>
      <c r="W389" s="42"/>
      <c r="X389" s="42"/>
      <c r="Y389" s="42"/>
      <c r="Z389" s="42"/>
      <c r="AA389" s="42"/>
      <c r="AB389" s="42"/>
      <c r="AC389" s="42"/>
      <c r="AD389" s="42"/>
      <c r="AE389" s="42"/>
      <c r="AT389" s="20" t="s">
        <v>328</v>
      </c>
      <c r="AU389" s="20" t="s">
        <v>88</v>
      </c>
    </row>
    <row r="390" s="2" customFormat="1">
      <c r="A390" s="42"/>
      <c r="B390" s="43"/>
      <c r="C390" s="44"/>
      <c r="D390" s="231" t="s">
        <v>472</v>
      </c>
      <c r="E390" s="44"/>
      <c r="F390" s="274" t="s">
        <v>5114</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472</v>
      </c>
      <c r="AU390" s="20" t="s">
        <v>88</v>
      </c>
    </row>
    <row r="391" s="13" customFormat="1">
      <c r="A391" s="13"/>
      <c r="B391" s="238"/>
      <c r="C391" s="239"/>
      <c r="D391" s="231" t="s">
        <v>342</v>
      </c>
      <c r="E391" s="240" t="s">
        <v>35</v>
      </c>
      <c r="F391" s="241" t="s">
        <v>5188</v>
      </c>
      <c r="G391" s="239"/>
      <c r="H391" s="242">
        <v>694.92499999999995</v>
      </c>
      <c r="I391" s="243"/>
      <c r="J391" s="239"/>
      <c r="K391" s="239"/>
      <c r="L391" s="244"/>
      <c r="M391" s="245"/>
      <c r="N391" s="246"/>
      <c r="O391" s="246"/>
      <c r="P391" s="246"/>
      <c r="Q391" s="246"/>
      <c r="R391" s="246"/>
      <c r="S391" s="246"/>
      <c r="T391" s="247"/>
      <c r="U391" s="13"/>
      <c r="V391" s="13"/>
      <c r="W391" s="13"/>
      <c r="X391" s="13"/>
      <c r="Y391" s="13"/>
      <c r="Z391" s="13"/>
      <c r="AA391" s="13"/>
      <c r="AB391" s="13"/>
      <c r="AC391" s="13"/>
      <c r="AD391" s="13"/>
      <c r="AE391" s="13"/>
      <c r="AT391" s="248" t="s">
        <v>342</v>
      </c>
      <c r="AU391" s="248" t="s">
        <v>88</v>
      </c>
      <c r="AV391" s="13" t="s">
        <v>88</v>
      </c>
      <c r="AW391" s="13" t="s">
        <v>41</v>
      </c>
      <c r="AX391" s="13" t="s">
        <v>79</v>
      </c>
      <c r="AY391" s="248" t="s">
        <v>305</v>
      </c>
    </row>
    <row r="392" s="14" customFormat="1">
      <c r="A392" s="14"/>
      <c r="B392" s="249"/>
      <c r="C392" s="250"/>
      <c r="D392" s="231" t="s">
        <v>342</v>
      </c>
      <c r="E392" s="251" t="s">
        <v>35</v>
      </c>
      <c r="F392" s="252" t="s">
        <v>344</v>
      </c>
      <c r="G392" s="250"/>
      <c r="H392" s="253">
        <v>694.92499999999995</v>
      </c>
      <c r="I392" s="254"/>
      <c r="J392" s="250"/>
      <c r="K392" s="250"/>
      <c r="L392" s="255"/>
      <c r="M392" s="256"/>
      <c r="N392" s="257"/>
      <c r="O392" s="257"/>
      <c r="P392" s="257"/>
      <c r="Q392" s="257"/>
      <c r="R392" s="257"/>
      <c r="S392" s="257"/>
      <c r="T392" s="258"/>
      <c r="U392" s="14"/>
      <c r="V392" s="14"/>
      <c r="W392" s="14"/>
      <c r="X392" s="14"/>
      <c r="Y392" s="14"/>
      <c r="Z392" s="14"/>
      <c r="AA392" s="14"/>
      <c r="AB392" s="14"/>
      <c r="AC392" s="14"/>
      <c r="AD392" s="14"/>
      <c r="AE392" s="14"/>
      <c r="AT392" s="259" t="s">
        <v>342</v>
      </c>
      <c r="AU392" s="259" t="s">
        <v>88</v>
      </c>
      <c r="AV392" s="14" t="s">
        <v>313</v>
      </c>
      <c r="AW392" s="14" t="s">
        <v>41</v>
      </c>
      <c r="AX392" s="14" t="s">
        <v>86</v>
      </c>
      <c r="AY392" s="259" t="s">
        <v>305</v>
      </c>
    </row>
    <row r="393" s="2" customFormat="1" ht="24.15" customHeight="1">
      <c r="A393" s="42"/>
      <c r="B393" s="43"/>
      <c r="C393" s="218" t="s">
        <v>763</v>
      </c>
      <c r="D393" s="218" t="s">
        <v>308</v>
      </c>
      <c r="E393" s="219" t="s">
        <v>3702</v>
      </c>
      <c r="F393" s="220" t="s">
        <v>3703</v>
      </c>
      <c r="G393" s="221" t="s">
        <v>493</v>
      </c>
      <c r="H393" s="222">
        <v>36.575000000000003</v>
      </c>
      <c r="I393" s="223"/>
      <c r="J393" s="224">
        <f>ROUND(I393*H393,2)</f>
        <v>0</v>
      </c>
      <c r="K393" s="220" t="s">
        <v>325</v>
      </c>
      <c r="L393" s="48"/>
      <c r="M393" s="225" t="s">
        <v>35</v>
      </c>
      <c r="N393" s="226" t="s">
        <v>52</v>
      </c>
      <c r="O393" s="89"/>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313</v>
      </c>
      <c r="AT393" s="229" t="s">
        <v>308</v>
      </c>
      <c r="AU393" s="229" t="s">
        <v>88</v>
      </c>
      <c r="AY393" s="20" t="s">
        <v>305</v>
      </c>
      <c r="BE393" s="230">
        <f>IF(N393="základní",J393,0)</f>
        <v>0</v>
      </c>
      <c r="BF393" s="230">
        <f>IF(N393="snížená",J393,0)</f>
        <v>0</v>
      </c>
      <c r="BG393" s="230">
        <f>IF(N393="zákl. přenesená",J393,0)</f>
        <v>0</v>
      </c>
      <c r="BH393" s="230">
        <f>IF(N393="sníž. přenesená",J393,0)</f>
        <v>0</v>
      </c>
      <c r="BI393" s="230">
        <f>IF(N393="nulová",J393,0)</f>
        <v>0</v>
      </c>
      <c r="BJ393" s="20" t="s">
        <v>313</v>
      </c>
      <c r="BK393" s="230">
        <f>ROUND(I393*H393,2)</f>
        <v>0</v>
      </c>
      <c r="BL393" s="20" t="s">
        <v>313</v>
      </c>
      <c r="BM393" s="229" t="s">
        <v>5189</v>
      </c>
    </row>
    <row r="394" s="2" customFormat="1">
      <c r="A394" s="42"/>
      <c r="B394" s="43"/>
      <c r="C394" s="44"/>
      <c r="D394" s="231" t="s">
        <v>315</v>
      </c>
      <c r="E394" s="44"/>
      <c r="F394" s="232" t="s">
        <v>3705</v>
      </c>
      <c r="G394" s="44"/>
      <c r="H394" s="44"/>
      <c r="I394" s="233"/>
      <c r="J394" s="44"/>
      <c r="K394" s="44"/>
      <c r="L394" s="48"/>
      <c r="M394" s="234"/>
      <c r="N394" s="235"/>
      <c r="O394" s="89"/>
      <c r="P394" s="89"/>
      <c r="Q394" s="89"/>
      <c r="R394" s="89"/>
      <c r="S394" s="89"/>
      <c r="T394" s="90"/>
      <c r="U394" s="42"/>
      <c r="V394" s="42"/>
      <c r="W394" s="42"/>
      <c r="X394" s="42"/>
      <c r="Y394" s="42"/>
      <c r="Z394" s="42"/>
      <c r="AA394" s="42"/>
      <c r="AB394" s="42"/>
      <c r="AC394" s="42"/>
      <c r="AD394" s="42"/>
      <c r="AE394" s="42"/>
      <c r="AT394" s="20" t="s">
        <v>315</v>
      </c>
      <c r="AU394" s="20" t="s">
        <v>88</v>
      </c>
    </row>
    <row r="395" s="2" customFormat="1">
      <c r="A395" s="42"/>
      <c r="B395" s="43"/>
      <c r="C395" s="44"/>
      <c r="D395" s="236" t="s">
        <v>328</v>
      </c>
      <c r="E395" s="44"/>
      <c r="F395" s="237" t="s">
        <v>3706</v>
      </c>
      <c r="G395" s="44"/>
      <c r="H395" s="44"/>
      <c r="I395" s="233"/>
      <c r="J395" s="44"/>
      <c r="K395" s="44"/>
      <c r="L395" s="48"/>
      <c r="M395" s="234"/>
      <c r="N395" s="235"/>
      <c r="O395" s="89"/>
      <c r="P395" s="89"/>
      <c r="Q395" s="89"/>
      <c r="R395" s="89"/>
      <c r="S395" s="89"/>
      <c r="T395" s="90"/>
      <c r="U395" s="42"/>
      <c r="V395" s="42"/>
      <c r="W395" s="42"/>
      <c r="X395" s="42"/>
      <c r="Y395" s="42"/>
      <c r="Z395" s="42"/>
      <c r="AA395" s="42"/>
      <c r="AB395" s="42"/>
      <c r="AC395" s="42"/>
      <c r="AD395" s="42"/>
      <c r="AE395" s="42"/>
      <c r="AT395" s="20" t="s">
        <v>328</v>
      </c>
      <c r="AU395" s="20" t="s">
        <v>88</v>
      </c>
    </row>
    <row r="396" s="2" customFormat="1">
      <c r="A396" s="42"/>
      <c r="B396" s="43"/>
      <c r="C396" s="44"/>
      <c r="D396" s="231" t="s">
        <v>472</v>
      </c>
      <c r="E396" s="44"/>
      <c r="F396" s="274" t="s">
        <v>4461</v>
      </c>
      <c r="G396" s="44"/>
      <c r="H396" s="44"/>
      <c r="I396" s="233"/>
      <c r="J396" s="44"/>
      <c r="K396" s="44"/>
      <c r="L396" s="48"/>
      <c r="M396" s="234"/>
      <c r="N396" s="235"/>
      <c r="O396" s="89"/>
      <c r="P396" s="89"/>
      <c r="Q396" s="89"/>
      <c r="R396" s="89"/>
      <c r="S396" s="89"/>
      <c r="T396" s="90"/>
      <c r="U396" s="42"/>
      <c r="V396" s="42"/>
      <c r="W396" s="42"/>
      <c r="X396" s="42"/>
      <c r="Y396" s="42"/>
      <c r="Z396" s="42"/>
      <c r="AA396" s="42"/>
      <c r="AB396" s="42"/>
      <c r="AC396" s="42"/>
      <c r="AD396" s="42"/>
      <c r="AE396" s="42"/>
      <c r="AT396" s="20" t="s">
        <v>472</v>
      </c>
      <c r="AU396" s="20" t="s">
        <v>88</v>
      </c>
    </row>
    <row r="397" s="2" customFormat="1" ht="37.8" customHeight="1">
      <c r="A397" s="42"/>
      <c r="B397" s="43"/>
      <c r="C397" s="218" t="s">
        <v>773</v>
      </c>
      <c r="D397" s="218" t="s">
        <v>308</v>
      </c>
      <c r="E397" s="219" t="s">
        <v>5190</v>
      </c>
      <c r="F397" s="220" t="s">
        <v>5191</v>
      </c>
      <c r="G397" s="221" t="s">
        <v>493</v>
      </c>
      <c r="H397" s="222">
        <v>10.279999999999999</v>
      </c>
      <c r="I397" s="223"/>
      <c r="J397" s="224">
        <f>ROUND(I397*H397,2)</f>
        <v>0</v>
      </c>
      <c r="K397" s="220" t="s">
        <v>325</v>
      </c>
      <c r="L397" s="48"/>
      <c r="M397" s="225" t="s">
        <v>35</v>
      </c>
      <c r="N397" s="226" t="s">
        <v>52</v>
      </c>
      <c r="O397" s="89"/>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313</v>
      </c>
      <c r="AT397" s="229" t="s">
        <v>308</v>
      </c>
      <c r="AU397" s="229" t="s">
        <v>88</v>
      </c>
      <c r="AY397" s="20" t="s">
        <v>305</v>
      </c>
      <c r="BE397" s="230">
        <f>IF(N397="základní",J397,0)</f>
        <v>0</v>
      </c>
      <c r="BF397" s="230">
        <f>IF(N397="snížená",J397,0)</f>
        <v>0</v>
      </c>
      <c r="BG397" s="230">
        <f>IF(N397="zákl. přenesená",J397,0)</f>
        <v>0</v>
      </c>
      <c r="BH397" s="230">
        <f>IF(N397="sníž. přenesená",J397,0)</f>
        <v>0</v>
      </c>
      <c r="BI397" s="230">
        <f>IF(N397="nulová",J397,0)</f>
        <v>0</v>
      </c>
      <c r="BJ397" s="20" t="s">
        <v>313</v>
      </c>
      <c r="BK397" s="230">
        <f>ROUND(I397*H397,2)</f>
        <v>0</v>
      </c>
      <c r="BL397" s="20" t="s">
        <v>313</v>
      </c>
      <c r="BM397" s="229" t="s">
        <v>5192</v>
      </c>
    </row>
    <row r="398" s="2" customFormat="1">
      <c r="A398" s="42"/>
      <c r="B398" s="43"/>
      <c r="C398" s="44"/>
      <c r="D398" s="231" t="s">
        <v>315</v>
      </c>
      <c r="E398" s="44"/>
      <c r="F398" s="232" t="s">
        <v>5193</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315</v>
      </c>
      <c r="AU398" s="20" t="s">
        <v>88</v>
      </c>
    </row>
    <row r="399" s="2" customFormat="1">
      <c r="A399" s="42"/>
      <c r="B399" s="43"/>
      <c r="C399" s="44"/>
      <c r="D399" s="236" t="s">
        <v>328</v>
      </c>
      <c r="E399" s="44"/>
      <c r="F399" s="237" t="s">
        <v>5194</v>
      </c>
      <c r="G399" s="44"/>
      <c r="H399" s="44"/>
      <c r="I399" s="233"/>
      <c r="J399" s="44"/>
      <c r="K399" s="44"/>
      <c r="L399" s="48"/>
      <c r="M399" s="234"/>
      <c r="N399" s="235"/>
      <c r="O399" s="89"/>
      <c r="P399" s="89"/>
      <c r="Q399" s="89"/>
      <c r="R399" s="89"/>
      <c r="S399" s="89"/>
      <c r="T399" s="90"/>
      <c r="U399" s="42"/>
      <c r="V399" s="42"/>
      <c r="W399" s="42"/>
      <c r="X399" s="42"/>
      <c r="Y399" s="42"/>
      <c r="Z399" s="42"/>
      <c r="AA399" s="42"/>
      <c r="AB399" s="42"/>
      <c r="AC399" s="42"/>
      <c r="AD399" s="42"/>
      <c r="AE399" s="42"/>
      <c r="AT399" s="20" t="s">
        <v>328</v>
      </c>
      <c r="AU399" s="20" t="s">
        <v>88</v>
      </c>
    </row>
    <row r="400" s="15" customFormat="1">
      <c r="A400" s="15"/>
      <c r="B400" s="275"/>
      <c r="C400" s="276"/>
      <c r="D400" s="231" t="s">
        <v>342</v>
      </c>
      <c r="E400" s="277" t="s">
        <v>35</v>
      </c>
      <c r="F400" s="278" t="s">
        <v>5195</v>
      </c>
      <c r="G400" s="276"/>
      <c r="H400" s="277" t="s">
        <v>35</v>
      </c>
      <c r="I400" s="279"/>
      <c r="J400" s="276"/>
      <c r="K400" s="276"/>
      <c r="L400" s="280"/>
      <c r="M400" s="281"/>
      <c r="N400" s="282"/>
      <c r="O400" s="282"/>
      <c r="P400" s="282"/>
      <c r="Q400" s="282"/>
      <c r="R400" s="282"/>
      <c r="S400" s="282"/>
      <c r="T400" s="283"/>
      <c r="U400" s="15"/>
      <c r="V400" s="15"/>
      <c r="W400" s="15"/>
      <c r="X400" s="15"/>
      <c r="Y400" s="15"/>
      <c r="Z400" s="15"/>
      <c r="AA400" s="15"/>
      <c r="AB400" s="15"/>
      <c r="AC400" s="15"/>
      <c r="AD400" s="15"/>
      <c r="AE400" s="15"/>
      <c r="AT400" s="284" t="s">
        <v>342</v>
      </c>
      <c r="AU400" s="284" t="s">
        <v>88</v>
      </c>
      <c r="AV400" s="15" t="s">
        <v>86</v>
      </c>
      <c r="AW400" s="15" t="s">
        <v>41</v>
      </c>
      <c r="AX400" s="15" t="s">
        <v>79</v>
      </c>
      <c r="AY400" s="284" t="s">
        <v>305</v>
      </c>
    </row>
    <row r="401" s="13" customFormat="1">
      <c r="A401" s="13"/>
      <c r="B401" s="238"/>
      <c r="C401" s="239"/>
      <c r="D401" s="231" t="s">
        <v>342</v>
      </c>
      <c r="E401" s="240" t="s">
        <v>35</v>
      </c>
      <c r="F401" s="241" t="s">
        <v>5196</v>
      </c>
      <c r="G401" s="239"/>
      <c r="H401" s="242">
        <v>10.279999999999999</v>
      </c>
      <c r="I401" s="243"/>
      <c r="J401" s="239"/>
      <c r="K401" s="239"/>
      <c r="L401" s="244"/>
      <c r="M401" s="245"/>
      <c r="N401" s="246"/>
      <c r="O401" s="246"/>
      <c r="P401" s="246"/>
      <c r="Q401" s="246"/>
      <c r="R401" s="246"/>
      <c r="S401" s="246"/>
      <c r="T401" s="247"/>
      <c r="U401" s="13"/>
      <c r="V401" s="13"/>
      <c r="W401" s="13"/>
      <c r="X401" s="13"/>
      <c r="Y401" s="13"/>
      <c r="Z401" s="13"/>
      <c r="AA401" s="13"/>
      <c r="AB401" s="13"/>
      <c r="AC401" s="13"/>
      <c r="AD401" s="13"/>
      <c r="AE401" s="13"/>
      <c r="AT401" s="248" t="s">
        <v>342</v>
      </c>
      <c r="AU401" s="248" t="s">
        <v>88</v>
      </c>
      <c r="AV401" s="13" t="s">
        <v>88</v>
      </c>
      <c r="AW401" s="13" t="s">
        <v>41</v>
      </c>
      <c r="AX401" s="13" t="s">
        <v>79</v>
      </c>
      <c r="AY401" s="248" t="s">
        <v>305</v>
      </c>
    </row>
    <row r="402" s="14" customFormat="1">
      <c r="A402" s="14"/>
      <c r="B402" s="249"/>
      <c r="C402" s="250"/>
      <c r="D402" s="231" t="s">
        <v>342</v>
      </c>
      <c r="E402" s="251" t="s">
        <v>35</v>
      </c>
      <c r="F402" s="252" t="s">
        <v>344</v>
      </c>
      <c r="G402" s="250"/>
      <c r="H402" s="253">
        <v>10.279999999999999</v>
      </c>
      <c r="I402" s="254"/>
      <c r="J402" s="250"/>
      <c r="K402" s="250"/>
      <c r="L402" s="255"/>
      <c r="M402" s="256"/>
      <c r="N402" s="257"/>
      <c r="O402" s="257"/>
      <c r="P402" s="257"/>
      <c r="Q402" s="257"/>
      <c r="R402" s="257"/>
      <c r="S402" s="257"/>
      <c r="T402" s="258"/>
      <c r="U402" s="14"/>
      <c r="V402" s="14"/>
      <c r="W402" s="14"/>
      <c r="X402" s="14"/>
      <c r="Y402" s="14"/>
      <c r="Z402" s="14"/>
      <c r="AA402" s="14"/>
      <c r="AB402" s="14"/>
      <c r="AC402" s="14"/>
      <c r="AD402" s="14"/>
      <c r="AE402" s="14"/>
      <c r="AT402" s="259" t="s">
        <v>342</v>
      </c>
      <c r="AU402" s="259" t="s">
        <v>88</v>
      </c>
      <c r="AV402" s="14" t="s">
        <v>313</v>
      </c>
      <c r="AW402" s="14" t="s">
        <v>41</v>
      </c>
      <c r="AX402" s="14" t="s">
        <v>86</v>
      </c>
      <c r="AY402" s="259" t="s">
        <v>305</v>
      </c>
    </row>
    <row r="403" s="2" customFormat="1" ht="44.25" customHeight="1">
      <c r="A403" s="42"/>
      <c r="B403" s="43"/>
      <c r="C403" s="218" t="s">
        <v>783</v>
      </c>
      <c r="D403" s="218" t="s">
        <v>308</v>
      </c>
      <c r="E403" s="219" t="s">
        <v>3707</v>
      </c>
      <c r="F403" s="220" t="s">
        <v>3367</v>
      </c>
      <c r="G403" s="221" t="s">
        <v>493</v>
      </c>
      <c r="H403" s="222">
        <v>26.295000000000002</v>
      </c>
      <c r="I403" s="223"/>
      <c r="J403" s="224">
        <f>ROUND(I403*H403,2)</f>
        <v>0</v>
      </c>
      <c r="K403" s="220" t="s">
        <v>325</v>
      </c>
      <c r="L403" s="48"/>
      <c r="M403" s="225" t="s">
        <v>35</v>
      </c>
      <c r="N403" s="226" t="s">
        <v>52</v>
      </c>
      <c r="O403" s="89"/>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313</v>
      </c>
      <c r="AT403" s="229" t="s">
        <v>308</v>
      </c>
      <c r="AU403" s="229" t="s">
        <v>88</v>
      </c>
      <c r="AY403" s="20" t="s">
        <v>305</v>
      </c>
      <c r="BE403" s="230">
        <f>IF(N403="základní",J403,0)</f>
        <v>0</v>
      </c>
      <c r="BF403" s="230">
        <f>IF(N403="snížená",J403,0)</f>
        <v>0</v>
      </c>
      <c r="BG403" s="230">
        <f>IF(N403="zákl. přenesená",J403,0)</f>
        <v>0</v>
      </c>
      <c r="BH403" s="230">
        <f>IF(N403="sníž. přenesená",J403,0)</f>
        <v>0</v>
      </c>
      <c r="BI403" s="230">
        <f>IF(N403="nulová",J403,0)</f>
        <v>0</v>
      </c>
      <c r="BJ403" s="20" t="s">
        <v>313</v>
      </c>
      <c r="BK403" s="230">
        <f>ROUND(I403*H403,2)</f>
        <v>0</v>
      </c>
      <c r="BL403" s="20" t="s">
        <v>313</v>
      </c>
      <c r="BM403" s="229" t="s">
        <v>5197</v>
      </c>
    </row>
    <row r="404" s="2" customFormat="1">
      <c r="A404" s="42"/>
      <c r="B404" s="43"/>
      <c r="C404" s="44"/>
      <c r="D404" s="231" t="s">
        <v>315</v>
      </c>
      <c r="E404" s="44"/>
      <c r="F404" s="232" t="s">
        <v>3367</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315</v>
      </c>
      <c r="AU404" s="20" t="s">
        <v>88</v>
      </c>
    </row>
    <row r="405" s="2" customFormat="1">
      <c r="A405" s="42"/>
      <c r="B405" s="43"/>
      <c r="C405" s="44"/>
      <c r="D405" s="236" t="s">
        <v>328</v>
      </c>
      <c r="E405" s="44"/>
      <c r="F405" s="237" t="s">
        <v>3709</v>
      </c>
      <c r="G405" s="44"/>
      <c r="H405" s="44"/>
      <c r="I405" s="233"/>
      <c r="J405" s="44"/>
      <c r="K405" s="44"/>
      <c r="L405" s="48"/>
      <c r="M405" s="234"/>
      <c r="N405" s="235"/>
      <c r="O405" s="89"/>
      <c r="P405" s="89"/>
      <c r="Q405" s="89"/>
      <c r="R405" s="89"/>
      <c r="S405" s="89"/>
      <c r="T405" s="90"/>
      <c r="U405" s="42"/>
      <c r="V405" s="42"/>
      <c r="W405" s="42"/>
      <c r="X405" s="42"/>
      <c r="Y405" s="42"/>
      <c r="Z405" s="42"/>
      <c r="AA405" s="42"/>
      <c r="AB405" s="42"/>
      <c r="AC405" s="42"/>
      <c r="AD405" s="42"/>
      <c r="AE405" s="42"/>
      <c r="AT405" s="20" t="s">
        <v>328</v>
      </c>
      <c r="AU405" s="20" t="s">
        <v>88</v>
      </c>
    </row>
    <row r="406" s="13" customFormat="1">
      <c r="A406" s="13"/>
      <c r="B406" s="238"/>
      <c r="C406" s="239"/>
      <c r="D406" s="231" t="s">
        <v>342</v>
      </c>
      <c r="E406" s="240" t="s">
        <v>35</v>
      </c>
      <c r="F406" s="241" t="s">
        <v>5198</v>
      </c>
      <c r="G406" s="239"/>
      <c r="H406" s="242">
        <v>26.295000000000002</v>
      </c>
      <c r="I406" s="243"/>
      <c r="J406" s="239"/>
      <c r="K406" s="239"/>
      <c r="L406" s="244"/>
      <c r="M406" s="245"/>
      <c r="N406" s="246"/>
      <c r="O406" s="246"/>
      <c r="P406" s="246"/>
      <c r="Q406" s="246"/>
      <c r="R406" s="246"/>
      <c r="S406" s="246"/>
      <c r="T406" s="247"/>
      <c r="U406" s="13"/>
      <c r="V406" s="13"/>
      <c r="W406" s="13"/>
      <c r="X406" s="13"/>
      <c r="Y406" s="13"/>
      <c r="Z406" s="13"/>
      <c r="AA406" s="13"/>
      <c r="AB406" s="13"/>
      <c r="AC406" s="13"/>
      <c r="AD406" s="13"/>
      <c r="AE406" s="13"/>
      <c r="AT406" s="248" t="s">
        <v>342</v>
      </c>
      <c r="AU406" s="248" t="s">
        <v>88</v>
      </c>
      <c r="AV406" s="13" t="s">
        <v>88</v>
      </c>
      <c r="AW406" s="13" t="s">
        <v>41</v>
      </c>
      <c r="AX406" s="13" t="s">
        <v>79</v>
      </c>
      <c r="AY406" s="248" t="s">
        <v>305</v>
      </c>
    </row>
    <row r="407" s="14" customFormat="1">
      <c r="A407" s="14"/>
      <c r="B407" s="249"/>
      <c r="C407" s="250"/>
      <c r="D407" s="231" t="s">
        <v>342</v>
      </c>
      <c r="E407" s="251" t="s">
        <v>35</v>
      </c>
      <c r="F407" s="252" t="s">
        <v>344</v>
      </c>
      <c r="G407" s="250"/>
      <c r="H407" s="253">
        <v>26.295000000000002</v>
      </c>
      <c r="I407" s="254"/>
      <c r="J407" s="250"/>
      <c r="K407" s="250"/>
      <c r="L407" s="255"/>
      <c r="M407" s="256"/>
      <c r="N407" s="257"/>
      <c r="O407" s="257"/>
      <c r="P407" s="257"/>
      <c r="Q407" s="257"/>
      <c r="R407" s="257"/>
      <c r="S407" s="257"/>
      <c r="T407" s="258"/>
      <c r="U407" s="14"/>
      <c r="V407" s="14"/>
      <c r="W407" s="14"/>
      <c r="X407" s="14"/>
      <c r="Y407" s="14"/>
      <c r="Z407" s="14"/>
      <c r="AA407" s="14"/>
      <c r="AB407" s="14"/>
      <c r="AC407" s="14"/>
      <c r="AD407" s="14"/>
      <c r="AE407" s="14"/>
      <c r="AT407" s="259" t="s">
        <v>342</v>
      </c>
      <c r="AU407" s="259" t="s">
        <v>88</v>
      </c>
      <c r="AV407" s="14" t="s">
        <v>313</v>
      </c>
      <c r="AW407" s="14" t="s">
        <v>41</v>
      </c>
      <c r="AX407" s="14" t="s">
        <v>86</v>
      </c>
      <c r="AY407" s="259" t="s">
        <v>305</v>
      </c>
    </row>
    <row r="408" s="12" customFormat="1" ht="22.8" customHeight="1">
      <c r="A408" s="12"/>
      <c r="B408" s="202"/>
      <c r="C408" s="203"/>
      <c r="D408" s="204" t="s">
        <v>78</v>
      </c>
      <c r="E408" s="216" t="s">
        <v>3710</v>
      </c>
      <c r="F408" s="216" t="s">
        <v>3711</v>
      </c>
      <c r="G408" s="203"/>
      <c r="H408" s="203"/>
      <c r="I408" s="206"/>
      <c r="J408" s="217">
        <f>BK408</f>
        <v>0</v>
      </c>
      <c r="K408" s="203"/>
      <c r="L408" s="208"/>
      <c r="M408" s="209"/>
      <c r="N408" s="210"/>
      <c r="O408" s="210"/>
      <c r="P408" s="211">
        <f>SUM(P409:P412)</f>
        <v>0</v>
      </c>
      <c r="Q408" s="210"/>
      <c r="R408" s="211">
        <f>SUM(R409:R412)</f>
        <v>0</v>
      </c>
      <c r="S408" s="210"/>
      <c r="T408" s="212">
        <f>SUM(T409:T412)</f>
        <v>0</v>
      </c>
      <c r="U408" s="12"/>
      <c r="V408" s="12"/>
      <c r="W408" s="12"/>
      <c r="X408" s="12"/>
      <c r="Y408" s="12"/>
      <c r="Z408" s="12"/>
      <c r="AA408" s="12"/>
      <c r="AB408" s="12"/>
      <c r="AC408" s="12"/>
      <c r="AD408" s="12"/>
      <c r="AE408" s="12"/>
      <c r="AR408" s="213" t="s">
        <v>86</v>
      </c>
      <c r="AT408" s="214" t="s">
        <v>78</v>
      </c>
      <c r="AU408" s="214" t="s">
        <v>86</v>
      </c>
      <c r="AY408" s="213" t="s">
        <v>305</v>
      </c>
      <c r="BK408" s="215">
        <f>SUM(BK409:BK412)</f>
        <v>0</v>
      </c>
    </row>
    <row r="409" s="2" customFormat="1" ht="24.15" customHeight="1">
      <c r="A409" s="42"/>
      <c r="B409" s="43"/>
      <c r="C409" s="218" t="s">
        <v>521</v>
      </c>
      <c r="D409" s="218" t="s">
        <v>308</v>
      </c>
      <c r="E409" s="219" t="s">
        <v>3712</v>
      </c>
      <c r="F409" s="220" t="s">
        <v>3713</v>
      </c>
      <c r="G409" s="221" t="s">
        <v>493</v>
      </c>
      <c r="H409" s="222">
        <v>244.71899999999999</v>
      </c>
      <c r="I409" s="223"/>
      <c r="J409" s="224">
        <f>ROUND(I409*H409,2)</f>
        <v>0</v>
      </c>
      <c r="K409" s="220" t="s">
        <v>325</v>
      </c>
      <c r="L409" s="48"/>
      <c r="M409" s="225" t="s">
        <v>35</v>
      </c>
      <c r="N409" s="226" t="s">
        <v>52</v>
      </c>
      <c r="O409" s="89"/>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313</v>
      </c>
      <c r="AT409" s="229" t="s">
        <v>308</v>
      </c>
      <c r="AU409" s="229" t="s">
        <v>88</v>
      </c>
      <c r="AY409" s="20" t="s">
        <v>305</v>
      </c>
      <c r="BE409" s="230">
        <f>IF(N409="základní",J409,0)</f>
        <v>0</v>
      </c>
      <c r="BF409" s="230">
        <f>IF(N409="snížená",J409,0)</f>
        <v>0</v>
      </c>
      <c r="BG409" s="230">
        <f>IF(N409="zákl. přenesená",J409,0)</f>
        <v>0</v>
      </c>
      <c r="BH409" s="230">
        <f>IF(N409="sníž. přenesená",J409,0)</f>
        <v>0</v>
      </c>
      <c r="BI409" s="230">
        <f>IF(N409="nulová",J409,0)</f>
        <v>0</v>
      </c>
      <c r="BJ409" s="20" t="s">
        <v>313</v>
      </c>
      <c r="BK409" s="230">
        <f>ROUND(I409*H409,2)</f>
        <v>0</v>
      </c>
      <c r="BL409" s="20" t="s">
        <v>313</v>
      </c>
      <c r="BM409" s="229" t="s">
        <v>5199</v>
      </c>
    </row>
    <row r="410" s="2" customFormat="1">
      <c r="A410" s="42"/>
      <c r="B410" s="43"/>
      <c r="C410" s="44"/>
      <c r="D410" s="231" t="s">
        <v>315</v>
      </c>
      <c r="E410" s="44"/>
      <c r="F410" s="232" t="s">
        <v>3715</v>
      </c>
      <c r="G410" s="44"/>
      <c r="H410" s="44"/>
      <c r="I410" s="233"/>
      <c r="J410" s="44"/>
      <c r="K410" s="44"/>
      <c r="L410" s="48"/>
      <c r="M410" s="234"/>
      <c r="N410" s="235"/>
      <c r="O410" s="89"/>
      <c r="P410" s="89"/>
      <c r="Q410" s="89"/>
      <c r="R410" s="89"/>
      <c r="S410" s="89"/>
      <c r="T410" s="90"/>
      <c r="U410" s="42"/>
      <c r="V410" s="42"/>
      <c r="W410" s="42"/>
      <c r="X410" s="42"/>
      <c r="Y410" s="42"/>
      <c r="Z410" s="42"/>
      <c r="AA410" s="42"/>
      <c r="AB410" s="42"/>
      <c r="AC410" s="42"/>
      <c r="AD410" s="42"/>
      <c r="AE410" s="42"/>
      <c r="AT410" s="20" t="s">
        <v>315</v>
      </c>
      <c r="AU410" s="20" t="s">
        <v>88</v>
      </c>
    </row>
    <row r="411" s="2" customFormat="1">
      <c r="A411" s="42"/>
      <c r="B411" s="43"/>
      <c r="C411" s="44"/>
      <c r="D411" s="236" t="s">
        <v>328</v>
      </c>
      <c r="E411" s="44"/>
      <c r="F411" s="237" t="s">
        <v>3716</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328</v>
      </c>
      <c r="AU411" s="20" t="s">
        <v>88</v>
      </c>
    </row>
    <row r="412" s="2" customFormat="1">
      <c r="A412" s="42"/>
      <c r="B412" s="43"/>
      <c r="C412" s="44"/>
      <c r="D412" s="231" t="s">
        <v>472</v>
      </c>
      <c r="E412" s="44"/>
      <c r="F412" s="274" t="s">
        <v>5030</v>
      </c>
      <c r="G412" s="44"/>
      <c r="H412" s="44"/>
      <c r="I412" s="233"/>
      <c r="J412" s="44"/>
      <c r="K412" s="44"/>
      <c r="L412" s="48"/>
      <c r="M412" s="234"/>
      <c r="N412" s="235"/>
      <c r="O412" s="89"/>
      <c r="P412" s="89"/>
      <c r="Q412" s="89"/>
      <c r="R412" s="89"/>
      <c r="S412" s="89"/>
      <c r="T412" s="90"/>
      <c r="U412" s="42"/>
      <c r="V412" s="42"/>
      <c r="W412" s="42"/>
      <c r="X412" s="42"/>
      <c r="Y412" s="42"/>
      <c r="Z412" s="42"/>
      <c r="AA412" s="42"/>
      <c r="AB412" s="42"/>
      <c r="AC412" s="42"/>
      <c r="AD412" s="42"/>
      <c r="AE412" s="42"/>
      <c r="AT412" s="20" t="s">
        <v>472</v>
      </c>
      <c r="AU412" s="20" t="s">
        <v>88</v>
      </c>
    </row>
    <row r="413" s="12" customFormat="1" ht="25.92" customHeight="1">
      <c r="A413" s="12"/>
      <c r="B413" s="202"/>
      <c r="C413" s="203"/>
      <c r="D413" s="204" t="s">
        <v>78</v>
      </c>
      <c r="E413" s="205" t="s">
        <v>2509</v>
      </c>
      <c r="F413" s="205" t="s">
        <v>2510</v>
      </c>
      <c r="G413" s="203"/>
      <c r="H413" s="203"/>
      <c r="I413" s="206"/>
      <c r="J413" s="207">
        <f>BK413</f>
        <v>0</v>
      </c>
      <c r="K413" s="203"/>
      <c r="L413" s="208"/>
      <c r="M413" s="209"/>
      <c r="N413" s="210"/>
      <c r="O413" s="210"/>
      <c r="P413" s="211">
        <f>P414</f>
        <v>0</v>
      </c>
      <c r="Q413" s="210"/>
      <c r="R413" s="211">
        <f>R414</f>
        <v>0.062</v>
      </c>
      <c r="S413" s="210"/>
      <c r="T413" s="212">
        <f>T414</f>
        <v>0</v>
      </c>
      <c r="U413" s="12"/>
      <c r="V413" s="12"/>
      <c r="W413" s="12"/>
      <c r="X413" s="12"/>
      <c r="Y413" s="12"/>
      <c r="Z413" s="12"/>
      <c r="AA413" s="12"/>
      <c r="AB413" s="12"/>
      <c r="AC413" s="12"/>
      <c r="AD413" s="12"/>
      <c r="AE413" s="12"/>
      <c r="AR413" s="213" t="s">
        <v>88</v>
      </c>
      <c r="AT413" s="214" t="s">
        <v>78</v>
      </c>
      <c r="AU413" s="214" t="s">
        <v>79</v>
      </c>
      <c r="AY413" s="213" t="s">
        <v>305</v>
      </c>
      <c r="BK413" s="215">
        <f>BK414</f>
        <v>0</v>
      </c>
    </row>
    <row r="414" s="12" customFormat="1" ht="22.8" customHeight="1">
      <c r="A414" s="12"/>
      <c r="B414" s="202"/>
      <c r="C414" s="203"/>
      <c r="D414" s="204" t="s">
        <v>78</v>
      </c>
      <c r="E414" s="216" t="s">
        <v>2511</v>
      </c>
      <c r="F414" s="216" t="s">
        <v>2512</v>
      </c>
      <c r="G414" s="203"/>
      <c r="H414" s="203"/>
      <c r="I414" s="206"/>
      <c r="J414" s="217">
        <f>BK414</f>
        <v>0</v>
      </c>
      <c r="K414" s="203"/>
      <c r="L414" s="208"/>
      <c r="M414" s="209"/>
      <c r="N414" s="210"/>
      <c r="O414" s="210"/>
      <c r="P414" s="211">
        <f>SUM(P415:P442)</f>
        <v>0</v>
      </c>
      <c r="Q414" s="210"/>
      <c r="R414" s="211">
        <f>SUM(R415:R442)</f>
        <v>0.062</v>
      </c>
      <c r="S414" s="210"/>
      <c r="T414" s="212">
        <f>SUM(T415:T442)</f>
        <v>0</v>
      </c>
      <c r="U414" s="12"/>
      <c r="V414" s="12"/>
      <c r="W414" s="12"/>
      <c r="X414" s="12"/>
      <c r="Y414" s="12"/>
      <c r="Z414" s="12"/>
      <c r="AA414" s="12"/>
      <c r="AB414" s="12"/>
      <c r="AC414" s="12"/>
      <c r="AD414" s="12"/>
      <c r="AE414" s="12"/>
      <c r="AR414" s="213" t="s">
        <v>88</v>
      </c>
      <c r="AT414" s="214" t="s">
        <v>78</v>
      </c>
      <c r="AU414" s="214" t="s">
        <v>86</v>
      </c>
      <c r="AY414" s="213" t="s">
        <v>305</v>
      </c>
      <c r="BK414" s="215">
        <f>SUM(BK415:BK442)</f>
        <v>0</v>
      </c>
    </row>
    <row r="415" s="2" customFormat="1" ht="24.15" customHeight="1">
      <c r="A415" s="42"/>
      <c r="B415" s="43"/>
      <c r="C415" s="218" t="s">
        <v>799</v>
      </c>
      <c r="D415" s="218" t="s">
        <v>308</v>
      </c>
      <c r="E415" s="219" t="s">
        <v>2513</v>
      </c>
      <c r="F415" s="220" t="s">
        <v>2514</v>
      </c>
      <c r="G415" s="221" t="s">
        <v>338</v>
      </c>
      <c r="H415" s="222">
        <v>53.996000000000002</v>
      </c>
      <c r="I415" s="223"/>
      <c r="J415" s="224">
        <f>ROUND(I415*H415,2)</f>
        <v>0</v>
      </c>
      <c r="K415" s="220" t="s">
        <v>325</v>
      </c>
      <c r="L415" s="48"/>
      <c r="M415" s="225" t="s">
        <v>35</v>
      </c>
      <c r="N415" s="226" t="s">
        <v>52</v>
      </c>
      <c r="O415" s="89"/>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447</v>
      </c>
      <c r="AT415" s="229" t="s">
        <v>308</v>
      </c>
      <c r="AU415" s="229" t="s">
        <v>88</v>
      </c>
      <c r="AY415" s="20" t="s">
        <v>305</v>
      </c>
      <c r="BE415" s="230">
        <f>IF(N415="základní",J415,0)</f>
        <v>0</v>
      </c>
      <c r="BF415" s="230">
        <f>IF(N415="snížená",J415,0)</f>
        <v>0</v>
      </c>
      <c r="BG415" s="230">
        <f>IF(N415="zákl. přenesená",J415,0)</f>
        <v>0</v>
      </c>
      <c r="BH415" s="230">
        <f>IF(N415="sníž. přenesená",J415,0)</f>
        <v>0</v>
      </c>
      <c r="BI415" s="230">
        <f>IF(N415="nulová",J415,0)</f>
        <v>0</v>
      </c>
      <c r="BJ415" s="20" t="s">
        <v>313</v>
      </c>
      <c r="BK415" s="230">
        <f>ROUND(I415*H415,2)</f>
        <v>0</v>
      </c>
      <c r="BL415" s="20" t="s">
        <v>447</v>
      </c>
      <c r="BM415" s="229" t="s">
        <v>5200</v>
      </c>
    </row>
    <row r="416" s="2" customFormat="1">
      <c r="A416" s="42"/>
      <c r="B416" s="43"/>
      <c r="C416" s="44"/>
      <c r="D416" s="231" t="s">
        <v>315</v>
      </c>
      <c r="E416" s="44"/>
      <c r="F416" s="232" t="s">
        <v>2516</v>
      </c>
      <c r="G416" s="44"/>
      <c r="H416" s="44"/>
      <c r="I416" s="233"/>
      <c r="J416" s="44"/>
      <c r="K416" s="44"/>
      <c r="L416" s="48"/>
      <c r="M416" s="234"/>
      <c r="N416" s="235"/>
      <c r="O416" s="89"/>
      <c r="P416" s="89"/>
      <c r="Q416" s="89"/>
      <c r="R416" s="89"/>
      <c r="S416" s="89"/>
      <c r="T416" s="90"/>
      <c r="U416" s="42"/>
      <c r="V416" s="42"/>
      <c r="W416" s="42"/>
      <c r="X416" s="42"/>
      <c r="Y416" s="42"/>
      <c r="Z416" s="42"/>
      <c r="AA416" s="42"/>
      <c r="AB416" s="42"/>
      <c r="AC416" s="42"/>
      <c r="AD416" s="42"/>
      <c r="AE416" s="42"/>
      <c r="AT416" s="20" t="s">
        <v>315</v>
      </c>
      <c r="AU416" s="20" t="s">
        <v>88</v>
      </c>
    </row>
    <row r="417" s="2" customFormat="1">
      <c r="A417" s="42"/>
      <c r="B417" s="43"/>
      <c r="C417" s="44"/>
      <c r="D417" s="236" t="s">
        <v>328</v>
      </c>
      <c r="E417" s="44"/>
      <c r="F417" s="237" t="s">
        <v>2517</v>
      </c>
      <c r="G417" s="44"/>
      <c r="H417" s="44"/>
      <c r="I417" s="233"/>
      <c r="J417" s="44"/>
      <c r="K417" s="44"/>
      <c r="L417" s="48"/>
      <c r="M417" s="234"/>
      <c r="N417" s="235"/>
      <c r="O417" s="89"/>
      <c r="P417" s="89"/>
      <c r="Q417" s="89"/>
      <c r="R417" s="89"/>
      <c r="S417" s="89"/>
      <c r="T417" s="90"/>
      <c r="U417" s="42"/>
      <c r="V417" s="42"/>
      <c r="W417" s="42"/>
      <c r="X417" s="42"/>
      <c r="Y417" s="42"/>
      <c r="Z417" s="42"/>
      <c r="AA417" s="42"/>
      <c r="AB417" s="42"/>
      <c r="AC417" s="42"/>
      <c r="AD417" s="42"/>
      <c r="AE417" s="42"/>
      <c r="AT417" s="20" t="s">
        <v>328</v>
      </c>
      <c r="AU417" s="20" t="s">
        <v>88</v>
      </c>
    </row>
    <row r="418" s="15" customFormat="1">
      <c r="A418" s="15"/>
      <c r="B418" s="275"/>
      <c r="C418" s="276"/>
      <c r="D418" s="231" t="s">
        <v>342</v>
      </c>
      <c r="E418" s="277" t="s">
        <v>35</v>
      </c>
      <c r="F418" s="278" t="s">
        <v>4329</v>
      </c>
      <c r="G418" s="276"/>
      <c r="H418" s="277" t="s">
        <v>35</v>
      </c>
      <c r="I418" s="279"/>
      <c r="J418" s="276"/>
      <c r="K418" s="276"/>
      <c r="L418" s="280"/>
      <c r="M418" s="281"/>
      <c r="N418" s="282"/>
      <c r="O418" s="282"/>
      <c r="P418" s="282"/>
      <c r="Q418" s="282"/>
      <c r="R418" s="282"/>
      <c r="S418" s="282"/>
      <c r="T418" s="283"/>
      <c r="U418" s="15"/>
      <c r="V418" s="15"/>
      <c r="W418" s="15"/>
      <c r="X418" s="15"/>
      <c r="Y418" s="15"/>
      <c r="Z418" s="15"/>
      <c r="AA418" s="15"/>
      <c r="AB418" s="15"/>
      <c r="AC418" s="15"/>
      <c r="AD418" s="15"/>
      <c r="AE418" s="15"/>
      <c r="AT418" s="284" t="s">
        <v>342</v>
      </c>
      <c r="AU418" s="284" t="s">
        <v>88</v>
      </c>
      <c r="AV418" s="15" t="s">
        <v>86</v>
      </c>
      <c r="AW418" s="15" t="s">
        <v>41</v>
      </c>
      <c r="AX418" s="15" t="s">
        <v>79</v>
      </c>
      <c r="AY418" s="284" t="s">
        <v>305</v>
      </c>
    </row>
    <row r="419" s="13" customFormat="1">
      <c r="A419" s="13"/>
      <c r="B419" s="238"/>
      <c r="C419" s="239"/>
      <c r="D419" s="231" t="s">
        <v>342</v>
      </c>
      <c r="E419" s="240" t="s">
        <v>35</v>
      </c>
      <c r="F419" s="241" t="s">
        <v>5134</v>
      </c>
      <c r="G419" s="239"/>
      <c r="H419" s="242">
        <v>48.396000000000001</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342</v>
      </c>
      <c r="AU419" s="248" t="s">
        <v>88</v>
      </c>
      <c r="AV419" s="13" t="s">
        <v>88</v>
      </c>
      <c r="AW419" s="13" t="s">
        <v>41</v>
      </c>
      <c r="AX419" s="13" t="s">
        <v>79</v>
      </c>
      <c r="AY419" s="248" t="s">
        <v>305</v>
      </c>
    </row>
    <row r="420" s="15" customFormat="1">
      <c r="A420" s="15"/>
      <c r="B420" s="275"/>
      <c r="C420" s="276"/>
      <c r="D420" s="231" t="s">
        <v>342</v>
      </c>
      <c r="E420" s="277" t="s">
        <v>35</v>
      </c>
      <c r="F420" s="278" t="s">
        <v>3719</v>
      </c>
      <c r="G420" s="276"/>
      <c r="H420" s="277" t="s">
        <v>35</v>
      </c>
      <c r="I420" s="279"/>
      <c r="J420" s="276"/>
      <c r="K420" s="276"/>
      <c r="L420" s="280"/>
      <c r="M420" s="281"/>
      <c r="N420" s="282"/>
      <c r="O420" s="282"/>
      <c r="P420" s="282"/>
      <c r="Q420" s="282"/>
      <c r="R420" s="282"/>
      <c r="S420" s="282"/>
      <c r="T420" s="283"/>
      <c r="U420" s="15"/>
      <c r="V420" s="15"/>
      <c r="W420" s="15"/>
      <c r="X420" s="15"/>
      <c r="Y420" s="15"/>
      <c r="Z420" s="15"/>
      <c r="AA420" s="15"/>
      <c r="AB420" s="15"/>
      <c r="AC420" s="15"/>
      <c r="AD420" s="15"/>
      <c r="AE420" s="15"/>
      <c r="AT420" s="284" t="s">
        <v>342</v>
      </c>
      <c r="AU420" s="284" t="s">
        <v>88</v>
      </c>
      <c r="AV420" s="15" t="s">
        <v>86</v>
      </c>
      <c r="AW420" s="15" t="s">
        <v>41</v>
      </c>
      <c r="AX420" s="15" t="s">
        <v>79</v>
      </c>
      <c r="AY420" s="284" t="s">
        <v>305</v>
      </c>
    </row>
    <row r="421" s="13" customFormat="1">
      <c r="A421" s="13"/>
      <c r="B421" s="238"/>
      <c r="C421" s="239"/>
      <c r="D421" s="231" t="s">
        <v>342</v>
      </c>
      <c r="E421" s="240" t="s">
        <v>35</v>
      </c>
      <c r="F421" s="241" t="s">
        <v>5154</v>
      </c>
      <c r="G421" s="239"/>
      <c r="H421" s="242">
        <v>4.4800000000000004</v>
      </c>
      <c r="I421" s="243"/>
      <c r="J421" s="239"/>
      <c r="K421" s="239"/>
      <c r="L421" s="244"/>
      <c r="M421" s="245"/>
      <c r="N421" s="246"/>
      <c r="O421" s="246"/>
      <c r="P421" s="246"/>
      <c r="Q421" s="246"/>
      <c r="R421" s="246"/>
      <c r="S421" s="246"/>
      <c r="T421" s="247"/>
      <c r="U421" s="13"/>
      <c r="V421" s="13"/>
      <c r="W421" s="13"/>
      <c r="X421" s="13"/>
      <c r="Y421" s="13"/>
      <c r="Z421" s="13"/>
      <c r="AA421" s="13"/>
      <c r="AB421" s="13"/>
      <c r="AC421" s="13"/>
      <c r="AD421" s="13"/>
      <c r="AE421" s="13"/>
      <c r="AT421" s="248" t="s">
        <v>342</v>
      </c>
      <c r="AU421" s="248" t="s">
        <v>88</v>
      </c>
      <c r="AV421" s="13" t="s">
        <v>88</v>
      </c>
      <c r="AW421" s="13" t="s">
        <v>41</v>
      </c>
      <c r="AX421" s="13" t="s">
        <v>79</v>
      </c>
      <c r="AY421" s="248" t="s">
        <v>305</v>
      </c>
    </row>
    <row r="422" s="13" customFormat="1">
      <c r="A422" s="13"/>
      <c r="B422" s="238"/>
      <c r="C422" s="239"/>
      <c r="D422" s="231" t="s">
        <v>342</v>
      </c>
      <c r="E422" s="240" t="s">
        <v>35</v>
      </c>
      <c r="F422" s="241" t="s">
        <v>5155</v>
      </c>
      <c r="G422" s="239"/>
      <c r="H422" s="242">
        <v>1.1200000000000001</v>
      </c>
      <c r="I422" s="243"/>
      <c r="J422" s="239"/>
      <c r="K422" s="239"/>
      <c r="L422" s="244"/>
      <c r="M422" s="245"/>
      <c r="N422" s="246"/>
      <c r="O422" s="246"/>
      <c r="P422" s="246"/>
      <c r="Q422" s="246"/>
      <c r="R422" s="246"/>
      <c r="S422" s="246"/>
      <c r="T422" s="247"/>
      <c r="U422" s="13"/>
      <c r="V422" s="13"/>
      <c r="W422" s="13"/>
      <c r="X422" s="13"/>
      <c r="Y422" s="13"/>
      <c r="Z422" s="13"/>
      <c r="AA422" s="13"/>
      <c r="AB422" s="13"/>
      <c r="AC422" s="13"/>
      <c r="AD422" s="13"/>
      <c r="AE422" s="13"/>
      <c r="AT422" s="248" t="s">
        <v>342</v>
      </c>
      <c r="AU422" s="248" t="s">
        <v>88</v>
      </c>
      <c r="AV422" s="13" t="s">
        <v>88</v>
      </c>
      <c r="AW422" s="13" t="s">
        <v>41</v>
      </c>
      <c r="AX422" s="13" t="s">
        <v>79</v>
      </c>
      <c r="AY422" s="248" t="s">
        <v>305</v>
      </c>
    </row>
    <row r="423" s="14" customFormat="1">
      <c r="A423" s="14"/>
      <c r="B423" s="249"/>
      <c r="C423" s="250"/>
      <c r="D423" s="231" t="s">
        <v>342</v>
      </c>
      <c r="E423" s="251" t="s">
        <v>35</v>
      </c>
      <c r="F423" s="252" t="s">
        <v>344</v>
      </c>
      <c r="G423" s="250"/>
      <c r="H423" s="253">
        <v>53.996000000000002</v>
      </c>
      <c r="I423" s="254"/>
      <c r="J423" s="250"/>
      <c r="K423" s="250"/>
      <c r="L423" s="255"/>
      <c r="M423" s="256"/>
      <c r="N423" s="257"/>
      <c r="O423" s="257"/>
      <c r="P423" s="257"/>
      <c r="Q423" s="257"/>
      <c r="R423" s="257"/>
      <c r="S423" s="257"/>
      <c r="T423" s="258"/>
      <c r="U423" s="14"/>
      <c r="V423" s="14"/>
      <c r="W423" s="14"/>
      <c r="X423" s="14"/>
      <c r="Y423" s="14"/>
      <c r="Z423" s="14"/>
      <c r="AA423" s="14"/>
      <c r="AB423" s="14"/>
      <c r="AC423" s="14"/>
      <c r="AD423" s="14"/>
      <c r="AE423" s="14"/>
      <c r="AT423" s="259" t="s">
        <v>342</v>
      </c>
      <c r="AU423" s="259" t="s">
        <v>88</v>
      </c>
      <c r="AV423" s="14" t="s">
        <v>313</v>
      </c>
      <c r="AW423" s="14" t="s">
        <v>41</v>
      </c>
      <c r="AX423" s="14" t="s">
        <v>86</v>
      </c>
      <c r="AY423" s="259" t="s">
        <v>305</v>
      </c>
    </row>
    <row r="424" s="2" customFormat="1" ht="16.5" customHeight="1">
      <c r="A424" s="42"/>
      <c r="B424" s="43"/>
      <c r="C424" s="260" t="s">
        <v>806</v>
      </c>
      <c r="D424" s="260" t="s">
        <v>303</v>
      </c>
      <c r="E424" s="261" t="s">
        <v>3720</v>
      </c>
      <c r="F424" s="262" t="s">
        <v>2520</v>
      </c>
      <c r="G424" s="263" t="s">
        <v>493</v>
      </c>
      <c r="H424" s="264">
        <v>0.019</v>
      </c>
      <c r="I424" s="265"/>
      <c r="J424" s="266">
        <f>ROUND(I424*H424,2)</f>
        <v>0</v>
      </c>
      <c r="K424" s="262" t="s">
        <v>325</v>
      </c>
      <c r="L424" s="267"/>
      <c r="M424" s="268" t="s">
        <v>35</v>
      </c>
      <c r="N424" s="269" t="s">
        <v>52</v>
      </c>
      <c r="O424" s="89"/>
      <c r="P424" s="227">
        <f>O424*H424</f>
        <v>0</v>
      </c>
      <c r="Q424" s="227">
        <v>1</v>
      </c>
      <c r="R424" s="227">
        <f>Q424*H424</f>
        <v>0.019</v>
      </c>
      <c r="S424" s="227">
        <v>0</v>
      </c>
      <c r="T424" s="228">
        <f>S424*H424</f>
        <v>0</v>
      </c>
      <c r="U424" s="42"/>
      <c r="V424" s="42"/>
      <c r="W424" s="42"/>
      <c r="X424" s="42"/>
      <c r="Y424" s="42"/>
      <c r="Z424" s="42"/>
      <c r="AA424" s="42"/>
      <c r="AB424" s="42"/>
      <c r="AC424" s="42"/>
      <c r="AD424" s="42"/>
      <c r="AE424" s="42"/>
      <c r="AR424" s="229" t="s">
        <v>663</v>
      </c>
      <c r="AT424" s="229" t="s">
        <v>303</v>
      </c>
      <c r="AU424" s="229" t="s">
        <v>88</v>
      </c>
      <c r="AY424" s="20" t="s">
        <v>305</v>
      </c>
      <c r="BE424" s="230">
        <f>IF(N424="základní",J424,0)</f>
        <v>0</v>
      </c>
      <c r="BF424" s="230">
        <f>IF(N424="snížená",J424,0)</f>
        <v>0</v>
      </c>
      <c r="BG424" s="230">
        <f>IF(N424="zákl. přenesená",J424,0)</f>
        <v>0</v>
      </c>
      <c r="BH424" s="230">
        <f>IF(N424="sníž. přenesená",J424,0)</f>
        <v>0</v>
      </c>
      <c r="BI424" s="230">
        <f>IF(N424="nulová",J424,0)</f>
        <v>0</v>
      </c>
      <c r="BJ424" s="20" t="s">
        <v>313</v>
      </c>
      <c r="BK424" s="230">
        <f>ROUND(I424*H424,2)</f>
        <v>0</v>
      </c>
      <c r="BL424" s="20" t="s">
        <v>447</v>
      </c>
      <c r="BM424" s="229" t="s">
        <v>5201</v>
      </c>
    </row>
    <row r="425" s="2" customFormat="1">
      <c r="A425" s="42"/>
      <c r="B425" s="43"/>
      <c r="C425" s="44"/>
      <c r="D425" s="231" t="s">
        <v>315</v>
      </c>
      <c r="E425" s="44"/>
      <c r="F425" s="232" t="s">
        <v>2520</v>
      </c>
      <c r="G425" s="44"/>
      <c r="H425" s="44"/>
      <c r="I425" s="233"/>
      <c r="J425" s="44"/>
      <c r="K425" s="44"/>
      <c r="L425" s="48"/>
      <c r="M425" s="234"/>
      <c r="N425" s="235"/>
      <c r="O425" s="89"/>
      <c r="P425" s="89"/>
      <c r="Q425" s="89"/>
      <c r="R425" s="89"/>
      <c r="S425" s="89"/>
      <c r="T425" s="90"/>
      <c r="U425" s="42"/>
      <c r="V425" s="42"/>
      <c r="W425" s="42"/>
      <c r="X425" s="42"/>
      <c r="Y425" s="42"/>
      <c r="Z425" s="42"/>
      <c r="AA425" s="42"/>
      <c r="AB425" s="42"/>
      <c r="AC425" s="42"/>
      <c r="AD425" s="42"/>
      <c r="AE425" s="42"/>
      <c r="AT425" s="20" t="s">
        <v>315</v>
      </c>
      <c r="AU425" s="20" t="s">
        <v>88</v>
      </c>
    </row>
    <row r="426" s="2" customFormat="1">
      <c r="A426" s="42"/>
      <c r="B426" s="43"/>
      <c r="C426" s="44"/>
      <c r="D426" s="231" t="s">
        <v>472</v>
      </c>
      <c r="E426" s="44"/>
      <c r="F426" s="274" t="s">
        <v>4473</v>
      </c>
      <c r="G426" s="44"/>
      <c r="H426" s="44"/>
      <c r="I426" s="233"/>
      <c r="J426" s="44"/>
      <c r="K426" s="44"/>
      <c r="L426" s="48"/>
      <c r="M426" s="234"/>
      <c r="N426" s="235"/>
      <c r="O426" s="89"/>
      <c r="P426" s="89"/>
      <c r="Q426" s="89"/>
      <c r="R426" s="89"/>
      <c r="S426" s="89"/>
      <c r="T426" s="90"/>
      <c r="U426" s="42"/>
      <c r="V426" s="42"/>
      <c r="W426" s="42"/>
      <c r="X426" s="42"/>
      <c r="Y426" s="42"/>
      <c r="Z426" s="42"/>
      <c r="AA426" s="42"/>
      <c r="AB426" s="42"/>
      <c r="AC426" s="42"/>
      <c r="AD426" s="42"/>
      <c r="AE426" s="42"/>
      <c r="AT426" s="20" t="s">
        <v>472</v>
      </c>
      <c r="AU426" s="20" t="s">
        <v>88</v>
      </c>
    </row>
    <row r="427" s="13" customFormat="1">
      <c r="A427" s="13"/>
      <c r="B427" s="238"/>
      <c r="C427" s="239"/>
      <c r="D427" s="231" t="s">
        <v>342</v>
      </c>
      <c r="E427" s="240" t="s">
        <v>35</v>
      </c>
      <c r="F427" s="241" t="s">
        <v>5202</v>
      </c>
      <c r="G427" s="239"/>
      <c r="H427" s="242">
        <v>0.019</v>
      </c>
      <c r="I427" s="243"/>
      <c r="J427" s="239"/>
      <c r="K427" s="239"/>
      <c r="L427" s="244"/>
      <c r="M427" s="245"/>
      <c r="N427" s="246"/>
      <c r="O427" s="246"/>
      <c r="P427" s="246"/>
      <c r="Q427" s="246"/>
      <c r="R427" s="246"/>
      <c r="S427" s="246"/>
      <c r="T427" s="247"/>
      <c r="U427" s="13"/>
      <c r="V427" s="13"/>
      <c r="W427" s="13"/>
      <c r="X427" s="13"/>
      <c r="Y427" s="13"/>
      <c r="Z427" s="13"/>
      <c r="AA427" s="13"/>
      <c r="AB427" s="13"/>
      <c r="AC427" s="13"/>
      <c r="AD427" s="13"/>
      <c r="AE427" s="13"/>
      <c r="AT427" s="248" t="s">
        <v>342</v>
      </c>
      <c r="AU427" s="248" t="s">
        <v>88</v>
      </c>
      <c r="AV427" s="13" t="s">
        <v>88</v>
      </c>
      <c r="AW427" s="13" t="s">
        <v>41</v>
      </c>
      <c r="AX427" s="13" t="s">
        <v>79</v>
      </c>
      <c r="AY427" s="248" t="s">
        <v>305</v>
      </c>
    </row>
    <row r="428" s="14" customFormat="1">
      <c r="A428" s="14"/>
      <c r="B428" s="249"/>
      <c r="C428" s="250"/>
      <c r="D428" s="231" t="s">
        <v>342</v>
      </c>
      <c r="E428" s="251" t="s">
        <v>35</v>
      </c>
      <c r="F428" s="252" t="s">
        <v>344</v>
      </c>
      <c r="G428" s="250"/>
      <c r="H428" s="253">
        <v>0.019</v>
      </c>
      <c r="I428" s="254"/>
      <c r="J428" s="250"/>
      <c r="K428" s="250"/>
      <c r="L428" s="255"/>
      <c r="M428" s="256"/>
      <c r="N428" s="257"/>
      <c r="O428" s="257"/>
      <c r="P428" s="257"/>
      <c r="Q428" s="257"/>
      <c r="R428" s="257"/>
      <c r="S428" s="257"/>
      <c r="T428" s="258"/>
      <c r="U428" s="14"/>
      <c r="V428" s="14"/>
      <c r="W428" s="14"/>
      <c r="X428" s="14"/>
      <c r="Y428" s="14"/>
      <c r="Z428" s="14"/>
      <c r="AA428" s="14"/>
      <c r="AB428" s="14"/>
      <c r="AC428" s="14"/>
      <c r="AD428" s="14"/>
      <c r="AE428" s="14"/>
      <c r="AT428" s="259" t="s">
        <v>342</v>
      </c>
      <c r="AU428" s="259" t="s">
        <v>88</v>
      </c>
      <c r="AV428" s="14" t="s">
        <v>313</v>
      </c>
      <c r="AW428" s="14" t="s">
        <v>41</v>
      </c>
      <c r="AX428" s="14" t="s">
        <v>86</v>
      </c>
      <c r="AY428" s="259" t="s">
        <v>305</v>
      </c>
    </row>
    <row r="429" s="2" customFormat="1" ht="24.15" customHeight="1">
      <c r="A429" s="42"/>
      <c r="B429" s="43"/>
      <c r="C429" s="218" t="s">
        <v>813</v>
      </c>
      <c r="D429" s="218" t="s">
        <v>308</v>
      </c>
      <c r="E429" s="219" t="s">
        <v>3724</v>
      </c>
      <c r="F429" s="220" t="s">
        <v>3725</v>
      </c>
      <c r="G429" s="221" t="s">
        <v>338</v>
      </c>
      <c r="H429" s="222">
        <v>107.992</v>
      </c>
      <c r="I429" s="223"/>
      <c r="J429" s="224">
        <f>ROUND(I429*H429,2)</f>
        <v>0</v>
      </c>
      <c r="K429" s="220" t="s">
        <v>325</v>
      </c>
      <c r="L429" s="48"/>
      <c r="M429" s="225" t="s">
        <v>35</v>
      </c>
      <c r="N429" s="226" t="s">
        <v>52</v>
      </c>
      <c r="O429" s="89"/>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447</v>
      </c>
      <c r="AT429" s="229" t="s">
        <v>308</v>
      </c>
      <c r="AU429" s="229" t="s">
        <v>88</v>
      </c>
      <c r="AY429" s="20" t="s">
        <v>305</v>
      </c>
      <c r="BE429" s="230">
        <f>IF(N429="základní",J429,0)</f>
        <v>0</v>
      </c>
      <c r="BF429" s="230">
        <f>IF(N429="snížená",J429,0)</f>
        <v>0</v>
      </c>
      <c r="BG429" s="230">
        <f>IF(N429="zákl. přenesená",J429,0)</f>
        <v>0</v>
      </c>
      <c r="BH429" s="230">
        <f>IF(N429="sníž. přenesená",J429,0)</f>
        <v>0</v>
      </c>
      <c r="BI429" s="230">
        <f>IF(N429="nulová",J429,0)</f>
        <v>0</v>
      </c>
      <c r="BJ429" s="20" t="s">
        <v>313</v>
      </c>
      <c r="BK429" s="230">
        <f>ROUND(I429*H429,2)</f>
        <v>0</v>
      </c>
      <c r="BL429" s="20" t="s">
        <v>447</v>
      </c>
      <c r="BM429" s="229" t="s">
        <v>5203</v>
      </c>
    </row>
    <row r="430" s="2" customFormat="1">
      <c r="A430" s="42"/>
      <c r="B430" s="43"/>
      <c r="C430" s="44"/>
      <c r="D430" s="231" t="s">
        <v>315</v>
      </c>
      <c r="E430" s="44"/>
      <c r="F430" s="232" t="s">
        <v>3727</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315</v>
      </c>
      <c r="AU430" s="20" t="s">
        <v>88</v>
      </c>
    </row>
    <row r="431" s="2" customFormat="1">
      <c r="A431" s="42"/>
      <c r="B431" s="43"/>
      <c r="C431" s="44"/>
      <c r="D431" s="236" t="s">
        <v>328</v>
      </c>
      <c r="E431" s="44"/>
      <c r="F431" s="237" t="s">
        <v>3728</v>
      </c>
      <c r="G431" s="44"/>
      <c r="H431" s="44"/>
      <c r="I431" s="233"/>
      <c r="J431" s="44"/>
      <c r="K431" s="44"/>
      <c r="L431" s="48"/>
      <c r="M431" s="234"/>
      <c r="N431" s="235"/>
      <c r="O431" s="89"/>
      <c r="P431" s="89"/>
      <c r="Q431" s="89"/>
      <c r="R431" s="89"/>
      <c r="S431" s="89"/>
      <c r="T431" s="90"/>
      <c r="U431" s="42"/>
      <c r="V431" s="42"/>
      <c r="W431" s="42"/>
      <c r="X431" s="42"/>
      <c r="Y431" s="42"/>
      <c r="Z431" s="42"/>
      <c r="AA431" s="42"/>
      <c r="AB431" s="42"/>
      <c r="AC431" s="42"/>
      <c r="AD431" s="42"/>
      <c r="AE431" s="42"/>
      <c r="AT431" s="20" t="s">
        <v>328</v>
      </c>
      <c r="AU431" s="20" t="s">
        <v>88</v>
      </c>
    </row>
    <row r="432" s="13" customFormat="1">
      <c r="A432" s="13"/>
      <c r="B432" s="238"/>
      <c r="C432" s="239"/>
      <c r="D432" s="231" t="s">
        <v>342</v>
      </c>
      <c r="E432" s="240" t="s">
        <v>35</v>
      </c>
      <c r="F432" s="241" t="s">
        <v>5204</v>
      </c>
      <c r="G432" s="239"/>
      <c r="H432" s="242">
        <v>107.992</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342</v>
      </c>
      <c r="AU432" s="248" t="s">
        <v>88</v>
      </c>
      <c r="AV432" s="13" t="s">
        <v>88</v>
      </c>
      <c r="AW432" s="13" t="s">
        <v>41</v>
      </c>
      <c r="AX432" s="13" t="s">
        <v>79</v>
      </c>
      <c r="AY432" s="248" t="s">
        <v>305</v>
      </c>
    </row>
    <row r="433" s="14" customFormat="1">
      <c r="A433" s="14"/>
      <c r="B433" s="249"/>
      <c r="C433" s="250"/>
      <c r="D433" s="231" t="s">
        <v>342</v>
      </c>
      <c r="E433" s="251" t="s">
        <v>35</v>
      </c>
      <c r="F433" s="252" t="s">
        <v>344</v>
      </c>
      <c r="G433" s="250"/>
      <c r="H433" s="253">
        <v>107.992</v>
      </c>
      <c r="I433" s="254"/>
      <c r="J433" s="250"/>
      <c r="K433" s="250"/>
      <c r="L433" s="255"/>
      <c r="M433" s="256"/>
      <c r="N433" s="257"/>
      <c r="O433" s="257"/>
      <c r="P433" s="257"/>
      <c r="Q433" s="257"/>
      <c r="R433" s="257"/>
      <c r="S433" s="257"/>
      <c r="T433" s="258"/>
      <c r="U433" s="14"/>
      <c r="V433" s="14"/>
      <c r="W433" s="14"/>
      <c r="X433" s="14"/>
      <c r="Y433" s="14"/>
      <c r="Z433" s="14"/>
      <c r="AA433" s="14"/>
      <c r="AB433" s="14"/>
      <c r="AC433" s="14"/>
      <c r="AD433" s="14"/>
      <c r="AE433" s="14"/>
      <c r="AT433" s="259" t="s">
        <v>342</v>
      </c>
      <c r="AU433" s="259" t="s">
        <v>88</v>
      </c>
      <c r="AV433" s="14" t="s">
        <v>313</v>
      </c>
      <c r="AW433" s="14" t="s">
        <v>41</v>
      </c>
      <c r="AX433" s="14" t="s">
        <v>86</v>
      </c>
      <c r="AY433" s="259" t="s">
        <v>305</v>
      </c>
    </row>
    <row r="434" s="2" customFormat="1" ht="16.5" customHeight="1">
      <c r="A434" s="42"/>
      <c r="B434" s="43"/>
      <c r="C434" s="260" t="s">
        <v>820</v>
      </c>
      <c r="D434" s="260" t="s">
        <v>303</v>
      </c>
      <c r="E434" s="261" t="s">
        <v>3730</v>
      </c>
      <c r="F434" s="262" t="s">
        <v>3731</v>
      </c>
      <c r="G434" s="263" t="s">
        <v>493</v>
      </c>
      <c r="H434" s="264">
        <v>0.042999999999999997</v>
      </c>
      <c r="I434" s="265"/>
      <c r="J434" s="266">
        <f>ROUND(I434*H434,2)</f>
        <v>0</v>
      </c>
      <c r="K434" s="262" t="s">
        <v>325</v>
      </c>
      <c r="L434" s="267"/>
      <c r="M434" s="268" t="s">
        <v>35</v>
      </c>
      <c r="N434" s="269" t="s">
        <v>52</v>
      </c>
      <c r="O434" s="89"/>
      <c r="P434" s="227">
        <f>O434*H434</f>
        <v>0</v>
      </c>
      <c r="Q434" s="227">
        <v>1</v>
      </c>
      <c r="R434" s="227">
        <f>Q434*H434</f>
        <v>0.042999999999999997</v>
      </c>
      <c r="S434" s="227">
        <v>0</v>
      </c>
      <c r="T434" s="228">
        <f>S434*H434</f>
        <v>0</v>
      </c>
      <c r="U434" s="42"/>
      <c r="V434" s="42"/>
      <c r="W434" s="42"/>
      <c r="X434" s="42"/>
      <c r="Y434" s="42"/>
      <c r="Z434" s="42"/>
      <c r="AA434" s="42"/>
      <c r="AB434" s="42"/>
      <c r="AC434" s="42"/>
      <c r="AD434" s="42"/>
      <c r="AE434" s="42"/>
      <c r="AR434" s="229" t="s">
        <v>663</v>
      </c>
      <c r="AT434" s="229" t="s">
        <v>303</v>
      </c>
      <c r="AU434" s="229" t="s">
        <v>88</v>
      </c>
      <c r="AY434" s="20" t="s">
        <v>305</v>
      </c>
      <c r="BE434" s="230">
        <f>IF(N434="základní",J434,0)</f>
        <v>0</v>
      </c>
      <c r="BF434" s="230">
        <f>IF(N434="snížená",J434,0)</f>
        <v>0</v>
      </c>
      <c r="BG434" s="230">
        <f>IF(N434="zákl. přenesená",J434,0)</f>
        <v>0</v>
      </c>
      <c r="BH434" s="230">
        <f>IF(N434="sníž. přenesená",J434,0)</f>
        <v>0</v>
      </c>
      <c r="BI434" s="230">
        <f>IF(N434="nulová",J434,0)</f>
        <v>0</v>
      </c>
      <c r="BJ434" s="20" t="s">
        <v>313</v>
      </c>
      <c r="BK434" s="230">
        <f>ROUND(I434*H434,2)</f>
        <v>0</v>
      </c>
      <c r="BL434" s="20" t="s">
        <v>447</v>
      </c>
      <c r="BM434" s="229" t="s">
        <v>5205</v>
      </c>
    </row>
    <row r="435" s="2" customFormat="1">
      <c r="A435" s="42"/>
      <c r="B435" s="43"/>
      <c r="C435" s="44"/>
      <c r="D435" s="231" t="s">
        <v>315</v>
      </c>
      <c r="E435" s="44"/>
      <c r="F435" s="232" t="s">
        <v>3731</v>
      </c>
      <c r="G435" s="44"/>
      <c r="H435" s="44"/>
      <c r="I435" s="233"/>
      <c r="J435" s="44"/>
      <c r="K435" s="44"/>
      <c r="L435" s="48"/>
      <c r="M435" s="234"/>
      <c r="N435" s="235"/>
      <c r="O435" s="89"/>
      <c r="P435" s="89"/>
      <c r="Q435" s="89"/>
      <c r="R435" s="89"/>
      <c r="S435" s="89"/>
      <c r="T435" s="90"/>
      <c r="U435" s="42"/>
      <c r="V435" s="42"/>
      <c r="W435" s="42"/>
      <c r="X435" s="42"/>
      <c r="Y435" s="42"/>
      <c r="Z435" s="42"/>
      <c r="AA435" s="42"/>
      <c r="AB435" s="42"/>
      <c r="AC435" s="42"/>
      <c r="AD435" s="42"/>
      <c r="AE435" s="42"/>
      <c r="AT435" s="20" t="s">
        <v>315</v>
      </c>
      <c r="AU435" s="20" t="s">
        <v>88</v>
      </c>
    </row>
    <row r="436" s="2" customFormat="1">
      <c r="A436" s="42"/>
      <c r="B436" s="43"/>
      <c r="C436" s="44"/>
      <c r="D436" s="231" t="s">
        <v>472</v>
      </c>
      <c r="E436" s="44"/>
      <c r="F436" s="274" t="s">
        <v>3733</v>
      </c>
      <c r="G436" s="44"/>
      <c r="H436" s="44"/>
      <c r="I436" s="233"/>
      <c r="J436" s="44"/>
      <c r="K436" s="44"/>
      <c r="L436" s="48"/>
      <c r="M436" s="234"/>
      <c r="N436" s="235"/>
      <c r="O436" s="89"/>
      <c r="P436" s="89"/>
      <c r="Q436" s="89"/>
      <c r="R436" s="89"/>
      <c r="S436" s="89"/>
      <c r="T436" s="90"/>
      <c r="U436" s="42"/>
      <c r="V436" s="42"/>
      <c r="W436" s="42"/>
      <c r="X436" s="42"/>
      <c r="Y436" s="42"/>
      <c r="Z436" s="42"/>
      <c r="AA436" s="42"/>
      <c r="AB436" s="42"/>
      <c r="AC436" s="42"/>
      <c r="AD436" s="42"/>
      <c r="AE436" s="42"/>
      <c r="AT436" s="20" t="s">
        <v>472</v>
      </c>
      <c r="AU436" s="20" t="s">
        <v>88</v>
      </c>
    </row>
    <row r="437" s="13" customFormat="1">
      <c r="A437" s="13"/>
      <c r="B437" s="238"/>
      <c r="C437" s="239"/>
      <c r="D437" s="231" t="s">
        <v>342</v>
      </c>
      <c r="E437" s="240" t="s">
        <v>35</v>
      </c>
      <c r="F437" s="241" t="s">
        <v>5206</v>
      </c>
      <c r="G437" s="239"/>
      <c r="H437" s="242">
        <v>0.042999999999999997</v>
      </c>
      <c r="I437" s="243"/>
      <c r="J437" s="239"/>
      <c r="K437" s="239"/>
      <c r="L437" s="244"/>
      <c r="M437" s="245"/>
      <c r="N437" s="246"/>
      <c r="O437" s="246"/>
      <c r="P437" s="246"/>
      <c r="Q437" s="246"/>
      <c r="R437" s="246"/>
      <c r="S437" s="246"/>
      <c r="T437" s="247"/>
      <c r="U437" s="13"/>
      <c r="V437" s="13"/>
      <c r="W437" s="13"/>
      <c r="X437" s="13"/>
      <c r="Y437" s="13"/>
      <c r="Z437" s="13"/>
      <c r="AA437" s="13"/>
      <c r="AB437" s="13"/>
      <c r="AC437" s="13"/>
      <c r="AD437" s="13"/>
      <c r="AE437" s="13"/>
      <c r="AT437" s="248" t="s">
        <v>342</v>
      </c>
      <c r="AU437" s="248" t="s">
        <v>88</v>
      </c>
      <c r="AV437" s="13" t="s">
        <v>88</v>
      </c>
      <c r="AW437" s="13" t="s">
        <v>41</v>
      </c>
      <c r="AX437" s="13" t="s">
        <v>79</v>
      </c>
      <c r="AY437" s="248" t="s">
        <v>305</v>
      </c>
    </row>
    <row r="438" s="14" customFormat="1">
      <c r="A438" s="14"/>
      <c r="B438" s="249"/>
      <c r="C438" s="250"/>
      <c r="D438" s="231" t="s">
        <v>342</v>
      </c>
      <c r="E438" s="251" t="s">
        <v>35</v>
      </c>
      <c r="F438" s="252" t="s">
        <v>344</v>
      </c>
      <c r="G438" s="250"/>
      <c r="H438" s="253">
        <v>0.042999999999999997</v>
      </c>
      <c r="I438" s="254"/>
      <c r="J438" s="250"/>
      <c r="K438" s="250"/>
      <c r="L438" s="255"/>
      <c r="M438" s="256"/>
      <c r="N438" s="257"/>
      <c r="O438" s="257"/>
      <c r="P438" s="257"/>
      <c r="Q438" s="257"/>
      <c r="R438" s="257"/>
      <c r="S438" s="257"/>
      <c r="T438" s="258"/>
      <c r="U438" s="14"/>
      <c r="V438" s="14"/>
      <c r="W438" s="14"/>
      <c r="X438" s="14"/>
      <c r="Y438" s="14"/>
      <c r="Z438" s="14"/>
      <c r="AA438" s="14"/>
      <c r="AB438" s="14"/>
      <c r="AC438" s="14"/>
      <c r="AD438" s="14"/>
      <c r="AE438" s="14"/>
      <c r="AT438" s="259" t="s">
        <v>342</v>
      </c>
      <c r="AU438" s="259" t="s">
        <v>88</v>
      </c>
      <c r="AV438" s="14" t="s">
        <v>313</v>
      </c>
      <c r="AW438" s="14" t="s">
        <v>41</v>
      </c>
      <c r="AX438" s="14" t="s">
        <v>86</v>
      </c>
      <c r="AY438" s="259" t="s">
        <v>305</v>
      </c>
    </row>
    <row r="439" s="2" customFormat="1" ht="24.15" customHeight="1">
      <c r="A439" s="42"/>
      <c r="B439" s="43"/>
      <c r="C439" s="218" t="s">
        <v>827</v>
      </c>
      <c r="D439" s="218" t="s">
        <v>308</v>
      </c>
      <c r="E439" s="219" t="s">
        <v>3735</v>
      </c>
      <c r="F439" s="220" t="s">
        <v>3736</v>
      </c>
      <c r="G439" s="221" t="s">
        <v>493</v>
      </c>
      <c r="H439" s="222">
        <v>0.062</v>
      </c>
      <c r="I439" s="223"/>
      <c r="J439" s="224">
        <f>ROUND(I439*H439,2)</f>
        <v>0</v>
      </c>
      <c r="K439" s="220" t="s">
        <v>325</v>
      </c>
      <c r="L439" s="48"/>
      <c r="M439" s="225" t="s">
        <v>35</v>
      </c>
      <c r="N439" s="226" t="s">
        <v>52</v>
      </c>
      <c r="O439" s="89"/>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447</v>
      </c>
      <c r="AT439" s="229" t="s">
        <v>308</v>
      </c>
      <c r="AU439" s="229" t="s">
        <v>88</v>
      </c>
      <c r="AY439" s="20" t="s">
        <v>305</v>
      </c>
      <c r="BE439" s="230">
        <f>IF(N439="základní",J439,0)</f>
        <v>0</v>
      </c>
      <c r="BF439" s="230">
        <f>IF(N439="snížená",J439,0)</f>
        <v>0</v>
      </c>
      <c r="BG439" s="230">
        <f>IF(N439="zákl. přenesená",J439,0)</f>
        <v>0</v>
      </c>
      <c r="BH439" s="230">
        <f>IF(N439="sníž. přenesená",J439,0)</f>
        <v>0</v>
      </c>
      <c r="BI439" s="230">
        <f>IF(N439="nulová",J439,0)</f>
        <v>0</v>
      </c>
      <c r="BJ439" s="20" t="s">
        <v>313</v>
      </c>
      <c r="BK439" s="230">
        <f>ROUND(I439*H439,2)</f>
        <v>0</v>
      </c>
      <c r="BL439" s="20" t="s">
        <v>447</v>
      </c>
      <c r="BM439" s="229" t="s">
        <v>5207</v>
      </c>
    </row>
    <row r="440" s="2" customFormat="1">
      <c r="A440" s="42"/>
      <c r="B440" s="43"/>
      <c r="C440" s="44"/>
      <c r="D440" s="231" t="s">
        <v>315</v>
      </c>
      <c r="E440" s="44"/>
      <c r="F440" s="232" t="s">
        <v>3738</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315</v>
      </c>
      <c r="AU440" s="20" t="s">
        <v>88</v>
      </c>
    </row>
    <row r="441" s="2" customFormat="1">
      <c r="A441" s="42"/>
      <c r="B441" s="43"/>
      <c r="C441" s="44"/>
      <c r="D441" s="236" t="s">
        <v>328</v>
      </c>
      <c r="E441" s="44"/>
      <c r="F441" s="237" t="s">
        <v>3739</v>
      </c>
      <c r="G441" s="44"/>
      <c r="H441" s="44"/>
      <c r="I441" s="233"/>
      <c r="J441" s="44"/>
      <c r="K441" s="44"/>
      <c r="L441" s="48"/>
      <c r="M441" s="234"/>
      <c r="N441" s="235"/>
      <c r="O441" s="89"/>
      <c r="P441" s="89"/>
      <c r="Q441" s="89"/>
      <c r="R441" s="89"/>
      <c r="S441" s="89"/>
      <c r="T441" s="90"/>
      <c r="U441" s="42"/>
      <c r="V441" s="42"/>
      <c r="W441" s="42"/>
      <c r="X441" s="42"/>
      <c r="Y441" s="42"/>
      <c r="Z441" s="42"/>
      <c r="AA441" s="42"/>
      <c r="AB441" s="42"/>
      <c r="AC441" s="42"/>
      <c r="AD441" s="42"/>
      <c r="AE441" s="42"/>
      <c r="AT441" s="20" t="s">
        <v>328</v>
      </c>
      <c r="AU441" s="20" t="s">
        <v>88</v>
      </c>
    </row>
    <row r="442" s="2" customFormat="1">
      <c r="A442" s="42"/>
      <c r="B442" s="43"/>
      <c r="C442" s="44"/>
      <c r="D442" s="231" t="s">
        <v>472</v>
      </c>
      <c r="E442" s="44"/>
      <c r="F442" s="274" t="s">
        <v>5030</v>
      </c>
      <c r="G442" s="44"/>
      <c r="H442" s="44"/>
      <c r="I442" s="233"/>
      <c r="J442" s="44"/>
      <c r="K442" s="44"/>
      <c r="L442" s="48"/>
      <c r="M442" s="270"/>
      <c r="N442" s="271"/>
      <c r="O442" s="272"/>
      <c r="P442" s="272"/>
      <c r="Q442" s="272"/>
      <c r="R442" s="272"/>
      <c r="S442" s="272"/>
      <c r="T442" s="273"/>
      <c r="U442" s="42"/>
      <c r="V442" s="42"/>
      <c r="W442" s="42"/>
      <c r="X442" s="42"/>
      <c r="Y442" s="42"/>
      <c r="Z442" s="42"/>
      <c r="AA442" s="42"/>
      <c r="AB442" s="42"/>
      <c r="AC442" s="42"/>
      <c r="AD442" s="42"/>
      <c r="AE442" s="42"/>
      <c r="AT442" s="20" t="s">
        <v>472</v>
      </c>
      <c r="AU442" s="20" t="s">
        <v>88</v>
      </c>
    </row>
    <row r="443" s="2" customFormat="1" ht="6.96" customHeight="1">
      <c r="A443" s="42"/>
      <c r="B443" s="64"/>
      <c r="C443" s="65"/>
      <c r="D443" s="65"/>
      <c r="E443" s="65"/>
      <c r="F443" s="65"/>
      <c r="G443" s="65"/>
      <c r="H443" s="65"/>
      <c r="I443" s="65"/>
      <c r="J443" s="65"/>
      <c r="K443" s="65"/>
      <c r="L443" s="48"/>
      <c r="M443" s="42"/>
      <c r="O443" s="42"/>
      <c r="P443" s="42"/>
      <c r="Q443" s="42"/>
      <c r="R443" s="42"/>
      <c r="S443" s="42"/>
      <c r="T443" s="42"/>
      <c r="U443" s="42"/>
      <c r="V443" s="42"/>
      <c r="W443" s="42"/>
      <c r="X443" s="42"/>
      <c r="Y443" s="42"/>
      <c r="Z443" s="42"/>
      <c r="AA443" s="42"/>
      <c r="AB443" s="42"/>
      <c r="AC443" s="42"/>
      <c r="AD443" s="42"/>
      <c r="AE443" s="42"/>
    </row>
  </sheetData>
  <sheetProtection sheet="1" autoFilter="0" formatColumns="0" formatRows="0" objects="1" scenarios="1" spinCount="100000" saltValue="vWGUicFZn15gZ6pY/1UQoInAID8vQdfbHbptmxR44+3e3gyTdWxnQIFZMV2YvCrzk9Vx4+Woy0lyIq6uqWsxVA==" hashValue="qgiHYrSuzaV4CY25w1PYNiryAqyxrxLGa1IUOC66ESq2kowPAaj3BfuKubUDSCJPLoOzRcCJbpCpapDcSSOt3g==" algorithmName="SHA-512" password="CCF9"/>
  <autoFilter ref="C100:K442"/>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6" r:id="rId1" display="https://podminky.urs.cz/item/CS_URS_2023_01/111251201"/>
    <hyperlink ref="F114" r:id="rId2" display="https://podminky.urs.cz/item/CS_URS_2023_01/112155311"/>
    <hyperlink ref="F117" r:id="rId3" display="https://podminky.urs.cz/item/CS_URS_2023_01/115001103"/>
    <hyperlink ref="F122" r:id="rId4" display="https://podminky.urs.cz/item/CS_URS_2023_01/119001421"/>
    <hyperlink ref="F131" r:id="rId5" display="https://podminky.urs.cz/item/CS_URS_2023_01/121151103"/>
    <hyperlink ref="F139" r:id="rId6" display="https://podminky.urs.cz/item/CS_URS_2023_01/122252612"/>
    <hyperlink ref="F155" r:id="rId7" display="https://podminky.urs.cz/item/CS_URS_2023_01/122252618"/>
    <hyperlink ref="F158" r:id="rId8" display="https://podminky.urs.cz/item/CS_URS_2023_01/139001101"/>
    <hyperlink ref="F163" r:id="rId9" display="https://podminky.urs.cz/item/CS_URS_2023_01/162751117"/>
    <hyperlink ref="F171" r:id="rId10" display="https://podminky.urs.cz/item/CS_URS_2023_01/162751119"/>
    <hyperlink ref="F177" r:id="rId11" display="https://podminky.urs.cz/item/CS_URS_2023_01/171103101"/>
    <hyperlink ref="F182" r:id="rId12" display="https://podminky.urs.cz/item/CS_URS_2023_01/171151101"/>
    <hyperlink ref="F189" r:id="rId13" display="https://podminky.urs.cz/item/CS_URS_2023_01/171201231"/>
    <hyperlink ref="F194" r:id="rId14" display="https://podminky.urs.cz/item/CS_URS_2023_01/174111311"/>
    <hyperlink ref="F208" r:id="rId15" display="https://podminky.urs.cz/item/CS_URS_2023_01/181411122"/>
    <hyperlink ref="F220" r:id="rId16" display="https://podminky.urs.cz/item/CS_URS_2023_01/182351023"/>
    <hyperlink ref="F230" r:id="rId17" display="https://podminky.urs.cz/item/CS_URS_2023_01/211971110"/>
    <hyperlink ref="F238" r:id="rId18" display="https://podminky.urs.cz/item/CS_URS_2023_01/273321117"/>
    <hyperlink ref="F247" r:id="rId19" display="https://podminky.urs.cz/item/CS_URS_2023_01/273321191"/>
    <hyperlink ref="F250" r:id="rId20" display="https://podminky.urs.cz/item/CS_URS_2023_01/273354111"/>
    <hyperlink ref="F259" r:id="rId21" display="https://podminky.urs.cz/item/CS_URS_2023_01/273354211"/>
    <hyperlink ref="F262" r:id="rId22" display="https://podminky.urs.cz/item/CS_URS_2023_01/273361116"/>
    <hyperlink ref="F268" r:id="rId23" display="https://podminky.urs.cz/item/CS_URS_2023_01/273361412"/>
    <hyperlink ref="F274" r:id="rId24" display="https://podminky.urs.cz/item/CS_URS_2023_01/274311127"/>
    <hyperlink ref="F280" r:id="rId25" display="https://podminky.urs.cz/item/CS_URS_2023_01/274311191"/>
    <hyperlink ref="F283" r:id="rId26" display="https://podminky.urs.cz/item/CS_URS_2023_01/274354111"/>
    <hyperlink ref="F290" r:id="rId27" display="https://podminky.urs.cz/item/CS_URS_2023_01/274354211"/>
    <hyperlink ref="F293" r:id="rId28" display="https://podminky.urs.cz/item/CS_URS_2023_01/274361116"/>
    <hyperlink ref="F300" r:id="rId29" display="https://podminky.urs.cz/item/CS_URS_2023_01/451315114"/>
    <hyperlink ref="F306" r:id="rId30" display="https://podminky.urs.cz/item/CS_URS_2023_01/451541111"/>
    <hyperlink ref="F312" r:id="rId31" display="https://podminky.urs.cz/item/CS_URS_2023_01/465513157"/>
    <hyperlink ref="F321" r:id="rId32" display="https://podminky.urs.cz/item/CS_URS_2023_01/273361412"/>
    <hyperlink ref="F328" r:id="rId33" display="https://podminky.urs.cz/item/CS_URS_2023_01/812472121"/>
    <hyperlink ref="F349" r:id="rId34" display="https://podminky.urs.cz/item/CS_URS_2023_01/931992121"/>
    <hyperlink ref="F359" r:id="rId35" display="https://podminky.urs.cz/item/CS_URS_2023_01/931994142"/>
    <hyperlink ref="F367" r:id="rId36" display="https://podminky.urs.cz/item/CS_URS_2023_01/936942211"/>
    <hyperlink ref="F373" r:id="rId37" display="https://podminky.urs.cz/item/CS_URS_2023_01/962021112"/>
    <hyperlink ref="F379" r:id="rId38" display="https://podminky.urs.cz/item/CS_URS_2023_01/966008112"/>
    <hyperlink ref="F386" r:id="rId39" display="https://podminky.urs.cz/item/CS_URS_2023_01/997211511"/>
    <hyperlink ref="F389" r:id="rId40" display="https://podminky.urs.cz/item/CS_URS_2023_01/997211519"/>
    <hyperlink ref="F395" r:id="rId41" display="https://podminky.urs.cz/item/CS_URS_2023_01/997211611"/>
    <hyperlink ref="F399" r:id="rId42" display="https://podminky.urs.cz/item/CS_URS_2023_01/997221861"/>
    <hyperlink ref="F405" r:id="rId43" display="https://podminky.urs.cz/item/CS_URS_2023_01/997221873"/>
    <hyperlink ref="F411" r:id="rId44" display="https://podminky.urs.cz/item/CS_URS_2023_01/998214111"/>
    <hyperlink ref="F417" r:id="rId45" display="https://podminky.urs.cz/item/CS_URS_2023_01/711112001"/>
    <hyperlink ref="F431" r:id="rId46" display="https://podminky.urs.cz/item/CS_URS_2023_01/711112011"/>
    <hyperlink ref="F441" r:id="rId47"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48"/>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192</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5087</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5208</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5087</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002 - VRN - km 3,759 -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3746</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3747</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2309</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2</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3264</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5087</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 xml:space="preserve">002 - VRN - km 3,759 - propustek </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1889</v>
      </c>
      <c r="F96" s="205" t="s">
        <v>1890</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3748</v>
      </c>
      <c r="F97" s="216" t="s">
        <v>3749</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3750</v>
      </c>
      <c r="F98" s="220" t="s">
        <v>3751</v>
      </c>
      <c r="G98" s="221" t="s">
        <v>2080</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5209</v>
      </c>
    </row>
    <row r="99" s="2" customFormat="1">
      <c r="A99" s="42"/>
      <c r="B99" s="43"/>
      <c r="C99" s="44"/>
      <c r="D99" s="231" t="s">
        <v>315</v>
      </c>
      <c r="E99" s="44"/>
      <c r="F99" s="232" t="s">
        <v>3751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3753</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3754</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3755</v>
      </c>
      <c r="F102" s="220" t="s">
        <v>3756</v>
      </c>
      <c r="G102" s="221" t="s">
        <v>2080</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5210</v>
      </c>
    </row>
    <row r="103" s="2" customFormat="1">
      <c r="A103" s="42"/>
      <c r="B103" s="43"/>
      <c r="C103" s="44"/>
      <c r="D103" s="231" t="s">
        <v>315</v>
      </c>
      <c r="E103" s="44"/>
      <c r="F103" s="232" t="s">
        <v>3756</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3758</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3759</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3760</v>
      </c>
      <c r="F106" s="216" t="s">
        <v>3761</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3762</v>
      </c>
      <c r="F107" s="220" t="s">
        <v>3761</v>
      </c>
      <c r="G107" s="221" t="s">
        <v>2080</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5211</v>
      </c>
    </row>
    <row r="108" s="2" customFormat="1">
      <c r="A108" s="42"/>
      <c r="B108" s="43"/>
      <c r="C108" s="44"/>
      <c r="D108" s="231" t="s">
        <v>315</v>
      </c>
      <c r="E108" s="44"/>
      <c r="F108" s="232" t="s">
        <v>3761</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3764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3765</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2552</v>
      </c>
      <c r="F111" s="216" t="s">
        <v>2553</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2078</v>
      </c>
      <c r="F112" s="220" t="s">
        <v>2079</v>
      </c>
      <c r="G112" s="221" t="s">
        <v>2080</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5212</v>
      </c>
    </row>
    <row r="113" s="2" customFormat="1">
      <c r="A113" s="42"/>
      <c r="B113" s="43"/>
      <c r="C113" s="44"/>
      <c r="D113" s="231" t="s">
        <v>315</v>
      </c>
      <c r="E113" s="44"/>
      <c r="F113" s="232" t="s">
        <v>2079</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2083</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3767</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CeZmS1mLtr9E9/HfsuLtYePXDTea37egojrNEiaOOFAm/HG3NmDHaCHDEEkpBSYZ8IckjA9Kvafv7Rz4ZbwsQ==" hashValue="ea4J8HODBfH/iSTwDuS4/uyMfYNjTW+vHCWMGdggfvCzXMzNRYRhrkVj72EpRF0+f1btCVEouFIxBPIzR6jlIQ=="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197</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5213</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5214</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ROUND(J106,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ROUND((SUM(BE106:BE864)),  2)</f>
        <v>0</v>
      </c>
      <c r="G37" s="42"/>
      <c r="H37" s="42"/>
      <c r="I37" s="163">
        <v>0.20999999999999999</v>
      </c>
      <c r="J37" s="162">
        <f>ROUND(((SUM(BE106:BE864))*I37),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ROUND((SUM(BF106:BF864)),  2)</f>
        <v>0</v>
      </c>
      <c r="G38" s="42"/>
      <c r="H38" s="42"/>
      <c r="I38" s="163">
        <v>0.14999999999999999</v>
      </c>
      <c r="J38" s="162">
        <f>ROUND(((SUM(BF106:BF864))*I38),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ROUND((SUM(BG106:BG864)),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ROUND((SUM(BH106:BH864)),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ROUND((SUM(BI106:BI864)),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5213</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001 - ZRN - km 4,108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J106</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J107</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J108</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J226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J316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1907</v>
      </c>
      <c r="E72" s="188"/>
      <c r="F72" s="188"/>
      <c r="G72" s="188"/>
      <c r="H72" s="188"/>
      <c r="I72" s="188"/>
      <c r="J72" s="189">
        <f>J423</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1560</v>
      </c>
      <c r="E73" s="188"/>
      <c r="F73" s="188"/>
      <c r="G73" s="188"/>
      <c r="H73" s="188"/>
      <c r="I73" s="188"/>
      <c r="J73" s="189">
        <f>J513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3267</v>
      </c>
      <c r="E74" s="188"/>
      <c r="F74" s="188"/>
      <c r="G74" s="188"/>
      <c r="H74" s="188"/>
      <c r="I74" s="188"/>
      <c r="J74" s="189">
        <f>J522</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4498</v>
      </c>
      <c r="E75" s="188"/>
      <c r="F75" s="188"/>
      <c r="G75" s="188"/>
      <c r="H75" s="188"/>
      <c r="I75" s="188"/>
      <c r="J75" s="189">
        <f>J533</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1909</v>
      </c>
      <c r="E76" s="188"/>
      <c r="F76" s="188"/>
      <c r="G76" s="188"/>
      <c r="H76" s="188"/>
      <c r="I76" s="188"/>
      <c r="J76" s="189">
        <f>J714</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3268</v>
      </c>
      <c r="E77" s="188"/>
      <c r="F77" s="188"/>
      <c r="G77" s="188"/>
      <c r="H77" s="188"/>
      <c r="I77" s="188"/>
      <c r="J77" s="189">
        <f>J768</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2306</v>
      </c>
      <c r="E78" s="183"/>
      <c r="F78" s="183"/>
      <c r="G78" s="183"/>
      <c r="H78" s="183"/>
      <c r="I78" s="183"/>
      <c r="J78" s="184">
        <f>J771</f>
        <v>0</v>
      </c>
      <c r="K78" s="181"/>
      <c r="L78" s="185"/>
      <c r="S78" s="9"/>
      <c r="T78" s="9"/>
      <c r="U78" s="9"/>
      <c r="V78" s="9"/>
      <c r="W78" s="9"/>
      <c r="X78" s="9"/>
      <c r="Y78" s="9"/>
      <c r="Z78" s="9"/>
      <c r="AA78" s="9"/>
      <c r="AB78" s="9"/>
      <c r="AC78" s="9"/>
      <c r="AD78" s="9"/>
      <c r="AE78" s="9"/>
    </row>
    <row r="79" s="10" customFormat="1" ht="19.92" customHeight="1">
      <c r="A79" s="10"/>
      <c r="B79" s="186"/>
      <c r="C79" s="129"/>
      <c r="D79" s="187" t="s">
        <v>2307</v>
      </c>
      <c r="E79" s="188"/>
      <c r="F79" s="188"/>
      <c r="G79" s="188"/>
      <c r="H79" s="188"/>
      <c r="I79" s="188"/>
      <c r="J79" s="189">
        <f>J772</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4499</v>
      </c>
      <c r="E80" s="188"/>
      <c r="F80" s="188"/>
      <c r="G80" s="188"/>
      <c r="H80" s="188"/>
      <c r="I80" s="188"/>
      <c r="J80" s="189">
        <f>J845</f>
        <v>0</v>
      </c>
      <c r="K80" s="129"/>
      <c r="L80" s="190"/>
      <c r="S80" s="10"/>
      <c r="T80" s="10"/>
      <c r="U80" s="10"/>
      <c r="V80" s="10"/>
      <c r="W80" s="10"/>
      <c r="X80" s="10"/>
      <c r="Y80" s="10"/>
      <c r="Z80" s="10"/>
      <c r="AA80" s="10"/>
      <c r="AB80" s="10"/>
      <c r="AC80" s="10"/>
      <c r="AD80" s="10"/>
      <c r="AE80" s="10"/>
    </row>
    <row r="81" s="9" customFormat="1" ht="24.96" customHeight="1">
      <c r="A81" s="9"/>
      <c r="B81" s="180"/>
      <c r="C81" s="181"/>
      <c r="D81" s="182" t="s">
        <v>287</v>
      </c>
      <c r="E81" s="183"/>
      <c r="F81" s="183"/>
      <c r="G81" s="183"/>
      <c r="H81" s="183"/>
      <c r="I81" s="183"/>
      <c r="J81" s="184">
        <f>J859</f>
        <v>0</v>
      </c>
      <c r="K81" s="181"/>
      <c r="L81" s="185"/>
      <c r="S81" s="9"/>
      <c r="T81" s="9"/>
      <c r="U81" s="9"/>
      <c r="V81" s="9"/>
      <c r="W81" s="9"/>
      <c r="X81" s="9"/>
      <c r="Y81" s="9"/>
      <c r="Z81" s="9"/>
      <c r="AA81" s="9"/>
      <c r="AB81" s="9"/>
      <c r="AC81" s="9"/>
      <c r="AD81" s="9"/>
      <c r="AE81" s="9"/>
    </row>
    <row r="82" s="10" customFormat="1" ht="19.92" customHeight="1">
      <c r="A82" s="10"/>
      <c r="B82" s="186"/>
      <c r="C82" s="129"/>
      <c r="D82" s="187" t="s">
        <v>4500</v>
      </c>
      <c r="E82" s="188"/>
      <c r="F82" s="188"/>
      <c r="G82" s="188"/>
      <c r="H82" s="188"/>
      <c r="I82" s="188"/>
      <c r="J82" s="189">
        <f>J860</f>
        <v>0</v>
      </c>
      <c r="K82" s="129"/>
      <c r="L82" s="190"/>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6.96" customHeight="1">
      <c r="A84" s="42"/>
      <c r="B84" s="64"/>
      <c r="C84" s="65"/>
      <c r="D84" s="65"/>
      <c r="E84" s="65"/>
      <c r="F84" s="65"/>
      <c r="G84" s="65"/>
      <c r="H84" s="65"/>
      <c r="I84" s="65"/>
      <c r="J84" s="65"/>
      <c r="K84" s="65"/>
      <c r="L84" s="151"/>
      <c r="S84" s="42"/>
      <c r="T84" s="42"/>
      <c r="U84" s="42"/>
      <c r="V84" s="42"/>
      <c r="W84" s="42"/>
      <c r="X84" s="42"/>
      <c r="Y84" s="42"/>
      <c r="Z84" s="42"/>
      <c r="AA84" s="42"/>
      <c r="AB84" s="42"/>
      <c r="AC84" s="42"/>
      <c r="AD84" s="42"/>
      <c r="AE84" s="42"/>
    </row>
    <row r="88" s="2" customFormat="1" ht="6.96" customHeight="1">
      <c r="A88" s="42"/>
      <c r="B88" s="66"/>
      <c r="C88" s="67"/>
      <c r="D88" s="67"/>
      <c r="E88" s="67"/>
      <c r="F88" s="67"/>
      <c r="G88" s="67"/>
      <c r="H88" s="67"/>
      <c r="I88" s="67"/>
      <c r="J88" s="67"/>
      <c r="K88" s="67"/>
      <c r="L88" s="151"/>
      <c r="S88" s="42"/>
      <c r="T88" s="42"/>
      <c r="U88" s="42"/>
      <c r="V88" s="42"/>
      <c r="W88" s="42"/>
      <c r="X88" s="42"/>
      <c r="Y88" s="42"/>
      <c r="Z88" s="42"/>
      <c r="AA88" s="42"/>
      <c r="AB88" s="42"/>
      <c r="AC88" s="42"/>
      <c r="AD88" s="42"/>
      <c r="AE88" s="42"/>
    </row>
    <row r="89" s="2" customFormat="1" ht="24.96" customHeight="1">
      <c r="A89" s="42"/>
      <c r="B89" s="43"/>
      <c r="C89" s="26" t="s">
        <v>290</v>
      </c>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2" customHeight="1">
      <c r="A91" s="42"/>
      <c r="B91" s="43"/>
      <c r="C91" s="35" t="s">
        <v>16</v>
      </c>
      <c r="D91" s="44"/>
      <c r="E91" s="44"/>
      <c r="F91" s="44"/>
      <c r="G91" s="44"/>
      <c r="H91" s="44"/>
      <c r="I91" s="44"/>
      <c r="J91" s="44"/>
      <c r="K91" s="44"/>
      <c r="L91" s="151"/>
      <c r="S91" s="42"/>
      <c r="T91" s="42"/>
      <c r="U91" s="42"/>
      <c r="V91" s="42"/>
      <c r="W91" s="42"/>
      <c r="X91" s="42"/>
      <c r="Y91" s="42"/>
      <c r="Z91" s="42"/>
      <c r="AA91" s="42"/>
      <c r="AB91" s="42"/>
      <c r="AC91" s="42"/>
      <c r="AD91" s="42"/>
      <c r="AE91" s="42"/>
    </row>
    <row r="92" s="2" customFormat="1" ht="26.25" customHeight="1">
      <c r="A92" s="42"/>
      <c r="B92" s="43"/>
      <c r="C92" s="44"/>
      <c r="D92" s="44"/>
      <c r="E92" s="175" t="str">
        <f>E7</f>
        <v>Obnova trati v úseku Louny - Radonice nad Ohří (akt ÚOŽI 2023-1)_OPRAVA Č. 2</v>
      </c>
      <c r="F92" s="35"/>
      <c r="G92" s="35"/>
      <c r="H92" s="35"/>
      <c r="I92" s="44"/>
      <c r="J92" s="44"/>
      <c r="K92" s="44"/>
      <c r="L92" s="151"/>
      <c r="S92" s="42"/>
      <c r="T92" s="42"/>
      <c r="U92" s="42"/>
      <c r="V92" s="42"/>
      <c r="W92" s="42"/>
      <c r="X92" s="42"/>
      <c r="Y92" s="42"/>
      <c r="Z92" s="42"/>
      <c r="AA92" s="42"/>
      <c r="AB92" s="42"/>
      <c r="AC92" s="42"/>
      <c r="AD92" s="42"/>
      <c r="AE92" s="42"/>
    </row>
    <row r="93" s="1" customFormat="1" ht="12" customHeight="1">
      <c r="B93" s="24"/>
      <c r="C93" s="35" t="s">
        <v>277</v>
      </c>
      <c r="D93" s="25"/>
      <c r="E93" s="25"/>
      <c r="F93" s="25"/>
      <c r="G93" s="25"/>
      <c r="H93" s="25"/>
      <c r="I93" s="25"/>
      <c r="J93" s="25"/>
      <c r="K93" s="25"/>
      <c r="L93" s="23"/>
    </row>
    <row r="94" s="1" customFormat="1" ht="16.5" customHeight="1">
      <c r="B94" s="24"/>
      <c r="C94" s="25"/>
      <c r="D94" s="25"/>
      <c r="E94" s="175" t="s">
        <v>3264</v>
      </c>
      <c r="F94" s="25"/>
      <c r="G94" s="25"/>
      <c r="H94" s="25"/>
      <c r="I94" s="25"/>
      <c r="J94" s="25"/>
      <c r="K94" s="25"/>
      <c r="L94" s="23"/>
    </row>
    <row r="95" s="1" customFormat="1" ht="12" customHeight="1">
      <c r="B95" s="24"/>
      <c r="C95" s="35" t="s">
        <v>279</v>
      </c>
      <c r="D95" s="25"/>
      <c r="E95" s="25"/>
      <c r="F95" s="25"/>
      <c r="G95" s="25"/>
      <c r="H95" s="25"/>
      <c r="I95" s="25"/>
      <c r="J95" s="25"/>
      <c r="K95" s="25"/>
      <c r="L95" s="23"/>
    </row>
    <row r="96" s="2" customFormat="1" ht="16.5" customHeight="1">
      <c r="A96" s="42"/>
      <c r="B96" s="43"/>
      <c r="C96" s="44"/>
      <c r="D96" s="44"/>
      <c r="E96" s="56" t="s">
        <v>5213</v>
      </c>
      <c r="F96" s="44"/>
      <c r="G96" s="44"/>
      <c r="H96" s="44"/>
      <c r="I96" s="44"/>
      <c r="J96" s="44"/>
      <c r="K96" s="44"/>
      <c r="L96" s="151"/>
      <c r="S96" s="42"/>
      <c r="T96" s="42"/>
      <c r="U96" s="42"/>
      <c r="V96" s="42"/>
      <c r="W96" s="42"/>
      <c r="X96" s="42"/>
      <c r="Y96" s="42"/>
      <c r="Z96" s="42"/>
      <c r="AA96" s="42"/>
      <c r="AB96" s="42"/>
      <c r="AC96" s="42"/>
      <c r="AD96" s="42"/>
      <c r="AE96" s="42"/>
    </row>
    <row r="97" s="2" customFormat="1" ht="12" customHeight="1">
      <c r="A97" s="42"/>
      <c r="B97" s="43"/>
      <c r="C97" s="35" t="s">
        <v>281</v>
      </c>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6.5" customHeight="1">
      <c r="A98" s="42"/>
      <c r="B98" s="43"/>
      <c r="C98" s="44"/>
      <c r="D98" s="44"/>
      <c r="E98" s="74" t="str">
        <f>E13</f>
        <v>001 - ZRN - km 4,108 most</v>
      </c>
      <c r="F98" s="44"/>
      <c r="G98" s="44"/>
      <c r="H98" s="44"/>
      <c r="I98" s="44"/>
      <c r="J98" s="44"/>
      <c r="K98" s="44"/>
      <c r="L98" s="151"/>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2" customFormat="1" ht="12" customHeight="1">
      <c r="A100" s="42"/>
      <c r="B100" s="43"/>
      <c r="C100" s="35" t="s">
        <v>22</v>
      </c>
      <c r="D100" s="44"/>
      <c r="E100" s="44"/>
      <c r="F100" s="30" t="str">
        <f>F16</f>
        <v xml:space="preserve"> </v>
      </c>
      <c r="G100" s="44"/>
      <c r="H100" s="44"/>
      <c r="I100" s="35" t="s">
        <v>24</v>
      </c>
      <c r="J100" s="77" t="str">
        <f>IF(J16="","",J16)</f>
        <v>28. 3. 2023</v>
      </c>
      <c r="K100" s="44"/>
      <c r="L100" s="151"/>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51"/>
      <c r="S101" s="42"/>
      <c r="T101" s="42"/>
      <c r="U101" s="42"/>
      <c r="V101" s="42"/>
      <c r="W101" s="42"/>
      <c r="X101" s="42"/>
      <c r="Y101" s="42"/>
      <c r="Z101" s="42"/>
      <c r="AA101" s="42"/>
      <c r="AB101" s="42"/>
      <c r="AC101" s="42"/>
      <c r="AD101" s="42"/>
      <c r="AE101" s="42"/>
    </row>
    <row r="102" s="2" customFormat="1" ht="15.15" customHeight="1">
      <c r="A102" s="42"/>
      <c r="B102" s="43"/>
      <c r="C102" s="35" t="s">
        <v>30</v>
      </c>
      <c r="D102" s="44"/>
      <c r="E102" s="44"/>
      <c r="F102" s="30" t="str">
        <f>E19</f>
        <v>Správa železnic, státní organizace</v>
      </c>
      <c r="G102" s="44"/>
      <c r="H102" s="44"/>
      <c r="I102" s="35" t="s">
        <v>38</v>
      </c>
      <c r="J102" s="40" t="str">
        <f>E25</f>
        <v>PRISTA s.r.o.</v>
      </c>
      <c r="K102" s="44"/>
      <c r="L102" s="151"/>
      <c r="S102" s="42"/>
      <c r="T102" s="42"/>
      <c r="U102" s="42"/>
      <c r="V102" s="42"/>
      <c r="W102" s="42"/>
      <c r="X102" s="42"/>
      <c r="Y102" s="42"/>
      <c r="Z102" s="42"/>
      <c r="AA102" s="42"/>
      <c r="AB102" s="42"/>
      <c r="AC102" s="42"/>
      <c r="AD102" s="42"/>
      <c r="AE102" s="42"/>
    </row>
    <row r="103" s="2" customFormat="1" ht="15.15" customHeight="1">
      <c r="A103" s="42"/>
      <c r="B103" s="43"/>
      <c r="C103" s="35" t="s">
        <v>36</v>
      </c>
      <c r="D103" s="44"/>
      <c r="E103" s="44"/>
      <c r="F103" s="30" t="str">
        <f>IF(E22="","",E22)</f>
        <v>Vyplň údaj</v>
      </c>
      <c r="G103" s="44"/>
      <c r="H103" s="44"/>
      <c r="I103" s="35" t="s">
        <v>42</v>
      </c>
      <c r="J103" s="40" t="str">
        <f>E28</f>
        <v xml:space="preserve"> </v>
      </c>
      <c r="K103" s="44"/>
      <c r="L103" s="151"/>
      <c r="S103" s="42"/>
      <c r="T103" s="42"/>
      <c r="U103" s="42"/>
      <c r="V103" s="42"/>
      <c r="W103" s="42"/>
      <c r="X103" s="42"/>
      <c r="Y103" s="42"/>
      <c r="Z103" s="42"/>
      <c r="AA103" s="42"/>
      <c r="AB103" s="42"/>
      <c r="AC103" s="42"/>
      <c r="AD103" s="42"/>
      <c r="AE103" s="42"/>
    </row>
    <row r="104" s="2" customFormat="1" ht="10.32" customHeight="1">
      <c r="A104" s="42"/>
      <c r="B104" s="43"/>
      <c r="C104" s="44"/>
      <c r="D104" s="44"/>
      <c r="E104" s="44"/>
      <c r="F104" s="44"/>
      <c r="G104" s="44"/>
      <c r="H104" s="44"/>
      <c r="I104" s="44"/>
      <c r="J104" s="44"/>
      <c r="K104" s="44"/>
      <c r="L104" s="151"/>
      <c r="S104" s="42"/>
      <c r="T104" s="42"/>
      <c r="U104" s="42"/>
      <c r="V104" s="42"/>
      <c r="W104" s="42"/>
      <c r="X104" s="42"/>
      <c r="Y104" s="42"/>
      <c r="Z104" s="42"/>
      <c r="AA104" s="42"/>
      <c r="AB104" s="42"/>
      <c r="AC104" s="42"/>
      <c r="AD104" s="42"/>
      <c r="AE104" s="42"/>
    </row>
    <row r="105" s="11" customFormat="1" ht="29.28" customHeight="1">
      <c r="A105" s="191"/>
      <c r="B105" s="192"/>
      <c r="C105" s="193" t="s">
        <v>291</v>
      </c>
      <c r="D105" s="194" t="s">
        <v>64</v>
      </c>
      <c r="E105" s="194" t="s">
        <v>60</v>
      </c>
      <c r="F105" s="194" t="s">
        <v>61</v>
      </c>
      <c r="G105" s="194" t="s">
        <v>292</v>
      </c>
      <c r="H105" s="194" t="s">
        <v>293</v>
      </c>
      <c r="I105" s="194" t="s">
        <v>294</v>
      </c>
      <c r="J105" s="194" t="s">
        <v>285</v>
      </c>
      <c r="K105" s="195" t="s">
        <v>295</v>
      </c>
      <c r="L105" s="196"/>
      <c r="M105" s="97" t="s">
        <v>35</v>
      </c>
      <c r="N105" s="98" t="s">
        <v>49</v>
      </c>
      <c r="O105" s="98" t="s">
        <v>296</v>
      </c>
      <c r="P105" s="98" t="s">
        <v>297</v>
      </c>
      <c r="Q105" s="98" t="s">
        <v>298</v>
      </c>
      <c r="R105" s="98" t="s">
        <v>299</v>
      </c>
      <c r="S105" s="98" t="s">
        <v>300</v>
      </c>
      <c r="T105" s="99" t="s">
        <v>301</v>
      </c>
      <c r="U105" s="191"/>
      <c r="V105" s="191"/>
      <c r="W105" s="191"/>
      <c r="X105" s="191"/>
      <c r="Y105" s="191"/>
      <c r="Z105" s="191"/>
      <c r="AA105" s="191"/>
      <c r="AB105" s="191"/>
      <c r="AC105" s="191"/>
      <c r="AD105" s="191"/>
      <c r="AE105" s="191"/>
    </row>
    <row r="106" s="2" customFormat="1" ht="22.8" customHeight="1">
      <c r="A106" s="42"/>
      <c r="B106" s="43"/>
      <c r="C106" s="104" t="s">
        <v>302</v>
      </c>
      <c r="D106" s="44"/>
      <c r="E106" s="44"/>
      <c r="F106" s="44"/>
      <c r="G106" s="44"/>
      <c r="H106" s="44"/>
      <c r="I106" s="44"/>
      <c r="J106" s="197">
        <f>BK106</f>
        <v>0</v>
      </c>
      <c r="K106" s="44"/>
      <c r="L106" s="48"/>
      <c r="M106" s="100"/>
      <c r="N106" s="198"/>
      <c r="O106" s="101"/>
      <c r="P106" s="199">
        <f>P107+P771+P859</f>
        <v>0</v>
      </c>
      <c r="Q106" s="101"/>
      <c r="R106" s="199">
        <f>R107+R771+R859</f>
        <v>1098.9686257644569</v>
      </c>
      <c r="S106" s="101"/>
      <c r="T106" s="200">
        <f>T107+T771+T859</f>
        <v>325.43633999999997</v>
      </c>
      <c r="U106" s="42"/>
      <c r="V106" s="42"/>
      <c r="W106" s="42"/>
      <c r="X106" s="42"/>
      <c r="Y106" s="42"/>
      <c r="Z106" s="42"/>
      <c r="AA106" s="42"/>
      <c r="AB106" s="42"/>
      <c r="AC106" s="42"/>
      <c r="AD106" s="42"/>
      <c r="AE106" s="42"/>
      <c r="AT106" s="20" t="s">
        <v>78</v>
      </c>
      <c r="AU106" s="20" t="s">
        <v>286</v>
      </c>
      <c r="BK106" s="201">
        <f>BK107+BK771+BK859</f>
        <v>0</v>
      </c>
    </row>
    <row r="107" s="12" customFormat="1" ht="25.92" customHeight="1">
      <c r="A107" s="12"/>
      <c r="B107" s="202"/>
      <c r="C107" s="203"/>
      <c r="D107" s="204" t="s">
        <v>78</v>
      </c>
      <c r="E107" s="205" t="s">
        <v>466</v>
      </c>
      <c r="F107" s="205" t="s">
        <v>467</v>
      </c>
      <c r="G107" s="203"/>
      <c r="H107" s="203"/>
      <c r="I107" s="206"/>
      <c r="J107" s="207">
        <f>BK107</f>
        <v>0</v>
      </c>
      <c r="K107" s="203"/>
      <c r="L107" s="208"/>
      <c r="M107" s="209"/>
      <c r="N107" s="210"/>
      <c r="O107" s="210"/>
      <c r="P107" s="211">
        <f>P108+P226+P316+P423+P513+P522+P533+P714+P768</f>
        <v>0</v>
      </c>
      <c r="Q107" s="210"/>
      <c r="R107" s="211">
        <f>R108+R226+R316+R423+R513+R522+R533+R714+R768</f>
        <v>1098.3648192644569</v>
      </c>
      <c r="S107" s="210"/>
      <c r="T107" s="212">
        <f>T108+T226+T316+T423+T513+T522+T533+T714+T768</f>
        <v>325.43633999999997</v>
      </c>
      <c r="U107" s="12"/>
      <c r="V107" s="12"/>
      <c r="W107" s="12"/>
      <c r="X107" s="12"/>
      <c r="Y107" s="12"/>
      <c r="Z107" s="12"/>
      <c r="AA107" s="12"/>
      <c r="AB107" s="12"/>
      <c r="AC107" s="12"/>
      <c r="AD107" s="12"/>
      <c r="AE107" s="12"/>
      <c r="AR107" s="213" t="s">
        <v>86</v>
      </c>
      <c r="AT107" s="214" t="s">
        <v>78</v>
      </c>
      <c r="AU107" s="214" t="s">
        <v>79</v>
      </c>
      <c r="AY107" s="213" t="s">
        <v>305</v>
      </c>
      <c r="BK107" s="215">
        <f>BK108+BK226+BK316+BK423+BK513+BK522+BK533+BK714+BK768</f>
        <v>0</v>
      </c>
    </row>
    <row r="108" s="12" customFormat="1" ht="22.8" customHeight="1">
      <c r="A108" s="12"/>
      <c r="B108" s="202"/>
      <c r="C108" s="203"/>
      <c r="D108" s="204" t="s">
        <v>78</v>
      </c>
      <c r="E108" s="216" t="s">
        <v>86</v>
      </c>
      <c r="F108" s="216" t="s">
        <v>1910</v>
      </c>
      <c r="G108" s="203"/>
      <c r="H108" s="203"/>
      <c r="I108" s="206"/>
      <c r="J108" s="217">
        <f>BK108</f>
        <v>0</v>
      </c>
      <c r="K108" s="203"/>
      <c r="L108" s="208"/>
      <c r="M108" s="209"/>
      <c r="N108" s="210"/>
      <c r="O108" s="210"/>
      <c r="P108" s="211">
        <f>SUM(P109:P225)</f>
        <v>0</v>
      </c>
      <c r="Q108" s="210"/>
      <c r="R108" s="211">
        <f>SUM(R109:R225)</f>
        <v>666.49720000000002</v>
      </c>
      <c r="S108" s="210"/>
      <c r="T108" s="212">
        <f>SUM(T109:T225)</f>
        <v>0</v>
      </c>
      <c r="U108" s="12"/>
      <c r="V108" s="12"/>
      <c r="W108" s="12"/>
      <c r="X108" s="12"/>
      <c r="Y108" s="12"/>
      <c r="Z108" s="12"/>
      <c r="AA108" s="12"/>
      <c r="AB108" s="12"/>
      <c r="AC108" s="12"/>
      <c r="AD108" s="12"/>
      <c r="AE108" s="12"/>
      <c r="AR108" s="213" t="s">
        <v>86</v>
      </c>
      <c r="AT108" s="214" t="s">
        <v>78</v>
      </c>
      <c r="AU108" s="214" t="s">
        <v>86</v>
      </c>
      <c r="AY108" s="213" t="s">
        <v>305</v>
      </c>
      <c r="BK108" s="215">
        <f>SUM(BK109:BK225)</f>
        <v>0</v>
      </c>
    </row>
    <row r="109" s="2" customFormat="1" ht="37.8" customHeight="1">
      <c r="A109" s="42"/>
      <c r="B109" s="43"/>
      <c r="C109" s="218" t="s">
        <v>86</v>
      </c>
      <c r="D109" s="218" t="s">
        <v>308</v>
      </c>
      <c r="E109" s="219" t="s">
        <v>3269</v>
      </c>
      <c r="F109" s="220" t="s">
        <v>3270</v>
      </c>
      <c r="G109" s="221" t="s">
        <v>338</v>
      </c>
      <c r="H109" s="222">
        <v>240</v>
      </c>
      <c r="I109" s="223"/>
      <c r="J109" s="224">
        <f>ROUND(I109*H109,2)</f>
        <v>0</v>
      </c>
      <c r="K109" s="220" t="s">
        <v>325</v>
      </c>
      <c r="L109" s="48"/>
      <c r="M109" s="225" t="s">
        <v>35</v>
      </c>
      <c r="N109" s="226" t="s">
        <v>52</v>
      </c>
      <c r="O109" s="89"/>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313</v>
      </c>
      <c r="AT109" s="229" t="s">
        <v>308</v>
      </c>
      <c r="AU109" s="229" t="s">
        <v>88</v>
      </c>
      <c r="AY109" s="20" t="s">
        <v>305</v>
      </c>
      <c r="BE109" s="230">
        <f>IF(N109="základní",J109,0)</f>
        <v>0</v>
      </c>
      <c r="BF109" s="230">
        <f>IF(N109="snížená",J109,0)</f>
        <v>0</v>
      </c>
      <c r="BG109" s="230">
        <f>IF(N109="zákl. přenesená",J109,0)</f>
        <v>0</v>
      </c>
      <c r="BH109" s="230">
        <f>IF(N109="sníž. přenesená",J109,0)</f>
        <v>0</v>
      </c>
      <c r="BI109" s="230">
        <f>IF(N109="nulová",J109,0)</f>
        <v>0</v>
      </c>
      <c r="BJ109" s="20" t="s">
        <v>313</v>
      </c>
      <c r="BK109" s="230">
        <f>ROUND(I109*H109,2)</f>
        <v>0</v>
      </c>
      <c r="BL109" s="20" t="s">
        <v>313</v>
      </c>
      <c r="BM109" s="229" t="s">
        <v>5215</v>
      </c>
    </row>
    <row r="110" s="2" customFormat="1">
      <c r="A110" s="42"/>
      <c r="B110" s="43"/>
      <c r="C110" s="44"/>
      <c r="D110" s="231" t="s">
        <v>315</v>
      </c>
      <c r="E110" s="44"/>
      <c r="F110" s="232" t="s">
        <v>3272</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315</v>
      </c>
      <c r="AU110" s="20" t="s">
        <v>88</v>
      </c>
    </row>
    <row r="111" s="2" customFormat="1">
      <c r="A111" s="42"/>
      <c r="B111" s="43"/>
      <c r="C111" s="44"/>
      <c r="D111" s="236" t="s">
        <v>328</v>
      </c>
      <c r="E111" s="44"/>
      <c r="F111" s="237" t="s">
        <v>3273</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328</v>
      </c>
      <c r="AU111" s="20" t="s">
        <v>88</v>
      </c>
    </row>
    <row r="112" s="15" customFormat="1">
      <c r="A112" s="15"/>
      <c r="B112" s="275"/>
      <c r="C112" s="276"/>
      <c r="D112" s="231" t="s">
        <v>342</v>
      </c>
      <c r="E112" s="277" t="s">
        <v>35</v>
      </c>
      <c r="F112" s="278" t="s">
        <v>4502</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5" customFormat="1">
      <c r="A113" s="15"/>
      <c r="B113" s="275"/>
      <c r="C113" s="276"/>
      <c r="D113" s="231" t="s">
        <v>342</v>
      </c>
      <c r="E113" s="277" t="s">
        <v>35</v>
      </c>
      <c r="F113" s="278" t="s">
        <v>4084</v>
      </c>
      <c r="G113" s="276"/>
      <c r="H113" s="277" t="s">
        <v>35</v>
      </c>
      <c r="I113" s="279"/>
      <c r="J113" s="276"/>
      <c r="K113" s="276"/>
      <c r="L113" s="280"/>
      <c r="M113" s="281"/>
      <c r="N113" s="282"/>
      <c r="O113" s="282"/>
      <c r="P113" s="282"/>
      <c r="Q113" s="282"/>
      <c r="R113" s="282"/>
      <c r="S113" s="282"/>
      <c r="T113" s="283"/>
      <c r="U113" s="15"/>
      <c r="V113" s="15"/>
      <c r="W113" s="15"/>
      <c r="X113" s="15"/>
      <c r="Y113" s="15"/>
      <c r="Z113" s="15"/>
      <c r="AA113" s="15"/>
      <c r="AB113" s="15"/>
      <c r="AC113" s="15"/>
      <c r="AD113" s="15"/>
      <c r="AE113" s="15"/>
      <c r="AT113" s="284" t="s">
        <v>342</v>
      </c>
      <c r="AU113" s="284" t="s">
        <v>88</v>
      </c>
      <c r="AV113" s="15" t="s">
        <v>86</v>
      </c>
      <c r="AW113" s="15" t="s">
        <v>41</v>
      </c>
      <c r="AX113" s="15" t="s">
        <v>79</v>
      </c>
      <c r="AY113" s="284" t="s">
        <v>305</v>
      </c>
    </row>
    <row r="114" s="13" customFormat="1">
      <c r="A114" s="13"/>
      <c r="B114" s="238"/>
      <c r="C114" s="239"/>
      <c r="D114" s="231" t="s">
        <v>342</v>
      </c>
      <c r="E114" s="240" t="s">
        <v>35</v>
      </c>
      <c r="F114" s="241" t="s">
        <v>5216</v>
      </c>
      <c r="G114" s="239"/>
      <c r="H114" s="242">
        <v>128</v>
      </c>
      <c r="I114" s="243"/>
      <c r="J114" s="239"/>
      <c r="K114" s="239"/>
      <c r="L114" s="244"/>
      <c r="M114" s="245"/>
      <c r="N114" s="246"/>
      <c r="O114" s="246"/>
      <c r="P114" s="246"/>
      <c r="Q114" s="246"/>
      <c r="R114" s="246"/>
      <c r="S114" s="246"/>
      <c r="T114" s="247"/>
      <c r="U114" s="13"/>
      <c r="V114" s="13"/>
      <c r="W114" s="13"/>
      <c r="X114" s="13"/>
      <c r="Y114" s="13"/>
      <c r="Z114" s="13"/>
      <c r="AA114" s="13"/>
      <c r="AB114" s="13"/>
      <c r="AC114" s="13"/>
      <c r="AD114" s="13"/>
      <c r="AE114" s="13"/>
      <c r="AT114" s="248" t="s">
        <v>342</v>
      </c>
      <c r="AU114" s="248" t="s">
        <v>88</v>
      </c>
      <c r="AV114" s="13" t="s">
        <v>88</v>
      </c>
      <c r="AW114" s="13" t="s">
        <v>41</v>
      </c>
      <c r="AX114" s="13" t="s">
        <v>79</v>
      </c>
      <c r="AY114" s="248" t="s">
        <v>305</v>
      </c>
    </row>
    <row r="115" s="15" customFormat="1">
      <c r="A115" s="15"/>
      <c r="B115" s="275"/>
      <c r="C115" s="276"/>
      <c r="D115" s="231" t="s">
        <v>342</v>
      </c>
      <c r="E115" s="277" t="s">
        <v>35</v>
      </c>
      <c r="F115" s="278" t="s">
        <v>3276</v>
      </c>
      <c r="G115" s="276"/>
      <c r="H115" s="277" t="s">
        <v>35</v>
      </c>
      <c r="I115" s="279"/>
      <c r="J115" s="276"/>
      <c r="K115" s="276"/>
      <c r="L115" s="280"/>
      <c r="M115" s="281"/>
      <c r="N115" s="282"/>
      <c r="O115" s="282"/>
      <c r="P115" s="282"/>
      <c r="Q115" s="282"/>
      <c r="R115" s="282"/>
      <c r="S115" s="282"/>
      <c r="T115" s="283"/>
      <c r="U115" s="15"/>
      <c r="V115" s="15"/>
      <c r="W115" s="15"/>
      <c r="X115" s="15"/>
      <c r="Y115" s="15"/>
      <c r="Z115" s="15"/>
      <c r="AA115" s="15"/>
      <c r="AB115" s="15"/>
      <c r="AC115" s="15"/>
      <c r="AD115" s="15"/>
      <c r="AE115" s="15"/>
      <c r="AT115" s="284" t="s">
        <v>342</v>
      </c>
      <c r="AU115" s="284" t="s">
        <v>88</v>
      </c>
      <c r="AV115" s="15" t="s">
        <v>86</v>
      </c>
      <c r="AW115" s="15" t="s">
        <v>41</v>
      </c>
      <c r="AX115" s="15" t="s">
        <v>79</v>
      </c>
      <c r="AY115" s="284" t="s">
        <v>305</v>
      </c>
    </row>
    <row r="116" s="13" customFormat="1">
      <c r="A116" s="13"/>
      <c r="B116" s="238"/>
      <c r="C116" s="239"/>
      <c r="D116" s="231" t="s">
        <v>342</v>
      </c>
      <c r="E116" s="240" t="s">
        <v>35</v>
      </c>
      <c r="F116" s="241" t="s">
        <v>3774</v>
      </c>
      <c r="G116" s="239"/>
      <c r="H116" s="242">
        <v>112</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342</v>
      </c>
      <c r="AU116" s="248" t="s">
        <v>88</v>
      </c>
      <c r="AV116" s="13" t="s">
        <v>88</v>
      </c>
      <c r="AW116" s="13" t="s">
        <v>41</v>
      </c>
      <c r="AX116" s="13" t="s">
        <v>79</v>
      </c>
      <c r="AY116" s="248" t="s">
        <v>305</v>
      </c>
    </row>
    <row r="117" s="14" customFormat="1">
      <c r="A117" s="14"/>
      <c r="B117" s="249"/>
      <c r="C117" s="250"/>
      <c r="D117" s="231" t="s">
        <v>342</v>
      </c>
      <c r="E117" s="251" t="s">
        <v>35</v>
      </c>
      <c r="F117" s="252" t="s">
        <v>344</v>
      </c>
      <c r="G117" s="250"/>
      <c r="H117" s="253">
        <v>240</v>
      </c>
      <c r="I117" s="254"/>
      <c r="J117" s="250"/>
      <c r="K117" s="250"/>
      <c r="L117" s="255"/>
      <c r="M117" s="256"/>
      <c r="N117" s="257"/>
      <c r="O117" s="257"/>
      <c r="P117" s="257"/>
      <c r="Q117" s="257"/>
      <c r="R117" s="257"/>
      <c r="S117" s="257"/>
      <c r="T117" s="258"/>
      <c r="U117" s="14"/>
      <c r="V117" s="14"/>
      <c r="W117" s="14"/>
      <c r="X117" s="14"/>
      <c r="Y117" s="14"/>
      <c r="Z117" s="14"/>
      <c r="AA117" s="14"/>
      <c r="AB117" s="14"/>
      <c r="AC117" s="14"/>
      <c r="AD117" s="14"/>
      <c r="AE117" s="14"/>
      <c r="AT117" s="259" t="s">
        <v>342</v>
      </c>
      <c r="AU117" s="259" t="s">
        <v>88</v>
      </c>
      <c r="AV117" s="14" t="s">
        <v>313</v>
      </c>
      <c r="AW117" s="14" t="s">
        <v>41</v>
      </c>
      <c r="AX117" s="14" t="s">
        <v>86</v>
      </c>
      <c r="AY117" s="259" t="s">
        <v>305</v>
      </c>
    </row>
    <row r="118" s="2" customFormat="1" ht="21.75" customHeight="1">
      <c r="A118" s="42"/>
      <c r="B118" s="43"/>
      <c r="C118" s="218" t="s">
        <v>88</v>
      </c>
      <c r="D118" s="218" t="s">
        <v>308</v>
      </c>
      <c r="E118" s="219" t="s">
        <v>5217</v>
      </c>
      <c r="F118" s="220" t="s">
        <v>5218</v>
      </c>
      <c r="G118" s="221" t="s">
        <v>338</v>
      </c>
      <c r="H118" s="222">
        <v>240</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313</v>
      </c>
      <c r="AT118" s="229" t="s">
        <v>308</v>
      </c>
      <c r="AU118" s="229" t="s">
        <v>88</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313</v>
      </c>
      <c r="BM118" s="229" t="s">
        <v>5219</v>
      </c>
    </row>
    <row r="119" s="2" customFormat="1">
      <c r="A119" s="42"/>
      <c r="B119" s="43"/>
      <c r="C119" s="44"/>
      <c r="D119" s="231" t="s">
        <v>315</v>
      </c>
      <c r="E119" s="44"/>
      <c r="F119" s="232" t="s">
        <v>5220</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88</v>
      </c>
    </row>
    <row r="120" s="2" customFormat="1">
      <c r="A120" s="42"/>
      <c r="B120" s="43"/>
      <c r="C120" s="44"/>
      <c r="D120" s="236" t="s">
        <v>328</v>
      </c>
      <c r="E120" s="44"/>
      <c r="F120" s="237" t="s">
        <v>5221</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88</v>
      </c>
    </row>
    <row r="121" s="15" customFormat="1">
      <c r="A121" s="15"/>
      <c r="B121" s="275"/>
      <c r="C121" s="276"/>
      <c r="D121" s="231" t="s">
        <v>342</v>
      </c>
      <c r="E121" s="277" t="s">
        <v>35</v>
      </c>
      <c r="F121" s="278" t="s">
        <v>4502</v>
      </c>
      <c r="G121" s="276"/>
      <c r="H121" s="277" t="s">
        <v>35</v>
      </c>
      <c r="I121" s="279"/>
      <c r="J121" s="276"/>
      <c r="K121" s="276"/>
      <c r="L121" s="280"/>
      <c r="M121" s="281"/>
      <c r="N121" s="282"/>
      <c r="O121" s="282"/>
      <c r="P121" s="282"/>
      <c r="Q121" s="282"/>
      <c r="R121" s="282"/>
      <c r="S121" s="282"/>
      <c r="T121" s="283"/>
      <c r="U121" s="15"/>
      <c r="V121" s="15"/>
      <c r="W121" s="15"/>
      <c r="X121" s="15"/>
      <c r="Y121" s="15"/>
      <c r="Z121" s="15"/>
      <c r="AA121" s="15"/>
      <c r="AB121" s="15"/>
      <c r="AC121" s="15"/>
      <c r="AD121" s="15"/>
      <c r="AE121" s="15"/>
      <c r="AT121" s="284" t="s">
        <v>342</v>
      </c>
      <c r="AU121" s="284" t="s">
        <v>88</v>
      </c>
      <c r="AV121" s="15" t="s">
        <v>86</v>
      </c>
      <c r="AW121" s="15" t="s">
        <v>41</v>
      </c>
      <c r="AX121" s="15" t="s">
        <v>79</v>
      </c>
      <c r="AY121" s="284" t="s">
        <v>305</v>
      </c>
    </row>
    <row r="122" s="15" customFormat="1">
      <c r="A122" s="15"/>
      <c r="B122" s="275"/>
      <c r="C122" s="276"/>
      <c r="D122" s="231" t="s">
        <v>342</v>
      </c>
      <c r="E122" s="277" t="s">
        <v>35</v>
      </c>
      <c r="F122" s="278" t="s">
        <v>4084</v>
      </c>
      <c r="G122" s="276"/>
      <c r="H122" s="277" t="s">
        <v>35</v>
      </c>
      <c r="I122" s="279"/>
      <c r="J122" s="276"/>
      <c r="K122" s="276"/>
      <c r="L122" s="280"/>
      <c r="M122" s="281"/>
      <c r="N122" s="282"/>
      <c r="O122" s="282"/>
      <c r="P122" s="282"/>
      <c r="Q122" s="282"/>
      <c r="R122" s="282"/>
      <c r="S122" s="282"/>
      <c r="T122" s="283"/>
      <c r="U122" s="15"/>
      <c r="V122" s="15"/>
      <c r="W122" s="15"/>
      <c r="X122" s="15"/>
      <c r="Y122" s="15"/>
      <c r="Z122" s="15"/>
      <c r="AA122" s="15"/>
      <c r="AB122" s="15"/>
      <c r="AC122" s="15"/>
      <c r="AD122" s="15"/>
      <c r="AE122" s="15"/>
      <c r="AT122" s="284" t="s">
        <v>342</v>
      </c>
      <c r="AU122" s="284" t="s">
        <v>88</v>
      </c>
      <c r="AV122" s="15" t="s">
        <v>86</v>
      </c>
      <c r="AW122" s="15" t="s">
        <v>41</v>
      </c>
      <c r="AX122" s="15" t="s">
        <v>79</v>
      </c>
      <c r="AY122" s="284" t="s">
        <v>305</v>
      </c>
    </row>
    <row r="123" s="13" customFormat="1">
      <c r="A123" s="13"/>
      <c r="B123" s="238"/>
      <c r="C123" s="239"/>
      <c r="D123" s="231" t="s">
        <v>342</v>
      </c>
      <c r="E123" s="240" t="s">
        <v>35</v>
      </c>
      <c r="F123" s="241" t="s">
        <v>5216</v>
      </c>
      <c r="G123" s="239"/>
      <c r="H123" s="242">
        <v>128</v>
      </c>
      <c r="I123" s="243"/>
      <c r="J123" s="239"/>
      <c r="K123" s="239"/>
      <c r="L123" s="244"/>
      <c r="M123" s="245"/>
      <c r="N123" s="246"/>
      <c r="O123" s="246"/>
      <c r="P123" s="246"/>
      <c r="Q123" s="246"/>
      <c r="R123" s="246"/>
      <c r="S123" s="246"/>
      <c r="T123" s="247"/>
      <c r="U123" s="13"/>
      <c r="V123" s="13"/>
      <c r="W123" s="13"/>
      <c r="X123" s="13"/>
      <c r="Y123" s="13"/>
      <c r="Z123" s="13"/>
      <c r="AA123" s="13"/>
      <c r="AB123" s="13"/>
      <c r="AC123" s="13"/>
      <c r="AD123" s="13"/>
      <c r="AE123" s="13"/>
      <c r="AT123" s="248" t="s">
        <v>342</v>
      </c>
      <c r="AU123" s="248" t="s">
        <v>88</v>
      </c>
      <c r="AV123" s="13" t="s">
        <v>88</v>
      </c>
      <c r="AW123" s="13" t="s">
        <v>41</v>
      </c>
      <c r="AX123" s="13" t="s">
        <v>79</v>
      </c>
      <c r="AY123" s="248" t="s">
        <v>305</v>
      </c>
    </row>
    <row r="124" s="15" customFormat="1">
      <c r="A124" s="15"/>
      <c r="B124" s="275"/>
      <c r="C124" s="276"/>
      <c r="D124" s="231" t="s">
        <v>342</v>
      </c>
      <c r="E124" s="277" t="s">
        <v>35</v>
      </c>
      <c r="F124" s="278" t="s">
        <v>3276</v>
      </c>
      <c r="G124" s="276"/>
      <c r="H124" s="277" t="s">
        <v>35</v>
      </c>
      <c r="I124" s="279"/>
      <c r="J124" s="276"/>
      <c r="K124" s="276"/>
      <c r="L124" s="280"/>
      <c r="M124" s="281"/>
      <c r="N124" s="282"/>
      <c r="O124" s="282"/>
      <c r="P124" s="282"/>
      <c r="Q124" s="282"/>
      <c r="R124" s="282"/>
      <c r="S124" s="282"/>
      <c r="T124" s="283"/>
      <c r="U124" s="15"/>
      <c r="V124" s="15"/>
      <c r="W124" s="15"/>
      <c r="X124" s="15"/>
      <c r="Y124" s="15"/>
      <c r="Z124" s="15"/>
      <c r="AA124" s="15"/>
      <c r="AB124" s="15"/>
      <c r="AC124" s="15"/>
      <c r="AD124" s="15"/>
      <c r="AE124" s="15"/>
      <c r="AT124" s="284" t="s">
        <v>342</v>
      </c>
      <c r="AU124" s="284" t="s">
        <v>88</v>
      </c>
      <c r="AV124" s="15" t="s">
        <v>86</v>
      </c>
      <c r="AW124" s="15" t="s">
        <v>41</v>
      </c>
      <c r="AX124" s="15" t="s">
        <v>79</v>
      </c>
      <c r="AY124" s="284" t="s">
        <v>305</v>
      </c>
    </row>
    <row r="125" s="13" customFormat="1">
      <c r="A125" s="13"/>
      <c r="B125" s="238"/>
      <c r="C125" s="239"/>
      <c r="D125" s="231" t="s">
        <v>342</v>
      </c>
      <c r="E125" s="240" t="s">
        <v>35</v>
      </c>
      <c r="F125" s="241" t="s">
        <v>3774</v>
      </c>
      <c r="G125" s="239"/>
      <c r="H125" s="242">
        <v>112</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240</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18" t="s">
        <v>96</v>
      </c>
      <c r="D127" s="218" t="s">
        <v>308</v>
      </c>
      <c r="E127" s="219" t="s">
        <v>3295</v>
      </c>
      <c r="F127" s="220" t="s">
        <v>3296</v>
      </c>
      <c r="G127" s="221" t="s">
        <v>338</v>
      </c>
      <c r="H127" s="222">
        <v>240</v>
      </c>
      <c r="I127" s="223"/>
      <c r="J127" s="224">
        <f>ROUND(I127*H127,2)</f>
        <v>0</v>
      </c>
      <c r="K127" s="220" t="s">
        <v>325</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5222</v>
      </c>
    </row>
    <row r="128" s="2" customFormat="1">
      <c r="A128" s="42"/>
      <c r="B128" s="43"/>
      <c r="C128" s="44"/>
      <c r="D128" s="231" t="s">
        <v>315</v>
      </c>
      <c r="E128" s="44"/>
      <c r="F128" s="232" t="s">
        <v>3298</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c r="A129" s="42"/>
      <c r="B129" s="43"/>
      <c r="C129" s="44"/>
      <c r="D129" s="236" t="s">
        <v>328</v>
      </c>
      <c r="E129" s="44"/>
      <c r="F129" s="237" t="s">
        <v>3299</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328</v>
      </c>
      <c r="AU129" s="20" t="s">
        <v>88</v>
      </c>
    </row>
    <row r="130" s="15" customFormat="1">
      <c r="A130" s="15"/>
      <c r="B130" s="275"/>
      <c r="C130" s="276"/>
      <c r="D130" s="231" t="s">
        <v>342</v>
      </c>
      <c r="E130" s="277" t="s">
        <v>35</v>
      </c>
      <c r="F130" s="278" t="s">
        <v>4502</v>
      </c>
      <c r="G130" s="276"/>
      <c r="H130" s="277" t="s">
        <v>35</v>
      </c>
      <c r="I130" s="279"/>
      <c r="J130" s="276"/>
      <c r="K130" s="276"/>
      <c r="L130" s="280"/>
      <c r="M130" s="281"/>
      <c r="N130" s="282"/>
      <c r="O130" s="282"/>
      <c r="P130" s="282"/>
      <c r="Q130" s="282"/>
      <c r="R130" s="282"/>
      <c r="S130" s="282"/>
      <c r="T130" s="283"/>
      <c r="U130" s="15"/>
      <c r="V130" s="15"/>
      <c r="W130" s="15"/>
      <c r="X130" s="15"/>
      <c r="Y130" s="15"/>
      <c r="Z130" s="15"/>
      <c r="AA130" s="15"/>
      <c r="AB130" s="15"/>
      <c r="AC130" s="15"/>
      <c r="AD130" s="15"/>
      <c r="AE130" s="15"/>
      <c r="AT130" s="284" t="s">
        <v>342</v>
      </c>
      <c r="AU130" s="284" t="s">
        <v>88</v>
      </c>
      <c r="AV130" s="15" t="s">
        <v>86</v>
      </c>
      <c r="AW130" s="15" t="s">
        <v>41</v>
      </c>
      <c r="AX130" s="15" t="s">
        <v>79</v>
      </c>
      <c r="AY130" s="284" t="s">
        <v>305</v>
      </c>
    </row>
    <row r="131" s="15" customFormat="1">
      <c r="A131" s="15"/>
      <c r="B131" s="275"/>
      <c r="C131" s="276"/>
      <c r="D131" s="231" t="s">
        <v>342</v>
      </c>
      <c r="E131" s="277" t="s">
        <v>35</v>
      </c>
      <c r="F131" s="278" t="s">
        <v>4084</v>
      </c>
      <c r="G131" s="276"/>
      <c r="H131" s="277" t="s">
        <v>35</v>
      </c>
      <c r="I131" s="279"/>
      <c r="J131" s="276"/>
      <c r="K131" s="276"/>
      <c r="L131" s="280"/>
      <c r="M131" s="281"/>
      <c r="N131" s="282"/>
      <c r="O131" s="282"/>
      <c r="P131" s="282"/>
      <c r="Q131" s="282"/>
      <c r="R131" s="282"/>
      <c r="S131" s="282"/>
      <c r="T131" s="283"/>
      <c r="U131" s="15"/>
      <c r="V131" s="15"/>
      <c r="W131" s="15"/>
      <c r="X131" s="15"/>
      <c r="Y131" s="15"/>
      <c r="Z131" s="15"/>
      <c r="AA131" s="15"/>
      <c r="AB131" s="15"/>
      <c r="AC131" s="15"/>
      <c r="AD131" s="15"/>
      <c r="AE131" s="15"/>
      <c r="AT131" s="284" t="s">
        <v>342</v>
      </c>
      <c r="AU131" s="284" t="s">
        <v>88</v>
      </c>
      <c r="AV131" s="15" t="s">
        <v>86</v>
      </c>
      <c r="AW131" s="15" t="s">
        <v>41</v>
      </c>
      <c r="AX131" s="15" t="s">
        <v>79</v>
      </c>
      <c r="AY131" s="284" t="s">
        <v>305</v>
      </c>
    </row>
    <row r="132" s="13" customFormat="1">
      <c r="A132" s="13"/>
      <c r="B132" s="238"/>
      <c r="C132" s="239"/>
      <c r="D132" s="231" t="s">
        <v>342</v>
      </c>
      <c r="E132" s="240" t="s">
        <v>35</v>
      </c>
      <c r="F132" s="241" t="s">
        <v>5216</v>
      </c>
      <c r="G132" s="239"/>
      <c r="H132" s="242">
        <v>128</v>
      </c>
      <c r="I132" s="243"/>
      <c r="J132" s="239"/>
      <c r="K132" s="239"/>
      <c r="L132" s="244"/>
      <c r="M132" s="245"/>
      <c r="N132" s="246"/>
      <c r="O132" s="246"/>
      <c r="P132" s="246"/>
      <c r="Q132" s="246"/>
      <c r="R132" s="246"/>
      <c r="S132" s="246"/>
      <c r="T132" s="247"/>
      <c r="U132" s="13"/>
      <c r="V132" s="13"/>
      <c r="W132" s="13"/>
      <c r="X132" s="13"/>
      <c r="Y132" s="13"/>
      <c r="Z132" s="13"/>
      <c r="AA132" s="13"/>
      <c r="AB132" s="13"/>
      <c r="AC132" s="13"/>
      <c r="AD132" s="13"/>
      <c r="AE132" s="13"/>
      <c r="AT132" s="248" t="s">
        <v>342</v>
      </c>
      <c r="AU132" s="248" t="s">
        <v>88</v>
      </c>
      <c r="AV132" s="13" t="s">
        <v>88</v>
      </c>
      <c r="AW132" s="13" t="s">
        <v>41</v>
      </c>
      <c r="AX132" s="13" t="s">
        <v>79</v>
      </c>
      <c r="AY132" s="248" t="s">
        <v>305</v>
      </c>
    </row>
    <row r="133" s="15" customFormat="1">
      <c r="A133" s="15"/>
      <c r="B133" s="275"/>
      <c r="C133" s="276"/>
      <c r="D133" s="231" t="s">
        <v>342</v>
      </c>
      <c r="E133" s="277" t="s">
        <v>35</v>
      </c>
      <c r="F133" s="278" t="s">
        <v>3276</v>
      </c>
      <c r="G133" s="276"/>
      <c r="H133" s="277" t="s">
        <v>35</v>
      </c>
      <c r="I133" s="279"/>
      <c r="J133" s="276"/>
      <c r="K133" s="276"/>
      <c r="L133" s="280"/>
      <c r="M133" s="281"/>
      <c r="N133" s="282"/>
      <c r="O133" s="282"/>
      <c r="P133" s="282"/>
      <c r="Q133" s="282"/>
      <c r="R133" s="282"/>
      <c r="S133" s="282"/>
      <c r="T133" s="283"/>
      <c r="U133" s="15"/>
      <c r="V133" s="15"/>
      <c r="W133" s="15"/>
      <c r="X133" s="15"/>
      <c r="Y133" s="15"/>
      <c r="Z133" s="15"/>
      <c r="AA133" s="15"/>
      <c r="AB133" s="15"/>
      <c r="AC133" s="15"/>
      <c r="AD133" s="15"/>
      <c r="AE133" s="15"/>
      <c r="AT133" s="284" t="s">
        <v>342</v>
      </c>
      <c r="AU133" s="284" t="s">
        <v>88</v>
      </c>
      <c r="AV133" s="15" t="s">
        <v>86</v>
      </c>
      <c r="AW133" s="15" t="s">
        <v>41</v>
      </c>
      <c r="AX133" s="15" t="s">
        <v>79</v>
      </c>
      <c r="AY133" s="284" t="s">
        <v>305</v>
      </c>
    </row>
    <row r="134" s="13" customFormat="1">
      <c r="A134" s="13"/>
      <c r="B134" s="238"/>
      <c r="C134" s="239"/>
      <c r="D134" s="231" t="s">
        <v>342</v>
      </c>
      <c r="E134" s="240" t="s">
        <v>35</v>
      </c>
      <c r="F134" s="241" t="s">
        <v>3774</v>
      </c>
      <c r="G134" s="239"/>
      <c r="H134" s="242">
        <v>112</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342</v>
      </c>
      <c r="AU134" s="248" t="s">
        <v>88</v>
      </c>
      <c r="AV134" s="13" t="s">
        <v>88</v>
      </c>
      <c r="AW134" s="13" t="s">
        <v>41</v>
      </c>
      <c r="AX134" s="13" t="s">
        <v>79</v>
      </c>
      <c r="AY134" s="248" t="s">
        <v>305</v>
      </c>
    </row>
    <row r="135" s="14" customFormat="1">
      <c r="A135" s="14"/>
      <c r="B135" s="249"/>
      <c r="C135" s="250"/>
      <c r="D135" s="231" t="s">
        <v>342</v>
      </c>
      <c r="E135" s="251" t="s">
        <v>35</v>
      </c>
      <c r="F135" s="252" t="s">
        <v>344</v>
      </c>
      <c r="G135" s="250"/>
      <c r="H135" s="253">
        <v>240</v>
      </c>
      <c r="I135" s="254"/>
      <c r="J135" s="250"/>
      <c r="K135" s="250"/>
      <c r="L135" s="255"/>
      <c r="M135" s="256"/>
      <c r="N135" s="257"/>
      <c r="O135" s="257"/>
      <c r="P135" s="257"/>
      <c r="Q135" s="257"/>
      <c r="R135" s="257"/>
      <c r="S135" s="257"/>
      <c r="T135" s="258"/>
      <c r="U135" s="14"/>
      <c r="V135" s="14"/>
      <c r="W135" s="14"/>
      <c r="X135" s="14"/>
      <c r="Y135" s="14"/>
      <c r="Z135" s="14"/>
      <c r="AA135" s="14"/>
      <c r="AB135" s="14"/>
      <c r="AC135" s="14"/>
      <c r="AD135" s="14"/>
      <c r="AE135" s="14"/>
      <c r="AT135" s="259" t="s">
        <v>342</v>
      </c>
      <c r="AU135" s="259" t="s">
        <v>88</v>
      </c>
      <c r="AV135" s="14" t="s">
        <v>313</v>
      </c>
      <c r="AW135" s="14" t="s">
        <v>41</v>
      </c>
      <c r="AX135" s="14" t="s">
        <v>86</v>
      </c>
      <c r="AY135" s="259" t="s">
        <v>305</v>
      </c>
    </row>
    <row r="136" s="2" customFormat="1" ht="37.8" customHeight="1">
      <c r="A136" s="42"/>
      <c r="B136" s="43"/>
      <c r="C136" s="218" t="s">
        <v>313</v>
      </c>
      <c r="D136" s="218" t="s">
        <v>308</v>
      </c>
      <c r="E136" s="219" t="s">
        <v>4527</v>
      </c>
      <c r="F136" s="220" t="s">
        <v>4528</v>
      </c>
      <c r="G136" s="221" t="s">
        <v>725</v>
      </c>
      <c r="H136" s="222">
        <v>443.05399999999997</v>
      </c>
      <c r="I136" s="223"/>
      <c r="J136" s="224">
        <f>ROUND(I136*H136,2)</f>
        <v>0</v>
      </c>
      <c r="K136" s="220" t="s">
        <v>325</v>
      </c>
      <c r="L136" s="48"/>
      <c r="M136" s="225" t="s">
        <v>35</v>
      </c>
      <c r="N136" s="226" t="s">
        <v>52</v>
      </c>
      <c r="O136" s="89"/>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313</v>
      </c>
      <c r="AT136" s="229" t="s">
        <v>308</v>
      </c>
      <c r="AU136" s="229" t="s">
        <v>88</v>
      </c>
      <c r="AY136" s="20" t="s">
        <v>305</v>
      </c>
      <c r="BE136" s="230">
        <f>IF(N136="základní",J136,0)</f>
        <v>0</v>
      </c>
      <c r="BF136" s="230">
        <f>IF(N136="snížená",J136,0)</f>
        <v>0</v>
      </c>
      <c r="BG136" s="230">
        <f>IF(N136="zákl. přenesená",J136,0)</f>
        <v>0</v>
      </c>
      <c r="BH136" s="230">
        <f>IF(N136="sníž. přenesená",J136,0)</f>
        <v>0</v>
      </c>
      <c r="BI136" s="230">
        <f>IF(N136="nulová",J136,0)</f>
        <v>0</v>
      </c>
      <c r="BJ136" s="20" t="s">
        <v>313</v>
      </c>
      <c r="BK136" s="230">
        <f>ROUND(I136*H136,2)</f>
        <v>0</v>
      </c>
      <c r="BL136" s="20" t="s">
        <v>313</v>
      </c>
      <c r="BM136" s="229" t="s">
        <v>5223</v>
      </c>
    </row>
    <row r="137" s="2" customFormat="1">
      <c r="A137" s="42"/>
      <c r="B137" s="43"/>
      <c r="C137" s="44"/>
      <c r="D137" s="231" t="s">
        <v>315</v>
      </c>
      <c r="E137" s="44"/>
      <c r="F137" s="232" t="s">
        <v>4530</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315</v>
      </c>
      <c r="AU137" s="20" t="s">
        <v>88</v>
      </c>
    </row>
    <row r="138" s="2" customFormat="1">
      <c r="A138" s="42"/>
      <c r="B138" s="43"/>
      <c r="C138" s="44"/>
      <c r="D138" s="236" t="s">
        <v>328</v>
      </c>
      <c r="E138" s="44"/>
      <c r="F138" s="237" t="s">
        <v>4531</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328</v>
      </c>
      <c r="AU138" s="20" t="s">
        <v>88</v>
      </c>
    </row>
    <row r="139" s="15" customFormat="1">
      <c r="A139" s="15"/>
      <c r="B139" s="275"/>
      <c r="C139" s="276"/>
      <c r="D139" s="231" t="s">
        <v>342</v>
      </c>
      <c r="E139" s="277" t="s">
        <v>35</v>
      </c>
      <c r="F139" s="278" t="s">
        <v>4532</v>
      </c>
      <c r="G139" s="276"/>
      <c r="H139" s="277" t="s">
        <v>35</v>
      </c>
      <c r="I139" s="279"/>
      <c r="J139" s="276"/>
      <c r="K139" s="276"/>
      <c r="L139" s="280"/>
      <c r="M139" s="281"/>
      <c r="N139" s="282"/>
      <c r="O139" s="282"/>
      <c r="P139" s="282"/>
      <c r="Q139" s="282"/>
      <c r="R139" s="282"/>
      <c r="S139" s="282"/>
      <c r="T139" s="283"/>
      <c r="U139" s="15"/>
      <c r="V139" s="15"/>
      <c r="W139" s="15"/>
      <c r="X139" s="15"/>
      <c r="Y139" s="15"/>
      <c r="Z139" s="15"/>
      <c r="AA139" s="15"/>
      <c r="AB139" s="15"/>
      <c r="AC139" s="15"/>
      <c r="AD139" s="15"/>
      <c r="AE139" s="15"/>
      <c r="AT139" s="284" t="s">
        <v>342</v>
      </c>
      <c r="AU139" s="284" t="s">
        <v>88</v>
      </c>
      <c r="AV139" s="15" t="s">
        <v>86</v>
      </c>
      <c r="AW139" s="15" t="s">
        <v>41</v>
      </c>
      <c r="AX139" s="15" t="s">
        <v>79</v>
      </c>
      <c r="AY139" s="284" t="s">
        <v>305</v>
      </c>
    </row>
    <row r="140" s="15" customFormat="1">
      <c r="A140" s="15"/>
      <c r="B140" s="275"/>
      <c r="C140" s="276"/>
      <c r="D140" s="231" t="s">
        <v>342</v>
      </c>
      <c r="E140" s="277" t="s">
        <v>35</v>
      </c>
      <c r="F140" s="278" t="s">
        <v>3943</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5224</v>
      </c>
      <c r="G141" s="239"/>
      <c r="H141" s="242">
        <v>181.20599999999999</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5" customFormat="1">
      <c r="A142" s="15"/>
      <c r="B142" s="275"/>
      <c r="C142" s="276"/>
      <c r="D142" s="231" t="s">
        <v>342</v>
      </c>
      <c r="E142" s="277" t="s">
        <v>35</v>
      </c>
      <c r="F142" s="278" t="s">
        <v>3941</v>
      </c>
      <c r="G142" s="276"/>
      <c r="H142" s="277" t="s">
        <v>35</v>
      </c>
      <c r="I142" s="279"/>
      <c r="J142" s="276"/>
      <c r="K142" s="276"/>
      <c r="L142" s="280"/>
      <c r="M142" s="281"/>
      <c r="N142" s="282"/>
      <c r="O142" s="282"/>
      <c r="P142" s="282"/>
      <c r="Q142" s="282"/>
      <c r="R142" s="282"/>
      <c r="S142" s="282"/>
      <c r="T142" s="283"/>
      <c r="U142" s="15"/>
      <c r="V142" s="15"/>
      <c r="W142" s="15"/>
      <c r="X142" s="15"/>
      <c r="Y142" s="15"/>
      <c r="Z142" s="15"/>
      <c r="AA142" s="15"/>
      <c r="AB142" s="15"/>
      <c r="AC142" s="15"/>
      <c r="AD142" s="15"/>
      <c r="AE142" s="15"/>
      <c r="AT142" s="284" t="s">
        <v>342</v>
      </c>
      <c r="AU142" s="284" t="s">
        <v>88</v>
      </c>
      <c r="AV142" s="15" t="s">
        <v>86</v>
      </c>
      <c r="AW142" s="15" t="s">
        <v>41</v>
      </c>
      <c r="AX142" s="15" t="s">
        <v>79</v>
      </c>
      <c r="AY142" s="284" t="s">
        <v>305</v>
      </c>
    </row>
    <row r="143" s="13" customFormat="1">
      <c r="A143" s="13"/>
      <c r="B143" s="238"/>
      <c r="C143" s="239"/>
      <c r="D143" s="231" t="s">
        <v>342</v>
      </c>
      <c r="E143" s="240" t="s">
        <v>35</v>
      </c>
      <c r="F143" s="241" t="s">
        <v>5225</v>
      </c>
      <c r="G143" s="239"/>
      <c r="H143" s="242">
        <v>187.733</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342</v>
      </c>
      <c r="AU143" s="248" t="s">
        <v>88</v>
      </c>
      <c r="AV143" s="13" t="s">
        <v>88</v>
      </c>
      <c r="AW143" s="13" t="s">
        <v>41</v>
      </c>
      <c r="AX143" s="13" t="s">
        <v>79</v>
      </c>
      <c r="AY143" s="248" t="s">
        <v>305</v>
      </c>
    </row>
    <row r="144" s="15" customFormat="1">
      <c r="A144" s="15"/>
      <c r="B144" s="275"/>
      <c r="C144" s="276"/>
      <c r="D144" s="231" t="s">
        <v>342</v>
      </c>
      <c r="E144" s="277" t="s">
        <v>35</v>
      </c>
      <c r="F144" s="278" t="s">
        <v>5226</v>
      </c>
      <c r="G144" s="276"/>
      <c r="H144" s="277" t="s">
        <v>35</v>
      </c>
      <c r="I144" s="279"/>
      <c r="J144" s="276"/>
      <c r="K144" s="276"/>
      <c r="L144" s="280"/>
      <c r="M144" s="281"/>
      <c r="N144" s="282"/>
      <c r="O144" s="282"/>
      <c r="P144" s="282"/>
      <c r="Q144" s="282"/>
      <c r="R144" s="282"/>
      <c r="S144" s="282"/>
      <c r="T144" s="283"/>
      <c r="U144" s="15"/>
      <c r="V144" s="15"/>
      <c r="W144" s="15"/>
      <c r="X144" s="15"/>
      <c r="Y144" s="15"/>
      <c r="Z144" s="15"/>
      <c r="AA144" s="15"/>
      <c r="AB144" s="15"/>
      <c r="AC144" s="15"/>
      <c r="AD144" s="15"/>
      <c r="AE144" s="15"/>
      <c r="AT144" s="284" t="s">
        <v>342</v>
      </c>
      <c r="AU144" s="284" t="s">
        <v>88</v>
      </c>
      <c r="AV144" s="15" t="s">
        <v>86</v>
      </c>
      <c r="AW144" s="15" t="s">
        <v>41</v>
      </c>
      <c r="AX144" s="15" t="s">
        <v>79</v>
      </c>
      <c r="AY144" s="284" t="s">
        <v>305</v>
      </c>
    </row>
    <row r="145" s="13" customFormat="1">
      <c r="A145" s="13"/>
      <c r="B145" s="238"/>
      <c r="C145" s="239"/>
      <c r="D145" s="231" t="s">
        <v>342</v>
      </c>
      <c r="E145" s="240" t="s">
        <v>35</v>
      </c>
      <c r="F145" s="241" t="s">
        <v>5227</v>
      </c>
      <c r="G145" s="239"/>
      <c r="H145" s="242">
        <v>74.114999999999995</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4" customFormat="1">
      <c r="A146" s="14"/>
      <c r="B146" s="249"/>
      <c r="C146" s="250"/>
      <c r="D146" s="231" t="s">
        <v>342</v>
      </c>
      <c r="E146" s="251" t="s">
        <v>35</v>
      </c>
      <c r="F146" s="252" t="s">
        <v>344</v>
      </c>
      <c r="G146" s="250"/>
      <c r="H146" s="253">
        <v>443.05399999999997</v>
      </c>
      <c r="I146" s="254"/>
      <c r="J146" s="250"/>
      <c r="K146" s="250"/>
      <c r="L146" s="255"/>
      <c r="M146" s="256"/>
      <c r="N146" s="257"/>
      <c r="O146" s="257"/>
      <c r="P146" s="257"/>
      <c r="Q146" s="257"/>
      <c r="R146" s="257"/>
      <c r="S146" s="257"/>
      <c r="T146" s="258"/>
      <c r="U146" s="14"/>
      <c r="V146" s="14"/>
      <c r="W146" s="14"/>
      <c r="X146" s="14"/>
      <c r="Y146" s="14"/>
      <c r="Z146" s="14"/>
      <c r="AA146" s="14"/>
      <c r="AB146" s="14"/>
      <c r="AC146" s="14"/>
      <c r="AD146" s="14"/>
      <c r="AE146" s="14"/>
      <c r="AT146" s="259" t="s">
        <v>342</v>
      </c>
      <c r="AU146" s="259" t="s">
        <v>88</v>
      </c>
      <c r="AV146" s="14" t="s">
        <v>313</v>
      </c>
      <c r="AW146" s="14" t="s">
        <v>41</v>
      </c>
      <c r="AX146" s="14" t="s">
        <v>86</v>
      </c>
      <c r="AY146" s="259" t="s">
        <v>305</v>
      </c>
    </row>
    <row r="147" s="2" customFormat="1" ht="37.8" customHeight="1">
      <c r="A147" s="42"/>
      <c r="B147" s="43"/>
      <c r="C147" s="218" t="s">
        <v>335</v>
      </c>
      <c r="D147" s="218" t="s">
        <v>308</v>
      </c>
      <c r="E147" s="219" t="s">
        <v>4542</v>
      </c>
      <c r="F147" s="220" t="s">
        <v>4543</v>
      </c>
      <c r="G147" s="221" t="s">
        <v>725</v>
      </c>
      <c r="H147" s="222">
        <v>401.87900000000002</v>
      </c>
      <c r="I147" s="223"/>
      <c r="J147" s="224">
        <f>ROUND(I147*H147,2)</f>
        <v>0</v>
      </c>
      <c r="K147" s="220" t="s">
        <v>325</v>
      </c>
      <c r="L147" s="48"/>
      <c r="M147" s="225" t="s">
        <v>35</v>
      </c>
      <c r="N147" s="226"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313</v>
      </c>
      <c r="AT147" s="229" t="s">
        <v>308</v>
      </c>
      <c r="AU147" s="229" t="s">
        <v>88</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313</v>
      </c>
      <c r="BM147" s="229" t="s">
        <v>5228</v>
      </c>
    </row>
    <row r="148" s="2" customFormat="1">
      <c r="A148" s="42"/>
      <c r="B148" s="43"/>
      <c r="C148" s="44"/>
      <c r="D148" s="231" t="s">
        <v>315</v>
      </c>
      <c r="E148" s="44"/>
      <c r="F148" s="232" t="s">
        <v>4545</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88</v>
      </c>
    </row>
    <row r="149" s="2" customFormat="1">
      <c r="A149" s="42"/>
      <c r="B149" s="43"/>
      <c r="C149" s="44"/>
      <c r="D149" s="236" t="s">
        <v>328</v>
      </c>
      <c r="E149" s="44"/>
      <c r="F149" s="237" t="s">
        <v>4546</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328</v>
      </c>
      <c r="AU149" s="20" t="s">
        <v>88</v>
      </c>
    </row>
    <row r="150" s="2" customFormat="1" ht="24.15" customHeight="1">
      <c r="A150" s="42"/>
      <c r="B150" s="43"/>
      <c r="C150" s="218" t="s">
        <v>345</v>
      </c>
      <c r="D150" s="218" t="s">
        <v>308</v>
      </c>
      <c r="E150" s="219" t="s">
        <v>3797</v>
      </c>
      <c r="F150" s="220" t="s">
        <v>3330</v>
      </c>
      <c r="G150" s="221" t="s">
        <v>725</v>
      </c>
      <c r="H150" s="222">
        <v>3.5630000000000002</v>
      </c>
      <c r="I150" s="223"/>
      <c r="J150" s="224">
        <f>ROUND(I150*H150,2)</f>
        <v>0</v>
      </c>
      <c r="K150" s="220" t="s">
        <v>325</v>
      </c>
      <c r="L150" s="48"/>
      <c r="M150" s="225" t="s">
        <v>35</v>
      </c>
      <c r="N150" s="226" t="s">
        <v>52</v>
      </c>
      <c r="O150" s="89"/>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313</v>
      </c>
      <c r="AT150" s="229" t="s">
        <v>308</v>
      </c>
      <c r="AU150" s="229" t="s">
        <v>88</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313</v>
      </c>
      <c r="BM150" s="229" t="s">
        <v>5229</v>
      </c>
    </row>
    <row r="151" s="2" customFormat="1">
      <c r="A151" s="42"/>
      <c r="B151" s="43"/>
      <c r="C151" s="44"/>
      <c r="D151" s="231" t="s">
        <v>315</v>
      </c>
      <c r="E151" s="44"/>
      <c r="F151" s="232" t="s">
        <v>3332</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88</v>
      </c>
    </row>
    <row r="152" s="2" customFormat="1">
      <c r="A152" s="42"/>
      <c r="B152" s="43"/>
      <c r="C152" s="44"/>
      <c r="D152" s="236" t="s">
        <v>328</v>
      </c>
      <c r="E152" s="44"/>
      <c r="F152" s="237" t="s">
        <v>3799</v>
      </c>
      <c r="G152" s="44"/>
      <c r="H152" s="44"/>
      <c r="I152" s="233"/>
      <c r="J152" s="44"/>
      <c r="K152" s="44"/>
      <c r="L152" s="48"/>
      <c r="M152" s="234"/>
      <c r="N152" s="235"/>
      <c r="O152" s="89"/>
      <c r="P152" s="89"/>
      <c r="Q152" s="89"/>
      <c r="R152" s="89"/>
      <c r="S152" s="89"/>
      <c r="T152" s="90"/>
      <c r="U152" s="42"/>
      <c r="V152" s="42"/>
      <c r="W152" s="42"/>
      <c r="X152" s="42"/>
      <c r="Y152" s="42"/>
      <c r="Z152" s="42"/>
      <c r="AA152" s="42"/>
      <c r="AB152" s="42"/>
      <c r="AC152" s="42"/>
      <c r="AD152" s="42"/>
      <c r="AE152" s="42"/>
      <c r="AT152" s="20" t="s">
        <v>328</v>
      </c>
      <c r="AU152" s="20" t="s">
        <v>88</v>
      </c>
    </row>
    <row r="153" s="15" customFormat="1">
      <c r="A153" s="15"/>
      <c r="B153" s="275"/>
      <c r="C153" s="276"/>
      <c r="D153" s="231" t="s">
        <v>342</v>
      </c>
      <c r="E153" s="277" t="s">
        <v>35</v>
      </c>
      <c r="F153" s="278" t="s">
        <v>4524</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5230</v>
      </c>
      <c r="G154" s="239"/>
      <c r="H154" s="242">
        <v>3.5630000000000002</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4" customFormat="1">
      <c r="A155" s="14"/>
      <c r="B155" s="249"/>
      <c r="C155" s="250"/>
      <c r="D155" s="231" t="s">
        <v>342</v>
      </c>
      <c r="E155" s="251" t="s">
        <v>35</v>
      </c>
      <c r="F155" s="252" t="s">
        <v>344</v>
      </c>
      <c r="G155" s="250"/>
      <c r="H155" s="253">
        <v>3.5630000000000002</v>
      </c>
      <c r="I155" s="254"/>
      <c r="J155" s="250"/>
      <c r="K155" s="250"/>
      <c r="L155" s="255"/>
      <c r="M155" s="256"/>
      <c r="N155" s="257"/>
      <c r="O155" s="257"/>
      <c r="P155" s="257"/>
      <c r="Q155" s="257"/>
      <c r="R155" s="257"/>
      <c r="S155" s="257"/>
      <c r="T155" s="258"/>
      <c r="U155" s="14"/>
      <c r="V155" s="14"/>
      <c r="W155" s="14"/>
      <c r="X155" s="14"/>
      <c r="Y155" s="14"/>
      <c r="Z155" s="14"/>
      <c r="AA155" s="14"/>
      <c r="AB155" s="14"/>
      <c r="AC155" s="14"/>
      <c r="AD155" s="14"/>
      <c r="AE155" s="14"/>
      <c r="AT155" s="259" t="s">
        <v>342</v>
      </c>
      <c r="AU155" s="259" t="s">
        <v>88</v>
      </c>
      <c r="AV155" s="14" t="s">
        <v>313</v>
      </c>
      <c r="AW155" s="14" t="s">
        <v>41</v>
      </c>
      <c r="AX155" s="14" t="s">
        <v>86</v>
      </c>
      <c r="AY155" s="259" t="s">
        <v>305</v>
      </c>
    </row>
    <row r="156" s="2" customFormat="1" ht="37.8" customHeight="1">
      <c r="A156" s="42"/>
      <c r="B156" s="43"/>
      <c r="C156" s="218" t="s">
        <v>352</v>
      </c>
      <c r="D156" s="218" t="s">
        <v>308</v>
      </c>
      <c r="E156" s="219" t="s">
        <v>3335</v>
      </c>
      <c r="F156" s="220" t="s">
        <v>3336</v>
      </c>
      <c r="G156" s="221" t="s">
        <v>725</v>
      </c>
      <c r="H156" s="222">
        <v>273.214</v>
      </c>
      <c r="I156" s="223"/>
      <c r="J156" s="224">
        <f>ROUND(I156*H156,2)</f>
        <v>0</v>
      </c>
      <c r="K156" s="220" t="s">
        <v>325</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5231</v>
      </c>
    </row>
    <row r="157" s="2" customFormat="1">
      <c r="A157" s="42"/>
      <c r="B157" s="43"/>
      <c r="C157" s="44"/>
      <c r="D157" s="231" t="s">
        <v>315</v>
      </c>
      <c r="E157" s="44"/>
      <c r="F157" s="232" t="s">
        <v>3338</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2" customFormat="1">
      <c r="A158" s="42"/>
      <c r="B158" s="43"/>
      <c r="C158" s="44"/>
      <c r="D158" s="236" t="s">
        <v>328</v>
      </c>
      <c r="E158" s="44"/>
      <c r="F158" s="237" t="s">
        <v>3339</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328</v>
      </c>
      <c r="AU158" s="20" t="s">
        <v>88</v>
      </c>
    </row>
    <row r="159" s="13" customFormat="1">
      <c r="A159" s="13"/>
      <c r="B159" s="238"/>
      <c r="C159" s="239"/>
      <c r="D159" s="231" t="s">
        <v>342</v>
      </c>
      <c r="E159" s="240" t="s">
        <v>35</v>
      </c>
      <c r="F159" s="241" t="s">
        <v>5232</v>
      </c>
      <c r="G159" s="239"/>
      <c r="H159" s="242">
        <v>443.05399999999997</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5" customFormat="1">
      <c r="A160" s="15"/>
      <c r="B160" s="275"/>
      <c r="C160" s="276"/>
      <c r="D160" s="231" t="s">
        <v>342</v>
      </c>
      <c r="E160" s="277" t="s">
        <v>35</v>
      </c>
      <c r="F160" s="278" t="s">
        <v>4580</v>
      </c>
      <c r="G160" s="276"/>
      <c r="H160" s="277" t="s">
        <v>35</v>
      </c>
      <c r="I160" s="279"/>
      <c r="J160" s="276"/>
      <c r="K160" s="276"/>
      <c r="L160" s="280"/>
      <c r="M160" s="281"/>
      <c r="N160" s="282"/>
      <c r="O160" s="282"/>
      <c r="P160" s="282"/>
      <c r="Q160" s="282"/>
      <c r="R160" s="282"/>
      <c r="S160" s="282"/>
      <c r="T160" s="283"/>
      <c r="U160" s="15"/>
      <c r="V160" s="15"/>
      <c r="W160" s="15"/>
      <c r="X160" s="15"/>
      <c r="Y160" s="15"/>
      <c r="Z160" s="15"/>
      <c r="AA160" s="15"/>
      <c r="AB160" s="15"/>
      <c r="AC160" s="15"/>
      <c r="AD160" s="15"/>
      <c r="AE160" s="15"/>
      <c r="AT160" s="284" t="s">
        <v>342</v>
      </c>
      <c r="AU160" s="284" t="s">
        <v>88</v>
      </c>
      <c r="AV160" s="15" t="s">
        <v>86</v>
      </c>
      <c r="AW160" s="15" t="s">
        <v>41</v>
      </c>
      <c r="AX160" s="15" t="s">
        <v>79</v>
      </c>
      <c r="AY160" s="284" t="s">
        <v>305</v>
      </c>
    </row>
    <row r="161" s="15" customFormat="1">
      <c r="A161" s="15"/>
      <c r="B161" s="275"/>
      <c r="C161" s="276"/>
      <c r="D161" s="231" t="s">
        <v>342</v>
      </c>
      <c r="E161" s="277" t="s">
        <v>35</v>
      </c>
      <c r="F161" s="278" t="s">
        <v>4581</v>
      </c>
      <c r="G161" s="276"/>
      <c r="H161" s="277" t="s">
        <v>35</v>
      </c>
      <c r="I161" s="279"/>
      <c r="J161" s="276"/>
      <c r="K161" s="276"/>
      <c r="L161" s="280"/>
      <c r="M161" s="281"/>
      <c r="N161" s="282"/>
      <c r="O161" s="282"/>
      <c r="P161" s="282"/>
      <c r="Q161" s="282"/>
      <c r="R161" s="282"/>
      <c r="S161" s="282"/>
      <c r="T161" s="283"/>
      <c r="U161" s="15"/>
      <c r="V161" s="15"/>
      <c r="W161" s="15"/>
      <c r="X161" s="15"/>
      <c r="Y161" s="15"/>
      <c r="Z161" s="15"/>
      <c r="AA161" s="15"/>
      <c r="AB161" s="15"/>
      <c r="AC161" s="15"/>
      <c r="AD161" s="15"/>
      <c r="AE161" s="15"/>
      <c r="AT161" s="284" t="s">
        <v>342</v>
      </c>
      <c r="AU161" s="284" t="s">
        <v>88</v>
      </c>
      <c r="AV161" s="15" t="s">
        <v>86</v>
      </c>
      <c r="AW161" s="15" t="s">
        <v>41</v>
      </c>
      <c r="AX161" s="15" t="s">
        <v>79</v>
      </c>
      <c r="AY161" s="284" t="s">
        <v>305</v>
      </c>
    </row>
    <row r="162" s="15" customFormat="1">
      <c r="A162" s="15"/>
      <c r="B162" s="275"/>
      <c r="C162" s="276"/>
      <c r="D162" s="231" t="s">
        <v>342</v>
      </c>
      <c r="E162" s="277" t="s">
        <v>35</v>
      </c>
      <c r="F162" s="278" t="s">
        <v>3943</v>
      </c>
      <c r="G162" s="276"/>
      <c r="H162" s="277" t="s">
        <v>35</v>
      </c>
      <c r="I162" s="279"/>
      <c r="J162" s="276"/>
      <c r="K162" s="276"/>
      <c r="L162" s="280"/>
      <c r="M162" s="281"/>
      <c r="N162" s="282"/>
      <c r="O162" s="282"/>
      <c r="P162" s="282"/>
      <c r="Q162" s="282"/>
      <c r="R162" s="282"/>
      <c r="S162" s="282"/>
      <c r="T162" s="283"/>
      <c r="U162" s="15"/>
      <c r="V162" s="15"/>
      <c r="W162" s="15"/>
      <c r="X162" s="15"/>
      <c r="Y162" s="15"/>
      <c r="Z162" s="15"/>
      <c r="AA162" s="15"/>
      <c r="AB162" s="15"/>
      <c r="AC162" s="15"/>
      <c r="AD162" s="15"/>
      <c r="AE162" s="15"/>
      <c r="AT162" s="284" t="s">
        <v>342</v>
      </c>
      <c r="AU162" s="284" t="s">
        <v>88</v>
      </c>
      <c r="AV162" s="15" t="s">
        <v>86</v>
      </c>
      <c r="AW162" s="15" t="s">
        <v>41</v>
      </c>
      <c r="AX162" s="15" t="s">
        <v>79</v>
      </c>
      <c r="AY162" s="284" t="s">
        <v>305</v>
      </c>
    </row>
    <row r="163" s="15" customFormat="1">
      <c r="A163" s="15"/>
      <c r="B163" s="275"/>
      <c r="C163" s="276"/>
      <c r="D163" s="231" t="s">
        <v>342</v>
      </c>
      <c r="E163" s="277" t="s">
        <v>35</v>
      </c>
      <c r="F163" s="278" t="s">
        <v>5233</v>
      </c>
      <c r="G163" s="276"/>
      <c r="H163" s="277" t="s">
        <v>35</v>
      </c>
      <c r="I163" s="279"/>
      <c r="J163" s="276"/>
      <c r="K163" s="276"/>
      <c r="L163" s="280"/>
      <c r="M163" s="281"/>
      <c r="N163" s="282"/>
      <c r="O163" s="282"/>
      <c r="P163" s="282"/>
      <c r="Q163" s="282"/>
      <c r="R163" s="282"/>
      <c r="S163" s="282"/>
      <c r="T163" s="283"/>
      <c r="U163" s="15"/>
      <c r="V163" s="15"/>
      <c r="W163" s="15"/>
      <c r="X163" s="15"/>
      <c r="Y163" s="15"/>
      <c r="Z163" s="15"/>
      <c r="AA163" s="15"/>
      <c r="AB163" s="15"/>
      <c r="AC163" s="15"/>
      <c r="AD163" s="15"/>
      <c r="AE163" s="15"/>
      <c r="AT163" s="284" t="s">
        <v>342</v>
      </c>
      <c r="AU163" s="284" t="s">
        <v>88</v>
      </c>
      <c r="AV163" s="15" t="s">
        <v>86</v>
      </c>
      <c r="AW163" s="15" t="s">
        <v>41</v>
      </c>
      <c r="AX163" s="15" t="s">
        <v>79</v>
      </c>
      <c r="AY163" s="284" t="s">
        <v>305</v>
      </c>
    </row>
    <row r="164" s="13" customFormat="1">
      <c r="A164" s="13"/>
      <c r="B164" s="238"/>
      <c r="C164" s="239"/>
      <c r="D164" s="231" t="s">
        <v>342</v>
      </c>
      <c r="E164" s="240" t="s">
        <v>35</v>
      </c>
      <c r="F164" s="241" t="s">
        <v>5234</v>
      </c>
      <c r="G164" s="239"/>
      <c r="H164" s="242">
        <v>-84.920000000000002</v>
      </c>
      <c r="I164" s="243"/>
      <c r="J164" s="239"/>
      <c r="K164" s="239"/>
      <c r="L164" s="244"/>
      <c r="M164" s="245"/>
      <c r="N164" s="246"/>
      <c r="O164" s="246"/>
      <c r="P164" s="246"/>
      <c r="Q164" s="246"/>
      <c r="R164" s="246"/>
      <c r="S164" s="246"/>
      <c r="T164" s="247"/>
      <c r="U164" s="13"/>
      <c r="V164" s="13"/>
      <c r="W164" s="13"/>
      <c r="X164" s="13"/>
      <c r="Y164" s="13"/>
      <c r="Z164" s="13"/>
      <c r="AA164" s="13"/>
      <c r="AB164" s="13"/>
      <c r="AC164" s="13"/>
      <c r="AD164" s="13"/>
      <c r="AE164" s="13"/>
      <c r="AT164" s="248" t="s">
        <v>342</v>
      </c>
      <c r="AU164" s="248" t="s">
        <v>88</v>
      </c>
      <c r="AV164" s="13" t="s">
        <v>88</v>
      </c>
      <c r="AW164" s="13" t="s">
        <v>41</v>
      </c>
      <c r="AX164" s="13" t="s">
        <v>79</v>
      </c>
      <c r="AY164" s="248" t="s">
        <v>305</v>
      </c>
    </row>
    <row r="165" s="15" customFormat="1">
      <c r="A165" s="15"/>
      <c r="B165" s="275"/>
      <c r="C165" s="276"/>
      <c r="D165" s="231" t="s">
        <v>342</v>
      </c>
      <c r="E165" s="277" t="s">
        <v>35</v>
      </c>
      <c r="F165" s="278" t="s">
        <v>3941</v>
      </c>
      <c r="G165" s="276"/>
      <c r="H165" s="277" t="s">
        <v>35</v>
      </c>
      <c r="I165" s="279"/>
      <c r="J165" s="276"/>
      <c r="K165" s="276"/>
      <c r="L165" s="280"/>
      <c r="M165" s="281"/>
      <c r="N165" s="282"/>
      <c r="O165" s="282"/>
      <c r="P165" s="282"/>
      <c r="Q165" s="282"/>
      <c r="R165" s="282"/>
      <c r="S165" s="282"/>
      <c r="T165" s="283"/>
      <c r="U165" s="15"/>
      <c r="V165" s="15"/>
      <c r="W165" s="15"/>
      <c r="X165" s="15"/>
      <c r="Y165" s="15"/>
      <c r="Z165" s="15"/>
      <c r="AA165" s="15"/>
      <c r="AB165" s="15"/>
      <c r="AC165" s="15"/>
      <c r="AD165" s="15"/>
      <c r="AE165" s="15"/>
      <c r="AT165" s="284" t="s">
        <v>342</v>
      </c>
      <c r="AU165" s="284" t="s">
        <v>88</v>
      </c>
      <c r="AV165" s="15" t="s">
        <v>86</v>
      </c>
      <c r="AW165" s="15" t="s">
        <v>41</v>
      </c>
      <c r="AX165" s="15" t="s">
        <v>79</v>
      </c>
      <c r="AY165" s="284" t="s">
        <v>305</v>
      </c>
    </row>
    <row r="166" s="15" customFormat="1">
      <c r="A166" s="15"/>
      <c r="B166" s="275"/>
      <c r="C166" s="276"/>
      <c r="D166" s="231" t="s">
        <v>342</v>
      </c>
      <c r="E166" s="277" t="s">
        <v>35</v>
      </c>
      <c r="F166" s="278" t="s">
        <v>5233</v>
      </c>
      <c r="G166" s="276"/>
      <c r="H166" s="277" t="s">
        <v>35</v>
      </c>
      <c r="I166" s="279"/>
      <c r="J166" s="276"/>
      <c r="K166" s="276"/>
      <c r="L166" s="280"/>
      <c r="M166" s="281"/>
      <c r="N166" s="282"/>
      <c r="O166" s="282"/>
      <c r="P166" s="282"/>
      <c r="Q166" s="282"/>
      <c r="R166" s="282"/>
      <c r="S166" s="282"/>
      <c r="T166" s="283"/>
      <c r="U166" s="15"/>
      <c r="V166" s="15"/>
      <c r="W166" s="15"/>
      <c r="X166" s="15"/>
      <c r="Y166" s="15"/>
      <c r="Z166" s="15"/>
      <c r="AA166" s="15"/>
      <c r="AB166" s="15"/>
      <c r="AC166" s="15"/>
      <c r="AD166" s="15"/>
      <c r="AE166" s="15"/>
      <c r="AT166" s="284" t="s">
        <v>342</v>
      </c>
      <c r="AU166" s="284" t="s">
        <v>88</v>
      </c>
      <c r="AV166" s="15" t="s">
        <v>86</v>
      </c>
      <c r="AW166" s="15" t="s">
        <v>41</v>
      </c>
      <c r="AX166" s="15" t="s">
        <v>79</v>
      </c>
      <c r="AY166" s="284" t="s">
        <v>305</v>
      </c>
    </row>
    <row r="167" s="13" customFormat="1">
      <c r="A167" s="13"/>
      <c r="B167" s="238"/>
      <c r="C167" s="239"/>
      <c r="D167" s="231" t="s">
        <v>342</v>
      </c>
      <c r="E167" s="240" t="s">
        <v>35</v>
      </c>
      <c r="F167" s="241" t="s">
        <v>5234</v>
      </c>
      <c r="G167" s="239"/>
      <c r="H167" s="242">
        <v>-84.920000000000002</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273.21399999999994</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37.8" customHeight="1">
      <c r="A169" s="42"/>
      <c r="B169" s="43"/>
      <c r="C169" s="218" t="s">
        <v>357</v>
      </c>
      <c r="D169" s="218" t="s">
        <v>308</v>
      </c>
      <c r="E169" s="219" t="s">
        <v>3345</v>
      </c>
      <c r="F169" s="220" t="s">
        <v>3346</v>
      </c>
      <c r="G169" s="221" t="s">
        <v>725</v>
      </c>
      <c r="H169" s="222">
        <v>2458.9259999999999</v>
      </c>
      <c r="I169" s="223"/>
      <c r="J169" s="224">
        <f>ROUND(I169*H169,2)</f>
        <v>0</v>
      </c>
      <c r="K169" s="220" t="s">
        <v>325</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313</v>
      </c>
      <c r="AT169" s="229" t="s">
        <v>308</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5235</v>
      </c>
    </row>
    <row r="170" s="2" customFormat="1">
      <c r="A170" s="42"/>
      <c r="B170" s="43"/>
      <c r="C170" s="44"/>
      <c r="D170" s="231" t="s">
        <v>315</v>
      </c>
      <c r="E170" s="44"/>
      <c r="F170" s="232" t="s">
        <v>3348</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2" customFormat="1">
      <c r="A171" s="42"/>
      <c r="B171" s="43"/>
      <c r="C171" s="44"/>
      <c r="D171" s="236" t="s">
        <v>328</v>
      </c>
      <c r="E171" s="44"/>
      <c r="F171" s="237" t="s">
        <v>3349</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328</v>
      </c>
      <c r="AU171" s="20" t="s">
        <v>88</v>
      </c>
    </row>
    <row r="172" s="2" customFormat="1">
      <c r="A172" s="42"/>
      <c r="B172" s="43"/>
      <c r="C172" s="44"/>
      <c r="D172" s="231" t="s">
        <v>472</v>
      </c>
      <c r="E172" s="44"/>
      <c r="F172" s="274" t="s">
        <v>5236</v>
      </c>
      <c r="G172" s="44"/>
      <c r="H172" s="44"/>
      <c r="I172" s="233"/>
      <c r="J172" s="44"/>
      <c r="K172" s="44"/>
      <c r="L172" s="48"/>
      <c r="M172" s="234"/>
      <c r="N172" s="235"/>
      <c r="O172" s="89"/>
      <c r="P172" s="89"/>
      <c r="Q172" s="89"/>
      <c r="R172" s="89"/>
      <c r="S172" s="89"/>
      <c r="T172" s="90"/>
      <c r="U172" s="42"/>
      <c r="V172" s="42"/>
      <c r="W172" s="42"/>
      <c r="X172" s="42"/>
      <c r="Y172" s="42"/>
      <c r="Z172" s="42"/>
      <c r="AA172" s="42"/>
      <c r="AB172" s="42"/>
      <c r="AC172" s="42"/>
      <c r="AD172" s="42"/>
      <c r="AE172" s="42"/>
      <c r="AT172" s="20" t="s">
        <v>472</v>
      </c>
      <c r="AU172" s="20" t="s">
        <v>88</v>
      </c>
    </row>
    <row r="173" s="13" customFormat="1">
      <c r="A173" s="13"/>
      <c r="B173" s="238"/>
      <c r="C173" s="239"/>
      <c r="D173" s="231" t="s">
        <v>342</v>
      </c>
      <c r="E173" s="240" t="s">
        <v>35</v>
      </c>
      <c r="F173" s="241" t="s">
        <v>5237</v>
      </c>
      <c r="G173" s="239"/>
      <c r="H173" s="242">
        <v>2458.9259999999999</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4" customFormat="1">
      <c r="A174" s="14"/>
      <c r="B174" s="249"/>
      <c r="C174" s="250"/>
      <c r="D174" s="231" t="s">
        <v>342</v>
      </c>
      <c r="E174" s="251" t="s">
        <v>35</v>
      </c>
      <c r="F174" s="252" t="s">
        <v>344</v>
      </c>
      <c r="G174" s="250"/>
      <c r="H174" s="253">
        <v>2458.9259999999999</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2" customFormat="1" ht="33" customHeight="1">
      <c r="A175" s="42"/>
      <c r="B175" s="43"/>
      <c r="C175" s="218" t="s">
        <v>364</v>
      </c>
      <c r="D175" s="218" t="s">
        <v>308</v>
      </c>
      <c r="E175" s="219" t="s">
        <v>3364</v>
      </c>
      <c r="F175" s="220" t="s">
        <v>3365</v>
      </c>
      <c r="G175" s="221" t="s">
        <v>493</v>
      </c>
      <c r="H175" s="222">
        <v>546.428</v>
      </c>
      <c r="I175" s="223"/>
      <c r="J175" s="224">
        <f>ROUND(I175*H175,2)</f>
        <v>0</v>
      </c>
      <c r="K175" s="220" t="s">
        <v>325</v>
      </c>
      <c r="L175" s="48"/>
      <c r="M175" s="225" t="s">
        <v>35</v>
      </c>
      <c r="N175" s="226" t="s">
        <v>52</v>
      </c>
      <c r="O175" s="89"/>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5238</v>
      </c>
    </row>
    <row r="176" s="2" customFormat="1">
      <c r="A176" s="42"/>
      <c r="B176" s="43"/>
      <c r="C176" s="44"/>
      <c r="D176" s="231" t="s">
        <v>315</v>
      </c>
      <c r="E176" s="44"/>
      <c r="F176" s="232" t="s">
        <v>3367</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2" customFormat="1">
      <c r="A177" s="42"/>
      <c r="B177" s="43"/>
      <c r="C177" s="44"/>
      <c r="D177" s="236" t="s">
        <v>328</v>
      </c>
      <c r="E177" s="44"/>
      <c r="F177" s="237" t="s">
        <v>3368</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328</v>
      </c>
      <c r="AU177" s="20" t="s">
        <v>88</v>
      </c>
    </row>
    <row r="178" s="13" customFormat="1">
      <c r="A178" s="13"/>
      <c r="B178" s="238"/>
      <c r="C178" s="239"/>
      <c r="D178" s="231" t="s">
        <v>342</v>
      </c>
      <c r="E178" s="240" t="s">
        <v>35</v>
      </c>
      <c r="F178" s="241" t="s">
        <v>5239</v>
      </c>
      <c r="G178" s="239"/>
      <c r="H178" s="242">
        <v>546.428</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88</v>
      </c>
      <c r="AV178" s="13" t="s">
        <v>88</v>
      </c>
      <c r="AW178" s="13" t="s">
        <v>41</v>
      </c>
      <c r="AX178" s="13" t="s">
        <v>79</v>
      </c>
      <c r="AY178" s="248" t="s">
        <v>305</v>
      </c>
    </row>
    <row r="179" s="14" customFormat="1">
      <c r="A179" s="14"/>
      <c r="B179" s="249"/>
      <c r="C179" s="250"/>
      <c r="D179" s="231" t="s">
        <v>342</v>
      </c>
      <c r="E179" s="251" t="s">
        <v>35</v>
      </c>
      <c r="F179" s="252" t="s">
        <v>344</v>
      </c>
      <c r="G179" s="250"/>
      <c r="H179" s="253">
        <v>546.428</v>
      </c>
      <c r="I179" s="254"/>
      <c r="J179" s="250"/>
      <c r="K179" s="250"/>
      <c r="L179" s="255"/>
      <c r="M179" s="256"/>
      <c r="N179" s="257"/>
      <c r="O179" s="257"/>
      <c r="P179" s="257"/>
      <c r="Q179" s="257"/>
      <c r="R179" s="257"/>
      <c r="S179" s="257"/>
      <c r="T179" s="258"/>
      <c r="U179" s="14"/>
      <c r="V179" s="14"/>
      <c r="W179" s="14"/>
      <c r="X179" s="14"/>
      <c r="Y179" s="14"/>
      <c r="Z179" s="14"/>
      <c r="AA179" s="14"/>
      <c r="AB179" s="14"/>
      <c r="AC179" s="14"/>
      <c r="AD179" s="14"/>
      <c r="AE179" s="14"/>
      <c r="AT179" s="259" t="s">
        <v>342</v>
      </c>
      <c r="AU179" s="259" t="s">
        <v>88</v>
      </c>
      <c r="AV179" s="14" t="s">
        <v>313</v>
      </c>
      <c r="AW179" s="14" t="s">
        <v>41</v>
      </c>
      <c r="AX179" s="14" t="s">
        <v>86</v>
      </c>
      <c r="AY179" s="259" t="s">
        <v>305</v>
      </c>
    </row>
    <row r="180" s="2" customFormat="1" ht="24.15" customHeight="1">
      <c r="A180" s="42"/>
      <c r="B180" s="43"/>
      <c r="C180" s="218" t="s">
        <v>370</v>
      </c>
      <c r="D180" s="218" t="s">
        <v>308</v>
      </c>
      <c r="E180" s="219" t="s">
        <v>3370</v>
      </c>
      <c r="F180" s="220" t="s">
        <v>3371</v>
      </c>
      <c r="G180" s="221" t="s">
        <v>725</v>
      </c>
      <c r="H180" s="222">
        <v>520.62400000000002</v>
      </c>
      <c r="I180" s="223"/>
      <c r="J180" s="224">
        <f>ROUND(I180*H180,2)</f>
        <v>0</v>
      </c>
      <c r="K180" s="220" t="s">
        <v>325</v>
      </c>
      <c r="L180" s="48"/>
      <c r="M180" s="225" t="s">
        <v>35</v>
      </c>
      <c r="N180" s="226"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313</v>
      </c>
      <c r="AT180" s="229" t="s">
        <v>308</v>
      </c>
      <c r="AU180" s="229" t="s">
        <v>88</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313</v>
      </c>
      <c r="BM180" s="229" t="s">
        <v>5240</v>
      </c>
    </row>
    <row r="181" s="2" customFormat="1">
      <c r="A181" s="42"/>
      <c r="B181" s="43"/>
      <c r="C181" s="44"/>
      <c r="D181" s="231" t="s">
        <v>315</v>
      </c>
      <c r="E181" s="44"/>
      <c r="F181" s="232" t="s">
        <v>3373</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88</v>
      </c>
    </row>
    <row r="182" s="2" customFormat="1">
      <c r="A182" s="42"/>
      <c r="B182" s="43"/>
      <c r="C182" s="44"/>
      <c r="D182" s="236" t="s">
        <v>328</v>
      </c>
      <c r="E182" s="44"/>
      <c r="F182" s="237" t="s">
        <v>3374</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328</v>
      </c>
      <c r="AU182" s="20" t="s">
        <v>88</v>
      </c>
    </row>
    <row r="183" s="15" customFormat="1">
      <c r="A183" s="15"/>
      <c r="B183" s="275"/>
      <c r="C183" s="276"/>
      <c r="D183" s="231" t="s">
        <v>342</v>
      </c>
      <c r="E183" s="277" t="s">
        <v>35</v>
      </c>
      <c r="F183" s="278" t="s">
        <v>4593</v>
      </c>
      <c r="G183" s="276"/>
      <c r="H183" s="277" t="s">
        <v>35</v>
      </c>
      <c r="I183" s="279"/>
      <c r="J183" s="276"/>
      <c r="K183" s="276"/>
      <c r="L183" s="280"/>
      <c r="M183" s="281"/>
      <c r="N183" s="282"/>
      <c r="O183" s="282"/>
      <c r="P183" s="282"/>
      <c r="Q183" s="282"/>
      <c r="R183" s="282"/>
      <c r="S183" s="282"/>
      <c r="T183" s="283"/>
      <c r="U183" s="15"/>
      <c r="V183" s="15"/>
      <c r="W183" s="15"/>
      <c r="X183" s="15"/>
      <c r="Y183" s="15"/>
      <c r="Z183" s="15"/>
      <c r="AA183" s="15"/>
      <c r="AB183" s="15"/>
      <c r="AC183" s="15"/>
      <c r="AD183" s="15"/>
      <c r="AE183" s="15"/>
      <c r="AT183" s="284" t="s">
        <v>342</v>
      </c>
      <c r="AU183" s="284" t="s">
        <v>88</v>
      </c>
      <c r="AV183" s="15" t="s">
        <v>86</v>
      </c>
      <c r="AW183" s="15" t="s">
        <v>41</v>
      </c>
      <c r="AX183" s="15" t="s">
        <v>79</v>
      </c>
      <c r="AY183" s="284" t="s">
        <v>305</v>
      </c>
    </row>
    <row r="184" s="15" customFormat="1">
      <c r="A184" s="15"/>
      <c r="B184" s="275"/>
      <c r="C184" s="276"/>
      <c r="D184" s="231" t="s">
        <v>342</v>
      </c>
      <c r="E184" s="277" t="s">
        <v>35</v>
      </c>
      <c r="F184" s="278" t="s">
        <v>3943</v>
      </c>
      <c r="G184" s="276"/>
      <c r="H184" s="277" t="s">
        <v>35</v>
      </c>
      <c r="I184" s="279"/>
      <c r="J184" s="276"/>
      <c r="K184" s="276"/>
      <c r="L184" s="280"/>
      <c r="M184" s="281"/>
      <c r="N184" s="282"/>
      <c r="O184" s="282"/>
      <c r="P184" s="282"/>
      <c r="Q184" s="282"/>
      <c r="R184" s="282"/>
      <c r="S184" s="282"/>
      <c r="T184" s="283"/>
      <c r="U184" s="15"/>
      <c r="V184" s="15"/>
      <c r="W184" s="15"/>
      <c r="X184" s="15"/>
      <c r="Y184" s="15"/>
      <c r="Z184" s="15"/>
      <c r="AA184" s="15"/>
      <c r="AB184" s="15"/>
      <c r="AC184" s="15"/>
      <c r="AD184" s="15"/>
      <c r="AE184" s="15"/>
      <c r="AT184" s="284" t="s">
        <v>342</v>
      </c>
      <c r="AU184" s="284" t="s">
        <v>88</v>
      </c>
      <c r="AV184" s="15" t="s">
        <v>86</v>
      </c>
      <c r="AW184" s="15" t="s">
        <v>41</v>
      </c>
      <c r="AX184" s="15" t="s">
        <v>79</v>
      </c>
      <c r="AY184" s="284" t="s">
        <v>305</v>
      </c>
    </row>
    <row r="185" s="15" customFormat="1">
      <c r="A185" s="15"/>
      <c r="B185" s="275"/>
      <c r="C185" s="276"/>
      <c r="D185" s="231" t="s">
        <v>342</v>
      </c>
      <c r="E185" s="277" t="s">
        <v>35</v>
      </c>
      <c r="F185" s="278" t="s">
        <v>5233</v>
      </c>
      <c r="G185" s="276"/>
      <c r="H185" s="277" t="s">
        <v>35</v>
      </c>
      <c r="I185" s="279"/>
      <c r="J185" s="276"/>
      <c r="K185" s="276"/>
      <c r="L185" s="280"/>
      <c r="M185" s="281"/>
      <c r="N185" s="282"/>
      <c r="O185" s="282"/>
      <c r="P185" s="282"/>
      <c r="Q185" s="282"/>
      <c r="R185" s="282"/>
      <c r="S185" s="282"/>
      <c r="T185" s="283"/>
      <c r="U185" s="15"/>
      <c r="V185" s="15"/>
      <c r="W185" s="15"/>
      <c r="X185" s="15"/>
      <c r="Y185" s="15"/>
      <c r="Z185" s="15"/>
      <c r="AA185" s="15"/>
      <c r="AB185" s="15"/>
      <c r="AC185" s="15"/>
      <c r="AD185" s="15"/>
      <c r="AE185" s="15"/>
      <c r="AT185" s="284" t="s">
        <v>342</v>
      </c>
      <c r="AU185" s="284" t="s">
        <v>88</v>
      </c>
      <c r="AV185" s="15" t="s">
        <v>86</v>
      </c>
      <c r="AW185" s="15" t="s">
        <v>41</v>
      </c>
      <c r="AX185" s="15" t="s">
        <v>79</v>
      </c>
      <c r="AY185" s="284" t="s">
        <v>305</v>
      </c>
    </row>
    <row r="186" s="13" customFormat="1">
      <c r="A186" s="13"/>
      <c r="B186" s="238"/>
      <c r="C186" s="239"/>
      <c r="D186" s="231" t="s">
        <v>342</v>
      </c>
      <c r="E186" s="240" t="s">
        <v>35</v>
      </c>
      <c r="F186" s="241" t="s">
        <v>5241</v>
      </c>
      <c r="G186" s="239"/>
      <c r="H186" s="242">
        <v>84.920000000000002</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342</v>
      </c>
      <c r="AU186" s="248" t="s">
        <v>88</v>
      </c>
      <c r="AV186" s="13" t="s">
        <v>88</v>
      </c>
      <c r="AW186" s="13" t="s">
        <v>41</v>
      </c>
      <c r="AX186" s="13" t="s">
        <v>79</v>
      </c>
      <c r="AY186" s="248" t="s">
        <v>305</v>
      </c>
    </row>
    <row r="187" s="15" customFormat="1">
      <c r="A187" s="15"/>
      <c r="B187" s="275"/>
      <c r="C187" s="276"/>
      <c r="D187" s="231" t="s">
        <v>342</v>
      </c>
      <c r="E187" s="277" t="s">
        <v>35</v>
      </c>
      <c r="F187" s="278" t="s">
        <v>4596</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88</v>
      </c>
      <c r="AV187" s="15" t="s">
        <v>86</v>
      </c>
      <c r="AW187" s="15" t="s">
        <v>41</v>
      </c>
      <c r="AX187" s="15" t="s">
        <v>79</v>
      </c>
      <c r="AY187" s="284" t="s">
        <v>305</v>
      </c>
    </row>
    <row r="188" s="13" customFormat="1">
      <c r="A188" s="13"/>
      <c r="B188" s="238"/>
      <c r="C188" s="239"/>
      <c r="D188" s="231" t="s">
        <v>342</v>
      </c>
      <c r="E188" s="240" t="s">
        <v>35</v>
      </c>
      <c r="F188" s="241" t="s">
        <v>5242</v>
      </c>
      <c r="G188" s="239"/>
      <c r="H188" s="242">
        <v>168.084</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5" customFormat="1">
      <c r="A189" s="15"/>
      <c r="B189" s="275"/>
      <c r="C189" s="276"/>
      <c r="D189" s="231" t="s">
        <v>342</v>
      </c>
      <c r="E189" s="277" t="s">
        <v>35</v>
      </c>
      <c r="F189" s="278" t="s">
        <v>3941</v>
      </c>
      <c r="G189" s="276"/>
      <c r="H189" s="277" t="s">
        <v>35</v>
      </c>
      <c r="I189" s="279"/>
      <c r="J189" s="276"/>
      <c r="K189" s="276"/>
      <c r="L189" s="280"/>
      <c r="M189" s="281"/>
      <c r="N189" s="282"/>
      <c r="O189" s="282"/>
      <c r="P189" s="282"/>
      <c r="Q189" s="282"/>
      <c r="R189" s="282"/>
      <c r="S189" s="282"/>
      <c r="T189" s="283"/>
      <c r="U189" s="15"/>
      <c r="V189" s="15"/>
      <c r="W189" s="15"/>
      <c r="X189" s="15"/>
      <c r="Y189" s="15"/>
      <c r="Z189" s="15"/>
      <c r="AA189" s="15"/>
      <c r="AB189" s="15"/>
      <c r="AC189" s="15"/>
      <c r="AD189" s="15"/>
      <c r="AE189" s="15"/>
      <c r="AT189" s="284" t="s">
        <v>342</v>
      </c>
      <c r="AU189" s="284" t="s">
        <v>88</v>
      </c>
      <c r="AV189" s="15" t="s">
        <v>86</v>
      </c>
      <c r="AW189" s="15" t="s">
        <v>41</v>
      </c>
      <c r="AX189" s="15" t="s">
        <v>79</v>
      </c>
      <c r="AY189" s="284" t="s">
        <v>305</v>
      </c>
    </row>
    <row r="190" s="15" customFormat="1">
      <c r="A190" s="15"/>
      <c r="B190" s="275"/>
      <c r="C190" s="276"/>
      <c r="D190" s="231" t="s">
        <v>342</v>
      </c>
      <c r="E190" s="277" t="s">
        <v>35</v>
      </c>
      <c r="F190" s="278" t="s">
        <v>5233</v>
      </c>
      <c r="G190" s="276"/>
      <c r="H190" s="277" t="s">
        <v>35</v>
      </c>
      <c r="I190" s="279"/>
      <c r="J190" s="276"/>
      <c r="K190" s="276"/>
      <c r="L190" s="280"/>
      <c r="M190" s="281"/>
      <c r="N190" s="282"/>
      <c r="O190" s="282"/>
      <c r="P190" s="282"/>
      <c r="Q190" s="282"/>
      <c r="R190" s="282"/>
      <c r="S190" s="282"/>
      <c r="T190" s="283"/>
      <c r="U190" s="15"/>
      <c r="V190" s="15"/>
      <c r="W190" s="15"/>
      <c r="X190" s="15"/>
      <c r="Y190" s="15"/>
      <c r="Z190" s="15"/>
      <c r="AA190" s="15"/>
      <c r="AB190" s="15"/>
      <c r="AC190" s="15"/>
      <c r="AD190" s="15"/>
      <c r="AE190" s="15"/>
      <c r="AT190" s="284" t="s">
        <v>342</v>
      </c>
      <c r="AU190" s="284" t="s">
        <v>88</v>
      </c>
      <c r="AV190" s="15" t="s">
        <v>86</v>
      </c>
      <c r="AW190" s="15" t="s">
        <v>41</v>
      </c>
      <c r="AX190" s="15" t="s">
        <v>79</v>
      </c>
      <c r="AY190" s="284" t="s">
        <v>305</v>
      </c>
    </row>
    <row r="191" s="13" customFormat="1">
      <c r="A191" s="13"/>
      <c r="B191" s="238"/>
      <c r="C191" s="239"/>
      <c r="D191" s="231" t="s">
        <v>342</v>
      </c>
      <c r="E191" s="240" t="s">
        <v>35</v>
      </c>
      <c r="F191" s="241" t="s">
        <v>5241</v>
      </c>
      <c r="G191" s="239"/>
      <c r="H191" s="242">
        <v>84.920000000000002</v>
      </c>
      <c r="I191" s="243"/>
      <c r="J191" s="239"/>
      <c r="K191" s="239"/>
      <c r="L191" s="244"/>
      <c r="M191" s="245"/>
      <c r="N191" s="246"/>
      <c r="O191" s="246"/>
      <c r="P191" s="246"/>
      <c r="Q191" s="246"/>
      <c r="R191" s="246"/>
      <c r="S191" s="246"/>
      <c r="T191" s="247"/>
      <c r="U191" s="13"/>
      <c r="V191" s="13"/>
      <c r="W191" s="13"/>
      <c r="X191" s="13"/>
      <c r="Y191" s="13"/>
      <c r="Z191" s="13"/>
      <c r="AA191" s="13"/>
      <c r="AB191" s="13"/>
      <c r="AC191" s="13"/>
      <c r="AD191" s="13"/>
      <c r="AE191" s="13"/>
      <c r="AT191" s="248" t="s">
        <v>342</v>
      </c>
      <c r="AU191" s="248" t="s">
        <v>88</v>
      </c>
      <c r="AV191" s="13" t="s">
        <v>88</v>
      </c>
      <c r="AW191" s="13" t="s">
        <v>41</v>
      </c>
      <c r="AX191" s="13" t="s">
        <v>79</v>
      </c>
      <c r="AY191" s="248" t="s">
        <v>305</v>
      </c>
    </row>
    <row r="192" s="15" customFormat="1">
      <c r="A192" s="15"/>
      <c r="B192" s="275"/>
      <c r="C192" s="276"/>
      <c r="D192" s="231" t="s">
        <v>342</v>
      </c>
      <c r="E192" s="277" t="s">
        <v>35</v>
      </c>
      <c r="F192" s="278" t="s">
        <v>4596</v>
      </c>
      <c r="G192" s="276"/>
      <c r="H192" s="277" t="s">
        <v>35</v>
      </c>
      <c r="I192" s="279"/>
      <c r="J192" s="276"/>
      <c r="K192" s="276"/>
      <c r="L192" s="280"/>
      <c r="M192" s="281"/>
      <c r="N192" s="282"/>
      <c r="O192" s="282"/>
      <c r="P192" s="282"/>
      <c r="Q192" s="282"/>
      <c r="R192" s="282"/>
      <c r="S192" s="282"/>
      <c r="T192" s="283"/>
      <c r="U192" s="15"/>
      <c r="V192" s="15"/>
      <c r="W192" s="15"/>
      <c r="X192" s="15"/>
      <c r="Y192" s="15"/>
      <c r="Z192" s="15"/>
      <c r="AA192" s="15"/>
      <c r="AB192" s="15"/>
      <c r="AC192" s="15"/>
      <c r="AD192" s="15"/>
      <c r="AE192" s="15"/>
      <c r="AT192" s="284" t="s">
        <v>342</v>
      </c>
      <c r="AU192" s="284" t="s">
        <v>88</v>
      </c>
      <c r="AV192" s="15" t="s">
        <v>86</v>
      </c>
      <c r="AW192" s="15" t="s">
        <v>41</v>
      </c>
      <c r="AX192" s="15" t="s">
        <v>79</v>
      </c>
      <c r="AY192" s="284" t="s">
        <v>305</v>
      </c>
    </row>
    <row r="193" s="13" customFormat="1">
      <c r="A193" s="13"/>
      <c r="B193" s="238"/>
      <c r="C193" s="239"/>
      <c r="D193" s="231" t="s">
        <v>342</v>
      </c>
      <c r="E193" s="240" t="s">
        <v>35</v>
      </c>
      <c r="F193" s="241" t="s">
        <v>5243</v>
      </c>
      <c r="G193" s="239"/>
      <c r="H193" s="242">
        <v>182.69999999999999</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88</v>
      </c>
      <c r="AV193" s="13" t="s">
        <v>88</v>
      </c>
      <c r="AW193" s="13" t="s">
        <v>41</v>
      </c>
      <c r="AX193" s="13" t="s">
        <v>79</v>
      </c>
      <c r="AY193" s="248" t="s">
        <v>305</v>
      </c>
    </row>
    <row r="194" s="14" customFormat="1">
      <c r="A194" s="14"/>
      <c r="B194" s="249"/>
      <c r="C194" s="250"/>
      <c r="D194" s="231" t="s">
        <v>342</v>
      </c>
      <c r="E194" s="251" t="s">
        <v>35</v>
      </c>
      <c r="F194" s="252" t="s">
        <v>344</v>
      </c>
      <c r="G194" s="250"/>
      <c r="H194" s="253">
        <v>520.62400000000002</v>
      </c>
      <c r="I194" s="254"/>
      <c r="J194" s="250"/>
      <c r="K194" s="250"/>
      <c r="L194" s="255"/>
      <c r="M194" s="256"/>
      <c r="N194" s="257"/>
      <c r="O194" s="257"/>
      <c r="P194" s="257"/>
      <c r="Q194" s="257"/>
      <c r="R194" s="257"/>
      <c r="S194" s="257"/>
      <c r="T194" s="258"/>
      <c r="U194" s="14"/>
      <c r="V194" s="14"/>
      <c r="W194" s="14"/>
      <c r="X194" s="14"/>
      <c r="Y194" s="14"/>
      <c r="Z194" s="14"/>
      <c r="AA194" s="14"/>
      <c r="AB194" s="14"/>
      <c r="AC194" s="14"/>
      <c r="AD194" s="14"/>
      <c r="AE194" s="14"/>
      <c r="AT194" s="259" t="s">
        <v>342</v>
      </c>
      <c r="AU194" s="259" t="s">
        <v>88</v>
      </c>
      <c r="AV194" s="14" t="s">
        <v>313</v>
      </c>
      <c r="AW194" s="14" t="s">
        <v>41</v>
      </c>
      <c r="AX194" s="14" t="s">
        <v>86</v>
      </c>
      <c r="AY194" s="259" t="s">
        <v>305</v>
      </c>
    </row>
    <row r="195" s="2" customFormat="1" ht="16.5" customHeight="1">
      <c r="A195" s="42"/>
      <c r="B195" s="43"/>
      <c r="C195" s="260" t="s">
        <v>377</v>
      </c>
      <c r="D195" s="260" t="s">
        <v>303</v>
      </c>
      <c r="E195" s="261" t="s">
        <v>3814</v>
      </c>
      <c r="F195" s="262" t="s">
        <v>3815</v>
      </c>
      <c r="G195" s="263" t="s">
        <v>493</v>
      </c>
      <c r="H195" s="264">
        <v>666.49000000000001</v>
      </c>
      <c r="I195" s="265"/>
      <c r="J195" s="266">
        <f>ROUND(I195*H195,2)</f>
        <v>0</v>
      </c>
      <c r="K195" s="262" t="s">
        <v>325</v>
      </c>
      <c r="L195" s="267"/>
      <c r="M195" s="268" t="s">
        <v>35</v>
      </c>
      <c r="N195" s="269" t="s">
        <v>52</v>
      </c>
      <c r="O195" s="89"/>
      <c r="P195" s="227">
        <f>O195*H195</f>
        <v>0</v>
      </c>
      <c r="Q195" s="227">
        <v>1</v>
      </c>
      <c r="R195" s="227">
        <f>Q195*H195</f>
        <v>666.49000000000001</v>
      </c>
      <c r="S195" s="227">
        <v>0</v>
      </c>
      <c r="T195" s="228">
        <f>S195*H195</f>
        <v>0</v>
      </c>
      <c r="U195" s="42"/>
      <c r="V195" s="42"/>
      <c r="W195" s="42"/>
      <c r="X195" s="42"/>
      <c r="Y195" s="42"/>
      <c r="Z195" s="42"/>
      <c r="AA195" s="42"/>
      <c r="AB195" s="42"/>
      <c r="AC195" s="42"/>
      <c r="AD195" s="42"/>
      <c r="AE195" s="42"/>
      <c r="AR195" s="229" t="s">
        <v>357</v>
      </c>
      <c r="AT195" s="229" t="s">
        <v>303</v>
      </c>
      <c r="AU195" s="229" t="s">
        <v>88</v>
      </c>
      <c r="AY195" s="20" t="s">
        <v>305</v>
      </c>
      <c r="BE195" s="230">
        <f>IF(N195="základní",J195,0)</f>
        <v>0</v>
      </c>
      <c r="BF195" s="230">
        <f>IF(N195="snížená",J195,0)</f>
        <v>0</v>
      </c>
      <c r="BG195" s="230">
        <f>IF(N195="zákl. přenesená",J195,0)</f>
        <v>0</v>
      </c>
      <c r="BH195" s="230">
        <f>IF(N195="sníž. přenesená",J195,0)</f>
        <v>0</v>
      </c>
      <c r="BI195" s="230">
        <f>IF(N195="nulová",J195,0)</f>
        <v>0</v>
      </c>
      <c r="BJ195" s="20" t="s">
        <v>313</v>
      </c>
      <c r="BK195" s="230">
        <f>ROUND(I195*H195,2)</f>
        <v>0</v>
      </c>
      <c r="BL195" s="20" t="s">
        <v>313</v>
      </c>
      <c r="BM195" s="229" t="s">
        <v>5244</v>
      </c>
    </row>
    <row r="196" s="2" customFormat="1">
      <c r="A196" s="42"/>
      <c r="B196" s="43"/>
      <c r="C196" s="44"/>
      <c r="D196" s="231" t="s">
        <v>315</v>
      </c>
      <c r="E196" s="44"/>
      <c r="F196" s="232" t="s">
        <v>3815</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315</v>
      </c>
      <c r="AU196" s="20" t="s">
        <v>88</v>
      </c>
    </row>
    <row r="197" s="15" customFormat="1">
      <c r="A197" s="15"/>
      <c r="B197" s="275"/>
      <c r="C197" s="276"/>
      <c r="D197" s="231" t="s">
        <v>342</v>
      </c>
      <c r="E197" s="277" t="s">
        <v>35</v>
      </c>
      <c r="F197" s="278" t="s">
        <v>3943</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5" customFormat="1">
      <c r="A198" s="15"/>
      <c r="B198" s="275"/>
      <c r="C198" s="276"/>
      <c r="D198" s="231" t="s">
        <v>342</v>
      </c>
      <c r="E198" s="277" t="s">
        <v>35</v>
      </c>
      <c r="F198" s="278" t="s">
        <v>4596</v>
      </c>
      <c r="G198" s="276"/>
      <c r="H198" s="277" t="s">
        <v>35</v>
      </c>
      <c r="I198" s="279"/>
      <c r="J198" s="276"/>
      <c r="K198" s="276"/>
      <c r="L198" s="280"/>
      <c r="M198" s="281"/>
      <c r="N198" s="282"/>
      <c r="O198" s="282"/>
      <c r="P198" s="282"/>
      <c r="Q198" s="282"/>
      <c r="R198" s="282"/>
      <c r="S198" s="282"/>
      <c r="T198" s="283"/>
      <c r="U198" s="15"/>
      <c r="V198" s="15"/>
      <c r="W198" s="15"/>
      <c r="X198" s="15"/>
      <c r="Y198" s="15"/>
      <c r="Z198" s="15"/>
      <c r="AA198" s="15"/>
      <c r="AB198" s="15"/>
      <c r="AC198" s="15"/>
      <c r="AD198" s="15"/>
      <c r="AE198" s="15"/>
      <c r="AT198" s="284" t="s">
        <v>342</v>
      </c>
      <c r="AU198" s="284" t="s">
        <v>88</v>
      </c>
      <c r="AV198" s="15" t="s">
        <v>86</v>
      </c>
      <c r="AW198" s="15" t="s">
        <v>41</v>
      </c>
      <c r="AX198" s="15" t="s">
        <v>79</v>
      </c>
      <c r="AY198" s="284" t="s">
        <v>305</v>
      </c>
    </row>
    <row r="199" s="13" customFormat="1">
      <c r="A199" s="13"/>
      <c r="B199" s="238"/>
      <c r="C199" s="239"/>
      <c r="D199" s="231" t="s">
        <v>342</v>
      </c>
      <c r="E199" s="240" t="s">
        <v>35</v>
      </c>
      <c r="F199" s="241" t="s">
        <v>5245</v>
      </c>
      <c r="G199" s="239"/>
      <c r="H199" s="242">
        <v>319.36000000000001</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5" customFormat="1">
      <c r="A200" s="15"/>
      <c r="B200" s="275"/>
      <c r="C200" s="276"/>
      <c r="D200" s="231" t="s">
        <v>342</v>
      </c>
      <c r="E200" s="277" t="s">
        <v>35</v>
      </c>
      <c r="F200" s="278" t="s">
        <v>3941</v>
      </c>
      <c r="G200" s="276"/>
      <c r="H200" s="277" t="s">
        <v>35</v>
      </c>
      <c r="I200" s="279"/>
      <c r="J200" s="276"/>
      <c r="K200" s="276"/>
      <c r="L200" s="280"/>
      <c r="M200" s="281"/>
      <c r="N200" s="282"/>
      <c r="O200" s="282"/>
      <c r="P200" s="282"/>
      <c r="Q200" s="282"/>
      <c r="R200" s="282"/>
      <c r="S200" s="282"/>
      <c r="T200" s="283"/>
      <c r="U200" s="15"/>
      <c r="V200" s="15"/>
      <c r="W200" s="15"/>
      <c r="X200" s="15"/>
      <c r="Y200" s="15"/>
      <c r="Z200" s="15"/>
      <c r="AA200" s="15"/>
      <c r="AB200" s="15"/>
      <c r="AC200" s="15"/>
      <c r="AD200" s="15"/>
      <c r="AE200" s="15"/>
      <c r="AT200" s="284" t="s">
        <v>342</v>
      </c>
      <c r="AU200" s="284" t="s">
        <v>88</v>
      </c>
      <c r="AV200" s="15" t="s">
        <v>86</v>
      </c>
      <c r="AW200" s="15" t="s">
        <v>41</v>
      </c>
      <c r="AX200" s="15" t="s">
        <v>79</v>
      </c>
      <c r="AY200" s="284" t="s">
        <v>305</v>
      </c>
    </row>
    <row r="201" s="15" customFormat="1">
      <c r="A201" s="15"/>
      <c r="B201" s="275"/>
      <c r="C201" s="276"/>
      <c r="D201" s="231" t="s">
        <v>342</v>
      </c>
      <c r="E201" s="277" t="s">
        <v>35</v>
      </c>
      <c r="F201" s="278" t="s">
        <v>4596</v>
      </c>
      <c r="G201" s="276"/>
      <c r="H201" s="277" t="s">
        <v>35</v>
      </c>
      <c r="I201" s="279"/>
      <c r="J201" s="276"/>
      <c r="K201" s="276"/>
      <c r="L201" s="280"/>
      <c r="M201" s="281"/>
      <c r="N201" s="282"/>
      <c r="O201" s="282"/>
      <c r="P201" s="282"/>
      <c r="Q201" s="282"/>
      <c r="R201" s="282"/>
      <c r="S201" s="282"/>
      <c r="T201" s="283"/>
      <c r="U201" s="15"/>
      <c r="V201" s="15"/>
      <c r="W201" s="15"/>
      <c r="X201" s="15"/>
      <c r="Y201" s="15"/>
      <c r="Z201" s="15"/>
      <c r="AA201" s="15"/>
      <c r="AB201" s="15"/>
      <c r="AC201" s="15"/>
      <c r="AD201" s="15"/>
      <c r="AE201" s="15"/>
      <c r="AT201" s="284" t="s">
        <v>342</v>
      </c>
      <c r="AU201" s="284" t="s">
        <v>88</v>
      </c>
      <c r="AV201" s="15" t="s">
        <v>86</v>
      </c>
      <c r="AW201" s="15" t="s">
        <v>41</v>
      </c>
      <c r="AX201" s="15" t="s">
        <v>79</v>
      </c>
      <c r="AY201" s="284" t="s">
        <v>305</v>
      </c>
    </row>
    <row r="202" s="13" customFormat="1">
      <c r="A202" s="13"/>
      <c r="B202" s="238"/>
      <c r="C202" s="239"/>
      <c r="D202" s="231" t="s">
        <v>342</v>
      </c>
      <c r="E202" s="240" t="s">
        <v>35</v>
      </c>
      <c r="F202" s="241" t="s">
        <v>5246</v>
      </c>
      <c r="G202" s="239"/>
      <c r="H202" s="242">
        <v>347.13</v>
      </c>
      <c r="I202" s="243"/>
      <c r="J202" s="239"/>
      <c r="K202" s="239"/>
      <c r="L202" s="244"/>
      <c r="M202" s="245"/>
      <c r="N202" s="246"/>
      <c r="O202" s="246"/>
      <c r="P202" s="246"/>
      <c r="Q202" s="246"/>
      <c r="R202" s="246"/>
      <c r="S202" s="246"/>
      <c r="T202" s="247"/>
      <c r="U202" s="13"/>
      <c r="V202" s="13"/>
      <c r="W202" s="13"/>
      <c r="X202" s="13"/>
      <c r="Y202" s="13"/>
      <c r="Z202" s="13"/>
      <c r="AA202" s="13"/>
      <c r="AB202" s="13"/>
      <c r="AC202" s="13"/>
      <c r="AD202" s="13"/>
      <c r="AE202" s="13"/>
      <c r="AT202" s="248" t="s">
        <v>342</v>
      </c>
      <c r="AU202" s="248" t="s">
        <v>88</v>
      </c>
      <c r="AV202" s="13" t="s">
        <v>88</v>
      </c>
      <c r="AW202" s="13" t="s">
        <v>41</v>
      </c>
      <c r="AX202" s="13" t="s">
        <v>79</v>
      </c>
      <c r="AY202" s="248" t="s">
        <v>305</v>
      </c>
    </row>
    <row r="203" s="14" customFormat="1">
      <c r="A203" s="14"/>
      <c r="B203" s="249"/>
      <c r="C203" s="250"/>
      <c r="D203" s="231" t="s">
        <v>342</v>
      </c>
      <c r="E203" s="251" t="s">
        <v>35</v>
      </c>
      <c r="F203" s="252" t="s">
        <v>344</v>
      </c>
      <c r="G203" s="250"/>
      <c r="H203" s="253">
        <v>666.49000000000001</v>
      </c>
      <c r="I203" s="254"/>
      <c r="J203" s="250"/>
      <c r="K203" s="250"/>
      <c r="L203" s="255"/>
      <c r="M203" s="256"/>
      <c r="N203" s="257"/>
      <c r="O203" s="257"/>
      <c r="P203" s="257"/>
      <c r="Q203" s="257"/>
      <c r="R203" s="257"/>
      <c r="S203" s="257"/>
      <c r="T203" s="258"/>
      <c r="U203" s="14"/>
      <c r="V203" s="14"/>
      <c r="W203" s="14"/>
      <c r="X203" s="14"/>
      <c r="Y203" s="14"/>
      <c r="Z203" s="14"/>
      <c r="AA203" s="14"/>
      <c r="AB203" s="14"/>
      <c r="AC203" s="14"/>
      <c r="AD203" s="14"/>
      <c r="AE203" s="14"/>
      <c r="AT203" s="259" t="s">
        <v>342</v>
      </c>
      <c r="AU203" s="259" t="s">
        <v>88</v>
      </c>
      <c r="AV203" s="14" t="s">
        <v>313</v>
      </c>
      <c r="AW203" s="14" t="s">
        <v>41</v>
      </c>
      <c r="AX203" s="14" t="s">
        <v>86</v>
      </c>
      <c r="AY203" s="259" t="s">
        <v>305</v>
      </c>
    </row>
    <row r="204" s="2" customFormat="1" ht="24.15" customHeight="1">
      <c r="A204" s="42"/>
      <c r="B204" s="43"/>
      <c r="C204" s="218" t="s">
        <v>430</v>
      </c>
      <c r="D204" s="218" t="s">
        <v>308</v>
      </c>
      <c r="E204" s="219" t="s">
        <v>3383</v>
      </c>
      <c r="F204" s="220" t="s">
        <v>3384</v>
      </c>
      <c r="G204" s="221" t="s">
        <v>338</v>
      </c>
      <c r="H204" s="222">
        <v>240</v>
      </c>
      <c r="I204" s="223"/>
      <c r="J204" s="224">
        <f>ROUND(I204*H204,2)</f>
        <v>0</v>
      </c>
      <c r="K204" s="220" t="s">
        <v>325</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313</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313</v>
      </c>
      <c r="BM204" s="229" t="s">
        <v>5247</v>
      </c>
    </row>
    <row r="205" s="2" customFormat="1">
      <c r="A205" s="42"/>
      <c r="B205" s="43"/>
      <c r="C205" s="44"/>
      <c r="D205" s="231" t="s">
        <v>315</v>
      </c>
      <c r="E205" s="44"/>
      <c r="F205" s="232" t="s">
        <v>3386</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2" customFormat="1">
      <c r="A206" s="42"/>
      <c r="B206" s="43"/>
      <c r="C206" s="44"/>
      <c r="D206" s="236" t="s">
        <v>328</v>
      </c>
      <c r="E206" s="44"/>
      <c r="F206" s="237" t="s">
        <v>3387</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328</v>
      </c>
      <c r="AU206" s="20" t="s">
        <v>88</v>
      </c>
    </row>
    <row r="207" s="15" customFormat="1">
      <c r="A207" s="15"/>
      <c r="B207" s="275"/>
      <c r="C207" s="276"/>
      <c r="D207" s="231" t="s">
        <v>342</v>
      </c>
      <c r="E207" s="277" t="s">
        <v>35</v>
      </c>
      <c r="F207" s="278" t="s">
        <v>4610</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88</v>
      </c>
      <c r="AV207" s="15" t="s">
        <v>86</v>
      </c>
      <c r="AW207" s="15" t="s">
        <v>41</v>
      </c>
      <c r="AX207" s="15" t="s">
        <v>79</v>
      </c>
      <c r="AY207" s="284" t="s">
        <v>305</v>
      </c>
    </row>
    <row r="208" s="15" customFormat="1">
      <c r="A208" s="15"/>
      <c r="B208" s="275"/>
      <c r="C208" s="276"/>
      <c r="D208" s="231" t="s">
        <v>342</v>
      </c>
      <c r="E208" s="277" t="s">
        <v>35</v>
      </c>
      <c r="F208" s="278" t="s">
        <v>4084</v>
      </c>
      <c r="G208" s="276"/>
      <c r="H208" s="277" t="s">
        <v>35</v>
      </c>
      <c r="I208" s="279"/>
      <c r="J208" s="276"/>
      <c r="K208" s="276"/>
      <c r="L208" s="280"/>
      <c r="M208" s="281"/>
      <c r="N208" s="282"/>
      <c r="O208" s="282"/>
      <c r="P208" s="282"/>
      <c r="Q208" s="282"/>
      <c r="R208" s="282"/>
      <c r="S208" s="282"/>
      <c r="T208" s="283"/>
      <c r="U208" s="15"/>
      <c r="V208" s="15"/>
      <c r="W208" s="15"/>
      <c r="X208" s="15"/>
      <c r="Y208" s="15"/>
      <c r="Z208" s="15"/>
      <c r="AA208" s="15"/>
      <c r="AB208" s="15"/>
      <c r="AC208" s="15"/>
      <c r="AD208" s="15"/>
      <c r="AE208" s="15"/>
      <c r="AT208" s="284" t="s">
        <v>342</v>
      </c>
      <c r="AU208" s="284" t="s">
        <v>88</v>
      </c>
      <c r="AV208" s="15" t="s">
        <v>86</v>
      </c>
      <c r="AW208" s="15" t="s">
        <v>41</v>
      </c>
      <c r="AX208" s="15" t="s">
        <v>79</v>
      </c>
      <c r="AY208" s="284" t="s">
        <v>305</v>
      </c>
    </row>
    <row r="209" s="13" customFormat="1">
      <c r="A209" s="13"/>
      <c r="B209" s="238"/>
      <c r="C209" s="239"/>
      <c r="D209" s="231" t="s">
        <v>342</v>
      </c>
      <c r="E209" s="240" t="s">
        <v>35</v>
      </c>
      <c r="F209" s="241" t="s">
        <v>5216</v>
      </c>
      <c r="G209" s="239"/>
      <c r="H209" s="242">
        <v>128</v>
      </c>
      <c r="I209" s="243"/>
      <c r="J209" s="239"/>
      <c r="K209" s="239"/>
      <c r="L209" s="244"/>
      <c r="M209" s="245"/>
      <c r="N209" s="246"/>
      <c r="O209" s="246"/>
      <c r="P209" s="246"/>
      <c r="Q209" s="246"/>
      <c r="R209" s="246"/>
      <c r="S209" s="246"/>
      <c r="T209" s="247"/>
      <c r="U209" s="13"/>
      <c r="V209" s="13"/>
      <c r="W209" s="13"/>
      <c r="X209" s="13"/>
      <c r="Y209" s="13"/>
      <c r="Z209" s="13"/>
      <c r="AA209" s="13"/>
      <c r="AB209" s="13"/>
      <c r="AC209" s="13"/>
      <c r="AD209" s="13"/>
      <c r="AE209" s="13"/>
      <c r="AT209" s="248" t="s">
        <v>342</v>
      </c>
      <c r="AU209" s="248" t="s">
        <v>88</v>
      </c>
      <c r="AV209" s="13" t="s">
        <v>88</v>
      </c>
      <c r="AW209" s="13" t="s">
        <v>41</v>
      </c>
      <c r="AX209" s="13" t="s">
        <v>79</v>
      </c>
      <c r="AY209" s="248" t="s">
        <v>305</v>
      </c>
    </row>
    <row r="210" s="15" customFormat="1">
      <c r="A210" s="15"/>
      <c r="B210" s="275"/>
      <c r="C210" s="276"/>
      <c r="D210" s="231" t="s">
        <v>342</v>
      </c>
      <c r="E210" s="277" t="s">
        <v>35</v>
      </c>
      <c r="F210" s="278" t="s">
        <v>3276</v>
      </c>
      <c r="G210" s="276"/>
      <c r="H210" s="277" t="s">
        <v>35</v>
      </c>
      <c r="I210" s="279"/>
      <c r="J210" s="276"/>
      <c r="K210" s="276"/>
      <c r="L210" s="280"/>
      <c r="M210" s="281"/>
      <c r="N210" s="282"/>
      <c r="O210" s="282"/>
      <c r="P210" s="282"/>
      <c r="Q210" s="282"/>
      <c r="R210" s="282"/>
      <c r="S210" s="282"/>
      <c r="T210" s="283"/>
      <c r="U210" s="15"/>
      <c r="V210" s="15"/>
      <c r="W210" s="15"/>
      <c r="X210" s="15"/>
      <c r="Y210" s="15"/>
      <c r="Z210" s="15"/>
      <c r="AA210" s="15"/>
      <c r="AB210" s="15"/>
      <c r="AC210" s="15"/>
      <c r="AD210" s="15"/>
      <c r="AE210" s="15"/>
      <c r="AT210" s="284" t="s">
        <v>342</v>
      </c>
      <c r="AU210" s="284" t="s">
        <v>88</v>
      </c>
      <c r="AV210" s="15" t="s">
        <v>86</v>
      </c>
      <c r="AW210" s="15" t="s">
        <v>41</v>
      </c>
      <c r="AX210" s="15" t="s">
        <v>79</v>
      </c>
      <c r="AY210" s="284" t="s">
        <v>305</v>
      </c>
    </row>
    <row r="211" s="13" customFormat="1">
      <c r="A211" s="13"/>
      <c r="B211" s="238"/>
      <c r="C211" s="239"/>
      <c r="D211" s="231" t="s">
        <v>342</v>
      </c>
      <c r="E211" s="240" t="s">
        <v>35</v>
      </c>
      <c r="F211" s="241" t="s">
        <v>3774</v>
      </c>
      <c r="G211" s="239"/>
      <c r="H211" s="242">
        <v>112</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342</v>
      </c>
      <c r="AU211" s="248" t="s">
        <v>88</v>
      </c>
      <c r="AV211" s="13" t="s">
        <v>88</v>
      </c>
      <c r="AW211" s="13" t="s">
        <v>41</v>
      </c>
      <c r="AX211" s="13" t="s">
        <v>79</v>
      </c>
      <c r="AY211" s="248" t="s">
        <v>305</v>
      </c>
    </row>
    <row r="212" s="14" customFormat="1">
      <c r="A212" s="14"/>
      <c r="B212" s="249"/>
      <c r="C212" s="250"/>
      <c r="D212" s="231" t="s">
        <v>342</v>
      </c>
      <c r="E212" s="251" t="s">
        <v>35</v>
      </c>
      <c r="F212" s="252" t="s">
        <v>344</v>
      </c>
      <c r="G212" s="250"/>
      <c r="H212" s="253">
        <v>240</v>
      </c>
      <c r="I212" s="254"/>
      <c r="J212" s="250"/>
      <c r="K212" s="250"/>
      <c r="L212" s="255"/>
      <c r="M212" s="256"/>
      <c r="N212" s="257"/>
      <c r="O212" s="257"/>
      <c r="P212" s="257"/>
      <c r="Q212" s="257"/>
      <c r="R212" s="257"/>
      <c r="S212" s="257"/>
      <c r="T212" s="258"/>
      <c r="U212" s="14"/>
      <c r="V212" s="14"/>
      <c r="W212" s="14"/>
      <c r="X212" s="14"/>
      <c r="Y212" s="14"/>
      <c r="Z212" s="14"/>
      <c r="AA212" s="14"/>
      <c r="AB212" s="14"/>
      <c r="AC212" s="14"/>
      <c r="AD212" s="14"/>
      <c r="AE212" s="14"/>
      <c r="AT212" s="259" t="s">
        <v>342</v>
      </c>
      <c r="AU212" s="259" t="s">
        <v>88</v>
      </c>
      <c r="AV212" s="14" t="s">
        <v>313</v>
      </c>
      <c r="AW212" s="14" t="s">
        <v>41</v>
      </c>
      <c r="AX212" s="14" t="s">
        <v>86</v>
      </c>
      <c r="AY212" s="259" t="s">
        <v>305</v>
      </c>
    </row>
    <row r="213" s="2" customFormat="1" ht="16.5" customHeight="1">
      <c r="A213" s="42"/>
      <c r="B213" s="43"/>
      <c r="C213" s="260" t="s">
        <v>434</v>
      </c>
      <c r="D213" s="260" t="s">
        <v>303</v>
      </c>
      <c r="E213" s="261" t="s">
        <v>3388</v>
      </c>
      <c r="F213" s="262" t="s">
        <v>1923</v>
      </c>
      <c r="G213" s="263" t="s">
        <v>1924</v>
      </c>
      <c r="H213" s="264">
        <v>7.2000000000000002</v>
      </c>
      <c r="I213" s="265"/>
      <c r="J213" s="266">
        <f>ROUND(I213*H213,2)</f>
        <v>0</v>
      </c>
      <c r="K213" s="262" t="s">
        <v>325</v>
      </c>
      <c r="L213" s="267"/>
      <c r="M213" s="268" t="s">
        <v>35</v>
      </c>
      <c r="N213" s="269" t="s">
        <v>52</v>
      </c>
      <c r="O213" s="89"/>
      <c r="P213" s="227">
        <f>O213*H213</f>
        <v>0</v>
      </c>
      <c r="Q213" s="227">
        <v>0.001</v>
      </c>
      <c r="R213" s="227">
        <f>Q213*H213</f>
        <v>0.0072000000000000007</v>
      </c>
      <c r="S213" s="227">
        <v>0</v>
      </c>
      <c r="T213" s="228">
        <f>S213*H213</f>
        <v>0</v>
      </c>
      <c r="U213" s="42"/>
      <c r="V213" s="42"/>
      <c r="W213" s="42"/>
      <c r="X213" s="42"/>
      <c r="Y213" s="42"/>
      <c r="Z213" s="42"/>
      <c r="AA213" s="42"/>
      <c r="AB213" s="42"/>
      <c r="AC213" s="42"/>
      <c r="AD213" s="42"/>
      <c r="AE213" s="42"/>
      <c r="AR213" s="229" t="s">
        <v>357</v>
      </c>
      <c r="AT213" s="229" t="s">
        <v>303</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313</v>
      </c>
      <c r="BM213" s="229" t="s">
        <v>5248</v>
      </c>
    </row>
    <row r="214" s="2" customFormat="1">
      <c r="A214" s="42"/>
      <c r="B214" s="43"/>
      <c r="C214" s="44"/>
      <c r="D214" s="231" t="s">
        <v>315</v>
      </c>
      <c r="E214" s="44"/>
      <c r="F214" s="232" t="s">
        <v>1923</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13" customFormat="1">
      <c r="A215" s="13"/>
      <c r="B215" s="238"/>
      <c r="C215" s="239"/>
      <c r="D215" s="231" t="s">
        <v>342</v>
      </c>
      <c r="E215" s="240" t="s">
        <v>35</v>
      </c>
      <c r="F215" s="241" t="s">
        <v>5249</v>
      </c>
      <c r="G215" s="239"/>
      <c r="H215" s="242">
        <v>7.2000000000000002</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88</v>
      </c>
      <c r="AV215" s="13" t="s">
        <v>88</v>
      </c>
      <c r="AW215" s="13" t="s">
        <v>41</v>
      </c>
      <c r="AX215" s="13" t="s">
        <v>79</v>
      </c>
      <c r="AY215" s="248" t="s">
        <v>305</v>
      </c>
    </row>
    <row r="216" s="14" customFormat="1">
      <c r="A216" s="14"/>
      <c r="B216" s="249"/>
      <c r="C216" s="250"/>
      <c r="D216" s="231" t="s">
        <v>342</v>
      </c>
      <c r="E216" s="251" t="s">
        <v>35</v>
      </c>
      <c r="F216" s="252" t="s">
        <v>344</v>
      </c>
      <c r="G216" s="250"/>
      <c r="H216" s="253">
        <v>7.2000000000000002</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88</v>
      </c>
      <c r="AV216" s="14" t="s">
        <v>313</v>
      </c>
      <c r="AW216" s="14" t="s">
        <v>41</v>
      </c>
      <c r="AX216" s="14" t="s">
        <v>86</v>
      </c>
      <c r="AY216" s="259" t="s">
        <v>305</v>
      </c>
    </row>
    <row r="217" s="2" customFormat="1" ht="24.15" customHeight="1">
      <c r="A217" s="42"/>
      <c r="B217" s="43"/>
      <c r="C217" s="218" t="s">
        <v>438</v>
      </c>
      <c r="D217" s="218" t="s">
        <v>308</v>
      </c>
      <c r="E217" s="219" t="s">
        <v>3391</v>
      </c>
      <c r="F217" s="220" t="s">
        <v>3392</v>
      </c>
      <c r="G217" s="221" t="s">
        <v>338</v>
      </c>
      <c r="H217" s="222">
        <v>240</v>
      </c>
      <c r="I217" s="223"/>
      <c r="J217" s="224">
        <f>ROUND(I217*H217,2)</f>
        <v>0</v>
      </c>
      <c r="K217" s="220" t="s">
        <v>325</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5250</v>
      </c>
    </row>
    <row r="218" s="2" customFormat="1">
      <c r="A218" s="42"/>
      <c r="B218" s="43"/>
      <c r="C218" s="44"/>
      <c r="D218" s="231" t="s">
        <v>315</v>
      </c>
      <c r="E218" s="44"/>
      <c r="F218" s="232" t="s">
        <v>3394</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2" customFormat="1">
      <c r="A219" s="42"/>
      <c r="B219" s="43"/>
      <c r="C219" s="44"/>
      <c r="D219" s="236" t="s">
        <v>328</v>
      </c>
      <c r="E219" s="44"/>
      <c r="F219" s="237" t="s">
        <v>3395</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328</v>
      </c>
      <c r="AU219" s="20" t="s">
        <v>88</v>
      </c>
    </row>
    <row r="220" s="15" customFormat="1">
      <c r="A220" s="15"/>
      <c r="B220" s="275"/>
      <c r="C220" s="276"/>
      <c r="D220" s="231" t="s">
        <v>342</v>
      </c>
      <c r="E220" s="277" t="s">
        <v>35</v>
      </c>
      <c r="F220" s="278" t="s">
        <v>3396</v>
      </c>
      <c r="G220" s="276"/>
      <c r="H220" s="277" t="s">
        <v>35</v>
      </c>
      <c r="I220" s="279"/>
      <c r="J220" s="276"/>
      <c r="K220" s="276"/>
      <c r="L220" s="280"/>
      <c r="M220" s="281"/>
      <c r="N220" s="282"/>
      <c r="O220" s="282"/>
      <c r="P220" s="282"/>
      <c r="Q220" s="282"/>
      <c r="R220" s="282"/>
      <c r="S220" s="282"/>
      <c r="T220" s="283"/>
      <c r="U220" s="15"/>
      <c r="V220" s="15"/>
      <c r="W220" s="15"/>
      <c r="X220" s="15"/>
      <c r="Y220" s="15"/>
      <c r="Z220" s="15"/>
      <c r="AA220" s="15"/>
      <c r="AB220" s="15"/>
      <c r="AC220" s="15"/>
      <c r="AD220" s="15"/>
      <c r="AE220" s="15"/>
      <c r="AT220" s="284" t="s">
        <v>342</v>
      </c>
      <c r="AU220" s="284" t="s">
        <v>88</v>
      </c>
      <c r="AV220" s="15" t="s">
        <v>86</v>
      </c>
      <c r="AW220" s="15" t="s">
        <v>41</v>
      </c>
      <c r="AX220" s="15" t="s">
        <v>79</v>
      </c>
      <c r="AY220" s="284" t="s">
        <v>305</v>
      </c>
    </row>
    <row r="221" s="15" customFormat="1">
      <c r="A221" s="15"/>
      <c r="B221" s="275"/>
      <c r="C221" s="276"/>
      <c r="D221" s="231" t="s">
        <v>342</v>
      </c>
      <c r="E221" s="277" t="s">
        <v>35</v>
      </c>
      <c r="F221" s="278" t="s">
        <v>4084</v>
      </c>
      <c r="G221" s="276"/>
      <c r="H221" s="277" t="s">
        <v>35</v>
      </c>
      <c r="I221" s="279"/>
      <c r="J221" s="276"/>
      <c r="K221" s="276"/>
      <c r="L221" s="280"/>
      <c r="M221" s="281"/>
      <c r="N221" s="282"/>
      <c r="O221" s="282"/>
      <c r="P221" s="282"/>
      <c r="Q221" s="282"/>
      <c r="R221" s="282"/>
      <c r="S221" s="282"/>
      <c r="T221" s="283"/>
      <c r="U221" s="15"/>
      <c r="V221" s="15"/>
      <c r="W221" s="15"/>
      <c r="X221" s="15"/>
      <c r="Y221" s="15"/>
      <c r="Z221" s="15"/>
      <c r="AA221" s="15"/>
      <c r="AB221" s="15"/>
      <c r="AC221" s="15"/>
      <c r="AD221" s="15"/>
      <c r="AE221" s="15"/>
      <c r="AT221" s="284" t="s">
        <v>342</v>
      </c>
      <c r="AU221" s="284" t="s">
        <v>88</v>
      </c>
      <c r="AV221" s="15" t="s">
        <v>86</v>
      </c>
      <c r="AW221" s="15" t="s">
        <v>41</v>
      </c>
      <c r="AX221" s="15" t="s">
        <v>79</v>
      </c>
      <c r="AY221" s="284" t="s">
        <v>305</v>
      </c>
    </row>
    <row r="222" s="13" customFormat="1">
      <c r="A222" s="13"/>
      <c r="B222" s="238"/>
      <c r="C222" s="239"/>
      <c r="D222" s="231" t="s">
        <v>342</v>
      </c>
      <c r="E222" s="240" t="s">
        <v>35</v>
      </c>
      <c r="F222" s="241" t="s">
        <v>5216</v>
      </c>
      <c r="G222" s="239"/>
      <c r="H222" s="242">
        <v>128</v>
      </c>
      <c r="I222" s="243"/>
      <c r="J222" s="239"/>
      <c r="K222" s="239"/>
      <c r="L222" s="244"/>
      <c r="M222" s="245"/>
      <c r="N222" s="246"/>
      <c r="O222" s="246"/>
      <c r="P222" s="246"/>
      <c r="Q222" s="246"/>
      <c r="R222" s="246"/>
      <c r="S222" s="246"/>
      <c r="T222" s="247"/>
      <c r="U222" s="13"/>
      <c r="V222" s="13"/>
      <c r="W222" s="13"/>
      <c r="X222" s="13"/>
      <c r="Y222" s="13"/>
      <c r="Z222" s="13"/>
      <c r="AA222" s="13"/>
      <c r="AB222" s="13"/>
      <c r="AC222" s="13"/>
      <c r="AD222" s="13"/>
      <c r="AE222" s="13"/>
      <c r="AT222" s="248" t="s">
        <v>342</v>
      </c>
      <c r="AU222" s="248" t="s">
        <v>88</v>
      </c>
      <c r="AV222" s="13" t="s">
        <v>88</v>
      </c>
      <c r="AW222" s="13" t="s">
        <v>41</v>
      </c>
      <c r="AX222" s="13" t="s">
        <v>79</v>
      </c>
      <c r="AY222" s="248" t="s">
        <v>305</v>
      </c>
    </row>
    <row r="223" s="15" customFormat="1">
      <c r="A223" s="15"/>
      <c r="B223" s="275"/>
      <c r="C223" s="276"/>
      <c r="D223" s="231" t="s">
        <v>342</v>
      </c>
      <c r="E223" s="277" t="s">
        <v>35</v>
      </c>
      <c r="F223" s="278" t="s">
        <v>3276</v>
      </c>
      <c r="G223" s="276"/>
      <c r="H223" s="277" t="s">
        <v>35</v>
      </c>
      <c r="I223" s="279"/>
      <c r="J223" s="276"/>
      <c r="K223" s="276"/>
      <c r="L223" s="280"/>
      <c r="M223" s="281"/>
      <c r="N223" s="282"/>
      <c r="O223" s="282"/>
      <c r="P223" s="282"/>
      <c r="Q223" s="282"/>
      <c r="R223" s="282"/>
      <c r="S223" s="282"/>
      <c r="T223" s="283"/>
      <c r="U223" s="15"/>
      <c r="V223" s="15"/>
      <c r="W223" s="15"/>
      <c r="X223" s="15"/>
      <c r="Y223" s="15"/>
      <c r="Z223" s="15"/>
      <c r="AA223" s="15"/>
      <c r="AB223" s="15"/>
      <c r="AC223" s="15"/>
      <c r="AD223" s="15"/>
      <c r="AE223" s="15"/>
      <c r="AT223" s="284" t="s">
        <v>342</v>
      </c>
      <c r="AU223" s="284" t="s">
        <v>88</v>
      </c>
      <c r="AV223" s="15" t="s">
        <v>86</v>
      </c>
      <c r="AW223" s="15" t="s">
        <v>41</v>
      </c>
      <c r="AX223" s="15" t="s">
        <v>79</v>
      </c>
      <c r="AY223" s="284" t="s">
        <v>305</v>
      </c>
    </row>
    <row r="224" s="13" customFormat="1">
      <c r="A224" s="13"/>
      <c r="B224" s="238"/>
      <c r="C224" s="239"/>
      <c r="D224" s="231" t="s">
        <v>342</v>
      </c>
      <c r="E224" s="240" t="s">
        <v>35</v>
      </c>
      <c r="F224" s="241" t="s">
        <v>3774</v>
      </c>
      <c r="G224" s="239"/>
      <c r="H224" s="242">
        <v>112</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88</v>
      </c>
      <c r="AV224" s="13" t="s">
        <v>88</v>
      </c>
      <c r="AW224" s="13" t="s">
        <v>41</v>
      </c>
      <c r="AX224" s="13" t="s">
        <v>79</v>
      </c>
      <c r="AY224" s="248" t="s">
        <v>305</v>
      </c>
    </row>
    <row r="225" s="14" customFormat="1">
      <c r="A225" s="14"/>
      <c r="B225" s="249"/>
      <c r="C225" s="250"/>
      <c r="D225" s="231" t="s">
        <v>342</v>
      </c>
      <c r="E225" s="251" t="s">
        <v>35</v>
      </c>
      <c r="F225" s="252" t="s">
        <v>344</v>
      </c>
      <c r="G225" s="250"/>
      <c r="H225" s="253">
        <v>240</v>
      </c>
      <c r="I225" s="254"/>
      <c r="J225" s="250"/>
      <c r="K225" s="250"/>
      <c r="L225" s="255"/>
      <c r="M225" s="256"/>
      <c r="N225" s="257"/>
      <c r="O225" s="257"/>
      <c r="P225" s="257"/>
      <c r="Q225" s="257"/>
      <c r="R225" s="257"/>
      <c r="S225" s="257"/>
      <c r="T225" s="258"/>
      <c r="U225" s="14"/>
      <c r="V225" s="14"/>
      <c r="W225" s="14"/>
      <c r="X225" s="14"/>
      <c r="Y225" s="14"/>
      <c r="Z225" s="14"/>
      <c r="AA225" s="14"/>
      <c r="AB225" s="14"/>
      <c r="AC225" s="14"/>
      <c r="AD225" s="14"/>
      <c r="AE225" s="14"/>
      <c r="AT225" s="259" t="s">
        <v>342</v>
      </c>
      <c r="AU225" s="259" t="s">
        <v>88</v>
      </c>
      <c r="AV225" s="14" t="s">
        <v>313</v>
      </c>
      <c r="AW225" s="14" t="s">
        <v>41</v>
      </c>
      <c r="AX225" s="14" t="s">
        <v>86</v>
      </c>
      <c r="AY225" s="259" t="s">
        <v>305</v>
      </c>
    </row>
    <row r="226" s="12" customFormat="1" ht="22.8" customHeight="1">
      <c r="A226" s="12"/>
      <c r="B226" s="202"/>
      <c r="C226" s="203"/>
      <c r="D226" s="204" t="s">
        <v>78</v>
      </c>
      <c r="E226" s="216" t="s">
        <v>88</v>
      </c>
      <c r="F226" s="216" t="s">
        <v>1937</v>
      </c>
      <c r="G226" s="203"/>
      <c r="H226" s="203"/>
      <c r="I226" s="206"/>
      <c r="J226" s="217">
        <f>BK226</f>
        <v>0</v>
      </c>
      <c r="K226" s="203"/>
      <c r="L226" s="208"/>
      <c r="M226" s="209"/>
      <c r="N226" s="210"/>
      <c r="O226" s="210"/>
      <c r="P226" s="211">
        <f>SUM(P227:P315)</f>
        <v>0</v>
      </c>
      <c r="Q226" s="210"/>
      <c r="R226" s="211">
        <f>SUM(R227:R315)</f>
        <v>46.944805724479998</v>
      </c>
      <c r="S226" s="210"/>
      <c r="T226" s="212">
        <f>SUM(T227:T315)</f>
        <v>0</v>
      </c>
      <c r="U226" s="12"/>
      <c r="V226" s="12"/>
      <c r="W226" s="12"/>
      <c r="X226" s="12"/>
      <c r="Y226" s="12"/>
      <c r="Z226" s="12"/>
      <c r="AA226" s="12"/>
      <c r="AB226" s="12"/>
      <c r="AC226" s="12"/>
      <c r="AD226" s="12"/>
      <c r="AE226" s="12"/>
      <c r="AR226" s="213" t="s">
        <v>86</v>
      </c>
      <c r="AT226" s="214" t="s">
        <v>78</v>
      </c>
      <c r="AU226" s="214" t="s">
        <v>86</v>
      </c>
      <c r="AY226" s="213" t="s">
        <v>305</v>
      </c>
      <c r="BK226" s="215">
        <f>SUM(BK227:BK315)</f>
        <v>0</v>
      </c>
    </row>
    <row r="227" s="2" customFormat="1" ht="24.15" customHeight="1">
      <c r="A227" s="42"/>
      <c r="B227" s="43"/>
      <c r="C227" s="218" t="s">
        <v>8</v>
      </c>
      <c r="D227" s="218" t="s">
        <v>308</v>
      </c>
      <c r="E227" s="219" t="s">
        <v>3397</v>
      </c>
      <c r="F227" s="220" t="s">
        <v>3398</v>
      </c>
      <c r="G227" s="221" t="s">
        <v>338</v>
      </c>
      <c r="H227" s="222">
        <v>343.09199999999998</v>
      </c>
      <c r="I227" s="223"/>
      <c r="J227" s="224">
        <f>ROUND(I227*H227,2)</f>
        <v>0</v>
      </c>
      <c r="K227" s="220" t="s">
        <v>325</v>
      </c>
      <c r="L227" s="48"/>
      <c r="M227" s="225" t="s">
        <v>35</v>
      </c>
      <c r="N227" s="226" t="s">
        <v>52</v>
      </c>
      <c r="O227" s="89"/>
      <c r="P227" s="227">
        <f>O227*H227</f>
        <v>0</v>
      </c>
      <c r="Q227" s="227">
        <v>0.00016694</v>
      </c>
      <c r="R227" s="227">
        <f>Q227*H227</f>
        <v>0.057275778479999997</v>
      </c>
      <c r="S227" s="227">
        <v>0</v>
      </c>
      <c r="T227" s="228">
        <f>S227*H227</f>
        <v>0</v>
      </c>
      <c r="U227" s="42"/>
      <c r="V227" s="42"/>
      <c r="W227" s="42"/>
      <c r="X227" s="42"/>
      <c r="Y227" s="42"/>
      <c r="Z227" s="42"/>
      <c r="AA227" s="42"/>
      <c r="AB227" s="42"/>
      <c r="AC227" s="42"/>
      <c r="AD227" s="42"/>
      <c r="AE227" s="42"/>
      <c r="AR227" s="229" t="s">
        <v>313</v>
      </c>
      <c r="AT227" s="229" t="s">
        <v>308</v>
      </c>
      <c r="AU227" s="229" t="s">
        <v>88</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313</v>
      </c>
      <c r="BM227" s="229" t="s">
        <v>5251</v>
      </c>
    </row>
    <row r="228" s="2" customFormat="1">
      <c r="A228" s="42"/>
      <c r="B228" s="43"/>
      <c r="C228" s="44"/>
      <c r="D228" s="231" t="s">
        <v>315</v>
      </c>
      <c r="E228" s="44"/>
      <c r="F228" s="232" t="s">
        <v>3400</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88</v>
      </c>
    </row>
    <row r="229" s="2" customFormat="1">
      <c r="A229" s="42"/>
      <c r="B229" s="43"/>
      <c r="C229" s="44"/>
      <c r="D229" s="236" t="s">
        <v>328</v>
      </c>
      <c r="E229" s="44"/>
      <c r="F229" s="237" t="s">
        <v>3401</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328</v>
      </c>
      <c r="AU229" s="20" t="s">
        <v>88</v>
      </c>
    </row>
    <row r="230" s="15" customFormat="1">
      <c r="A230" s="15"/>
      <c r="B230" s="275"/>
      <c r="C230" s="276"/>
      <c r="D230" s="231" t="s">
        <v>342</v>
      </c>
      <c r="E230" s="277" t="s">
        <v>35</v>
      </c>
      <c r="F230" s="278" t="s">
        <v>4615</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5" customFormat="1">
      <c r="A231" s="15"/>
      <c r="B231" s="275"/>
      <c r="C231" s="276"/>
      <c r="D231" s="231" t="s">
        <v>342</v>
      </c>
      <c r="E231" s="277" t="s">
        <v>35</v>
      </c>
      <c r="F231" s="278" t="s">
        <v>3943</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5252</v>
      </c>
      <c r="G232" s="239"/>
      <c r="H232" s="242">
        <v>30.548999999999999</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5" customFormat="1">
      <c r="A233" s="15"/>
      <c r="B233" s="275"/>
      <c r="C233" s="276"/>
      <c r="D233" s="231" t="s">
        <v>342</v>
      </c>
      <c r="E233" s="277" t="s">
        <v>35</v>
      </c>
      <c r="F233" s="278" t="s">
        <v>3941</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5252</v>
      </c>
      <c r="G234" s="239"/>
      <c r="H234" s="242">
        <v>30.548999999999999</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5" customFormat="1">
      <c r="A235" s="15"/>
      <c r="B235" s="275"/>
      <c r="C235" s="276"/>
      <c r="D235" s="231" t="s">
        <v>342</v>
      </c>
      <c r="E235" s="277" t="s">
        <v>35</v>
      </c>
      <c r="F235" s="278" t="s">
        <v>4617</v>
      </c>
      <c r="G235" s="276"/>
      <c r="H235" s="277" t="s">
        <v>35</v>
      </c>
      <c r="I235" s="279"/>
      <c r="J235" s="276"/>
      <c r="K235" s="276"/>
      <c r="L235" s="280"/>
      <c r="M235" s="281"/>
      <c r="N235" s="282"/>
      <c r="O235" s="282"/>
      <c r="P235" s="282"/>
      <c r="Q235" s="282"/>
      <c r="R235" s="282"/>
      <c r="S235" s="282"/>
      <c r="T235" s="283"/>
      <c r="U235" s="15"/>
      <c r="V235" s="15"/>
      <c r="W235" s="15"/>
      <c r="X235" s="15"/>
      <c r="Y235" s="15"/>
      <c r="Z235" s="15"/>
      <c r="AA235" s="15"/>
      <c r="AB235" s="15"/>
      <c r="AC235" s="15"/>
      <c r="AD235" s="15"/>
      <c r="AE235" s="15"/>
      <c r="AT235" s="284" t="s">
        <v>342</v>
      </c>
      <c r="AU235" s="284" t="s">
        <v>88</v>
      </c>
      <c r="AV235" s="15" t="s">
        <v>86</v>
      </c>
      <c r="AW235" s="15" t="s">
        <v>41</v>
      </c>
      <c r="AX235" s="15" t="s">
        <v>79</v>
      </c>
      <c r="AY235" s="284" t="s">
        <v>305</v>
      </c>
    </row>
    <row r="236" s="15" customFormat="1">
      <c r="A236" s="15"/>
      <c r="B236" s="275"/>
      <c r="C236" s="276"/>
      <c r="D236" s="231" t="s">
        <v>342</v>
      </c>
      <c r="E236" s="277" t="s">
        <v>35</v>
      </c>
      <c r="F236" s="278" t="s">
        <v>3943</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88</v>
      </c>
      <c r="AV236" s="15" t="s">
        <v>86</v>
      </c>
      <c r="AW236" s="15" t="s">
        <v>41</v>
      </c>
      <c r="AX236" s="15" t="s">
        <v>79</v>
      </c>
      <c r="AY236" s="284" t="s">
        <v>305</v>
      </c>
    </row>
    <row r="237" s="13" customFormat="1">
      <c r="A237" s="13"/>
      <c r="B237" s="238"/>
      <c r="C237" s="239"/>
      <c r="D237" s="231" t="s">
        <v>342</v>
      </c>
      <c r="E237" s="240" t="s">
        <v>35</v>
      </c>
      <c r="F237" s="241" t="s">
        <v>5253</v>
      </c>
      <c r="G237" s="239"/>
      <c r="H237" s="242">
        <v>58.759999999999998</v>
      </c>
      <c r="I237" s="243"/>
      <c r="J237" s="239"/>
      <c r="K237" s="239"/>
      <c r="L237" s="244"/>
      <c r="M237" s="245"/>
      <c r="N237" s="246"/>
      <c r="O237" s="246"/>
      <c r="P237" s="246"/>
      <c r="Q237" s="246"/>
      <c r="R237" s="246"/>
      <c r="S237" s="246"/>
      <c r="T237" s="247"/>
      <c r="U237" s="13"/>
      <c r="V237" s="13"/>
      <c r="W237" s="13"/>
      <c r="X237" s="13"/>
      <c r="Y237" s="13"/>
      <c r="Z237" s="13"/>
      <c r="AA237" s="13"/>
      <c r="AB237" s="13"/>
      <c r="AC237" s="13"/>
      <c r="AD237" s="13"/>
      <c r="AE237" s="13"/>
      <c r="AT237" s="248" t="s">
        <v>342</v>
      </c>
      <c r="AU237" s="248" t="s">
        <v>88</v>
      </c>
      <c r="AV237" s="13" t="s">
        <v>88</v>
      </c>
      <c r="AW237" s="13" t="s">
        <v>41</v>
      </c>
      <c r="AX237" s="13" t="s">
        <v>79</v>
      </c>
      <c r="AY237" s="248" t="s">
        <v>305</v>
      </c>
    </row>
    <row r="238" s="15" customFormat="1">
      <c r="A238" s="15"/>
      <c r="B238" s="275"/>
      <c r="C238" s="276"/>
      <c r="D238" s="231" t="s">
        <v>342</v>
      </c>
      <c r="E238" s="277" t="s">
        <v>35</v>
      </c>
      <c r="F238" s="278" t="s">
        <v>3941</v>
      </c>
      <c r="G238" s="276"/>
      <c r="H238" s="277" t="s">
        <v>35</v>
      </c>
      <c r="I238" s="279"/>
      <c r="J238" s="276"/>
      <c r="K238" s="276"/>
      <c r="L238" s="280"/>
      <c r="M238" s="281"/>
      <c r="N238" s="282"/>
      <c r="O238" s="282"/>
      <c r="P238" s="282"/>
      <c r="Q238" s="282"/>
      <c r="R238" s="282"/>
      <c r="S238" s="282"/>
      <c r="T238" s="283"/>
      <c r="U238" s="15"/>
      <c r="V238" s="15"/>
      <c r="W238" s="15"/>
      <c r="X238" s="15"/>
      <c r="Y238" s="15"/>
      <c r="Z238" s="15"/>
      <c r="AA238" s="15"/>
      <c r="AB238" s="15"/>
      <c r="AC238" s="15"/>
      <c r="AD238" s="15"/>
      <c r="AE238" s="15"/>
      <c r="AT238" s="284" t="s">
        <v>342</v>
      </c>
      <c r="AU238" s="284" t="s">
        <v>88</v>
      </c>
      <c r="AV238" s="15" t="s">
        <v>86</v>
      </c>
      <c r="AW238" s="15" t="s">
        <v>41</v>
      </c>
      <c r="AX238" s="15" t="s">
        <v>79</v>
      </c>
      <c r="AY238" s="284" t="s">
        <v>305</v>
      </c>
    </row>
    <row r="239" s="13" customFormat="1">
      <c r="A239" s="13"/>
      <c r="B239" s="238"/>
      <c r="C239" s="239"/>
      <c r="D239" s="231" t="s">
        <v>342</v>
      </c>
      <c r="E239" s="240" t="s">
        <v>35</v>
      </c>
      <c r="F239" s="241" t="s">
        <v>5254</v>
      </c>
      <c r="G239" s="239"/>
      <c r="H239" s="242">
        <v>58.759999999999998</v>
      </c>
      <c r="I239" s="243"/>
      <c r="J239" s="239"/>
      <c r="K239" s="239"/>
      <c r="L239" s="244"/>
      <c r="M239" s="245"/>
      <c r="N239" s="246"/>
      <c r="O239" s="246"/>
      <c r="P239" s="246"/>
      <c r="Q239" s="246"/>
      <c r="R239" s="246"/>
      <c r="S239" s="246"/>
      <c r="T239" s="247"/>
      <c r="U239" s="13"/>
      <c r="V239" s="13"/>
      <c r="W239" s="13"/>
      <c r="X239" s="13"/>
      <c r="Y239" s="13"/>
      <c r="Z239" s="13"/>
      <c r="AA239" s="13"/>
      <c r="AB239" s="13"/>
      <c r="AC239" s="13"/>
      <c r="AD239" s="13"/>
      <c r="AE239" s="13"/>
      <c r="AT239" s="248" t="s">
        <v>342</v>
      </c>
      <c r="AU239" s="248" t="s">
        <v>88</v>
      </c>
      <c r="AV239" s="13" t="s">
        <v>88</v>
      </c>
      <c r="AW239" s="13" t="s">
        <v>41</v>
      </c>
      <c r="AX239" s="13" t="s">
        <v>79</v>
      </c>
      <c r="AY239" s="248" t="s">
        <v>305</v>
      </c>
    </row>
    <row r="240" s="15" customFormat="1">
      <c r="A240" s="15"/>
      <c r="B240" s="275"/>
      <c r="C240" s="276"/>
      <c r="D240" s="231" t="s">
        <v>342</v>
      </c>
      <c r="E240" s="277" t="s">
        <v>35</v>
      </c>
      <c r="F240" s="278" t="s">
        <v>3321</v>
      </c>
      <c r="G240" s="276"/>
      <c r="H240" s="277" t="s">
        <v>35</v>
      </c>
      <c r="I240" s="279"/>
      <c r="J240" s="276"/>
      <c r="K240" s="276"/>
      <c r="L240" s="280"/>
      <c r="M240" s="281"/>
      <c r="N240" s="282"/>
      <c r="O240" s="282"/>
      <c r="P240" s="282"/>
      <c r="Q240" s="282"/>
      <c r="R240" s="282"/>
      <c r="S240" s="282"/>
      <c r="T240" s="283"/>
      <c r="U240" s="15"/>
      <c r="V240" s="15"/>
      <c r="W240" s="15"/>
      <c r="X240" s="15"/>
      <c r="Y240" s="15"/>
      <c r="Z240" s="15"/>
      <c r="AA240" s="15"/>
      <c r="AB240" s="15"/>
      <c r="AC240" s="15"/>
      <c r="AD240" s="15"/>
      <c r="AE240" s="15"/>
      <c r="AT240" s="284" t="s">
        <v>342</v>
      </c>
      <c r="AU240" s="284" t="s">
        <v>88</v>
      </c>
      <c r="AV240" s="15" t="s">
        <v>86</v>
      </c>
      <c r="AW240" s="15" t="s">
        <v>41</v>
      </c>
      <c r="AX240" s="15" t="s">
        <v>79</v>
      </c>
      <c r="AY240" s="284" t="s">
        <v>305</v>
      </c>
    </row>
    <row r="241" s="13" customFormat="1">
      <c r="A241" s="13"/>
      <c r="B241" s="238"/>
      <c r="C241" s="239"/>
      <c r="D241" s="231" t="s">
        <v>342</v>
      </c>
      <c r="E241" s="240" t="s">
        <v>35</v>
      </c>
      <c r="F241" s="241" t="s">
        <v>5255</v>
      </c>
      <c r="G241" s="239"/>
      <c r="H241" s="242">
        <v>58.799999999999997</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88</v>
      </c>
      <c r="AV241" s="13" t="s">
        <v>88</v>
      </c>
      <c r="AW241" s="13" t="s">
        <v>41</v>
      </c>
      <c r="AX241" s="13" t="s">
        <v>79</v>
      </c>
      <c r="AY241" s="248" t="s">
        <v>305</v>
      </c>
    </row>
    <row r="242" s="13" customFormat="1">
      <c r="A242" s="13"/>
      <c r="B242" s="238"/>
      <c r="C242" s="239"/>
      <c r="D242" s="231" t="s">
        <v>342</v>
      </c>
      <c r="E242" s="240" t="s">
        <v>35</v>
      </c>
      <c r="F242" s="241" t="s">
        <v>5256</v>
      </c>
      <c r="G242" s="239"/>
      <c r="H242" s="242">
        <v>26.026</v>
      </c>
      <c r="I242" s="243"/>
      <c r="J242" s="239"/>
      <c r="K242" s="239"/>
      <c r="L242" s="244"/>
      <c r="M242" s="245"/>
      <c r="N242" s="246"/>
      <c r="O242" s="246"/>
      <c r="P242" s="246"/>
      <c r="Q242" s="246"/>
      <c r="R242" s="246"/>
      <c r="S242" s="246"/>
      <c r="T242" s="247"/>
      <c r="U242" s="13"/>
      <c r="V242" s="13"/>
      <c r="W242" s="13"/>
      <c r="X242" s="13"/>
      <c r="Y242" s="13"/>
      <c r="Z242" s="13"/>
      <c r="AA242" s="13"/>
      <c r="AB242" s="13"/>
      <c r="AC242" s="13"/>
      <c r="AD242" s="13"/>
      <c r="AE242" s="13"/>
      <c r="AT242" s="248" t="s">
        <v>342</v>
      </c>
      <c r="AU242" s="248" t="s">
        <v>88</v>
      </c>
      <c r="AV242" s="13" t="s">
        <v>88</v>
      </c>
      <c r="AW242" s="13" t="s">
        <v>41</v>
      </c>
      <c r="AX242" s="13" t="s">
        <v>79</v>
      </c>
      <c r="AY242" s="248" t="s">
        <v>305</v>
      </c>
    </row>
    <row r="243" s="13" customFormat="1">
      <c r="A243" s="13"/>
      <c r="B243" s="238"/>
      <c r="C243" s="239"/>
      <c r="D243" s="231" t="s">
        <v>342</v>
      </c>
      <c r="E243" s="240" t="s">
        <v>35</v>
      </c>
      <c r="F243" s="241" t="s">
        <v>5257</v>
      </c>
      <c r="G243" s="239"/>
      <c r="H243" s="242">
        <v>79.647999999999996</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88</v>
      </c>
      <c r="AV243" s="13" t="s">
        <v>88</v>
      </c>
      <c r="AW243" s="13" t="s">
        <v>41</v>
      </c>
      <c r="AX243" s="13" t="s">
        <v>79</v>
      </c>
      <c r="AY243" s="248" t="s">
        <v>305</v>
      </c>
    </row>
    <row r="244" s="14" customFormat="1">
      <c r="A244" s="14"/>
      <c r="B244" s="249"/>
      <c r="C244" s="250"/>
      <c r="D244" s="231" t="s">
        <v>342</v>
      </c>
      <c r="E244" s="251" t="s">
        <v>35</v>
      </c>
      <c r="F244" s="252" t="s">
        <v>344</v>
      </c>
      <c r="G244" s="250"/>
      <c r="H244" s="253">
        <v>343.09199999999998</v>
      </c>
      <c r="I244" s="254"/>
      <c r="J244" s="250"/>
      <c r="K244" s="250"/>
      <c r="L244" s="255"/>
      <c r="M244" s="256"/>
      <c r="N244" s="257"/>
      <c r="O244" s="257"/>
      <c r="P244" s="257"/>
      <c r="Q244" s="257"/>
      <c r="R244" s="257"/>
      <c r="S244" s="257"/>
      <c r="T244" s="258"/>
      <c r="U244" s="14"/>
      <c r="V244" s="14"/>
      <c r="W244" s="14"/>
      <c r="X244" s="14"/>
      <c r="Y244" s="14"/>
      <c r="Z244" s="14"/>
      <c r="AA244" s="14"/>
      <c r="AB244" s="14"/>
      <c r="AC244" s="14"/>
      <c r="AD244" s="14"/>
      <c r="AE244" s="14"/>
      <c r="AT244" s="259" t="s">
        <v>342</v>
      </c>
      <c r="AU244" s="259" t="s">
        <v>88</v>
      </c>
      <c r="AV244" s="14" t="s">
        <v>313</v>
      </c>
      <c r="AW244" s="14" t="s">
        <v>41</v>
      </c>
      <c r="AX244" s="14" t="s">
        <v>86</v>
      </c>
      <c r="AY244" s="259" t="s">
        <v>305</v>
      </c>
    </row>
    <row r="245" s="2" customFormat="1" ht="24.15" customHeight="1">
      <c r="A245" s="42"/>
      <c r="B245" s="43"/>
      <c r="C245" s="260" t="s">
        <v>447</v>
      </c>
      <c r="D245" s="260" t="s">
        <v>303</v>
      </c>
      <c r="E245" s="261" t="s">
        <v>4629</v>
      </c>
      <c r="F245" s="262" t="s">
        <v>4630</v>
      </c>
      <c r="G245" s="263" t="s">
        <v>338</v>
      </c>
      <c r="H245" s="264">
        <v>281.99400000000003</v>
      </c>
      <c r="I245" s="265"/>
      <c r="J245" s="266">
        <f>ROUND(I245*H245,2)</f>
        <v>0</v>
      </c>
      <c r="K245" s="262" t="s">
        <v>325</v>
      </c>
      <c r="L245" s="267"/>
      <c r="M245" s="268" t="s">
        <v>35</v>
      </c>
      <c r="N245" s="269" t="s">
        <v>52</v>
      </c>
      <c r="O245" s="89"/>
      <c r="P245" s="227">
        <f>O245*H245</f>
        <v>0</v>
      </c>
      <c r="Q245" s="227">
        <v>0.001</v>
      </c>
      <c r="R245" s="227">
        <f>Q245*H245</f>
        <v>0.28199400000000002</v>
      </c>
      <c r="S245" s="227">
        <v>0</v>
      </c>
      <c r="T245" s="228">
        <f>S245*H245</f>
        <v>0</v>
      </c>
      <c r="U245" s="42"/>
      <c r="V245" s="42"/>
      <c r="W245" s="42"/>
      <c r="X245" s="42"/>
      <c r="Y245" s="42"/>
      <c r="Z245" s="42"/>
      <c r="AA245" s="42"/>
      <c r="AB245" s="42"/>
      <c r="AC245" s="42"/>
      <c r="AD245" s="42"/>
      <c r="AE245" s="42"/>
      <c r="AR245" s="229" t="s">
        <v>357</v>
      </c>
      <c r="AT245" s="229" t="s">
        <v>303</v>
      </c>
      <c r="AU245" s="229" t="s">
        <v>88</v>
      </c>
      <c r="AY245" s="20" t="s">
        <v>305</v>
      </c>
      <c r="BE245" s="230">
        <f>IF(N245="základní",J245,0)</f>
        <v>0</v>
      </c>
      <c r="BF245" s="230">
        <f>IF(N245="snížená",J245,0)</f>
        <v>0</v>
      </c>
      <c r="BG245" s="230">
        <f>IF(N245="zákl. přenesená",J245,0)</f>
        <v>0</v>
      </c>
      <c r="BH245" s="230">
        <f>IF(N245="sníž. přenesená",J245,0)</f>
        <v>0</v>
      </c>
      <c r="BI245" s="230">
        <f>IF(N245="nulová",J245,0)</f>
        <v>0</v>
      </c>
      <c r="BJ245" s="20" t="s">
        <v>313</v>
      </c>
      <c r="BK245" s="230">
        <f>ROUND(I245*H245,2)</f>
        <v>0</v>
      </c>
      <c r="BL245" s="20" t="s">
        <v>313</v>
      </c>
      <c r="BM245" s="229" t="s">
        <v>5258</v>
      </c>
    </row>
    <row r="246" s="2" customFormat="1">
      <c r="A246" s="42"/>
      <c r="B246" s="43"/>
      <c r="C246" s="44"/>
      <c r="D246" s="231" t="s">
        <v>315</v>
      </c>
      <c r="E246" s="44"/>
      <c r="F246" s="232" t="s">
        <v>4630</v>
      </c>
      <c r="G246" s="44"/>
      <c r="H246" s="44"/>
      <c r="I246" s="233"/>
      <c r="J246" s="44"/>
      <c r="K246" s="44"/>
      <c r="L246" s="48"/>
      <c r="M246" s="234"/>
      <c r="N246" s="235"/>
      <c r="O246" s="89"/>
      <c r="P246" s="89"/>
      <c r="Q246" s="89"/>
      <c r="R246" s="89"/>
      <c r="S246" s="89"/>
      <c r="T246" s="90"/>
      <c r="U246" s="42"/>
      <c r="V246" s="42"/>
      <c r="W246" s="42"/>
      <c r="X246" s="42"/>
      <c r="Y246" s="42"/>
      <c r="Z246" s="42"/>
      <c r="AA246" s="42"/>
      <c r="AB246" s="42"/>
      <c r="AC246" s="42"/>
      <c r="AD246" s="42"/>
      <c r="AE246" s="42"/>
      <c r="AT246" s="20" t="s">
        <v>315</v>
      </c>
      <c r="AU246" s="20" t="s">
        <v>88</v>
      </c>
    </row>
    <row r="247" s="15" customFormat="1">
      <c r="A247" s="15"/>
      <c r="B247" s="275"/>
      <c r="C247" s="276"/>
      <c r="D247" s="231" t="s">
        <v>342</v>
      </c>
      <c r="E247" s="277" t="s">
        <v>35</v>
      </c>
      <c r="F247" s="278" t="s">
        <v>4617</v>
      </c>
      <c r="G247" s="276"/>
      <c r="H247" s="277" t="s">
        <v>35</v>
      </c>
      <c r="I247" s="279"/>
      <c r="J247" s="276"/>
      <c r="K247" s="276"/>
      <c r="L247" s="280"/>
      <c r="M247" s="281"/>
      <c r="N247" s="282"/>
      <c r="O247" s="282"/>
      <c r="P247" s="282"/>
      <c r="Q247" s="282"/>
      <c r="R247" s="282"/>
      <c r="S247" s="282"/>
      <c r="T247" s="283"/>
      <c r="U247" s="15"/>
      <c r="V247" s="15"/>
      <c r="W247" s="15"/>
      <c r="X247" s="15"/>
      <c r="Y247" s="15"/>
      <c r="Z247" s="15"/>
      <c r="AA247" s="15"/>
      <c r="AB247" s="15"/>
      <c r="AC247" s="15"/>
      <c r="AD247" s="15"/>
      <c r="AE247" s="15"/>
      <c r="AT247" s="284" t="s">
        <v>342</v>
      </c>
      <c r="AU247" s="284" t="s">
        <v>88</v>
      </c>
      <c r="AV247" s="15" t="s">
        <v>86</v>
      </c>
      <c r="AW247" s="15" t="s">
        <v>41</v>
      </c>
      <c r="AX247" s="15" t="s">
        <v>79</v>
      </c>
      <c r="AY247" s="284" t="s">
        <v>305</v>
      </c>
    </row>
    <row r="248" s="15" customFormat="1">
      <c r="A248" s="15"/>
      <c r="B248" s="275"/>
      <c r="C248" s="276"/>
      <c r="D248" s="231" t="s">
        <v>342</v>
      </c>
      <c r="E248" s="277" t="s">
        <v>35</v>
      </c>
      <c r="F248" s="278" t="s">
        <v>3943</v>
      </c>
      <c r="G248" s="276"/>
      <c r="H248" s="277" t="s">
        <v>35</v>
      </c>
      <c r="I248" s="279"/>
      <c r="J248" s="276"/>
      <c r="K248" s="276"/>
      <c r="L248" s="280"/>
      <c r="M248" s="281"/>
      <c r="N248" s="282"/>
      <c r="O248" s="282"/>
      <c r="P248" s="282"/>
      <c r="Q248" s="282"/>
      <c r="R248" s="282"/>
      <c r="S248" s="282"/>
      <c r="T248" s="283"/>
      <c r="U248" s="15"/>
      <c r="V248" s="15"/>
      <c r="W248" s="15"/>
      <c r="X248" s="15"/>
      <c r="Y248" s="15"/>
      <c r="Z248" s="15"/>
      <c r="AA248" s="15"/>
      <c r="AB248" s="15"/>
      <c r="AC248" s="15"/>
      <c r="AD248" s="15"/>
      <c r="AE248" s="15"/>
      <c r="AT248" s="284" t="s">
        <v>342</v>
      </c>
      <c r="AU248" s="284" t="s">
        <v>88</v>
      </c>
      <c r="AV248" s="15" t="s">
        <v>86</v>
      </c>
      <c r="AW248" s="15" t="s">
        <v>41</v>
      </c>
      <c r="AX248" s="15" t="s">
        <v>79</v>
      </c>
      <c r="AY248" s="284" t="s">
        <v>305</v>
      </c>
    </row>
    <row r="249" s="13" customFormat="1">
      <c r="A249" s="13"/>
      <c r="B249" s="238"/>
      <c r="C249" s="239"/>
      <c r="D249" s="231" t="s">
        <v>342</v>
      </c>
      <c r="E249" s="240" t="s">
        <v>35</v>
      </c>
      <c r="F249" s="241" t="s">
        <v>5253</v>
      </c>
      <c r="G249" s="239"/>
      <c r="H249" s="242">
        <v>58.759999999999998</v>
      </c>
      <c r="I249" s="243"/>
      <c r="J249" s="239"/>
      <c r="K249" s="239"/>
      <c r="L249" s="244"/>
      <c r="M249" s="245"/>
      <c r="N249" s="246"/>
      <c r="O249" s="246"/>
      <c r="P249" s="246"/>
      <c r="Q249" s="246"/>
      <c r="R249" s="246"/>
      <c r="S249" s="246"/>
      <c r="T249" s="247"/>
      <c r="U249" s="13"/>
      <c r="V249" s="13"/>
      <c r="W249" s="13"/>
      <c r="X249" s="13"/>
      <c r="Y249" s="13"/>
      <c r="Z249" s="13"/>
      <c r="AA249" s="13"/>
      <c r="AB249" s="13"/>
      <c r="AC249" s="13"/>
      <c r="AD249" s="13"/>
      <c r="AE249" s="13"/>
      <c r="AT249" s="248" t="s">
        <v>342</v>
      </c>
      <c r="AU249" s="248" t="s">
        <v>88</v>
      </c>
      <c r="AV249" s="13" t="s">
        <v>88</v>
      </c>
      <c r="AW249" s="13" t="s">
        <v>41</v>
      </c>
      <c r="AX249" s="13" t="s">
        <v>79</v>
      </c>
      <c r="AY249" s="248" t="s">
        <v>305</v>
      </c>
    </row>
    <row r="250" s="15" customFormat="1">
      <c r="A250" s="15"/>
      <c r="B250" s="275"/>
      <c r="C250" s="276"/>
      <c r="D250" s="231" t="s">
        <v>342</v>
      </c>
      <c r="E250" s="277" t="s">
        <v>35</v>
      </c>
      <c r="F250" s="278" t="s">
        <v>3941</v>
      </c>
      <c r="G250" s="276"/>
      <c r="H250" s="277" t="s">
        <v>35</v>
      </c>
      <c r="I250" s="279"/>
      <c r="J250" s="276"/>
      <c r="K250" s="276"/>
      <c r="L250" s="280"/>
      <c r="M250" s="281"/>
      <c r="N250" s="282"/>
      <c r="O250" s="282"/>
      <c r="P250" s="282"/>
      <c r="Q250" s="282"/>
      <c r="R250" s="282"/>
      <c r="S250" s="282"/>
      <c r="T250" s="283"/>
      <c r="U250" s="15"/>
      <c r="V250" s="15"/>
      <c r="W250" s="15"/>
      <c r="X250" s="15"/>
      <c r="Y250" s="15"/>
      <c r="Z250" s="15"/>
      <c r="AA250" s="15"/>
      <c r="AB250" s="15"/>
      <c r="AC250" s="15"/>
      <c r="AD250" s="15"/>
      <c r="AE250" s="15"/>
      <c r="AT250" s="284" t="s">
        <v>342</v>
      </c>
      <c r="AU250" s="284" t="s">
        <v>88</v>
      </c>
      <c r="AV250" s="15" t="s">
        <v>86</v>
      </c>
      <c r="AW250" s="15" t="s">
        <v>41</v>
      </c>
      <c r="AX250" s="15" t="s">
        <v>79</v>
      </c>
      <c r="AY250" s="284" t="s">
        <v>305</v>
      </c>
    </row>
    <row r="251" s="13" customFormat="1">
      <c r="A251" s="13"/>
      <c r="B251" s="238"/>
      <c r="C251" s="239"/>
      <c r="D251" s="231" t="s">
        <v>342</v>
      </c>
      <c r="E251" s="240" t="s">
        <v>35</v>
      </c>
      <c r="F251" s="241" t="s">
        <v>5254</v>
      </c>
      <c r="G251" s="239"/>
      <c r="H251" s="242">
        <v>58.759999999999998</v>
      </c>
      <c r="I251" s="243"/>
      <c r="J251" s="239"/>
      <c r="K251" s="239"/>
      <c r="L251" s="244"/>
      <c r="M251" s="245"/>
      <c r="N251" s="246"/>
      <c r="O251" s="246"/>
      <c r="P251" s="246"/>
      <c r="Q251" s="246"/>
      <c r="R251" s="246"/>
      <c r="S251" s="246"/>
      <c r="T251" s="247"/>
      <c r="U251" s="13"/>
      <c r="V251" s="13"/>
      <c r="W251" s="13"/>
      <c r="X251" s="13"/>
      <c r="Y251" s="13"/>
      <c r="Z251" s="13"/>
      <c r="AA251" s="13"/>
      <c r="AB251" s="13"/>
      <c r="AC251" s="13"/>
      <c r="AD251" s="13"/>
      <c r="AE251" s="13"/>
      <c r="AT251" s="248" t="s">
        <v>342</v>
      </c>
      <c r="AU251" s="248" t="s">
        <v>88</v>
      </c>
      <c r="AV251" s="13" t="s">
        <v>88</v>
      </c>
      <c r="AW251" s="13" t="s">
        <v>41</v>
      </c>
      <c r="AX251" s="13" t="s">
        <v>79</v>
      </c>
      <c r="AY251" s="248" t="s">
        <v>305</v>
      </c>
    </row>
    <row r="252" s="15" customFormat="1">
      <c r="A252" s="15"/>
      <c r="B252" s="275"/>
      <c r="C252" s="276"/>
      <c r="D252" s="231" t="s">
        <v>342</v>
      </c>
      <c r="E252" s="277" t="s">
        <v>35</v>
      </c>
      <c r="F252" s="278" t="s">
        <v>3321</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88</v>
      </c>
      <c r="AV252" s="15" t="s">
        <v>86</v>
      </c>
      <c r="AW252" s="15" t="s">
        <v>41</v>
      </c>
      <c r="AX252" s="15" t="s">
        <v>79</v>
      </c>
      <c r="AY252" s="284" t="s">
        <v>305</v>
      </c>
    </row>
    <row r="253" s="13" customFormat="1">
      <c r="A253" s="13"/>
      <c r="B253" s="238"/>
      <c r="C253" s="239"/>
      <c r="D253" s="231" t="s">
        <v>342</v>
      </c>
      <c r="E253" s="240" t="s">
        <v>35</v>
      </c>
      <c r="F253" s="241" t="s">
        <v>5255</v>
      </c>
      <c r="G253" s="239"/>
      <c r="H253" s="242">
        <v>58.799999999999997</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3" customFormat="1">
      <c r="A254" s="13"/>
      <c r="B254" s="238"/>
      <c r="C254" s="239"/>
      <c r="D254" s="231" t="s">
        <v>342</v>
      </c>
      <c r="E254" s="240" t="s">
        <v>35</v>
      </c>
      <c r="F254" s="241" t="s">
        <v>5256</v>
      </c>
      <c r="G254" s="239"/>
      <c r="H254" s="242">
        <v>26.026</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3" customFormat="1">
      <c r="A255" s="13"/>
      <c r="B255" s="238"/>
      <c r="C255" s="239"/>
      <c r="D255" s="231" t="s">
        <v>342</v>
      </c>
      <c r="E255" s="240" t="s">
        <v>35</v>
      </c>
      <c r="F255" s="241" t="s">
        <v>5257</v>
      </c>
      <c r="G255" s="239"/>
      <c r="H255" s="242">
        <v>79.647999999999996</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4" customFormat="1">
      <c r="A256" s="14"/>
      <c r="B256" s="249"/>
      <c r="C256" s="250"/>
      <c r="D256" s="231" t="s">
        <v>342</v>
      </c>
      <c r="E256" s="251" t="s">
        <v>35</v>
      </c>
      <c r="F256" s="252" t="s">
        <v>344</v>
      </c>
      <c r="G256" s="250"/>
      <c r="H256" s="253">
        <v>281.99400000000003</v>
      </c>
      <c r="I256" s="254"/>
      <c r="J256" s="250"/>
      <c r="K256" s="250"/>
      <c r="L256" s="255"/>
      <c r="M256" s="256"/>
      <c r="N256" s="257"/>
      <c r="O256" s="257"/>
      <c r="P256" s="257"/>
      <c r="Q256" s="257"/>
      <c r="R256" s="257"/>
      <c r="S256" s="257"/>
      <c r="T256" s="258"/>
      <c r="U256" s="14"/>
      <c r="V256" s="14"/>
      <c r="W256" s="14"/>
      <c r="X256" s="14"/>
      <c r="Y256" s="14"/>
      <c r="Z256" s="14"/>
      <c r="AA256" s="14"/>
      <c r="AB256" s="14"/>
      <c r="AC256" s="14"/>
      <c r="AD256" s="14"/>
      <c r="AE256" s="14"/>
      <c r="AT256" s="259" t="s">
        <v>342</v>
      </c>
      <c r="AU256" s="259" t="s">
        <v>88</v>
      </c>
      <c r="AV256" s="14" t="s">
        <v>313</v>
      </c>
      <c r="AW256" s="14" t="s">
        <v>41</v>
      </c>
      <c r="AX256" s="14" t="s">
        <v>86</v>
      </c>
      <c r="AY256" s="259" t="s">
        <v>305</v>
      </c>
    </row>
    <row r="257" s="2" customFormat="1" ht="24.15" customHeight="1">
      <c r="A257" s="42"/>
      <c r="B257" s="43"/>
      <c r="C257" s="260" t="s">
        <v>452</v>
      </c>
      <c r="D257" s="260" t="s">
        <v>303</v>
      </c>
      <c r="E257" s="261" t="s">
        <v>4632</v>
      </c>
      <c r="F257" s="262" t="s">
        <v>4633</v>
      </c>
      <c r="G257" s="263" t="s">
        <v>338</v>
      </c>
      <c r="H257" s="264">
        <v>64.153000000000006</v>
      </c>
      <c r="I257" s="265"/>
      <c r="J257" s="266">
        <f>ROUND(I257*H257,2)</f>
        <v>0</v>
      </c>
      <c r="K257" s="262" t="s">
        <v>325</v>
      </c>
      <c r="L257" s="267"/>
      <c r="M257" s="268" t="s">
        <v>35</v>
      </c>
      <c r="N257" s="269" t="s">
        <v>52</v>
      </c>
      <c r="O257" s="89"/>
      <c r="P257" s="227">
        <f>O257*H257</f>
        <v>0</v>
      </c>
      <c r="Q257" s="227">
        <v>0.00050000000000000001</v>
      </c>
      <c r="R257" s="227">
        <f>Q257*H257</f>
        <v>0.032076500000000001</v>
      </c>
      <c r="S257" s="227">
        <v>0</v>
      </c>
      <c r="T257" s="228">
        <f>S257*H257</f>
        <v>0</v>
      </c>
      <c r="U257" s="42"/>
      <c r="V257" s="42"/>
      <c r="W257" s="42"/>
      <c r="X257" s="42"/>
      <c r="Y257" s="42"/>
      <c r="Z257" s="42"/>
      <c r="AA257" s="42"/>
      <c r="AB257" s="42"/>
      <c r="AC257" s="42"/>
      <c r="AD257" s="42"/>
      <c r="AE257" s="42"/>
      <c r="AR257" s="229" t="s">
        <v>357</v>
      </c>
      <c r="AT257" s="229" t="s">
        <v>303</v>
      </c>
      <c r="AU257" s="229" t="s">
        <v>88</v>
      </c>
      <c r="AY257" s="20" t="s">
        <v>305</v>
      </c>
      <c r="BE257" s="230">
        <f>IF(N257="základní",J257,0)</f>
        <v>0</v>
      </c>
      <c r="BF257" s="230">
        <f>IF(N257="snížená",J257,0)</f>
        <v>0</v>
      </c>
      <c r="BG257" s="230">
        <f>IF(N257="zákl. přenesená",J257,0)</f>
        <v>0</v>
      </c>
      <c r="BH257" s="230">
        <f>IF(N257="sníž. přenesená",J257,0)</f>
        <v>0</v>
      </c>
      <c r="BI257" s="230">
        <f>IF(N257="nulová",J257,0)</f>
        <v>0</v>
      </c>
      <c r="BJ257" s="20" t="s">
        <v>313</v>
      </c>
      <c r="BK257" s="230">
        <f>ROUND(I257*H257,2)</f>
        <v>0</v>
      </c>
      <c r="BL257" s="20" t="s">
        <v>313</v>
      </c>
      <c r="BM257" s="229" t="s">
        <v>5259</v>
      </c>
    </row>
    <row r="258" s="2" customFormat="1">
      <c r="A258" s="42"/>
      <c r="B258" s="43"/>
      <c r="C258" s="44"/>
      <c r="D258" s="231" t="s">
        <v>315</v>
      </c>
      <c r="E258" s="44"/>
      <c r="F258" s="232" t="s">
        <v>4633</v>
      </c>
      <c r="G258" s="44"/>
      <c r="H258" s="44"/>
      <c r="I258" s="233"/>
      <c r="J258" s="44"/>
      <c r="K258" s="44"/>
      <c r="L258" s="48"/>
      <c r="M258" s="234"/>
      <c r="N258" s="235"/>
      <c r="O258" s="89"/>
      <c r="P258" s="89"/>
      <c r="Q258" s="89"/>
      <c r="R258" s="89"/>
      <c r="S258" s="89"/>
      <c r="T258" s="90"/>
      <c r="U258" s="42"/>
      <c r="V258" s="42"/>
      <c r="W258" s="42"/>
      <c r="X258" s="42"/>
      <c r="Y258" s="42"/>
      <c r="Z258" s="42"/>
      <c r="AA258" s="42"/>
      <c r="AB258" s="42"/>
      <c r="AC258" s="42"/>
      <c r="AD258" s="42"/>
      <c r="AE258" s="42"/>
      <c r="AT258" s="20" t="s">
        <v>315</v>
      </c>
      <c r="AU258" s="20" t="s">
        <v>88</v>
      </c>
    </row>
    <row r="259" s="15" customFormat="1">
      <c r="A259" s="15"/>
      <c r="B259" s="275"/>
      <c r="C259" s="276"/>
      <c r="D259" s="231" t="s">
        <v>342</v>
      </c>
      <c r="E259" s="277" t="s">
        <v>35</v>
      </c>
      <c r="F259" s="278" t="s">
        <v>4615</v>
      </c>
      <c r="G259" s="276"/>
      <c r="H259" s="277" t="s">
        <v>35</v>
      </c>
      <c r="I259" s="279"/>
      <c r="J259" s="276"/>
      <c r="K259" s="276"/>
      <c r="L259" s="280"/>
      <c r="M259" s="281"/>
      <c r="N259" s="282"/>
      <c r="O259" s="282"/>
      <c r="P259" s="282"/>
      <c r="Q259" s="282"/>
      <c r="R259" s="282"/>
      <c r="S259" s="282"/>
      <c r="T259" s="283"/>
      <c r="U259" s="15"/>
      <c r="V259" s="15"/>
      <c r="W259" s="15"/>
      <c r="X259" s="15"/>
      <c r="Y259" s="15"/>
      <c r="Z259" s="15"/>
      <c r="AA259" s="15"/>
      <c r="AB259" s="15"/>
      <c r="AC259" s="15"/>
      <c r="AD259" s="15"/>
      <c r="AE259" s="15"/>
      <c r="AT259" s="284" t="s">
        <v>342</v>
      </c>
      <c r="AU259" s="284" t="s">
        <v>88</v>
      </c>
      <c r="AV259" s="15" t="s">
        <v>86</v>
      </c>
      <c r="AW259" s="15" t="s">
        <v>41</v>
      </c>
      <c r="AX259" s="15" t="s">
        <v>79</v>
      </c>
      <c r="AY259" s="284" t="s">
        <v>305</v>
      </c>
    </row>
    <row r="260" s="15" customFormat="1">
      <c r="A260" s="15"/>
      <c r="B260" s="275"/>
      <c r="C260" s="276"/>
      <c r="D260" s="231" t="s">
        <v>342</v>
      </c>
      <c r="E260" s="277" t="s">
        <v>35</v>
      </c>
      <c r="F260" s="278" t="s">
        <v>3943</v>
      </c>
      <c r="G260" s="276"/>
      <c r="H260" s="277" t="s">
        <v>35</v>
      </c>
      <c r="I260" s="279"/>
      <c r="J260" s="276"/>
      <c r="K260" s="276"/>
      <c r="L260" s="280"/>
      <c r="M260" s="281"/>
      <c r="N260" s="282"/>
      <c r="O260" s="282"/>
      <c r="P260" s="282"/>
      <c r="Q260" s="282"/>
      <c r="R260" s="282"/>
      <c r="S260" s="282"/>
      <c r="T260" s="283"/>
      <c r="U260" s="15"/>
      <c r="V260" s="15"/>
      <c r="W260" s="15"/>
      <c r="X260" s="15"/>
      <c r="Y260" s="15"/>
      <c r="Z260" s="15"/>
      <c r="AA260" s="15"/>
      <c r="AB260" s="15"/>
      <c r="AC260" s="15"/>
      <c r="AD260" s="15"/>
      <c r="AE260" s="15"/>
      <c r="AT260" s="284" t="s">
        <v>342</v>
      </c>
      <c r="AU260" s="284" t="s">
        <v>88</v>
      </c>
      <c r="AV260" s="15" t="s">
        <v>86</v>
      </c>
      <c r="AW260" s="15" t="s">
        <v>41</v>
      </c>
      <c r="AX260" s="15" t="s">
        <v>79</v>
      </c>
      <c r="AY260" s="284" t="s">
        <v>305</v>
      </c>
    </row>
    <row r="261" s="13" customFormat="1">
      <c r="A261" s="13"/>
      <c r="B261" s="238"/>
      <c r="C261" s="239"/>
      <c r="D261" s="231" t="s">
        <v>342</v>
      </c>
      <c r="E261" s="240" t="s">
        <v>35</v>
      </c>
      <c r="F261" s="241" t="s">
        <v>5252</v>
      </c>
      <c r="G261" s="239"/>
      <c r="H261" s="242">
        <v>30.548999999999999</v>
      </c>
      <c r="I261" s="243"/>
      <c r="J261" s="239"/>
      <c r="K261" s="239"/>
      <c r="L261" s="244"/>
      <c r="M261" s="245"/>
      <c r="N261" s="246"/>
      <c r="O261" s="246"/>
      <c r="P261" s="246"/>
      <c r="Q261" s="246"/>
      <c r="R261" s="246"/>
      <c r="S261" s="246"/>
      <c r="T261" s="247"/>
      <c r="U261" s="13"/>
      <c r="V261" s="13"/>
      <c r="W261" s="13"/>
      <c r="X261" s="13"/>
      <c r="Y261" s="13"/>
      <c r="Z261" s="13"/>
      <c r="AA261" s="13"/>
      <c r="AB261" s="13"/>
      <c r="AC261" s="13"/>
      <c r="AD261" s="13"/>
      <c r="AE261" s="13"/>
      <c r="AT261" s="248" t="s">
        <v>342</v>
      </c>
      <c r="AU261" s="248" t="s">
        <v>88</v>
      </c>
      <c r="AV261" s="13" t="s">
        <v>88</v>
      </c>
      <c r="AW261" s="13" t="s">
        <v>41</v>
      </c>
      <c r="AX261" s="13" t="s">
        <v>79</v>
      </c>
      <c r="AY261" s="248" t="s">
        <v>305</v>
      </c>
    </row>
    <row r="262" s="15" customFormat="1">
      <c r="A262" s="15"/>
      <c r="B262" s="275"/>
      <c r="C262" s="276"/>
      <c r="D262" s="231" t="s">
        <v>342</v>
      </c>
      <c r="E262" s="277" t="s">
        <v>35</v>
      </c>
      <c r="F262" s="278" t="s">
        <v>3941</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88</v>
      </c>
      <c r="AV262" s="15" t="s">
        <v>86</v>
      </c>
      <c r="AW262" s="15" t="s">
        <v>41</v>
      </c>
      <c r="AX262" s="15" t="s">
        <v>79</v>
      </c>
      <c r="AY262" s="284" t="s">
        <v>305</v>
      </c>
    </row>
    <row r="263" s="13" customFormat="1">
      <c r="A263" s="13"/>
      <c r="B263" s="238"/>
      <c r="C263" s="239"/>
      <c r="D263" s="231" t="s">
        <v>342</v>
      </c>
      <c r="E263" s="240" t="s">
        <v>35</v>
      </c>
      <c r="F263" s="241" t="s">
        <v>5252</v>
      </c>
      <c r="G263" s="239"/>
      <c r="H263" s="242">
        <v>30.548999999999999</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4" customFormat="1">
      <c r="A264" s="14"/>
      <c r="B264" s="249"/>
      <c r="C264" s="250"/>
      <c r="D264" s="231" t="s">
        <v>342</v>
      </c>
      <c r="E264" s="251" t="s">
        <v>35</v>
      </c>
      <c r="F264" s="252" t="s">
        <v>344</v>
      </c>
      <c r="G264" s="250"/>
      <c r="H264" s="253">
        <v>61.097999999999999</v>
      </c>
      <c r="I264" s="254"/>
      <c r="J264" s="250"/>
      <c r="K264" s="250"/>
      <c r="L264" s="255"/>
      <c r="M264" s="256"/>
      <c r="N264" s="257"/>
      <c r="O264" s="257"/>
      <c r="P264" s="257"/>
      <c r="Q264" s="257"/>
      <c r="R264" s="257"/>
      <c r="S264" s="257"/>
      <c r="T264" s="258"/>
      <c r="U264" s="14"/>
      <c r="V264" s="14"/>
      <c r="W264" s="14"/>
      <c r="X264" s="14"/>
      <c r="Y264" s="14"/>
      <c r="Z264" s="14"/>
      <c r="AA264" s="14"/>
      <c r="AB264" s="14"/>
      <c r="AC264" s="14"/>
      <c r="AD264" s="14"/>
      <c r="AE264" s="14"/>
      <c r="AT264" s="259" t="s">
        <v>342</v>
      </c>
      <c r="AU264" s="259" t="s">
        <v>88</v>
      </c>
      <c r="AV264" s="14" t="s">
        <v>313</v>
      </c>
      <c r="AW264" s="14" t="s">
        <v>41</v>
      </c>
      <c r="AX264" s="14" t="s">
        <v>79</v>
      </c>
      <c r="AY264" s="259" t="s">
        <v>305</v>
      </c>
    </row>
    <row r="265" s="13" customFormat="1">
      <c r="A265" s="13"/>
      <c r="B265" s="238"/>
      <c r="C265" s="239"/>
      <c r="D265" s="231" t="s">
        <v>342</v>
      </c>
      <c r="E265" s="240" t="s">
        <v>35</v>
      </c>
      <c r="F265" s="241" t="s">
        <v>5260</v>
      </c>
      <c r="G265" s="239"/>
      <c r="H265" s="242">
        <v>64.153000000000006</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88</v>
      </c>
      <c r="AV265" s="13" t="s">
        <v>88</v>
      </c>
      <c r="AW265" s="13" t="s">
        <v>41</v>
      </c>
      <c r="AX265" s="13" t="s">
        <v>79</v>
      </c>
      <c r="AY265" s="248" t="s">
        <v>305</v>
      </c>
    </row>
    <row r="266" s="14" customFormat="1">
      <c r="A266" s="14"/>
      <c r="B266" s="249"/>
      <c r="C266" s="250"/>
      <c r="D266" s="231" t="s">
        <v>342</v>
      </c>
      <c r="E266" s="251" t="s">
        <v>35</v>
      </c>
      <c r="F266" s="252" t="s">
        <v>344</v>
      </c>
      <c r="G266" s="250"/>
      <c r="H266" s="253">
        <v>64.153000000000006</v>
      </c>
      <c r="I266" s="254"/>
      <c r="J266" s="250"/>
      <c r="K266" s="250"/>
      <c r="L266" s="255"/>
      <c r="M266" s="256"/>
      <c r="N266" s="257"/>
      <c r="O266" s="257"/>
      <c r="P266" s="257"/>
      <c r="Q266" s="257"/>
      <c r="R266" s="257"/>
      <c r="S266" s="257"/>
      <c r="T266" s="258"/>
      <c r="U266" s="14"/>
      <c r="V266" s="14"/>
      <c r="W266" s="14"/>
      <c r="X266" s="14"/>
      <c r="Y266" s="14"/>
      <c r="Z266" s="14"/>
      <c r="AA266" s="14"/>
      <c r="AB266" s="14"/>
      <c r="AC266" s="14"/>
      <c r="AD266" s="14"/>
      <c r="AE266" s="14"/>
      <c r="AT266" s="259" t="s">
        <v>342</v>
      </c>
      <c r="AU266" s="259" t="s">
        <v>88</v>
      </c>
      <c r="AV266" s="14" t="s">
        <v>313</v>
      </c>
      <c r="AW266" s="14" t="s">
        <v>41</v>
      </c>
      <c r="AX266" s="14" t="s">
        <v>86</v>
      </c>
      <c r="AY266" s="259" t="s">
        <v>305</v>
      </c>
    </row>
    <row r="267" s="2" customFormat="1" ht="33" customHeight="1">
      <c r="A267" s="42"/>
      <c r="B267" s="43"/>
      <c r="C267" s="218" t="s">
        <v>457</v>
      </c>
      <c r="D267" s="218" t="s">
        <v>308</v>
      </c>
      <c r="E267" s="219" t="s">
        <v>3818</v>
      </c>
      <c r="F267" s="220" t="s">
        <v>3819</v>
      </c>
      <c r="G267" s="221" t="s">
        <v>311</v>
      </c>
      <c r="H267" s="222">
        <v>29.379999999999999</v>
      </c>
      <c r="I267" s="223"/>
      <c r="J267" s="224">
        <f>ROUND(I267*H267,2)</f>
        <v>0</v>
      </c>
      <c r="K267" s="220" t="s">
        <v>325</v>
      </c>
      <c r="L267" s="48"/>
      <c r="M267" s="225" t="s">
        <v>35</v>
      </c>
      <c r="N267" s="226" t="s">
        <v>52</v>
      </c>
      <c r="O267" s="89"/>
      <c r="P267" s="227">
        <f>O267*H267</f>
        <v>0</v>
      </c>
      <c r="Q267" s="227">
        <v>1.5247660000000001</v>
      </c>
      <c r="R267" s="227">
        <f>Q267*H267</f>
        <v>44.797625080000003</v>
      </c>
      <c r="S267" s="227">
        <v>0</v>
      </c>
      <c r="T267" s="228">
        <f>S267*H267</f>
        <v>0</v>
      </c>
      <c r="U267" s="42"/>
      <c r="V267" s="42"/>
      <c r="W267" s="42"/>
      <c r="X267" s="42"/>
      <c r="Y267" s="42"/>
      <c r="Z267" s="42"/>
      <c r="AA267" s="42"/>
      <c r="AB267" s="42"/>
      <c r="AC267" s="42"/>
      <c r="AD267" s="42"/>
      <c r="AE267" s="42"/>
      <c r="AR267" s="229" t="s">
        <v>313</v>
      </c>
      <c r="AT267" s="229" t="s">
        <v>308</v>
      </c>
      <c r="AU267" s="229" t="s">
        <v>88</v>
      </c>
      <c r="AY267" s="20" t="s">
        <v>305</v>
      </c>
      <c r="BE267" s="230">
        <f>IF(N267="základní",J267,0)</f>
        <v>0</v>
      </c>
      <c r="BF267" s="230">
        <f>IF(N267="snížená",J267,0)</f>
        <v>0</v>
      </c>
      <c r="BG267" s="230">
        <f>IF(N267="zákl. přenesená",J267,0)</f>
        <v>0</v>
      </c>
      <c r="BH267" s="230">
        <f>IF(N267="sníž. přenesená",J267,0)</f>
        <v>0</v>
      </c>
      <c r="BI267" s="230">
        <f>IF(N267="nulová",J267,0)</f>
        <v>0</v>
      </c>
      <c r="BJ267" s="20" t="s">
        <v>313</v>
      </c>
      <c r="BK267" s="230">
        <f>ROUND(I267*H267,2)</f>
        <v>0</v>
      </c>
      <c r="BL267" s="20" t="s">
        <v>313</v>
      </c>
      <c r="BM267" s="229" t="s">
        <v>5261</v>
      </c>
    </row>
    <row r="268" s="2" customFormat="1">
      <c r="A268" s="42"/>
      <c r="B268" s="43"/>
      <c r="C268" s="44"/>
      <c r="D268" s="231" t="s">
        <v>315</v>
      </c>
      <c r="E268" s="44"/>
      <c r="F268" s="232" t="s">
        <v>3821</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315</v>
      </c>
      <c r="AU268" s="20" t="s">
        <v>88</v>
      </c>
    </row>
    <row r="269" s="2" customFormat="1">
      <c r="A269" s="42"/>
      <c r="B269" s="43"/>
      <c r="C269" s="44"/>
      <c r="D269" s="236" t="s">
        <v>328</v>
      </c>
      <c r="E269" s="44"/>
      <c r="F269" s="237" t="s">
        <v>3822</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328</v>
      </c>
      <c r="AU269" s="20" t="s">
        <v>88</v>
      </c>
    </row>
    <row r="270" s="13" customFormat="1">
      <c r="A270" s="13"/>
      <c r="B270" s="238"/>
      <c r="C270" s="239"/>
      <c r="D270" s="231" t="s">
        <v>342</v>
      </c>
      <c r="E270" s="240" t="s">
        <v>35</v>
      </c>
      <c r="F270" s="241" t="s">
        <v>5262</v>
      </c>
      <c r="G270" s="239"/>
      <c r="H270" s="242">
        <v>29.379999999999999</v>
      </c>
      <c r="I270" s="243"/>
      <c r="J270" s="239"/>
      <c r="K270" s="239"/>
      <c r="L270" s="244"/>
      <c r="M270" s="245"/>
      <c r="N270" s="246"/>
      <c r="O270" s="246"/>
      <c r="P270" s="246"/>
      <c r="Q270" s="246"/>
      <c r="R270" s="246"/>
      <c r="S270" s="246"/>
      <c r="T270" s="247"/>
      <c r="U270" s="13"/>
      <c r="V270" s="13"/>
      <c r="W270" s="13"/>
      <c r="X270" s="13"/>
      <c r="Y270" s="13"/>
      <c r="Z270" s="13"/>
      <c r="AA270" s="13"/>
      <c r="AB270" s="13"/>
      <c r="AC270" s="13"/>
      <c r="AD270" s="13"/>
      <c r="AE270" s="13"/>
      <c r="AT270" s="248" t="s">
        <v>342</v>
      </c>
      <c r="AU270" s="248" t="s">
        <v>88</v>
      </c>
      <c r="AV270" s="13" t="s">
        <v>88</v>
      </c>
      <c r="AW270" s="13" t="s">
        <v>41</v>
      </c>
      <c r="AX270" s="13" t="s">
        <v>79</v>
      </c>
      <c r="AY270" s="248" t="s">
        <v>305</v>
      </c>
    </row>
    <row r="271" s="14" customFormat="1">
      <c r="A271" s="14"/>
      <c r="B271" s="249"/>
      <c r="C271" s="250"/>
      <c r="D271" s="231" t="s">
        <v>342</v>
      </c>
      <c r="E271" s="251" t="s">
        <v>35</v>
      </c>
      <c r="F271" s="252" t="s">
        <v>344</v>
      </c>
      <c r="G271" s="250"/>
      <c r="H271" s="253">
        <v>29.379999999999999</v>
      </c>
      <c r="I271" s="254"/>
      <c r="J271" s="250"/>
      <c r="K271" s="250"/>
      <c r="L271" s="255"/>
      <c r="M271" s="256"/>
      <c r="N271" s="257"/>
      <c r="O271" s="257"/>
      <c r="P271" s="257"/>
      <c r="Q271" s="257"/>
      <c r="R271" s="257"/>
      <c r="S271" s="257"/>
      <c r="T271" s="258"/>
      <c r="U271" s="14"/>
      <c r="V271" s="14"/>
      <c r="W271" s="14"/>
      <c r="X271" s="14"/>
      <c r="Y271" s="14"/>
      <c r="Z271" s="14"/>
      <c r="AA271" s="14"/>
      <c r="AB271" s="14"/>
      <c r="AC271" s="14"/>
      <c r="AD271" s="14"/>
      <c r="AE271" s="14"/>
      <c r="AT271" s="259" t="s">
        <v>342</v>
      </c>
      <c r="AU271" s="259" t="s">
        <v>88</v>
      </c>
      <c r="AV271" s="14" t="s">
        <v>313</v>
      </c>
      <c r="AW271" s="14" t="s">
        <v>41</v>
      </c>
      <c r="AX271" s="14" t="s">
        <v>86</v>
      </c>
      <c r="AY271" s="259" t="s">
        <v>305</v>
      </c>
    </row>
    <row r="272" s="2" customFormat="1" ht="24.15" customHeight="1">
      <c r="A272" s="42"/>
      <c r="B272" s="43"/>
      <c r="C272" s="218" t="s">
        <v>604</v>
      </c>
      <c r="D272" s="218" t="s">
        <v>308</v>
      </c>
      <c r="E272" s="219" t="s">
        <v>1946</v>
      </c>
      <c r="F272" s="220" t="s">
        <v>1947</v>
      </c>
      <c r="G272" s="221" t="s">
        <v>725</v>
      </c>
      <c r="H272" s="222">
        <v>1.98</v>
      </c>
      <c r="I272" s="223"/>
      <c r="J272" s="224">
        <f>ROUND(I272*H272,2)</f>
        <v>0</v>
      </c>
      <c r="K272" s="220" t="s">
        <v>325</v>
      </c>
      <c r="L272" s="48"/>
      <c r="M272" s="225" t="s">
        <v>35</v>
      </c>
      <c r="N272" s="226" t="s">
        <v>52</v>
      </c>
      <c r="O272" s="89"/>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313</v>
      </c>
      <c r="AT272" s="229" t="s">
        <v>308</v>
      </c>
      <c r="AU272" s="229" t="s">
        <v>88</v>
      </c>
      <c r="AY272" s="20" t="s">
        <v>305</v>
      </c>
      <c r="BE272" s="230">
        <f>IF(N272="základní",J272,0)</f>
        <v>0</v>
      </c>
      <c r="BF272" s="230">
        <f>IF(N272="snížená",J272,0)</f>
        <v>0</v>
      </c>
      <c r="BG272" s="230">
        <f>IF(N272="zákl. přenesená",J272,0)</f>
        <v>0</v>
      </c>
      <c r="BH272" s="230">
        <f>IF(N272="sníž. přenesená",J272,0)</f>
        <v>0</v>
      </c>
      <c r="BI272" s="230">
        <f>IF(N272="nulová",J272,0)</f>
        <v>0</v>
      </c>
      <c r="BJ272" s="20" t="s">
        <v>313</v>
      </c>
      <c r="BK272" s="230">
        <f>ROUND(I272*H272,2)</f>
        <v>0</v>
      </c>
      <c r="BL272" s="20" t="s">
        <v>313</v>
      </c>
      <c r="BM272" s="229" t="s">
        <v>5263</v>
      </c>
    </row>
    <row r="273" s="2" customFormat="1">
      <c r="A273" s="42"/>
      <c r="B273" s="43"/>
      <c r="C273" s="44"/>
      <c r="D273" s="231" t="s">
        <v>315</v>
      </c>
      <c r="E273" s="44"/>
      <c r="F273" s="232" t="s">
        <v>1949</v>
      </c>
      <c r="G273" s="44"/>
      <c r="H273" s="44"/>
      <c r="I273" s="233"/>
      <c r="J273" s="44"/>
      <c r="K273" s="44"/>
      <c r="L273" s="48"/>
      <c r="M273" s="234"/>
      <c r="N273" s="235"/>
      <c r="O273" s="89"/>
      <c r="P273" s="89"/>
      <c r="Q273" s="89"/>
      <c r="R273" s="89"/>
      <c r="S273" s="89"/>
      <c r="T273" s="90"/>
      <c r="U273" s="42"/>
      <c r="V273" s="42"/>
      <c r="W273" s="42"/>
      <c r="X273" s="42"/>
      <c r="Y273" s="42"/>
      <c r="Z273" s="42"/>
      <c r="AA273" s="42"/>
      <c r="AB273" s="42"/>
      <c r="AC273" s="42"/>
      <c r="AD273" s="42"/>
      <c r="AE273" s="42"/>
      <c r="AT273" s="20" t="s">
        <v>315</v>
      </c>
      <c r="AU273" s="20" t="s">
        <v>88</v>
      </c>
    </row>
    <row r="274" s="2" customFormat="1">
      <c r="A274" s="42"/>
      <c r="B274" s="43"/>
      <c r="C274" s="44"/>
      <c r="D274" s="236" t="s">
        <v>328</v>
      </c>
      <c r="E274" s="44"/>
      <c r="F274" s="237" t="s">
        <v>1950</v>
      </c>
      <c r="G274" s="44"/>
      <c r="H274" s="44"/>
      <c r="I274" s="233"/>
      <c r="J274" s="44"/>
      <c r="K274" s="44"/>
      <c r="L274" s="48"/>
      <c r="M274" s="234"/>
      <c r="N274" s="235"/>
      <c r="O274" s="89"/>
      <c r="P274" s="89"/>
      <c r="Q274" s="89"/>
      <c r="R274" s="89"/>
      <c r="S274" s="89"/>
      <c r="T274" s="90"/>
      <c r="U274" s="42"/>
      <c r="V274" s="42"/>
      <c r="W274" s="42"/>
      <c r="X274" s="42"/>
      <c r="Y274" s="42"/>
      <c r="Z274" s="42"/>
      <c r="AA274" s="42"/>
      <c r="AB274" s="42"/>
      <c r="AC274" s="42"/>
      <c r="AD274" s="42"/>
      <c r="AE274" s="42"/>
      <c r="AT274" s="20" t="s">
        <v>328</v>
      </c>
      <c r="AU274" s="20" t="s">
        <v>88</v>
      </c>
    </row>
    <row r="275" s="15" customFormat="1">
      <c r="A275" s="15"/>
      <c r="B275" s="275"/>
      <c r="C275" s="276"/>
      <c r="D275" s="231" t="s">
        <v>342</v>
      </c>
      <c r="E275" s="277" t="s">
        <v>35</v>
      </c>
      <c r="F275" s="278" t="s">
        <v>4684</v>
      </c>
      <c r="G275" s="276"/>
      <c r="H275" s="277" t="s">
        <v>35</v>
      </c>
      <c r="I275" s="279"/>
      <c r="J275" s="276"/>
      <c r="K275" s="276"/>
      <c r="L275" s="280"/>
      <c r="M275" s="281"/>
      <c r="N275" s="282"/>
      <c r="O275" s="282"/>
      <c r="P275" s="282"/>
      <c r="Q275" s="282"/>
      <c r="R275" s="282"/>
      <c r="S275" s="282"/>
      <c r="T275" s="283"/>
      <c r="U275" s="15"/>
      <c r="V275" s="15"/>
      <c r="W275" s="15"/>
      <c r="X275" s="15"/>
      <c r="Y275" s="15"/>
      <c r="Z275" s="15"/>
      <c r="AA275" s="15"/>
      <c r="AB275" s="15"/>
      <c r="AC275" s="15"/>
      <c r="AD275" s="15"/>
      <c r="AE275" s="15"/>
      <c r="AT275" s="284" t="s">
        <v>342</v>
      </c>
      <c r="AU275" s="284" t="s">
        <v>88</v>
      </c>
      <c r="AV275" s="15" t="s">
        <v>86</v>
      </c>
      <c r="AW275" s="15" t="s">
        <v>41</v>
      </c>
      <c r="AX275" s="15" t="s">
        <v>79</v>
      </c>
      <c r="AY275" s="284" t="s">
        <v>305</v>
      </c>
    </row>
    <row r="276" s="13" customFormat="1">
      <c r="A276" s="13"/>
      <c r="B276" s="238"/>
      <c r="C276" s="239"/>
      <c r="D276" s="231" t="s">
        <v>342</v>
      </c>
      <c r="E276" s="240" t="s">
        <v>35</v>
      </c>
      <c r="F276" s="241" t="s">
        <v>5264</v>
      </c>
      <c r="G276" s="239"/>
      <c r="H276" s="242">
        <v>1.98</v>
      </c>
      <c r="I276" s="243"/>
      <c r="J276" s="239"/>
      <c r="K276" s="239"/>
      <c r="L276" s="244"/>
      <c r="M276" s="245"/>
      <c r="N276" s="246"/>
      <c r="O276" s="246"/>
      <c r="P276" s="246"/>
      <c r="Q276" s="246"/>
      <c r="R276" s="246"/>
      <c r="S276" s="246"/>
      <c r="T276" s="247"/>
      <c r="U276" s="13"/>
      <c r="V276" s="13"/>
      <c r="W276" s="13"/>
      <c r="X276" s="13"/>
      <c r="Y276" s="13"/>
      <c r="Z276" s="13"/>
      <c r="AA276" s="13"/>
      <c r="AB276" s="13"/>
      <c r="AC276" s="13"/>
      <c r="AD276" s="13"/>
      <c r="AE276" s="13"/>
      <c r="AT276" s="248" t="s">
        <v>342</v>
      </c>
      <c r="AU276" s="248" t="s">
        <v>88</v>
      </c>
      <c r="AV276" s="13" t="s">
        <v>88</v>
      </c>
      <c r="AW276" s="13" t="s">
        <v>41</v>
      </c>
      <c r="AX276" s="13" t="s">
        <v>79</v>
      </c>
      <c r="AY276" s="248" t="s">
        <v>305</v>
      </c>
    </row>
    <row r="277" s="14" customFormat="1">
      <c r="A277" s="14"/>
      <c r="B277" s="249"/>
      <c r="C277" s="250"/>
      <c r="D277" s="231" t="s">
        <v>342</v>
      </c>
      <c r="E277" s="251" t="s">
        <v>35</v>
      </c>
      <c r="F277" s="252" t="s">
        <v>344</v>
      </c>
      <c r="G277" s="250"/>
      <c r="H277" s="253">
        <v>1.98</v>
      </c>
      <c r="I277" s="254"/>
      <c r="J277" s="250"/>
      <c r="K277" s="250"/>
      <c r="L277" s="255"/>
      <c r="M277" s="256"/>
      <c r="N277" s="257"/>
      <c r="O277" s="257"/>
      <c r="P277" s="257"/>
      <c r="Q277" s="257"/>
      <c r="R277" s="257"/>
      <c r="S277" s="257"/>
      <c r="T277" s="258"/>
      <c r="U277" s="14"/>
      <c r="V277" s="14"/>
      <c r="W277" s="14"/>
      <c r="X277" s="14"/>
      <c r="Y277" s="14"/>
      <c r="Z277" s="14"/>
      <c r="AA277" s="14"/>
      <c r="AB277" s="14"/>
      <c r="AC277" s="14"/>
      <c r="AD277" s="14"/>
      <c r="AE277" s="14"/>
      <c r="AT277" s="259" t="s">
        <v>342</v>
      </c>
      <c r="AU277" s="259" t="s">
        <v>88</v>
      </c>
      <c r="AV277" s="14" t="s">
        <v>313</v>
      </c>
      <c r="AW277" s="14" t="s">
        <v>41</v>
      </c>
      <c r="AX277" s="14" t="s">
        <v>86</v>
      </c>
      <c r="AY277" s="259" t="s">
        <v>305</v>
      </c>
    </row>
    <row r="278" s="2" customFormat="1" ht="24.15" customHeight="1">
      <c r="A278" s="42"/>
      <c r="B278" s="43"/>
      <c r="C278" s="218" t="s">
        <v>610</v>
      </c>
      <c r="D278" s="218" t="s">
        <v>308</v>
      </c>
      <c r="E278" s="219" t="s">
        <v>3452</v>
      </c>
      <c r="F278" s="220" t="s">
        <v>3453</v>
      </c>
      <c r="G278" s="221" t="s">
        <v>725</v>
      </c>
      <c r="H278" s="222">
        <v>1.98</v>
      </c>
      <c r="I278" s="223"/>
      <c r="J278" s="224">
        <f>ROUND(I278*H278,2)</f>
        <v>0</v>
      </c>
      <c r="K278" s="220" t="s">
        <v>325</v>
      </c>
      <c r="L278" s="48"/>
      <c r="M278" s="225" t="s">
        <v>35</v>
      </c>
      <c r="N278" s="226" t="s">
        <v>52</v>
      </c>
      <c r="O278" s="89"/>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313</v>
      </c>
      <c r="AT278" s="229" t="s">
        <v>308</v>
      </c>
      <c r="AU278" s="229" t="s">
        <v>88</v>
      </c>
      <c r="AY278" s="20" t="s">
        <v>305</v>
      </c>
      <c r="BE278" s="230">
        <f>IF(N278="základní",J278,0)</f>
        <v>0</v>
      </c>
      <c r="BF278" s="230">
        <f>IF(N278="snížená",J278,0)</f>
        <v>0</v>
      </c>
      <c r="BG278" s="230">
        <f>IF(N278="zákl. přenesená",J278,0)</f>
        <v>0</v>
      </c>
      <c r="BH278" s="230">
        <f>IF(N278="sníž. přenesená",J278,0)</f>
        <v>0</v>
      </c>
      <c r="BI278" s="230">
        <f>IF(N278="nulová",J278,0)</f>
        <v>0</v>
      </c>
      <c r="BJ278" s="20" t="s">
        <v>313</v>
      </c>
      <c r="BK278" s="230">
        <f>ROUND(I278*H278,2)</f>
        <v>0</v>
      </c>
      <c r="BL278" s="20" t="s">
        <v>313</v>
      </c>
      <c r="BM278" s="229" t="s">
        <v>5265</v>
      </c>
    </row>
    <row r="279" s="2" customFormat="1">
      <c r="A279" s="42"/>
      <c r="B279" s="43"/>
      <c r="C279" s="44"/>
      <c r="D279" s="231" t="s">
        <v>315</v>
      </c>
      <c r="E279" s="44"/>
      <c r="F279" s="232" t="s">
        <v>3455</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315</v>
      </c>
      <c r="AU279" s="20" t="s">
        <v>88</v>
      </c>
    </row>
    <row r="280" s="2" customFormat="1">
      <c r="A280" s="42"/>
      <c r="B280" s="43"/>
      <c r="C280" s="44"/>
      <c r="D280" s="236" t="s">
        <v>328</v>
      </c>
      <c r="E280" s="44"/>
      <c r="F280" s="237" t="s">
        <v>3456</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328</v>
      </c>
      <c r="AU280" s="20" t="s">
        <v>88</v>
      </c>
    </row>
    <row r="281" s="2" customFormat="1" ht="16.5" customHeight="1">
      <c r="A281" s="42"/>
      <c r="B281" s="43"/>
      <c r="C281" s="218" t="s">
        <v>7</v>
      </c>
      <c r="D281" s="218" t="s">
        <v>308</v>
      </c>
      <c r="E281" s="219" t="s">
        <v>3457</v>
      </c>
      <c r="F281" s="220" t="s">
        <v>3458</v>
      </c>
      <c r="G281" s="221" t="s">
        <v>338</v>
      </c>
      <c r="H281" s="222">
        <v>13.560000000000001</v>
      </c>
      <c r="I281" s="223"/>
      <c r="J281" s="224">
        <f>ROUND(I281*H281,2)</f>
        <v>0</v>
      </c>
      <c r="K281" s="220" t="s">
        <v>325</v>
      </c>
      <c r="L281" s="48"/>
      <c r="M281" s="225" t="s">
        <v>35</v>
      </c>
      <c r="N281" s="226" t="s">
        <v>52</v>
      </c>
      <c r="O281" s="89"/>
      <c r="P281" s="227">
        <f>O281*H281</f>
        <v>0</v>
      </c>
      <c r="Q281" s="227">
        <v>0.0014357</v>
      </c>
      <c r="R281" s="227">
        <f>Q281*H281</f>
        <v>0.019468092000000003</v>
      </c>
      <c r="S281" s="227">
        <v>0</v>
      </c>
      <c r="T281" s="228">
        <f>S281*H281</f>
        <v>0</v>
      </c>
      <c r="U281" s="42"/>
      <c r="V281" s="42"/>
      <c r="W281" s="42"/>
      <c r="X281" s="42"/>
      <c r="Y281" s="42"/>
      <c r="Z281" s="42"/>
      <c r="AA281" s="42"/>
      <c r="AB281" s="42"/>
      <c r="AC281" s="42"/>
      <c r="AD281" s="42"/>
      <c r="AE281" s="42"/>
      <c r="AR281" s="229" t="s">
        <v>313</v>
      </c>
      <c r="AT281" s="229" t="s">
        <v>308</v>
      </c>
      <c r="AU281" s="229" t="s">
        <v>88</v>
      </c>
      <c r="AY281" s="20" t="s">
        <v>305</v>
      </c>
      <c r="BE281" s="230">
        <f>IF(N281="základní",J281,0)</f>
        <v>0</v>
      </c>
      <c r="BF281" s="230">
        <f>IF(N281="snížená",J281,0)</f>
        <v>0</v>
      </c>
      <c r="BG281" s="230">
        <f>IF(N281="zákl. přenesená",J281,0)</f>
        <v>0</v>
      </c>
      <c r="BH281" s="230">
        <f>IF(N281="sníž. přenesená",J281,0)</f>
        <v>0</v>
      </c>
      <c r="BI281" s="230">
        <f>IF(N281="nulová",J281,0)</f>
        <v>0</v>
      </c>
      <c r="BJ281" s="20" t="s">
        <v>313</v>
      </c>
      <c r="BK281" s="230">
        <f>ROUND(I281*H281,2)</f>
        <v>0</v>
      </c>
      <c r="BL281" s="20" t="s">
        <v>313</v>
      </c>
      <c r="BM281" s="229" t="s">
        <v>5266</v>
      </c>
    </row>
    <row r="282" s="2" customFormat="1">
      <c r="A282" s="42"/>
      <c r="B282" s="43"/>
      <c r="C282" s="44"/>
      <c r="D282" s="231" t="s">
        <v>315</v>
      </c>
      <c r="E282" s="44"/>
      <c r="F282" s="232" t="s">
        <v>3460</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315</v>
      </c>
      <c r="AU282" s="20" t="s">
        <v>88</v>
      </c>
    </row>
    <row r="283" s="2" customFormat="1">
      <c r="A283" s="42"/>
      <c r="B283" s="43"/>
      <c r="C283" s="44"/>
      <c r="D283" s="236" t="s">
        <v>328</v>
      </c>
      <c r="E283" s="44"/>
      <c r="F283" s="237" t="s">
        <v>3461</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328</v>
      </c>
      <c r="AU283" s="20" t="s">
        <v>88</v>
      </c>
    </row>
    <row r="284" s="15" customFormat="1">
      <c r="A284" s="15"/>
      <c r="B284" s="275"/>
      <c r="C284" s="276"/>
      <c r="D284" s="231" t="s">
        <v>342</v>
      </c>
      <c r="E284" s="277" t="s">
        <v>35</v>
      </c>
      <c r="F284" s="278" t="s">
        <v>4684</v>
      </c>
      <c r="G284" s="276"/>
      <c r="H284" s="277" t="s">
        <v>35</v>
      </c>
      <c r="I284" s="279"/>
      <c r="J284" s="276"/>
      <c r="K284" s="276"/>
      <c r="L284" s="280"/>
      <c r="M284" s="281"/>
      <c r="N284" s="282"/>
      <c r="O284" s="282"/>
      <c r="P284" s="282"/>
      <c r="Q284" s="282"/>
      <c r="R284" s="282"/>
      <c r="S284" s="282"/>
      <c r="T284" s="283"/>
      <c r="U284" s="15"/>
      <c r="V284" s="15"/>
      <c r="W284" s="15"/>
      <c r="X284" s="15"/>
      <c r="Y284" s="15"/>
      <c r="Z284" s="15"/>
      <c r="AA284" s="15"/>
      <c r="AB284" s="15"/>
      <c r="AC284" s="15"/>
      <c r="AD284" s="15"/>
      <c r="AE284" s="15"/>
      <c r="AT284" s="284" t="s">
        <v>342</v>
      </c>
      <c r="AU284" s="284" t="s">
        <v>88</v>
      </c>
      <c r="AV284" s="15" t="s">
        <v>86</v>
      </c>
      <c r="AW284" s="15" t="s">
        <v>41</v>
      </c>
      <c r="AX284" s="15" t="s">
        <v>79</v>
      </c>
      <c r="AY284" s="284" t="s">
        <v>305</v>
      </c>
    </row>
    <row r="285" s="13" customFormat="1">
      <c r="A285" s="13"/>
      <c r="B285" s="238"/>
      <c r="C285" s="239"/>
      <c r="D285" s="231" t="s">
        <v>342</v>
      </c>
      <c r="E285" s="240" t="s">
        <v>35</v>
      </c>
      <c r="F285" s="241" t="s">
        <v>5267</v>
      </c>
      <c r="G285" s="239"/>
      <c r="H285" s="242">
        <v>13.199999999999999</v>
      </c>
      <c r="I285" s="243"/>
      <c r="J285" s="239"/>
      <c r="K285" s="239"/>
      <c r="L285" s="244"/>
      <c r="M285" s="245"/>
      <c r="N285" s="246"/>
      <c r="O285" s="246"/>
      <c r="P285" s="246"/>
      <c r="Q285" s="246"/>
      <c r="R285" s="246"/>
      <c r="S285" s="246"/>
      <c r="T285" s="247"/>
      <c r="U285" s="13"/>
      <c r="V285" s="13"/>
      <c r="W285" s="13"/>
      <c r="X285" s="13"/>
      <c r="Y285" s="13"/>
      <c r="Z285" s="13"/>
      <c r="AA285" s="13"/>
      <c r="AB285" s="13"/>
      <c r="AC285" s="13"/>
      <c r="AD285" s="13"/>
      <c r="AE285" s="13"/>
      <c r="AT285" s="248" t="s">
        <v>342</v>
      </c>
      <c r="AU285" s="248" t="s">
        <v>88</v>
      </c>
      <c r="AV285" s="13" t="s">
        <v>88</v>
      </c>
      <c r="AW285" s="13" t="s">
        <v>41</v>
      </c>
      <c r="AX285" s="13" t="s">
        <v>79</v>
      </c>
      <c r="AY285" s="248" t="s">
        <v>305</v>
      </c>
    </row>
    <row r="286" s="13" customFormat="1">
      <c r="A286" s="13"/>
      <c r="B286" s="238"/>
      <c r="C286" s="239"/>
      <c r="D286" s="231" t="s">
        <v>342</v>
      </c>
      <c r="E286" s="240" t="s">
        <v>35</v>
      </c>
      <c r="F286" s="241" t="s">
        <v>5268</v>
      </c>
      <c r="G286" s="239"/>
      <c r="H286" s="242">
        <v>0.35999999999999999</v>
      </c>
      <c r="I286" s="243"/>
      <c r="J286" s="239"/>
      <c r="K286" s="239"/>
      <c r="L286" s="244"/>
      <c r="M286" s="245"/>
      <c r="N286" s="246"/>
      <c r="O286" s="246"/>
      <c r="P286" s="246"/>
      <c r="Q286" s="246"/>
      <c r="R286" s="246"/>
      <c r="S286" s="246"/>
      <c r="T286" s="247"/>
      <c r="U286" s="13"/>
      <c r="V286" s="13"/>
      <c r="W286" s="13"/>
      <c r="X286" s="13"/>
      <c r="Y286" s="13"/>
      <c r="Z286" s="13"/>
      <c r="AA286" s="13"/>
      <c r="AB286" s="13"/>
      <c r="AC286" s="13"/>
      <c r="AD286" s="13"/>
      <c r="AE286" s="13"/>
      <c r="AT286" s="248" t="s">
        <v>342</v>
      </c>
      <c r="AU286" s="248" t="s">
        <v>88</v>
      </c>
      <c r="AV286" s="13" t="s">
        <v>88</v>
      </c>
      <c r="AW286" s="13" t="s">
        <v>41</v>
      </c>
      <c r="AX286" s="13" t="s">
        <v>79</v>
      </c>
      <c r="AY286" s="248" t="s">
        <v>305</v>
      </c>
    </row>
    <row r="287" s="14" customFormat="1">
      <c r="A287" s="14"/>
      <c r="B287" s="249"/>
      <c r="C287" s="250"/>
      <c r="D287" s="231" t="s">
        <v>342</v>
      </c>
      <c r="E287" s="251" t="s">
        <v>35</v>
      </c>
      <c r="F287" s="252" t="s">
        <v>344</v>
      </c>
      <c r="G287" s="250"/>
      <c r="H287" s="253">
        <v>13.559999999999999</v>
      </c>
      <c r="I287" s="254"/>
      <c r="J287" s="250"/>
      <c r="K287" s="250"/>
      <c r="L287" s="255"/>
      <c r="M287" s="256"/>
      <c r="N287" s="257"/>
      <c r="O287" s="257"/>
      <c r="P287" s="257"/>
      <c r="Q287" s="257"/>
      <c r="R287" s="257"/>
      <c r="S287" s="257"/>
      <c r="T287" s="258"/>
      <c r="U287" s="14"/>
      <c r="V287" s="14"/>
      <c r="W287" s="14"/>
      <c r="X287" s="14"/>
      <c r="Y287" s="14"/>
      <c r="Z287" s="14"/>
      <c r="AA287" s="14"/>
      <c r="AB287" s="14"/>
      <c r="AC287" s="14"/>
      <c r="AD287" s="14"/>
      <c r="AE287" s="14"/>
      <c r="AT287" s="259" t="s">
        <v>342</v>
      </c>
      <c r="AU287" s="259" t="s">
        <v>88</v>
      </c>
      <c r="AV287" s="14" t="s">
        <v>313</v>
      </c>
      <c r="AW287" s="14" t="s">
        <v>41</v>
      </c>
      <c r="AX287" s="14" t="s">
        <v>86</v>
      </c>
      <c r="AY287" s="259" t="s">
        <v>305</v>
      </c>
    </row>
    <row r="288" s="2" customFormat="1" ht="16.5" customHeight="1">
      <c r="A288" s="42"/>
      <c r="B288" s="43"/>
      <c r="C288" s="218" t="s">
        <v>625</v>
      </c>
      <c r="D288" s="218" t="s">
        <v>308</v>
      </c>
      <c r="E288" s="219" t="s">
        <v>3466</v>
      </c>
      <c r="F288" s="220" t="s">
        <v>3467</v>
      </c>
      <c r="G288" s="221" t="s">
        <v>338</v>
      </c>
      <c r="H288" s="222">
        <v>13.560000000000001</v>
      </c>
      <c r="I288" s="223"/>
      <c r="J288" s="224">
        <f>ROUND(I288*H288,2)</f>
        <v>0</v>
      </c>
      <c r="K288" s="220" t="s">
        <v>325</v>
      </c>
      <c r="L288" s="48"/>
      <c r="M288" s="225" t="s">
        <v>35</v>
      </c>
      <c r="N288" s="226" t="s">
        <v>52</v>
      </c>
      <c r="O288" s="89"/>
      <c r="P288" s="227">
        <f>O288*H288</f>
        <v>0</v>
      </c>
      <c r="Q288" s="227">
        <v>3.6000000000000001E-05</v>
      </c>
      <c r="R288" s="227">
        <f>Q288*H288</f>
        <v>0.00048816000000000002</v>
      </c>
      <c r="S288" s="227">
        <v>0</v>
      </c>
      <c r="T288" s="228">
        <f>S288*H288</f>
        <v>0</v>
      </c>
      <c r="U288" s="42"/>
      <c r="V288" s="42"/>
      <c r="W288" s="42"/>
      <c r="X288" s="42"/>
      <c r="Y288" s="42"/>
      <c r="Z288" s="42"/>
      <c r="AA288" s="42"/>
      <c r="AB288" s="42"/>
      <c r="AC288" s="42"/>
      <c r="AD288" s="42"/>
      <c r="AE288" s="42"/>
      <c r="AR288" s="229" t="s">
        <v>313</v>
      </c>
      <c r="AT288" s="229" t="s">
        <v>308</v>
      </c>
      <c r="AU288" s="229" t="s">
        <v>88</v>
      </c>
      <c r="AY288" s="20" t="s">
        <v>305</v>
      </c>
      <c r="BE288" s="230">
        <f>IF(N288="základní",J288,0)</f>
        <v>0</v>
      </c>
      <c r="BF288" s="230">
        <f>IF(N288="snížená",J288,0)</f>
        <v>0</v>
      </c>
      <c r="BG288" s="230">
        <f>IF(N288="zákl. přenesená",J288,0)</f>
        <v>0</v>
      </c>
      <c r="BH288" s="230">
        <f>IF(N288="sníž. přenesená",J288,0)</f>
        <v>0</v>
      </c>
      <c r="BI288" s="230">
        <f>IF(N288="nulová",J288,0)</f>
        <v>0</v>
      </c>
      <c r="BJ288" s="20" t="s">
        <v>313</v>
      </c>
      <c r="BK288" s="230">
        <f>ROUND(I288*H288,2)</f>
        <v>0</v>
      </c>
      <c r="BL288" s="20" t="s">
        <v>313</v>
      </c>
      <c r="BM288" s="229" t="s">
        <v>5269</v>
      </c>
    </row>
    <row r="289" s="2" customFormat="1">
      <c r="A289" s="42"/>
      <c r="B289" s="43"/>
      <c r="C289" s="44"/>
      <c r="D289" s="231" t="s">
        <v>315</v>
      </c>
      <c r="E289" s="44"/>
      <c r="F289" s="232" t="s">
        <v>3469</v>
      </c>
      <c r="G289" s="44"/>
      <c r="H289" s="44"/>
      <c r="I289" s="233"/>
      <c r="J289" s="44"/>
      <c r="K289" s="44"/>
      <c r="L289" s="48"/>
      <c r="M289" s="234"/>
      <c r="N289" s="235"/>
      <c r="O289" s="89"/>
      <c r="P289" s="89"/>
      <c r="Q289" s="89"/>
      <c r="R289" s="89"/>
      <c r="S289" s="89"/>
      <c r="T289" s="90"/>
      <c r="U289" s="42"/>
      <c r="V289" s="42"/>
      <c r="W289" s="42"/>
      <c r="X289" s="42"/>
      <c r="Y289" s="42"/>
      <c r="Z289" s="42"/>
      <c r="AA289" s="42"/>
      <c r="AB289" s="42"/>
      <c r="AC289" s="42"/>
      <c r="AD289" s="42"/>
      <c r="AE289" s="42"/>
      <c r="AT289" s="20" t="s">
        <v>315</v>
      </c>
      <c r="AU289" s="20" t="s">
        <v>88</v>
      </c>
    </row>
    <row r="290" s="2" customFormat="1">
      <c r="A290" s="42"/>
      <c r="B290" s="43"/>
      <c r="C290" s="44"/>
      <c r="D290" s="236" t="s">
        <v>328</v>
      </c>
      <c r="E290" s="44"/>
      <c r="F290" s="237" t="s">
        <v>3470</v>
      </c>
      <c r="G290" s="44"/>
      <c r="H290" s="44"/>
      <c r="I290" s="233"/>
      <c r="J290" s="44"/>
      <c r="K290" s="44"/>
      <c r="L290" s="48"/>
      <c r="M290" s="234"/>
      <c r="N290" s="235"/>
      <c r="O290" s="89"/>
      <c r="P290" s="89"/>
      <c r="Q290" s="89"/>
      <c r="R290" s="89"/>
      <c r="S290" s="89"/>
      <c r="T290" s="90"/>
      <c r="U290" s="42"/>
      <c r="V290" s="42"/>
      <c r="W290" s="42"/>
      <c r="X290" s="42"/>
      <c r="Y290" s="42"/>
      <c r="Z290" s="42"/>
      <c r="AA290" s="42"/>
      <c r="AB290" s="42"/>
      <c r="AC290" s="42"/>
      <c r="AD290" s="42"/>
      <c r="AE290" s="42"/>
      <c r="AT290" s="20" t="s">
        <v>328</v>
      </c>
      <c r="AU290" s="20" t="s">
        <v>88</v>
      </c>
    </row>
    <row r="291" s="2" customFormat="1" ht="24.15" customHeight="1">
      <c r="A291" s="42"/>
      <c r="B291" s="43"/>
      <c r="C291" s="218" t="s">
        <v>630</v>
      </c>
      <c r="D291" s="218" t="s">
        <v>308</v>
      </c>
      <c r="E291" s="219" t="s">
        <v>5270</v>
      </c>
      <c r="F291" s="220" t="s">
        <v>5271</v>
      </c>
      <c r="G291" s="221" t="s">
        <v>725</v>
      </c>
      <c r="H291" s="222">
        <v>16.800000000000001</v>
      </c>
      <c r="I291" s="223"/>
      <c r="J291" s="224">
        <f>ROUND(I291*H291,2)</f>
        <v>0</v>
      </c>
      <c r="K291" s="220" t="s">
        <v>325</v>
      </c>
      <c r="L291" s="48"/>
      <c r="M291" s="225" t="s">
        <v>35</v>
      </c>
      <c r="N291" s="226" t="s">
        <v>52</v>
      </c>
      <c r="O291" s="89"/>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313</v>
      </c>
      <c r="AT291" s="229" t="s">
        <v>308</v>
      </c>
      <c r="AU291" s="229" t="s">
        <v>88</v>
      </c>
      <c r="AY291" s="20" t="s">
        <v>305</v>
      </c>
      <c r="BE291" s="230">
        <f>IF(N291="základní",J291,0)</f>
        <v>0</v>
      </c>
      <c r="BF291" s="230">
        <f>IF(N291="snížená",J291,0)</f>
        <v>0</v>
      </c>
      <c r="BG291" s="230">
        <f>IF(N291="zákl. přenesená",J291,0)</f>
        <v>0</v>
      </c>
      <c r="BH291" s="230">
        <f>IF(N291="sníž. přenesená",J291,0)</f>
        <v>0</v>
      </c>
      <c r="BI291" s="230">
        <f>IF(N291="nulová",J291,0)</f>
        <v>0</v>
      </c>
      <c r="BJ291" s="20" t="s">
        <v>313</v>
      </c>
      <c r="BK291" s="230">
        <f>ROUND(I291*H291,2)</f>
        <v>0</v>
      </c>
      <c r="BL291" s="20" t="s">
        <v>313</v>
      </c>
      <c r="BM291" s="229" t="s">
        <v>5272</v>
      </c>
    </row>
    <row r="292" s="2" customFormat="1">
      <c r="A292" s="42"/>
      <c r="B292" s="43"/>
      <c r="C292" s="44"/>
      <c r="D292" s="231" t="s">
        <v>315</v>
      </c>
      <c r="E292" s="44"/>
      <c r="F292" s="232" t="s">
        <v>5273</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315</v>
      </c>
      <c r="AU292" s="20" t="s">
        <v>88</v>
      </c>
    </row>
    <row r="293" s="2" customFormat="1">
      <c r="A293" s="42"/>
      <c r="B293" s="43"/>
      <c r="C293" s="44"/>
      <c r="D293" s="236" t="s">
        <v>328</v>
      </c>
      <c r="E293" s="44"/>
      <c r="F293" s="237" t="s">
        <v>5274</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328</v>
      </c>
      <c r="AU293" s="20" t="s">
        <v>88</v>
      </c>
    </row>
    <row r="294" s="15" customFormat="1">
      <c r="A294" s="15"/>
      <c r="B294" s="275"/>
      <c r="C294" s="276"/>
      <c r="D294" s="231" t="s">
        <v>342</v>
      </c>
      <c r="E294" s="277" t="s">
        <v>35</v>
      </c>
      <c r="F294" s="278" t="s">
        <v>3448</v>
      </c>
      <c r="G294" s="276"/>
      <c r="H294" s="277" t="s">
        <v>35</v>
      </c>
      <c r="I294" s="279"/>
      <c r="J294" s="276"/>
      <c r="K294" s="276"/>
      <c r="L294" s="280"/>
      <c r="M294" s="281"/>
      <c r="N294" s="282"/>
      <c r="O294" s="282"/>
      <c r="P294" s="282"/>
      <c r="Q294" s="282"/>
      <c r="R294" s="282"/>
      <c r="S294" s="282"/>
      <c r="T294" s="283"/>
      <c r="U294" s="15"/>
      <c r="V294" s="15"/>
      <c r="W294" s="15"/>
      <c r="X294" s="15"/>
      <c r="Y294" s="15"/>
      <c r="Z294" s="15"/>
      <c r="AA294" s="15"/>
      <c r="AB294" s="15"/>
      <c r="AC294" s="15"/>
      <c r="AD294" s="15"/>
      <c r="AE294" s="15"/>
      <c r="AT294" s="284" t="s">
        <v>342</v>
      </c>
      <c r="AU294" s="284" t="s">
        <v>88</v>
      </c>
      <c r="AV294" s="15" t="s">
        <v>86</v>
      </c>
      <c r="AW294" s="15" t="s">
        <v>41</v>
      </c>
      <c r="AX294" s="15" t="s">
        <v>79</v>
      </c>
      <c r="AY294" s="284" t="s">
        <v>305</v>
      </c>
    </row>
    <row r="295" s="13" customFormat="1">
      <c r="A295" s="13"/>
      <c r="B295" s="238"/>
      <c r="C295" s="239"/>
      <c r="D295" s="231" t="s">
        <v>342</v>
      </c>
      <c r="E295" s="240" t="s">
        <v>35</v>
      </c>
      <c r="F295" s="241" t="s">
        <v>5275</v>
      </c>
      <c r="G295" s="239"/>
      <c r="H295" s="242">
        <v>16.800000000000001</v>
      </c>
      <c r="I295" s="243"/>
      <c r="J295" s="239"/>
      <c r="K295" s="239"/>
      <c r="L295" s="244"/>
      <c r="M295" s="245"/>
      <c r="N295" s="246"/>
      <c r="O295" s="246"/>
      <c r="P295" s="246"/>
      <c r="Q295" s="246"/>
      <c r="R295" s="246"/>
      <c r="S295" s="246"/>
      <c r="T295" s="247"/>
      <c r="U295" s="13"/>
      <c r="V295" s="13"/>
      <c r="W295" s="13"/>
      <c r="X295" s="13"/>
      <c r="Y295" s="13"/>
      <c r="Z295" s="13"/>
      <c r="AA295" s="13"/>
      <c r="AB295" s="13"/>
      <c r="AC295" s="13"/>
      <c r="AD295" s="13"/>
      <c r="AE295" s="13"/>
      <c r="AT295" s="248" t="s">
        <v>342</v>
      </c>
      <c r="AU295" s="248" t="s">
        <v>88</v>
      </c>
      <c r="AV295" s="13" t="s">
        <v>88</v>
      </c>
      <c r="AW295" s="13" t="s">
        <v>41</v>
      </c>
      <c r="AX295" s="13" t="s">
        <v>79</v>
      </c>
      <c r="AY295" s="248" t="s">
        <v>305</v>
      </c>
    </row>
    <row r="296" s="14" customFormat="1">
      <c r="A296" s="14"/>
      <c r="B296" s="249"/>
      <c r="C296" s="250"/>
      <c r="D296" s="231" t="s">
        <v>342</v>
      </c>
      <c r="E296" s="251" t="s">
        <v>35</v>
      </c>
      <c r="F296" s="252" t="s">
        <v>344</v>
      </c>
      <c r="G296" s="250"/>
      <c r="H296" s="253">
        <v>16.800000000000001</v>
      </c>
      <c r="I296" s="254"/>
      <c r="J296" s="250"/>
      <c r="K296" s="250"/>
      <c r="L296" s="255"/>
      <c r="M296" s="256"/>
      <c r="N296" s="257"/>
      <c r="O296" s="257"/>
      <c r="P296" s="257"/>
      <c r="Q296" s="257"/>
      <c r="R296" s="257"/>
      <c r="S296" s="257"/>
      <c r="T296" s="258"/>
      <c r="U296" s="14"/>
      <c r="V296" s="14"/>
      <c r="W296" s="14"/>
      <c r="X296" s="14"/>
      <c r="Y296" s="14"/>
      <c r="Z296" s="14"/>
      <c r="AA296" s="14"/>
      <c r="AB296" s="14"/>
      <c r="AC296" s="14"/>
      <c r="AD296" s="14"/>
      <c r="AE296" s="14"/>
      <c r="AT296" s="259" t="s">
        <v>342</v>
      </c>
      <c r="AU296" s="259" t="s">
        <v>88</v>
      </c>
      <c r="AV296" s="14" t="s">
        <v>313</v>
      </c>
      <c r="AW296" s="14" t="s">
        <v>41</v>
      </c>
      <c r="AX296" s="14" t="s">
        <v>86</v>
      </c>
      <c r="AY296" s="259" t="s">
        <v>305</v>
      </c>
    </row>
    <row r="297" s="2" customFormat="1" ht="33" customHeight="1">
      <c r="A297" s="42"/>
      <c r="B297" s="43"/>
      <c r="C297" s="218" t="s">
        <v>637</v>
      </c>
      <c r="D297" s="218" t="s">
        <v>308</v>
      </c>
      <c r="E297" s="219" t="s">
        <v>5276</v>
      </c>
      <c r="F297" s="220" t="s">
        <v>5277</v>
      </c>
      <c r="G297" s="221" t="s">
        <v>725</v>
      </c>
      <c r="H297" s="222">
        <v>16.800000000000001</v>
      </c>
      <c r="I297" s="223"/>
      <c r="J297" s="224">
        <f>ROUND(I297*H297,2)</f>
        <v>0</v>
      </c>
      <c r="K297" s="220" t="s">
        <v>325</v>
      </c>
      <c r="L297" s="48"/>
      <c r="M297" s="225" t="s">
        <v>35</v>
      </c>
      <c r="N297" s="226" t="s">
        <v>52</v>
      </c>
      <c r="O297" s="89"/>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313</v>
      </c>
      <c r="AT297" s="229" t="s">
        <v>308</v>
      </c>
      <c r="AU297" s="229" t="s">
        <v>88</v>
      </c>
      <c r="AY297" s="20" t="s">
        <v>305</v>
      </c>
      <c r="BE297" s="230">
        <f>IF(N297="základní",J297,0)</f>
        <v>0</v>
      </c>
      <c r="BF297" s="230">
        <f>IF(N297="snížená",J297,0)</f>
        <v>0</v>
      </c>
      <c r="BG297" s="230">
        <f>IF(N297="zákl. přenesená",J297,0)</f>
        <v>0</v>
      </c>
      <c r="BH297" s="230">
        <f>IF(N297="sníž. přenesená",J297,0)</f>
        <v>0</v>
      </c>
      <c r="BI297" s="230">
        <f>IF(N297="nulová",J297,0)</f>
        <v>0</v>
      </c>
      <c r="BJ297" s="20" t="s">
        <v>313</v>
      </c>
      <c r="BK297" s="230">
        <f>ROUND(I297*H297,2)</f>
        <v>0</v>
      </c>
      <c r="BL297" s="20" t="s">
        <v>313</v>
      </c>
      <c r="BM297" s="229" t="s">
        <v>5278</v>
      </c>
    </row>
    <row r="298" s="2" customFormat="1">
      <c r="A298" s="42"/>
      <c r="B298" s="43"/>
      <c r="C298" s="44"/>
      <c r="D298" s="231" t="s">
        <v>315</v>
      </c>
      <c r="E298" s="44"/>
      <c r="F298" s="232" t="s">
        <v>3422</v>
      </c>
      <c r="G298" s="44"/>
      <c r="H298" s="44"/>
      <c r="I298" s="233"/>
      <c r="J298" s="44"/>
      <c r="K298" s="44"/>
      <c r="L298" s="48"/>
      <c r="M298" s="234"/>
      <c r="N298" s="235"/>
      <c r="O298" s="89"/>
      <c r="P298" s="89"/>
      <c r="Q298" s="89"/>
      <c r="R298" s="89"/>
      <c r="S298" s="89"/>
      <c r="T298" s="90"/>
      <c r="U298" s="42"/>
      <c r="V298" s="42"/>
      <c r="W298" s="42"/>
      <c r="X298" s="42"/>
      <c r="Y298" s="42"/>
      <c r="Z298" s="42"/>
      <c r="AA298" s="42"/>
      <c r="AB298" s="42"/>
      <c r="AC298" s="42"/>
      <c r="AD298" s="42"/>
      <c r="AE298" s="42"/>
      <c r="AT298" s="20" t="s">
        <v>315</v>
      </c>
      <c r="AU298" s="20" t="s">
        <v>88</v>
      </c>
    </row>
    <row r="299" s="2" customFormat="1">
      <c r="A299" s="42"/>
      <c r="B299" s="43"/>
      <c r="C299" s="44"/>
      <c r="D299" s="236" t="s">
        <v>328</v>
      </c>
      <c r="E299" s="44"/>
      <c r="F299" s="237" t="s">
        <v>5279</v>
      </c>
      <c r="G299" s="44"/>
      <c r="H299" s="44"/>
      <c r="I299" s="233"/>
      <c r="J299" s="44"/>
      <c r="K299" s="44"/>
      <c r="L299" s="48"/>
      <c r="M299" s="234"/>
      <c r="N299" s="235"/>
      <c r="O299" s="89"/>
      <c r="P299" s="89"/>
      <c r="Q299" s="89"/>
      <c r="R299" s="89"/>
      <c r="S299" s="89"/>
      <c r="T299" s="90"/>
      <c r="U299" s="42"/>
      <c r="V299" s="42"/>
      <c r="W299" s="42"/>
      <c r="X299" s="42"/>
      <c r="Y299" s="42"/>
      <c r="Z299" s="42"/>
      <c r="AA299" s="42"/>
      <c r="AB299" s="42"/>
      <c r="AC299" s="42"/>
      <c r="AD299" s="42"/>
      <c r="AE299" s="42"/>
      <c r="AT299" s="20" t="s">
        <v>328</v>
      </c>
      <c r="AU299" s="20" t="s">
        <v>88</v>
      </c>
    </row>
    <row r="300" s="2" customFormat="1" ht="16.5" customHeight="1">
      <c r="A300" s="42"/>
      <c r="B300" s="43"/>
      <c r="C300" s="218" t="s">
        <v>641</v>
      </c>
      <c r="D300" s="218" t="s">
        <v>308</v>
      </c>
      <c r="E300" s="219" t="s">
        <v>5280</v>
      </c>
      <c r="F300" s="220" t="s">
        <v>5281</v>
      </c>
      <c r="G300" s="221" t="s">
        <v>338</v>
      </c>
      <c r="H300" s="222">
        <v>16.300000000000001</v>
      </c>
      <c r="I300" s="223"/>
      <c r="J300" s="224">
        <f>ROUND(I300*H300,2)</f>
        <v>0</v>
      </c>
      <c r="K300" s="220" t="s">
        <v>325</v>
      </c>
      <c r="L300" s="48"/>
      <c r="M300" s="225" t="s">
        <v>35</v>
      </c>
      <c r="N300" s="226" t="s">
        <v>52</v>
      </c>
      <c r="O300" s="89"/>
      <c r="P300" s="227">
        <f>O300*H300</f>
        <v>0</v>
      </c>
      <c r="Q300" s="227">
        <v>0.0014357</v>
      </c>
      <c r="R300" s="227">
        <f>Q300*H300</f>
        <v>0.023401910000000001</v>
      </c>
      <c r="S300" s="227">
        <v>0</v>
      </c>
      <c r="T300" s="228">
        <f>S300*H300</f>
        <v>0</v>
      </c>
      <c r="U300" s="42"/>
      <c r="V300" s="42"/>
      <c r="W300" s="42"/>
      <c r="X300" s="42"/>
      <c r="Y300" s="42"/>
      <c r="Z300" s="42"/>
      <c r="AA300" s="42"/>
      <c r="AB300" s="42"/>
      <c r="AC300" s="42"/>
      <c r="AD300" s="42"/>
      <c r="AE300" s="42"/>
      <c r="AR300" s="229" t="s">
        <v>313</v>
      </c>
      <c r="AT300" s="229" t="s">
        <v>308</v>
      </c>
      <c r="AU300" s="229" t="s">
        <v>88</v>
      </c>
      <c r="AY300" s="20" t="s">
        <v>305</v>
      </c>
      <c r="BE300" s="230">
        <f>IF(N300="základní",J300,0)</f>
        <v>0</v>
      </c>
      <c r="BF300" s="230">
        <f>IF(N300="snížená",J300,0)</f>
        <v>0</v>
      </c>
      <c r="BG300" s="230">
        <f>IF(N300="zákl. přenesená",J300,0)</f>
        <v>0</v>
      </c>
      <c r="BH300" s="230">
        <f>IF(N300="sníž. přenesená",J300,0)</f>
        <v>0</v>
      </c>
      <c r="BI300" s="230">
        <f>IF(N300="nulová",J300,0)</f>
        <v>0</v>
      </c>
      <c r="BJ300" s="20" t="s">
        <v>313</v>
      </c>
      <c r="BK300" s="230">
        <f>ROUND(I300*H300,2)</f>
        <v>0</v>
      </c>
      <c r="BL300" s="20" t="s">
        <v>313</v>
      </c>
      <c r="BM300" s="229" t="s">
        <v>5282</v>
      </c>
    </row>
    <row r="301" s="2" customFormat="1">
      <c r="A301" s="42"/>
      <c r="B301" s="43"/>
      <c r="C301" s="44"/>
      <c r="D301" s="231" t="s">
        <v>315</v>
      </c>
      <c r="E301" s="44"/>
      <c r="F301" s="232" t="s">
        <v>5283</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315</v>
      </c>
      <c r="AU301" s="20" t="s">
        <v>88</v>
      </c>
    </row>
    <row r="302" s="2" customFormat="1">
      <c r="A302" s="42"/>
      <c r="B302" s="43"/>
      <c r="C302" s="44"/>
      <c r="D302" s="236" t="s">
        <v>328</v>
      </c>
      <c r="E302" s="44"/>
      <c r="F302" s="237" t="s">
        <v>5284</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328</v>
      </c>
      <c r="AU302" s="20" t="s">
        <v>88</v>
      </c>
    </row>
    <row r="303" s="13" customFormat="1">
      <c r="A303" s="13"/>
      <c r="B303" s="238"/>
      <c r="C303" s="239"/>
      <c r="D303" s="231" t="s">
        <v>342</v>
      </c>
      <c r="E303" s="240" t="s">
        <v>35</v>
      </c>
      <c r="F303" s="241" t="s">
        <v>5285</v>
      </c>
      <c r="G303" s="239"/>
      <c r="H303" s="242">
        <v>9.1560000000000006</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342</v>
      </c>
      <c r="AU303" s="248" t="s">
        <v>88</v>
      </c>
      <c r="AV303" s="13" t="s">
        <v>88</v>
      </c>
      <c r="AW303" s="13" t="s">
        <v>41</v>
      </c>
      <c r="AX303" s="13" t="s">
        <v>79</v>
      </c>
      <c r="AY303" s="248" t="s">
        <v>305</v>
      </c>
    </row>
    <row r="304" s="13" customFormat="1">
      <c r="A304" s="13"/>
      <c r="B304" s="238"/>
      <c r="C304" s="239"/>
      <c r="D304" s="231" t="s">
        <v>342</v>
      </c>
      <c r="E304" s="240" t="s">
        <v>35</v>
      </c>
      <c r="F304" s="241" t="s">
        <v>5286</v>
      </c>
      <c r="G304" s="239"/>
      <c r="H304" s="242">
        <v>2.7360000000000002</v>
      </c>
      <c r="I304" s="243"/>
      <c r="J304" s="239"/>
      <c r="K304" s="239"/>
      <c r="L304" s="244"/>
      <c r="M304" s="245"/>
      <c r="N304" s="246"/>
      <c r="O304" s="246"/>
      <c r="P304" s="246"/>
      <c r="Q304" s="246"/>
      <c r="R304" s="246"/>
      <c r="S304" s="246"/>
      <c r="T304" s="247"/>
      <c r="U304" s="13"/>
      <c r="V304" s="13"/>
      <c r="W304" s="13"/>
      <c r="X304" s="13"/>
      <c r="Y304" s="13"/>
      <c r="Z304" s="13"/>
      <c r="AA304" s="13"/>
      <c r="AB304" s="13"/>
      <c r="AC304" s="13"/>
      <c r="AD304" s="13"/>
      <c r="AE304" s="13"/>
      <c r="AT304" s="248" t="s">
        <v>342</v>
      </c>
      <c r="AU304" s="248" t="s">
        <v>88</v>
      </c>
      <c r="AV304" s="13" t="s">
        <v>88</v>
      </c>
      <c r="AW304" s="13" t="s">
        <v>41</v>
      </c>
      <c r="AX304" s="13" t="s">
        <v>79</v>
      </c>
      <c r="AY304" s="248" t="s">
        <v>305</v>
      </c>
    </row>
    <row r="305" s="13" customFormat="1">
      <c r="A305" s="13"/>
      <c r="B305" s="238"/>
      <c r="C305" s="239"/>
      <c r="D305" s="231" t="s">
        <v>342</v>
      </c>
      <c r="E305" s="240" t="s">
        <v>35</v>
      </c>
      <c r="F305" s="241" t="s">
        <v>5287</v>
      </c>
      <c r="G305" s="239"/>
      <c r="H305" s="242">
        <v>4.4080000000000004</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88</v>
      </c>
      <c r="AV305" s="13" t="s">
        <v>88</v>
      </c>
      <c r="AW305" s="13" t="s">
        <v>41</v>
      </c>
      <c r="AX305" s="13" t="s">
        <v>79</v>
      </c>
      <c r="AY305" s="248" t="s">
        <v>305</v>
      </c>
    </row>
    <row r="306" s="14" customFormat="1">
      <c r="A306" s="14"/>
      <c r="B306" s="249"/>
      <c r="C306" s="250"/>
      <c r="D306" s="231" t="s">
        <v>342</v>
      </c>
      <c r="E306" s="251" t="s">
        <v>35</v>
      </c>
      <c r="F306" s="252" t="s">
        <v>344</v>
      </c>
      <c r="G306" s="250"/>
      <c r="H306" s="253">
        <v>16.300000000000001</v>
      </c>
      <c r="I306" s="254"/>
      <c r="J306" s="250"/>
      <c r="K306" s="250"/>
      <c r="L306" s="255"/>
      <c r="M306" s="256"/>
      <c r="N306" s="257"/>
      <c r="O306" s="257"/>
      <c r="P306" s="257"/>
      <c r="Q306" s="257"/>
      <c r="R306" s="257"/>
      <c r="S306" s="257"/>
      <c r="T306" s="258"/>
      <c r="U306" s="14"/>
      <c r="V306" s="14"/>
      <c r="W306" s="14"/>
      <c r="X306" s="14"/>
      <c r="Y306" s="14"/>
      <c r="Z306" s="14"/>
      <c r="AA306" s="14"/>
      <c r="AB306" s="14"/>
      <c r="AC306" s="14"/>
      <c r="AD306" s="14"/>
      <c r="AE306" s="14"/>
      <c r="AT306" s="259" t="s">
        <v>342</v>
      </c>
      <c r="AU306" s="259" t="s">
        <v>88</v>
      </c>
      <c r="AV306" s="14" t="s">
        <v>313</v>
      </c>
      <c r="AW306" s="14" t="s">
        <v>41</v>
      </c>
      <c r="AX306" s="14" t="s">
        <v>86</v>
      </c>
      <c r="AY306" s="259" t="s">
        <v>305</v>
      </c>
    </row>
    <row r="307" s="2" customFormat="1" ht="16.5" customHeight="1">
      <c r="A307" s="42"/>
      <c r="B307" s="43"/>
      <c r="C307" s="218" t="s">
        <v>1704</v>
      </c>
      <c r="D307" s="218" t="s">
        <v>308</v>
      </c>
      <c r="E307" s="219" t="s">
        <v>5288</v>
      </c>
      <c r="F307" s="220" t="s">
        <v>5289</v>
      </c>
      <c r="G307" s="221" t="s">
        <v>338</v>
      </c>
      <c r="H307" s="222">
        <v>16.300000000000001</v>
      </c>
      <c r="I307" s="223"/>
      <c r="J307" s="224">
        <f>ROUND(I307*H307,2)</f>
        <v>0</v>
      </c>
      <c r="K307" s="220" t="s">
        <v>325</v>
      </c>
      <c r="L307" s="48"/>
      <c r="M307" s="225" t="s">
        <v>35</v>
      </c>
      <c r="N307" s="226" t="s">
        <v>52</v>
      </c>
      <c r="O307" s="89"/>
      <c r="P307" s="227">
        <f>O307*H307</f>
        <v>0</v>
      </c>
      <c r="Q307" s="227">
        <v>3.6000000000000001E-05</v>
      </c>
      <c r="R307" s="227">
        <f>Q307*H307</f>
        <v>0.00058680000000000006</v>
      </c>
      <c r="S307" s="227">
        <v>0</v>
      </c>
      <c r="T307" s="228">
        <f>S307*H307</f>
        <v>0</v>
      </c>
      <c r="U307" s="42"/>
      <c r="V307" s="42"/>
      <c r="W307" s="42"/>
      <c r="X307" s="42"/>
      <c r="Y307" s="42"/>
      <c r="Z307" s="42"/>
      <c r="AA307" s="42"/>
      <c r="AB307" s="42"/>
      <c r="AC307" s="42"/>
      <c r="AD307" s="42"/>
      <c r="AE307" s="42"/>
      <c r="AR307" s="229" t="s">
        <v>313</v>
      </c>
      <c r="AT307" s="229" t="s">
        <v>308</v>
      </c>
      <c r="AU307" s="229" t="s">
        <v>88</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313</v>
      </c>
      <c r="BM307" s="229" t="s">
        <v>5290</v>
      </c>
    </row>
    <row r="308" s="2" customFormat="1">
      <c r="A308" s="42"/>
      <c r="B308" s="43"/>
      <c r="C308" s="44"/>
      <c r="D308" s="231" t="s">
        <v>315</v>
      </c>
      <c r="E308" s="44"/>
      <c r="F308" s="232" t="s">
        <v>5291</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88</v>
      </c>
    </row>
    <row r="309" s="2" customFormat="1">
      <c r="A309" s="42"/>
      <c r="B309" s="43"/>
      <c r="C309" s="44"/>
      <c r="D309" s="236" t="s">
        <v>328</v>
      </c>
      <c r="E309" s="44"/>
      <c r="F309" s="237" t="s">
        <v>5292</v>
      </c>
      <c r="G309" s="44"/>
      <c r="H309" s="44"/>
      <c r="I309" s="233"/>
      <c r="J309" s="44"/>
      <c r="K309" s="44"/>
      <c r="L309" s="48"/>
      <c r="M309" s="234"/>
      <c r="N309" s="235"/>
      <c r="O309" s="89"/>
      <c r="P309" s="89"/>
      <c r="Q309" s="89"/>
      <c r="R309" s="89"/>
      <c r="S309" s="89"/>
      <c r="T309" s="90"/>
      <c r="U309" s="42"/>
      <c r="V309" s="42"/>
      <c r="W309" s="42"/>
      <c r="X309" s="42"/>
      <c r="Y309" s="42"/>
      <c r="Z309" s="42"/>
      <c r="AA309" s="42"/>
      <c r="AB309" s="42"/>
      <c r="AC309" s="42"/>
      <c r="AD309" s="42"/>
      <c r="AE309" s="42"/>
      <c r="AT309" s="20" t="s">
        <v>328</v>
      </c>
      <c r="AU309" s="20" t="s">
        <v>88</v>
      </c>
    </row>
    <row r="310" s="2" customFormat="1" ht="24.15" customHeight="1">
      <c r="A310" s="42"/>
      <c r="B310" s="43"/>
      <c r="C310" s="218" t="s">
        <v>1712</v>
      </c>
      <c r="D310" s="218" t="s">
        <v>308</v>
      </c>
      <c r="E310" s="219" t="s">
        <v>5293</v>
      </c>
      <c r="F310" s="220" t="s">
        <v>5294</v>
      </c>
      <c r="G310" s="221" t="s">
        <v>493</v>
      </c>
      <c r="H310" s="222">
        <v>1.6679999999999999</v>
      </c>
      <c r="I310" s="223"/>
      <c r="J310" s="224">
        <f>ROUND(I310*H310,2)</f>
        <v>0</v>
      </c>
      <c r="K310" s="220" t="s">
        <v>325</v>
      </c>
      <c r="L310" s="48"/>
      <c r="M310" s="225" t="s">
        <v>35</v>
      </c>
      <c r="N310" s="226" t="s">
        <v>52</v>
      </c>
      <c r="O310" s="89"/>
      <c r="P310" s="227">
        <f>O310*H310</f>
        <v>0</v>
      </c>
      <c r="Q310" s="227">
        <v>1.038303</v>
      </c>
      <c r="R310" s="227">
        <f>Q310*H310</f>
        <v>1.7318894039999999</v>
      </c>
      <c r="S310" s="227">
        <v>0</v>
      </c>
      <c r="T310" s="228">
        <f>S310*H310</f>
        <v>0</v>
      </c>
      <c r="U310" s="42"/>
      <c r="V310" s="42"/>
      <c r="W310" s="42"/>
      <c r="X310" s="42"/>
      <c r="Y310" s="42"/>
      <c r="Z310" s="42"/>
      <c r="AA310" s="42"/>
      <c r="AB310" s="42"/>
      <c r="AC310" s="42"/>
      <c r="AD310" s="42"/>
      <c r="AE310" s="42"/>
      <c r="AR310" s="229" t="s">
        <v>313</v>
      </c>
      <c r="AT310" s="229" t="s">
        <v>308</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5295</v>
      </c>
    </row>
    <row r="311" s="2" customFormat="1">
      <c r="A311" s="42"/>
      <c r="B311" s="43"/>
      <c r="C311" s="44"/>
      <c r="D311" s="231" t="s">
        <v>315</v>
      </c>
      <c r="E311" s="44"/>
      <c r="F311" s="232" t="s">
        <v>5296</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2" customFormat="1">
      <c r="A312" s="42"/>
      <c r="B312" s="43"/>
      <c r="C312" s="44"/>
      <c r="D312" s="236" t="s">
        <v>328</v>
      </c>
      <c r="E312" s="44"/>
      <c r="F312" s="237" t="s">
        <v>5297</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328</v>
      </c>
      <c r="AU312" s="20" t="s">
        <v>88</v>
      </c>
    </row>
    <row r="313" s="15" customFormat="1">
      <c r="A313" s="15"/>
      <c r="B313" s="275"/>
      <c r="C313" s="276"/>
      <c r="D313" s="231" t="s">
        <v>342</v>
      </c>
      <c r="E313" s="277" t="s">
        <v>35</v>
      </c>
      <c r="F313" s="278" t="s">
        <v>5298</v>
      </c>
      <c r="G313" s="276"/>
      <c r="H313" s="277" t="s">
        <v>35</v>
      </c>
      <c r="I313" s="279"/>
      <c r="J313" s="276"/>
      <c r="K313" s="276"/>
      <c r="L313" s="280"/>
      <c r="M313" s="281"/>
      <c r="N313" s="282"/>
      <c r="O313" s="282"/>
      <c r="P313" s="282"/>
      <c r="Q313" s="282"/>
      <c r="R313" s="282"/>
      <c r="S313" s="282"/>
      <c r="T313" s="283"/>
      <c r="U313" s="15"/>
      <c r="V313" s="15"/>
      <c r="W313" s="15"/>
      <c r="X313" s="15"/>
      <c r="Y313" s="15"/>
      <c r="Z313" s="15"/>
      <c r="AA313" s="15"/>
      <c r="AB313" s="15"/>
      <c r="AC313" s="15"/>
      <c r="AD313" s="15"/>
      <c r="AE313" s="15"/>
      <c r="AT313" s="284" t="s">
        <v>342</v>
      </c>
      <c r="AU313" s="284" t="s">
        <v>88</v>
      </c>
      <c r="AV313" s="15" t="s">
        <v>86</v>
      </c>
      <c r="AW313" s="15" t="s">
        <v>41</v>
      </c>
      <c r="AX313" s="15" t="s">
        <v>79</v>
      </c>
      <c r="AY313" s="284" t="s">
        <v>305</v>
      </c>
    </row>
    <row r="314" s="13" customFormat="1">
      <c r="A314" s="13"/>
      <c r="B314" s="238"/>
      <c r="C314" s="239"/>
      <c r="D314" s="231" t="s">
        <v>342</v>
      </c>
      <c r="E314" s="240" t="s">
        <v>35</v>
      </c>
      <c r="F314" s="241" t="s">
        <v>5299</v>
      </c>
      <c r="G314" s="239"/>
      <c r="H314" s="242">
        <v>1.6679999999999999</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342</v>
      </c>
      <c r="AU314" s="248" t="s">
        <v>88</v>
      </c>
      <c r="AV314" s="13" t="s">
        <v>88</v>
      </c>
      <c r="AW314" s="13" t="s">
        <v>41</v>
      </c>
      <c r="AX314" s="13" t="s">
        <v>79</v>
      </c>
      <c r="AY314" s="248" t="s">
        <v>305</v>
      </c>
    </row>
    <row r="315" s="14" customFormat="1">
      <c r="A315" s="14"/>
      <c r="B315" s="249"/>
      <c r="C315" s="250"/>
      <c r="D315" s="231" t="s">
        <v>342</v>
      </c>
      <c r="E315" s="251" t="s">
        <v>35</v>
      </c>
      <c r="F315" s="252" t="s">
        <v>344</v>
      </c>
      <c r="G315" s="250"/>
      <c r="H315" s="253">
        <v>1.6679999999999999</v>
      </c>
      <c r="I315" s="254"/>
      <c r="J315" s="250"/>
      <c r="K315" s="250"/>
      <c r="L315" s="255"/>
      <c r="M315" s="256"/>
      <c r="N315" s="257"/>
      <c r="O315" s="257"/>
      <c r="P315" s="257"/>
      <c r="Q315" s="257"/>
      <c r="R315" s="257"/>
      <c r="S315" s="257"/>
      <c r="T315" s="258"/>
      <c r="U315" s="14"/>
      <c r="V315" s="14"/>
      <c r="W315" s="14"/>
      <c r="X315" s="14"/>
      <c r="Y315" s="14"/>
      <c r="Z315" s="14"/>
      <c r="AA315" s="14"/>
      <c r="AB315" s="14"/>
      <c r="AC315" s="14"/>
      <c r="AD315" s="14"/>
      <c r="AE315" s="14"/>
      <c r="AT315" s="259" t="s">
        <v>342</v>
      </c>
      <c r="AU315" s="259" t="s">
        <v>88</v>
      </c>
      <c r="AV315" s="14" t="s">
        <v>313</v>
      </c>
      <c r="AW315" s="14" t="s">
        <v>41</v>
      </c>
      <c r="AX315" s="14" t="s">
        <v>86</v>
      </c>
      <c r="AY315" s="259" t="s">
        <v>305</v>
      </c>
    </row>
    <row r="316" s="12" customFormat="1" ht="22.8" customHeight="1">
      <c r="A316" s="12"/>
      <c r="B316" s="202"/>
      <c r="C316" s="203"/>
      <c r="D316" s="204" t="s">
        <v>78</v>
      </c>
      <c r="E316" s="216" t="s">
        <v>96</v>
      </c>
      <c r="F316" s="216" t="s">
        <v>2365</v>
      </c>
      <c r="G316" s="203"/>
      <c r="H316" s="203"/>
      <c r="I316" s="206"/>
      <c r="J316" s="217">
        <f>BK316</f>
        <v>0</v>
      </c>
      <c r="K316" s="203"/>
      <c r="L316" s="208"/>
      <c r="M316" s="209"/>
      <c r="N316" s="210"/>
      <c r="O316" s="210"/>
      <c r="P316" s="211">
        <f>SUM(P317:P422)</f>
        <v>0</v>
      </c>
      <c r="Q316" s="210"/>
      <c r="R316" s="211">
        <f>SUM(R317:R422)</f>
        <v>194.8290200802</v>
      </c>
      <c r="S316" s="210"/>
      <c r="T316" s="212">
        <f>SUM(T317:T422)</f>
        <v>0</v>
      </c>
      <c r="U316" s="12"/>
      <c r="V316" s="12"/>
      <c r="W316" s="12"/>
      <c r="X316" s="12"/>
      <c r="Y316" s="12"/>
      <c r="Z316" s="12"/>
      <c r="AA316" s="12"/>
      <c r="AB316" s="12"/>
      <c r="AC316" s="12"/>
      <c r="AD316" s="12"/>
      <c r="AE316" s="12"/>
      <c r="AR316" s="213" t="s">
        <v>86</v>
      </c>
      <c r="AT316" s="214" t="s">
        <v>78</v>
      </c>
      <c r="AU316" s="214" t="s">
        <v>86</v>
      </c>
      <c r="AY316" s="213" t="s">
        <v>305</v>
      </c>
      <c r="BK316" s="215">
        <f>SUM(BK317:BK422)</f>
        <v>0</v>
      </c>
    </row>
    <row r="317" s="2" customFormat="1" ht="16.5" customHeight="1">
      <c r="A317" s="42"/>
      <c r="B317" s="43"/>
      <c r="C317" s="218" t="s">
        <v>646</v>
      </c>
      <c r="D317" s="218" t="s">
        <v>308</v>
      </c>
      <c r="E317" s="219" t="s">
        <v>3478</v>
      </c>
      <c r="F317" s="220" t="s">
        <v>3479</v>
      </c>
      <c r="G317" s="221" t="s">
        <v>725</v>
      </c>
      <c r="H317" s="222">
        <v>6.9580000000000002</v>
      </c>
      <c r="I317" s="223"/>
      <c r="J317" s="224">
        <f>ROUND(I317*H317,2)</f>
        <v>0</v>
      </c>
      <c r="K317" s="220" t="s">
        <v>325</v>
      </c>
      <c r="L317" s="48"/>
      <c r="M317" s="225" t="s">
        <v>35</v>
      </c>
      <c r="N317" s="226" t="s">
        <v>52</v>
      </c>
      <c r="O317" s="89"/>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313</v>
      </c>
      <c r="AT317" s="229" t="s">
        <v>308</v>
      </c>
      <c r="AU317" s="229" t="s">
        <v>88</v>
      </c>
      <c r="AY317" s="20" t="s">
        <v>305</v>
      </c>
      <c r="BE317" s="230">
        <f>IF(N317="základní",J317,0)</f>
        <v>0</v>
      </c>
      <c r="BF317" s="230">
        <f>IF(N317="snížená",J317,0)</f>
        <v>0</v>
      </c>
      <c r="BG317" s="230">
        <f>IF(N317="zákl. přenesená",J317,0)</f>
        <v>0</v>
      </c>
      <c r="BH317" s="230">
        <f>IF(N317="sníž. přenesená",J317,0)</f>
        <v>0</v>
      </c>
      <c r="BI317" s="230">
        <f>IF(N317="nulová",J317,0)</f>
        <v>0</v>
      </c>
      <c r="BJ317" s="20" t="s">
        <v>313</v>
      </c>
      <c r="BK317" s="230">
        <f>ROUND(I317*H317,2)</f>
        <v>0</v>
      </c>
      <c r="BL317" s="20" t="s">
        <v>313</v>
      </c>
      <c r="BM317" s="229" t="s">
        <v>5300</v>
      </c>
    </row>
    <row r="318" s="2" customFormat="1">
      <c r="A318" s="42"/>
      <c r="B318" s="43"/>
      <c r="C318" s="44"/>
      <c r="D318" s="231" t="s">
        <v>315</v>
      </c>
      <c r="E318" s="44"/>
      <c r="F318" s="232" t="s">
        <v>3481</v>
      </c>
      <c r="G318" s="44"/>
      <c r="H318" s="44"/>
      <c r="I318" s="233"/>
      <c r="J318" s="44"/>
      <c r="K318" s="44"/>
      <c r="L318" s="48"/>
      <c r="M318" s="234"/>
      <c r="N318" s="235"/>
      <c r="O318" s="89"/>
      <c r="P318" s="89"/>
      <c r="Q318" s="89"/>
      <c r="R318" s="89"/>
      <c r="S318" s="89"/>
      <c r="T318" s="90"/>
      <c r="U318" s="42"/>
      <c r="V318" s="42"/>
      <c r="W318" s="42"/>
      <c r="X318" s="42"/>
      <c r="Y318" s="42"/>
      <c r="Z318" s="42"/>
      <c r="AA318" s="42"/>
      <c r="AB318" s="42"/>
      <c r="AC318" s="42"/>
      <c r="AD318" s="42"/>
      <c r="AE318" s="42"/>
      <c r="AT318" s="20" t="s">
        <v>315</v>
      </c>
      <c r="AU318" s="20" t="s">
        <v>88</v>
      </c>
    </row>
    <row r="319" s="2" customFormat="1">
      <c r="A319" s="42"/>
      <c r="B319" s="43"/>
      <c r="C319" s="44"/>
      <c r="D319" s="236" t="s">
        <v>328</v>
      </c>
      <c r="E319" s="44"/>
      <c r="F319" s="237" t="s">
        <v>3482</v>
      </c>
      <c r="G319" s="44"/>
      <c r="H319" s="44"/>
      <c r="I319" s="233"/>
      <c r="J319" s="44"/>
      <c r="K319" s="44"/>
      <c r="L319" s="48"/>
      <c r="M319" s="234"/>
      <c r="N319" s="235"/>
      <c r="O319" s="89"/>
      <c r="P319" s="89"/>
      <c r="Q319" s="89"/>
      <c r="R319" s="89"/>
      <c r="S319" s="89"/>
      <c r="T319" s="90"/>
      <c r="U319" s="42"/>
      <c r="V319" s="42"/>
      <c r="W319" s="42"/>
      <c r="X319" s="42"/>
      <c r="Y319" s="42"/>
      <c r="Z319" s="42"/>
      <c r="AA319" s="42"/>
      <c r="AB319" s="42"/>
      <c r="AC319" s="42"/>
      <c r="AD319" s="42"/>
      <c r="AE319" s="42"/>
      <c r="AT319" s="20" t="s">
        <v>328</v>
      </c>
      <c r="AU319" s="20" t="s">
        <v>88</v>
      </c>
    </row>
    <row r="320" s="15" customFormat="1">
      <c r="A320" s="15"/>
      <c r="B320" s="275"/>
      <c r="C320" s="276"/>
      <c r="D320" s="231" t="s">
        <v>342</v>
      </c>
      <c r="E320" s="277" t="s">
        <v>35</v>
      </c>
      <c r="F320" s="278" t="s">
        <v>5301</v>
      </c>
      <c r="G320" s="276"/>
      <c r="H320" s="277" t="s">
        <v>35</v>
      </c>
      <c r="I320" s="279"/>
      <c r="J320" s="276"/>
      <c r="K320" s="276"/>
      <c r="L320" s="280"/>
      <c r="M320" s="281"/>
      <c r="N320" s="282"/>
      <c r="O320" s="282"/>
      <c r="P320" s="282"/>
      <c r="Q320" s="282"/>
      <c r="R320" s="282"/>
      <c r="S320" s="282"/>
      <c r="T320" s="283"/>
      <c r="U320" s="15"/>
      <c r="V320" s="15"/>
      <c r="W320" s="15"/>
      <c r="X320" s="15"/>
      <c r="Y320" s="15"/>
      <c r="Z320" s="15"/>
      <c r="AA320" s="15"/>
      <c r="AB320" s="15"/>
      <c r="AC320" s="15"/>
      <c r="AD320" s="15"/>
      <c r="AE320" s="15"/>
      <c r="AT320" s="284" t="s">
        <v>342</v>
      </c>
      <c r="AU320" s="284" t="s">
        <v>88</v>
      </c>
      <c r="AV320" s="15" t="s">
        <v>86</v>
      </c>
      <c r="AW320" s="15" t="s">
        <v>41</v>
      </c>
      <c r="AX320" s="15" t="s">
        <v>79</v>
      </c>
      <c r="AY320" s="284" t="s">
        <v>305</v>
      </c>
    </row>
    <row r="321" s="13" customFormat="1">
      <c r="A321" s="13"/>
      <c r="B321" s="238"/>
      <c r="C321" s="239"/>
      <c r="D321" s="231" t="s">
        <v>342</v>
      </c>
      <c r="E321" s="240" t="s">
        <v>35</v>
      </c>
      <c r="F321" s="241" t="s">
        <v>5302</v>
      </c>
      <c r="G321" s="239"/>
      <c r="H321" s="242">
        <v>2.9580000000000002</v>
      </c>
      <c r="I321" s="243"/>
      <c r="J321" s="239"/>
      <c r="K321" s="239"/>
      <c r="L321" s="244"/>
      <c r="M321" s="245"/>
      <c r="N321" s="246"/>
      <c r="O321" s="246"/>
      <c r="P321" s="246"/>
      <c r="Q321" s="246"/>
      <c r="R321" s="246"/>
      <c r="S321" s="246"/>
      <c r="T321" s="247"/>
      <c r="U321" s="13"/>
      <c r="V321" s="13"/>
      <c r="W321" s="13"/>
      <c r="X321" s="13"/>
      <c r="Y321" s="13"/>
      <c r="Z321" s="13"/>
      <c r="AA321" s="13"/>
      <c r="AB321" s="13"/>
      <c r="AC321" s="13"/>
      <c r="AD321" s="13"/>
      <c r="AE321" s="13"/>
      <c r="AT321" s="248" t="s">
        <v>342</v>
      </c>
      <c r="AU321" s="248" t="s">
        <v>88</v>
      </c>
      <c r="AV321" s="13" t="s">
        <v>88</v>
      </c>
      <c r="AW321" s="13" t="s">
        <v>41</v>
      </c>
      <c r="AX321" s="13" t="s">
        <v>79</v>
      </c>
      <c r="AY321" s="248" t="s">
        <v>305</v>
      </c>
    </row>
    <row r="322" s="15" customFormat="1">
      <c r="A322" s="15"/>
      <c r="B322" s="275"/>
      <c r="C322" s="276"/>
      <c r="D322" s="231" t="s">
        <v>342</v>
      </c>
      <c r="E322" s="277" t="s">
        <v>35</v>
      </c>
      <c r="F322" s="278" t="s">
        <v>5303</v>
      </c>
      <c r="G322" s="276"/>
      <c r="H322" s="277" t="s">
        <v>35</v>
      </c>
      <c r="I322" s="279"/>
      <c r="J322" s="276"/>
      <c r="K322" s="276"/>
      <c r="L322" s="280"/>
      <c r="M322" s="281"/>
      <c r="N322" s="282"/>
      <c r="O322" s="282"/>
      <c r="P322" s="282"/>
      <c r="Q322" s="282"/>
      <c r="R322" s="282"/>
      <c r="S322" s="282"/>
      <c r="T322" s="283"/>
      <c r="U322" s="15"/>
      <c r="V322" s="15"/>
      <c r="W322" s="15"/>
      <c r="X322" s="15"/>
      <c r="Y322" s="15"/>
      <c r="Z322" s="15"/>
      <c r="AA322" s="15"/>
      <c r="AB322" s="15"/>
      <c r="AC322" s="15"/>
      <c r="AD322" s="15"/>
      <c r="AE322" s="15"/>
      <c r="AT322" s="284" t="s">
        <v>342</v>
      </c>
      <c r="AU322" s="284" t="s">
        <v>88</v>
      </c>
      <c r="AV322" s="15" t="s">
        <v>86</v>
      </c>
      <c r="AW322" s="15" t="s">
        <v>41</v>
      </c>
      <c r="AX322" s="15" t="s">
        <v>79</v>
      </c>
      <c r="AY322" s="284" t="s">
        <v>305</v>
      </c>
    </row>
    <row r="323" s="13" customFormat="1">
      <c r="A323" s="13"/>
      <c r="B323" s="238"/>
      <c r="C323" s="239"/>
      <c r="D323" s="231" t="s">
        <v>342</v>
      </c>
      <c r="E323" s="240" t="s">
        <v>35</v>
      </c>
      <c r="F323" s="241" t="s">
        <v>5304</v>
      </c>
      <c r="G323" s="239"/>
      <c r="H323" s="242">
        <v>2.5409999999999999</v>
      </c>
      <c r="I323" s="243"/>
      <c r="J323" s="239"/>
      <c r="K323" s="239"/>
      <c r="L323" s="244"/>
      <c r="M323" s="245"/>
      <c r="N323" s="246"/>
      <c r="O323" s="246"/>
      <c r="P323" s="246"/>
      <c r="Q323" s="246"/>
      <c r="R323" s="246"/>
      <c r="S323" s="246"/>
      <c r="T323" s="247"/>
      <c r="U323" s="13"/>
      <c r="V323" s="13"/>
      <c r="W323" s="13"/>
      <c r="X323" s="13"/>
      <c r="Y323" s="13"/>
      <c r="Z323" s="13"/>
      <c r="AA323" s="13"/>
      <c r="AB323" s="13"/>
      <c r="AC323" s="13"/>
      <c r="AD323" s="13"/>
      <c r="AE323" s="13"/>
      <c r="AT323" s="248" t="s">
        <v>342</v>
      </c>
      <c r="AU323" s="248" t="s">
        <v>88</v>
      </c>
      <c r="AV323" s="13" t="s">
        <v>88</v>
      </c>
      <c r="AW323" s="13" t="s">
        <v>41</v>
      </c>
      <c r="AX323" s="13" t="s">
        <v>79</v>
      </c>
      <c r="AY323" s="248" t="s">
        <v>305</v>
      </c>
    </row>
    <row r="324" s="15" customFormat="1">
      <c r="A324" s="15"/>
      <c r="B324" s="275"/>
      <c r="C324" s="276"/>
      <c r="D324" s="231" t="s">
        <v>342</v>
      </c>
      <c r="E324" s="277" t="s">
        <v>35</v>
      </c>
      <c r="F324" s="278" t="s">
        <v>5305</v>
      </c>
      <c r="G324" s="276"/>
      <c r="H324" s="277" t="s">
        <v>35</v>
      </c>
      <c r="I324" s="279"/>
      <c r="J324" s="276"/>
      <c r="K324" s="276"/>
      <c r="L324" s="280"/>
      <c r="M324" s="281"/>
      <c r="N324" s="282"/>
      <c r="O324" s="282"/>
      <c r="P324" s="282"/>
      <c r="Q324" s="282"/>
      <c r="R324" s="282"/>
      <c r="S324" s="282"/>
      <c r="T324" s="283"/>
      <c r="U324" s="15"/>
      <c r="V324" s="15"/>
      <c r="W324" s="15"/>
      <c r="X324" s="15"/>
      <c r="Y324" s="15"/>
      <c r="Z324" s="15"/>
      <c r="AA324" s="15"/>
      <c r="AB324" s="15"/>
      <c r="AC324" s="15"/>
      <c r="AD324" s="15"/>
      <c r="AE324" s="15"/>
      <c r="AT324" s="284" t="s">
        <v>342</v>
      </c>
      <c r="AU324" s="284" t="s">
        <v>88</v>
      </c>
      <c r="AV324" s="15" t="s">
        <v>86</v>
      </c>
      <c r="AW324" s="15" t="s">
        <v>41</v>
      </c>
      <c r="AX324" s="15" t="s">
        <v>79</v>
      </c>
      <c r="AY324" s="284" t="s">
        <v>305</v>
      </c>
    </row>
    <row r="325" s="13" customFormat="1">
      <c r="A325" s="13"/>
      <c r="B325" s="238"/>
      <c r="C325" s="239"/>
      <c r="D325" s="231" t="s">
        <v>342</v>
      </c>
      <c r="E325" s="240" t="s">
        <v>35</v>
      </c>
      <c r="F325" s="241" t="s">
        <v>5306</v>
      </c>
      <c r="G325" s="239"/>
      <c r="H325" s="242">
        <v>1.4590000000000001</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4" customFormat="1">
      <c r="A326" s="14"/>
      <c r="B326" s="249"/>
      <c r="C326" s="250"/>
      <c r="D326" s="231" t="s">
        <v>342</v>
      </c>
      <c r="E326" s="251" t="s">
        <v>35</v>
      </c>
      <c r="F326" s="252" t="s">
        <v>344</v>
      </c>
      <c r="G326" s="250"/>
      <c r="H326" s="253">
        <v>6.9580000000000002</v>
      </c>
      <c r="I326" s="254"/>
      <c r="J326" s="250"/>
      <c r="K326" s="250"/>
      <c r="L326" s="255"/>
      <c r="M326" s="256"/>
      <c r="N326" s="257"/>
      <c r="O326" s="257"/>
      <c r="P326" s="257"/>
      <c r="Q326" s="257"/>
      <c r="R326" s="257"/>
      <c r="S326" s="257"/>
      <c r="T326" s="258"/>
      <c r="U326" s="14"/>
      <c r="V326" s="14"/>
      <c r="W326" s="14"/>
      <c r="X326" s="14"/>
      <c r="Y326" s="14"/>
      <c r="Z326" s="14"/>
      <c r="AA326" s="14"/>
      <c r="AB326" s="14"/>
      <c r="AC326" s="14"/>
      <c r="AD326" s="14"/>
      <c r="AE326" s="14"/>
      <c r="AT326" s="259" t="s">
        <v>342</v>
      </c>
      <c r="AU326" s="259" t="s">
        <v>88</v>
      </c>
      <c r="AV326" s="14" t="s">
        <v>313</v>
      </c>
      <c r="AW326" s="14" t="s">
        <v>41</v>
      </c>
      <c r="AX326" s="14" t="s">
        <v>86</v>
      </c>
      <c r="AY326" s="259" t="s">
        <v>305</v>
      </c>
    </row>
    <row r="327" s="2" customFormat="1" ht="24.15" customHeight="1">
      <c r="A327" s="42"/>
      <c r="B327" s="43"/>
      <c r="C327" s="218" t="s">
        <v>651</v>
      </c>
      <c r="D327" s="218" t="s">
        <v>308</v>
      </c>
      <c r="E327" s="219" t="s">
        <v>3487</v>
      </c>
      <c r="F327" s="220" t="s">
        <v>3488</v>
      </c>
      <c r="G327" s="221" t="s">
        <v>725</v>
      </c>
      <c r="H327" s="222">
        <v>6.9580000000000002</v>
      </c>
      <c r="I327" s="223"/>
      <c r="J327" s="224">
        <f>ROUND(I327*H327,2)</f>
        <v>0</v>
      </c>
      <c r="K327" s="220" t="s">
        <v>325</v>
      </c>
      <c r="L327" s="48"/>
      <c r="M327" s="225" t="s">
        <v>35</v>
      </c>
      <c r="N327" s="226" t="s">
        <v>52</v>
      </c>
      <c r="O327" s="89"/>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313</v>
      </c>
      <c r="AT327" s="229" t="s">
        <v>308</v>
      </c>
      <c r="AU327" s="229" t="s">
        <v>88</v>
      </c>
      <c r="AY327" s="20" t="s">
        <v>305</v>
      </c>
      <c r="BE327" s="230">
        <f>IF(N327="základní",J327,0)</f>
        <v>0</v>
      </c>
      <c r="BF327" s="230">
        <f>IF(N327="snížená",J327,0)</f>
        <v>0</v>
      </c>
      <c r="BG327" s="230">
        <f>IF(N327="zákl. přenesená",J327,0)</f>
        <v>0</v>
      </c>
      <c r="BH327" s="230">
        <f>IF(N327="sníž. přenesená",J327,0)</f>
        <v>0</v>
      </c>
      <c r="BI327" s="230">
        <f>IF(N327="nulová",J327,0)</f>
        <v>0</v>
      </c>
      <c r="BJ327" s="20" t="s">
        <v>313</v>
      </c>
      <c r="BK327" s="230">
        <f>ROUND(I327*H327,2)</f>
        <v>0</v>
      </c>
      <c r="BL327" s="20" t="s">
        <v>313</v>
      </c>
      <c r="BM327" s="229" t="s">
        <v>5307</v>
      </c>
    </row>
    <row r="328" s="2" customFormat="1">
      <c r="A328" s="42"/>
      <c r="B328" s="43"/>
      <c r="C328" s="44"/>
      <c r="D328" s="231" t="s">
        <v>315</v>
      </c>
      <c r="E328" s="44"/>
      <c r="F328" s="232" t="s">
        <v>3490</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315</v>
      </c>
      <c r="AU328" s="20" t="s">
        <v>88</v>
      </c>
    </row>
    <row r="329" s="2" customFormat="1">
      <c r="A329" s="42"/>
      <c r="B329" s="43"/>
      <c r="C329" s="44"/>
      <c r="D329" s="236" t="s">
        <v>328</v>
      </c>
      <c r="E329" s="44"/>
      <c r="F329" s="237" t="s">
        <v>3491</v>
      </c>
      <c r="G329" s="44"/>
      <c r="H329" s="44"/>
      <c r="I329" s="233"/>
      <c r="J329" s="44"/>
      <c r="K329" s="44"/>
      <c r="L329" s="48"/>
      <c r="M329" s="234"/>
      <c r="N329" s="235"/>
      <c r="O329" s="89"/>
      <c r="P329" s="89"/>
      <c r="Q329" s="89"/>
      <c r="R329" s="89"/>
      <c r="S329" s="89"/>
      <c r="T329" s="90"/>
      <c r="U329" s="42"/>
      <c r="V329" s="42"/>
      <c r="W329" s="42"/>
      <c r="X329" s="42"/>
      <c r="Y329" s="42"/>
      <c r="Z329" s="42"/>
      <c r="AA329" s="42"/>
      <c r="AB329" s="42"/>
      <c r="AC329" s="42"/>
      <c r="AD329" s="42"/>
      <c r="AE329" s="42"/>
      <c r="AT329" s="20" t="s">
        <v>328</v>
      </c>
      <c r="AU329" s="20" t="s">
        <v>88</v>
      </c>
    </row>
    <row r="330" s="13" customFormat="1">
      <c r="A330" s="13"/>
      <c r="B330" s="238"/>
      <c r="C330" s="239"/>
      <c r="D330" s="231" t="s">
        <v>342</v>
      </c>
      <c r="E330" s="240" t="s">
        <v>35</v>
      </c>
      <c r="F330" s="241" t="s">
        <v>5308</v>
      </c>
      <c r="G330" s="239"/>
      <c r="H330" s="242">
        <v>6.9580000000000002</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4" customFormat="1">
      <c r="A331" s="14"/>
      <c r="B331" s="249"/>
      <c r="C331" s="250"/>
      <c r="D331" s="231" t="s">
        <v>342</v>
      </c>
      <c r="E331" s="251" t="s">
        <v>35</v>
      </c>
      <c r="F331" s="252" t="s">
        <v>344</v>
      </c>
      <c r="G331" s="250"/>
      <c r="H331" s="253">
        <v>6.9580000000000002</v>
      </c>
      <c r="I331" s="254"/>
      <c r="J331" s="250"/>
      <c r="K331" s="250"/>
      <c r="L331" s="255"/>
      <c r="M331" s="256"/>
      <c r="N331" s="257"/>
      <c r="O331" s="257"/>
      <c r="P331" s="257"/>
      <c r="Q331" s="257"/>
      <c r="R331" s="257"/>
      <c r="S331" s="257"/>
      <c r="T331" s="258"/>
      <c r="U331" s="14"/>
      <c r="V331" s="14"/>
      <c r="W331" s="14"/>
      <c r="X331" s="14"/>
      <c r="Y331" s="14"/>
      <c r="Z331" s="14"/>
      <c r="AA331" s="14"/>
      <c r="AB331" s="14"/>
      <c r="AC331" s="14"/>
      <c r="AD331" s="14"/>
      <c r="AE331" s="14"/>
      <c r="AT331" s="259" t="s">
        <v>342</v>
      </c>
      <c r="AU331" s="259" t="s">
        <v>88</v>
      </c>
      <c r="AV331" s="14" t="s">
        <v>313</v>
      </c>
      <c r="AW331" s="14" t="s">
        <v>41</v>
      </c>
      <c r="AX331" s="14" t="s">
        <v>86</v>
      </c>
      <c r="AY331" s="259" t="s">
        <v>305</v>
      </c>
    </row>
    <row r="332" s="2" customFormat="1" ht="16.5" customHeight="1">
      <c r="A332" s="42"/>
      <c r="B332" s="43"/>
      <c r="C332" s="218" t="s">
        <v>655</v>
      </c>
      <c r="D332" s="218" t="s">
        <v>308</v>
      </c>
      <c r="E332" s="219" t="s">
        <v>3492</v>
      </c>
      <c r="F332" s="220" t="s">
        <v>3493</v>
      </c>
      <c r="G332" s="221" t="s">
        <v>338</v>
      </c>
      <c r="H332" s="222">
        <v>43.610999999999997</v>
      </c>
      <c r="I332" s="223"/>
      <c r="J332" s="224">
        <f>ROUND(I332*H332,2)</f>
        <v>0</v>
      </c>
      <c r="K332" s="220" t="s">
        <v>325</v>
      </c>
      <c r="L332" s="48"/>
      <c r="M332" s="225" t="s">
        <v>35</v>
      </c>
      <c r="N332" s="226" t="s">
        <v>52</v>
      </c>
      <c r="O332" s="89"/>
      <c r="P332" s="227">
        <f>O332*H332</f>
        <v>0</v>
      </c>
      <c r="Q332" s="227">
        <v>0.041744200000000002</v>
      </c>
      <c r="R332" s="227">
        <f>Q332*H332</f>
        <v>1.8205063062</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5309</v>
      </c>
    </row>
    <row r="333" s="2" customFormat="1">
      <c r="A333" s="42"/>
      <c r="B333" s="43"/>
      <c r="C333" s="44"/>
      <c r="D333" s="231" t="s">
        <v>315</v>
      </c>
      <c r="E333" s="44"/>
      <c r="F333" s="232" t="s">
        <v>3495</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3496</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15" customFormat="1">
      <c r="A335" s="15"/>
      <c r="B335" s="275"/>
      <c r="C335" s="276"/>
      <c r="D335" s="231" t="s">
        <v>342</v>
      </c>
      <c r="E335" s="277" t="s">
        <v>35</v>
      </c>
      <c r="F335" s="278" t="s">
        <v>5301</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5310</v>
      </c>
      <c r="G336" s="239"/>
      <c r="H336" s="242">
        <v>15.932</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3" customFormat="1">
      <c r="A337" s="13"/>
      <c r="B337" s="238"/>
      <c r="C337" s="239"/>
      <c r="D337" s="231" t="s">
        <v>342</v>
      </c>
      <c r="E337" s="240" t="s">
        <v>35</v>
      </c>
      <c r="F337" s="241" t="s">
        <v>5311</v>
      </c>
      <c r="G337" s="239"/>
      <c r="H337" s="242">
        <v>0.59999999999999998</v>
      </c>
      <c r="I337" s="243"/>
      <c r="J337" s="239"/>
      <c r="K337" s="239"/>
      <c r="L337" s="244"/>
      <c r="M337" s="245"/>
      <c r="N337" s="246"/>
      <c r="O337" s="246"/>
      <c r="P337" s="246"/>
      <c r="Q337" s="246"/>
      <c r="R337" s="246"/>
      <c r="S337" s="246"/>
      <c r="T337" s="247"/>
      <c r="U337" s="13"/>
      <c r="V337" s="13"/>
      <c r="W337" s="13"/>
      <c r="X337" s="13"/>
      <c r="Y337" s="13"/>
      <c r="Z337" s="13"/>
      <c r="AA337" s="13"/>
      <c r="AB337" s="13"/>
      <c r="AC337" s="13"/>
      <c r="AD337" s="13"/>
      <c r="AE337" s="13"/>
      <c r="AT337" s="248" t="s">
        <v>342</v>
      </c>
      <c r="AU337" s="248" t="s">
        <v>88</v>
      </c>
      <c r="AV337" s="13" t="s">
        <v>88</v>
      </c>
      <c r="AW337" s="13" t="s">
        <v>41</v>
      </c>
      <c r="AX337" s="13" t="s">
        <v>79</v>
      </c>
      <c r="AY337" s="248" t="s">
        <v>305</v>
      </c>
    </row>
    <row r="338" s="15" customFormat="1">
      <c r="A338" s="15"/>
      <c r="B338" s="275"/>
      <c r="C338" s="276"/>
      <c r="D338" s="231" t="s">
        <v>342</v>
      </c>
      <c r="E338" s="277" t="s">
        <v>35</v>
      </c>
      <c r="F338" s="278" t="s">
        <v>5303</v>
      </c>
      <c r="G338" s="276"/>
      <c r="H338" s="277" t="s">
        <v>35</v>
      </c>
      <c r="I338" s="279"/>
      <c r="J338" s="276"/>
      <c r="K338" s="276"/>
      <c r="L338" s="280"/>
      <c r="M338" s="281"/>
      <c r="N338" s="282"/>
      <c r="O338" s="282"/>
      <c r="P338" s="282"/>
      <c r="Q338" s="282"/>
      <c r="R338" s="282"/>
      <c r="S338" s="282"/>
      <c r="T338" s="283"/>
      <c r="U338" s="15"/>
      <c r="V338" s="15"/>
      <c r="W338" s="15"/>
      <c r="X338" s="15"/>
      <c r="Y338" s="15"/>
      <c r="Z338" s="15"/>
      <c r="AA338" s="15"/>
      <c r="AB338" s="15"/>
      <c r="AC338" s="15"/>
      <c r="AD338" s="15"/>
      <c r="AE338" s="15"/>
      <c r="AT338" s="284" t="s">
        <v>342</v>
      </c>
      <c r="AU338" s="284" t="s">
        <v>88</v>
      </c>
      <c r="AV338" s="15" t="s">
        <v>86</v>
      </c>
      <c r="AW338" s="15" t="s">
        <v>41</v>
      </c>
      <c r="AX338" s="15" t="s">
        <v>79</v>
      </c>
      <c r="AY338" s="284" t="s">
        <v>305</v>
      </c>
    </row>
    <row r="339" s="13" customFormat="1">
      <c r="A339" s="13"/>
      <c r="B339" s="238"/>
      <c r="C339" s="239"/>
      <c r="D339" s="231" t="s">
        <v>342</v>
      </c>
      <c r="E339" s="240" t="s">
        <v>35</v>
      </c>
      <c r="F339" s="241" t="s">
        <v>5312</v>
      </c>
      <c r="G339" s="239"/>
      <c r="H339" s="242">
        <v>15.170999999999999</v>
      </c>
      <c r="I339" s="243"/>
      <c r="J339" s="239"/>
      <c r="K339" s="239"/>
      <c r="L339" s="244"/>
      <c r="M339" s="245"/>
      <c r="N339" s="246"/>
      <c r="O339" s="246"/>
      <c r="P339" s="246"/>
      <c r="Q339" s="246"/>
      <c r="R339" s="246"/>
      <c r="S339" s="246"/>
      <c r="T339" s="247"/>
      <c r="U339" s="13"/>
      <c r="V339" s="13"/>
      <c r="W339" s="13"/>
      <c r="X339" s="13"/>
      <c r="Y339" s="13"/>
      <c r="Z339" s="13"/>
      <c r="AA339" s="13"/>
      <c r="AB339" s="13"/>
      <c r="AC339" s="13"/>
      <c r="AD339" s="13"/>
      <c r="AE339" s="13"/>
      <c r="AT339" s="248" t="s">
        <v>342</v>
      </c>
      <c r="AU339" s="248" t="s">
        <v>88</v>
      </c>
      <c r="AV339" s="13" t="s">
        <v>88</v>
      </c>
      <c r="AW339" s="13" t="s">
        <v>41</v>
      </c>
      <c r="AX339" s="13" t="s">
        <v>79</v>
      </c>
      <c r="AY339" s="248" t="s">
        <v>305</v>
      </c>
    </row>
    <row r="340" s="13" customFormat="1">
      <c r="A340" s="13"/>
      <c r="B340" s="238"/>
      <c r="C340" s="239"/>
      <c r="D340" s="231" t="s">
        <v>342</v>
      </c>
      <c r="E340" s="240" t="s">
        <v>35</v>
      </c>
      <c r="F340" s="241" t="s">
        <v>5313</v>
      </c>
      <c r="G340" s="239"/>
      <c r="H340" s="242">
        <v>0.80000000000000004</v>
      </c>
      <c r="I340" s="243"/>
      <c r="J340" s="239"/>
      <c r="K340" s="239"/>
      <c r="L340" s="244"/>
      <c r="M340" s="245"/>
      <c r="N340" s="246"/>
      <c r="O340" s="246"/>
      <c r="P340" s="246"/>
      <c r="Q340" s="246"/>
      <c r="R340" s="246"/>
      <c r="S340" s="246"/>
      <c r="T340" s="247"/>
      <c r="U340" s="13"/>
      <c r="V340" s="13"/>
      <c r="W340" s="13"/>
      <c r="X340" s="13"/>
      <c r="Y340" s="13"/>
      <c r="Z340" s="13"/>
      <c r="AA340" s="13"/>
      <c r="AB340" s="13"/>
      <c r="AC340" s="13"/>
      <c r="AD340" s="13"/>
      <c r="AE340" s="13"/>
      <c r="AT340" s="248" t="s">
        <v>342</v>
      </c>
      <c r="AU340" s="248" t="s">
        <v>88</v>
      </c>
      <c r="AV340" s="13" t="s">
        <v>88</v>
      </c>
      <c r="AW340" s="13" t="s">
        <v>41</v>
      </c>
      <c r="AX340" s="13" t="s">
        <v>79</v>
      </c>
      <c r="AY340" s="248" t="s">
        <v>305</v>
      </c>
    </row>
    <row r="341" s="15" customFormat="1">
      <c r="A341" s="15"/>
      <c r="B341" s="275"/>
      <c r="C341" s="276"/>
      <c r="D341" s="231" t="s">
        <v>342</v>
      </c>
      <c r="E341" s="277" t="s">
        <v>35</v>
      </c>
      <c r="F341" s="278" t="s">
        <v>5305</v>
      </c>
      <c r="G341" s="276"/>
      <c r="H341" s="277" t="s">
        <v>35</v>
      </c>
      <c r="I341" s="279"/>
      <c r="J341" s="276"/>
      <c r="K341" s="276"/>
      <c r="L341" s="280"/>
      <c r="M341" s="281"/>
      <c r="N341" s="282"/>
      <c r="O341" s="282"/>
      <c r="P341" s="282"/>
      <c r="Q341" s="282"/>
      <c r="R341" s="282"/>
      <c r="S341" s="282"/>
      <c r="T341" s="283"/>
      <c r="U341" s="15"/>
      <c r="V341" s="15"/>
      <c r="W341" s="15"/>
      <c r="X341" s="15"/>
      <c r="Y341" s="15"/>
      <c r="Z341" s="15"/>
      <c r="AA341" s="15"/>
      <c r="AB341" s="15"/>
      <c r="AC341" s="15"/>
      <c r="AD341" s="15"/>
      <c r="AE341" s="15"/>
      <c r="AT341" s="284" t="s">
        <v>342</v>
      </c>
      <c r="AU341" s="284" t="s">
        <v>88</v>
      </c>
      <c r="AV341" s="15" t="s">
        <v>86</v>
      </c>
      <c r="AW341" s="15" t="s">
        <v>41</v>
      </c>
      <c r="AX341" s="15" t="s">
        <v>79</v>
      </c>
      <c r="AY341" s="284" t="s">
        <v>305</v>
      </c>
    </row>
    <row r="342" s="13" customFormat="1">
      <c r="A342" s="13"/>
      <c r="B342" s="238"/>
      <c r="C342" s="239"/>
      <c r="D342" s="231" t="s">
        <v>342</v>
      </c>
      <c r="E342" s="240" t="s">
        <v>35</v>
      </c>
      <c r="F342" s="241" t="s">
        <v>5314</v>
      </c>
      <c r="G342" s="239"/>
      <c r="H342" s="242">
        <v>10.052</v>
      </c>
      <c r="I342" s="243"/>
      <c r="J342" s="239"/>
      <c r="K342" s="239"/>
      <c r="L342" s="244"/>
      <c r="M342" s="245"/>
      <c r="N342" s="246"/>
      <c r="O342" s="246"/>
      <c r="P342" s="246"/>
      <c r="Q342" s="246"/>
      <c r="R342" s="246"/>
      <c r="S342" s="246"/>
      <c r="T342" s="247"/>
      <c r="U342" s="13"/>
      <c r="V342" s="13"/>
      <c r="W342" s="13"/>
      <c r="X342" s="13"/>
      <c r="Y342" s="13"/>
      <c r="Z342" s="13"/>
      <c r="AA342" s="13"/>
      <c r="AB342" s="13"/>
      <c r="AC342" s="13"/>
      <c r="AD342" s="13"/>
      <c r="AE342" s="13"/>
      <c r="AT342" s="248" t="s">
        <v>342</v>
      </c>
      <c r="AU342" s="248" t="s">
        <v>88</v>
      </c>
      <c r="AV342" s="13" t="s">
        <v>88</v>
      </c>
      <c r="AW342" s="13" t="s">
        <v>41</v>
      </c>
      <c r="AX342" s="13" t="s">
        <v>79</v>
      </c>
      <c r="AY342" s="248" t="s">
        <v>305</v>
      </c>
    </row>
    <row r="343" s="13" customFormat="1">
      <c r="A343" s="13"/>
      <c r="B343" s="238"/>
      <c r="C343" s="239"/>
      <c r="D343" s="231" t="s">
        <v>342</v>
      </c>
      <c r="E343" s="240" t="s">
        <v>35</v>
      </c>
      <c r="F343" s="241" t="s">
        <v>5315</v>
      </c>
      <c r="G343" s="239"/>
      <c r="H343" s="242">
        <v>1.0560000000000001</v>
      </c>
      <c r="I343" s="243"/>
      <c r="J343" s="239"/>
      <c r="K343" s="239"/>
      <c r="L343" s="244"/>
      <c r="M343" s="245"/>
      <c r="N343" s="246"/>
      <c r="O343" s="246"/>
      <c r="P343" s="246"/>
      <c r="Q343" s="246"/>
      <c r="R343" s="246"/>
      <c r="S343" s="246"/>
      <c r="T343" s="247"/>
      <c r="U343" s="13"/>
      <c r="V343" s="13"/>
      <c r="W343" s="13"/>
      <c r="X343" s="13"/>
      <c r="Y343" s="13"/>
      <c r="Z343" s="13"/>
      <c r="AA343" s="13"/>
      <c r="AB343" s="13"/>
      <c r="AC343" s="13"/>
      <c r="AD343" s="13"/>
      <c r="AE343" s="13"/>
      <c r="AT343" s="248" t="s">
        <v>342</v>
      </c>
      <c r="AU343" s="248" t="s">
        <v>88</v>
      </c>
      <c r="AV343" s="13" t="s">
        <v>88</v>
      </c>
      <c r="AW343" s="13" t="s">
        <v>41</v>
      </c>
      <c r="AX343" s="13" t="s">
        <v>79</v>
      </c>
      <c r="AY343" s="248" t="s">
        <v>305</v>
      </c>
    </row>
    <row r="344" s="14" customFormat="1">
      <c r="A344" s="14"/>
      <c r="B344" s="249"/>
      <c r="C344" s="250"/>
      <c r="D344" s="231" t="s">
        <v>342</v>
      </c>
      <c r="E344" s="251" t="s">
        <v>35</v>
      </c>
      <c r="F344" s="252" t="s">
        <v>344</v>
      </c>
      <c r="G344" s="250"/>
      <c r="H344" s="253">
        <v>43.610999999999997</v>
      </c>
      <c r="I344" s="254"/>
      <c r="J344" s="250"/>
      <c r="K344" s="250"/>
      <c r="L344" s="255"/>
      <c r="M344" s="256"/>
      <c r="N344" s="257"/>
      <c r="O344" s="257"/>
      <c r="P344" s="257"/>
      <c r="Q344" s="257"/>
      <c r="R344" s="257"/>
      <c r="S344" s="257"/>
      <c r="T344" s="258"/>
      <c r="U344" s="14"/>
      <c r="V344" s="14"/>
      <c r="W344" s="14"/>
      <c r="X344" s="14"/>
      <c r="Y344" s="14"/>
      <c r="Z344" s="14"/>
      <c r="AA344" s="14"/>
      <c r="AB344" s="14"/>
      <c r="AC344" s="14"/>
      <c r="AD344" s="14"/>
      <c r="AE344" s="14"/>
      <c r="AT344" s="259" t="s">
        <v>342</v>
      </c>
      <c r="AU344" s="259" t="s">
        <v>88</v>
      </c>
      <c r="AV344" s="14" t="s">
        <v>313</v>
      </c>
      <c r="AW344" s="14" t="s">
        <v>41</v>
      </c>
      <c r="AX344" s="14" t="s">
        <v>86</v>
      </c>
      <c r="AY344" s="259" t="s">
        <v>305</v>
      </c>
    </row>
    <row r="345" s="2" customFormat="1" ht="16.5" customHeight="1">
      <c r="A345" s="42"/>
      <c r="B345" s="43"/>
      <c r="C345" s="218" t="s">
        <v>659</v>
      </c>
      <c r="D345" s="218" t="s">
        <v>308</v>
      </c>
      <c r="E345" s="219" t="s">
        <v>3502</v>
      </c>
      <c r="F345" s="220" t="s">
        <v>3503</v>
      </c>
      <c r="G345" s="221" t="s">
        <v>338</v>
      </c>
      <c r="H345" s="222">
        <v>43.610999999999997</v>
      </c>
      <c r="I345" s="223"/>
      <c r="J345" s="224">
        <f>ROUND(I345*H345,2)</f>
        <v>0</v>
      </c>
      <c r="K345" s="220" t="s">
        <v>325</v>
      </c>
      <c r="L345" s="48"/>
      <c r="M345" s="225" t="s">
        <v>35</v>
      </c>
      <c r="N345" s="226" t="s">
        <v>52</v>
      </c>
      <c r="O345" s="89"/>
      <c r="P345" s="227">
        <f>O345*H345</f>
        <v>0</v>
      </c>
      <c r="Q345" s="227">
        <v>1.5E-05</v>
      </c>
      <c r="R345" s="227">
        <f>Q345*H345</f>
        <v>0.00065416499999999995</v>
      </c>
      <c r="S345" s="227">
        <v>0</v>
      </c>
      <c r="T345" s="228">
        <f>S345*H345</f>
        <v>0</v>
      </c>
      <c r="U345" s="42"/>
      <c r="V345" s="42"/>
      <c r="W345" s="42"/>
      <c r="X345" s="42"/>
      <c r="Y345" s="42"/>
      <c r="Z345" s="42"/>
      <c r="AA345" s="42"/>
      <c r="AB345" s="42"/>
      <c r="AC345" s="42"/>
      <c r="AD345" s="42"/>
      <c r="AE345" s="42"/>
      <c r="AR345" s="229" t="s">
        <v>313</v>
      </c>
      <c r="AT345" s="229" t="s">
        <v>308</v>
      </c>
      <c r="AU345" s="229" t="s">
        <v>88</v>
      </c>
      <c r="AY345" s="20" t="s">
        <v>305</v>
      </c>
      <c r="BE345" s="230">
        <f>IF(N345="základní",J345,0)</f>
        <v>0</v>
      </c>
      <c r="BF345" s="230">
        <f>IF(N345="snížená",J345,0)</f>
        <v>0</v>
      </c>
      <c r="BG345" s="230">
        <f>IF(N345="zákl. přenesená",J345,0)</f>
        <v>0</v>
      </c>
      <c r="BH345" s="230">
        <f>IF(N345="sníž. přenesená",J345,0)</f>
        <v>0</v>
      </c>
      <c r="BI345" s="230">
        <f>IF(N345="nulová",J345,0)</f>
        <v>0</v>
      </c>
      <c r="BJ345" s="20" t="s">
        <v>313</v>
      </c>
      <c r="BK345" s="230">
        <f>ROUND(I345*H345,2)</f>
        <v>0</v>
      </c>
      <c r="BL345" s="20" t="s">
        <v>313</v>
      </c>
      <c r="BM345" s="229" t="s">
        <v>5316</v>
      </c>
    </row>
    <row r="346" s="2" customFormat="1">
      <c r="A346" s="42"/>
      <c r="B346" s="43"/>
      <c r="C346" s="44"/>
      <c r="D346" s="231" t="s">
        <v>315</v>
      </c>
      <c r="E346" s="44"/>
      <c r="F346" s="232" t="s">
        <v>3505</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315</v>
      </c>
      <c r="AU346" s="20" t="s">
        <v>88</v>
      </c>
    </row>
    <row r="347" s="2" customFormat="1">
      <c r="A347" s="42"/>
      <c r="B347" s="43"/>
      <c r="C347" s="44"/>
      <c r="D347" s="236" t="s">
        <v>328</v>
      </c>
      <c r="E347" s="44"/>
      <c r="F347" s="237" t="s">
        <v>3506</v>
      </c>
      <c r="G347" s="44"/>
      <c r="H347" s="44"/>
      <c r="I347" s="233"/>
      <c r="J347" s="44"/>
      <c r="K347" s="44"/>
      <c r="L347" s="48"/>
      <c r="M347" s="234"/>
      <c r="N347" s="235"/>
      <c r="O347" s="89"/>
      <c r="P347" s="89"/>
      <c r="Q347" s="89"/>
      <c r="R347" s="89"/>
      <c r="S347" s="89"/>
      <c r="T347" s="90"/>
      <c r="U347" s="42"/>
      <c r="V347" s="42"/>
      <c r="W347" s="42"/>
      <c r="X347" s="42"/>
      <c r="Y347" s="42"/>
      <c r="Z347" s="42"/>
      <c r="AA347" s="42"/>
      <c r="AB347" s="42"/>
      <c r="AC347" s="42"/>
      <c r="AD347" s="42"/>
      <c r="AE347" s="42"/>
      <c r="AT347" s="20" t="s">
        <v>328</v>
      </c>
      <c r="AU347" s="20" t="s">
        <v>88</v>
      </c>
    </row>
    <row r="348" s="2" customFormat="1" ht="16.5" customHeight="1">
      <c r="A348" s="42"/>
      <c r="B348" s="43"/>
      <c r="C348" s="218" t="s">
        <v>663</v>
      </c>
      <c r="D348" s="218" t="s">
        <v>308</v>
      </c>
      <c r="E348" s="219" t="s">
        <v>3507</v>
      </c>
      <c r="F348" s="220" t="s">
        <v>3508</v>
      </c>
      <c r="G348" s="221" t="s">
        <v>493</v>
      </c>
      <c r="H348" s="222">
        <v>0.64000000000000001</v>
      </c>
      <c r="I348" s="223"/>
      <c r="J348" s="224">
        <f>ROUND(I348*H348,2)</f>
        <v>0</v>
      </c>
      <c r="K348" s="220" t="s">
        <v>325</v>
      </c>
      <c r="L348" s="48"/>
      <c r="M348" s="225" t="s">
        <v>35</v>
      </c>
      <c r="N348" s="226" t="s">
        <v>52</v>
      </c>
      <c r="O348" s="89"/>
      <c r="P348" s="227">
        <f>O348*H348</f>
        <v>0</v>
      </c>
      <c r="Q348" s="227">
        <v>1.0487652000000001</v>
      </c>
      <c r="R348" s="227">
        <f>Q348*H348</f>
        <v>0.67120972800000001</v>
      </c>
      <c r="S348" s="227">
        <v>0</v>
      </c>
      <c r="T348" s="228">
        <f>S348*H348</f>
        <v>0</v>
      </c>
      <c r="U348" s="42"/>
      <c r="V348" s="42"/>
      <c r="W348" s="42"/>
      <c r="X348" s="42"/>
      <c r="Y348" s="42"/>
      <c r="Z348" s="42"/>
      <c r="AA348" s="42"/>
      <c r="AB348" s="42"/>
      <c r="AC348" s="42"/>
      <c r="AD348" s="42"/>
      <c r="AE348" s="42"/>
      <c r="AR348" s="229" t="s">
        <v>313</v>
      </c>
      <c r="AT348" s="229" t="s">
        <v>308</v>
      </c>
      <c r="AU348" s="229" t="s">
        <v>88</v>
      </c>
      <c r="AY348" s="20" t="s">
        <v>305</v>
      </c>
      <c r="BE348" s="230">
        <f>IF(N348="základní",J348,0)</f>
        <v>0</v>
      </c>
      <c r="BF348" s="230">
        <f>IF(N348="snížená",J348,0)</f>
        <v>0</v>
      </c>
      <c r="BG348" s="230">
        <f>IF(N348="zákl. přenesená",J348,0)</f>
        <v>0</v>
      </c>
      <c r="BH348" s="230">
        <f>IF(N348="sníž. přenesená",J348,0)</f>
        <v>0</v>
      </c>
      <c r="BI348" s="230">
        <f>IF(N348="nulová",J348,0)</f>
        <v>0</v>
      </c>
      <c r="BJ348" s="20" t="s">
        <v>313</v>
      </c>
      <c r="BK348" s="230">
        <f>ROUND(I348*H348,2)</f>
        <v>0</v>
      </c>
      <c r="BL348" s="20" t="s">
        <v>313</v>
      </c>
      <c r="BM348" s="229" t="s">
        <v>5317</v>
      </c>
    </row>
    <row r="349" s="2" customFormat="1">
      <c r="A349" s="42"/>
      <c r="B349" s="43"/>
      <c r="C349" s="44"/>
      <c r="D349" s="231" t="s">
        <v>315</v>
      </c>
      <c r="E349" s="44"/>
      <c r="F349" s="232" t="s">
        <v>3510</v>
      </c>
      <c r="G349" s="44"/>
      <c r="H349" s="44"/>
      <c r="I349" s="233"/>
      <c r="J349" s="44"/>
      <c r="K349" s="44"/>
      <c r="L349" s="48"/>
      <c r="M349" s="234"/>
      <c r="N349" s="235"/>
      <c r="O349" s="89"/>
      <c r="P349" s="89"/>
      <c r="Q349" s="89"/>
      <c r="R349" s="89"/>
      <c r="S349" s="89"/>
      <c r="T349" s="90"/>
      <c r="U349" s="42"/>
      <c r="V349" s="42"/>
      <c r="W349" s="42"/>
      <c r="X349" s="42"/>
      <c r="Y349" s="42"/>
      <c r="Z349" s="42"/>
      <c r="AA349" s="42"/>
      <c r="AB349" s="42"/>
      <c r="AC349" s="42"/>
      <c r="AD349" s="42"/>
      <c r="AE349" s="42"/>
      <c r="AT349" s="20" t="s">
        <v>315</v>
      </c>
      <c r="AU349" s="20" t="s">
        <v>88</v>
      </c>
    </row>
    <row r="350" s="2" customFormat="1">
      <c r="A350" s="42"/>
      <c r="B350" s="43"/>
      <c r="C350" s="44"/>
      <c r="D350" s="236" t="s">
        <v>328</v>
      </c>
      <c r="E350" s="44"/>
      <c r="F350" s="237" t="s">
        <v>3511</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328</v>
      </c>
      <c r="AU350" s="20" t="s">
        <v>88</v>
      </c>
    </row>
    <row r="351" s="15" customFormat="1">
      <c r="A351" s="15"/>
      <c r="B351" s="275"/>
      <c r="C351" s="276"/>
      <c r="D351" s="231" t="s">
        <v>342</v>
      </c>
      <c r="E351" s="277" t="s">
        <v>35</v>
      </c>
      <c r="F351" s="278" t="s">
        <v>4720</v>
      </c>
      <c r="G351" s="276"/>
      <c r="H351" s="277" t="s">
        <v>35</v>
      </c>
      <c r="I351" s="279"/>
      <c r="J351" s="276"/>
      <c r="K351" s="276"/>
      <c r="L351" s="280"/>
      <c r="M351" s="281"/>
      <c r="N351" s="282"/>
      <c r="O351" s="282"/>
      <c r="P351" s="282"/>
      <c r="Q351" s="282"/>
      <c r="R351" s="282"/>
      <c r="S351" s="282"/>
      <c r="T351" s="283"/>
      <c r="U351" s="15"/>
      <c r="V351" s="15"/>
      <c r="W351" s="15"/>
      <c r="X351" s="15"/>
      <c r="Y351" s="15"/>
      <c r="Z351" s="15"/>
      <c r="AA351" s="15"/>
      <c r="AB351" s="15"/>
      <c r="AC351" s="15"/>
      <c r="AD351" s="15"/>
      <c r="AE351" s="15"/>
      <c r="AT351" s="284" t="s">
        <v>342</v>
      </c>
      <c r="AU351" s="284" t="s">
        <v>88</v>
      </c>
      <c r="AV351" s="15" t="s">
        <v>86</v>
      </c>
      <c r="AW351" s="15" t="s">
        <v>41</v>
      </c>
      <c r="AX351" s="15" t="s">
        <v>79</v>
      </c>
      <c r="AY351" s="284" t="s">
        <v>305</v>
      </c>
    </row>
    <row r="352" s="13" customFormat="1">
      <c r="A352" s="13"/>
      <c r="B352" s="238"/>
      <c r="C352" s="239"/>
      <c r="D352" s="231" t="s">
        <v>342</v>
      </c>
      <c r="E352" s="240" t="s">
        <v>35</v>
      </c>
      <c r="F352" s="241" t="s">
        <v>5318</v>
      </c>
      <c r="G352" s="239"/>
      <c r="H352" s="242">
        <v>0.64000000000000001</v>
      </c>
      <c r="I352" s="243"/>
      <c r="J352" s="239"/>
      <c r="K352" s="239"/>
      <c r="L352" s="244"/>
      <c r="M352" s="245"/>
      <c r="N352" s="246"/>
      <c r="O352" s="246"/>
      <c r="P352" s="246"/>
      <c r="Q352" s="246"/>
      <c r="R352" s="246"/>
      <c r="S352" s="246"/>
      <c r="T352" s="247"/>
      <c r="U352" s="13"/>
      <c r="V352" s="13"/>
      <c r="W352" s="13"/>
      <c r="X352" s="13"/>
      <c r="Y352" s="13"/>
      <c r="Z352" s="13"/>
      <c r="AA352" s="13"/>
      <c r="AB352" s="13"/>
      <c r="AC352" s="13"/>
      <c r="AD352" s="13"/>
      <c r="AE352" s="13"/>
      <c r="AT352" s="248" t="s">
        <v>342</v>
      </c>
      <c r="AU352" s="248" t="s">
        <v>88</v>
      </c>
      <c r="AV352" s="13" t="s">
        <v>88</v>
      </c>
      <c r="AW352" s="13" t="s">
        <v>41</v>
      </c>
      <c r="AX352" s="13" t="s">
        <v>79</v>
      </c>
      <c r="AY352" s="248" t="s">
        <v>305</v>
      </c>
    </row>
    <row r="353" s="14" customFormat="1">
      <c r="A353" s="14"/>
      <c r="B353" s="249"/>
      <c r="C353" s="250"/>
      <c r="D353" s="231" t="s">
        <v>342</v>
      </c>
      <c r="E353" s="251" t="s">
        <v>35</v>
      </c>
      <c r="F353" s="252" t="s">
        <v>344</v>
      </c>
      <c r="G353" s="250"/>
      <c r="H353" s="253">
        <v>0.64000000000000001</v>
      </c>
      <c r="I353" s="254"/>
      <c r="J353" s="250"/>
      <c r="K353" s="250"/>
      <c r="L353" s="255"/>
      <c r="M353" s="256"/>
      <c r="N353" s="257"/>
      <c r="O353" s="257"/>
      <c r="P353" s="257"/>
      <c r="Q353" s="257"/>
      <c r="R353" s="257"/>
      <c r="S353" s="257"/>
      <c r="T353" s="258"/>
      <c r="U353" s="14"/>
      <c r="V353" s="14"/>
      <c r="W353" s="14"/>
      <c r="X353" s="14"/>
      <c r="Y353" s="14"/>
      <c r="Z353" s="14"/>
      <c r="AA353" s="14"/>
      <c r="AB353" s="14"/>
      <c r="AC353" s="14"/>
      <c r="AD353" s="14"/>
      <c r="AE353" s="14"/>
      <c r="AT353" s="259" t="s">
        <v>342</v>
      </c>
      <c r="AU353" s="259" t="s">
        <v>88</v>
      </c>
      <c r="AV353" s="14" t="s">
        <v>313</v>
      </c>
      <c r="AW353" s="14" t="s">
        <v>41</v>
      </c>
      <c r="AX353" s="14" t="s">
        <v>86</v>
      </c>
      <c r="AY353" s="259" t="s">
        <v>305</v>
      </c>
    </row>
    <row r="354" s="2" customFormat="1" ht="33" customHeight="1">
      <c r="A354" s="42"/>
      <c r="B354" s="43"/>
      <c r="C354" s="218" t="s">
        <v>668</v>
      </c>
      <c r="D354" s="218" t="s">
        <v>308</v>
      </c>
      <c r="E354" s="219" t="s">
        <v>5319</v>
      </c>
      <c r="F354" s="220" t="s">
        <v>5320</v>
      </c>
      <c r="G354" s="221" t="s">
        <v>360</v>
      </c>
      <c r="H354" s="222">
        <v>4</v>
      </c>
      <c r="I354" s="223"/>
      <c r="J354" s="224">
        <f>ROUND(I354*H354,2)</f>
        <v>0</v>
      </c>
      <c r="K354" s="220" t="s">
        <v>325</v>
      </c>
      <c r="L354" s="48"/>
      <c r="M354" s="225" t="s">
        <v>35</v>
      </c>
      <c r="N354" s="226" t="s">
        <v>52</v>
      </c>
      <c r="O354" s="89"/>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313</v>
      </c>
      <c r="AT354" s="229" t="s">
        <v>308</v>
      </c>
      <c r="AU354" s="229" t="s">
        <v>88</v>
      </c>
      <c r="AY354" s="20" t="s">
        <v>305</v>
      </c>
      <c r="BE354" s="230">
        <f>IF(N354="základní",J354,0)</f>
        <v>0</v>
      </c>
      <c r="BF354" s="230">
        <f>IF(N354="snížená",J354,0)</f>
        <v>0</v>
      </c>
      <c r="BG354" s="230">
        <f>IF(N354="zákl. přenesená",J354,0)</f>
        <v>0</v>
      </c>
      <c r="BH354" s="230">
        <f>IF(N354="sníž. přenesená",J354,0)</f>
        <v>0</v>
      </c>
      <c r="BI354" s="230">
        <f>IF(N354="nulová",J354,0)</f>
        <v>0</v>
      </c>
      <c r="BJ354" s="20" t="s">
        <v>313</v>
      </c>
      <c r="BK354" s="230">
        <f>ROUND(I354*H354,2)</f>
        <v>0</v>
      </c>
      <c r="BL354" s="20" t="s">
        <v>313</v>
      </c>
      <c r="BM354" s="229" t="s">
        <v>5321</v>
      </c>
    </row>
    <row r="355" s="2" customFormat="1">
      <c r="A355" s="42"/>
      <c r="B355" s="43"/>
      <c r="C355" s="44"/>
      <c r="D355" s="231" t="s">
        <v>315</v>
      </c>
      <c r="E355" s="44"/>
      <c r="F355" s="232" t="s">
        <v>5322</v>
      </c>
      <c r="G355" s="44"/>
      <c r="H355" s="44"/>
      <c r="I355" s="233"/>
      <c r="J355" s="44"/>
      <c r="K355" s="44"/>
      <c r="L355" s="48"/>
      <c r="M355" s="234"/>
      <c r="N355" s="235"/>
      <c r="O355" s="89"/>
      <c r="P355" s="89"/>
      <c r="Q355" s="89"/>
      <c r="R355" s="89"/>
      <c r="S355" s="89"/>
      <c r="T355" s="90"/>
      <c r="U355" s="42"/>
      <c r="V355" s="42"/>
      <c r="W355" s="42"/>
      <c r="X355" s="42"/>
      <c r="Y355" s="42"/>
      <c r="Z355" s="42"/>
      <c r="AA355" s="42"/>
      <c r="AB355" s="42"/>
      <c r="AC355" s="42"/>
      <c r="AD355" s="42"/>
      <c r="AE355" s="42"/>
      <c r="AT355" s="20" t="s">
        <v>315</v>
      </c>
      <c r="AU355" s="20" t="s">
        <v>88</v>
      </c>
    </row>
    <row r="356" s="2" customFormat="1">
      <c r="A356" s="42"/>
      <c r="B356" s="43"/>
      <c r="C356" s="44"/>
      <c r="D356" s="236" t="s">
        <v>328</v>
      </c>
      <c r="E356" s="44"/>
      <c r="F356" s="237" t="s">
        <v>5323</v>
      </c>
      <c r="G356" s="44"/>
      <c r="H356" s="44"/>
      <c r="I356" s="233"/>
      <c r="J356" s="44"/>
      <c r="K356" s="44"/>
      <c r="L356" s="48"/>
      <c r="M356" s="234"/>
      <c r="N356" s="235"/>
      <c r="O356" s="89"/>
      <c r="P356" s="89"/>
      <c r="Q356" s="89"/>
      <c r="R356" s="89"/>
      <c r="S356" s="89"/>
      <c r="T356" s="90"/>
      <c r="U356" s="42"/>
      <c r="V356" s="42"/>
      <c r="W356" s="42"/>
      <c r="X356" s="42"/>
      <c r="Y356" s="42"/>
      <c r="Z356" s="42"/>
      <c r="AA356" s="42"/>
      <c r="AB356" s="42"/>
      <c r="AC356" s="42"/>
      <c r="AD356" s="42"/>
      <c r="AE356" s="42"/>
      <c r="AT356" s="20" t="s">
        <v>328</v>
      </c>
      <c r="AU356" s="20" t="s">
        <v>88</v>
      </c>
    </row>
    <row r="357" s="2" customFormat="1">
      <c r="A357" s="42"/>
      <c r="B357" s="43"/>
      <c r="C357" s="44"/>
      <c r="D357" s="231" t="s">
        <v>472</v>
      </c>
      <c r="E357" s="44"/>
      <c r="F357" s="274" t="s">
        <v>5324</v>
      </c>
      <c r="G357" s="44"/>
      <c r="H357" s="44"/>
      <c r="I357" s="233"/>
      <c r="J357" s="44"/>
      <c r="K357" s="44"/>
      <c r="L357" s="48"/>
      <c r="M357" s="234"/>
      <c r="N357" s="235"/>
      <c r="O357" s="89"/>
      <c r="P357" s="89"/>
      <c r="Q357" s="89"/>
      <c r="R357" s="89"/>
      <c r="S357" s="89"/>
      <c r="T357" s="90"/>
      <c r="U357" s="42"/>
      <c r="V357" s="42"/>
      <c r="W357" s="42"/>
      <c r="X357" s="42"/>
      <c r="Y357" s="42"/>
      <c r="Z357" s="42"/>
      <c r="AA357" s="42"/>
      <c r="AB357" s="42"/>
      <c r="AC357" s="42"/>
      <c r="AD357" s="42"/>
      <c r="AE357" s="42"/>
      <c r="AT357" s="20" t="s">
        <v>472</v>
      </c>
      <c r="AU357" s="20" t="s">
        <v>88</v>
      </c>
    </row>
    <row r="358" s="15" customFormat="1">
      <c r="A358" s="15"/>
      <c r="B358" s="275"/>
      <c r="C358" s="276"/>
      <c r="D358" s="231" t="s">
        <v>342</v>
      </c>
      <c r="E358" s="277" t="s">
        <v>35</v>
      </c>
      <c r="F358" s="278" t="s">
        <v>5325</v>
      </c>
      <c r="G358" s="276"/>
      <c r="H358" s="277" t="s">
        <v>35</v>
      </c>
      <c r="I358" s="279"/>
      <c r="J358" s="276"/>
      <c r="K358" s="276"/>
      <c r="L358" s="280"/>
      <c r="M358" s="281"/>
      <c r="N358" s="282"/>
      <c r="O358" s="282"/>
      <c r="P358" s="282"/>
      <c r="Q358" s="282"/>
      <c r="R358" s="282"/>
      <c r="S358" s="282"/>
      <c r="T358" s="283"/>
      <c r="U358" s="15"/>
      <c r="V358" s="15"/>
      <c r="W358" s="15"/>
      <c r="X358" s="15"/>
      <c r="Y358" s="15"/>
      <c r="Z358" s="15"/>
      <c r="AA358" s="15"/>
      <c r="AB358" s="15"/>
      <c r="AC358" s="15"/>
      <c r="AD358" s="15"/>
      <c r="AE358" s="15"/>
      <c r="AT358" s="284" t="s">
        <v>342</v>
      </c>
      <c r="AU358" s="284" t="s">
        <v>88</v>
      </c>
      <c r="AV358" s="15" t="s">
        <v>86</v>
      </c>
      <c r="AW358" s="15" t="s">
        <v>41</v>
      </c>
      <c r="AX358" s="15" t="s">
        <v>79</v>
      </c>
      <c r="AY358" s="284" t="s">
        <v>305</v>
      </c>
    </row>
    <row r="359" s="15" customFormat="1">
      <c r="A359" s="15"/>
      <c r="B359" s="275"/>
      <c r="C359" s="276"/>
      <c r="D359" s="231" t="s">
        <v>342</v>
      </c>
      <c r="E359" s="277" t="s">
        <v>35</v>
      </c>
      <c r="F359" s="278" t="s">
        <v>5326</v>
      </c>
      <c r="G359" s="276"/>
      <c r="H359" s="277" t="s">
        <v>35</v>
      </c>
      <c r="I359" s="279"/>
      <c r="J359" s="276"/>
      <c r="K359" s="276"/>
      <c r="L359" s="280"/>
      <c r="M359" s="281"/>
      <c r="N359" s="282"/>
      <c r="O359" s="282"/>
      <c r="P359" s="282"/>
      <c r="Q359" s="282"/>
      <c r="R359" s="282"/>
      <c r="S359" s="282"/>
      <c r="T359" s="283"/>
      <c r="U359" s="15"/>
      <c r="V359" s="15"/>
      <c r="W359" s="15"/>
      <c r="X359" s="15"/>
      <c r="Y359" s="15"/>
      <c r="Z359" s="15"/>
      <c r="AA359" s="15"/>
      <c r="AB359" s="15"/>
      <c r="AC359" s="15"/>
      <c r="AD359" s="15"/>
      <c r="AE359" s="15"/>
      <c r="AT359" s="284" t="s">
        <v>342</v>
      </c>
      <c r="AU359" s="284" t="s">
        <v>88</v>
      </c>
      <c r="AV359" s="15" t="s">
        <v>86</v>
      </c>
      <c r="AW359" s="15" t="s">
        <v>41</v>
      </c>
      <c r="AX359" s="15" t="s">
        <v>79</v>
      </c>
      <c r="AY359" s="284" t="s">
        <v>305</v>
      </c>
    </row>
    <row r="360" s="13" customFormat="1">
      <c r="A360" s="13"/>
      <c r="B360" s="238"/>
      <c r="C360" s="239"/>
      <c r="D360" s="231" t="s">
        <v>342</v>
      </c>
      <c r="E360" s="240" t="s">
        <v>35</v>
      </c>
      <c r="F360" s="241" t="s">
        <v>313</v>
      </c>
      <c r="G360" s="239"/>
      <c r="H360" s="242">
        <v>4</v>
      </c>
      <c r="I360" s="243"/>
      <c r="J360" s="239"/>
      <c r="K360" s="239"/>
      <c r="L360" s="244"/>
      <c r="M360" s="245"/>
      <c r="N360" s="246"/>
      <c r="O360" s="246"/>
      <c r="P360" s="246"/>
      <c r="Q360" s="246"/>
      <c r="R360" s="246"/>
      <c r="S360" s="246"/>
      <c r="T360" s="247"/>
      <c r="U360" s="13"/>
      <c r="V360" s="13"/>
      <c r="W360" s="13"/>
      <c r="X360" s="13"/>
      <c r="Y360" s="13"/>
      <c r="Z360" s="13"/>
      <c r="AA360" s="13"/>
      <c r="AB360" s="13"/>
      <c r="AC360" s="13"/>
      <c r="AD360" s="13"/>
      <c r="AE360" s="13"/>
      <c r="AT360" s="248" t="s">
        <v>342</v>
      </c>
      <c r="AU360" s="248" t="s">
        <v>88</v>
      </c>
      <c r="AV360" s="13" t="s">
        <v>88</v>
      </c>
      <c r="AW360" s="13" t="s">
        <v>41</v>
      </c>
      <c r="AX360" s="13" t="s">
        <v>79</v>
      </c>
      <c r="AY360" s="248" t="s">
        <v>305</v>
      </c>
    </row>
    <row r="361" s="14" customFormat="1">
      <c r="A361" s="14"/>
      <c r="B361" s="249"/>
      <c r="C361" s="250"/>
      <c r="D361" s="231" t="s">
        <v>342</v>
      </c>
      <c r="E361" s="251" t="s">
        <v>35</v>
      </c>
      <c r="F361" s="252" t="s">
        <v>344</v>
      </c>
      <c r="G361" s="250"/>
      <c r="H361" s="253">
        <v>4</v>
      </c>
      <c r="I361" s="254"/>
      <c r="J361" s="250"/>
      <c r="K361" s="250"/>
      <c r="L361" s="255"/>
      <c r="M361" s="256"/>
      <c r="N361" s="257"/>
      <c r="O361" s="257"/>
      <c r="P361" s="257"/>
      <c r="Q361" s="257"/>
      <c r="R361" s="257"/>
      <c r="S361" s="257"/>
      <c r="T361" s="258"/>
      <c r="U361" s="14"/>
      <c r="V361" s="14"/>
      <c r="W361" s="14"/>
      <c r="X361" s="14"/>
      <c r="Y361" s="14"/>
      <c r="Z361" s="14"/>
      <c r="AA361" s="14"/>
      <c r="AB361" s="14"/>
      <c r="AC361" s="14"/>
      <c r="AD361" s="14"/>
      <c r="AE361" s="14"/>
      <c r="AT361" s="259" t="s">
        <v>342</v>
      </c>
      <c r="AU361" s="259" t="s">
        <v>88</v>
      </c>
      <c r="AV361" s="14" t="s">
        <v>313</v>
      </c>
      <c r="AW361" s="14" t="s">
        <v>41</v>
      </c>
      <c r="AX361" s="14" t="s">
        <v>86</v>
      </c>
      <c r="AY361" s="259" t="s">
        <v>305</v>
      </c>
    </row>
    <row r="362" s="2" customFormat="1" ht="16.5" customHeight="1">
      <c r="A362" s="42"/>
      <c r="B362" s="43"/>
      <c r="C362" s="260" t="s">
        <v>672</v>
      </c>
      <c r="D362" s="260" t="s">
        <v>303</v>
      </c>
      <c r="E362" s="261" t="s">
        <v>5327</v>
      </c>
      <c r="F362" s="262" t="s">
        <v>5328</v>
      </c>
      <c r="G362" s="263" t="s">
        <v>360</v>
      </c>
      <c r="H362" s="264">
        <v>4</v>
      </c>
      <c r="I362" s="265"/>
      <c r="J362" s="266">
        <f>ROUND(I362*H362,2)</f>
        <v>0</v>
      </c>
      <c r="K362" s="262" t="s">
        <v>325</v>
      </c>
      <c r="L362" s="267"/>
      <c r="M362" s="268" t="s">
        <v>35</v>
      </c>
      <c r="N362" s="269" t="s">
        <v>52</v>
      </c>
      <c r="O362" s="89"/>
      <c r="P362" s="227">
        <f>O362*H362</f>
        <v>0</v>
      </c>
      <c r="Q362" s="227">
        <v>3.1499999999999999</v>
      </c>
      <c r="R362" s="227">
        <f>Q362*H362</f>
        <v>12.6</v>
      </c>
      <c r="S362" s="227">
        <v>0</v>
      </c>
      <c r="T362" s="228">
        <f>S362*H362</f>
        <v>0</v>
      </c>
      <c r="U362" s="42"/>
      <c r="V362" s="42"/>
      <c r="W362" s="42"/>
      <c r="X362" s="42"/>
      <c r="Y362" s="42"/>
      <c r="Z362" s="42"/>
      <c r="AA362" s="42"/>
      <c r="AB362" s="42"/>
      <c r="AC362" s="42"/>
      <c r="AD362" s="42"/>
      <c r="AE362" s="42"/>
      <c r="AR362" s="229" t="s">
        <v>357</v>
      </c>
      <c r="AT362" s="229" t="s">
        <v>303</v>
      </c>
      <c r="AU362" s="229" t="s">
        <v>88</v>
      </c>
      <c r="AY362" s="20" t="s">
        <v>305</v>
      </c>
      <c r="BE362" s="230">
        <f>IF(N362="základní",J362,0)</f>
        <v>0</v>
      </c>
      <c r="BF362" s="230">
        <f>IF(N362="snížená",J362,0)</f>
        <v>0</v>
      </c>
      <c r="BG362" s="230">
        <f>IF(N362="zákl. přenesená",J362,0)</f>
        <v>0</v>
      </c>
      <c r="BH362" s="230">
        <f>IF(N362="sníž. přenesená",J362,0)</f>
        <v>0</v>
      </c>
      <c r="BI362" s="230">
        <f>IF(N362="nulová",J362,0)</f>
        <v>0</v>
      </c>
      <c r="BJ362" s="20" t="s">
        <v>313</v>
      </c>
      <c r="BK362" s="230">
        <f>ROUND(I362*H362,2)</f>
        <v>0</v>
      </c>
      <c r="BL362" s="20" t="s">
        <v>313</v>
      </c>
      <c r="BM362" s="229" t="s">
        <v>5329</v>
      </c>
    </row>
    <row r="363" s="2" customFormat="1">
      <c r="A363" s="42"/>
      <c r="B363" s="43"/>
      <c r="C363" s="44"/>
      <c r="D363" s="231" t="s">
        <v>315</v>
      </c>
      <c r="E363" s="44"/>
      <c r="F363" s="232" t="s">
        <v>5330</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315</v>
      </c>
      <c r="AU363" s="20" t="s">
        <v>88</v>
      </c>
    </row>
    <row r="364" s="2" customFormat="1" ht="24.15" customHeight="1">
      <c r="A364" s="42"/>
      <c r="B364" s="43"/>
      <c r="C364" s="218" t="s">
        <v>629</v>
      </c>
      <c r="D364" s="218" t="s">
        <v>308</v>
      </c>
      <c r="E364" s="219" t="s">
        <v>3549</v>
      </c>
      <c r="F364" s="220" t="s">
        <v>3550</v>
      </c>
      <c r="G364" s="221" t="s">
        <v>360</v>
      </c>
      <c r="H364" s="222">
        <v>12</v>
      </c>
      <c r="I364" s="223"/>
      <c r="J364" s="224">
        <f>ROUND(I364*H364,2)</f>
        <v>0</v>
      </c>
      <c r="K364" s="220" t="s">
        <v>325</v>
      </c>
      <c r="L364" s="48"/>
      <c r="M364" s="225" t="s">
        <v>35</v>
      </c>
      <c r="N364" s="226" t="s">
        <v>52</v>
      </c>
      <c r="O364" s="89"/>
      <c r="P364" s="227">
        <f>O364*H364</f>
        <v>0</v>
      </c>
      <c r="Q364" s="227">
        <v>0.20716000000000001</v>
      </c>
      <c r="R364" s="227">
        <f>Q364*H364</f>
        <v>2.4859200000000001</v>
      </c>
      <c r="S364" s="227">
        <v>0</v>
      </c>
      <c r="T364" s="228">
        <f>S364*H364</f>
        <v>0</v>
      </c>
      <c r="U364" s="42"/>
      <c r="V364" s="42"/>
      <c r="W364" s="42"/>
      <c r="X364" s="42"/>
      <c r="Y364" s="42"/>
      <c r="Z364" s="42"/>
      <c r="AA364" s="42"/>
      <c r="AB364" s="42"/>
      <c r="AC364" s="42"/>
      <c r="AD364" s="42"/>
      <c r="AE364" s="42"/>
      <c r="AR364" s="229" t="s">
        <v>313</v>
      </c>
      <c r="AT364" s="229" t="s">
        <v>308</v>
      </c>
      <c r="AU364" s="229" t="s">
        <v>88</v>
      </c>
      <c r="AY364" s="20" t="s">
        <v>305</v>
      </c>
      <c r="BE364" s="230">
        <f>IF(N364="základní",J364,0)</f>
        <v>0</v>
      </c>
      <c r="BF364" s="230">
        <f>IF(N364="snížená",J364,0)</f>
        <v>0</v>
      </c>
      <c r="BG364" s="230">
        <f>IF(N364="zákl. přenesená",J364,0)</f>
        <v>0</v>
      </c>
      <c r="BH364" s="230">
        <f>IF(N364="sníž. přenesená",J364,0)</f>
        <v>0</v>
      </c>
      <c r="BI364" s="230">
        <f>IF(N364="nulová",J364,0)</f>
        <v>0</v>
      </c>
      <c r="BJ364" s="20" t="s">
        <v>313</v>
      </c>
      <c r="BK364" s="230">
        <f>ROUND(I364*H364,2)</f>
        <v>0</v>
      </c>
      <c r="BL364" s="20" t="s">
        <v>313</v>
      </c>
      <c r="BM364" s="229" t="s">
        <v>5331</v>
      </c>
    </row>
    <row r="365" s="2" customFormat="1">
      <c r="A365" s="42"/>
      <c r="B365" s="43"/>
      <c r="C365" s="44"/>
      <c r="D365" s="231" t="s">
        <v>315</v>
      </c>
      <c r="E365" s="44"/>
      <c r="F365" s="232" t="s">
        <v>3552</v>
      </c>
      <c r="G365" s="44"/>
      <c r="H365" s="44"/>
      <c r="I365" s="233"/>
      <c r="J365" s="44"/>
      <c r="K365" s="44"/>
      <c r="L365" s="48"/>
      <c r="M365" s="234"/>
      <c r="N365" s="235"/>
      <c r="O365" s="89"/>
      <c r="P365" s="89"/>
      <c r="Q365" s="89"/>
      <c r="R365" s="89"/>
      <c r="S365" s="89"/>
      <c r="T365" s="90"/>
      <c r="U365" s="42"/>
      <c r="V365" s="42"/>
      <c r="W365" s="42"/>
      <c r="X365" s="42"/>
      <c r="Y365" s="42"/>
      <c r="Z365" s="42"/>
      <c r="AA365" s="42"/>
      <c r="AB365" s="42"/>
      <c r="AC365" s="42"/>
      <c r="AD365" s="42"/>
      <c r="AE365" s="42"/>
      <c r="AT365" s="20" t="s">
        <v>315</v>
      </c>
      <c r="AU365" s="20" t="s">
        <v>88</v>
      </c>
    </row>
    <row r="366" s="2" customFormat="1">
      <c r="A366" s="42"/>
      <c r="B366" s="43"/>
      <c r="C366" s="44"/>
      <c r="D366" s="236" t="s">
        <v>328</v>
      </c>
      <c r="E366" s="44"/>
      <c r="F366" s="237" t="s">
        <v>3553</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328</v>
      </c>
      <c r="AU366" s="20" t="s">
        <v>88</v>
      </c>
    </row>
    <row r="367" s="15" customFormat="1">
      <c r="A367" s="15"/>
      <c r="B367" s="275"/>
      <c r="C367" s="276"/>
      <c r="D367" s="231" t="s">
        <v>342</v>
      </c>
      <c r="E367" s="277" t="s">
        <v>35</v>
      </c>
      <c r="F367" s="278" t="s">
        <v>5332</v>
      </c>
      <c r="G367" s="276"/>
      <c r="H367" s="277" t="s">
        <v>35</v>
      </c>
      <c r="I367" s="279"/>
      <c r="J367" s="276"/>
      <c r="K367" s="276"/>
      <c r="L367" s="280"/>
      <c r="M367" s="281"/>
      <c r="N367" s="282"/>
      <c r="O367" s="282"/>
      <c r="P367" s="282"/>
      <c r="Q367" s="282"/>
      <c r="R367" s="282"/>
      <c r="S367" s="282"/>
      <c r="T367" s="283"/>
      <c r="U367" s="15"/>
      <c r="V367" s="15"/>
      <c r="W367" s="15"/>
      <c r="X367" s="15"/>
      <c r="Y367" s="15"/>
      <c r="Z367" s="15"/>
      <c r="AA367" s="15"/>
      <c r="AB367" s="15"/>
      <c r="AC367" s="15"/>
      <c r="AD367" s="15"/>
      <c r="AE367" s="15"/>
      <c r="AT367" s="284" t="s">
        <v>342</v>
      </c>
      <c r="AU367" s="284" t="s">
        <v>88</v>
      </c>
      <c r="AV367" s="15" t="s">
        <v>86</v>
      </c>
      <c r="AW367" s="15" t="s">
        <v>41</v>
      </c>
      <c r="AX367" s="15" t="s">
        <v>79</v>
      </c>
      <c r="AY367" s="284" t="s">
        <v>305</v>
      </c>
    </row>
    <row r="368" s="13" customFormat="1">
      <c r="A368" s="13"/>
      <c r="B368" s="238"/>
      <c r="C368" s="239"/>
      <c r="D368" s="231" t="s">
        <v>342</v>
      </c>
      <c r="E368" s="240" t="s">
        <v>35</v>
      </c>
      <c r="F368" s="241" t="s">
        <v>313</v>
      </c>
      <c r="G368" s="239"/>
      <c r="H368" s="242">
        <v>4</v>
      </c>
      <c r="I368" s="243"/>
      <c r="J368" s="239"/>
      <c r="K368" s="239"/>
      <c r="L368" s="244"/>
      <c r="M368" s="245"/>
      <c r="N368" s="246"/>
      <c r="O368" s="246"/>
      <c r="P368" s="246"/>
      <c r="Q368" s="246"/>
      <c r="R368" s="246"/>
      <c r="S368" s="246"/>
      <c r="T368" s="247"/>
      <c r="U368" s="13"/>
      <c r="V368" s="13"/>
      <c r="W368" s="13"/>
      <c r="X368" s="13"/>
      <c r="Y368" s="13"/>
      <c r="Z368" s="13"/>
      <c r="AA368" s="13"/>
      <c r="AB368" s="13"/>
      <c r="AC368" s="13"/>
      <c r="AD368" s="13"/>
      <c r="AE368" s="13"/>
      <c r="AT368" s="248" t="s">
        <v>342</v>
      </c>
      <c r="AU368" s="248" t="s">
        <v>88</v>
      </c>
      <c r="AV368" s="13" t="s">
        <v>88</v>
      </c>
      <c r="AW368" s="13" t="s">
        <v>41</v>
      </c>
      <c r="AX368" s="13" t="s">
        <v>79</v>
      </c>
      <c r="AY368" s="248" t="s">
        <v>305</v>
      </c>
    </row>
    <row r="369" s="15" customFormat="1">
      <c r="A369" s="15"/>
      <c r="B369" s="275"/>
      <c r="C369" s="276"/>
      <c r="D369" s="231" t="s">
        <v>342</v>
      </c>
      <c r="E369" s="277" t="s">
        <v>35</v>
      </c>
      <c r="F369" s="278" t="s">
        <v>5333</v>
      </c>
      <c r="G369" s="276"/>
      <c r="H369" s="277" t="s">
        <v>35</v>
      </c>
      <c r="I369" s="279"/>
      <c r="J369" s="276"/>
      <c r="K369" s="276"/>
      <c r="L369" s="280"/>
      <c r="M369" s="281"/>
      <c r="N369" s="282"/>
      <c r="O369" s="282"/>
      <c r="P369" s="282"/>
      <c r="Q369" s="282"/>
      <c r="R369" s="282"/>
      <c r="S369" s="282"/>
      <c r="T369" s="283"/>
      <c r="U369" s="15"/>
      <c r="V369" s="15"/>
      <c r="W369" s="15"/>
      <c r="X369" s="15"/>
      <c r="Y369" s="15"/>
      <c r="Z369" s="15"/>
      <c r="AA369" s="15"/>
      <c r="AB369" s="15"/>
      <c r="AC369" s="15"/>
      <c r="AD369" s="15"/>
      <c r="AE369" s="15"/>
      <c r="AT369" s="284" t="s">
        <v>342</v>
      </c>
      <c r="AU369" s="284" t="s">
        <v>88</v>
      </c>
      <c r="AV369" s="15" t="s">
        <v>86</v>
      </c>
      <c r="AW369" s="15" t="s">
        <v>41</v>
      </c>
      <c r="AX369" s="15" t="s">
        <v>79</v>
      </c>
      <c r="AY369" s="284" t="s">
        <v>305</v>
      </c>
    </row>
    <row r="370" s="13" customFormat="1">
      <c r="A370" s="13"/>
      <c r="B370" s="238"/>
      <c r="C370" s="239"/>
      <c r="D370" s="231" t="s">
        <v>342</v>
      </c>
      <c r="E370" s="240" t="s">
        <v>35</v>
      </c>
      <c r="F370" s="241" t="s">
        <v>313</v>
      </c>
      <c r="G370" s="239"/>
      <c r="H370" s="242">
        <v>4</v>
      </c>
      <c r="I370" s="243"/>
      <c r="J370" s="239"/>
      <c r="K370" s="239"/>
      <c r="L370" s="244"/>
      <c r="M370" s="245"/>
      <c r="N370" s="246"/>
      <c r="O370" s="246"/>
      <c r="P370" s="246"/>
      <c r="Q370" s="246"/>
      <c r="R370" s="246"/>
      <c r="S370" s="246"/>
      <c r="T370" s="247"/>
      <c r="U370" s="13"/>
      <c r="V370" s="13"/>
      <c r="W370" s="13"/>
      <c r="X370" s="13"/>
      <c r="Y370" s="13"/>
      <c r="Z370" s="13"/>
      <c r="AA370" s="13"/>
      <c r="AB370" s="13"/>
      <c r="AC370" s="13"/>
      <c r="AD370" s="13"/>
      <c r="AE370" s="13"/>
      <c r="AT370" s="248" t="s">
        <v>342</v>
      </c>
      <c r="AU370" s="248" t="s">
        <v>88</v>
      </c>
      <c r="AV370" s="13" t="s">
        <v>88</v>
      </c>
      <c r="AW370" s="13" t="s">
        <v>41</v>
      </c>
      <c r="AX370" s="13" t="s">
        <v>79</v>
      </c>
      <c r="AY370" s="248" t="s">
        <v>305</v>
      </c>
    </row>
    <row r="371" s="15" customFormat="1">
      <c r="A371" s="15"/>
      <c r="B371" s="275"/>
      <c r="C371" s="276"/>
      <c r="D371" s="231" t="s">
        <v>342</v>
      </c>
      <c r="E371" s="277" t="s">
        <v>35</v>
      </c>
      <c r="F371" s="278" t="s">
        <v>5334</v>
      </c>
      <c r="G371" s="276"/>
      <c r="H371" s="277" t="s">
        <v>35</v>
      </c>
      <c r="I371" s="279"/>
      <c r="J371" s="276"/>
      <c r="K371" s="276"/>
      <c r="L371" s="280"/>
      <c r="M371" s="281"/>
      <c r="N371" s="282"/>
      <c r="O371" s="282"/>
      <c r="P371" s="282"/>
      <c r="Q371" s="282"/>
      <c r="R371" s="282"/>
      <c r="S371" s="282"/>
      <c r="T371" s="283"/>
      <c r="U371" s="15"/>
      <c r="V371" s="15"/>
      <c r="W371" s="15"/>
      <c r="X371" s="15"/>
      <c r="Y371" s="15"/>
      <c r="Z371" s="15"/>
      <c r="AA371" s="15"/>
      <c r="AB371" s="15"/>
      <c r="AC371" s="15"/>
      <c r="AD371" s="15"/>
      <c r="AE371" s="15"/>
      <c r="AT371" s="284" t="s">
        <v>342</v>
      </c>
      <c r="AU371" s="284" t="s">
        <v>88</v>
      </c>
      <c r="AV371" s="15" t="s">
        <v>86</v>
      </c>
      <c r="AW371" s="15" t="s">
        <v>41</v>
      </c>
      <c r="AX371" s="15" t="s">
        <v>79</v>
      </c>
      <c r="AY371" s="284" t="s">
        <v>305</v>
      </c>
    </row>
    <row r="372" s="13" customFormat="1">
      <c r="A372" s="13"/>
      <c r="B372" s="238"/>
      <c r="C372" s="239"/>
      <c r="D372" s="231" t="s">
        <v>342</v>
      </c>
      <c r="E372" s="240" t="s">
        <v>35</v>
      </c>
      <c r="F372" s="241" t="s">
        <v>313</v>
      </c>
      <c r="G372" s="239"/>
      <c r="H372" s="242">
        <v>4</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342</v>
      </c>
      <c r="AU372" s="248" t="s">
        <v>88</v>
      </c>
      <c r="AV372" s="13" t="s">
        <v>88</v>
      </c>
      <c r="AW372" s="13" t="s">
        <v>41</v>
      </c>
      <c r="AX372" s="13" t="s">
        <v>79</v>
      </c>
      <c r="AY372" s="248" t="s">
        <v>305</v>
      </c>
    </row>
    <row r="373" s="14" customFormat="1">
      <c r="A373" s="14"/>
      <c r="B373" s="249"/>
      <c r="C373" s="250"/>
      <c r="D373" s="231" t="s">
        <v>342</v>
      </c>
      <c r="E373" s="251" t="s">
        <v>35</v>
      </c>
      <c r="F373" s="252" t="s">
        <v>344</v>
      </c>
      <c r="G373" s="250"/>
      <c r="H373" s="253">
        <v>12</v>
      </c>
      <c r="I373" s="254"/>
      <c r="J373" s="250"/>
      <c r="K373" s="250"/>
      <c r="L373" s="255"/>
      <c r="M373" s="256"/>
      <c r="N373" s="257"/>
      <c r="O373" s="257"/>
      <c r="P373" s="257"/>
      <c r="Q373" s="257"/>
      <c r="R373" s="257"/>
      <c r="S373" s="257"/>
      <c r="T373" s="258"/>
      <c r="U373" s="14"/>
      <c r="V373" s="14"/>
      <c r="W373" s="14"/>
      <c r="X373" s="14"/>
      <c r="Y373" s="14"/>
      <c r="Z373" s="14"/>
      <c r="AA373" s="14"/>
      <c r="AB373" s="14"/>
      <c r="AC373" s="14"/>
      <c r="AD373" s="14"/>
      <c r="AE373" s="14"/>
      <c r="AT373" s="259" t="s">
        <v>342</v>
      </c>
      <c r="AU373" s="259" t="s">
        <v>88</v>
      </c>
      <c r="AV373" s="14" t="s">
        <v>313</v>
      </c>
      <c r="AW373" s="14" t="s">
        <v>41</v>
      </c>
      <c r="AX373" s="14" t="s">
        <v>86</v>
      </c>
      <c r="AY373" s="259" t="s">
        <v>305</v>
      </c>
    </row>
    <row r="374" s="2" customFormat="1" ht="24.15" customHeight="1">
      <c r="A374" s="42"/>
      <c r="B374" s="43"/>
      <c r="C374" s="218" t="s">
        <v>680</v>
      </c>
      <c r="D374" s="218" t="s">
        <v>308</v>
      </c>
      <c r="E374" s="219" t="s">
        <v>5335</v>
      </c>
      <c r="F374" s="220" t="s">
        <v>5336</v>
      </c>
      <c r="G374" s="221" t="s">
        <v>360</v>
      </c>
      <c r="H374" s="222">
        <v>6</v>
      </c>
      <c r="I374" s="223"/>
      <c r="J374" s="224">
        <f>ROUND(I374*H374,2)</f>
        <v>0</v>
      </c>
      <c r="K374" s="220" t="s">
        <v>325</v>
      </c>
      <c r="L374" s="48"/>
      <c r="M374" s="225" t="s">
        <v>35</v>
      </c>
      <c r="N374" s="226" t="s">
        <v>52</v>
      </c>
      <c r="O374" s="89"/>
      <c r="P374" s="227">
        <f>O374*H374</f>
        <v>0</v>
      </c>
      <c r="Q374" s="227">
        <v>0.34075499999999997</v>
      </c>
      <c r="R374" s="227">
        <f>Q374*H374</f>
        <v>2.04453</v>
      </c>
      <c r="S374" s="227">
        <v>0</v>
      </c>
      <c r="T374" s="228">
        <f>S374*H374</f>
        <v>0</v>
      </c>
      <c r="U374" s="42"/>
      <c r="V374" s="42"/>
      <c r="W374" s="42"/>
      <c r="X374" s="42"/>
      <c r="Y374" s="42"/>
      <c r="Z374" s="42"/>
      <c r="AA374" s="42"/>
      <c r="AB374" s="42"/>
      <c r="AC374" s="42"/>
      <c r="AD374" s="42"/>
      <c r="AE374" s="42"/>
      <c r="AR374" s="229" t="s">
        <v>313</v>
      </c>
      <c r="AT374" s="229" t="s">
        <v>308</v>
      </c>
      <c r="AU374" s="229" t="s">
        <v>88</v>
      </c>
      <c r="AY374" s="20" t="s">
        <v>305</v>
      </c>
      <c r="BE374" s="230">
        <f>IF(N374="základní",J374,0)</f>
        <v>0</v>
      </c>
      <c r="BF374" s="230">
        <f>IF(N374="snížená",J374,0)</f>
        <v>0</v>
      </c>
      <c r="BG374" s="230">
        <f>IF(N374="zákl. přenesená",J374,0)</f>
        <v>0</v>
      </c>
      <c r="BH374" s="230">
        <f>IF(N374="sníž. přenesená",J374,0)</f>
        <v>0</v>
      </c>
      <c r="BI374" s="230">
        <f>IF(N374="nulová",J374,0)</f>
        <v>0</v>
      </c>
      <c r="BJ374" s="20" t="s">
        <v>313</v>
      </c>
      <c r="BK374" s="230">
        <f>ROUND(I374*H374,2)</f>
        <v>0</v>
      </c>
      <c r="BL374" s="20" t="s">
        <v>313</v>
      </c>
      <c r="BM374" s="229" t="s">
        <v>5337</v>
      </c>
    </row>
    <row r="375" s="2" customFormat="1">
      <c r="A375" s="42"/>
      <c r="B375" s="43"/>
      <c r="C375" s="44"/>
      <c r="D375" s="231" t="s">
        <v>315</v>
      </c>
      <c r="E375" s="44"/>
      <c r="F375" s="232" t="s">
        <v>5338</v>
      </c>
      <c r="G375" s="44"/>
      <c r="H375" s="44"/>
      <c r="I375" s="233"/>
      <c r="J375" s="44"/>
      <c r="K375" s="44"/>
      <c r="L375" s="48"/>
      <c r="M375" s="234"/>
      <c r="N375" s="235"/>
      <c r="O375" s="89"/>
      <c r="P375" s="89"/>
      <c r="Q375" s="89"/>
      <c r="R375" s="89"/>
      <c r="S375" s="89"/>
      <c r="T375" s="90"/>
      <c r="U375" s="42"/>
      <c r="V375" s="42"/>
      <c r="W375" s="42"/>
      <c r="X375" s="42"/>
      <c r="Y375" s="42"/>
      <c r="Z375" s="42"/>
      <c r="AA375" s="42"/>
      <c r="AB375" s="42"/>
      <c r="AC375" s="42"/>
      <c r="AD375" s="42"/>
      <c r="AE375" s="42"/>
      <c r="AT375" s="20" t="s">
        <v>315</v>
      </c>
      <c r="AU375" s="20" t="s">
        <v>88</v>
      </c>
    </row>
    <row r="376" s="2" customFormat="1">
      <c r="A376" s="42"/>
      <c r="B376" s="43"/>
      <c r="C376" s="44"/>
      <c r="D376" s="236" t="s">
        <v>328</v>
      </c>
      <c r="E376" s="44"/>
      <c r="F376" s="237" t="s">
        <v>5339</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328</v>
      </c>
      <c r="AU376" s="20" t="s">
        <v>88</v>
      </c>
    </row>
    <row r="377" s="15" customFormat="1">
      <c r="A377" s="15"/>
      <c r="B377" s="275"/>
      <c r="C377" s="276"/>
      <c r="D377" s="231" t="s">
        <v>342</v>
      </c>
      <c r="E377" s="277" t="s">
        <v>35</v>
      </c>
      <c r="F377" s="278" t="s">
        <v>5340</v>
      </c>
      <c r="G377" s="276"/>
      <c r="H377" s="277" t="s">
        <v>35</v>
      </c>
      <c r="I377" s="279"/>
      <c r="J377" s="276"/>
      <c r="K377" s="276"/>
      <c r="L377" s="280"/>
      <c r="M377" s="281"/>
      <c r="N377" s="282"/>
      <c r="O377" s="282"/>
      <c r="P377" s="282"/>
      <c r="Q377" s="282"/>
      <c r="R377" s="282"/>
      <c r="S377" s="282"/>
      <c r="T377" s="283"/>
      <c r="U377" s="15"/>
      <c r="V377" s="15"/>
      <c r="W377" s="15"/>
      <c r="X377" s="15"/>
      <c r="Y377" s="15"/>
      <c r="Z377" s="15"/>
      <c r="AA377" s="15"/>
      <c r="AB377" s="15"/>
      <c r="AC377" s="15"/>
      <c r="AD377" s="15"/>
      <c r="AE377" s="15"/>
      <c r="AT377" s="284" t="s">
        <v>342</v>
      </c>
      <c r="AU377" s="284" t="s">
        <v>88</v>
      </c>
      <c r="AV377" s="15" t="s">
        <v>86</v>
      </c>
      <c r="AW377" s="15" t="s">
        <v>41</v>
      </c>
      <c r="AX377" s="15" t="s">
        <v>79</v>
      </c>
      <c r="AY377" s="284" t="s">
        <v>305</v>
      </c>
    </row>
    <row r="378" s="13" customFormat="1">
      <c r="A378" s="13"/>
      <c r="B378" s="238"/>
      <c r="C378" s="239"/>
      <c r="D378" s="231" t="s">
        <v>342</v>
      </c>
      <c r="E378" s="240" t="s">
        <v>35</v>
      </c>
      <c r="F378" s="241" t="s">
        <v>96</v>
      </c>
      <c r="G378" s="239"/>
      <c r="H378" s="242">
        <v>3</v>
      </c>
      <c r="I378" s="243"/>
      <c r="J378" s="239"/>
      <c r="K378" s="239"/>
      <c r="L378" s="244"/>
      <c r="M378" s="245"/>
      <c r="N378" s="246"/>
      <c r="O378" s="246"/>
      <c r="P378" s="246"/>
      <c r="Q378" s="246"/>
      <c r="R378" s="246"/>
      <c r="S378" s="246"/>
      <c r="T378" s="247"/>
      <c r="U378" s="13"/>
      <c r="V378" s="13"/>
      <c r="W378" s="13"/>
      <c r="X378" s="13"/>
      <c r="Y378" s="13"/>
      <c r="Z378" s="13"/>
      <c r="AA378" s="13"/>
      <c r="AB378" s="13"/>
      <c r="AC378" s="13"/>
      <c r="AD378" s="13"/>
      <c r="AE378" s="13"/>
      <c r="AT378" s="248" t="s">
        <v>342</v>
      </c>
      <c r="AU378" s="248" t="s">
        <v>88</v>
      </c>
      <c r="AV378" s="13" t="s">
        <v>88</v>
      </c>
      <c r="AW378" s="13" t="s">
        <v>41</v>
      </c>
      <c r="AX378" s="13" t="s">
        <v>79</v>
      </c>
      <c r="AY378" s="248" t="s">
        <v>305</v>
      </c>
    </row>
    <row r="379" s="15" customFormat="1">
      <c r="A379" s="15"/>
      <c r="B379" s="275"/>
      <c r="C379" s="276"/>
      <c r="D379" s="231" t="s">
        <v>342</v>
      </c>
      <c r="E379" s="277" t="s">
        <v>35</v>
      </c>
      <c r="F379" s="278" t="s">
        <v>5341</v>
      </c>
      <c r="G379" s="276"/>
      <c r="H379" s="277" t="s">
        <v>35</v>
      </c>
      <c r="I379" s="279"/>
      <c r="J379" s="276"/>
      <c r="K379" s="276"/>
      <c r="L379" s="280"/>
      <c r="M379" s="281"/>
      <c r="N379" s="282"/>
      <c r="O379" s="282"/>
      <c r="P379" s="282"/>
      <c r="Q379" s="282"/>
      <c r="R379" s="282"/>
      <c r="S379" s="282"/>
      <c r="T379" s="283"/>
      <c r="U379" s="15"/>
      <c r="V379" s="15"/>
      <c r="W379" s="15"/>
      <c r="X379" s="15"/>
      <c r="Y379" s="15"/>
      <c r="Z379" s="15"/>
      <c r="AA379" s="15"/>
      <c r="AB379" s="15"/>
      <c r="AC379" s="15"/>
      <c r="AD379" s="15"/>
      <c r="AE379" s="15"/>
      <c r="AT379" s="284" t="s">
        <v>342</v>
      </c>
      <c r="AU379" s="284" t="s">
        <v>88</v>
      </c>
      <c r="AV379" s="15" t="s">
        <v>86</v>
      </c>
      <c r="AW379" s="15" t="s">
        <v>41</v>
      </c>
      <c r="AX379" s="15" t="s">
        <v>79</v>
      </c>
      <c r="AY379" s="284" t="s">
        <v>305</v>
      </c>
    </row>
    <row r="380" s="13" customFormat="1">
      <c r="A380" s="13"/>
      <c r="B380" s="238"/>
      <c r="C380" s="239"/>
      <c r="D380" s="231" t="s">
        <v>342</v>
      </c>
      <c r="E380" s="240" t="s">
        <v>35</v>
      </c>
      <c r="F380" s="241" t="s">
        <v>96</v>
      </c>
      <c r="G380" s="239"/>
      <c r="H380" s="242">
        <v>3</v>
      </c>
      <c r="I380" s="243"/>
      <c r="J380" s="239"/>
      <c r="K380" s="239"/>
      <c r="L380" s="244"/>
      <c r="M380" s="245"/>
      <c r="N380" s="246"/>
      <c r="O380" s="246"/>
      <c r="P380" s="246"/>
      <c r="Q380" s="246"/>
      <c r="R380" s="246"/>
      <c r="S380" s="246"/>
      <c r="T380" s="247"/>
      <c r="U380" s="13"/>
      <c r="V380" s="13"/>
      <c r="W380" s="13"/>
      <c r="X380" s="13"/>
      <c r="Y380" s="13"/>
      <c r="Z380" s="13"/>
      <c r="AA380" s="13"/>
      <c r="AB380" s="13"/>
      <c r="AC380" s="13"/>
      <c r="AD380" s="13"/>
      <c r="AE380" s="13"/>
      <c r="AT380" s="248" t="s">
        <v>342</v>
      </c>
      <c r="AU380" s="248" t="s">
        <v>88</v>
      </c>
      <c r="AV380" s="13" t="s">
        <v>88</v>
      </c>
      <c r="AW380" s="13" t="s">
        <v>41</v>
      </c>
      <c r="AX380" s="13" t="s">
        <v>79</v>
      </c>
      <c r="AY380" s="248" t="s">
        <v>305</v>
      </c>
    </row>
    <row r="381" s="14" customFormat="1">
      <c r="A381" s="14"/>
      <c r="B381" s="249"/>
      <c r="C381" s="250"/>
      <c r="D381" s="231" t="s">
        <v>342</v>
      </c>
      <c r="E381" s="251" t="s">
        <v>35</v>
      </c>
      <c r="F381" s="252" t="s">
        <v>344</v>
      </c>
      <c r="G381" s="250"/>
      <c r="H381" s="253">
        <v>6</v>
      </c>
      <c r="I381" s="254"/>
      <c r="J381" s="250"/>
      <c r="K381" s="250"/>
      <c r="L381" s="255"/>
      <c r="M381" s="256"/>
      <c r="N381" s="257"/>
      <c r="O381" s="257"/>
      <c r="P381" s="257"/>
      <c r="Q381" s="257"/>
      <c r="R381" s="257"/>
      <c r="S381" s="257"/>
      <c r="T381" s="258"/>
      <c r="U381" s="14"/>
      <c r="V381" s="14"/>
      <c r="W381" s="14"/>
      <c r="X381" s="14"/>
      <c r="Y381" s="14"/>
      <c r="Z381" s="14"/>
      <c r="AA381" s="14"/>
      <c r="AB381" s="14"/>
      <c r="AC381" s="14"/>
      <c r="AD381" s="14"/>
      <c r="AE381" s="14"/>
      <c r="AT381" s="259" t="s">
        <v>342</v>
      </c>
      <c r="AU381" s="259" t="s">
        <v>88</v>
      </c>
      <c r="AV381" s="14" t="s">
        <v>313</v>
      </c>
      <c r="AW381" s="14" t="s">
        <v>41</v>
      </c>
      <c r="AX381" s="14" t="s">
        <v>86</v>
      </c>
      <c r="AY381" s="259" t="s">
        <v>305</v>
      </c>
    </row>
    <row r="382" s="2" customFormat="1" ht="16.5" customHeight="1">
      <c r="A382" s="42"/>
      <c r="B382" s="43"/>
      <c r="C382" s="260" t="s">
        <v>686</v>
      </c>
      <c r="D382" s="260" t="s">
        <v>303</v>
      </c>
      <c r="E382" s="261" t="s">
        <v>5342</v>
      </c>
      <c r="F382" s="262" t="s">
        <v>5343</v>
      </c>
      <c r="G382" s="263" t="s">
        <v>5344</v>
      </c>
      <c r="H382" s="264">
        <v>17.82</v>
      </c>
      <c r="I382" s="265"/>
      <c r="J382" s="266">
        <f>ROUND(I382*H382,2)</f>
        <v>0</v>
      </c>
      <c r="K382" s="262" t="s">
        <v>325</v>
      </c>
      <c r="L382" s="267"/>
      <c r="M382" s="268" t="s">
        <v>35</v>
      </c>
      <c r="N382" s="269" t="s">
        <v>52</v>
      </c>
      <c r="O382" s="89"/>
      <c r="P382" s="227">
        <f>O382*H382</f>
        <v>0</v>
      </c>
      <c r="Q382" s="227">
        <v>2.5</v>
      </c>
      <c r="R382" s="227">
        <f>Q382*H382</f>
        <v>44.549999999999997</v>
      </c>
      <c r="S382" s="227">
        <v>0</v>
      </c>
      <c r="T382" s="228">
        <f>S382*H382</f>
        <v>0</v>
      </c>
      <c r="U382" s="42"/>
      <c r="V382" s="42"/>
      <c r="W382" s="42"/>
      <c r="X382" s="42"/>
      <c r="Y382" s="42"/>
      <c r="Z382" s="42"/>
      <c r="AA382" s="42"/>
      <c r="AB382" s="42"/>
      <c r="AC382" s="42"/>
      <c r="AD382" s="42"/>
      <c r="AE382" s="42"/>
      <c r="AR382" s="229" t="s">
        <v>357</v>
      </c>
      <c r="AT382" s="229" t="s">
        <v>303</v>
      </c>
      <c r="AU382" s="229" t="s">
        <v>88</v>
      </c>
      <c r="AY382" s="20" t="s">
        <v>305</v>
      </c>
      <c r="BE382" s="230">
        <f>IF(N382="základní",J382,0)</f>
        <v>0</v>
      </c>
      <c r="BF382" s="230">
        <f>IF(N382="snížená",J382,0)</f>
        <v>0</v>
      </c>
      <c r="BG382" s="230">
        <f>IF(N382="zákl. přenesená",J382,0)</f>
        <v>0</v>
      </c>
      <c r="BH382" s="230">
        <f>IF(N382="sníž. přenesená",J382,0)</f>
        <v>0</v>
      </c>
      <c r="BI382" s="230">
        <f>IF(N382="nulová",J382,0)</f>
        <v>0</v>
      </c>
      <c r="BJ382" s="20" t="s">
        <v>313</v>
      </c>
      <c r="BK382" s="230">
        <f>ROUND(I382*H382,2)</f>
        <v>0</v>
      </c>
      <c r="BL382" s="20" t="s">
        <v>313</v>
      </c>
      <c r="BM382" s="229" t="s">
        <v>5345</v>
      </c>
    </row>
    <row r="383" s="2" customFormat="1">
      <c r="A383" s="42"/>
      <c r="B383" s="43"/>
      <c r="C383" s="44"/>
      <c r="D383" s="231" t="s">
        <v>315</v>
      </c>
      <c r="E383" s="44"/>
      <c r="F383" s="232" t="s">
        <v>5343</v>
      </c>
      <c r="G383" s="44"/>
      <c r="H383" s="44"/>
      <c r="I383" s="233"/>
      <c r="J383" s="44"/>
      <c r="K383" s="44"/>
      <c r="L383" s="48"/>
      <c r="M383" s="234"/>
      <c r="N383" s="235"/>
      <c r="O383" s="89"/>
      <c r="P383" s="89"/>
      <c r="Q383" s="89"/>
      <c r="R383" s="89"/>
      <c r="S383" s="89"/>
      <c r="T383" s="90"/>
      <c r="U383" s="42"/>
      <c r="V383" s="42"/>
      <c r="W383" s="42"/>
      <c r="X383" s="42"/>
      <c r="Y383" s="42"/>
      <c r="Z383" s="42"/>
      <c r="AA383" s="42"/>
      <c r="AB383" s="42"/>
      <c r="AC383" s="42"/>
      <c r="AD383" s="42"/>
      <c r="AE383" s="42"/>
      <c r="AT383" s="20" t="s">
        <v>315</v>
      </c>
      <c r="AU383" s="20" t="s">
        <v>88</v>
      </c>
    </row>
    <row r="384" s="13" customFormat="1">
      <c r="A384" s="13"/>
      <c r="B384" s="238"/>
      <c r="C384" s="239"/>
      <c r="D384" s="231" t="s">
        <v>342</v>
      </c>
      <c r="E384" s="240" t="s">
        <v>35</v>
      </c>
      <c r="F384" s="241" t="s">
        <v>5346</v>
      </c>
      <c r="G384" s="239"/>
      <c r="H384" s="242">
        <v>17.82</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342</v>
      </c>
      <c r="AU384" s="248" t="s">
        <v>88</v>
      </c>
      <c r="AV384" s="13" t="s">
        <v>88</v>
      </c>
      <c r="AW384" s="13" t="s">
        <v>41</v>
      </c>
      <c r="AX384" s="13" t="s">
        <v>79</v>
      </c>
      <c r="AY384" s="248" t="s">
        <v>305</v>
      </c>
    </row>
    <row r="385" s="14" customFormat="1">
      <c r="A385" s="14"/>
      <c r="B385" s="249"/>
      <c r="C385" s="250"/>
      <c r="D385" s="231" t="s">
        <v>342</v>
      </c>
      <c r="E385" s="251" t="s">
        <v>35</v>
      </c>
      <c r="F385" s="252" t="s">
        <v>344</v>
      </c>
      <c r="G385" s="250"/>
      <c r="H385" s="253">
        <v>17.82</v>
      </c>
      <c r="I385" s="254"/>
      <c r="J385" s="250"/>
      <c r="K385" s="250"/>
      <c r="L385" s="255"/>
      <c r="M385" s="256"/>
      <c r="N385" s="257"/>
      <c r="O385" s="257"/>
      <c r="P385" s="257"/>
      <c r="Q385" s="257"/>
      <c r="R385" s="257"/>
      <c r="S385" s="257"/>
      <c r="T385" s="258"/>
      <c r="U385" s="14"/>
      <c r="V385" s="14"/>
      <c r="W385" s="14"/>
      <c r="X385" s="14"/>
      <c r="Y385" s="14"/>
      <c r="Z385" s="14"/>
      <c r="AA385" s="14"/>
      <c r="AB385" s="14"/>
      <c r="AC385" s="14"/>
      <c r="AD385" s="14"/>
      <c r="AE385" s="14"/>
      <c r="AT385" s="259" t="s">
        <v>342</v>
      </c>
      <c r="AU385" s="259" t="s">
        <v>88</v>
      </c>
      <c r="AV385" s="14" t="s">
        <v>313</v>
      </c>
      <c r="AW385" s="14" t="s">
        <v>41</v>
      </c>
      <c r="AX385" s="14" t="s">
        <v>86</v>
      </c>
      <c r="AY385" s="259" t="s">
        <v>305</v>
      </c>
    </row>
    <row r="386" s="2" customFormat="1" ht="16.5" customHeight="1">
      <c r="A386" s="42"/>
      <c r="B386" s="43"/>
      <c r="C386" s="260" t="s">
        <v>690</v>
      </c>
      <c r="D386" s="260" t="s">
        <v>303</v>
      </c>
      <c r="E386" s="261" t="s">
        <v>5347</v>
      </c>
      <c r="F386" s="262" t="s">
        <v>5348</v>
      </c>
      <c r="G386" s="263" t="s">
        <v>5344</v>
      </c>
      <c r="H386" s="264">
        <v>16.739999999999998</v>
      </c>
      <c r="I386" s="265"/>
      <c r="J386" s="266">
        <f>ROUND(I386*H386,2)</f>
        <v>0</v>
      </c>
      <c r="K386" s="262" t="s">
        <v>325</v>
      </c>
      <c r="L386" s="267"/>
      <c r="M386" s="268" t="s">
        <v>35</v>
      </c>
      <c r="N386" s="269" t="s">
        <v>52</v>
      </c>
      <c r="O386" s="89"/>
      <c r="P386" s="227">
        <f>O386*H386</f>
        <v>0</v>
      </c>
      <c r="Q386" s="227">
        <v>2.5</v>
      </c>
      <c r="R386" s="227">
        <f>Q386*H386</f>
        <v>41.849999999999994</v>
      </c>
      <c r="S386" s="227">
        <v>0</v>
      </c>
      <c r="T386" s="228">
        <f>S386*H386</f>
        <v>0</v>
      </c>
      <c r="U386" s="42"/>
      <c r="V386" s="42"/>
      <c r="W386" s="42"/>
      <c r="X386" s="42"/>
      <c r="Y386" s="42"/>
      <c r="Z386" s="42"/>
      <c r="AA386" s="42"/>
      <c r="AB386" s="42"/>
      <c r="AC386" s="42"/>
      <c r="AD386" s="42"/>
      <c r="AE386" s="42"/>
      <c r="AR386" s="229" t="s">
        <v>357</v>
      </c>
      <c r="AT386" s="229" t="s">
        <v>303</v>
      </c>
      <c r="AU386" s="229" t="s">
        <v>88</v>
      </c>
      <c r="AY386" s="20" t="s">
        <v>305</v>
      </c>
      <c r="BE386" s="230">
        <f>IF(N386="základní",J386,0)</f>
        <v>0</v>
      </c>
      <c r="BF386" s="230">
        <f>IF(N386="snížená",J386,0)</f>
        <v>0</v>
      </c>
      <c r="BG386" s="230">
        <f>IF(N386="zákl. přenesená",J386,0)</f>
        <v>0</v>
      </c>
      <c r="BH386" s="230">
        <f>IF(N386="sníž. přenesená",J386,0)</f>
        <v>0</v>
      </c>
      <c r="BI386" s="230">
        <f>IF(N386="nulová",J386,0)</f>
        <v>0</v>
      </c>
      <c r="BJ386" s="20" t="s">
        <v>313</v>
      </c>
      <c r="BK386" s="230">
        <f>ROUND(I386*H386,2)</f>
        <v>0</v>
      </c>
      <c r="BL386" s="20" t="s">
        <v>313</v>
      </c>
      <c r="BM386" s="229" t="s">
        <v>5349</v>
      </c>
    </row>
    <row r="387" s="2" customFormat="1">
      <c r="A387" s="42"/>
      <c r="B387" s="43"/>
      <c r="C387" s="44"/>
      <c r="D387" s="231" t="s">
        <v>315</v>
      </c>
      <c r="E387" s="44"/>
      <c r="F387" s="232" t="s">
        <v>5348</v>
      </c>
      <c r="G387" s="44"/>
      <c r="H387" s="44"/>
      <c r="I387" s="233"/>
      <c r="J387" s="44"/>
      <c r="K387" s="44"/>
      <c r="L387" s="48"/>
      <c r="M387" s="234"/>
      <c r="N387" s="235"/>
      <c r="O387" s="89"/>
      <c r="P387" s="89"/>
      <c r="Q387" s="89"/>
      <c r="R387" s="89"/>
      <c r="S387" s="89"/>
      <c r="T387" s="90"/>
      <c r="U387" s="42"/>
      <c r="V387" s="42"/>
      <c r="W387" s="42"/>
      <c r="X387" s="42"/>
      <c r="Y387" s="42"/>
      <c r="Z387" s="42"/>
      <c r="AA387" s="42"/>
      <c r="AB387" s="42"/>
      <c r="AC387" s="42"/>
      <c r="AD387" s="42"/>
      <c r="AE387" s="42"/>
      <c r="AT387" s="20" t="s">
        <v>315</v>
      </c>
      <c r="AU387" s="20" t="s">
        <v>88</v>
      </c>
    </row>
    <row r="388" s="13" customFormat="1">
      <c r="A388" s="13"/>
      <c r="B388" s="238"/>
      <c r="C388" s="239"/>
      <c r="D388" s="231" t="s">
        <v>342</v>
      </c>
      <c r="E388" s="240" t="s">
        <v>35</v>
      </c>
      <c r="F388" s="241" t="s">
        <v>5350</v>
      </c>
      <c r="G388" s="239"/>
      <c r="H388" s="242">
        <v>16.739999999999998</v>
      </c>
      <c r="I388" s="243"/>
      <c r="J388" s="239"/>
      <c r="K388" s="239"/>
      <c r="L388" s="244"/>
      <c r="M388" s="245"/>
      <c r="N388" s="246"/>
      <c r="O388" s="246"/>
      <c r="P388" s="246"/>
      <c r="Q388" s="246"/>
      <c r="R388" s="246"/>
      <c r="S388" s="246"/>
      <c r="T388" s="247"/>
      <c r="U388" s="13"/>
      <c r="V388" s="13"/>
      <c r="W388" s="13"/>
      <c r="X388" s="13"/>
      <c r="Y388" s="13"/>
      <c r="Z388" s="13"/>
      <c r="AA388" s="13"/>
      <c r="AB388" s="13"/>
      <c r="AC388" s="13"/>
      <c r="AD388" s="13"/>
      <c r="AE388" s="13"/>
      <c r="AT388" s="248" t="s">
        <v>342</v>
      </c>
      <c r="AU388" s="248" t="s">
        <v>88</v>
      </c>
      <c r="AV388" s="13" t="s">
        <v>88</v>
      </c>
      <c r="AW388" s="13" t="s">
        <v>41</v>
      </c>
      <c r="AX388" s="13" t="s">
        <v>79</v>
      </c>
      <c r="AY388" s="248" t="s">
        <v>305</v>
      </c>
    </row>
    <row r="389" s="14" customFormat="1">
      <c r="A389" s="14"/>
      <c r="B389" s="249"/>
      <c r="C389" s="250"/>
      <c r="D389" s="231" t="s">
        <v>342</v>
      </c>
      <c r="E389" s="251" t="s">
        <v>35</v>
      </c>
      <c r="F389" s="252" t="s">
        <v>344</v>
      </c>
      <c r="G389" s="250"/>
      <c r="H389" s="253">
        <v>16.739999999999998</v>
      </c>
      <c r="I389" s="254"/>
      <c r="J389" s="250"/>
      <c r="K389" s="250"/>
      <c r="L389" s="255"/>
      <c r="M389" s="256"/>
      <c r="N389" s="257"/>
      <c r="O389" s="257"/>
      <c r="P389" s="257"/>
      <c r="Q389" s="257"/>
      <c r="R389" s="257"/>
      <c r="S389" s="257"/>
      <c r="T389" s="258"/>
      <c r="U389" s="14"/>
      <c r="V389" s="14"/>
      <c r="W389" s="14"/>
      <c r="X389" s="14"/>
      <c r="Y389" s="14"/>
      <c r="Z389" s="14"/>
      <c r="AA389" s="14"/>
      <c r="AB389" s="14"/>
      <c r="AC389" s="14"/>
      <c r="AD389" s="14"/>
      <c r="AE389" s="14"/>
      <c r="AT389" s="259" t="s">
        <v>342</v>
      </c>
      <c r="AU389" s="259" t="s">
        <v>88</v>
      </c>
      <c r="AV389" s="14" t="s">
        <v>313</v>
      </c>
      <c r="AW389" s="14" t="s">
        <v>41</v>
      </c>
      <c r="AX389" s="14" t="s">
        <v>86</v>
      </c>
      <c r="AY389" s="259" t="s">
        <v>305</v>
      </c>
    </row>
    <row r="390" s="2" customFormat="1" ht="21.75" customHeight="1">
      <c r="A390" s="42"/>
      <c r="B390" s="43"/>
      <c r="C390" s="260" t="s">
        <v>695</v>
      </c>
      <c r="D390" s="260" t="s">
        <v>303</v>
      </c>
      <c r="E390" s="261" t="s">
        <v>5351</v>
      </c>
      <c r="F390" s="262" t="s">
        <v>5352</v>
      </c>
      <c r="G390" s="263" t="s">
        <v>5344</v>
      </c>
      <c r="H390" s="264">
        <v>28.84</v>
      </c>
      <c r="I390" s="265"/>
      <c r="J390" s="266">
        <f>ROUND(I390*H390,2)</f>
        <v>0</v>
      </c>
      <c r="K390" s="262" t="s">
        <v>325</v>
      </c>
      <c r="L390" s="267"/>
      <c r="M390" s="268" t="s">
        <v>35</v>
      </c>
      <c r="N390" s="269" t="s">
        <v>52</v>
      </c>
      <c r="O390" s="89"/>
      <c r="P390" s="227">
        <f>O390*H390</f>
        <v>0</v>
      </c>
      <c r="Q390" s="227">
        <v>2.5</v>
      </c>
      <c r="R390" s="227">
        <f>Q390*H390</f>
        <v>72.099999999999994</v>
      </c>
      <c r="S390" s="227">
        <v>0</v>
      </c>
      <c r="T390" s="228">
        <f>S390*H390</f>
        <v>0</v>
      </c>
      <c r="U390" s="42"/>
      <c r="V390" s="42"/>
      <c r="W390" s="42"/>
      <c r="X390" s="42"/>
      <c r="Y390" s="42"/>
      <c r="Z390" s="42"/>
      <c r="AA390" s="42"/>
      <c r="AB390" s="42"/>
      <c r="AC390" s="42"/>
      <c r="AD390" s="42"/>
      <c r="AE390" s="42"/>
      <c r="AR390" s="229" t="s">
        <v>357</v>
      </c>
      <c r="AT390" s="229" t="s">
        <v>303</v>
      </c>
      <c r="AU390" s="229" t="s">
        <v>88</v>
      </c>
      <c r="AY390" s="20" t="s">
        <v>305</v>
      </c>
      <c r="BE390" s="230">
        <f>IF(N390="základní",J390,0)</f>
        <v>0</v>
      </c>
      <c r="BF390" s="230">
        <f>IF(N390="snížená",J390,0)</f>
        <v>0</v>
      </c>
      <c r="BG390" s="230">
        <f>IF(N390="zákl. přenesená",J390,0)</f>
        <v>0</v>
      </c>
      <c r="BH390" s="230">
        <f>IF(N390="sníž. přenesená",J390,0)</f>
        <v>0</v>
      </c>
      <c r="BI390" s="230">
        <f>IF(N390="nulová",J390,0)</f>
        <v>0</v>
      </c>
      <c r="BJ390" s="20" t="s">
        <v>313</v>
      </c>
      <c r="BK390" s="230">
        <f>ROUND(I390*H390,2)</f>
        <v>0</v>
      </c>
      <c r="BL390" s="20" t="s">
        <v>313</v>
      </c>
      <c r="BM390" s="229" t="s">
        <v>5353</v>
      </c>
    </row>
    <row r="391" s="2" customFormat="1">
      <c r="A391" s="42"/>
      <c r="B391" s="43"/>
      <c r="C391" s="44"/>
      <c r="D391" s="231" t="s">
        <v>315</v>
      </c>
      <c r="E391" s="44"/>
      <c r="F391" s="232" t="s">
        <v>5352</v>
      </c>
      <c r="G391" s="44"/>
      <c r="H391" s="44"/>
      <c r="I391" s="233"/>
      <c r="J391" s="44"/>
      <c r="K391" s="44"/>
      <c r="L391" s="48"/>
      <c r="M391" s="234"/>
      <c r="N391" s="235"/>
      <c r="O391" s="89"/>
      <c r="P391" s="89"/>
      <c r="Q391" s="89"/>
      <c r="R391" s="89"/>
      <c r="S391" s="89"/>
      <c r="T391" s="90"/>
      <c r="U391" s="42"/>
      <c r="V391" s="42"/>
      <c r="W391" s="42"/>
      <c r="X391" s="42"/>
      <c r="Y391" s="42"/>
      <c r="Z391" s="42"/>
      <c r="AA391" s="42"/>
      <c r="AB391" s="42"/>
      <c r="AC391" s="42"/>
      <c r="AD391" s="42"/>
      <c r="AE391" s="42"/>
      <c r="AT391" s="20" t="s">
        <v>315</v>
      </c>
      <c r="AU391" s="20" t="s">
        <v>88</v>
      </c>
    </row>
    <row r="392" s="15" customFormat="1">
      <c r="A392" s="15"/>
      <c r="B392" s="275"/>
      <c r="C392" s="276"/>
      <c r="D392" s="231" t="s">
        <v>342</v>
      </c>
      <c r="E392" s="277" t="s">
        <v>35</v>
      </c>
      <c r="F392" s="278" t="s">
        <v>5332</v>
      </c>
      <c r="G392" s="276"/>
      <c r="H392" s="277" t="s">
        <v>35</v>
      </c>
      <c r="I392" s="279"/>
      <c r="J392" s="276"/>
      <c r="K392" s="276"/>
      <c r="L392" s="280"/>
      <c r="M392" s="281"/>
      <c r="N392" s="282"/>
      <c r="O392" s="282"/>
      <c r="P392" s="282"/>
      <c r="Q392" s="282"/>
      <c r="R392" s="282"/>
      <c r="S392" s="282"/>
      <c r="T392" s="283"/>
      <c r="U392" s="15"/>
      <c r="V392" s="15"/>
      <c r="W392" s="15"/>
      <c r="X392" s="15"/>
      <c r="Y392" s="15"/>
      <c r="Z392" s="15"/>
      <c r="AA392" s="15"/>
      <c r="AB392" s="15"/>
      <c r="AC392" s="15"/>
      <c r="AD392" s="15"/>
      <c r="AE392" s="15"/>
      <c r="AT392" s="284" t="s">
        <v>342</v>
      </c>
      <c r="AU392" s="284" t="s">
        <v>88</v>
      </c>
      <c r="AV392" s="15" t="s">
        <v>86</v>
      </c>
      <c r="AW392" s="15" t="s">
        <v>41</v>
      </c>
      <c r="AX392" s="15" t="s">
        <v>79</v>
      </c>
      <c r="AY392" s="284" t="s">
        <v>305</v>
      </c>
    </row>
    <row r="393" s="13" customFormat="1">
      <c r="A393" s="13"/>
      <c r="B393" s="238"/>
      <c r="C393" s="239"/>
      <c r="D393" s="231" t="s">
        <v>342</v>
      </c>
      <c r="E393" s="240" t="s">
        <v>35</v>
      </c>
      <c r="F393" s="241" t="s">
        <v>5354</v>
      </c>
      <c r="G393" s="239"/>
      <c r="H393" s="242">
        <v>11.800000000000001</v>
      </c>
      <c r="I393" s="243"/>
      <c r="J393" s="239"/>
      <c r="K393" s="239"/>
      <c r="L393" s="244"/>
      <c r="M393" s="245"/>
      <c r="N393" s="246"/>
      <c r="O393" s="246"/>
      <c r="P393" s="246"/>
      <c r="Q393" s="246"/>
      <c r="R393" s="246"/>
      <c r="S393" s="246"/>
      <c r="T393" s="247"/>
      <c r="U393" s="13"/>
      <c r="V393" s="13"/>
      <c r="W393" s="13"/>
      <c r="X393" s="13"/>
      <c r="Y393" s="13"/>
      <c r="Z393" s="13"/>
      <c r="AA393" s="13"/>
      <c r="AB393" s="13"/>
      <c r="AC393" s="13"/>
      <c r="AD393" s="13"/>
      <c r="AE393" s="13"/>
      <c r="AT393" s="248" t="s">
        <v>342</v>
      </c>
      <c r="AU393" s="248" t="s">
        <v>88</v>
      </c>
      <c r="AV393" s="13" t="s">
        <v>88</v>
      </c>
      <c r="AW393" s="13" t="s">
        <v>41</v>
      </c>
      <c r="AX393" s="13" t="s">
        <v>79</v>
      </c>
      <c r="AY393" s="248" t="s">
        <v>305</v>
      </c>
    </row>
    <row r="394" s="15" customFormat="1">
      <c r="A394" s="15"/>
      <c r="B394" s="275"/>
      <c r="C394" s="276"/>
      <c r="D394" s="231" t="s">
        <v>342</v>
      </c>
      <c r="E394" s="277" t="s">
        <v>35</v>
      </c>
      <c r="F394" s="278" t="s">
        <v>5333</v>
      </c>
      <c r="G394" s="276"/>
      <c r="H394" s="277" t="s">
        <v>35</v>
      </c>
      <c r="I394" s="279"/>
      <c r="J394" s="276"/>
      <c r="K394" s="276"/>
      <c r="L394" s="280"/>
      <c r="M394" s="281"/>
      <c r="N394" s="282"/>
      <c r="O394" s="282"/>
      <c r="P394" s="282"/>
      <c r="Q394" s="282"/>
      <c r="R394" s="282"/>
      <c r="S394" s="282"/>
      <c r="T394" s="283"/>
      <c r="U394" s="15"/>
      <c r="V394" s="15"/>
      <c r="W394" s="15"/>
      <c r="X394" s="15"/>
      <c r="Y394" s="15"/>
      <c r="Z394" s="15"/>
      <c r="AA394" s="15"/>
      <c r="AB394" s="15"/>
      <c r="AC394" s="15"/>
      <c r="AD394" s="15"/>
      <c r="AE394" s="15"/>
      <c r="AT394" s="284" t="s">
        <v>342</v>
      </c>
      <c r="AU394" s="284" t="s">
        <v>88</v>
      </c>
      <c r="AV394" s="15" t="s">
        <v>86</v>
      </c>
      <c r="AW394" s="15" t="s">
        <v>41</v>
      </c>
      <c r="AX394" s="15" t="s">
        <v>79</v>
      </c>
      <c r="AY394" s="284" t="s">
        <v>305</v>
      </c>
    </row>
    <row r="395" s="13" customFormat="1">
      <c r="A395" s="13"/>
      <c r="B395" s="238"/>
      <c r="C395" s="239"/>
      <c r="D395" s="231" t="s">
        <v>342</v>
      </c>
      <c r="E395" s="240" t="s">
        <v>35</v>
      </c>
      <c r="F395" s="241" t="s">
        <v>5355</v>
      </c>
      <c r="G395" s="239"/>
      <c r="H395" s="242">
        <v>9.6400000000000006</v>
      </c>
      <c r="I395" s="243"/>
      <c r="J395" s="239"/>
      <c r="K395" s="239"/>
      <c r="L395" s="244"/>
      <c r="M395" s="245"/>
      <c r="N395" s="246"/>
      <c r="O395" s="246"/>
      <c r="P395" s="246"/>
      <c r="Q395" s="246"/>
      <c r="R395" s="246"/>
      <c r="S395" s="246"/>
      <c r="T395" s="247"/>
      <c r="U395" s="13"/>
      <c r="V395" s="13"/>
      <c r="W395" s="13"/>
      <c r="X395" s="13"/>
      <c r="Y395" s="13"/>
      <c r="Z395" s="13"/>
      <c r="AA395" s="13"/>
      <c r="AB395" s="13"/>
      <c r="AC395" s="13"/>
      <c r="AD395" s="13"/>
      <c r="AE395" s="13"/>
      <c r="AT395" s="248" t="s">
        <v>342</v>
      </c>
      <c r="AU395" s="248" t="s">
        <v>88</v>
      </c>
      <c r="AV395" s="13" t="s">
        <v>88</v>
      </c>
      <c r="AW395" s="13" t="s">
        <v>41</v>
      </c>
      <c r="AX395" s="13" t="s">
        <v>79</v>
      </c>
      <c r="AY395" s="248" t="s">
        <v>305</v>
      </c>
    </row>
    <row r="396" s="15" customFormat="1">
      <c r="A396" s="15"/>
      <c r="B396" s="275"/>
      <c r="C396" s="276"/>
      <c r="D396" s="231" t="s">
        <v>342</v>
      </c>
      <c r="E396" s="277" t="s">
        <v>35</v>
      </c>
      <c r="F396" s="278" t="s">
        <v>5334</v>
      </c>
      <c r="G396" s="276"/>
      <c r="H396" s="277" t="s">
        <v>35</v>
      </c>
      <c r="I396" s="279"/>
      <c r="J396" s="276"/>
      <c r="K396" s="276"/>
      <c r="L396" s="280"/>
      <c r="M396" s="281"/>
      <c r="N396" s="282"/>
      <c r="O396" s="282"/>
      <c r="P396" s="282"/>
      <c r="Q396" s="282"/>
      <c r="R396" s="282"/>
      <c r="S396" s="282"/>
      <c r="T396" s="283"/>
      <c r="U396" s="15"/>
      <c r="V396" s="15"/>
      <c r="W396" s="15"/>
      <c r="X396" s="15"/>
      <c r="Y396" s="15"/>
      <c r="Z396" s="15"/>
      <c r="AA396" s="15"/>
      <c r="AB396" s="15"/>
      <c r="AC396" s="15"/>
      <c r="AD396" s="15"/>
      <c r="AE396" s="15"/>
      <c r="AT396" s="284" t="s">
        <v>342</v>
      </c>
      <c r="AU396" s="284" t="s">
        <v>88</v>
      </c>
      <c r="AV396" s="15" t="s">
        <v>86</v>
      </c>
      <c r="AW396" s="15" t="s">
        <v>41</v>
      </c>
      <c r="AX396" s="15" t="s">
        <v>79</v>
      </c>
      <c r="AY396" s="284" t="s">
        <v>305</v>
      </c>
    </row>
    <row r="397" s="13" customFormat="1">
      <c r="A397" s="13"/>
      <c r="B397" s="238"/>
      <c r="C397" s="239"/>
      <c r="D397" s="231" t="s">
        <v>342</v>
      </c>
      <c r="E397" s="240" t="s">
        <v>35</v>
      </c>
      <c r="F397" s="241" t="s">
        <v>5356</v>
      </c>
      <c r="G397" s="239"/>
      <c r="H397" s="242">
        <v>7.4000000000000004</v>
      </c>
      <c r="I397" s="243"/>
      <c r="J397" s="239"/>
      <c r="K397" s="239"/>
      <c r="L397" s="244"/>
      <c r="M397" s="245"/>
      <c r="N397" s="246"/>
      <c r="O397" s="246"/>
      <c r="P397" s="246"/>
      <c r="Q397" s="246"/>
      <c r="R397" s="246"/>
      <c r="S397" s="246"/>
      <c r="T397" s="247"/>
      <c r="U397" s="13"/>
      <c r="V397" s="13"/>
      <c r="W397" s="13"/>
      <c r="X397" s="13"/>
      <c r="Y397" s="13"/>
      <c r="Z397" s="13"/>
      <c r="AA397" s="13"/>
      <c r="AB397" s="13"/>
      <c r="AC397" s="13"/>
      <c r="AD397" s="13"/>
      <c r="AE397" s="13"/>
      <c r="AT397" s="248" t="s">
        <v>342</v>
      </c>
      <c r="AU397" s="248" t="s">
        <v>88</v>
      </c>
      <c r="AV397" s="13" t="s">
        <v>88</v>
      </c>
      <c r="AW397" s="13" t="s">
        <v>41</v>
      </c>
      <c r="AX397" s="13" t="s">
        <v>79</v>
      </c>
      <c r="AY397" s="248" t="s">
        <v>305</v>
      </c>
    </row>
    <row r="398" s="14" customFormat="1">
      <c r="A398" s="14"/>
      <c r="B398" s="249"/>
      <c r="C398" s="250"/>
      <c r="D398" s="231" t="s">
        <v>342</v>
      </c>
      <c r="E398" s="251" t="s">
        <v>35</v>
      </c>
      <c r="F398" s="252" t="s">
        <v>344</v>
      </c>
      <c r="G398" s="250"/>
      <c r="H398" s="253">
        <v>28.840000000000003</v>
      </c>
      <c r="I398" s="254"/>
      <c r="J398" s="250"/>
      <c r="K398" s="250"/>
      <c r="L398" s="255"/>
      <c r="M398" s="256"/>
      <c r="N398" s="257"/>
      <c r="O398" s="257"/>
      <c r="P398" s="257"/>
      <c r="Q398" s="257"/>
      <c r="R398" s="257"/>
      <c r="S398" s="257"/>
      <c r="T398" s="258"/>
      <c r="U398" s="14"/>
      <c r="V398" s="14"/>
      <c r="W398" s="14"/>
      <c r="X398" s="14"/>
      <c r="Y398" s="14"/>
      <c r="Z398" s="14"/>
      <c r="AA398" s="14"/>
      <c r="AB398" s="14"/>
      <c r="AC398" s="14"/>
      <c r="AD398" s="14"/>
      <c r="AE398" s="14"/>
      <c r="AT398" s="259" t="s">
        <v>342</v>
      </c>
      <c r="AU398" s="259" t="s">
        <v>88</v>
      </c>
      <c r="AV398" s="14" t="s">
        <v>313</v>
      </c>
      <c r="AW398" s="14" t="s">
        <v>41</v>
      </c>
      <c r="AX398" s="14" t="s">
        <v>86</v>
      </c>
      <c r="AY398" s="259" t="s">
        <v>305</v>
      </c>
    </row>
    <row r="399" s="2" customFormat="1" ht="21.75" customHeight="1">
      <c r="A399" s="42"/>
      <c r="B399" s="43"/>
      <c r="C399" s="218" t="s">
        <v>699</v>
      </c>
      <c r="D399" s="218" t="s">
        <v>308</v>
      </c>
      <c r="E399" s="219" t="s">
        <v>4793</v>
      </c>
      <c r="F399" s="220" t="s">
        <v>4794</v>
      </c>
      <c r="G399" s="221" t="s">
        <v>493</v>
      </c>
      <c r="H399" s="222">
        <v>12.686</v>
      </c>
      <c r="I399" s="223"/>
      <c r="J399" s="224">
        <f>ROUND(I399*H399,2)</f>
        <v>0</v>
      </c>
      <c r="K399" s="220" t="s">
        <v>325</v>
      </c>
      <c r="L399" s="48"/>
      <c r="M399" s="225" t="s">
        <v>35</v>
      </c>
      <c r="N399" s="226" t="s">
        <v>52</v>
      </c>
      <c r="O399" s="89"/>
      <c r="P399" s="227">
        <f>O399*H399</f>
        <v>0</v>
      </c>
      <c r="Q399" s="227">
        <v>1.0492655</v>
      </c>
      <c r="R399" s="227">
        <f>Q399*H399</f>
        <v>13.310982133</v>
      </c>
      <c r="S399" s="227">
        <v>0</v>
      </c>
      <c r="T399" s="228">
        <f>S399*H399</f>
        <v>0</v>
      </c>
      <c r="U399" s="42"/>
      <c r="V399" s="42"/>
      <c r="W399" s="42"/>
      <c r="X399" s="42"/>
      <c r="Y399" s="42"/>
      <c r="Z399" s="42"/>
      <c r="AA399" s="42"/>
      <c r="AB399" s="42"/>
      <c r="AC399" s="42"/>
      <c r="AD399" s="42"/>
      <c r="AE399" s="42"/>
      <c r="AR399" s="229" t="s">
        <v>313</v>
      </c>
      <c r="AT399" s="229" t="s">
        <v>308</v>
      </c>
      <c r="AU399" s="229" t="s">
        <v>88</v>
      </c>
      <c r="AY399" s="20" t="s">
        <v>305</v>
      </c>
      <c r="BE399" s="230">
        <f>IF(N399="základní",J399,0)</f>
        <v>0</v>
      </c>
      <c r="BF399" s="230">
        <f>IF(N399="snížená",J399,0)</f>
        <v>0</v>
      </c>
      <c r="BG399" s="230">
        <f>IF(N399="zákl. přenesená",J399,0)</f>
        <v>0</v>
      </c>
      <c r="BH399" s="230">
        <f>IF(N399="sníž. přenesená",J399,0)</f>
        <v>0</v>
      </c>
      <c r="BI399" s="230">
        <f>IF(N399="nulová",J399,0)</f>
        <v>0</v>
      </c>
      <c r="BJ399" s="20" t="s">
        <v>313</v>
      </c>
      <c r="BK399" s="230">
        <f>ROUND(I399*H399,2)</f>
        <v>0</v>
      </c>
      <c r="BL399" s="20" t="s">
        <v>313</v>
      </c>
      <c r="BM399" s="229" t="s">
        <v>5357</v>
      </c>
    </row>
    <row r="400" s="2" customFormat="1">
      <c r="A400" s="42"/>
      <c r="B400" s="43"/>
      <c r="C400" s="44"/>
      <c r="D400" s="231" t="s">
        <v>315</v>
      </c>
      <c r="E400" s="44"/>
      <c r="F400" s="232" t="s">
        <v>4796</v>
      </c>
      <c r="G400" s="44"/>
      <c r="H400" s="44"/>
      <c r="I400" s="233"/>
      <c r="J400" s="44"/>
      <c r="K400" s="44"/>
      <c r="L400" s="48"/>
      <c r="M400" s="234"/>
      <c r="N400" s="235"/>
      <c r="O400" s="89"/>
      <c r="P400" s="89"/>
      <c r="Q400" s="89"/>
      <c r="R400" s="89"/>
      <c r="S400" s="89"/>
      <c r="T400" s="90"/>
      <c r="U400" s="42"/>
      <c r="V400" s="42"/>
      <c r="W400" s="42"/>
      <c r="X400" s="42"/>
      <c r="Y400" s="42"/>
      <c r="Z400" s="42"/>
      <c r="AA400" s="42"/>
      <c r="AB400" s="42"/>
      <c r="AC400" s="42"/>
      <c r="AD400" s="42"/>
      <c r="AE400" s="42"/>
      <c r="AT400" s="20" t="s">
        <v>315</v>
      </c>
      <c r="AU400" s="20" t="s">
        <v>88</v>
      </c>
    </row>
    <row r="401" s="2" customFormat="1">
      <c r="A401" s="42"/>
      <c r="B401" s="43"/>
      <c r="C401" s="44"/>
      <c r="D401" s="236" t="s">
        <v>328</v>
      </c>
      <c r="E401" s="44"/>
      <c r="F401" s="237" t="s">
        <v>4797</v>
      </c>
      <c r="G401" s="44"/>
      <c r="H401" s="44"/>
      <c r="I401" s="233"/>
      <c r="J401" s="44"/>
      <c r="K401" s="44"/>
      <c r="L401" s="48"/>
      <c r="M401" s="234"/>
      <c r="N401" s="235"/>
      <c r="O401" s="89"/>
      <c r="P401" s="89"/>
      <c r="Q401" s="89"/>
      <c r="R401" s="89"/>
      <c r="S401" s="89"/>
      <c r="T401" s="90"/>
      <c r="U401" s="42"/>
      <c r="V401" s="42"/>
      <c r="W401" s="42"/>
      <c r="X401" s="42"/>
      <c r="Y401" s="42"/>
      <c r="Z401" s="42"/>
      <c r="AA401" s="42"/>
      <c r="AB401" s="42"/>
      <c r="AC401" s="42"/>
      <c r="AD401" s="42"/>
      <c r="AE401" s="42"/>
      <c r="AT401" s="20" t="s">
        <v>328</v>
      </c>
      <c r="AU401" s="20" t="s">
        <v>88</v>
      </c>
    </row>
    <row r="402" s="15" customFormat="1">
      <c r="A402" s="15"/>
      <c r="B402" s="275"/>
      <c r="C402" s="276"/>
      <c r="D402" s="231" t="s">
        <v>342</v>
      </c>
      <c r="E402" s="277" t="s">
        <v>35</v>
      </c>
      <c r="F402" s="278" t="s">
        <v>5358</v>
      </c>
      <c r="G402" s="276"/>
      <c r="H402" s="277" t="s">
        <v>35</v>
      </c>
      <c r="I402" s="279"/>
      <c r="J402" s="276"/>
      <c r="K402" s="276"/>
      <c r="L402" s="280"/>
      <c r="M402" s="281"/>
      <c r="N402" s="282"/>
      <c r="O402" s="282"/>
      <c r="P402" s="282"/>
      <c r="Q402" s="282"/>
      <c r="R402" s="282"/>
      <c r="S402" s="282"/>
      <c r="T402" s="283"/>
      <c r="U402" s="15"/>
      <c r="V402" s="15"/>
      <c r="W402" s="15"/>
      <c r="X402" s="15"/>
      <c r="Y402" s="15"/>
      <c r="Z402" s="15"/>
      <c r="AA402" s="15"/>
      <c r="AB402" s="15"/>
      <c r="AC402" s="15"/>
      <c r="AD402" s="15"/>
      <c r="AE402" s="15"/>
      <c r="AT402" s="284" t="s">
        <v>342</v>
      </c>
      <c r="AU402" s="284" t="s">
        <v>88</v>
      </c>
      <c r="AV402" s="15" t="s">
        <v>86</v>
      </c>
      <c r="AW402" s="15" t="s">
        <v>41</v>
      </c>
      <c r="AX402" s="15" t="s">
        <v>79</v>
      </c>
      <c r="AY402" s="284" t="s">
        <v>305</v>
      </c>
    </row>
    <row r="403" s="15" customFormat="1">
      <c r="A403" s="15"/>
      <c r="B403" s="275"/>
      <c r="C403" s="276"/>
      <c r="D403" s="231" t="s">
        <v>342</v>
      </c>
      <c r="E403" s="277" t="s">
        <v>35</v>
      </c>
      <c r="F403" s="278" t="s">
        <v>4046</v>
      </c>
      <c r="G403" s="276"/>
      <c r="H403" s="277" t="s">
        <v>35</v>
      </c>
      <c r="I403" s="279"/>
      <c r="J403" s="276"/>
      <c r="K403" s="276"/>
      <c r="L403" s="280"/>
      <c r="M403" s="281"/>
      <c r="N403" s="282"/>
      <c r="O403" s="282"/>
      <c r="P403" s="282"/>
      <c r="Q403" s="282"/>
      <c r="R403" s="282"/>
      <c r="S403" s="282"/>
      <c r="T403" s="283"/>
      <c r="U403" s="15"/>
      <c r="V403" s="15"/>
      <c r="W403" s="15"/>
      <c r="X403" s="15"/>
      <c r="Y403" s="15"/>
      <c r="Z403" s="15"/>
      <c r="AA403" s="15"/>
      <c r="AB403" s="15"/>
      <c r="AC403" s="15"/>
      <c r="AD403" s="15"/>
      <c r="AE403" s="15"/>
      <c r="AT403" s="284" t="s">
        <v>342</v>
      </c>
      <c r="AU403" s="284" t="s">
        <v>88</v>
      </c>
      <c r="AV403" s="15" t="s">
        <v>86</v>
      </c>
      <c r="AW403" s="15" t="s">
        <v>41</v>
      </c>
      <c r="AX403" s="15" t="s">
        <v>79</v>
      </c>
      <c r="AY403" s="284" t="s">
        <v>305</v>
      </c>
    </row>
    <row r="404" s="15" customFormat="1">
      <c r="A404" s="15"/>
      <c r="B404" s="275"/>
      <c r="C404" s="276"/>
      <c r="D404" s="231" t="s">
        <v>342</v>
      </c>
      <c r="E404" s="277" t="s">
        <v>35</v>
      </c>
      <c r="F404" s="278" t="s">
        <v>5359</v>
      </c>
      <c r="G404" s="276"/>
      <c r="H404" s="277" t="s">
        <v>35</v>
      </c>
      <c r="I404" s="279"/>
      <c r="J404" s="276"/>
      <c r="K404" s="276"/>
      <c r="L404" s="280"/>
      <c r="M404" s="281"/>
      <c r="N404" s="282"/>
      <c r="O404" s="282"/>
      <c r="P404" s="282"/>
      <c r="Q404" s="282"/>
      <c r="R404" s="282"/>
      <c r="S404" s="282"/>
      <c r="T404" s="283"/>
      <c r="U404" s="15"/>
      <c r="V404" s="15"/>
      <c r="W404" s="15"/>
      <c r="X404" s="15"/>
      <c r="Y404" s="15"/>
      <c r="Z404" s="15"/>
      <c r="AA404" s="15"/>
      <c r="AB404" s="15"/>
      <c r="AC404" s="15"/>
      <c r="AD404" s="15"/>
      <c r="AE404" s="15"/>
      <c r="AT404" s="284" t="s">
        <v>342</v>
      </c>
      <c r="AU404" s="284" t="s">
        <v>88</v>
      </c>
      <c r="AV404" s="15" t="s">
        <v>86</v>
      </c>
      <c r="AW404" s="15" t="s">
        <v>41</v>
      </c>
      <c r="AX404" s="15" t="s">
        <v>79</v>
      </c>
      <c r="AY404" s="284" t="s">
        <v>305</v>
      </c>
    </row>
    <row r="405" s="13" customFormat="1">
      <c r="A405" s="13"/>
      <c r="B405" s="238"/>
      <c r="C405" s="239"/>
      <c r="D405" s="231" t="s">
        <v>342</v>
      </c>
      <c r="E405" s="240" t="s">
        <v>35</v>
      </c>
      <c r="F405" s="241" t="s">
        <v>5360</v>
      </c>
      <c r="G405" s="239"/>
      <c r="H405" s="242">
        <v>6.9589999999999996</v>
      </c>
      <c r="I405" s="243"/>
      <c r="J405" s="239"/>
      <c r="K405" s="239"/>
      <c r="L405" s="244"/>
      <c r="M405" s="245"/>
      <c r="N405" s="246"/>
      <c r="O405" s="246"/>
      <c r="P405" s="246"/>
      <c r="Q405" s="246"/>
      <c r="R405" s="246"/>
      <c r="S405" s="246"/>
      <c r="T405" s="247"/>
      <c r="U405" s="13"/>
      <c r="V405" s="13"/>
      <c r="W405" s="13"/>
      <c r="X405" s="13"/>
      <c r="Y405" s="13"/>
      <c r="Z405" s="13"/>
      <c r="AA405" s="13"/>
      <c r="AB405" s="13"/>
      <c r="AC405" s="13"/>
      <c r="AD405" s="13"/>
      <c r="AE405" s="13"/>
      <c r="AT405" s="248" t="s">
        <v>342</v>
      </c>
      <c r="AU405" s="248" t="s">
        <v>88</v>
      </c>
      <c r="AV405" s="13" t="s">
        <v>88</v>
      </c>
      <c r="AW405" s="13" t="s">
        <v>41</v>
      </c>
      <c r="AX405" s="13" t="s">
        <v>79</v>
      </c>
      <c r="AY405" s="248" t="s">
        <v>305</v>
      </c>
    </row>
    <row r="406" s="15" customFormat="1">
      <c r="A406" s="15"/>
      <c r="B406" s="275"/>
      <c r="C406" s="276"/>
      <c r="D406" s="231" t="s">
        <v>342</v>
      </c>
      <c r="E406" s="277" t="s">
        <v>35</v>
      </c>
      <c r="F406" s="278" t="s">
        <v>5361</v>
      </c>
      <c r="G406" s="276"/>
      <c r="H406" s="277" t="s">
        <v>35</v>
      </c>
      <c r="I406" s="279"/>
      <c r="J406" s="276"/>
      <c r="K406" s="276"/>
      <c r="L406" s="280"/>
      <c r="M406" s="281"/>
      <c r="N406" s="282"/>
      <c r="O406" s="282"/>
      <c r="P406" s="282"/>
      <c r="Q406" s="282"/>
      <c r="R406" s="282"/>
      <c r="S406" s="282"/>
      <c r="T406" s="283"/>
      <c r="U406" s="15"/>
      <c r="V406" s="15"/>
      <c r="W406" s="15"/>
      <c r="X406" s="15"/>
      <c r="Y406" s="15"/>
      <c r="Z406" s="15"/>
      <c r="AA406" s="15"/>
      <c r="AB406" s="15"/>
      <c r="AC406" s="15"/>
      <c r="AD406" s="15"/>
      <c r="AE406" s="15"/>
      <c r="AT406" s="284" t="s">
        <v>342</v>
      </c>
      <c r="AU406" s="284" t="s">
        <v>88</v>
      </c>
      <c r="AV406" s="15" t="s">
        <v>86</v>
      </c>
      <c r="AW406" s="15" t="s">
        <v>41</v>
      </c>
      <c r="AX406" s="15" t="s">
        <v>79</v>
      </c>
      <c r="AY406" s="284" t="s">
        <v>305</v>
      </c>
    </row>
    <row r="407" s="15" customFormat="1">
      <c r="A407" s="15"/>
      <c r="B407" s="275"/>
      <c r="C407" s="276"/>
      <c r="D407" s="231" t="s">
        <v>342</v>
      </c>
      <c r="E407" s="277" t="s">
        <v>35</v>
      </c>
      <c r="F407" s="278" t="s">
        <v>5362</v>
      </c>
      <c r="G407" s="276"/>
      <c r="H407" s="277" t="s">
        <v>35</v>
      </c>
      <c r="I407" s="279"/>
      <c r="J407" s="276"/>
      <c r="K407" s="276"/>
      <c r="L407" s="280"/>
      <c r="M407" s="281"/>
      <c r="N407" s="282"/>
      <c r="O407" s="282"/>
      <c r="P407" s="282"/>
      <c r="Q407" s="282"/>
      <c r="R407" s="282"/>
      <c r="S407" s="282"/>
      <c r="T407" s="283"/>
      <c r="U407" s="15"/>
      <c r="V407" s="15"/>
      <c r="W407" s="15"/>
      <c r="X407" s="15"/>
      <c r="Y407" s="15"/>
      <c r="Z407" s="15"/>
      <c r="AA407" s="15"/>
      <c r="AB407" s="15"/>
      <c r="AC407" s="15"/>
      <c r="AD407" s="15"/>
      <c r="AE407" s="15"/>
      <c r="AT407" s="284" t="s">
        <v>342</v>
      </c>
      <c r="AU407" s="284" t="s">
        <v>88</v>
      </c>
      <c r="AV407" s="15" t="s">
        <v>86</v>
      </c>
      <c r="AW407" s="15" t="s">
        <v>41</v>
      </c>
      <c r="AX407" s="15" t="s">
        <v>79</v>
      </c>
      <c r="AY407" s="284" t="s">
        <v>305</v>
      </c>
    </row>
    <row r="408" s="13" customFormat="1">
      <c r="A408" s="13"/>
      <c r="B408" s="238"/>
      <c r="C408" s="239"/>
      <c r="D408" s="231" t="s">
        <v>342</v>
      </c>
      <c r="E408" s="240" t="s">
        <v>35</v>
      </c>
      <c r="F408" s="241" t="s">
        <v>5363</v>
      </c>
      <c r="G408" s="239"/>
      <c r="H408" s="242">
        <v>5.7270000000000003</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342</v>
      </c>
      <c r="AU408" s="248" t="s">
        <v>88</v>
      </c>
      <c r="AV408" s="13" t="s">
        <v>88</v>
      </c>
      <c r="AW408" s="13" t="s">
        <v>41</v>
      </c>
      <c r="AX408" s="13" t="s">
        <v>79</v>
      </c>
      <c r="AY408" s="248" t="s">
        <v>305</v>
      </c>
    </row>
    <row r="409" s="14" customFormat="1">
      <c r="A409" s="14"/>
      <c r="B409" s="249"/>
      <c r="C409" s="250"/>
      <c r="D409" s="231" t="s">
        <v>342</v>
      </c>
      <c r="E409" s="251" t="s">
        <v>35</v>
      </c>
      <c r="F409" s="252" t="s">
        <v>344</v>
      </c>
      <c r="G409" s="250"/>
      <c r="H409" s="253">
        <v>12.686</v>
      </c>
      <c r="I409" s="254"/>
      <c r="J409" s="250"/>
      <c r="K409" s="250"/>
      <c r="L409" s="255"/>
      <c r="M409" s="256"/>
      <c r="N409" s="257"/>
      <c r="O409" s="257"/>
      <c r="P409" s="257"/>
      <c r="Q409" s="257"/>
      <c r="R409" s="257"/>
      <c r="S409" s="257"/>
      <c r="T409" s="258"/>
      <c r="U409" s="14"/>
      <c r="V409" s="14"/>
      <c r="W409" s="14"/>
      <c r="X409" s="14"/>
      <c r="Y409" s="14"/>
      <c r="Z409" s="14"/>
      <c r="AA409" s="14"/>
      <c r="AB409" s="14"/>
      <c r="AC409" s="14"/>
      <c r="AD409" s="14"/>
      <c r="AE409" s="14"/>
      <c r="AT409" s="259" t="s">
        <v>342</v>
      </c>
      <c r="AU409" s="259" t="s">
        <v>88</v>
      </c>
      <c r="AV409" s="14" t="s">
        <v>313</v>
      </c>
      <c r="AW409" s="14" t="s">
        <v>41</v>
      </c>
      <c r="AX409" s="14" t="s">
        <v>86</v>
      </c>
      <c r="AY409" s="259" t="s">
        <v>305</v>
      </c>
    </row>
    <row r="410" s="2" customFormat="1" ht="24.15" customHeight="1">
      <c r="A410" s="42"/>
      <c r="B410" s="43"/>
      <c r="C410" s="218" t="s">
        <v>704</v>
      </c>
      <c r="D410" s="218" t="s">
        <v>308</v>
      </c>
      <c r="E410" s="219" t="s">
        <v>5364</v>
      </c>
      <c r="F410" s="220" t="s">
        <v>5365</v>
      </c>
      <c r="G410" s="221" t="s">
        <v>493</v>
      </c>
      <c r="H410" s="222">
        <v>0.13700000000000001</v>
      </c>
      <c r="I410" s="223"/>
      <c r="J410" s="224">
        <f>ROUND(I410*H410,2)</f>
        <v>0</v>
      </c>
      <c r="K410" s="220" t="s">
        <v>325</v>
      </c>
      <c r="L410" s="48"/>
      <c r="M410" s="225" t="s">
        <v>35</v>
      </c>
      <c r="N410" s="226" t="s">
        <v>52</v>
      </c>
      <c r="O410" s="89"/>
      <c r="P410" s="227">
        <f>O410*H410</f>
        <v>0</v>
      </c>
      <c r="Q410" s="227">
        <v>1.0384040000000001</v>
      </c>
      <c r="R410" s="227">
        <f>Q410*H410</f>
        <v>0.14226134800000004</v>
      </c>
      <c r="S410" s="227">
        <v>0</v>
      </c>
      <c r="T410" s="228">
        <f>S410*H410</f>
        <v>0</v>
      </c>
      <c r="U410" s="42"/>
      <c r="V410" s="42"/>
      <c r="W410" s="42"/>
      <c r="X410" s="42"/>
      <c r="Y410" s="42"/>
      <c r="Z410" s="42"/>
      <c r="AA410" s="42"/>
      <c r="AB410" s="42"/>
      <c r="AC410" s="42"/>
      <c r="AD410" s="42"/>
      <c r="AE410" s="42"/>
      <c r="AR410" s="229" t="s">
        <v>313</v>
      </c>
      <c r="AT410" s="229" t="s">
        <v>308</v>
      </c>
      <c r="AU410" s="229" t="s">
        <v>88</v>
      </c>
      <c r="AY410" s="20" t="s">
        <v>305</v>
      </c>
      <c r="BE410" s="230">
        <f>IF(N410="základní",J410,0)</f>
        <v>0</v>
      </c>
      <c r="BF410" s="230">
        <f>IF(N410="snížená",J410,0)</f>
        <v>0</v>
      </c>
      <c r="BG410" s="230">
        <f>IF(N410="zákl. přenesená",J410,0)</f>
        <v>0</v>
      </c>
      <c r="BH410" s="230">
        <f>IF(N410="sníž. přenesená",J410,0)</f>
        <v>0</v>
      </c>
      <c r="BI410" s="230">
        <f>IF(N410="nulová",J410,0)</f>
        <v>0</v>
      </c>
      <c r="BJ410" s="20" t="s">
        <v>313</v>
      </c>
      <c r="BK410" s="230">
        <f>ROUND(I410*H410,2)</f>
        <v>0</v>
      </c>
      <c r="BL410" s="20" t="s">
        <v>313</v>
      </c>
      <c r="BM410" s="229" t="s">
        <v>5366</v>
      </c>
    </row>
    <row r="411" s="2" customFormat="1">
      <c r="A411" s="42"/>
      <c r="B411" s="43"/>
      <c r="C411" s="44"/>
      <c r="D411" s="231" t="s">
        <v>315</v>
      </c>
      <c r="E411" s="44"/>
      <c r="F411" s="232" t="s">
        <v>5367</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315</v>
      </c>
      <c r="AU411" s="20" t="s">
        <v>88</v>
      </c>
    </row>
    <row r="412" s="2" customFormat="1">
      <c r="A412" s="42"/>
      <c r="B412" s="43"/>
      <c r="C412" s="44"/>
      <c r="D412" s="236" t="s">
        <v>328</v>
      </c>
      <c r="E412" s="44"/>
      <c r="F412" s="237" t="s">
        <v>5368</v>
      </c>
      <c r="G412" s="44"/>
      <c r="H412" s="44"/>
      <c r="I412" s="233"/>
      <c r="J412" s="44"/>
      <c r="K412" s="44"/>
      <c r="L412" s="48"/>
      <c r="M412" s="234"/>
      <c r="N412" s="235"/>
      <c r="O412" s="89"/>
      <c r="P412" s="89"/>
      <c r="Q412" s="89"/>
      <c r="R412" s="89"/>
      <c r="S412" s="89"/>
      <c r="T412" s="90"/>
      <c r="U412" s="42"/>
      <c r="V412" s="42"/>
      <c r="W412" s="42"/>
      <c r="X412" s="42"/>
      <c r="Y412" s="42"/>
      <c r="Z412" s="42"/>
      <c r="AA412" s="42"/>
      <c r="AB412" s="42"/>
      <c r="AC412" s="42"/>
      <c r="AD412" s="42"/>
      <c r="AE412" s="42"/>
      <c r="AT412" s="20" t="s">
        <v>328</v>
      </c>
      <c r="AU412" s="20" t="s">
        <v>88</v>
      </c>
    </row>
    <row r="413" s="15" customFormat="1">
      <c r="A413" s="15"/>
      <c r="B413" s="275"/>
      <c r="C413" s="276"/>
      <c r="D413" s="231" t="s">
        <v>342</v>
      </c>
      <c r="E413" s="277" t="s">
        <v>35</v>
      </c>
      <c r="F413" s="278" t="s">
        <v>5369</v>
      </c>
      <c r="G413" s="276"/>
      <c r="H413" s="277" t="s">
        <v>35</v>
      </c>
      <c r="I413" s="279"/>
      <c r="J413" s="276"/>
      <c r="K413" s="276"/>
      <c r="L413" s="280"/>
      <c r="M413" s="281"/>
      <c r="N413" s="282"/>
      <c r="O413" s="282"/>
      <c r="P413" s="282"/>
      <c r="Q413" s="282"/>
      <c r="R413" s="282"/>
      <c r="S413" s="282"/>
      <c r="T413" s="283"/>
      <c r="U413" s="15"/>
      <c r="V413" s="15"/>
      <c r="W413" s="15"/>
      <c r="X413" s="15"/>
      <c r="Y413" s="15"/>
      <c r="Z413" s="15"/>
      <c r="AA413" s="15"/>
      <c r="AB413" s="15"/>
      <c r="AC413" s="15"/>
      <c r="AD413" s="15"/>
      <c r="AE413" s="15"/>
      <c r="AT413" s="284" t="s">
        <v>342</v>
      </c>
      <c r="AU413" s="284" t="s">
        <v>88</v>
      </c>
      <c r="AV413" s="15" t="s">
        <v>86</v>
      </c>
      <c r="AW413" s="15" t="s">
        <v>41</v>
      </c>
      <c r="AX413" s="15" t="s">
        <v>79</v>
      </c>
      <c r="AY413" s="284" t="s">
        <v>305</v>
      </c>
    </row>
    <row r="414" s="13" customFormat="1">
      <c r="A414" s="13"/>
      <c r="B414" s="238"/>
      <c r="C414" s="239"/>
      <c r="D414" s="231" t="s">
        <v>342</v>
      </c>
      <c r="E414" s="240" t="s">
        <v>35</v>
      </c>
      <c r="F414" s="241" t="s">
        <v>5370</v>
      </c>
      <c r="G414" s="239"/>
      <c r="H414" s="242">
        <v>0.035999999999999997</v>
      </c>
      <c r="I414" s="243"/>
      <c r="J414" s="239"/>
      <c r="K414" s="239"/>
      <c r="L414" s="244"/>
      <c r="M414" s="245"/>
      <c r="N414" s="246"/>
      <c r="O414" s="246"/>
      <c r="P414" s="246"/>
      <c r="Q414" s="246"/>
      <c r="R414" s="246"/>
      <c r="S414" s="246"/>
      <c r="T414" s="247"/>
      <c r="U414" s="13"/>
      <c r="V414" s="13"/>
      <c r="W414" s="13"/>
      <c r="X414" s="13"/>
      <c r="Y414" s="13"/>
      <c r="Z414" s="13"/>
      <c r="AA414" s="13"/>
      <c r="AB414" s="13"/>
      <c r="AC414" s="13"/>
      <c r="AD414" s="13"/>
      <c r="AE414" s="13"/>
      <c r="AT414" s="248" t="s">
        <v>342</v>
      </c>
      <c r="AU414" s="248" t="s">
        <v>88</v>
      </c>
      <c r="AV414" s="13" t="s">
        <v>88</v>
      </c>
      <c r="AW414" s="13" t="s">
        <v>41</v>
      </c>
      <c r="AX414" s="13" t="s">
        <v>79</v>
      </c>
      <c r="AY414" s="248" t="s">
        <v>305</v>
      </c>
    </row>
    <row r="415" s="13" customFormat="1">
      <c r="A415" s="13"/>
      <c r="B415" s="238"/>
      <c r="C415" s="239"/>
      <c r="D415" s="231" t="s">
        <v>342</v>
      </c>
      <c r="E415" s="240" t="s">
        <v>35</v>
      </c>
      <c r="F415" s="241" t="s">
        <v>5371</v>
      </c>
      <c r="G415" s="239"/>
      <c r="H415" s="242">
        <v>0.10100000000000001</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342</v>
      </c>
      <c r="AU415" s="248" t="s">
        <v>88</v>
      </c>
      <c r="AV415" s="13" t="s">
        <v>88</v>
      </c>
      <c r="AW415" s="13" t="s">
        <v>41</v>
      </c>
      <c r="AX415" s="13" t="s">
        <v>79</v>
      </c>
      <c r="AY415" s="248" t="s">
        <v>305</v>
      </c>
    </row>
    <row r="416" s="14" customFormat="1">
      <c r="A416" s="14"/>
      <c r="B416" s="249"/>
      <c r="C416" s="250"/>
      <c r="D416" s="231" t="s">
        <v>342</v>
      </c>
      <c r="E416" s="251" t="s">
        <v>35</v>
      </c>
      <c r="F416" s="252" t="s">
        <v>344</v>
      </c>
      <c r="G416" s="250"/>
      <c r="H416" s="253">
        <v>0.13700000000000001</v>
      </c>
      <c r="I416" s="254"/>
      <c r="J416" s="250"/>
      <c r="K416" s="250"/>
      <c r="L416" s="255"/>
      <c r="M416" s="256"/>
      <c r="N416" s="257"/>
      <c r="O416" s="257"/>
      <c r="P416" s="257"/>
      <c r="Q416" s="257"/>
      <c r="R416" s="257"/>
      <c r="S416" s="257"/>
      <c r="T416" s="258"/>
      <c r="U416" s="14"/>
      <c r="V416" s="14"/>
      <c r="W416" s="14"/>
      <c r="X416" s="14"/>
      <c r="Y416" s="14"/>
      <c r="Z416" s="14"/>
      <c r="AA416" s="14"/>
      <c r="AB416" s="14"/>
      <c r="AC416" s="14"/>
      <c r="AD416" s="14"/>
      <c r="AE416" s="14"/>
      <c r="AT416" s="259" t="s">
        <v>342</v>
      </c>
      <c r="AU416" s="259" t="s">
        <v>88</v>
      </c>
      <c r="AV416" s="14" t="s">
        <v>313</v>
      </c>
      <c r="AW416" s="14" t="s">
        <v>41</v>
      </c>
      <c r="AX416" s="14" t="s">
        <v>86</v>
      </c>
      <c r="AY416" s="259" t="s">
        <v>305</v>
      </c>
    </row>
    <row r="417" s="2" customFormat="1" ht="16.5" customHeight="1">
      <c r="A417" s="42"/>
      <c r="B417" s="43"/>
      <c r="C417" s="218" t="s">
        <v>709</v>
      </c>
      <c r="D417" s="218" t="s">
        <v>308</v>
      </c>
      <c r="E417" s="219" t="s">
        <v>5372</v>
      </c>
      <c r="F417" s="220" t="s">
        <v>5373</v>
      </c>
      <c r="G417" s="221" t="s">
        <v>725</v>
      </c>
      <c r="H417" s="222">
        <v>1.23</v>
      </c>
      <c r="I417" s="223"/>
      <c r="J417" s="224">
        <f>ROUND(I417*H417,2)</f>
        <v>0</v>
      </c>
      <c r="K417" s="220" t="s">
        <v>325</v>
      </c>
      <c r="L417" s="48"/>
      <c r="M417" s="225" t="s">
        <v>35</v>
      </c>
      <c r="N417" s="226" t="s">
        <v>52</v>
      </c>
      <c r="O417" s="89"/>
      <c r="P417" s="227">
        <f>O417*H417</f>
        <v>0</v>
      </c>
      <c r="Q417" s="227">
        <v>2.6446800000000001</v>
      </c>
      <c r="R417" s="227">
        <f>Q417*H417</f>
        <v>3.2529564</v>
      </c>
      <c r="S417" s="227">
        <v>0</v>
      </c>
      <c r="T417" s="228">
        <f>S417*H417</f>
        <v>0</v>
      </c>
      <c r="U417" s="42"/>
      <c r="V417" s="42"/>
      <c r="W417" s="42"/>
      <c r="X417" s="42"/>
      <c r="Y417" s="42"/>
      <c r="Z417" s="42"/>
      <c r="AA417" s="42"/>
      <c r="AB417" s="42"/>
      <c r="AC417" s="42"/>
      <c r="AD417" s="42"/>
      <c r="AE417" s="42"/>
      <c r="AR417" s="229" t="s">
        <v>313</v>
      </c>
      <c r="AT417" s="229" t="s">
        <v>308</v>
      </c>
      <c r="AU417" s="229" t="s">
        <v>88</v>
      </c>
      <c r="AY417" s="20" t="s">
        <v>305</v>
      </c>
      <c r="BE417" s="230">
        <f>IF(N417="základní",J417,0)</f>
        <v>0</v>
      </c>
      <c r="BF417" s="230">
        <f>IF(N417="snížená",J417,0)</f>
        <v>0</v>
      </c>
      <c r="BG417" s="230">
        <f>IF(N417="zákl. přenesená",J417,0)</f>
        <v>0</v>
      </c>
      <c r="BH417" s="230">
        <f>IF(N417="sníž. přenesená",J417,0)</f>
        <v>0</v>
      </c>
      <c r="BI417" s="230">
        <f>IF(N417="nulová",J417,0)</f>
        <v>0</v>
      </c>
      <c r="BJ417" s="20" t="s">
        <v>313</v>
      </c>
      <c r="BK417" s="230">
        <f>ROUND(I417*H417,2)</f>
        <v>0</v>
      </c>
      <c r="BL417" s="20" t="s">
        <v>313</v>
      </c>
      <c r="BM417" s="229" t="s">
        <v>5374</v>
      </c>
    </row>
    <row r="418" s="2" customFormat="1">
      <c r="A418" s="42"/>
      <c r="B418" s="43"/>
      <c r="C418" s="44"/>
      <c r="D418" s="231" t="s">
        <v>315</v>
      </c>
      <c r="E418" s="44"/>
      <c r="F418" s="232" t="s">
        <v>5373</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315</v>
      </c>
      <c r="AU418" s="20" t="s">
        <v>88</v>
      </c>
    </row>
    <row r="419" s="2" customFormat="1">
      <c r="A419" s="42"/>
      <c r="B419" s="43"/>
      <c r="C419" s="44"/>
      <c r="D419" s="236" t="s">
        <v>328</v>
      </c>
      <c r="E419" s="44"/>
      <c r="F419" s="237" t="s">
        <v>5375</v>
      </c>
      <c r="G419" s="44"/>
      <c r="H419" s="44"/>
      <c r="I419" s="233"/>
      <c r="J419" s="44"/>
      <c r="K419" s="44"/>
      <c r="L419" s="48"/>
      <c r="M419" s="234"/>
      <c r="N419" s="235"/>
      <c r="O419" s="89"/>
      <c r="P419" s="89"/>
      <c r="Q419" s="89"/>
      <c r="R419" s="89"/>
      <c r="S419" s="89"/>
      <c r="T419" s="90"/>
      <c r="U419" s="42"/>
      <c r="V419" s="42"/>
      <c r="W419" s="42"/>
      <c r="X419" s="42"/>
      <c r="Y419" s="42"/>
      <c r="Z419" s="42"/>
      <c r="AA419" s="42"/>
      <c r="AB419" s="42"/>
      <c r="AC419" s="42"/>
      <c r="AD419" s="42"/>
      <c r="AE419" s="42"/>
      <c r="AT419" s="20" t="s">
        <v>328</v>
      </c>
      <c r="AU419" s="20" t="s">
        <v>88</v>
      </c>
    </row>
    <row r="420" s="15" customFormat="1">
      <c r="A420" s="15"/>
      <c r="B420" s="275"/>
      <c r="C420" s="276"/>
      <c r="D420" s="231" t="s">
        <v>342</v>
      </c>
      <c r="E420" s="277" t="s">
        <v>35</v>
      </c>
      <c r="F420" s="278" t="s">
        <v>5376</v>
      </c>
      <c r="G420" s="276"/>
      <c r="H420" s="277" t="s">
        <v>35</v>
      </c>
      <c r="I420" s="279"/>
      <c r="J420" s="276"/>
      <c r="K420" s="276"/>
      <c r="L420" s="280"/>
      <c r="M420" s="281"/>
      <c r="N420" s="282"/>
      <c r="O420" s="282"/>
      <c r="P420" s="282"/>
      <c r="Q420" s="282"/>
      <c r="R420" s="282"/>
      <c r="S420" s="282"/>
      <c r="T420" s="283"/>
      <c r="U420" s="15"/>
      <c r="V420" s="15"/>
      <c r="W420" s="15"/>
      <c r="X420" s="15"/>
      <c r="Y420" s="15"/>
      <c r="Z420" s="15"/>
      <c r="AA420" s="15"/>
      <c r="AB420" s="15"/>
      <c r="AC420" s="15"/>
      <c r="AD420" s="15"/>
      <c r="AE420" s="15"/>
      <c r="AT420" s="284" t="s">
        <v>342</v>
      </c>
      <c r="AU420" s="284" t="s">
        <v>88</v>
      </c>
      <c r="AV420" s="15" t="s">
        <v>86</v>
      </c>
      <c r="AW420" s="15" t="s">
        <v>41</v>
      </c>
      <c r="AX420" s="15" t="s">
        <v>79</v>
      </c>
      <c r="AY420" s="284" t="s">
        <v>305</v>
      </c>
    </row>
    <row r="421" s="13" customFormat="1">
      <c r="A421" s="13"/>
      <c r="B421" s="238"/>
      <c r="C421" s="239"/>
      <c r="D421" s="231" t="s">
        <v>342</v>
      </c>
      <c r="E421" s="240" t="s">
        <v>35</v>
      </c>
      <c r="F421" s="241" t="s">
        <v>5377</v>
      </c>
      <c r="G421" s="239"/>
      <c r="H421" s="242">
        <v>1.23</v>
      </c>
      <c r="I421" s="243"/>
      <c r="J421" s="239"/>
      <c r="K421" s="239"/>
      <c r="L421" s="244"/>
      <c r="M421" s="245"/>
      <c r="N421" s="246"/>
      <c r="O421" s="246"/>
      <c r="P421" s="246"/>
      <c r="Q421" s="246"/>
      <c r="R421" s="246"/>
      <c r="S421" s="246"/>
      <c r="T421" s="247"/>
      <c r="U421" s="13"/>
      <c r="V421" s="13"/>
      <c r="W421" s="13"/>
      <c r="X421" s="13"/>
      <c r="Y421" s="13"/>
      <c r="Z421" s="13"/>
      <c r="AA421" s="13"/>
      <c r="AB421" s="13"/>
      <c r="AC421" s="13"/>
      <c r="AD421" s="13"/>
      <c r="AE421" s="13"/>
      <c r="AT421" s="248" t="s">
        <v>342</v>
      </c>
      <c r="AU421" s="248" t="s">
        <v>88</v>
      </c>
      <c r="AV421" s="13" t="s">
        <v>88</v>
      </c>
      <c r="AW421" s="13" t="s">
        <v>41</v>
      </c>
      <c r="AX421" s="13" t="s">
        <v>79</v>
      </c>
      <c r="AY421" s="248" t="s">
        <v>305</v>
      </c>
    </row>
    <row r="422" s="14" customFormat="1">
      <c r="A422" s="14"/>
      <c r="B422" s="249"/>
      <c r="C422" s="250"/>
      <c r="D422" s="231" t="s">
        <v>342</v>
      </c>
      <c r="E422" s="251" t="s">
        <v>35</v>
      </c>
      <c r="F422" s="252" t="s">
        <v>344</v>
      </c>
      <c r="G422" s="250"/>
      <c r="H422" s="253">
        <v>1.23</v>
      </c>
      <c r="I422" s="254"/>
      <c r="J422" s="250"/>
      <c r="K422" s="250"/>
      <c r="L422" s="255"/>
      <c r="M422" s="256"/>
      <c r="N422" s="257"/>
      <c r="O422" s="257"/>
      <c r="P422" s="257"/>
      <c r="Q422" s="257"/>
      <c r="R422" s="257"/>
      <c r="S422" s="257"/>
      <c r="T422" s="258"/>
      <c r="U422" s="14"/>
      <c r="V422" s="14"/>
      <c r="W422" s="14"/>
      <c r="X422" s="14"/>
      <c r="Y422" s="14"/>
      <c r="Z422" s="14"/>
      <c r="AA422" s="14"/>
      <c r="AB422" s="14"/>
      <c r="AC422" s="14"/>
      <c r="AD422" s="14"/>
      <c r="AE422" s="14"/>
      <c r="AT422" s="259" t="s">
        <v>342</v>
      </c>
      <c r="AU422" s="259" t="s">
        <v>88</v>
      </c>
      <c r="AV422" s="14" t="s">
        <v>313</v>
      </c>
      <c r="AW422" s="14" t="s">
        <v>41</v>
      </c>
      <c r="AX422" s="14" t="s">
        <v>86</v>
      </c>
      <c r="AY422" s="259" t="s">
        <v>305</v>
      </c>
    </row>
    <row r="423" s="12" customFormat="1" ht="22.8" customHeight="1">
      <c r="A423" s="12"/>
      <c r="B423" s="202"/>
      <c r="C423" s="203"/>
      <c r="D423" s="204" t="s">
        <v>78</v>
      </c>
      <c r="E423" s="216" t="s">
        <v>313</v>
      </c>
      <c r="F423" s="216" t="s">
        <v>1963</v>
      </c>
      <c r="G423" s="203"/>
      <c r="H423" s="203"/>
      <c r="I423" s="206"/>
      <c r="J423" s="217">
        <f>BK423</f>
        <v>0</v>
      </c>
      <c r="K423" s="203"/>
      <c r="L423" s="208"/>
      <c r="M423" s="209"/>
      <c r="N423" s="210"/>
      <c r="O423" s="210"/>
      <c r="P423" s="211">
        <f>SUM(P424:P512)</f>
        <v>0</v>
      </c>
      <c r="Q423" s="210"/>
      <c r="R423" s="211">
        <f>SUM(R424:R512)</f>
        <v>171.13554440686502</v>
      </c>
      <c r="S423" s="210"/>
      <c r="T423" s="212">
        <f>SUM(T424:T512)</f>
        <v>0.95748</v>
      </c>
      <c r="U423" s="12"/>
      <c r="V423" s="12"/>
      <c r="W423" s="12"/>
      <c r="X423" s="12"/>
      <c r="Y423" s="12"/>
      <c r="Z423" s="12"/>
      <c r="AA423" s="12"/>
      <c r="AB423" s="12"/>
      <c r="AC423" s="12"/>
      <c r="AD423" s="12"/>
      <c r="AE423" s="12"/>
      <c r="AR423" s="213" t="s">
        <v>86</v>
      </c>
      <c r="AT423" s="214" t="s">
        <v>78</v>
      </c>
      <c r="AU423" s="214" t="s">
        <v>86</v>
      </c>
      <c r="AY423" s="213" t="s">
        <v>305</v>
      </c>
      <c r="BK423" s="215">
        <f>SUM(BK424:BK512)</f>
        <v>0</v>
      </c>
    </row>
    <row r="424" s="2" customFormat="1" ht="21.75" customHeight="1">
      <c r="A424" s="42"/>
      <c r="B424" s="43"/>
      <c r="C424" s="218" t="s">
        <v>713</v>
      </c>
      <c r="D424" s="218" t="s">
        <v>308</v>
      </c>
      <c r="E424" s="219" t="s">
        <v>3912</v>
      </c>
      <c r="F424" s="220" t="s">
        <v>3913</v>
      </c>
      <c r="G424" s="221" t="s">
        <v>338</v>
      </c>
      <c r="H424" s="222">
        <v>15.958</v>
      </c>
      <c r="I424" s="223"/>
      <c r="J424" s="224">
        <f>ROUND(I424*H424,2)</f>
        <v>0</v>
      </c>
      <c r="K424" s="220" t="s">
        <v>325</v>
      </c>
      <c r="L424" s="48"/>
      <c r="M424" s="225" t="s">
        <v>35</v>
      </c>
      <c r="N424" s="226" t="s">
        <v>52</v>
      </c>
      <c r="O424" s="89"/>
      <c r="P424" s="227">
        <f>O424*H424</f>
        <v>0</v>
      </c>
      <c r="Q424" s="227">
        <v>0.00036850000000000001</v>
      </c>
      <c r="R424" s="227">
        <f>Q424*H424</f>
        <v>0.0058805230000000003</v>
      </c>
      <c r="S424" s="227">
        <v>0.059999999999999998</v>
      </c>
      <c r="T424" s="228">
        <f>S424*H424</f>
        <v>0.95748</v>
      </c>
      <c r="U424" s="42"/>
      <c r="V424" s="42"/>
      <c r="W424" s="42"/>
      <c r="X424" s="42"/>
      <c r="Y424" s="42"/>
      <c r="Z424" s="42"/>
      <c r="AA424" s="42"/>
      <c r="AB424" s="42"/>
      <c r="AC424" s="42"/>
      <c r="AD424" s="42"/>
      <c r="AE424" s="42"/>
      <c r="AR424" s="229" t="s">
        <v>313</v>
      </c>
      <c r="AT424" s="229" t="s">
        <v>308</v>
      </c>
      <c r="AU424" s="229" t="s">
        <v>88</v>
      </c>
      <c r="AY424" s="20" t="s">
        <v>305</v>
      </c>
      <c r="BE424" s="230">
        <f>IF(N424="základní",J424,0)</f>
        <v>0</v>
      </c>
      <c r="BF424" s="230">
        <f>IF(N424="snížená",J424,0)</f>
        <v>0</v>
      </c>
      <c r="BG424" s="230">
        <f>IF(N424="zákl. přenesená",J424,0)</f>
        <v>0</v>
      </c>
      <c r="BH424" s="230">
        <f>IF(N424="sníž. přenesená",J424,0)</f>
        <v>0</v>
      </c>
      <c r="BI424" s="230">
        <f>IF(N424="nulová",J424,0)</f>
        <v>0</v>
      </c>
      <c r="BJ424" s="20" t="s">
        <v>313</v>
      </c>
      <c r="BK424" s="230">
        <f>ROUND(I424*H424,2)</f>
        <v>0</v>
      </c>
      <c r="BL424" s="20" t="s">
        <v>313</v>
      </c>
      <c r="BM424" s="229" t="s">
        <v>5378</v>
      </c>
    </row>
    <row r="425" s="2" customFormat="1">
      <c r="A425" s="42"/>
      <c r="B425" s="43"/>
      <c r="C425" s="44"/>
      <c r="D425" s="231" t="s">
        <v>315</v>
      </c>
      <c r="E425" s="44"/>
      <c r="F425" s="232" t="s">
        <v>3915</v>
      </c>
      <c r="G425" s="44"/>
      <c r="H425" s="44"/>
      <c r="I425" s="233"/>
      <c r="J425" s="44"/>
      <c r="K425" s="44"/>
      <c r="L425" s="48"/>
      <c r="M425" s="234"/>
      <c r="N425" s="235"/>
      <c r="O425" s="89"/>
      <c r="P425" s="89"/>
      <c r="Q425" s="89"/>
      <c r="R425" s="89"/>
      <c r="S425" s="89"/>
      <c r="T425" s="90"/>
      <c r="U425" s="42"/>
      <c r="V425" s="42"/>
      <c r="W425" s="42"/>
      <c r="X425" s="42"/>
      <c r="Y425" s="42"/>
      <c r="Z425" s="42"/>
      <c r="AA425" s="42"/>
      <c r="AB425" s="42"/>
      <c r="AC425" s="42"/>
      <c r="AD425" s="42"/>
      <c r="AE425" s="42"/>
      <c r="AT425" s="20" t="s">
        <v>315</v>
      </c>
      <c r="AU425" s="20" t="s">
        <v>88</v>
      </c>
    </row>
    <row r="426" s="2" customFormat="1">
      <c r="A426" s="42"/>
      <c r="B426" s="43"/>
      <c r="C426" s="44"/>
      <c r="D426" s="236" t="s">
        <v>328</v>
      </c>
      <c r="E426" s="44"/>
      <c r="F426" s="237" t="s">
        <v>3916</v>
      </c>
      <c r="G426" s="44"/>
      <c r="H426" s="44"/>
      <c r="I426" s="233"/>
      <c r="J426" s="44"/>
      <c r="K426" s="44"/>
      <c r="L426" s="48"/>
      <c r="M426" s="234"/>
      <c r="N426" s="235"/>
      <c r="O426" s="89"/>
      <c r="P426" s="89"/>
      <c r="Q426" s="89"/>
      <c r="R426" s="89"/>
      <c r="S426" s="89"/>
      <c r="T426" s="90"/>
      <c r="U426" s="42"/>
      <c r="V426" s="42"/>
      <c r="W426" s="42"/>
      <c r="X426" s="42"/>
      <c r="Y426" s="42"/>
      <c r="Z426" s="42"/>
      <c r="AA426" s="42"/>
      <c r="AB426" s="42"/>
      <c r="AC426" s="42"/>
      <c r="AD426" s="42"/>
      <c r="AE426" s="42"/>
      <c r="AT426" s="20" t="s">
        <v>328</v>
      </c>
      <c r="AU426" s="20" t="s">
        <v>88</v>
      </c>
    </row>
    <row r="427" s="2" customFormat="1">
      <c r="A427" s="42"/>
      <c r="B427" s="43"/>
      <c r="C427" s="44"/>
      <c r="D427" s="231" t="s">
        <v>472</v>
      </c>
      <c r="E427" s="44"/>
      <c r="F427" s="274" t="s">
        <v>4799</v>
      </c>
      <c r="G427" s="44"/>
      <c r="H427" s="44"/>
      <c r="I427" s="233"/>
      <c r="J427" s="44"/>
      <c r="K427" s="44"/>
      <c r="L427" s="48"/>
      <c r="M427" s="234"/>
      <c r="N427" s="235"/>
      <c r="O427" s="89"/>
      <c r="P427" s="89"/>
      <c r="Q427" s="89"/>
      <c r="R427" s="89"/>
      <c r="S427" s="89"/>
      <c r="T427" s="90"/>
      <c r="U427" s="42"/>
      <c r="V427" s="42"/>
      <c r="W427" s="42"/>
      <c r="X427" s="42"/>
      <c r="Y427" s="42"/>
      <c r="Z427" s="42"/>
      <c r="AA427" s="42"/>
      <c r="AB427" s="42"/>
      <c r="AC427" s="42"/>
      <c r="AD427" s="42"/>
      <c r="AE427" s="42"/>
      <c r="AT427" s="20" t="s">
        <v>472</v>
      </c>
      <c r="AU427" s="20" t="s">
        <v>88</v>
      </c>
    </row>
    <row r="428" s="15" customFormat="1">
      <c r="A428" s="15"/>
      <c r="B428" s="275"/>
      <c r="C428" s="276"/>
      <c r="D428" s="231" t="s">
        <v>342</v>
      </c>
      <c r="E428" s="277" t="s">
        <v>35</v>
      </c>
      <c r="F428" s="278" t="s">
        <v>3907</v>
      </c>
      <c r="G428" s="276"/>
      <c r="H428" s="277" t="s">
        <v>35</v>
      </c>
      <c r="I428" s="279"/>
      <c r="J428" s="276"/>
      <c r="K428" s="276"/>
      <c r="L428" s="280"/>
      <c r="M428" s="281"/>
      <c r="N428" s="282"/>
      <c r="O428" s="282"/>
      <c r="P428" s="282"/>
      <c r="Q428" s="282"/>
      <c r="R428" s="282"/>
      <c r="S428" s="282"/>
      <c r="T428" s="283"/>
      <c r="U428" s="15"/>
      <c r="V428" s="15"/>
      <c r="W428" s="15"/>
      <c r="X428" s="15"/>
      <c r="Y428" s="15"/>
      <c r="Z428" s="15"/>
      <c r="AA428" s="15"/>
      <c r="AB428" s="15"/>
      <c r="AC428" s="15"/>
      <c r="AD428" s="15"/>
      <c r="AE428" s="15"/>
      <c r="AT428" s="284" t="s">
        <v>342</v>
      </c>
      <c r="AU428" s="284" t="s">
        <v>88</v>
      </c>
      <c r="AV428" s="15" t="s">
        <v>86</v>
      </c>
      <c r="AW428" s="15" t="s">
        <v>41</v>
      </c>
      <c r="AX428" s="15" t="s">
        <v>79</v>
      </c>
      <c r="AY428" s="284" t="s">
        <v>305</v>
      </c>
    </row>
    <row r="429" s="13" customFormat="1">
      <c r="A429" s="13"/>
      <c r="B429" s="238"/>
      <c r="C429" s="239"/>
      <c r="D429" s="231" t="s">
        <v>342</v>
      </c>
      <c r="E429" s="240" t="s">
        <v>35</v>
      </c>
      <c r="F429" s="241" t="s">
        <v>5379</v>
      </c>
      <c r="G429" s="239"/>
      <c r="H429" s="242">
        <v>5.3680000000000003</v>
      </c>
      <c r="I429" s="243"/>
      <c r="J429" s="239"/>
      <c r="K429" s="239"/>
      <c r="L429" s="244"/>
      <c r="M429" s="245"/>
      <c r="N429" s="246"/>
      <c r="O429" s="246"/>
      <c r="P429" s="246"/>
      <c r="Q429" s="246"/>
      <c r="R429" s="246"/>
      <c r="S429" s="246"/>
      <c r="T429" s="247"/>
      <c r="U429" s="13"/>
      <c r="V429" s="13"/>
      <c r="W429" s="13"/>
      <c r="X429" s="13"/>
      <c r="Y429" s="13"/>
      <c r="Z429" s="13"/>
      <c r="AA429" s="13"/>
      <c r="AB429" s="13"/>
      <c r="AC429" s="13"/>
      <c r="AD429" s="13"/>
      <c r="AE429" s="13"/>
      <c r="AT429" s="248" t="s">
        <v>342</v>
      </c>
      <c r="AU429" s="248" t="s">
        <v>88</v>
      </c>
      <c r="AV429" s="13" t="s">
        <v>88</v>
      </c>
      <c r="AW429" s="13" t="s">
        <v>41</v>
      </c>
      <c r="AX429" s="13" t="s">
        <v>79</v>
      </c>
      <c r="AY429" s="248" t="s">
        <v>305</v>
      </c>
    </row>
    <row r="430" s="15" customFormat="1">
      <c r="A430" s="15"/>
      <c r="B430" s="275"/>
      <c r="C430" s="276"/>
      <c r="D430" s="231" t="s">
        <v>342</v>
      </c>
      <c r="E430" s="277" t="s">
        <v>35</v>
      </c>
      <c r="F430" s="278" t="s">
        <v>5380</v>
      </c>
      <c r="G430" s="276"/>
      <c r="H430" s="277" t="s">
        <v>35</v>
      </c>
      <c r="I430" s="279"/>
      <c r="J430" s="276"/>
      <c r="K430" s="276"/>
      <c r="L430" s="280"/>
      <c r="M430" s="281"/>
      <c r="N430" s="282"/>
      <c r="O430" s="282"/>
      <c r="P430" s="282"/>
      <c r="Q430" s="282"/>
      <c r="R430" s="282"/>
      <c r="S430" s="282"/>
      <c r="T430" s="283"/>
      <c r="U430" s="15"/>
      <c r="V430" s="15"/>
      <c r="W430" s="15"/>
      <c r="X430" s="15"/>
      <c r="Y430" s="15"/>
      <c r="Z430" s="15"/>
      <c r="AA430" s="15"/>
      <c r="AB430" s="15"/>
      <c r="AC430" s="15"/>
      <c r="AD430" s="15"/>
      <c r="AE430" s="15"/>
      <c r="AT430" s="284" t="s">
        <v>342</v>
      </c>
      <c r="AU430" s="284" t="s">
        <v>88</v>
      </c>
      <c r="AV430" s="15" t="s">
        <v>86</v>
      </c>
      <c r="AW430" s="15" t="s">
        <v>41</v>
      </c>
      <c r="AX430" s="15" t="s">
        <v>79</v>
      </c>
      <c r="AY430" s="284" t="s">
        <v>305</v>
      </c>
    </row>
    <row r="431" s="13" customFormat="1">
      <c r="A431" s="13"/>
      <c r="B431" s="238"/>
      <c r="C431" s="239"/>
      <c r="D431" s="231" t="s">
        <v>342</v>
      </c>
      <c r="E431" s="240" t="s">
        <v>35</v>
      </c>
      <c r="F431" s="241" t="s">
        <v>5381</v>
      </c>
      <c r="G431" s="239"/>
      <c r="H431" s="242">
        <v>10.59</v>
      </c>
      <c r="I431" s="243"/>
      <c r="J431" s="239"/>
      <c r="K431" s="239"/>
      <c r="L431" s="244"/>
      <c r="M431" s="245"/>
      <c r="N431" s="246"/>
      <c r="O431" s="246"/>
      <c r="P431" s="246"/>
      <c r="Q431" s="246"/>
      <c r="R431" s="246"/>
      <c r="S431" s="246"/>
      <c r="T431" s="247"/>
      <c r="U431" s="13"/>
      <c r="V431" s="13"/>
      <c r="W431" s="13"/>
      <c r="X431" s="13"/>
      <c r="Y431" s="13"/>
      <c r="Z431" s="13"/>
      <c r="AA431" s="13"/>
      <c r="AB431" s="13"/>
      <c r="AC431" s="13"/>
      <c r="AD431" s="13"/>
      <c r="AE431" s="13"/>
      <c r="AT431" s="248" t="s">
        <v>342</v>
      </c>
      <c r="AU431" s="248" t="s">
        <v>88</v>
      </c>
      <c r="AV431" s="13" t="s">
        <v>88</v>
      </c>
      <c r="AW431" s="13" t="s">
        <v>41</v>
      </c>
      <c r="AX431" s="13" t="s">
        <v>79</v>
      </c>
      <c r="AY431" s="248" t="s">
        <v>305</v>
      </c>
    </row>
    <row r="432" s="14" customFormat="1">
      <c r="A432" s="14"/>
      <c r="B432" s="249"/>
      <c r="C432" s="250"/>
      <c r="D432" s="231" t="s">
        <v>342</v>
      </c>
      <c r="E432" s="251" t="s">
        <v>35</v>
      </c>
      <c r="F432" s="252" t="s">
        <v>344</v>
      </c>
      <c r="G432" s="250"/>
      <c r="H432" s="253">
        <v>15.958</v>
      </c>
      <c r="I432" s="254"/>
      <c r="J432" s="250"/>
      <c r="K432" s="250"/>
      <c r="L432" s="255"/>
      <c r="M432" s="256"/>
      <c r="N432" s="257"/>
      <c r="O432" s="257"/>
      <c r="P432" s="257"/>
      <c r="Q432" s="257"/>
      <c r="R432" s="257"/>
      <c r="S432" s="257"/>
      <c r="T432" s="258"/>
      <c r="U432" s="14"/>
      <c r="V432" s="14"/>
      <c r="W432" s="14"/>
      <c r="X432" s="14"/>
      <c r="Y432" s="14"/>
      <c r="Z432" s="14"/>
      <c r="AA432" s="14"/>
      <c r="AB432" s="14"/>
      <c r="AC432" s="14"/>
      <c r="AD432" s="14"/>
      <c r="AE432" s="14"/>
      <c r="AT432" s="259" t="s">
        <v>342</v>
      </c>
      <c r="AU432" s="259" t="s">
        <v>88</v>
      </c>
      <c r="AV432" s="14" t="s">
        <v>313</v>
      </c>
      <c r="AW432" s="14" t="s">
        <v>41</v>
      </c>
      <c r="AX432" s="14" t="s">
        <v>86</v>
      </c>
      <c r="AY432" s="259" t="s">
        <v>305</v>
      </c>
    </row>
    <row r="433" s="2" customFormat="1" ht="24.15" customHeight="1">
      <c r="A433" s="42"/>
      <c r="B433" s="43"/>
      <c r="C433" s="218" t="s">
        <v>722</v>
      </c>
      <c r="D433" s="218" t="s">
        <v>308</v>
      </c>
      <c r="E433" s="219" t="s">
        <v>4804</v>
      </c>
      <c r="F433" s="220" t="s">
        <v>4805</v>
      </c>
      <c r="G433" s="221" t="s">
        <v>338</v>
      </c>
      <c r="H433" s="222">
        <v>3.4159999999999999</v>
      </c>
      <c r="I433" s="223"/>
      <c r="J433" s="224">
        <f>ROUND(I433*H433,2)</f>
        <v>0</v>
      </c>
      <c r="K433" s="220" t="s">
        <v>325</v>
      </c>
      <c r="L433" s="48"/>
      <c r="M433" s="225" t="s">
        <v>35</v>
      </c>
      <c r="N433" s="226" t="s">
        <v>52</v>
      </c>
      <c r="O433" s="89"/>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313</v>
      </c>
      <c r="AT433" s="229" t="s">
        <v>308</v>
      </c>
      <c r="AU433" s="229" t="s">
        <v>88</v>
      </c>
      <c r="AY433" s="20" t="s">
        <v>305</v>
      </c>
      <c r="BE433" s="230">
        <f>IF(N433="základní",J433,0)</f>
        <v>0</v>
      </c>
      <c r="BF433" s="230">
        <f>IF(N433="snížená",J433,0)</f>
        <v>0</v>
      </c>
      <c r="BG433" s="230">
        <f>IF(N433="zákl. přenesená",J433,0)</f>
        <v>0</v>
      </c>
      <c r="BH433" s="230">
        <f>IF(N433="sníž. přenesená",J433,0)</f>
        <v>0</v>
      </c>
      <c r="BI433" s="230">
        <f>IF(N433="nulová",J433,0)</f>
        <v>0</v>
      </c>
      <c r="BJ433" s="20" t="s">
        <v>313</v>
      </c>
      <c r="BK433" s="230">
        <f>ROUND(I433*H433,2)</f>
        <v>0</v>
      </c>
      <c r="BL433" s="20" t="s">
        <v>313</v>
      </c>
      <c r="BM433" s="229" t="s">
        <v>5382</v>
      </c>
    </row>
    <row r="434" s="2" customFormat="1">
      <c r="A434" s="42"/>
      <c r="B434" s="43"/>
      <c r="C434" s="44"/>
      <c r="D434" s="231" t="s">
        <v>315</v>
      </c>
      <c r="E434" s="44"/>
      <c r="F434" s="232" t="s">
        <v>4807</v>
      </c>
      <c r="G434" s="44"/>
      <c r="H434" s="44"/>
      <c r="I434" s="233"/>
      <c r="J434" s="44"/>
      <c r="K434" s="44"/>
      <c r="L434" s="48"/>
      <c r="M434" s="234"/>
      <c r="N434" s="235"/>
      <c r="O434" s="89"/>
      <c r="P434" s="89"/>
      <c r="Q434" s="89"/>
      <c r="R434" s="89"/>
      <c r="S434" s="89"/>
      <c r="T434" s="90"/>
      <c r="U434" s="42"/>
      <c r="V434" s="42"/>
      <c r="W434" s="42"/>
      <c r="X434" s="42"/>
      <c r="Y434" s="42"/>
      <c r="Z434" s="42"/>
      <c r="AA434" s="42"/>
      <c r="AB434" s="42"/>
      <c r="AC434" s="42"/>
      <c r="AD434" s="42"/>
      <c r="AE434" s="42"/>
      <c r="AT434" s="20" t="s">
        <v>315</v>
      </c>
      <c r="AU434" s="20" t="s">
        <v>88</v>
      </c>
    </row>
    <row r="435" s="2" customFormat="1">
      <c r="A435" s="42"/>
      <c r="B435" s="43"/>
      <c r="C435" s="44"/>
      <c r="D435" s="236" t="s">
        <v>328</v>
      </c>
      <c r="E435" s="44"/>
      <c r="F435" s="237" t="s">
        <v>4808</v>
      </c>
      <c r="G435" s="44"/>
      <c r="H435" s="44"/>
      <c r="I435" s="233"/>
      <c r="J435" s="44"/>
      <c r="K435" s="44"/>
      <c r="L435" s="48"/>
      <c r="M435" s="234"/>
      <c r="N435" s="235"/>
      <c r="O435" s="89"/>
      <c r="P435" s="89"/>
      <c r="Q435" s="89"/>
      <c r="R435" s="89"/>
      <c r="S435" s="89"/>
      <c r="T435" s="90"/>
      <c r="U435" s="42"/>
      <c r="V435" s="42"/>
      <c r="W435" s="42"/>
      <c r="X435" s="42"/>
      <c r="Y435" s="42"/>
      <c r="Z435" s="42"/>
      <c r="AA435" s="42"/>
      <c r="AB435" s="42"/>
      <c r="AC435" s="42"/>
      <c r="AD435" s="42"/>
      <c r="AE435" s="42"/>
      <c r="AT435" s="20" t="s">
        <v>328</v>
      </c>
      <c r="AU435" s="20" t="s">
        <v>88</v>
      </c>
    </row>
    <row r="436" s="15" customFormat="1">
      <c r="A436" s="15"/>
      <c r="B436" s="275"/>
      <c r="C436" s="276"/>
      <c r="D436" s="231" t="s">
        <v>342</v>
      </c>
      <c r="E436" s="277" t="s">
        <v>35</v>
      </c>
      <c r="F436" s="278" t="s">
        <v>5383</v>
      </c>
      <c r="G436" s="276"/>
      <c r="H436" s="277" t="s">
        <v>35</v>
      </c>
      <c r="I436" s="279"/>
      <c r="J436" s="276"/>
      <c r="K436" s="276"/>
      <c r="L436" s="280"/>
      <c r="M436" s="281"/>
      <c r="N436" s="282"/>
      <c r="O436" s="282"/>
      <c r="P436" s="282"/>
      <c r="Q436" s="282"/>
      <c r="R436" s="282"/>
      <c r="S436" s="282"/>
      <c r="T436" s="283"/>
      <c r="U436" s="15"/>
      <c r="V436" s="15"/>
      <c r="W436" s="15"/>
      <c r="X436" s="15"/>
      <c r="Y436" s="15"/>
      <c r="Z436" s="15"/>
      <c r="AA436" s="15"/>
      <c r="AB436" s="15"/>
      <c r="AC436" s="15"/>
      <c r="AD436" s="15"/>
      <c r="AE436" s="15"/>
      <c r="AT436" s="284" t="s">
        <v>342</v>
      </c>
      <c r="AU436" s="284" t="s">
        <v>88</v>
      </c>
      <c r="AV436" s="15" t="s">
        <v>86</v>
      </c>
      <c r="AW436" s="15" t="s">
        <v>41</v>
      </c>
      <c r="AX436" s="15" t="s">
        <v>79</v>
      </c>
      <c r="AY436" s="284" t="s">
        <v>305</v>
      </c>
    </row>
    <row r="437" s="13" customFormat="1">
      <c r="A437" s="13"/>
      <c r="B437" s="238"/>
      <c r="C437" s="239"/>
      <c r="D437" s="231" t="s">
        <v>342</v>
      </c>
      <c r="E437" s="240" t="s">
        <v>35</v>
      </c>
      <c r="F437" s="241" t="s">
        <v>5384</v>
      </c>
      <c r="G437" s="239"/>
      <c r="H437" s="242">
        <v>3.4159999999999999</v>
      </c>
      <c r="I437" s="243"/>
      <c r="J437" s="239"/>
      <c r="K437" s="239"/>
      <c r="L437" s="244"/>
      <c r="M437" s="245"/>
      <c r="N437" s="246"/>
      <c r="O437" s="246"/>
      <c r="P437" s="246"/>
      <c r="Q437" s="246"/>
      <c r="R437" s="246"/>
      <c r="S437" s="246"/>
      <c r="T437" s="247"/>
      <c r="U437" s="13"/>
      <c r="V437" s="13"/>
      <c r="W437" s="13"/>
      <c r="X437" s="13"/>
      <c r="Y437" s="13"/>
      <c r="Z437" s="13"/>
      <c r="AA437" s="13"/>
      <c r="AB437" s="13"/>
      <c r="AC437" s="13"/>
      <c r="AD437" s="13"/>
      <c r="AE437" s="13"/>
      <c r="AT437" s="248" t="s">
        <v>342</v>
      </c>
      <c r="AU437" s="248" t="s">
        <v>88</v>
      </c>
      <c r="AV437" s="13" t="s">
        <v>88</v>
      </c>
      <c r="AW437" s="13" t="s">
        <v>41</v>
      </c>
      <c r="AX437" s="13" t="s">
        <v>79</v>
      </c>
      <c r="AY437" s="248" t="s">
        <v>305</v>
      </c>
    </row>
    <row r="438" s="14" customFormat="1">
      <c r="A438" s="14"/>
      <c r="B438" s="249"/>
      <c r="C438" s="250"/>
      <c r="D438" s="231" t="s">
        <v>342</v>
      </c>
      <c r="E438" s="251" t="s">
        <v>35</v>
      </c>
      <c r="F438" s="252" t="s">
        <v>344</v>
      </c>
      <c r="G438" s="250"/>
      <c r="H438" s="253">
        <v>3.4159999999999999</v>
      </c>
      <c r="I438" s="254"/>
      <c r="J438" s="250"/>
      <c r="K438" s="250"/>
      <c r="L438" s="255"/>
      <c r="M438" s="256"/>
      <c r="N438" s="257"/>
      <c r="O438" s="257"/>
      <c r="P438" s="257"/>
      <c r="Q438" s="257"/>
      <c r="R438" s="257"/>
      <c r="S438" s="257"/>
      <c r="T438" s="258"/>
      <c r="U438" s="14"/>
      <c r="V438" s="14"/>
      <c r="W438" s="14"/>
      <c r="X438" s="14"/>
      <c r="Y438" s="14"/>
      <c r="Z438" s="14"/>
      <c r="AA438" s="14"/>
      <c r="AB438" s="14"/>
      <c r="AC438" s="14"/>
      <c r="AD438" s="14"/>
      <c r="AE438" s="14"/>
      <c r="AT438" s="259" t="s">
        <v>342</v>
      </c>
      <c r="AU438" s="259" t="s">
        <v>88</v>
      </c>
      <c r="AV438" s="14" t="s">
        <v>313</v>
      </c>
      <c r="AW438" s="14" t="s">
        <v>41</v>
      </c>
      <c r="AX438" s="14" t="s">
        <v>86</v>
      </c>
      <c r="AY438" s="259" t="s">
        <v>305</v>
      </c>
    </row>
    <row r="439" s="2" customFormat="1" ht="24.15" customHeight="1">
      <c r="A439" s="42"/>
      <c r="B439" s="43"/>
      <c r="C439" s="218" t="s">
        <v>733</v>
      </c>
      <c r="D439" s="218" t="s">
        <v>308</v>
      </c>
      <c r="E439" s="219" t="s">
        <v>3924</v>
      </c>
      <c r="F439" s="220" t="s">
        <v>3925</v>
      </c>
      <c r="G439" s="221" t="s">
        <v>338</v>
      </c>
      <c r="H439" s="222">
        <v>22.411000000000001</v>
      </c>
      <c r="I439" s="223"/>
      <c r="J439" s="224">
        <f>ROUND(I439*H439,2)</f>
        <v>0</v>
      </c>
      <c r="K439" s="220" t="s">
        <v>325</v>
      </c>
      <c r="L439" s="48"/>
      <c r="M439" s="225" t="s">
        <v>35</v>
      </c>
      <c r="N439" s="226" t="s">
        <v>52</v>
      </c>
      <c r="O439" s="89"/>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313</v>
      </c>
      <c r="AT439" s="229" t="s">
        <v>308</v>
      </c>
      <c r="AU439" s="229" t="s">
        <v>88</v>
      </c>
      <c r="AY439" s="20" t="s">
        <v>305</v>
      </c>
      <c r="BE439" s="230">
        <f>IF(N439="základní",J439,0)</f>
        <v>0</v>
      </c>
      <c r="BF439" s="230">
        <f>IF(N439="snížená",J439,0)</f>
        <v>0</v>
      </c>
      <c r="BG439" s="230">
        <f>IF(N439="zákl. přenesená",J439,0)</f>
        <v>0</v>
      </c>
      <c r="BH439" s="230">
        <f>IF(N439="sníž. přenesená",J439,0)</f>
        <v>0</v>
      </c>
      <c r="BI439" s="230">
        <f>IF(N439="nulová",J439,0)</f>
        <v>0</v>
      </c>
      <c r="BJ439" s="20" t="s">
        <v>313</v>
      </c>
      <c r="BK439" s="230">
        <f>ROUND(I439*H439,2)</f>
        <v>0</v>
      </c>
      <c r="BL439" s="20" t="s">
        <v>313</v>
      </c>
      <c r="BM439" s="229" t="s">
        <v>5385</v>
      </c>
    </row>
    <row r="440" s="2" customFormat="1">
      <c r="A440" s="42"/>
      <c r="B440" s="43"/>
      <c r="C440" s="44"/>
      <c r="D440" s="231" t="s">
        <v>315</v>
      </c>
      <c r="E440" s="44"/>
      <c r="F440" s="232" t="s">
        <v>3927</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315</v>
      </c>
      <c r="AU440" s="20" t="s">
        <v>88</v>
      </c>
    </row>
    <row r="441" s="2" customFormat="1">
      <c r="A441" s="42"/>
      <c r="B441" s="43"/>
      <c r="C441" s="44"/>
      <c r="D441" s="236" t="s">
        <v>328</v>
      </c>
      <c r="E441" s="44"/>
      <c r="F441" s="237" t="s">
        <v>3928</v>
      </c>
      <c r="G441" s="44"/>
      <c r="H441" s="44"/>
      <c r="I441" s="233"/>
      <c r="J441" s="44"/>
      <c r="K441" s="44"/>
      <c r="L441" s="48"/>
      <c r="M441" s="234"/>
      <c r="N441" s="235"/>
      <c r="O441" s="89"/>
      <c r="P441" s="89"/>
      <c r="Q441" s="89"/>
      <c r="R441" s="89"/>
      <c r="S441" s="89"/>
      <c r="T441" s="90"/>
      <c r="U441" s="42"/>
      <c r="V441" s="42"/>
      <c r="W441" s="42"/>
      <c r="X441" s="42"/>
      <c r="Y441" s="42"/>
      <c r="Z441" s="42"/>
      <c r="AA441" s="42"/>
      <c r="AB441" s="42"/>
      <c r="AC441" s="42"/>
      <c r="AD441" s="42"/>
      <c r="AE441" s="42"/>
      <c r="AT441" s="20" t="s">
        <v>328</v>
      </c>
      <c r="AU441" s="20" t="s">
        <v>88</v>
      </c>
    </row>
    <row r="442" s="15" customFormat="1">
      <c r="A442" s="15"/>
      <c r="B442" s="275"/>
      <c r="C442" s="276"/>
      <c r="D442" s="231" t="s">
        <v>342</v>
      </c>
      <c r="E442" s="277" t="s">
        <v>35</v>
      </c>
      <c r="F442" s="278" t="s">
        <v>5386</v>
      </c>
      <c r="G442" s="276"/>
      <c r="H442" s="277" t="s">
        <v>35</v>
      </c>
      <c r="I442" s="279"/>
      <c r="J442" s="276"/>
      <c r="K442" s="276"/>
      <c r="L442" s="280"/>
      <c r="M442" s="281"/>
      <c r="N442" s="282"/>
      <c r="O442" s="282"/>
      <c r="P442" s="282"/>
      <c r="Q442" s="282"/>
      <c r="R442" s="282"/>
      <c r="S442" s="282"/>
      <c r="T442" s="283"/>
      <c r="U442" s="15"/>
      <c r="V442" s="15"/>
      <c r="W442" s="15"/>
      <c r="X442" s="15"/>
      <c r="Y442" s="15"/>
      <c r="Z442" s="15"/>
      <c r="AA442" s="15"/>
      <c r="AB442" s="15"/>
      <c r="AC442" s="15"/>
      <c r="AD442" s="15"/>
      <c r="AE442" s="15"/>
      <c r="AT442" s="284" t="s">
        <v>342</v>
      </c>
      <c r="AU442" s="284" t="s">
        <v>88</v>
      </c>
      <c r="AV442" s="15" t="s">
        <v>86</v>
      </c>
      <c r="AW442" s="15" t="s">
        <v>41</v>
      </c>
      <c r="AX442" s="15" t="s">
        <v>79</v>
      </c>
      <c r="AY442" s="284" t="s">
        <v>305</v>
      </c>
    </row>
    <row r="443" s="13" customFormat="1">
      <c r="A443" s="13"/>
      <c r="B443" s="238"/>
      <c r="C443" s="239"/>
      <c r="D443" s="231" t="s">
        <v>342</v>
      </c>
      <c r="E443" s="240" t="s">
        <v>35</v>
      </c>
      <c r="F443" s="241" t="s">
        <v>5387</v>
      </c>
      <c r="G443" s="239"/>
      <c r="H443" s="242">
        <v>22.411000000000001</v>
      </c>
      <c r="I443" s="243"/>
      <c r="J443" s="239"/>
      <c r="K443" s="239"/>
      <c r="L443" s="244"/>
      <c r="M443" s="245"/>
      <c r="N443" s="246"/>
      <c r="O443" s="246"/>
      <c r="P443" s="246"/>
      <c r="Q443" s="246"/>
      <c r="R443" s="246"/>
      <c r="S443" s="246"/>
      <c r="T443" s="247"/>
      <c r="U443" s="13"/>
      <c r="V443" s="13"/>
      <c r="W443" s="13"/>
      <c r="X443" s="13"/>
      <c r="Y443" s="13"/>
      <c r="Z443" s="13"/>
      <c r="AA443" s="13"/>
      <c r="AB443" s="13"/>
      <c r="AC443" s="13"/>
      <c r="AD443" s="13"/>
      <c r="AE443" s="13"/>
      <c r="AT443" s="248" t="s">
        <v>342</v>
      </c>
      <c r="AU443" s="248" t="s">
        <v>88</v>
      </c>
      <c r="AV443" s="13" t="s">
        <v>88</v>
      </c>
      <c r="AW443" s="13" t="s">
        <v>41</v>
      </c>
      <c r="AX443" s="13" t="s">
        <v>79</v>
      </c>
      <c r="AY443" s="248" t="s">
        <v>305</v>
      </c>
    </row>
    <row r="444" s="14" customFormat="1">
      <c r="A444" s="14"/>
      <c r="B444" s="249"/>
      <c r="C444" s="250"/>
      <c r="D444" s="231" t="s">
        <v>342</v>
      </c>
      <c r="E444" s="251" t="s">
        <v>35</v>
      </c>
      <c r="F444" s="252" t="s">
        <v>344</v>
      </c>
      <c r="G444" s="250"/>
      <c r="H444" s="253">
        <v>22.411000000000001</v>
      </c>
      <c r="I444" s="254"/>
      <c r="J444" s="250"/>
      <c r="K444" s="250"/>
      <c r="L444" s="255"/>
      <c r="M444" s="256"/>
      <c r="N444" s="257"/>
      <c r="O444" s="257"/>
      <c r="P444" s="257"/>
      <c r="Q444" s="257"/>
      <c r="R444" s="257"/>
      <c r="S444" s="257"/>
      <c r="T444" s="258"/>
      <c r="U444" s="14"/>
      <c r="V444" s="14"/>
      <c r="W444" s="14"/>
      <c r="X444" s="14"/>
      <c r="Y444" s="14"/>
      <c r="Z444" s="14"/>
      <c r="AA444" s="14"/>
      <c r="AB444" s="14"/>
      <c r="AC444" s="14"/>
      <c r="AD444" s="14"/>
      <c r="AE444" s="14"/>
      <c r="AT444" s="259" t="s">
        <v>342</v>
      </c>
      <c r="AU444" s="259" t="s">
        <v>88</v>
      </c>
      <c r="AV444" s="14" t="s">
        <v>313</v>
      </c>
      <c r="AW444" s="14" t="s">
        <v>41</v>
      </c>
      <c r="AX444" s="14" t="s">
        <v>86</v>
      </c>
      <c r="AY444" s="259" t="s">
        <v>305</v>
      </c>
    </row>
    <row r="445" s="2" customFormat="1" ht="24.15" customHeight="1">
      <c r="A445" s="42"/>
      <c r="B445" s="43"/>
      <c r="C445" s="218" t="s">
        <v>753</v>
      </c>
      <c r="D445" s="218" t="s">
        <v>308</v>
      </c>
      <c r="E445" s="219" t="s">
        <v>3584</v>
      </c>
      <c r="F445" s="220" t="s">
        <v>3585</v>
      </c>
      <c r="G445" s="221" t="s">
        <v>338</v>
      </c>
      <c r="H445" s="222">
        <v>1.456</v>
      </c>
      <c r="I445" s="223"/>
      <c r="J445" s="224">
        <f>ROUND(I445*H445,2)</f>
        <v>0</v>
      </c>
      <c r="K445" s="220" t="s">
        <v>325</v>
      </c>
      <c r="L445" s="48"/>
      <c r="M445" s="225" t="s">
        <v>35</v>
      </c>
      <c r="N445" s="226" t="s">
        <v>52</v>
      </c>
      <c r="O445" s="89"/>
      <c r="P445" s="227">
        <f>O445*H445</f>
        <v>0</v>
      </c>
      <c r="Q445" s="227">
        <v>0.02102</v>
      </c>
      <c r="R445" s="227">
        <f>Q445*H445</f>
        <v>0.03060512</v>
      </c>
      <c r="S445" s="227">
        <v>0</v>
      </c>
      <c r="T445" s="228">
        <f>S445*H445</f>
        <v>0</v>
      </c>
      <c r="U445" s="42"/>
      <c r="V445" s="42"/>
      <c r="W445" s="42"/>
      <c r="X445" s="42"/>
      <c r="Y445" s="42"/>
      <c r="Z445" s="42"/>
      <c r="AA445" s="42"/>
      <c r="AB445" s="42"/>
      <c r="AC445" s="42"/>
      <c r="AD445" s="42"/>
      <c r="AE445" s="42"/>
      <c r="AR445" s="229" t="s">
        <v>313</v>
      </c>
      <c r="AT445" s="229" t="s">
        <v>308</v>
      </c>
      <c r="AU445" s="229" t="s">
        <v>88</v>
      </c>
      <c r="AY445" s="20" t="s">
        <v>305</v>
      </c>
      <c r="BE445" s="230">
        <f>IF(N445="základní",J445,0)</f>
        <v>0</v>
      </c>
      <c r="BF445" s="230">
        <f>IF(N445="snížená",J445,0)</f>
        <v>0</v>
      </c>
      <c r="BG445" s="230">
        <f>IF(N445="zákl. přenesená",J445,0)</f>
        <v>0</v>
      </c>
      <c r="BH445" s="230">
        <f>IF(N445="sníž. přenesená",J445,0)</f>
        <v>0</v>
      </c>
      <c r="BI445" s="230">
        <f>IF(N445="nulová",J445,0)</f>
        <v>0</v>
      </c>
      <c r="BJ445" s="20" t="s">
        <v>313</v>
      </c>
      <c r="BK445" s="230">
        <f>ROUND(I445*H445,2)</f>
        <v>0</v>
      </c>
      <c r="BL445" s="20" t="s">
        <v>313</v>
      </c>
      <c r="BM445" s="229" t="s">
        <v>5388</v>
      </c>
    </row>
    <row r="446" s="2" customFormat="1">
      <c r="A446" s="42"/>
      <c r="B446" s="43"/>
      <c r="C446" s="44"/>
      <c r="D446" s="231" t="s">
        <v>315</v>
      </c>
      <c r="E446" s="44"/>
      <c r="F446" s="232" t="s">
        <v>3587</v>
      </c>
      <c r="G446" s="44"/>
      <c r="H446" s="44"/>
      <c r="I446" s="233"/>
      <c r="J446" s="44"/>
      <c r="K446" s="44"/>
      <c r="L446" s="48"/>
      <c r="M446" s="234"/>
      <c r="N446" s="235"/>
      <c r="O446" s="89"/>
      <c r="P446" s="89"/>
      <c r="Q446" s="89"/>
      <c r="R446" s="89"/>
      <c r="S446" s="89"/>
      <c r="T446" s="90"/>
      <c r="U446" s="42"/>
      <c r="V446" s="42"/>
      <c r="W446" s="42"/>
      <c r="X446" s="42"/>
      <c r="Y446" s="42"/>
      <c r="Z446" s="42"/>
      <c r="AA446" s="42"/>
      <c r="AB446" s="42"/>
      <c r="AC446" s="42"/>
      <c r="AD446" s="42"/>
      <c r="AE446" s="42"/>
      <c r="AT446" s="20" t="s">
        <v>315</v>
      </c>
      <c r="AU446" s="20" t="s">
        <v>88</v>
      </c>
    </row>
    <row r="447" s="2" customFormat="1">
      <c r="A447" s="42"/>
      <c r="B447" s="43"/>
      <c r="C447" s="44"/>
      <c r="D447" s="236" t="s">
        <v>328</v>
      </c>
      <c r="E447" s="44"/>
      <c r="F447" s="237" t="s">
        <v>3588</v>
      </c>
      <c r="G447" s="44"/>
      <c r="H447" s="44"/>
      <c r="I447" s="233"/>
      <c r="J447" s="44"/>
      <c r="K447" s="44"/>
      <c r="L447" s="48"/>
      <c r="M447" s="234"/>
      <c r="N447" s="235"/>
      <c r="O447" s="89"/>
      <c r="P447" s="89"/>
      <c r="Q447" s="89"/>
      <c r="R447" s="89"/>
      <c r="S447" s="89"/>
      <c r="T447" s="90"/>
      <c r="U447" s="42"/>
      <c r="V447" s="42"/>
      <c r="W447" s="42"/>
      <c r="X447" s="42"/>
      <c r="Y447" s="42"/>
      <c r="Z447" s="42"/>
      <c r="AA447" s="42"/>
      <c r="AB447" s="42"/>
      <c r="AC447" s="42"/>
      <c r="AD447" s="42"/>
      <c r="AE447" s="42"/>
      <c r="AT447" s="20" t="s">
        <v>328</v>
      </c>
      <c r="AU447" s="20" t="s">
        <v>88</v>
      </c>
    </row>
    <row r="448" s="15" customFormat="1">
      <c r="A448" s="15"/>
      <c r="B448" s="275"/>
      <c r="C448" s="276"/>
      <c r="D448" s="231" t="s">
        <v>342</v>
      </c>
      <c r="E448" s="277" t="s">
        <v>35</v>
      </c>
      <c r="F448" s="278" t="s">
        <v>4815</v>
      </c>
      <c r="G448" s="276"/>
      <c r="H448" s="277" t="s">
        <v>35</v>
      </c>
      <c r="I448" s="279"/>
      <c r="J448" s="276"/>
      <c r="K448" s="276"/>
      <c r="L448" s="280"/>
      <c r="M448" s="281"/>
      <c r="N448" s="282"/>
      <c r="O448" s="282"/>
      <c r="P448" s="282"/>
      <c r="Q448" s="282"/>
      <c r="R448" s="282"/>
      <c r="S448" s="282"/>
      <c r="T448" s="283"/>
      <c r="U448" s="15"/>
      <c r="V448" s="15"/>
      <c r="W448" s="15"/>
      <c r="X448" s="15"/>
      <c r="Y448" s="15"/>
      <c r="Z448" s="15"/>
      <c r="AA448" s="15"/>
      <c r="AB448" s="15"/>
      <c r="AC448" s="15"/>
      <c r="AD448" s="15"/>
      <c r="AE448" s="15"/>
      <c r="AT448" s="284" t="s">
        <v>342</v>
      </c>
      <c r="AU448" s="284" t="s">
        <v>88</v>
      </c>
      <c r="AV448" s="15" t="s">
        <v>86</v>
      </c>
      <c r="AW448" s="15" t="s">
        <v>41</v>
      </c>
      <c r="AX448" s="15" t="s">
        <v>79</v>
      </c>
      <c r="AY448" s="284" t="s">
        <v>305</v>
      </c>
    </row>
    <row r="449" s="13" customFormat="1">
      <c r="A449" s="13"/>
      <c r="B449" s="238"/>
      <c r="C449" s="239"/>
      <c r="D449" s="231" t="s">
        <v>342</v>
      </c>
      <c r="E449" s="240" t="s">
        <v>35</v>
      </c>
      <c r="F449" s="241" t="s">
        <v>5389</v>
      </c>
      <c r="G449" s="239"/>
      <c r="H449" s="242">
        <v>1.456</v>
      </c>
      <c r="I449" s="243"/>
      <c r="J449" s="239"/>
      <c r="K449" s="239"/>
      <c r="L449" s="244"/>
      <c r="M449" s="245"/>
      <c r="N449" s="246"/>
      <c r="O449" s="246"/>
      <c r="P449" s="246"/>
      <c r="Q449" s="246"/>
      <c r="R449" s="246"/>
      <c r="S449" s="246"/>
      <c r="T449" s="247"/>
      <c r="U449" s="13"/>
      <c r="V449" s="13"/>
      <c r="W449" s="13"/>
      <c r="X449" s="13"/>
      <c r="Y449" s="13"/>
      <c r="Z449" s="13"/>
      <c r="AA449" s="13"/>
      <c r="AB449" s="13"/>
      <c r="AC449" s="13"/>
      <c r="AD449" s="13"/>
      <c r="AE449" s="13"/>
      <c r="AT449" s="248" t="s">
        <v>342</v>
      </c>
      <c r="AU449" s="248" t="s">
        <v>88</v>
      </c>
      <c r="AV449" s="13" t="s">
        <v>88</v>
      </c>
      <c r="AW449" s="13" t="s">
        <v>41</v>
      </c>
      <c r="AX449" s="13" t="s">
        <v>79</v>
      </c>
      <c r="AY449" s="248" t="s">
        <v>305</v>
      </c>
    </row>
    <row r="450" s="14" customFormat="1">
      <c r="A450" s="14"/>
      <c r="B450" s="249"/>
      <c r="C450" s="250"/>
      <c r="D450" s="231" t="s">
        <v>342</v>
      </c>
      <c r="E450" s="251" t="s">
        <v>35</v>
      </c>
      <c r="F450" s="252" t="s">
        <v>344</v>
      </c>
      <c r="G450" s="250"/>
      <c r="H450" s="253">
        <v>1.456</v>
      </c>
      <c r="I450" s="254"/>
      <c r="J450" s="250"/>
      <c r="K450" s="250"/>
      <c r="L450" s="255"/>
      <c r="M450" s="256"/>
      <c r="N450" s="257"/>
      <c r="O450" s="257"/>
      <c r="P450" s="257"/>
      <c r="Q450" s="257"/>
      <c r="R450" s="257"/>
      <c r="S450" s="257"/>
      <c r="T450" s="258"/>
      <c r="U450" s="14"/>
      <c r="V450" s="14"/>
      <c r="W450" s="14"/>
      <c r="X450" s="14"/>
      <c r="Y450" s="14"/>
      <c r="Z450" s="14"/>
      <c r="AA450" s="14"/>
      <c r="AB450" s="14"/>
      <c r="AC450" s="14"/>
      <c r="AD450" s="14"/>
      <c r="AE450" s="14"/>
      <c r="AT450" s="259" t="s">
        <v>342</v>
      </c>
      <c r="AU450" s="259" t="s">
        <v>88</v>
      </c>
      <c r="AV450" s="14" t="s">
        <v>313</v>
      </c>
      <c r="AW450" s="14" t="s">
        <v>41</v>
      </c>
      <c r="AX450" s="14" t="s">
        <v>86</v>
      </c>
      <c r="AY450" s="259" t="s">
        <v>305</v>
      </c>
    </row>
    <row r="451" s="2" customFormat="1" ht="24.15" customHeight="1">
      <c r="A451" s="42"/>
      <c r="B451" s="43"/>
      <c r="C451" s="218" t="s">
        <v>763</v>
      </c>
      <c r="D451" s="218" t="s">
        <v>308</v>
      </c>
      <c r="E451" s="219" t="s">
        <v>3592</v>
      </c>
      <c r="F451" s="220" t="s">
        <v>3593</v>
      </c>
      <c r="G451" s="221" t="s">
        <v>338</v>
      </c>
      <c r="H451" s="222">
        <v>1.456</v>
      </c>
      <c r="I451" s="223"/>
      <c r="J451" s="224">
        <f>ROUND(I451*H451,2)</f>
        <v>0</v>
      </c>
      <c r="K451" s="220" t="s">
        <v>325</v>
      </c>
      <c r="L451" s="48"/>
      <c r="M451" s="225" t="s">
        <v>35</v>
      </c>
      <c r="N451" s="226" t="s">
        <v>52</v>
      </c>
      <c r="O451" s="89"/>
      <c r="P451" s="227">
        <f>O451*H451</f>
        <v>0</v>
      </c>
      <c r="Q451" s="227">
        <v>0.02102</v>
      </c>
      <c r="R451" s="227">
        <f>Q451*H451</f>
        <v>0.03060512</v>
      </c>
      <c r="S451" s="227">
        <v>0</v>
      </c>
      <c r="T451" s="228">
        <f>S451*H451</f>
        <v>0</v>
      </c>
      <c r="U451" s="42"/>
      <c r="V451" s="42"/>
      <c r="W451" s="42"/>
      <c r="X451" s="42"/>
      <c r="Y451" s="42"/>
      <c r="Z451" s="42"/>
      <c r="AA451" s="42"/>
      <c r="AB451" s="42"/>
      <c r="AC451" s="42"/>
      <c r="AD451" s="42"/>
      <c r="AE451" s="42"/>
      <c r="AR451" s="229" t="s">
        <v>313</v>
      </c>
      <c r="AT451" s="229" t="s">
        <v>308</v>
      </c>
      <c r="AU451" s="229" t="s">
        <v>88</v>
      </c>
      <c r="AY451" s="20" t="s">
        <v>305</v>
      </c>
      <c r="BE451" s="230">
        <f>IF(N451="základní",J451,0)</f>
        <v>0</v>
      </c>
      <c r="BF451" s="230">
        <f>IF(N451="snížená",J451,0)</f>
        <v>0</v>
      </c>
      <c r="BG451" s="230">
        <f>IF(N451="zákl. přenesená",J451,0)</f>
        <v>0</v>
      </c>
      <c r="BH451" s="230">
        <f>IF(N451="sníž. přenesená",J451,0)</f>
        <v>0</v>
      </c>
      <c r="BI451" s="230">
        <f>IF(N451="nulová",J451,0)</f>
        <v>0</v>
      </c>
      <c r="BJ451" s="20" t="s">
        <v>313</v>
      </c>
      <c r="BK451" s="230">
        <f>ROUND(I451*H451,2)</f>
        <v>0</v>
      </c>
      <c r="BL451" s="20" t="s">
        <v>313</v>
      </c>
      <c r="BM451" s="229" t="s">
        <v>5390</v>
      </c>
    </row>
    <row r="452" s="2" customFormat="1">
      <c r="A452" s="42"/>
      <c r="B452" s="43"/>
      <c r="C452" s="44"/>
      <c r="D452" s="231" t="s">
        <v>315</v>
      </c>
      <c r="E452" s="44"/>
      <c r="F452" s="232" t="s">
        <v>3595</v>
      </c>
      <c r="G452" s="44"/>
      <c r="H452" s="44"/>
      <c r="I452" s="233"/>
      <c r="J452" s="44"/>
      <c r="K452" s="44"/>
      <c r="L452" s="48"/>
      <c r="M452" s="234"/>
      <c r="N452" s="235"/>
      <c r="O452" s="89"/>
      <c r="P452" s="89"/>
      <c r="Q452" s="89"/>
      <c r="R452" s="89"/>
      <c r="S452" s="89"/>
      <c r="T452" s="90"/>
      <c r="U452" s="42"/>
      <c r="V452" s="42"/>
      <c r="W452" s="42"/>
      <c r="X452" s="42"/>
      <c r="Y452" s="42"/>
      <c r="Z452" s="42"/>
      <c r="AA452" s="42"/>
      <c r="AB452" s="42"/>
      <c r="AC452" s="42"/>
      <c r="AD452" s="42"/>
      <c r="AE452" s="42"/>
      <c r="AT452" s="20" t="s">
        <v>315</v>
      </c>
      <c r="AU452" s="20" t="s">
        <v>88</v>
      </c>
    </row>
    <row r="453" s="2" customFormat="1">
      <c r="A453" s="42"/>
      <c r="B453" s="43"/>
      <c r="C453" s="44"/>
      <c r="D453" s="236" t="s">
        <v>328</v>
      </c>
      <c r="E453" s="44"/>
      <c r="F453" s="237" t="s">
        <v>3596</v>
      </c>
      <c r="G453" s="44"/>
      <c r="H453" s="44"/>
      <c r="I453" s="233"/>
      <c r="J453" s="44"/>
      <c r="K453" s="44"/>
      <c r="L453" s="48"/>
      <c r="M453" s="234"/>
      <c r="N453" s="235"/>
      <c r="O453" s="89"/>
      <c r="P453" s="89"/>
      <c r="Q453" s="89"/>
      <c r="R453" s="89"/>
      <c r="S453" s="89"/>
      <c r="T453" s="90"/>
      <c r="U453" s="42"/>
      <c r="V453" s="42"/>
      <c r="W453" s="42"/>
      <c r="X453" s="42"/>
      <c r="Y453" s="42"/>
      <c r="Z453" s="42"/>
      <c r="AA453" s="42"/>
      <c r="AB453" s="42"/>
      <c r="AC453" s="42"/>
      <c r="AD453" s="42"/>
      <c r="AE453" s="42"/>
      <c r="AT453" s="20" t="s">
        <v>328</v>
      </c>
      <c r="AU453" s="20" t="s">
        <v>88</v>
      </c>
    </row>
    <row r="454" s="13" customFormat="1">
      <c r="A454" s="13"/>
      <c r="B454" s="238"/>
      <c r="C454" s="239"/>
      <c r="D454" s="231" t="s">
        <v>342</v>
      </c>
      <c r="E454" s="240" t="s">
        <v>35</v>
      </c>
      <c r="F454" s="241" t="s">
        <v>5391</v>
      </c>
      <c r="G454" s="239"/>
      <c r="H454" s="242">
        <v>1.456</v>
      </c>
      <c r="I454" s="243"/>
      <c r="J454" s="239"/>
      <c r="K454" s="239"/>
      <c r="L454" s="244"/>
      <c r="M454" s="245"/>
      <c r="N454" s="246"/>
      <c r="O454" s="246"/>
      <c r="P454" s="246"/>
      <c r="Q454" s="246"/>
      <c r="R454" s="246"/>
      <c r="S454" s="246"/>
      <c r="T454" s="247"/>
      <c r="U454" s="13"/>
      <c r="V454" s="13"/>
      <c r="W454" s="13"/>
      <c r="X454" s="13"/>
      <c r="Y454" s="13"/>
      <c r="Z454" s="13"/>
      <c r="AA454" s="13"/>
      <c r="AB454" s="13"/>
      <c r="AC454" s="13"/>
      <c r="AD454" s="13"/>
      <c r="AE454" s="13"/>
      <c r="AT454" s="248" t="s">
        <v>342</v>
      </c>
      <c r="AU454" s="248" t="s">
        <v>88</v>
      </c>
      <c r="AV454" s="13" t="s">
        <v>88</v>
      </c>
      <c r="AW454" s="13" t="s">
        <v>41</v>
      </c>
      <c r="AX454" s="13" t="s">
        <v>79</v>
      </c>
      <c r="AY454" s="248" t="s">
        <v>305</v>
      </c>
    </row>
    <row r="455" s="14" customFormat="1">
      <c r="A455" s="14"/>
      <c r="B455" s="249"/>
      <c r="C455" s="250"/>
      <c r="D455" s="231" t="s">
        <v>342</v>
      </c>
      <c r="E455" s="251" t="s">
        <v>35</v>
      </c>
      <c r="F455" s="252" t="s">
        <v>344</v>
      </c>
      <c r="G455" s="250"/>
      <c r="H455" s="253">
        <v>1.456</v>
      </c>
      <c r="I455" s="254"/>
      <c r="J455" s="250"/>
      <c r="K455" s="250"/>
      <c r="L455" s="255"/>
      <c r="M455" s="256"/>
      <c r="N455" s="257"/>
      <c r="O455" s="257"/>
      <c r="P455" s="257"/>
      <c r="Q455" s="257"/>
      <c r="R455" s="257"/>
      <c r="S455" s="257"/>
      <c r="T455" s="258"/>
      <c r="U455" s="14"/>
      <c r="V455" s="14"/>
      <c r="W455" s="14"/>
      <c r="X455" s="14"/>
      <c r="Y455" s="14"/>
      <c r="Z455" s="14"/>
      <c r="AA455" s="14"/>
      <c r="AB455" s="14"/>
      <c r="AC455" s="14"/>
      <c r="AD455" s="14"/>
      <c r="AE455" s="14"/>
      <c r="AT455" s="259" t="s">
        <v>342</v>
      </c>
      <c r="AU455" s="259" t="s">
        <v>88</v>
      </c>
      <c r="AV455" s="14" t="s">
        <v>313</v>
      </c>
      <c r="AW455" s="14" t="s">
        <v>41</v>
      </c>
      <c r="AX455" s="14" t="s">
        <v>86</v>
      </c>
      <c r="AY455" s="259" t="s">
        <v>305</v>
      </c>
    </row>
    <row r="456" s="2" customFormat="1" ht="16.5" customHeight="1">
      <c r="A456" s="42"/>
      <c r="B456" s="43"/>
      <c r="C456" s="218" t="s">
        <v>773</v>
      </c>
      <c r="D456" s="218" t="s">
        <v>308</v>
      </c>
      <c r="E456" s="219" t="s">
        <v>4392</v>
      </c>
      <c r="F456" s="220" t="s">
        <v>4393</v>
      </c>
      <c r="G456" s="221" t="s">
        <v>725</v>
      </c>
      <c r="H456" s="222">
        <v>13.810000000000001</v>
      </c>
      <c r="I456" s="223"/>
      <c r="J456" s="224">
        <f>ROUND(I456*H456,2)</f>
        <v>0</v>
      </c>
      <c r="K456" s="220" t="s">
        <v>325</v>
      </c>
      <c r="L456" s="48"/>
      <c r="M456" s="225" t="s">
        <v>35</v>
      </c>
      <c r="N456" s="226" t="s">
        <v>52</v>
      </c>
      <c r="O456" s="89"/>
      <c r="P456" s="227">
        <f>O456*H456</f>
        <v>0</v>
      </c>
      <c r="Q456" s="227">
        <v>1.7034</v>
      </c>
      <c r="R456" s="227">
        <f>Q456*H456</f>
        <v>23.523954</v>
      </c>
      <c r="S456" s="227">
        <v>0</v>
      </c>
      <c r="T456" s="228">
        <f>S456*H456</f>
        <v>0</v>
      </c>
      <c r="U456" s="42"/>
      <c r="V456" s="42"/>
      <c r="W456" s="42"/>
      <c r="X456" s="42"/>
      <c r="Y456" s="42"/>
      <c r="Z456" s="42"/>
      <c r="AA456" s="42"/>
      <c r="AB456" s="42"/>
      <c r="AC456" s="42"/>
      <c r="AD456" s="42"/>
      <c r="AE456" s="42"/>
      <c r="AR456" s="229" t="s">
        <v>313</v>
      </c>
      <c r="AT456" s="229" t="s">
        <v>308</v>
      </c>
      <c r="AU456" s="229" t="s">
        <v>88</v>
      </c>
      <c r="AY456" s="20" t="s">
        <v>305</v>
      </c>
      <c r="BE456" s="230">
        <f>IF(N456="základní",J456,0)</f>
        <v>0</v>
      </c>
      <c r="BF456" s="230">
        <f>IF(N456="snížená",J456,0)</f>
        <v>0</v>
      </c>
      <c r="BG456" s="230">
        <f>IF(N456="zákl. přenesená",J456,0)</f>
        <v>0</v>
      </c>
      <c r="BH456" s="230">
        <f>IF(N456="sníž. přenesená",J456,0)</f>
        <v>0</v>
      </c>
      <c r="BI456" s="230">
        <f>IF(N456="nulová",J456,0)</f>
        <v>0</v>
      </c>
      <c r="BJ456" s="20" t="s">
        <v>313</v>
      </c>
      <c r="BK456" s="230">
        <f>ROUND(I456*H456,2)</f>
        <v>0</v>
      </c>
      <c r="BL456" s="20" t="s">
        <v>313</v>
      </c>
      <c r="BM456" s="229" t="s">
        <v>5392</v>
      </c>
    </row>
    <row r="457" s="2" customFormat="1">
      <c r="A457" s="42"/>
      <c r="B457" s="43"/>
      <c r="C457" s="44"/>
      <c r="D457" s="231" t="s">
        <v>315</v>
      </c>
      <c r="E457" s="44"/>
      <c r="F457" s="232" t="s">
        <v>4395</v>
      </c>
      <c r="G457" s="44"/>
      <c r="H457" s="44"/>
      <c r="I457" s="233"/>
      <c r="J457" s="44"/>
      <c r="K457" s="44"/>
      <c r="L457" s="48"/>
      <c r="M457" s="234"/>
      <c r="N457" s="235"/>
      <c r="O457" s="89"/>
      <c r="P457" s="89"/>
      <c r="Q457" s="89"/>
      <c r="R457" s="89"/>
      <c r="S457" s="89"/>
      <c r="T457" s="90"/>
      <c r="U457" s="42"/>
      <c r="V457" s="42"/>
      <c r="W457" s="42"/>
      <c r="X457" s="42"/>
      <c r="Y457" s="42"/>
      <c r="Z457" s="42"/>
      <c r="AA457" s="42"/>
      <c r="AB457" s="42"/>
      <c r="AC457" s="42"/>
      <c r="AD457" s="42"/>
      <c r="AE457" s="42"/>
      <c r="AT457" s="20" t="s">
        <v>315</v>
      </c>
      <c r="AU457" s="20" t="s">
        <v>88</v>
      </c>
    </row>
    <row r="458" s="2" customFormat="1">
      <c r="A458" s="42"/>
      <c r="B458" s="43"/>
      <c r="C458" s="44"/>
      <c r="D458" s="236" t="s">
        <v>328</v>
      </c>
      <c r="E458" s="44"/>
      <c r="F458" s="237" t="s">
        <v>4396</v>
      </c>
      <c r="G458" s="44"/>
      <c r="H458" s="44"/>
      <c r="I458" s="233"/>
      <c r="J458" s="44"/>
      <c r="K458" s="44"/>
      <c r="L458" s="48"/>
      <c r="M458" s="234"/>
      <c r="N458" s="235"/>
      <c r="O458" s="89"/>
      <c r="P458" s="89"/>
      <c r="Q458" s="89"/>
      <c r="R458" s="89"/>
      <c r="S458" s="89"/>
      <c r="T458" s="90"/>
      <c r="U458" s="42"/>
      <c r="V458" s="42"/>
      <c r="W458" s="42"/>
      <c r="X458" s="42"/>
      <c r="Y458" s="42"/>
      <c r="Z458" s="42"/>
      <c r="AA458" s="42"/>
      <c r="AB458" s="42"/>
      <c r="AC458" s="42"/>
      <c r="AD458" s="42"/>
      <c r="AE458" s="42"/>
      <c r="AT458" s="20" t="s">
        <v>328</v>
      </c>
      <c r="AU458" s="20" t="s">
        <v>88</v>
      </c>
    </row>
    <row r="459" s="15" customFormat="1">
      <c r="A459" s="15"/>
      <c r="B459" s="275"/>
      <c r="C459" s="276"/>
      <c r="D459" s="231" t="s">
        <v>342</v>
      </c>
      <c r="E459" s="277" t="s">
        <v>35</v>
      </c>
      <c r="F459" s="278" t="s">
        <v>4862</v>
      </c>
      <c r="G459" s="276"/>
      <c r="H459" s="277" t="s">
        <v>35</v>
      </c>
      <c r="I459" s="279"/>
      <c r="J459" s="276"/>
      <c r="K459" s="276"/>
      <c r="L459" s="280"/>
      <c r="M459" s="281"/>
      <c r="N459" s="282"/>
      <c r="O459" s="282"/>
      <c r="P459" s="282"/>
      <c r="Q459" s="282"/>
      <c r="R459" s="282"/>
      <c r="S459" s="282"/>
      <c r="T459" s="283"/>
      <c r="U459" s="15"/>
      <c r="V459" s="15"/>
      <c r="W459" s="15"/>
      <c r="X459" s="15"/>
      <c r="Y459" s="15"/>
      <c r="Z459" s="15"/>
      <c r="AA459" s="15"/>
      <c r="AB459" s="15"/>
      <c r="AC459" s="15"/>
      <c r="AD459" s="15"/>
      <c r="AE459" s="15"/>
      <c r="AT459" s="284" t="s">
        <v>342</v>
      </c>
      <c r="AU459" s="284" t="s">
        <v>88</v>
      </c>
      <c r="AV459" s="15" t="s">
        <v>86</v>
      </c>
      <c r="AW459" s="15" t="s">
        <v>41</v>
      </c>
      <c r="AX459" s="15" t="s">
        <v>79</v>
      </c>
      <c r="AY459" s="284" t="s">
        <v>305</v>
      </c>
    </row>
    <row r="460" s="13" customFormat="1">
      <c r="A460" s="13"/>
      <c r="B460" s="238"/>
      <c r="C460" s="239"/>
      <c r="D460" s="231" t="s">
        <v>342</v>
      </c>
      <c r="E460" s="240" t="s">
        <v>35</v>
      </c>
      <c r="F460" s="241" t="s">
        <v>5393</v>
      </c>
      <c r="G460" s="239"/>
      <c r="H460" s="242">
        <v>13.810000000000001</v>
      </c>
      <c r="I460" s="243"/>
      <c r="J460" s="239"/>
      <c r="K460" s="239"/>
      <c r="L460" s="244"/>
      <c r="M460" s="245"/>
      <c r="N460" s="246"/>
      <c r="O460" s="246"/>
      <c r="P460" s="246"/>
      <c r="Q460" s="246"/>
      <c r="R460" s="246"/>
      <c r="S460" s="246"/>
      <c r="T460" s="247"/>
      <c r="U460" s="13"/>
      <c r="V460" s="13"/>
      <c r="W460" s="13"/>
      <c r="X460" s="13"/>
      <c r="Y460" s="13"/>
      <c r="Z460" s="13"/>
      <c r="AA460" s="13"/>
      <c r="AB460" s="13"/>
      <c r="AC460" s="13"/>
      <c r="AD460" s="13"/>
      <c r="AE460" s="13"/>
      <c r="AT460" s="248" t="s">
        <v>342</v>
      </c>
      <c r="AU460" s="248" t="s">
        <v>88</v>
      </c>
      <c r="AV460" s="13" t="s">
        <v>88</v>
      </c>
      <c r="AW460" s="13" t="s">
        <v>41</v>
      </c>
      <c r="AX460" s="13" t="s">
        <v>79</v>
      </c>
      <c r="AY460" s="248" t="s">
        <v>305</v>
      </c>
    </row>
    <row r="461" s="14" customFormat="1">
      <c r="A461" s="14"/>
      <c r="B461" s="249"/>
      <c r="C461" s="250"/>
      <c r="D461" s="231" t="s">
        <v>342</v>
      </c>
      <c r="E461" s="251" t="s">
        <v>35</v>
      </c>
      <c r="F461" s="252" t="s">
        <v>344</v>
      </c>
      <c r="G461" s="250"/>
      <c r="H461" s="253">
        <v>13.810000000000001</v>
      </c>
      <c r="I461" s="254"/>
      <c r="J461" s="250"/>
      <c r="K461" s="250"/>
      <c r="L461" s="255"/>
      <c r="M461" s="256"/>
      <c r="N461" s="257"/>
      <c r="O461" s="257"/>
      <c r="P461" s="257"/>
      <c r="Q461" s="257"/>
      <c r="R461" s="257"/>
      <c r="S461" s="257"/>
      <c r="T461" s="258"/>
      <c r="U461" s="14"/>
      <c r="V461" s="14"/>
      <c r="W461" s="14"/>
      <c r="X461" s="14"/>
      <c r="Y461" s="14"/>
      <c r="Z461" s="14"/>
      <c r="AA461" s="14"/>
      <c r="AB461" s="14"/>
      <c r="AC461" s="14"/>
      <c r="AD461" s="14"/>
      <c r="AE461" s="14"/>
      <c r="AT461" s="259" t="s">
        <v>342</v>
      </c>
      <c r="AU461" s="259" t="s">
        <v>88</v>
      </c>
      <c r="AV461" s="14" t="s">
        <v>313</v>
      </c>
      <c r="AW461" s="14" t="s">
        <v>41</v>
      </c>
      <c r="AX461" s="14" t="s">
        <v>86</v>
      </c>
      <c r="AY461" s="259" t="s">
        <v>305</v>
      </c>
    </row>
    <row r="462" s="2" customFormat="1" ht="24.15" customHeight="1">
      <c r="A462" s="42"/>
      <c r="B462" s="43"/>
      <c r="C462" s="218" t="s">
        <v>783</v>
      </c>
      <c r="D462" s="218" t="s">
        <v>308</v>
      </c>
      <c r="E462" s="219" t="s">
        <v>4825</v>
      </c>
      <c r="F462" s="220" t="s">
        <v>4826</v>
      </c>
      <c r="G462" s="221" t="s">
        <v>725</v>
      </c>
      <c r="H462" s="222">
        <v>145.03100000000001</v>
      </c>
      <c r="I462" s="223"/>
      <c r="J462" s="224">
        <f>ROUND(I462*H462,2)</f>
        <v>0</v>
      </c>
      <c r="K462" s="220" t="s">
        <v>325</v>
      </c>
      <c r="L462" s="48"/>
      <c r="M462" s="225" t="s">
        <v>35</v>
      </c>
      <c r="N462" s="226" t="s">
        <v>52</v>
      </c>
      <c r="O462" s="89"/>
      <c r="P462" s="227">
        <f>O462*H462</f>
        <v>0</v>
      </c>
      <c r="Q462" s="227">
        <v>0</v>
      </c>
      <c r="R462" s="227">
        <f>Q462*H462</f>
        <v>0</v>
      </c>
      <c r="S462" s="227">
        <v>0</v>
      </c>
      <c r="T462" s="228">
        <f>S462*H462</f>
        <v>0</v>
      </c>
      <c r="U462" s="42"/>
      <c r="V462" s="42"/>
      <c r="W462" s="42"/>
      <c r="X462" s="42"/>
      <c r="Y462" s="42"/>
      <c r="Z462" s="42"/>
      <c r="AA462" s="42"/>
      <c r="AB462" s="42"/>
      <c r="AC462" s="42"/>
      <c r="AD462" s="42"/>
      <c r="AE462" s="42"/>
      <c r="AR462" s="229" t="s">
        <v>313</v>
      </c>
      <c r="AT462" s="229" t="s">
        <v>308</v>
      </c>
      <c r="AU462" s="229" t="s">
        <v>88</v>
      </c>
      <c r="AY462" s="20" t="s">
        <v>305</v>
      </c>
      <c r="BE462" s="230">
        <f>IF(N462="základní",J462,0)</f>
        <v>0</v>
      </c>
      <c r="BF462" s="230">
        <f>IF(N462="snížená",J462,0)</f>
        <v>0</v>
      </c>
      <c r="BG462" s="230">
        <f>IF(N462="zákl. přenesená",J462,0)</f>
        <v>0</v>
      </c>
      <c r="BH462" s="230">
        <f>IF(N462="sníž. přenesená",J462,0)</f>
        <v>0</v>
      </c>
      <c r="BI462" s="230">
        <f>IF(N462="nulová",J462,0)</f>
        <v>0</v>
      </c>
      <c r="BJ462" s="20" t="s">
        <v>313</v>
      </c>
      <c r="BK462" s="230">
        <f>ROUND(I462*H462,2)</f>
        <v>0</v>
      </c>
      <c r="BL462" s="20" t="s">
        <v>313</v>
      </c>
      <c r="BM462" s="229" t="s">
        <v>5394</v>
      </c>
    </row>
    <row r="463" s="2" customFormat="1">
      <c r="A463" s="42"/>
      <c r="B463" s="43"/>
      <c r="C463" s="44"/>
      <c r="D463" s="231" t="s">
        <v>315</v>
      </c>
      <c r="E463" s="44"/>
      <c r="F463" s="232" t="s">
        <v>4828</v>
      </c>
      <c r="G463" s="44"/>
      <c r="H463" s="44"/>
      <c r="I463" s="233"/>
      <c r="J463" s="44"/>
      <c r="K463" s="44"/>
      <c r="L463" s="48"/>
      <c r="M463" s="234"/>
      <c r="N463" s="235"/>
      <c r="O463" s="89"/>
      <c r="P463" s="89"/>
      <c r="Q463" s="89"/>
      <c r="R463" s="89"/>
      <c r="S463" s="89"/>
      <c r="T463" s="90"/>
      <c r="U463" s="42"/>
      <c r="V463" s="42"/>
      <c r="W463" s="42"/>
      <c r="X463" s="42"/>
      <c r="Y463" s="42"/>
      <c r="Z463" s="42"/>
      <c r="AA463" s="42"/>
      <c r="AB463" s="42"/>
      <c r="AC463" s="42"/>
      <c r="AD463" s="42"/>
      <c r="AE463" s="42"/>
      <c r="AT463" s="20" t="s">
        <v>315</v>
      </c>
      <c r="AU463" s="20" t="s">
        <v>88</v>
      </c>
    </row>
    <row r="464" s="2" customFormat="1">
      <c r="A464" s="42"/>
      <c r="B464" s="43"/>
      <c r="C464" s="44"/>
      <c r="D464" s="236" t="s">
        <v>328</v>
      </c>
      <c r="E464" s="44"/>
      <c r="F464" s="237" t="s">
        <v>4829</v>
      </c>
      <c r="G464" s="44"/>
      <c r="H464" s="44"/>
      <c r="I464" s="233"/>
      <c r="J464" s="44"/>
      <c r="K464" s="44"/>
      <c r="L464" s="48"/>
      <c r="M464" s="234"/>
      <c r="N464" s="235"/>
      <c r="O464" s="89"/>
      <c r="P464" s="89"/>
      <c r="Q464" s="89"/>
      <c r="R464" s="89"/>
      <c r="S464" s="89"/>
      <c r="T464" s="90"/>
      <c r="U464" s="42"/>
      <c r="V464" s="42"/>
      <c r="W464" s="42"/>
      <c r="X464" s="42"/>
      <c r="Y464" s="42"/>
      <c r="Z464" s="42"/>
      <c r="AA464" s="42"/>
      <c r="AB464" s="42"/>
      <c r="AC464" s="42"/>
      <c r="AD464" s="42"/>
      <c r="AE464" s="42"/>
      <c r="AT464" s="20" t="s">
        <v>328</v>
      </c>
      <c r="AU464" s="20" t="s">
        <v>88</v>
      </c>
    </row>
    <row r="465" s="15" customFormat="1">
      <c r="A465" s="15"/>
      <c r="B465" s="275"/>
      <c r="C465" s="276"/>
      <c r="D465" s="231" t="s">
        <v>342</v>
      </c>
      <c r="E465" s="277" t="s">
        <v>35</v>
      </c>
      <c r="F465" s="278" t="s">
        <v>4830</v>
      </c>
      <c r="G465" s="276"/>
      <c r="H465" s="277" t="s">
        <v>35</v>
      </c>
      <c r="I465" s="279"/>
      <c r="J465" s="276"/>
      <c r="K465" s="276"/>
      <c r="L465" s="280"/>
      <c r="M465" s="281"/>
      <c r="N465" s="282"/>
      <c r="O465" s="282"/>
      <c r="P465" s="282"/>
      <c r="Q465" s="282"/>
      <c r="R465" s="282"/>
      <c r="S465" s="282"/>
      <c r="T465" s="283"/>
      <c r="U465" s="15"/>
      <c r="V465" s="15"/>
      <c r="W465" s="15"/>
      <c r="X465" s="15"/>
      <c r="Y465" s="15"/>
      <c r="Z465" s="15"/>
      <c r="AA465" s="15"/>
      <c r="AB465" s="15"/>
      <c r="AC465" s="15"/>
      <c r="AD465" s="15"/>
      <c r="AE465" s="15"/>
      <c r="AT465" s="284" t="s">
        <v>342</v>
      </c>
      <c r="AU465" s="284" t="s">
        <v>88</v>
      </c>
      <c r="AV465" s="15" t="s">
        <v>86</v>
      </c>
      <c r="AW465" s="15" t="s">
        <v>41</v>
      </c>
      <c r="AX465" s="15" t="s">
        <v>79</v>
      </c>
      <c r="AY465" s="284" t="s">
        <v>305</v>
      </c>
    </row>
    <row r="466" s="15" customFormat="1">
      <c r="A466" s="15"/>
      <c r="B466" s="275"/>
      <c r="C466" s="276"/>
      <c r="D466" s="231" t="s">
        <v>342</v>
      </c>
      <c r="E466" s="277" t="s">
        <v>35</v>
      </c>
      <c r="F466" s="278" t="s">
        <v>3943</v>
      </c>
      <c r="G466" s="276"/>
      <c r="H466" s="277" t="s">
        <v>35</v>
      </c>
      <c r="I466" s="279"/>
      <c r="J466" s="276"/>
      <c r="K466" s="276"/>
      <c r="L466" s="280"/>
      <c r="M466" s="281"/>
      <c r="N466" s="282"/>
      <c r="O466" s="282"/>
      <c r="P466" s="282"/>
      <c r="Q466" s="282"/>
      <c r="R466" s="282"/>
      <c r="S466" s="282"/>
      <c r="T466" s="283"/>
      <c r="U466" s="15"/>
      <c r="V466" s="15"/>
      <c r="W466" s="15"/>
      <c r="X466" s="15"/>
      <c r="Y466" s="15"/>
      <c r="Z466" s="15"/>
      <c r="AA466" s="15"/>
      <c r="AB466" s="15"/>
      <c r="AC466" s="15"/>
      <c r="AD466" s="15"/>
      <c r="AE466" s="15"/>
      <c r="AT466" s="284" t="s">
        <v>342</v>
      </c>
      <c r="AU466" s="284" t="s">
        <v>88</v>
      </c>
      <c r="AV466" s="15" t="s">
        <v>86</v>
      </c>
      <c r="AW466" s="15" t="s">
        <v>41</v>
      </c>
      <c r="AX466" s="15" t="s">
        <v>79</v>
      </c>
      <c r="AY466" s="284" t="s">
        <v>305</v>
      </c>
    </row>
    <row r="467" s="13" customFormat="1">
      <c r="A467" s="13"/>
      <c r="B467" s="238"/>
      <c r="C467" s="239"/>
      <c r="D467" s="231" t="s">
        <v>342</v>
      </c>
      <c r="E467" s="240" t="s">
        <v>35</v>
      </c>
      <c r="F467" s="241" t="s">
        <v>5395</v>
      </c>
      <c r="G467" s="239"/>
      <c r="H467" s="242">
        <v>11.018000000000001</v>
      </c>
      <c r="I467" s="243"/>
      <c r="J467" s="239"/>
      <c r="K467" s="239"/>
      <c r="L467" s="244"/>
      <c r="M467" s="245"/>
      <c r="N467" s="246"/>
      <c r="O467" s="246"/>
      <c r="P467" s="246"/>
      <c r="Q467" s="246"/>
      <c r="R467" s="246"/>
      <c r="S467" s="246"/>
      <c r="T467" s="247"/>
      <c r="U467" s="13"/>
      <c r="V467" s="13"/>
      <c r="W467" s="13"/>
      <c r="X467" s="13"/>
      <c r="Y467" s="13"/>
      <c r="Z467" s="13"/>
      <c r="AA467" s="13"/>
      <c r="AB467" s="13"/>
      <c r="AC467" s="13"/>
      <c r="AD467" s="13"/>
      <c r="AE467" s="13"/>
      <c r="AT467" s="248" t="s">
        <v>342</v>
      </c>
      <c r="AU467" s="248" t="s">
        <v>88</v>
      </c>
      <c r="AV467" s="13" t="s">
        <v>88</v>
      </c>
      <c r="AW467" s="13" t="s">
        <v>41</v>
      </c>
      <c r="AX467" s="13" t="s">
        <v>79</v>
      </c>
      <c r="AY467" s="248" t="s">
        <v>305</v>
      </c>
    </row>
    <row r="468" s="15" customFormat="1">
      <c r="A468" s="15"/>
      <c r="B468" s="275"/>
      <c r="C468" s="276"/>
      <c r="D468" s="231" t="s">
        <v>342</v>
      </c>
      <c r="E468" s="277" t="s">
        <v>35</v>
      </c>
      <c r="F468" s="278" t="s">
        <v>3941</v>
      </c>
      <c r="G468" s="276"/>
      <c r="H468" s="277" t="s">
        <v>35</v>
      </c>
      <c r="I468" s="279"/>
      <c r="J468" s="276"/>
      <c r="K468" s="276"/>
      <c r="L468" s="280"/>
      <c r="M468" s="281"/>
      <c r="N468" s="282"/>
      <c r="O468" s="282"/>
      <c r="P468" s="282"/>
      <c r="Q468" s="282"/>
      <c r="R468" s="282"/>
      <c r="S468" s="282"/>
      <c r="T468" s="283"/>
      <c r="U468" s="15"/>
      <c r="V468" s="15"/>
      <c r="W468" s="15"/>
      <c r="X468" s="15"/>
      <c r="Y468" s="15"/>
      <c r="Z468" s="15"/>
      <c r="AA468" s="15"/>
      <c r="AB468" s="15"/>
      <c r="AC468" s="15"/>
      <c r="AD468" s="15"/>
      <c r="AE468" s="15"/>
      <c r="AT468" s="284" t="s">
        <v>342</v>
      </c>
      <c r="AU468" s="284" t="s">
        <v>88</v>
      </c>
      <c r="AV468" s="15" t="s">
        <v>86</v>
      </c>
      <c r="AW468" s="15" t="s">
        <v>41</v>
      </c>
      <c r="AX468" s="15" t="s">
        <v>79</v>
      </c>
      <c r="AY468" s="284" t="s">
        <v>305</v>
      </c>
    </row>
    <row r="469" s="13" customFormat="1">
      <c r="A469" s="13"/>
      <c r="B469" s="238"/>
      <c r="C469" s="239"/>
      <c r="D469" s="231" t="s">
        <v>342</v>
      </c>
      <c r="E469" s="240" t="s">
        <v>35</v>
      </c>
      <c r="F469" s="241" t="s">
        <v>5395</v>
      </c>
      <c r="G469" s="239"/>
      <c r="H469" s="242">
        <v>11.018000000000001</v>
      </c>
      <c r="I469" s="243"/>
      <c r="J469" s="239"/>
      <c r="K469" s="239"/>
      <c r="L469" s="244"/>
      <c r="M469" s="245"/>
      <c r="N469" s="246"/>
      <c r="O469" s="246"/>
      <c r="P469" s="246"/>
      <c r="Q469" s="246"/>
      <c r="R469" s="246"/>
      <c r="S469" s="246"/>
      <c r="T469" s="247"/>
      <c r="U469" s="13"/>
      <c r="V469" s="13"/>
      <c r="W469" s="13"/>
      <c r="X469" s="13"/>
      <c r="Y469" s="13"/>
      <c r="Z469" s="13"/>
      <c r="AA469" s="13"/>
      <c r="AB469" s="13"/>
      <c r="AC469" s="13"/>
      <c r="AD469" s="13"/>
      <c r="AE469" s="13"/>
      <c r="AT469" s="248" t="s">
        <v>342</v>
      </c>
      <c r="AU469" s="248" t="s">
        <v>88</v>
      </c>
      <c r="AV469" s="13" t="s">
        <v>88</v>
      </c>
      <c r="AW469" s="13" t="s">
        <v>41</v>
      </c>
      <c r="AX469" s="13" t="s">
        <v>79</v>
      </c>
      <c r="AY469" s="248" t="s">
        <v>305</v>
      </c>
    </row>
    <row r="470" s="15" customFormat="1">
      <c r="A470" s="15"/>
      <c r="B470" s="275"/>
      <c r="C470" s="276"/>
      <c r="D470" s="231" t="s">
        <v>342</v>
      </c>
      <c r="E470" s="277" t="s">
        <v>35</v>
      </c>
      <c r="F470" s="278" t="s">
        <v>5396</v>
      </c>
      <c r="G470" s="276"/>
      <c r="H470" s="277" t="s">
        <v>35</v>
      </c>
      <c r="I470" s="279"/>
      <c r="J470" s="276"/>
      <c r="K470" s="276"/>
      <c r="L470" s="280"/>
      <c r="M470" s="281"/>
      <c r="N470" s="282"/>
      <c r="O470" s="282"/>
      <c r="P470" s="282"/>
      <c r="Q470" s="282"/>
      <c r="R470" s="282"/>
      <c r="S470" s="282"/>
      <c r="T470" s="283"/>
      <c r="U470" s="15"/>
      <c r="V470" s="15"/>
      <c r="W470" s="15"/>
      <c r="X470" s="15"/>
      <c r="Y470" s="15"/>
      <c r="Z470" s="15"/>
      <c r="AA470" s="15"/>
      <c r="AB470" s="15"/>
      <c r="AC470" s="15"/>
      <c r="AD470" s="15"/>
      <c r="AE470" s="15"/>
      <c r="AT470" s="284" t="s">
        <v>342</v>
      </c>
      <c r="AU470" s="284" t="s">
        <v>88</v>
      </c>
      <c r="AV470" s="15" t="s">
        <v>86</v>
      </c>
      <c r="AW470" s="15" t="s">
        <v>41</v>
      </c>
      <c r="AX470" s="15" t="s">
        <v>79</v>
      </c>
      <c r="AY470" s="284" t="s">
        <v>305</v>
      </c>
    </row>
    <row r="471" s="13" customFormat="1">
      <c r="A471" s="13"/>
      <c r="B471" s="238"/>
      <c r="C471" s="239"/>
      <c r="D471" s="231" t="s">
        <v>342</v>
      </c>
      <c r="E471" s="240" t="s">
        <v>35</v>
      </c>
      <c r="F471" s="241" t="s">
        <v>5397</v>
      </c>
      <c r="G471" s="239"/>
      <c r="H471" s="242">
        <v>45.515000000000001</v>
      </c>
      <c r="I471" s="243"/>
      <c r="J471" s="239"/>
      <c r="K471" s="239"/>
      <c r="L471" s="244"/>
      <c r="M471" s="245"/>
      <c r="N471" s="246"/>
      <c r="O471" s="246"/>
      <c r="P471" s="246"/>
      <c r="Q471" s="246"/>
      <c r="R471" s="246"/>
      <c r="S471" s="246"/>
      <c r="T471" s="247"/>
      <c r="U471" s="13"/>
      <c r="V471" s="13"/>
      <c r="W471" s="13"/>
      <c r="X471" s="13"/>
      <c r="Y471" s="13"/>
      <c r="Z471" s="13"/>
      <c r="AA471" s="13"/>
      <c r="AB471" s="13"/>
      <c r="AC471" s="13"/>
      <c r="AD471" s="13"/>
      <c r="AE471" s="13"/>
      <c r="AT471" s="248" t="s">
        <v>342</v>
      </c>
      <c r="AU471" s="248" t="s">
        <v>88</v>
      </c>
      <c r="AV471" s="13" t="s">
        <v>88</v>
      </c>
      <c r="AW471" s="13" t="s">
        <v>41</v>
      </c>
      <c r="AX471" s="13" t="s">
        <v>79</v>
      </c>
      <c r="AY471" s="248" t="s">
        <v>305</v>
      </c>
    </row>
    <row r="472" s="15" customFormat="1">
      <c r="A472" s="15"/>
      <c r="B472" s="275"/>
      <c r="C472" s="276"/>
      <c r="D472" s="231" t="s">
        <v>342</v>
      </c>
      <c r="E472" s="277" t="s">
        <v>35</v>
      </c>
      <c r="F472" s="278" t="s">
        <v>5398</v>
      </c>
      <c r="G472" s="276"/>
      <c r="H472" s="277" t="s">
        <v>35</v>
      </c>
      <c r="I472" s="279"/>
      <c r="J472" s="276"/>
      <c r="K472" s="276"/>
      <c r="L472" s="280"/>
      <c r="M472" s="281"/>
      <c r="N472" s="282"/>
      <c r="O472" s="282"/>
      <c r="P472" s="282"/>
      <c r="Q472" s="282"/>
      <c r="R472" s="282"/>
      <c r="S472" s="282"/>
      <c r="T472" s="283"/>
      <c r="U472" s="15"/>
      <c r="V472" s="15"/>
      <c r="W472" s="15"/>
      <c r="X472" s="15"/>
      <c r="Y472" s="15"/>
      <c r="Z472" s="15"/>
      <c r="AA472" s="15"/>
      <c r="AB472" s="15"/>
      <c r="AC472" s="15"/>
      <c r="AD472" s="15"/>
      <c r="AE472" s="15"/>
      <c r="AT472" s="284" t="s">
        <v>342</v>
      </c>
      <c r="AU472" s="284" t="s">
        <v>88</v>
      </c>
      <c r="AV472" s="15" t="s">
        <v>86</v>
      </c>
      <c r="AW472" s="15" t="s">
        <v>41</v>
      </c>
      <c r="AX472" s="15" t="s">
        <v>79</v>
      </c>
      <c r="AY472" s="284" t="s">
        <v>305</v>
      </c>
    </row>
    <row r="473" s="13" customFormat="1">
      <c r="A473" s="13"/>
      <c r="B473" s="238"/>
      <c r="C473" s="239"/>
      <c r="D473" s="231" t="s">
        <v>342</v>
      </c>
      <c r="E473" s="240" t="s">
        <v>35</v>
      </c>
      <c r="F473" s="241" t="s">
        <v>5399</v>
      </c>
      <c r="G473" s="239"/>
      <c r="H473" s="242">
        <v>77.480000000000004</v>
      </c>
      <c r="I473" s="243"/>
      <c r="J473" s="239"/>
      <c r="K473" s="239"/>
      <c r="L473" s="244"/>
      <c r="M473" s="245"/>
      <c r="N473" s="246"/>
      <c r="O473" s="246"/>
      <c r="P473" s="246"/>
      <c r="Q473" s="246"/>
      <c r="R473" s="246"/>
      <c r="S473" s="246"/>
      <c r="T473" s="247"/>
      <c r="U473" s="13"/>
      <c r="V473" s="13"/>
      <c r="W473" s="13"/>
      <c r="X473" s="13"/>
      <c r="Y473" s="13"/>
      <c r="Z473" s="13"/>
      <c r="AA473" s="13"/>
      <c r="AB473" s="13"/>
      <c r="AC473" s="13"/>
      <c r="AD473" s="13"/>
      <c r="AE473" s="13"/>
      <c r="AT473" s="248" t="s">
        <v>342</v>
      </c>
      <c r="AU473" s="248" t="s">
        <v>88</v>
      </c>
      <c r="AV473" s="13" t="s">
        <v>88</v>
      </c>
      <c r="AW473" s="13" t="s">
        <v>41</v>
      </c>
      <c r="AX473" s="13" t="s">
        <v>79</v>
      </c>
      <c r="AY473" s="248" t="s">
        <v>305</v>
      </c>
    </row>
    <row r="474" s="14" customFormat="1">
      <c r="A474" s="14"/>
      <c r="B474" s="249"/>
      <c r="C474" s="250"/>
      <c r="D474" s="231" t="s">
        <v>342</v>
      </c>
      <c r="E474" s="251" t="s">
        <v>35</v>
      </c>
      <c r="F474" s="252" t="s">
        <v>344</v>
      </c>
      <c r="G474" s="250"/>
      <c r="H474" s="253">
        <v>145.03100000000001</v>
      </c>
      <c r="I474" s="254"/>
      <c r="J474" s="250"/>
      <c r="K474" s="250"/>
      <c r="L474" s="255"/>
      <c r="M474" s="256"/>
      <c r="N474" s="257"/>
      <c r="O474" s="257"/>
      <c r="P474" s="257"/>
      <c r="Q474" s="257"/>
      <c r="R474" s="257"/>
      <c r="S474" s="257"/>
      <c r="T474" s="258"/>
      <c r="U474" s="14"/>
      <c r="V474" s="14"/>
      <c r="W474" s="14"/>
      <c r="X474" s="14"/>
      <c r="Y474" s="14"/>
      <c r="Z474" s="14"/>
      <c r="AA474" s="14"/>
      <c r="AB474" s="14"/>
      <c r="AC474" s="14"/>
      <c r="AD474" s="14"/>
      <c r="AE474" s="14"/>
      <c r="AT474" s="259" t="s">
        <v>342</v>
      </c>
      <c r="AU474" s="259" t="s">
        <v>88</v>
      </c>
      <c r="AV474" s="14" t="s">
        <v>313</v>
      </c>
      <c r="AW474" s="14" t="s">
        <v>41</v>
      </c>
      <c r="AX474" s="14" t="s">
        <v>86</v>
      </c>
      <c r="AY474" s="259" t="s">
        <v>305</v>
      </c>
    </row>
    <row r="475" s="2" customFormat="1" ht="24.15" customHeight="1">
      <c r="A475" s="42"/>
      <c r="B475" s="43"/>
      <c r="C475" s="218" t="s">
        <v>521</v>
      </c>
      <c r="D475" s="218" t="s">
        <v>308</v>
      </c>
      <c r="E475" s="219" t="s">
        <v>5400</v>
      </c>
      <c r="F475" s="220" t="s">
        <v>5401</v>
      </c>
      <c r="G475" s="221" t="s">
        <v>725</v>
      </c>
      <c r="H475" s="222">
        <v>19.5</v>
      </c>
      <c r="I475" s="223"/>
      <c r="J475" s="224">
        <f>ROUND(I475*H475,2)</f>
        <v>0</v>
      </c>
      <c r="K475" s="220" t="s">
        <v>325</v>
      </c>
      <c r="L475" s="48"/>
      <c r="M475" s="225" t="s">
        <v>35</v>
      </c>
      <c r="N475" s="226" t="s">
        <v>52</v>
      </c>
      <c r="O475" s="89"/>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313</v>
      </c>
      <c r="AT475" s="229" t="s">
        <v>308</v>
      </c>
      <c r="AU475" s="229" t="s">
        <v>88</v>
      </c>
      <c r="AY475" s="20" t="s">
        <v>305</v>
      </c>
      <c r="BE475" s="230">
        <f>IF(N475="základní",J475,0)</f>
        <v>0</v>
      </c>
      <c r="BF475" s="230">
        <f>IF(N475="snížená",J475,0)</f>
        <v>0</v>
      </c>
      <c r="BG475" s="230">
        <f>IF(N475="zákl. přenesená",J475,0)</f>
        <v>0</v>
      </c>
      <c r="BH475" s="230">
        <f>IF(N475="sníž. přenesená",J475,0)</f>
        <v>0</v>
      </c>
      <c r="BI475" s="230">
        <f>IF(N475="nulová",J475,0)</f>
        <v>0</v>
      </c>
      <c r="BJ475" s="20" t="s">
        <v>313</v>
      </c>
      <c r="BK475" s="230">
        <f>ROUND(I475*H475,2)</f>
        <v>0</v>
      </c>
      <c r="BL475" s="20" t="s">
        <v>313</v>
      </c>
      <c r="BM475" s="229" t="s">
        <v>5402</v>
      </c>
    </row>
    <row r="476" s="2" customFormat="1">
      <c r="A476" s="42"/>
      <c r="B476" s="43"/>
      <c r="C476" s="44"/>
      <c r="D476" s="231" t="s">
        <v>315</v>
      </c>
      <c r="E476" s="44"/>
      <c r="F476" s="232" t="s">
        <v>5403</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315</v>
      </c>
      <c r="AU476" s="20" t="s">
        <v>88</v>
      </c>
    </row>
    <row r="477" s="2" customFormat="1">
      <c r="A477" s="42"/>
      <c r="B477" s="43"/>
      <c r="C477" s="44"/>
      <c r="D477" s="236" t="s">
        <v>328</v>
      </c>
      <c r="E477" s="44"/>
      <c r="F477" s="237" t="s">
        <v>5404</v>
      </c>
      <c r="G477" s="44"/>
      <c r="H477" s="44"/>
      <c r="I477" s="233"/>
      <c r="J477" s="44"/>
      <c r="K477" s="44"/>
      <c r="L477" s="48"/>
      <c r="M477" s="234"/>
      <c r="N477" s="235"/>
      <c r="O477" s="89"/>
      <c r="P477" s="89"/>
      <c r="Q477" s="89"/>
      <c r="R477" s="89"/>
      <c r="S477" s="89"/>
      <c r="T477" s="90"/>
      <c r="U477" s="42"/>
      <c r="V477" s="42"/>
      <c r="W477" s="42"/>
      <c r="X477" s="42"/>
      <c r="Y477" s="42"/>
      <c r="Z477" s="42"/>
      <c r="AA477" s="42"/>
      <c r="AB477" s="42"/>
      <c r="AC477" s="42"/>
      <c r="AD477" s="42"/>
      <c r="AE477" s="42"/>
      <c r="AT477" s="20" t="s">
        <v>328</v>
      </c>
      <c r="AU477" s="20" t="s">
        <v>88</v>
      </c>
    </row>
    <row r="478" s="15" customFormat="1">
      <c r="A478" s="15"/>
      <c r="B478" s="275"/>
      <c r="C478" s="276"/>
      <c r="D478" s="231" t="s">
        <v>342</v>
      </c>
      <c r="E478" s="277" t="s">
        <v>35</v>
      </c>
      <c r="F478" s="278" t="s">
        <v>4388</v>
      </c>
      <c r="G478" s="276"/>
      <c r="H478" s="277" t="s">
        <v>35</v>
      </c>
      <c r="I478" s="279"/>
      <c r="J478" s="276"/>
      <c r="K478" s="276"/>
      <c r="L478" s="280"/>
      <c r="M478" s="281"/>
      <c r="N478" s="282"/>
      <c r="O478" s="282"/>
      <c r="P478" s="282"/>
      <c r="Q478" s="282"/>
      <c r="R478" s="282"/>
      <c r="S478" s="282"/>
      <c r="T478" s="283"/>
      <c r="U478" s="15"/>
      <c r="V478" s="15"/>
      <c r="W478" s="15"/>
      <c r="X478" s="15"/>
      <c r="Y478" s="15"/>
      <c r="Z478" s="15"/>
      <c r="AA478" s="15"/>
      <c r="AB478" s="15"/>
      <c r="AC478" s="15"/>
      <c r="AD478" s="15"/>
      <c r="AE478" s="15"/>
      <c r="AT478" s="284" t="s">
        <v>342</v>
      </c>
      <c r="AU478" s="284" t="s">
        <v>88</v>
      </c>
      <c r="AV478" s="15" t="s">
        <v>86</v>
      </c>
      <c r="AW478" s="15" t="s">
        <v>41</v>
      </c>
      <c r="AX478" s="15" t="s">
        <v>79</v>
      </c>
      <c r="AY478" s="284" t="s">
        <v>305</v>
      </c>
    </row>
    <row r="479" s="13" customFormat="1">
      <c r="A479" s="13"/>
      <c r="B479" s="238"/>
      <c r="C479" s="239"/>
      <c r="D479" s="231" t="s">
        <v>342</v>
      </c>
      <c r="E479" s="240" t="s">
        <v>35</v>
      </c>
      <c r="F479" s="241" t="s">
        <v>5405</v>
      </c>
      <c r="G479" s="239"/>
      <c r="H479" s="242">
        <v>19.5</v>
      </c>
      <c r="I479" s="243"/>
      <c r="J479" s="239"/>
      <c r="K479" s="239"/>
      <c r="L479" s="244"/>
      <c r="M479" s="245"/>
      <c r="N479" s="246"/>
      <c r="O479" s="246"/>
      <c r="P479" s="246"/>
      <c r="Q479" s="246"/>
      <c r="R479" s="246"/>
      <c r="S479" s="246"/>
      <c r="T479" s="247"/>
      <c r="U479" s="13"/>
      <c r="V479" s="13"/>
      <c r="W479" s="13"/>
      <c r="X479" s="13"/>
      <c r="Y479" s="13"/>
      <c r="Z479" s="13"/>
      <c r="AA479" s="13"/>
      <c r="AB479" s="13"/>
      <c r="AC479" s="13"/>
      <c r="AD479" s="13"/>
      <c r="AE479" s="13"/>
      <c r="AT479" s="248" t="s">
        <v>342</v>
      </c>
      <c r="AU479" s="248" t="s">
        <v>88</v>
      </c>
      <c r="AV479" s="13" t="s">
        <v>88</v>
      </c>
      <c r="AW479" s="13" t="s">
        <v>41</v>
      </c>
      <c r="AX479" s="13" t="s">
        <v>79</v>
      </c>
      <c r="AY479" s="248" t="s">
        <v>305</v>
      </c>
    </row>
    <row r="480" s="14" customFormat="1">
      <c r="A480" s="14"/>
      <c r="B480" s="249"/>
      <c r="C480" s="250"/>
      <c r="D480" s="231" t="s">
        <v>342</v>
      </c>
      <c r="E480" s="251" t="s">
        <v>35</v>
      </c>
      <c r="F480" s="252" t="s">
        <v>344</v>
      </c>
      <c r="G480" s="250"/>
      <c r="H480" s="253">
        <v>19.5</v>
      </c>
      <c r="I480" s="254"/>
      <c r="J480" s="250"/>
      <c r="K480" s="250"/>
      <c r="L480" s="255"/>
      <c r="M480" s="256"/>
      <c r="N480" s="257"/>
      <c r="O480" s="257"/>
      <c r="P480" s="257"/>
      <c r="Q480" s="257"/>
      <c r="R480" s="257"/>
      <c r="S480" s="257"/>
      <c r="T480" s="258"/>
      <c r="U480" s="14"/>
      <c r="V480" s="14"/>
      <c r="W480" s="14"/>
      <c r="X480" s="14"/>
      <c r="Y480" s="14"/>
      <c r="Z480" s="14"/>
      <c r="AA480" s="14"/>
      <c r="AB480" s="14"/>
      <c r="AC480" s="14"/>
      <c r="AD480" s="14"/>
      <c r="AE480" s="14"/>
      <c r="AT480" s="259" t="s">
        <v>342</v>
      </c>
      <c r="AU480" s="259" t="s">
        <v>88</v>
      </c>
      <c r="AV480" s="14" t="s">
        <v>313</v>
      </c>
      <c r="AW480" s="14" t="s">
        <v>41</v>
      </c>
      <c r="AX480" s="14" t="s">
        <v>86</v>
      </c>
      <c r="AY480" s="259" t="s">
        <v>305</v>
      </c>
    </row>
    <row r="481" s="2" customFormat="1" ht="24.15" customHeight="1">
      <c r="A481" s="42"/>
      <c r="B481" s="43"/>
      <c r="C481" s="218" t="s">
        <v>799</v>
      </c>
      <c r="D481" s="218" t="s">
        <v>308</v>
      </c>
      <c r="E481" s="219" t="s">
        <v>4833</v>
      </c>
      <c r="F481" s="220" t="s">
        <v>4834</v>
      </c>
      <c r="G481" s="221" t="s">
        <v>338</v>
      </c>
      <c r="H481" s="222">
        <v>28.702000000000002</v>
      </c>
      <c r="I481" s="223"/>
      <c r="J481" s="224">
        <f>ROUND(I481*H481,2)</f>
        <v>0</v>
      </c>
      <c r="K481" s="220" t="s">
        <v>325</v>
      </c>
      <c r="L481" s="48"/>
      <c r="M481" s="225" t="s">
        <v>35</v>
      </c>
      <c r="N481" s="226" t="s">
        <v>52</v>
      </c>
      <c r="O481" s="89"/>
      <c r="P481" s="227">
        <f>O481*H481</f>
        <v>0</v>
      </c>
      <c r="Q481" s="227">
        <v>0.15679630750000001</v>
      </c>
      <c r="R481" s="227">
        <f>Q481*H481</f>
        <v>4.5003676178650007</v>
      </c>
      <c r="S481" s="227">
        <v>0</v>
      </c>
      <c r="T481" s="228">
        <f>S481*H481</f>
        <v>0</v>
      </c>
      <c r="U481" s="42"/>
      <c r="V481" s="42"/>
      <c r="W481" s="42"/>
      <c r="X481" s="42"/>
      <c r="Y481" s="42"/>
      <c r="Z481" s="42"/>
      <c r="AA481" s="42"/>
      <c r="AB481" s="42"/>
      <c r="AC481" s="42"/>
      <c r="AD481" s="42"/>
      <c r="AE481" s="42"/>
      <c r="AR481" s="229" t="s">
        <v>313</v>
      </c>
      <c r="AT481" s="229" t="s">
        <v>308</v>
      </c>
      <c r="AU481" s="229" t="s">
        <v>88</v>
      </c>
      <c r="AY481" s="20" t="s">
        <v>305</v>
      </c>
      <c r="BE481" s="230">
        <f>IF(N481="základní",J481,0)</f>
        <v>0</v>
      </c>
      <c r="BF481" s="230">
        <f>IF(N481="snížená",J481,0)</f>
        <v>0</v>
      </c>
      <c r="BG481" s="230">
        <f>IF(N481="zákl. přenesená",J481,0)</f>
        <v>0</v>
      </c>
      <c r="BH481" s="230">
        <f>IF(N481="sníž. přenesená",J481,0)</f>
        <v>0</v>
      </c>
      <c r="BI481" s="230">
        <f>IF(N481="nulová",J481,0)</f>
        <v>0</v>
      </c>
      <c r="BJ481" s="20" t="s">
        <v>313</v>
      </c>
      <c r="BK481" s="230">
        <f>ROUND(I481*H481,2)</f>
        <v>0</v>
      </c>
      <c r="BL481" s="20" t="s">
        <v>313</v>
      </c>
      <c r="BM481" s="229" t="s">
        <v>5406</v>
      </c>
    </row>
    <row r="482" s="2" customFormat="1">
      <c r="A482" s="42"/>
      <c r="B482" s="43"/>
      <c r="C482" s="44"/>
      <c r="D482" s="231" t="s">
        <v>315</v>
      </c>
      <c r="E482" s="44"/>
      <c r="F482" s="232" t="s">
        <v>4836</v>
      </c>
      <c r="G482" s="44"/>
      <c r="H482" s="44"/>
      <c r="I482" s="233"/>
      <c r="J482" s="44"/>
      <c r="K482" s="44"/>
      <c r="L482" s="48"/>
      <c r="M482" s="234"/>
      <c r="N482" s="235"/>
      <c r="O482" s="89"/>
      <c r="P482" s="89"/>
      <c r="Q482" s="89"/>
      <c r="R482" s="89"/>
      <c r="S482" s="89"/>
      <c r="T482" s="90"/>
      <c r="U482" s="42"/>
      <c r="V482" s="42"/>
      <c r="W482" s="42"/>
      <c r="X482" s="42"/>
      <c r="Y482" s="42"/>
      <c r="Z482" s="42"/>
      <c r="AA482" s="42"/>
      <c r="AB482" s="42"/>
      <c r="AC482" s="42"/>
      <c r="AD482" s="42"/>
      <c r="AE482" s="42"/>
      <c r="AT482" s="20" t="s">
        <v>315</v>
      </c>
      <c r="AU482" s="20" t="s">
        <v>88</v>
      </c>
    </row>
    <row r="483" s="2" customFormat="1">
      <c r="A483" s="42"/>
      <c r="B483" s="43"/>
      <c r="C483" s="44"/>
      <c r="D483" s="236" t="s">
        <v>328</v>
      </c>
      <c r="E483" s="44"/>
      <c r="F483" s="237" t="s">
        <v>4837</v>
      </c>
      <c r="G483" s="44"/>
      <c r="H483" s="44"/>
      <c r="I483" s="233"/>
      <c r="J483" s="44"/>
      <c r="K483" s="44"/>
      <c r="L483" s="48"/>
      <c r="M483" s="234"/>
      <c r="N483" s="235"/>
      <c r="O483" s="89"/>
      <c r="P483" s="89"/>
      <c r="Q483" s="89"/>
      <c r="R483" s="89"/>
      <c r="S483" s="89"/>
      <c r="T483" s="90"/>
      <c r="U483" s="42"/>
      <c r="V483" s="42"/>
      <c r="W483" s="42"/>
      <c r="X483" s="42"/>
      <c r="Y483" s="42"/>
      <c r="Z483" s="42"/>
      <c r="AA483" s="42"/>
      <c r="AB483" s="42"/>
      <c r="AC483" s="42"/>
      <c r="AD483" s="42"/>
      <c r="AE483" s="42"/>
      <c r="AT483" s="20" t="s">
        <v>328</v>
      </c>
      <c r="AU483" s="20" t="s">
        <v>88</v>
      </c>
    </row>
    <row r="484" s="13" customFormat="1">
      <c r="A484" s="13"/>
      <c r="B484" s="238"/>
      <c r="C484" s="239"/>
      <c r="D484" s="231" t="s">
        <v>342</v>
      </c>
      <c r="E484" s="240" t="s">
        <v>35</v>
      </c>
      <c r="F484" s="241" t="s">
        <v>5407</v>
      </c>
      <c r="G484" s="239"/>
      <c r="H484" s="242">
        <v>28.702000000000002</v>
      </c>
      <c r="I484" s="243"/>
      <c r="J484" s="239"/>
      <c r="K484" s="239"/>
      <c r="L484" s="244"/>
      <c r="M484" s="245"/>
      <c r="N484" s="246"/>
      <c r="O484" s="246"/>
      <c r="P484" s="246"/>
      <c r="Q484" s="246"/>
      <c r="R484" s="246"/>
      <c r="S484" s="246"/>
      <c r="T484" s="247"/>
      <c r="U484" s="13"/>
      <c r="V484" s="13"/>
      <c r="W484" s="13"/>
      <c r="X484" s="13"/>
      <c r="Y484" s="13"/>
      <c r="Z484" s="13"/>
      <c r="AA484" s="13"/>
      <c r="AB484" s="13"/>
      <c r="AC484" s="13"/>
      <c r="AD484" s="13"/>
      <c r="AE484" s="13"/>
      <c r="AT484" s="248" t="s">
        <v>342</v>
      </c>
      <c r="AU484" s="248" t="s">
        <v>88</v>
      </c>
      <c r="AV484" s="13" t="s">
        <v>88</v>
      </c>
      <c r="AW484" s="13" t="s">
        <v>41</v>
      </c>
      <c r="AX484" s="13" t="s">
        <v>79</v>
      </c>
      <c r="AY484" s="248" t="s">
        <v>305</v>
      </c>
    </row>
    <row r="485" s="14" customFormat="1">
      <c r="A485" s="14"/>
      <c r="B485" s="249"/>
      <c r="C485" s="250"/>
      <c r="D485" s="231" t="s">
        <v>342</v>
      </c>
      <c r="E485" s="251" t="s">
        <v>35</v>
      </c>
      <c r="F485" s="252" t="s">
        <v>344</v>
      </c>
      <c r="G485" s="250"/>
      <c r="H485" s="253">
        <v>28.702000000000002</v>
      </c>
      <c r="I485" s="254"/>
      <c r="J485" s="250"/>
      <c r="K485" s="250"/>
      <c r="L485" s="255"/>
      <c r="M485" s="256"/>
      <c r="N485" s="257"/>
      <c r="O485" s="257"/>
      <c r="P485" s="257"/>
      <c r="Q485" s="257"/>
      <c r="R485" s="257"/>
      <c r="S485" s="257"/>
      <c r="T485" s="258"/>
      <c r="U485" s="14"/>
      <c r="V485" s="14"/>
      <c r="W485" s="14"/>
      <c r="X485" s="14"/>
      <c r="Y485" s="14"/>
      <c r="Z485" s="14"/>
      <c r="AA485" s="14"/>
      <c r="AB485" s="14"/>
      <c r="AC485" s="14"/>
      <c r="AD485" s="14"/>
      <c r="AE485" s="14"/>
      <c r="AT485" s="259" t="s">
        <v>342</v>
      </c>
      <c r="AU485" s="259" t="s">
        <v>88</v>
      </c>
      <c r="AV485" s="14" t="s">
        <v>313</v>
      </c>
      <c r="AW485" s="14" t="s">
        <v>41</v>
      </c>
      <c r="AX485" s="14" t="s">
        <v>86</v>
      </c>
      <c r="AY485" s="259" t="s">
        <v>305</v>
      </c>
    </row>
    <row r="486" s="2" customFormat="1" ht="33" customHeight="1">
      <c r="A486" s="42"/>
      <c r="B486" s="43"/>
      <c r="C486" s="218" t="s">
        <v>806</v>
      </c>
      <c r="D486" s="218" t="s">
        <v>308</v>
      </c>
      <c r="E486" s="219" t="s">
        <v>1964</v>
      </c>
      <c r="F486" s="220" t="s">
        <v>1965</v>
      </c>
      <c r="G486" s="221" t="s">
        <v>338</v>
      </c>
      <c r="H486" s="222">
        <v>136.922</v>
      </c>
      <c r="I486" s="223"/>
      <c r="J486" s="224">
        <f>ROUND(I486*H486,2)</f>
        <v>0</v>
      </c>
      <c r="K486" s="220" t="s">
        <v>325</v>
      </c>
      <c r="L486" s="48"/>
      <c r="M486" s="225" t="s">
        <v>35</v>
      </c>
      <c r="N486" s="226" t="s">
        <v>52</v>
      </c>
      <c r="O486" s="89"/>
      <c r="P486" s="227">
        <f>O486*H486</f>
        <v>0</v>
      </c>
      <c r="Q486" s="227">
        <v>1.031199</v>
      </c>
      <c r="R486" s="227">
        <f>Q486*H486</f>
        <v>141.193829478</v>
      </c>
      <c r="S486" s="227">
        <v>0</v>
      </c>
      <c r="T486" s="228">
        <f>S486*H486</f>
        <v>0</v>
      </c>
      <c r="U486" s="42"/>
      <c r="V486" s="42"/>
      <c r="W486" s="42"/>
      <c r="X486" s="42"/>
      <c r="Y486" s="42"/>
      <c r="Z486" s="42"/>
      <c r="AA486" s="42"/>
      <c r="AB486" s="42"/>
      <c r="AC486" s="42"/>
      <c r="AD486" s="42"/>
      <c r="AE486" s="42"/>
      <c r="AR486" s="229" t="s">
        <v>313</v>
      </c>
      <c r="AT486" s="229" t="s">
        <v>308</v>
      </c>
      <c r="AU486" s="229" t="s">
        <v>88</v>
      </c>
      <c r="AY486" s="20" t="s">
        <v>305</v>
      </c>
      <c r="BE486" s="230">
        <f>IF(N486="základní",J486,0)</f>
        <v>0</v>
      </c>
      <c r="BF486" s="230">
        <f>IF(N486="snížená",J486,0)</f>
        <v>0</v>
      </c>
      <c r="BG486" s="230">
        <f>IF(N486="zákl. přenesená",J486,0)</f>
        <v>0</v>
      </c>
      <c r="BH486" s="230">
        <f>IF(N486="sníž. přenesená",J486,0)</f>
        <v>0</v>
      </c>
      <c r="BI486" s="230">
        <f>IF(N486="nulová",J486,0)</f>
        <v>0</v>
      </c>
      <c r="BJ486" s="20" t="s">
        <v>313</v>
      </c>
      <c r="BK486" s="230">
        <f>ROUND(I486*H486,2)</f>
        <v>0</v>
      </c>
      <c r="BL486" s="20" t="s">
        <v>313</v>
      </c>
      <c r="BM486" s="229" t="s">
        <v>5408</v>
      </c>
    </row>
    <row r="487" s="2" customFormat="1">
      <c r="A487" s="42"/>
      <c r="B487" s="43"/>
      <c r="C487" s="44"/>
      <c r="D487" s="231" t="s">
        <v>315</v>
      </c>
      <c r="E487" s="44"/>
      <c r="F487" s="232" t="s">
        <v>1967</v>
      </c>
      <c r="G487" s="44"/>
      <c r="H487" s="44"/>
      <c r="I487" s="233"/>
      <c r="J487" s="44"/>
      <c r="K487" s="44"/>
      <c r="L487" s="48"/>
      <c r="M487" s="234"/>
      <c r="N487" s="235"/>
      <c r="O487" s="89"/>
      <c r="P487" s="89"/>
      <c r="Q487" s="89"/>
      <c r="R487" s="89"/>
      <c r="S487" s="89"/>
      <c r="T487" s="90"/>
      <c r="U487" s="42"/>
      <c r="V487" s="42"/>
      <c r="W487" s="42"/>
      <c r="X487" s="42"/>
      <c r="Y487" s="42"/>
      <c r="Z487" s="42"/>
      <c r="AA487" s="42"/>
      <c r="AB487" s="42"/>
      <c r="AC487" s="42"/>
      <c r="AD487" s="42"/>
      <c r="AE487" s="42"/>
      <c r="AT487" s="20" t="s">
        <v>315</v>
      </c>
      <c r="AU487" s="20" t="s">
        <v>88</v>
      </c>
    </row>
    <row r="488" s="2" customFormat="1">
      <c r="A488" s="42"/>
      <c r="B488" s="43"/>
      <c r="C488" s="44"/>
      <c r="D488" s="236" t="s">
        <v>328</v>
      </c>
      <c r="E488" s="44"/>
      <c r="F488" s="237" t="s">
        <v>1968</v>
      </c>
      <c r="G488" s="44"/>
      <c r="H488" s="44"/>
      <c r="I488" s="233"/>
      <c r="J488" s="44"/>
      <c r="K488" s="44"/>
      <c r="L488" s="48"/>
      <c r="M488" s="234"/>
      <c r="N488" s="235"/>
      <c r="O488" s="89"/>
      <c r="P488" s="89"/>
      <c r="Q488" s="89"/>
      <c r="R488" s="89"/>
      <c r="S488" s="89"/>
      <c r="T488" s="90"/>
      <c r="U488" s="42"/>
      <c r="V488" s="42"/>
      <c r="W488" s="42"/>
      <c r="X488" s="42"/>
      <c r="Y488" s="42"/>
      <c r="Z488" s="42"/>
      <c r="AA488" s="42"/>
      <c r="AB488" s="42"/>
      <c r="AC488" s="42"/>
      <c r="AD488" s="42"/>
      <c r="AE488" s="42"/>
      <c r="AT488" s="20" t="s">
        <v>328</v>
      </c>
      <c r="AU488" s="20" t="s">
        <v>88</v>
      </c>
    </row>
    <row r="489" s="15" customFormat="1">
      <c r="A489" s="15"/>
      <c r="B489" s="275"/>
      <c r="C489" s="276"/>
      <c r="D489" s="231" t="s">
        <v>342</v>
      </c>
      <c r="E489" s="277" t="s">
        <v>35</v>
      </c>
      <c r="F489" s="278" t="s">
        <v>4847</v>
      </c>
      <c r="G489" s="276"/>
      <c r="H489" s="277" t="s">
        <v>35</v>
      </c>
      <c r="I489" s="279"/>
      <c r="J489" s="276"/>
      <c r="K489" s="276"/>
      <c r="L489" s="280"/>
      <c r="M489" s="281"/>
      <c r="N489" s="282"/>
      <c r="O489" s="282"/>
      <c r="P489" s="282"/>
      <c r="Q489" s="282"/>
      <c r="R489" s="282"/>
      <c r="S489" s="282"/>
      <c r="T489" s="283"/>
      <c r="U489" s="15"/>
      <c r="V489" s="15"/>
      <c r="W489" s="15"/>
      <c r="X489" s="15"/>
      <c r="Y489" s="15"/>
      <c r="Z489" s="15"/>
      <c r="AA489" s="15"/>
      <c r="AB489" s="15"/>
      <c r="AC489" s="15"/>
      <c r="AD489" s="15"/>
      <c r="AE489" s="15"/>
      <c r="AT489" s="284" t="s">
        <v>342</v>
      </c>
      <c r="AU489" s="284" t="s">
        <v>88</v>
      </c>
      <c r="AV489" s="15" t="s">
        <v>86</v>
      </c>
      <c r="AW489" s="15" t="s">
        <v>41</v>
      </c>
      <c r="AX489" s="15" t="s">
        <v>79</v>
      </c>
      <c r="AY489" s="284" t="s">
        <v>305</v>
      </c>
    </row>
    <row r="490" s="15" customFormat="1">
      <c r="A490" s="15"/>
      <c r="B490" s="275"/>
      <c r="C490" s="276"/>
      <c r="D490" s="231" t="s">
        <v>342</v>
      </c>
      <c r="E490" s="277" t="s">
        <v>35</v>
      </c>
      <c r="F490" s="278" t="s">
        <v>3943</v>
      </c>
      <c r="G490" s="276"/>
      <c r="H490" s="277" t="s">
        <v>35</v>
      </c>
      <c r="I490" s="279"/>
      <c r="J490" s="276"/>
      <c r="K490" s="276"/>
      <c r="L490" s="280"/>
      <c r="M490" s="281"/>
      <c r="N490" s="282"/>
      <c r="O490" s="282"/>
      <c r="P490" s="282"/>
      <c r="Q490" s="282"/>
      <c r="R490" s="282"/>
      <c r="S490" s="282"/>
      <c r="T490" s="283"/>
      <c r="U490" s="15"/>
      <c r="V490" s="15"/>
      <c r="W490" s="15"/>
      <c r="X490" s="15"/>
      <c r="Y490" s="15"/>
      <c r="Z490" s="15"/>
      <c r="AA490" s="15"/>
      <c r="AB490" s="15"/>
      <c r="AC490" s="15"/>
      <c r="AD490" s="15"/>
      <c r="AE490" s="15"/>
      <c r="AT490" s="284" t="s">
        <v>342</v>
      </c>
      <c r="AU490" s="284" t="s">
        <v>88</v>
      </c>
      <c r="AV490" s="15" t="s">
        <v>86</v>
      </c>
      <c r="AW490" s="15" t="s">
        <v>41</v>
      </c>
      <c r="AX490" s="15" t="s">
        <v>79</v>
      </c>
      <c r="AY490" s="284" t="s">
        <v>305</v>
      </c>
    </row>
    <row r="491" s="13" customFormat="1">
      <c r="A491" s="13"/>
      <c r="B491" s="238"/>
      <c r="C491" s="239"/>
      <c r="D491" s="231" t="s">
        <v>342</v>
      </c>
      <c r="E491" s="240" t="s">
        <v>35</v>
      </c>
      <c r="F491" s="241" t="s">
        <v>5409</v>
      </c>
      <c r="G491" s="239"/>
      <c r="H491" s="242">
        <v>6.9000000000000004</v>
      </c>
      <c r="I491" s="243"/>
      <c r="J491" s="239"/>
      <c r="K491" s="239"/>
      <c r="L491" s="244"/>
      <c r="M491" s="245"/>
      <c r="N491" s="246"/>
      <c r="O491" s="246"/>
      <c r="P491" s="246"/>
      <c r="Q491" s="246"/>
      <c r="R491" s="246"/>
      <c r="S491" s="246"/>
      <c r="T491" s="247"/>
      <c r="U491" s="13"/>
      <c r="V491" s="13"/>
      <c r="W491" s="13"/>
      <c r="X491" s="13"/>
      <c r="Y491" s="13"/>
      <c r="Z491" s="13"/>
      <c r="AA491" s="13"/>
      <c r="AB491" s="13"/>
      <c r="AC491" s="13"/>
      <c r="AD491" s="13"/>
      <c r="AE491" s="13"/>
      <c r="AT491" s="248" t="s">
        <v>342</v>
      </c>
      <c r="AU491" s="248" t="s">
        <v>88</v>
      </c>
      <c r="AV491" s="13" t="s">
        <v>88</v>
      </c>
      <c r="AW491" s="13" t="s">
        <v>41</v>
      </c>
      <c r="AX491" s="13" t="s">
        <v>79</v>
      </c>
      <c r="AY491" s="248" t="s">
        <v>305</v>
      </c>
    </row>
    <row r="492" s="13" customFormat="1">
      <c r="A492" s="13"/>
      <c r="B492" s="238"/>
      <c r="C492" s="239"/>
      <c r="D492" s="231" t="s">
        <v>342</v>
      </c>
      <c r="E492" s="240" t="s">
        <v>35</v>
      </c>
      <c r="F492" s="241" t="s">
        <v>5410</v>
      </c>
      <c r="G492" s="239"/>
      <c r="H492" s="242">
        <v>7.8200000000000003</v>
      </c>
      <c r="I492" s="243"/>
      <c r="J492" s="239"/>
      <c r="K492" s="239"/>
      <c r="L492" s="244"/>
      <c r="M492" s="245"/>
      <c r="N492" s="246"/>
      <c r="O492" s="246"/>
      <c r="P492" s="246"/>
      <c r="Q492" s="246"/>
      <c r="R492" s="246"/>
      <c r="S492" s="246"/>
      <c r="T492" s="247"/>
      <c r="U492" s="13"/>
      <c r="V492" s="13"/>
      <c r="W492" s="13"/>
      <c r="X492" s="13"/>
      <c r="Y492" s="13"/>
      <c r="Z492" s="13"/>
      <c r="AA492" s="13"/>
      <c r="AB492" s="13"/>
      <c r="AC492" s="13"/>
      <c r="AD492" s="13"/>
      <c r="AE492" s="13"/>
      <c r="AT492" s="248" t="s">
        <v>342</v>
      </c>
      <c r="AU492" s="248" t="s">
        <v>88</v>
      </c>
      <c r="AV492" s="13" t="s">
        <v>88</v>
      </c>
      <c r="AW492" s="13" t="s">
        <v>41</v>
      </c>
      <c r="AX492" s="13" t="s">
        <v>79</v>
      </c>
      <c r="AY492" s="248" t="s">
        <v>305</v>
      </c>
    </row>
    <row r="493" s="15" customFormat="1">
      <c r="A493" s="15"/>
      <c r="B493" s="275"/>
      <c r="C493" s="276"/>
      <c r="D493" s="231" t="s">
        <v>342</v>
      </c>
      <c r="E493" s="277" t="s">
        <v>35</v>
      </c>
      <c r="F493" s="278" t="s">
        <v>3941</v>
      </c>
      <c r="G493" s="276"/>
      <c r="H493" s="277" t="s">
        <v>35</v>
      </c>
      <c r="I493" s="279"/>
      <c r="J493" s="276"/>
      <c r="K493" s="276"/>
      <c r="L493" s="280"/>
      <c r="M493" s="281"/>
      <c r="N493" s="282"/>
      <c r="O493" s="282"/>
      <c r="P493" s="282"/>
      <c r="Q493" s="282"/>
      <c r="R493" s="282"/>
      <c r="S493" s="282"/>
      <c r="T493" s="283"/>
      <c r="U493" s="15"/>
      <c r="V493" s="15"/>
      <c r="W493" s="15"/>
      <c r="X493" s="15"/>
      <c r="Y493" s="15"/>
      <c r="Z493" s="15"/>
      <c r="AA493" s="15"/>
      <c r="AB493" s="15"/>
      <c r="AC493" s="15"/>
      <c r="AD493" s="15"/>
      <c r="AE493" s="15"/>
      <c r="AT493" s="284" t="s">
        <v>342</v>
      </c>
      <c r="AU493" s="284" t="s">
        <v>88</v>
      </c>
      <c r="AV493" s="15" t="s">
        <v>86</v>
      </c>
      <c r="AW493" s="15" t="s">
        <v>41</v>
      </c>
      <c r="AX493" s="15" t="s">
        <v>79</v>
      </c>
      <c r="AY493" s="284" t="s">
        <v>305</v>
      </c>
    </row>
    <row r="494" s="13" customFormat="1">
      <c r="A494" s="13"/>
      <c r="B494" s="238"/>
      <c r="C494" s="239"/>
      <c r="D494" s="231" t="s">
        <v>342</v>
      </c>
      <c r="E494" s="240" t="s">
        <v>35</v>
      </c>
      <c r="F494" s="241" t="s">
        <v>5411</v>
      </c>
      <c r="G494" s="239"/>
      <c r="H494" s="242">
        <v>7.6589999999999998</v>
      </c>
      <c r="I494" s="243"/>
      <c r="J494" s="239"/>
      <c r="K494" s="239"/>
      <c r="L494" s="244"/>
      <c r="M494" s="245"/>
      <c r="N494" s="246"/>
      <c r="O494" s="246"/>
      <c r="P494" s="246"/>
      <c r="Q494" s="246"/>
      <c r="R494" s="246"/>
      <c r="S494" s="246"/>
      <c r="T494" s="247"/>
      <c r="U494" s="13"/>
      <c r="V494" s="13"/>
      <c r="W494" s="13"/>
      <c r="X494" s="13"/>
      <c r="Y494" s="13"/>
      <c r="Z494" s="13"/>
      <c r="AA494" s="13"/>
      <c r="AB494" s="13"/>
      <c r="AC494" s="13"/>
      <c r="AD494" s="13"/>
      <c r="AE494" s="13"/>
      <c r="AT494" s="248" t="s">
        <v>342</v>
      </c>
      <c r="AU494" s="248" t="s">
        <v>88</v>
      </c>
      <c r="AV494" s="13" t="s">
        <v>88</v>
      </c>
      <c r="AW494" s="13" t="s">
        <v>41</v>
      </c>
      <c r="AX494" s="13" t="s">
        <v>79</v>
      </c>
      <c r="AY494" s="248" t="s">
        <v>305</v>
      </c>
    </row>
    <row r="495" s="13" customFormat="1">
      <c r="A495" s="13"/>
      <c r="B495" s="238"/>
      <c r="C495" s="239"/>
      <c r="D495" s="231" t="s">
        <v>342</v>
      </c>
      <c r="E495" s="240" t="s">
        <v>35</v>
      </c>
      <c r="F495" s="241" t="s">
        <v>5412</v>
      </c>
      <c r="G495" s="239"/>
      <c r="H495" s="242">
        <v>6.843</v>
      </c>
      <c r="I495" s="243"/>
      <c r="J495" s="239"/>
      <c r="K495" s="239"/>
      <c r="L495" s="244"/>
      <c r="M495" s="245"/>
      <c r="N495" s="246"/>
      <c r="O495" s="246"/>
      <c r="P495" s="246"/>
      <c r="Q495" s="246"/>
      <c r="R495" s="246"/>
      <c r="S495" s="246"/>
      <c r="T495" s="247"/>
      <c r="U495" s="13"/>
      <c r="V495" s="13"/>
      <c r="W495" s="13"/>
      <c r="X495" s="13"/>
      <c r="Y495" s="13"/>
      <c r="Z495" s="13"/>
      <c r="AA495" s="13"/>
      <c r="AB495" s="13"/>
      <c r="AC495" s="13"/>
      <c r="AD495" s="13"/>
      <c r="AE495" s="13"/>
      <c r="AT495" s="248" t="s">
        <v>342</v>
      </c>
      <c r="AU495" s="248" t="s">
        <v>88</v>
      </c>
      <c r="AV495" s="13" t="s">
        <v>88</v>
      </c>
      <c r="AW495" s="13" t="s">
        <v>41</v>
      </c>
      <c r="AX495" s="13" t="s">
        <v>79</v>
      </c>
      <c r="AY495" s="248" t="s">
        <v>305</v>
      </c>
    </row>
    <row r="496" s="15" customFormat="1">
      <c r="A496" s="15"/>
      <c r="B496" s="275"/>
      <c r="C496" s="276"/>
      <c r="D496" s="231" t="s">
        <v>342</v>
      </c>
      <c r="E496" s="277" t="s">
        <v>35</v>
      </c>
      <c r="F496" s="278" t="s">
        <v>4897</v>
      </c>
      <c r="G496" s="276"/>
      <c r="H496" s="277" t="s">
        <v>35</v>
      </c>
      <c r="I496" s="279"/>
      <c r="J496" s="276"/>
      <c r="K496" s="276"/>
      <c r="L496" s="280"/>
      <c r="M496" s="281"/>
      <c r="N496" s="282"/>
      <c r="O496" s="282"/>
      <c r="P496" s="282"/>
      <c r="Q496" s="282"/>
      <c r="R496" s="282"/>
      <c r="S496" s="282"/>
      <c r="T496" s="283"/>
      <c r="U496" s="15"/>
      <c r="V496" s="15"/>
      <c r="W496" s="15"/>
      <c r="X496" s="15"/>
      <c r="Y496" s="15"/>
      <c r="Z496" s="15"/>
      <c r="AA496" s="15"/>
      <c r="AB496" s="15"/>
      <c r="AC496" s="15"/>
      <c r="AD496" s="15"/>
      <c r="AE496" s="15"/>
      <c r="AT496" s="284" t="s">
        <v>342</v>
      </c>
      <c r="AU496" s="284" t="s">
        <v>88</v>
      </c>
      <c r="AV496" s="15" t="s">
        <v>86</v>
      </c>
      <c r="AW496" s="15" t="s">
        <v>41</v>
      </c>
      <c r="AX496" s="15" t="s">
        <v>79</v>
      </c>
      <c r="AY496" s="284" t="s">
        <v>305</v>
      </c>
    </row>
    <row r="497" s="13" customFormat="1">
      <c r="A497" s="13"/>
      <c r="B497" s="238"/>
      <c r="C497" s="239"/>
      <c r="D497" s="231" t="s">
        <v>342</v>
      </c>
      <c r="E497" s="240" t="s">
        <v>35</v>
      </c>
      <c r="F497" s="241" t="s">
        <v>5413</v>
      </c>
      <c r="G497" s="239"/>
      <c r="H497" s="242">
        <v>27</v>
      </c>
      <c r="I497" s="243"/>
      <c r="J497" s="239"/>
      <c r="K497" s="239"/>
      <c r="L497" s="244"/>
      <c r="M497" s="245"/>
      <c r="N497" s="246"/>
      <c r="O497" s="246"/>
      <c r="P497" s="246"/>
      <c r="Q497" s="246"/>
      <c r="R497" s="246"/>
      <c r="S497" s="246"/>
      <c r="T497" s="247"/>
      <c r="U497" s="13"/>
      <c r="V497" s="13"/>
      <c r="W497" s="13"/>
      <c r="X497" s="13"/>
      <c r="Y497" s="13"/>
      <c r="Z497" s="13"/>
      <c r="AA497" s="13"/>
      <c r="AB497" s="13"/>
      <c r="AC497" s="13"/>
      <c r="AD497" s="13"/>
      <c r="AE497" s="13"/>
      <c r="AT497" s="248" t="s">
        <v>342</v>
      </c>
      <c r="AU497" s="248" t="s">
        <v>88</v>
      </c>
      <c r="AV497" s="13" t="s">
        <v>88</v>
      </c>
      <c r="AW497" s="13" t="s">
        <v>41</v>
      </c>
      <c r="AX497" s="13" t="s">
        <v>79</v>
      </c>
      <c r="AY497" s="248" t="s">
        <v>305</v>
      </c>
    </row>
    <row r="498" s="15" customFormat="1">
      <c r="A498" s="15"/>
      <c r="B498" s="275"/>
      <c r="C498" s="276"/>
      <c r="D498" s="231" t="s">
        <v>342</v>
      </c>
      <c r="E498" s="277" t="s">
        <v>35</v>
      </c>
      <c r="F498" s="278" t="s">
        <v>5414</v>
      </c>
      <c r="G498" s="276"/>
      <c r="H498" s="277" t="s">
        <v>35</v>
      </c>
      <c r="I498" s="279"/>
      <c r="J498" s="276"/>
      <c r="K498" s="276"/>
      <c r="L498" s="280"/>
      <c r="M498" s="281"/>
      <c r="N498" s="282"/>
      <c r="O498" s="282"/>
      <c r="P498" s="282"/>
      <c r="Q498" s="282"/>
      <c r="R498" s="282"/>
      <c r="S498" s="282"/>
      <c r="T498" s="283"/>
      <c r="U498" s="15"/>
      <c r="V498" s="15"/>
      <c r="W498" s="15"/>
      <c r="X498" s="15"/>
      <c r="Y498" s="15"/>
      <c r="Z498" s="15"/>
      <c r="AA498" s="15"/>
      <c r="AB498" s="15"/>
      <c r="AC498" s="15"/>
      <c r="AD498" s="15"/>
      <c r="AE498" s="15"/>
      <c r="AT498" s="284" t="s">
        <v>342</v>
      </c>
      <c r="AU498" s="284" t="s">
        <v>88</v>
      </c>
      <c r="AV498" s="15" t="s">
        <v>86</v>
      </c>
      <c r="AW498" s="15" t="s">
        <v>41</v>
      </c>
      <c r="AX498" s="15" t="s">
        <v>79</v>
      </c>
      <c r="AY498" s="284" t="s">
        <v>305</v>
      </c>
    </row>
    <row r="499" s="13" customFormat="1">
      <c r="A499" s="13"/>
      <c r="B499" s="238"/>
      <c r="C499" s="239"/>
      <c r="D499" s="231" t="s">
        <v>342</v>
      </c>
      <c r="E499" s="240" t="s">
        <v>35</v>
      </c>
      <c r="F499" s="241" t="s">
        <v>695</v>
      </c>
      <c r="G499" s="239"/>
      <c r="H499" s="242">
        <v>39</v>
      </c>
      <c r="I499" s="243"/>
      <c r="J499" s="239"/>
      <c r="K499" s="239"/>
      <c r="L499" s="244"/>
      <c r="M499" s="245"/>
      <c r="N499" s="246"/>
      <c r="O499" s="246"/>
      <c r="P499" s="246"/>
      <c r="Q499" s="246"/>
      <c r="R499" s="246"/>
      <c r="S499" s="246"/>
      <c r="T499" s="247"/>
      <c r="U499" s="13"/>
      <c r="V499" s="13"/>
      <c r="W499" s="13"/>
      <c r="X499" s="13"/>
      <c r="Y499" s="13"/>
      <c r="Z499" s="13"/>
      <c r="AA499" s="13"/>
      <c r="AB499" s="13"/>
      <c r="AC499" s="13"/>
      <c r="AD499" s="13"/>
      <c r="AE499" s="13"/>
      <c r="AT499" s="248" t="s">
        <v>342</v>
      </c>
      <c r="AU499" s="248" t="s">
        <v>88</v>
      </c>
      <c r="AV499" s="13" t="s">
        <v>88</v>
      </c>
      <c r="AW499" s="13" t="s">
        <v>41</v>
      </c>
      <c r="AX499" s="13" t="s">
        <v>79</v>
      </c>
      <c r="AY499" s="248" t="s">
        <v>305</v>
      </c>
    </row>
    <row r="500" s="13" customFormat="1">
      <c r="A500" s="13"/>
      <c r="B500" s="238"/>
      <c r="C500" s="239"/>
      <c r="D500" s="231" t="s">
        <v>342</v>
      </c>
      <c r="E500" s="240" t="s">
        <v>35</v>
      </c>
      <c r="F500" s="241" t="s">
        <v>5415</v>
      </c>
      <c r="G500" s="239"/>
      <c r="H500" s="242">
        <v>41.700000000000003</v>
      </c>
      <c r="I500" s="243"/>
      <c r="J500" s="239"/>
      <c r="K500" s="239"/>
      <c r="L500" s="244"/>
      <c r="M500" s="245"/>
      <c r="N500" s="246"/>
      <c r="O500" s="246"/>
      <c r="P500" s="246"/>
      <c r="Q500" s="246"/>
      <c r="R500" s="246"/>
      <c r="S500" s="246"/>
      <c r="T500" s="247"/>
      <c r="U500" s="13"/>
      <c r="V500" s="13"/>
      <c r="W500" s="13"/>
      <c r="X500" s="13"/>
      <c r="Y500" s="13"/>
      <c r="Z500" s="13"/>
      <c r="AA500" s="13"/>
      <c r="AB500" s="13"/>
      <c r="AC500" s="13"/>
      <c r="AD500" s="13"/>
      <c r="AE500" s="13"/>
      <c r="AT500" s="248" t="s">
        <v>342</v>
      </c>
      <c r="AU500" s="248" t="s">
        <v>88</v>
      </c>
      <c r="AV500" s="13" t="s">
        <v>88</v>
      </c>
      <c r="AW500" s="13" t="s">
        <v>41</v>
      </c>
      <c r="AX500" s="13" t="s">
        <v>79</v>
      </c>
      <c r="AY500" s="248" t="s">
        <v>305</v>
      </c>
    </row>
    <row r="501" s="14" customFormat="1">
      <c r="A501" s="14"/>
      <c r="B501" s="249"/>
      <c r="C501" s="250"/>
      <c r="D501" s="231" t="s">
        <v>342</v>
      </c>
      <c r="E501" s="251" t="s">
        <v>35</v>
      </c>
      <c r="F501" s="252" t="s">
        <v>344</v>
      </c>
      <c r="G501" s="250"/>
      <c r="H501" s="253">
        <v>136.92200000000003</v>
      </c>
      <c r="I501" s="254"/>
      <c r="J501" s="250"/>
      <c r="K501" s="250"/>
      <c r="L501" s="255"/>
      <c r="M501" s="256"/>
      <c r="N501" s="257"/>
      <c r="O501" s="257"/>
      <c r="P501" s="257"/>
      <c r="Q501" s="257"/>
      <c r="R501" s="257"/>
      <c r="S501" s="257"/>
      <c r="T501" s="258"/>
      <c r="U501" s="14"/>
      <c r="V501" s="14"/>
      <c r="W501" s="14"/>
      <c r="X501" s="14"/>
      <c r="Y501" s="14"/>
      <c r="Z501" s="14"/>
      <c r="AA501" s="14"/>
      <c r="AB501" s="14"/>
      <c r="AC501" s="14"/>
      <c r="AD501" s="14"/>
      <c r="AE501" s="14"/>
      <c r="AT501" s="259" t="s">
        <v>342</v>
      </c>
      <c r="AU501" s="259" t="s">
        <v>88</v>
      </c>
      <c r="AV501" s="14" t="s">
        <v>313</v>
      </c>
      <c r="AW501" s="14" t="s">
        <v>41</v>
      </c>
      <c r="AX501" s="14" t="s">
        <v>86</v>
      </c>
      <c r="AY501" s="259" t="s">
        <v>305</v>
      </c>
    </row>
    <row r="502" s="2" customFormat="1" ht="24.15" customHeight="1">
      <c r="A502" s="42"/>
      <c r="B502" s="43"/>
      <c r="C502" s="218" t="s">
        <v>813</v>
      </c>
      <c r="D502" s="218" t="s">
        <v>308</v>
      </c>
      <c r="E502" s="219" t="s">
        <v>3443</v>
      </c>
      <c r="F502" s="220" t="s">
        <v>3444</v>
      </c>
      <c r="G502" s="221" t="s">
        <v>493</v>
      </c>
      <c r="H502" s="222">
        <v>1.746</v>
      </c>
      <c r="I502" s="223"/>
      <c r="J502" s="224">
        <f>ROUND(I502*H502,2)</f>
        <v>0</v>
      </c>
      <c r="K502" s="220" t="s">
        <v>325</v>
      </c>
      <c r="L502" s="48"/>
      <c r="M502" s="225" t="s">
        <v>35</v>
      </c>
      <c r="N502" s="226" t="s">
        <v>52</v>
      </c>
      <c r="O502" s="89"/>
      <c r="P502" s="227">
        <f>O502*H502</f>
        <v>0</v>
      </c>
      <c r="Q502" s="227">
        <v>1.0597380000000001</v>
      </c>
      <c r="R502" s="227">
        <f>Q502*H502</f>
        <v>1.8503025480000002</v>
      </c>
      <c r="S502" s="227">
        <v>0</v>
      </c>
      <c r="T502" s="228">
        <f>S502*H502</f>
        <v>0</v>
      </c>
      <c r="U502" s="42"/>
      <c r="V502" s="42"/>
      <c r="W502" s="42"/>
      <c r="X502" s="42"/>
      <c r="Y502" s="42"/>
      <c r="Z502" s="42"/>
      <c r="AA502" s="42"/>
      <c r="AB502" s="42"/>
      <c r="AC502" s="42"/>
      <c r="AD502" s="42"/>
      <c r="AE502" s="42"/>
      <c r="AR502" s="229" t="s">
        <v>313</v>
      </c>
      <c r="AT502" s="229" t="s">
        <v>308</v>
      </c>
      <c r="AU502" s="229" t="s">
        <v>88</v>
      </c>
      <c r="AY502" s="20" t="s">
        <v>305</v>
      </c>
      <c r="BE502" s="230">
        <f>IF(N502="základní",J502,0)</f>
        <v>0</v>
      </c>
      <c r="BF502" s="230">
        <f>IF(N502="snížená",J502,0)</f>
        <v>0</v>
      </c>
      <c r="BG502" s="230">
        <f>IF(N502="zákl. přenesená",J502,0)</f>
        <v>0</v>
      </c>
      <c r="BH502" s="230">
        <f>IF(N502="sníž. přenesená",J502,0)</f>
        <v>0</v>
      </c>
      <c r="BI502" s="230">
        <f>IF(N502="nulová",J502,0)</f>
        <v>0</v>
      </c>
      <c r="BJ502" s="20" t="s">
        <v>313</v>
      </c>
      <c r="BK502" s="230">
        <f>ROUND(I502*H502,2)</f>
        <v>0</v>
      </c>
      <c r="BL502" s="20" t="s">
        <v>313</v>
      </c>
      <c r="BM502" s="229" t="s">
        <v>5416</v>
      </c>
    </row>
    <row r="503" s="2" customFormat="1">
      <c r="A503" s="42"/>
      <c r="B503" s="43"/>
      <c r="C503" s="44"/>
      <c r="D503" s="231" t="s">
        <v>315</v>
      </c>
      <c r="E503" s="44"/>
      <c r="F503" s="232" t="s">
        <v>3446</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315</v>
      </c>
      <c r="AU503" s="20" t="s">
        <v>88</v>
      </c>
    </row>
    <row r="504" s="2" customFormat="1">
      <c r="A504" s="42"/>
      <c r="B504" s="43"/>
      <c r="C504" s="44"/>
      <c r="D504" s="236" t="s">
        <v>328</v>
      </c>
      <c r="E504" s="44"/>
      <c r="F504" s="237" t="s">
        <v>3447</v>
      </c>
      <c r="G504" s="44"/>
      <c r="H504" s="44"/>
      <c r="I504" s="233"/>
      <c r="J504" s="44"/>
      <c r="K504" s="44"/>
      <c r="L504" s="48"/>
      <c r="M504" s="234"/>
      <c r="N504" s="235"/>
      <c r="O504" s="89"/>
      <c r="P504" s="89"/>
      <c r="Q504" s="89"/>
      <c r="R504" s="89"/>
      <c r="S504" s="89"/>
      <c r="T504" s="90"/>
      <c r="U504" s="42"/>
      <c r="V504" s="42"/>
      <c r="W504" s="42"/>
      <c r="X504" s="42"/>
      <c r="Y504" s="42"/>
      <c r="Z504" s="42"/>
      <c r="AA504" s="42"/>
      <c r="AB504" s="42"/>
      <c r="AC504" s="42"/>
      <c r="AD504" s="42"/>
      <c r="AE504" s="42"/>
      <c r="AT504" s="20" t="s">
        <v>328</v>
      </c>
      <c r="AU504" s="20" t="s">
        <v>88</v>
      </c>
    </row>
    <row r="505" s="15" customFormat="1">
      <c r="A505" s="15"/>
      <c r="B505" s="275"/>
      <c r="C505" s="276"/>
      <c r="D505" s="231" t="s">
        <v>342</v>
      </c>
      <c r="E505" s="277" t="s">
        <v>35</v>
      </c>
      <c r="F505" s="278" t="s">
        <v>4862</v>
      </c>
      <c r="G505" s="276"/>
      <c r="H505" s="277" t="s">
        <v>35</v>
      </c>
      <c r="I505" s="279"/>
      <c r="J505" s="276"/>
      <c r="K505" s="276"/>
      <c r="L505" s="280"/>
      <c r="M505" s="281"/>
      <c r="N505" s="282"/>
      <c r="O505" s="282"/>
      <c r="P505" s="282"/>
      <c r="Q505" s="282"/>
      <c r="R505" s="282"/>
      <c r="S505" s="282"/>
      <c r="T505" s="283"/>
      <c r="U505" s="15"/>
      <c r="V505" s="15"/>
      <c r="W505" s="15"/>
      <c r="X505" s="15"/>
      <c r="Y505" s="15"/>
      <c r="Z505" s="15"/>
      <c r="AA505" s="15"/>
      <c r="AB505" s="15"/>
      <c r="AC505" s="15"/>
      <c r="AD505" s="15"/>
      <c r="AE505" s="15"/>
      <c r="AT505" s="284" t="s">
        <v>342</v>
      </c>
      <c r="AU505" s="284" t="s">
        <v>88</v>
      </c>
      <c r="AV505" s="15" t="s">
        <v>86</v>
      </c>
      <c r="AW505" s="15" t="s">
        <v>41</v>
      </c>
      <c r="AX505" s="15" t="s">
        <v>79</v>
      </c>
      <c r="AY505" s="284" t="s">
        <v>305</v>
      </c>
    </row>
    <row r="506" s="13" customFormat="1">
      <c r="A506" s="13"/>
      <c r="B506" s="238"/>
      <c r="C506" s="239"/>
      <c r="D506" s="231" t="s">
        <v>342</v>
      </c>
      <c r="E506" s="240" t="s">
        <v>35</v>
      </c>
      <c r="F506" s="241" t="s">
        <v>5417</v>
      </c>
      <c r="G506" s="239"/>
      <c r="H506" s="242">
        <v>0.69899999999999995</v>
      </c>
      <c r="I506" s="243"/>
      <c r="J506" s="239"/>
      <c r="K506" s="239"/>
      <c r="L506" s="244"/>
      <c r="M506" s="245"/>
      <c r="N506" s="246"/>
      <c r="O506" s="246"/>
      <c r="P506" s="246"/>
      <c r="Q506" s="246"/>
      <c r="R506" s="246"/>
      <c r="S506" s="246"/>
      <c r="T506" s="247"/>
      <c r="U506" s="13"/>
      <c r="V506" s="13"/>
      <c r="W506" s="13"/>
      <c r="X506" s="13"/>
      <c r="Y506" s="13"/>
      <c r="Z506" s="13"/>
      <c r="AA506" s="13"/>
      <c r="AB506" s="13"/>
      <c r="AC506" s="13"/>
      <c r="AD506" s="13"/>
      <c r="AE506" s="13"/>
      <c r="AT506" s="248" t="s">
        <v>342</v>
      </c>
      <c r="AU506" s="248" t="s">
        <v>88</v>
      </c>
      <c r="AV506" s="13" t="s">
        <v>88</v>
      </c>
      <c r="AW506" s="13" t="s">
        <v>41</v>
      </c>
      <c r="AX506" s="13" t="s">
        <v>79</v>
      </c>
      <c r="AY506" s="248" t="s">
        <v>305</v>
      </c>
    </row>
    <row r="507" s="15" customFormat="1">
      <c r="A507" s="15"/>
      <c r="B507" s="275"/>
      <c r="C507" s="276"/>
      <c r="D507" s="231" t="s">
        <v>342</v>
      </c>
      <c r="E507" s="277" t="s">
        <v>35</v>
      </c>
      <c r="F507" s="278" t="s">
        <v>4864</v>
      </c>
      <c r="G507" s="276"/>
      <c r="H507" s="277" t="s">
        <v>35</v>
      </c>
      <c r="I507" s="279"/>
      <c r="J507" s="276"/>
      <c r="K507" s="276"/>
      <c r="L507" s="280"/>
      <c r="M507" s="281"/>
      <c r="N507" s="282"/>
      <c r="O507" s="282"/>
      <c r="P507" s="282"/>
      <c r="Q507" s="282"/>
      <c r="R507" s="282"/>
      <c r="S507" s="282"/>
      <c r="T507" s="283"/>
      <c r="U507" s="15"/>
      <c r="V507" s="15"/>
      <c r="W507" s="15"/>
      <c r="X507" s="15"/>
      <c r="Y507" s="15"/>
      <c r="Z507" s="15"/>
      <c r="AA507" s="15"/>
      <c r="AB507" s="15"/>
      <c r="AC507" s="15"/>
      <c r="AD507" s="15"/>
      <c r="AE507" s="15"/>
      <c r="AT507" s="284" t="s">
        <v>342</v>
      </c>
      <c r="AU507" s="284" t="s">
        <v>88</v>
      </c>
      <c r="AV507" s="15" t="s">
        <v>86</v>
      </c>
      <c r="AW507" s="15" t="s">
        <v>41</v>
      </c>
      <c r="AX507" s="15" t="s">
        <v>79</v>
      </c>
      <c r="AY507" s="284" t="s">
        <v>305</v>
      </c>
    </row>
    <row r="508" s="15" customFormat="1">
      <c r="A508" s="15"/>
      <c r="B508" s="275"/>
      <c r="C508" s="276"/>
      <c r="D508" s="231" t="s">
        <v>342</v>
      </c>
      <c r="E508" s="277" t="s">
        <v>35</v>
      </c>
      <c r="F508" s="278" t="s">
        <v>3943</v>
      </c>
      <c r="G508" s="276"/>
      <c r="H508" s="277" t="s">
        <v>35</v>
      </c>
      <c r="I508" s="279"/>
      <c r="J508" s="276"/>
      <c r="K508" s="276"/>
      <c r="L508" s="280"/>
      <c r="M508" s="281"/>
      <c r="N508" s="282"/>
      <c r="O508" s="282"/>
      <c r="P508" s="282"/>
      <c r="Q508" s="282"/>
      <c r="R508" s="282"/>
      <c r="S508" s="282"/>
      <c r="T508" s="283"/>
      <c r="U508" s="15"/>
      <c r="V508" s="15"/>
      <c r="W508" s="15"/>
      <c r="X508" s="15"/>
      <c r="Y508" s="15"/>
      <c r="Z508" s="15"/>
      <c r="AA508" s="15"/>
      <c r="AB508" s="15"/>
      <c r="AC508" s="15"/>
      <c r="AD508" s="15"/>
      <c r="AE508" s="15"/>
      <c r="AT508" s="284" t="s">
        <v>342</v>
      </c>
      <c r="AU508" s="284" t="s">
        <v>88</v>
      </c>
      <c r="AV508" s="15" t="s">
        <v>86</v>
      </c>
      <c r="AW508" s="15" t="s">
        <v>41</v>
      </c>
      <c r="AX508" s="15" t="s">
        <v>79</v>
      </c>
      <c r="AY508" s="284" t="s">
        <v>305</v>
      </c>
    </row>
    <row r="509" s="13" customFormat="1">
      <c r="A509" s="13"/>
      <c r="B509" s="238"/>
      <c r="C509" s="239"/>
      <c r="D509" s="231" t="s">
        <v>342</v>
      </c>
      <c r="E509" s="240" t="s">
        <v>35</v>
      </c>
      <c r="F509" s="241" t="s">
        <v>5418</v>
      </c>
      <c r="G509" s="239"/>
      <c r="H509" s="242">
        <v>0.52300000000000002</v>
      </c>
      <c r="I509" s="243"/>
      <c r="J509" s="239"/>
      <c r="K509" s="239"/>
      <c r="L509" s="244"/>
      <c r="M509" s="245"/>
      <c r="N509" s="246"/>
      <c r="O509" s="246"/>
      <c r="P509" s="246"/>
      <c r="Q509" s="246"/>
      <c r="R509" s="246"/>
      <c r="S509" s="246"/>
      <c r="T509" s="247"/>
      <c r="U509" s="13"/>
      <c r="V509" s="13"/>
      <c r="W509" s="13"/>
      <c r="X509" s="13"/>
      <c r="Y509" s="13"/>
      <c r="Z509" s="13"/>
      <c r="AA509" s="13"/>
      <c r="AB509" s="13"/>
      <c r="AC509" s="13"/>
      <c r="AD509" s="13"/>
      <c r="AE509" s="13"/>
      <c r="AT509" s="248" t="s">
        <v>342</v>
      </c>
      <c r="AU509" s="248" t="s">
        <v>88</v>
      </c>
      <c r="AV509" s="13" t="s">
        <v>88</v>
      </c>
      <c r="AW509" s="13" t="s">
        <v>41</v>
      </c>
      <c r="AX509" s="13" t="s">
        <v>79</v>
      </c>
      <c r="AY509" s="248" t="s">
        <v>305</v>
      </c>
    </row>
    <row r="510" s="15" customFormat="1">
      <c r="A510" s="15"/>
      <c r="B510" s="275"/>
      <c r="C510" s="276"/>
      <c r="D510" s="231" t="s">
        <v>342</v>
      </c>
      <c r="E510" s="277" t="s">
        <v>35</v>
      </c>
      <c r="F510" s="278" t="s">
        <v>3941</v>
      </c>
      <c r="G510" s="276"/>
      <c r="H510" s="277" t="s">
        <v>35</v>
      </c>
      <c r="I510" s="279"/>
      <c r="J510" s="276"/>
      <c r="K510" s="276"/>
      <c r="L510" s="280"/>
      <c r="M510" s="281"/>
      <c r="N510" s="282"/>
      <c r="O510" s="282"/>
      <c r="P510" s="282"/>
      <c r="Q510" s="282"/>
      <c r="R510" s="282"/>
      <c r="S510" s="282"/>
      <c r="T510" s="283"/>
      <c r="U510" s="15"/>
      <c r="V510" s="15"/>
      <c r="W510" s="15"/>
      <c r="X510" s="15"/>
      <c r="Y510" s="15"/>
      <c r="Z510" s="15"/>
      <c r="AA510" s="15"/>
      <c r="AB510" s="15"/>
      <c r="AC510" s="15"/>
      <c r="AD510" s="15"/>
      <c r="AE510" s="15"/>
      <c r="AT510" s="284" t="s">
        <v>342</v>
      </c>
      <c r="AU510" s="284" t="s">
        <v>88</v>
      </c>
      <c r="AV510" s="15" t="s">
        <v>86</v>
      </c>
      <c r="AW510" s="15" t="s">
        <v>41</v>
      </c>
      <c r="AX510" s="15" t="s">
        <v>79</v>
      </c>
      <c r="AY510" s="284" t="s">
        <v>305</v>
      </c>
    </row>
    <row r="511" s="13" customFormat="1">
      <c r="A511" s="13"/>
      <c r="B511" s="238"/>
      <c r="C511" s="239"/>
      <c r="D511" s="231" t="s">
        <v>342</v>
      </c>
      <c r="E511" s="240" t="s">
        <v>35</v>
      </c>
      <c r="F511" s="241" t="s">
        <v>5419</v>
      </c>
      <c r="G511" s="239"/>
      <c r="H511" s="242">
        <v>0.52400000000000002</v>
      </c>
      <c r="I511" s="243"/>
      <c r="J511" s="239"/>
      <c r="K511" s="239"/>
      <c r="L511" s="244"/>
      <c r="M511" s="245"/>
      <c r="N511" s="246"/>
      <c r="O511" s="246"/>
      <c r="P511" s="246"/>
      <c r="Q511" s="246"/>
      <c r="R511" s="246"/>
      <c r="S511" s="246"/>
      <c r="T511" s="247"/>
      <c r="U511" s="13"/>
      <c r="V511" s="13"/>
      <c r="W511" s="13"/>
      <c r="X511" s="13"/>
      <c r="Y511" s="13"/>
      <c r="Z511" s="13"/>
      <c r="AA511" s="13"/>
      <c r="AB511" s="13"/>
      <c r="AC511" s="13"/>
      <c r="AD511" s="13"/>
      <c r="AE511" s="13"/>
      <c r="AT511" s="248" t="s">
        <v>342</v>
      </c>
      <c r="AU511" s="248" t="s">
        <v>88</v>
      </c>
      <c r="AV511" s="13" t="s">
        <v>88</v>
      </c>
      <c r="AW511" s="13" t="s">
        <v>41</v>
      </c>
      <c r="AX511" s="13" t="s">
        <v>79</v>
      </c>
      <c r="AY511" s="248" t="s">
        <v>305</v>
      </c>
    </row>
    <row r="512" s="14" customFormat="1">
      <c r="A512" s="14"/>
      <c r="B512" s="249"/>
      <c r="C512" s="250"/>
      <c r="D512" s="231" t="s">
        <v>342</v>
      </c>
      <c r="E512" s="251" t="s">
        <v>35</v>
      </c>
      <c r="F512" s="252" t="s">
        <v>344</v>
      </c>
      <c r="G512" s="250"/>
      <c r="H512" s="253">
        <v>1.746</v>
      </c>
      <c r="I512" s="254"/>
      <c r="J512" s="250"/>
      <c r="K512" s="250"/>
      <c r="L512" s="255"/>
      <c r="M512" s="256"/>
      <c r="N512" s="257"/>
      <c r="O512" s="257"/>
      <c r="P512" s="257"/>
      <c r="Q512" s="257"/>
      <c r="R512" s="257"/>
      <c r="S512" s="257"/>
      <c r="T512" s="258"/>
      <c r="U512" s="14"/>
      <c r="V512" s="14"/>
      <c r="W512" s="14"/>
      <c r="X512" s="14"/>
      <c r="Y512" s="14"/>
      <c r="Z512" s="14"/>
      <c r="AA512" s="14"/>
      <c r="AB512" s="14"/>
      <c r="AC512" s="14"/>
      <c r="AD512" s="14"/>
      <c r="AE512" s="14"/>
      <c r="AT512" s="259" t="s">
        <v>342</v>
      </c>
      <c r="AU512" s="259" t="s">
        <v>88</v>
      </c>
      <c r="AV512" s="14" t="s">
        <v>313</v>
      </c>
      <c r="AW512" s="14" t="s">
        <v>41</v>
      </c>
      <c r="AX512" s="14" t="s">
        <v>86</v>
      </c>
      <c r="AY512" s="259" t="s">
        <v>305</v>
      </c>
    </row>
    <row r="513" s="12" customFormat="1" ht="22.8" customHeight="1">
      <c r="A513" s="12"/>
      <c r="B513" s="202"/>
      <c r="C513" s="203"/>
      <c r="D513" s="204" t="s">
        <v>78</v>
      </c>
      <c r="E513" s="216" t="s">
        <v>335</v>
      </c>
      <c r="F513" s="216" t="s">
        <v>1562</v>
      </c>
      <c r="G513" s="203"/>
      <c r="H513" s="203"/>
      <c r="I513" s="206"/>
      <c r="J513" s="217">
        <f>BK513</f>
        <v>0</v>
      </c>
      <c r="K513" s="203"/>
      <c r="L513" s="208"/>
      <c r="M513" s="209"/>
      <c r="N513" s="210"/>
      <c r="O513" s="210"/>
      <c r="P513" s="211">
        <f>SUM(P514:P521)</f>
        <v>0</v>
      </c>
      <c r="Q513" s="210"/>
      <c r="R513" s="211">
        <f>SUM(R514:R521)</f>
        <v>0.0052469999999999999</v>
      </c>
      <c r="S513" s="210"/>
      <c r="T513" s="212">
        <f>SUM(T514:T521)</f>
        <v>1.4940000000000002</v>
      </c>
      <c r="U513" s="12"/>
      <c r="V513" s="12"/>
      <c r="W513" s="12"/>
      <c r="X513" s="12"/>
      <c r="Y513" s="12"/>
      <c r="Z513" s="12"/>
      <c r="AA513" s="12"/>
      <c r="AB513" s="12"/>
      <c r="AC513" s="12"/>
      <c r="AD513" s="12"/>
      <c r="AE513" s="12"/>
      <c r="AR513" s="213" t="s">
        <v>86</v>
      </c>
      <c r="AT513" s="214" t="s">
        <v>78</v>
      </c>
      <c r="AU513" s="214" t="s">
        <v>86</v>
      </c>
      <c r="AY513" s="213" t="s">
        <v>305</v>
      </c>
      <c r="BK513" s="215">
        <f>SUM(BK514:BK521)</f>
        <v>0</v>
      </c>
    </row>
    <row r="514" s="2" customFormat="1" ht="24.15" customHeight="1">
      <c r="A514" s="42"/>
      <c r="B514" s="43"/>
      <c r="C514" s="218" t="s">
        <v>820</v>
      </c>
      <c r="D514" s="218" t="s">
        <v>308</v>
      </c>
      <c r="E514" s="219" t="s">
        <v>4867</v>
      </c>
      <c r="F514" s="220" t="s">
        <v>4868</v>
      </c>
      <c r="G514" s="221" t="s">
        <v>360</v>
      </c>
      <c r="H514" s="222">
        <v>7</v>
      </c>
      <c r="I514" s="223"/>
      <c r="J514" s="224">
        <f>ROUND(I514*H514,2)</f>
        <v>0</v>
      </c>
      <c r="K514" s="220" t="s">
        <v>325</v>
      </c>
      <c r="L514" s="48"/>
      <c r="M514" s="225" t="s">
        <v>35</v>
      </c>
      <c r="N514" s="226" t="s">
        <v>52</v>
      </c>
      <c r="O514" s="89"/>
      <c r="P514" s="227">
        <f>O514*H514</f>
        <v>0</v>
      </c>
      <c r="Q514" s="227">
        <v>0.00058299999999999997</v>
      </c>
      <c r="R514" s="227">
        <f>Q514*H514</f>
        <v>0.0040809999999999996</v>
      </c>
      <c r="S514" s="227">
        <v>0.16600000000000001</v>
      </c>
      <c r="T514" s="228">
        <f>S514*H514</f>
        <v>1.1620000000000001</v>
      </c>
      <c r="U514" s="42"/>
      <c r="V514" s="42"/>
      <c r="W514" s="42"/>
      <c r="X514" s="42"/>
      <c r="Y514" s="42"/>
      <c r="Z514" s="42"/>
      <c r="AA514" s="42"/>
      <c r="AB514" s="42"/>
      <c r="AC514" s="42"/>
      <c r="AD514" s="42"/>
      <c r="AE514" s="42"/>
      <c r="AR514" s="229" t="s">
        <v>313</v>
      </c>
      <c r="AT514" s="229" t="s">
        <v>308</v>
      </c>
      <c r="AU514" s="229" t="s">
        <v>88</v>
      </c>
      <c r="AY514" s="20" t="s">
        <v>305</v>
      </c>
      <c r="BE514" s="230">
        <f>IF(N514="základní",J514,0)</f>
        <v>0</v>
      </c>
      <c r="BF514" s="230">
        <f>IF(N514="snížená",J514,0)</f>
        <v>0</v>
      </c>
      <c r="BG514" s="230">
        <f>IF(N514="zákl. přenesená",J514,0)</f>
        <v>0</v>
      </c>
      <c r="BH514" s="230">
        <f>IF(N514="sníž. přenesená",J514,0)</f>
        <v>0</v>
      </c>
      <c r="BI514" s="230">
        <f>IF(N514="nulová",J514,0)</f>
        <v>0</v>
      </c>
      <c r="BJ514" s="20" t="s">
        <v>313</v>
      </c>
      <c r="BK514" s="230">
        <f>ROUND(I514*H514,2)</f>
        <v>0</v>
      </c>
      <c r="BL514" s="20" t="s">
        <v>313</v>
      </c>
      <c r="BM514" s="229" t="s">
        <v>5420</v>
      </c>
    </row>
    <row r="515" s="2" customFormat="1">
      <c r="A515" s="42"/>
      <c r="B515" s="43"/>
      <c r="C515" s="44"/>
      <c r="D515" s="231" t="s">
        <v>315</v>
      </c>
      <c r="E515" s="44"/>
      <c r="F515" s="232" t="s">
        <v>4870</v>
      </c>
      <c r="G515" s="44"/>
      <c r="H515" s="44"/>
      <c r="I515" s="233"/>
      <c r="J515" s="44"/>
      <c r="K515" s="44"/>
      <c r="L515" s="48"/>
      <c r="M515" s="234"/>
      <c r="N515" s="235"/>
      <c r="O515" s="89"/>
      <c r="P515" s="89"/>
      <c r="Q515" s="89"/>
      <c r="R515" s="89"/>
      <c r="S515" s="89"/>
      <c r="T515" s="90"/>
      <c r="U515" s="42"/>
      <c r="V515" s="42"/>
      <c r="W515" s="42"/>
      <c r="X515" s="42"/>
      <c r="Y515" s="42"/>
      <c r="Z515" s="42"/>
      <c r="AA515" s="42"/>
      <c r="AB515" s="42"/>
      <c r="AC515" s="42"/>
      <c r="AD515" s="42"/>
      <c r="AE515" s="42"/>
      <c r="AT515" s="20" t="s">
        <v>315</v>
      </c>
      <c r="AU515" s="20" t="s">
        <v>88</v>
      </c>
    </row>
    <row r="516" s="2" customFormat="1">
      <c r="A516" s="42"/>
      <c r="B516" s="43"/>
      <c r="C516" s="44"/>
      <c r="D516" s="236" t="s">
        <v>328</v>
      </c>
      <c r="E516" s="44"/>
      <c r="F516" s="237" t="s">
        <v>4871</v>
      </c>
      <c r="G516" s="44"/>
      <c r="H516" s="44"/>
      <c r="I516" s="233"/>
      <c r="J516" s="44"/>
      <c r="K516" s="44"/>
      <c r="L516" s="48"/>
      <c r="M516" s="234"/>
      <c r="N516" s="235"/>
      <c r="O516" s="89"/>
      <c r="P516" s="89"/>
      <c r="Q516" s="89"/>
      <c r="R516" s="89"/>
      <c r="S516" s="89"/>
      <c r="T516" s="90"/>
      <c r="U516" s="42"/>
      <c r="V516" s="42"/>
      <c r="W516" s="42"/>
      <c r="X516" s="42"/>
      <c r="Y516" s="42"/>
      <c r="Z516" s="42"/>
      <c r="AA516" s="42"/>
      <c r="AB516" s="42"/>
      <c r="AC516" s="42"/>
      <c r="AD516" s="42"/>
      <c r="AE516" s="42"/>
      <c r="AT516" s="20" t="s">
        <v>328</v>
      </c>
      <c r="AU516" s="20" t="s">
        <v>88</v>
      </c>
    </row>
    <row r="517" s="2" customFormat="1" ht="24.15" customHeight="1">
      <c r="A517" s="42"/>
      <c r="B517" s="43"/>
      <c r="C517" s="218" t="s">
        <v>827</v>
      </c>
      <c r="D517" s="218" t="s">
        <v>308</v>
      </c>
      <c r="E517" s="219" t="s">
        <v>3962</v>
      </c>
      <c r="F517" s="220" t="s">
        <v>3963</v>
      </c>
      <c r="G517" s="221" t="s">
        <v>360</v>
      </c>
      <c r="H517" s="222">
        <v>2</v>
      </c>
      <c r="I517" s="223"/>
      <c r="J517" s="224">
        <f>ROUND(I517*H517,2)</f>
        <v>0</v>
      </c>
      <c r="K517" s="220" t="s">
        <v>325</v>
      </c>
      <c r="L517" s="48"/>
      <c r="M517" s="225" t="s">
        <v>35</v>
      </c>
      <c r="N517" s="226" t="s">
        <v>52</v>
      </c>
      <c r="O517" s="89"/>
      <c r="P517" s="227">
        <f>O517*H517</f>
        <v>0</v>
      </c>
      <c r="Q517" s="227">
        <v>0.00058299999999999997</v>
      </c>
      <c r="R517" s="227">
        <f>Q517*H517</f>
        <v>0.0011659999999999999</v>
      </c>
      <c r="S517" s="227">
        <v>0.16600000000000001</v>
      </c>
      <c r="T517" s="228">
        <f>S517*H517</f>
        <v>0.33200000000000002</v>
      </c>
      <c r="U517" s="42"/>
      <c r="V517" s="42"/>
      <c r="W517" s="42"/>
      <c r="X517" s="42"/>
      <c r="Y517" s="42"/>
      <c r="Z517" s="42"/>
      <c r="AA517" s="42"/>
      <c r="AB517" s="42"/>
      <c r="AC517" s="42"/>
      <c r="AD517" s="42"/>
      <c r="AE517" s="42"/>
      <c r="AR517" s="229" t="s">
        <v>313</v>
      </c>
      <c r="AT517" s="229" t="s">
        <v>308</v>
      </c>
      <c r="AU517" s="229" t="s">
        <v>88</v>
      </c>
      <c r="AY517" s="20" t="s">
        <v>305</v>
      </c>
      <c r="BE517" s="230">
        <f>IF(N517="základní",J517,0)</f>
        <v>0</v>
      </c>
      <c r="BF517" s="230">
        <f>IF(N517="snížená",J517,0)</f>
        <v>0</v>
      </c>
      <c r="BG517" s="230">
        <f>IF(N517="zákl. přenesená",J517,0)</f>
        <v>0</v>
      </c>
      <c r="BH517" s="230">
        <f>IF(N517="sníž. přenesená",J517,0)</f>
        <v>0</v>
      </c>
      <c r="BI517" s="230">
        <f>IF(N517="nulová",J517,0)</f>
        <v>0</v>
      </c>
      <c r="BJ517" s="20" t="s">
        <v>313</v>
      </c>
      <c r="BK517" s="230">
        <f>ROUND(I517*H517,2)</f>
        <v>0</v>
      </c>
      <c r="BL517" s="20" t="s">
        <v>313</v>
      </c>
      <c r="BM517" s="229" t="s">
        <v>5421</v>
      </c>
    </row>
    <row r="518" s="2" customFormat="1">
      <c r="A518" s="42"/>
      <c r="B518" s="43"/>
      <c r="C518" s="44"/>
      <c r="D518" s="231" t="s">
        <v>315</v>
      </c>
      <c r="E518" s="44"/>
      <c r="F518" s="232" t="s">
        <v>3965</v>
      </c>
      <c r="G518" s="44"/>
      <c r="H518" s="44"/>
      <c r="I518" s="233"/>
      <c r="J518" s="44"/>
      <c r="K518" s="44"/>
      <c r="L518" s="48"/>
      <c r="M518" s="234"/>
      <c r="N518" s="235"/>
      <c r="O518" s="89"/>
      <c r="P518" s="89"/>
      <c r="Q518" s="89"/>
      <c r="R518" s="89"/>
      <c r="S518" s="89"/>
      <c r="T518" s="90"/>
      <c r="U518" s="42"/>
      <c r="V518" s="42"/>
      <c r="W518" s="42"/>
      <c r="X518" s="42"/>
      <c r="Y518" s="42"/>
      <c r="Z518" s="42"/>
      <c r="AA518" s="42"/>
      <c r="AB518" s="42"/>
      <c r="AC518" s="42"/>
      <c r="AD518" s="42"/>
      <c r="AE518" s="42"/>
      <c r="AT518" s="20" t="s">
        <v>315</v>
      </c>
      <c r="AU518" s="20" t="s">
        <v>88</v>
      </c>
    </row>
    <row r="519" s="2" customFormat="1">
      <c r="A519" s="42"/>
      <c r="B519" s="43"/>
      <c r="C519" s="44"/>
      <c r="D519" s="236" t="s">
        <v>328</v>
      </c>
      <c r="E519" s="44"/>
      <c r="F519" s="237" t="s">
        <v>3966</v>
      </c>
      <c r="G519" s="44"/>
      <c r="H519" s="44"/>
      <c r="I519" s="233"/>
      <c r="J519" s="44"/>
      <c r="K519" s="44"/>
      <c r="L519" s="48"/>
      <c r="M519" s="234"/>
      <c r="N519" s="235"/>
      <c r="O519" s="89"/>
      <c r="P519" s="89"/>
      <c r="Q519" s="89"/>
      <c r="R519" s="89"/>
      <c r="S519" s="89"/>
      <c r="T519" s="90"/>
      <c r="U519" s="42"/>
      <c r="V519" s="42"/>
      <c r="W519" s="42"/>
      <c r="X519" s="42"/>
      <c r="Y519" s="42"/>
      <c r="Z519" s="42"/>
      <c r="AA519" s="42"/>
      <c r="AB519" s="42"/>
      <c r="AC519" s="42"/>
      <c r="AD519" s="42"/>
      <c r="AE519" s="42"/>
      <c r="AT519" s="20" t="s">
        <v>328</v>
      </c>
      <c r="AU519" s="20" t="s">
        <v>88</v>
      </c>
    </row>
    <row r="520" s="13" customFormat="1">
      <c r="A520" s="13"/>
      <c r="B520" s="238"/>
      <c r="C520" s="239"/>
      <c r="D520" s="231" t="s">
        <v>342</v>
      </c>
      <c r="E520" s="240" t="s">
        <v>35</v>
      </c>
      <c r="F520" s="241" t="s">
        <v>88</v>
      </c>
      <c r="G520" s="239"/>
      <c r="H520" s="242">
        <v>2</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4" customFormat="1">
      <c r="A521" s="14"/>
      <c r="B521" s="249"/>
      <c r="C521" s="250"/>
      <c r="D521" s="231" t="s">
        <v>342</v>
      </c>
      <c r="E521" s="251" t="s">
        <v>35</v>
      </c>
      <c r="F521" s="252" t="s">
        <v>344</v>
      </c>
      <c r="G521" s="250"/>
      <c r="H521" s="253">
        <v>2</v>
      </c>
      <c r="I521" s="254"/>
      <c r="J521" s="250"/>
      <c r="K521" s="250"/>
      <c r="L521" s="255"/>
      <c r="M521" s="256"/>
      <c r="N521" s="257"/>
      <c r="O521" s="257"/>
      <c r="P521" s="257"/>
      <c r="Q521" s="257"/>
      <c r="R521" s="257"/>
      <c r="S521" s="257"/>
      <c r="T521" s="258"/>
      <c r="U521" s="14"/>
      <c r="V521" s="14"/>
      <c r="W521" s="14"/>
      <c r="X521" s="14"/>
      <c r="Y521" s="14"/>
      <c r="Z521" s="14"/>
      <c r="AA521" s="14"/>
      <c r="AB521" s="14"/>
      <c r="AC521" s="14"/>
      <c r="AD521" s="14"/>
      <c r="AE521" s="14"/>
      <c r="AT521" s="259" t="s">
        <v>342</v>
      </c>
      <c r="AU521" s="259" t="s">
        <v>88</v>
      </c>
      <c r="AV521" s="14" t="s">
        <v>313</v>
      </c>
      <c r="AW521" s="14" t="s">
        <v>41</v>
      </c>
      <c r="AX521" s="14" t="s">
        <v>86</v>
      </c>
      <c r="AY521" s="259" t="s">
        <v>305</v>
      </c>
    </row>
    <row r="522" s="12" customFormat="1" ht="22.8" customHeight="1">
      <c r="A522" s="12"/>
      <c r="B522" s="202"/>
      <c r="C522" s="203"/>
      <c r="D522" s="204" t="s">
        <v>78</v>
      </c>
      <c r="E522" s="216" t="s">
        <v>345</v>
      </c>
      <c r="F522" s="216" t="s">
        <v>3609</v>
      </c>
      <c r="G522" s="203"/>
      <c r="H522" s="203"/>
      <c r="I522" s="206"/>
      <c r="J522" s="217">
        <f>BK522</f>
        <v>0</v>
      </c>
      <c r="K522" s="203"/>
      <c r="L522" s="208"/>
      <c r="M522" s="209"/>
      <c r="N522" s="210"/>
      <c r="O522" s="210"/>
      <c r="P522" s="211">
        <f>SUM(P523:P532)</f>
        <v>0</v>
      </c>
      <c r="Q522" s="210"/>
      <c r="R522" s="211">
        <f>SUM(R523:R532)</f>
        <v>2.4378415200000001</v>
      </c>
      <c r="S522" s="210"/>
      <c r="T522" s="212">
        <f>SUM(T523:T532)</f>
        <v>2.6699999999999999</v>
      </c>
      <c r="U522" s="12"/>
      <c r="V522" s="12"/>
      <c r="W522" s="12"/>
      <c r="X522" s="12"/>
      <c r="Y522" s="12"/>
      <c r="Z522" s="12"/>
      <c r="AA522" s="12"/>
      <c r="AB522" s="12"/>
      <c r="AC522" s="12"/>
      <c r="AD522" s="12"/>
      <c r="AE522" s="12"/>
      <c r="AR522" s="213" t="s">
        <v>86</v>
      </c>
      <c r="AT522" s="214" t="s">
        <v>78</v>
      </c>
      <c r="AU522" s="214" t="s">
        <v>86</v>
      </c>
      <c r="AY522" s="213" t="s">
        <v>305</v>
      </c>
      <c r="BK522" s="215">
        <f>SUM(BK523:BK532)</f>
        <v>0</v>
      </c>
    </row>
    <row r="523" s="2" customFormat="1" ht="33" customHeight="1">
      <c r="A523" s="42"/>
      <c r="B523" s="43"/>
      <c r="C523" s="218" t="s">
        <v>843</v>
      </c>
      <c r="D523" s="218" t="s">
        <v>308</v>
      </c>
      <c r="E523" s="219" t="s">
        <v>3610</v>
      </c>
      <c r="F523" s="220" t="s">
        <v>3611</v>
      </c>
      <c r="G523" s="221" t="s">
        <v>338</v>
      </c>
      <c r="H523" s="222">
        <v>35.600000000000001</v>
      </c>
      <c r="I523" s="223"/>
      <c r="J523" s="224">
        <f>ROUND(I523*H523,2)</f>
        <v>0</v>
      </c>
      <c r="K523" s="220" t="s">
        <v>325</v>
      </c>
      <c r="L523" s="48"/>
      <c r="M523" s="225" t="s">
        <v>35</v>
      </c>
      <c r="N523" s="226" t="s">
        <v>52</v>
      </c>
      <c r="O523" s="89"/>
      <c r="P523" s="227">
        <f>O523*H523</f>
        <v>0</v>
      </c>
      <c r="Q523" s="227">
        <v>0.066961699999999999</v>
      </c>
      <c r="R523" s="227">
        <f>Q523*H523</f>
        <v>2.38383652</v>
      </c>
      <c r="S523" s="227">
        <v>0.074999999999999997</v>
      </c>
      <c r="T523" s="228">
        <f>S523*H523</f>
        <v>2.6699999999999999</v>
      </c>
      <c r="U523" s="42"/>
      <c r="V523" s="42"/>
      <c r="W523" s="42"/>
      <c r="X523" s="42"/>
      <c r="Y523" s="42"/>
      <c r="Z523" s="42"/>
      <c r="AA523" s="42"/>
      <c r="AB523" s="42"/>
      <c r="AC523" s="42"/>
      <c r="AD523" s="42"/>
      <c r="AE523" s="42"/>
      <c r="AR523" s="229" t="s">
        <v>313</v>
      </c>
      <c r="AT523" s="229" t="s">
        <v>308</v>
      </c>
      <c r="AU523" s="229" t="s">
        <v>88</v>
      </c>
      <c r="AY523" s="20" t="s">
        <v>305</v>
      </c>
      <c r="BE523" s="230">
        <f>IF(N523="základní",J523,0)</f>
        <v>0</v>
      </c>
      <c r="BF523" s="230">
        <f>IF(N523="snížená",J523,0)</f>
        <v>0</v>
      </c>
      <c r="BG523" s="230">
        <f>IF(N523="zákl. přenesená",J523,0)</f>
        <v>0</v>
      </c>
      <c r="BH523" s="230">
        <f>IF(N523="sníž. přenesená",J523,0)</f>
        <v>0</v>
      </c>
      <c r="BI523" s="230">
        <f>IF(N523="nulová",J523,0)</f>
        <v>0</v>
      </c>
      <c r="BJ523" s="20" t="s">
        <v>313</v>
      </c>
      <c r="BK523" s="230">
        <f>ROUND(I523*H523,2)</f>
        <v>0</v>
      </c>
      <c r="BL523" s="20" t="s">
        <v>313</v>
      </c>
      <c r="BM523" s="229" t="s">
        <v>5422</v>
      </c>
    </row>
    <row r="524" s="2" customFormat="1">
      <c r="A524" s="42"/>
      <c r="B524" s="43"/>
      <c r="C524" s="44"/>
      <c r="D524" s="231" t="s">
        <v>315</v>
      </c>
      <c r="E524" s="44"/>
      <c r="F524" s="232" t="s">
        <v>3613</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315</v>
      </c>
      <c r="AU524" s="20" t="s">
        <v>88</v>
      </c>
    </row>
    <row r="525" s="2" customFormat="1">
      <c r="A525" s="42"/>
      <c r="B525" s="43"/>
      <c r="C525" s="44"/>
      <c r="D525" s="236" t="s">
        <v>328</v>
      </c>
      <c r="E525" s="44"/>
      <c r="F525" s="237" t="s">
        <v>3614</v>
      </c>
      <c r="G525" s="44"/>
      <c r="H525" s="44"/>
      <c r="I525" s="233"/>
      <c r="J525" s="44"/>
      <c r="K525" s="44"/>
      <c r="L525" s="48"/>
      <c r="M525" s="234"/>
      <c r="N525" s="235"/>
      <c r="O525" s="89"/>
      <c r="P525" s="89"/>
      <c r="Q525" s="89"/>
      <c r="R525" s="89"/>
      <c r="S525" s="89"/>
      <c r="T525" s="90"/>
      <c r="U525" s="42"/>
      <c r="V525" s="42"/>
      <c r="W525" s="42"/>
      <c r="X525" s="42"/>
      <c r="Y525" s="42"/>
      <c r="Z525" s="42"/>
      <c r="AA525" s="42"/>
      <c r="AB525" s="42"/>
      <c r="AC525" s="42"/>
      <c r="AD525" s="42"/>
      <c r="AE525" s="42"/>
      <c r="AT525" s="20" t="s">
        <v>328</v>
      </c>
      <c r="AU525" s="20" t="s">
        <v>88</v>
      </c>
    </row>
    <row r="526" s="15" customFormat="1">
      <c r="A526" s="15"/>
      <c r="B526" s="275"/>
      <c r="C526" s="276"/>
      <c r="D526" s="231" t="s">
        <v>342</v>
      </c>
      <c r="E526" s="277" t="s">
        <v>35</v>
      </c>
      <c r="F526" s="278" t="s">
        <v>4874</v>
      </c>
      <c r="G526" s="276"/>
      <c r="H526" s="277" t="s">
        <v>35</v>
      </c>
      <c r="I526" s="279"/>
      <c r="J526" s="276"/>
      <c r="K526" s="276"/>
      <c r="L526" s="280"/>
      <c r="M526" s="281"/>
      <c r="N526" s="282"/>
      <c r="O526" s="282"/>
      <c r="P526" s="282"/>
      <c r="Q526" s="282"/>
      <c r="R526" s="282"/>
      <c r="S526" s="282"/>
      <c r="T526" s="283"/>
      <c r="U526" s="15"/>
      <c r="V526" s="15"/>
      <c r="W526" s="15"/>
      <c r="X526" s="15"/>
      <c r="Y526" s="15"/>
      <c r="Z526" s="15"/>
      <c r="AA526" s="15"/>
      <c r="AB526" s="15"/>
      <c r="AC526" s="15"/>
      <c r="AD526" s="15"/>
      <c r="AE526" s="15"/>
      <c r="AT526" s="284" t="s">
        <v>342</v>
      </c>
      <c r="AU526" s="284" t="s">
        <v>88</v>
      </c>
      <c r="AV526" s="15" t="s">
        <v>86</v>
      </c>
      <c r="AW526" s="15" t="s">
        <v>41</v>
      </c>
      <c r="AX526" s="15" t="s">
        <v>79</v>
      </c>
      <c r="AY526" s="284" t="s">
        <v>305</v>
      </c>
    </row>
    <row r="527" s="13" customFormat="1">
      <c r="A527" s="13"/>
      <c r="B527" s="238"/>
      <c r="C527" s="239"/>
      <c r="D527" s="231" t="s">
        <v>342</v>
      </c>
      <c r="E527" s="240" t="s">
        <v>35</v>
      </c>
      <c r="F527" s="241" t="s">
        <v>5423</v>
      </c>
      <c r="G527" s="239"/>
      <c r="H527" s="242">
        <v>35.600000000000001</v>
      </c>
      <c r="I527" s="243"/>
      <c r="J527" s="239"/>
      <c r="K527" s="239"/>
      <c r="L527" s="244"/>
      <c r="M527" s="245"/>
      <c r="N527" s="246"/>
      <c r="O527" s="246"/>
      <c r="P527" s="246"/>
      <c r="Q527" s="246"/>
      <c r="R527" s="246"/>
      <c r="S527" s="246"/>
      <c r="T527" s="247"/>
      <c r="U527" s="13"/>
      <c r="V527" s="13"/>
      <c r="W527" s="13"/>
      <c r="X527" s="13"/>
      <c r="Y527" s="13"/>
      <c r="Z527" s="13"/>
      <c r="AA527" s="13"/>
      <c r="AB527" s="13"/>
      <c r="AC527" s="13"/>
      <c r="AD527" s="13"/>
      <c r="AE527" s="13"/>
      <c r="AT527" s="248" t="s">
        <v>342</v>
      </c>
      <c r="AU527" s="248" t="s">
        <v>88</v>
      </c>
      <c r="AV527" s="13" t="s">
        <v>88</v>
      </c>
      <c r="AW527" s="13" t="s">
        <v>41</v>
      </c>
      <c r="AX527" s="13" t="s">
        <v>79</v>
      </c>
      <c r="AY527" s="248" t="s">
        <v>305</v>
      </c>
    </row>
    <row r="528" s="14" customFormat="1">
      <c r="A528" s="14"/>
      <c r="B528" s="249"/>
      <c r="C528" s="250"/>
      <c r="D528" s="231" t="s">
        <v>342</v>
      </c>
      <c r="E528" s="251" t="s">
        <v>35</v>
      </c>
      <c r="F528" s="252" t="s">
        <v>344</v>
      </c>
      <c r="G528" s="250"/>
      <c r="H528" s="253">
        <v>35.600000000000001</v>
      </c>
      <c r="I528" s="254"/>
      <c r="J528" s="250"/>
      <c r="K528" s="250"/>
      <c r="L528" s="255"/>
      <c r="M528" s="256"/>
      <c r="N528" s="257"/>
      <c r="O528" s="257"/>
      <c r="P528" s="257"/>
      <c r="Q528" s="257"/>
      <c r="R528" s="257"/>
      <c r="S528" s="257"/>
      <c r="T528" s="258"/>
      <c r="U528" s="14"/>
      <c r="V528" s="14"/>
      <c r="W528" s="14"/>
      <c r="X528" s="14"/>
      <c r="Y528" s="14"/>
      <c r="Z528" s="14"/>
      <c r="AA528" s="14"/>
      <c r="AB528" s="14"/>
      <c r="AC528" s="14"/>
      <c r="AD528" s="14"/>
      <c r="AE528" s="14"/>
      <c r="AT528" s="259" t="s">
        <v>342</v>
      </c>
      <c r="AU528" s="259" t="s">
        <v>88</v>
      </c>
      <c r="AV528" s="14" t="s">
        <v>313</v>
      </c>
      <c r="AW528" s="14" t="s">
        <v>41</v>
      </c>
      <c r="AX528" s="14" t="s">
        <v>86</v>
      </c>
      <c r="AY528" s="259" t="s">
        <v>305</v>
      </c>
    </row>
    <row r="529" s="2" customFormat="1" ht="16.5" customHeight="1">
      <c r="A529" s="42"/>
      <c r="B529" s="43"/>
      <c r="C529" s="260" t="s">
        <v>849</v>
      </c>
      <c r="D529" s="260" t="s">
        <v>303</v>
      </c>
      <c r="E529" s="261" t="s">
        <v>3616</v>
      </c>
      <c r="F529" s="262" t="s">
        <v>3617</v>
      </c>
      <c r="G529" s="263" t="s">
        <v>1924</v>
      </c>
      <c r="H529" s="264">
        <v>54.005000000000003</v>
      </c>
      <c r="I529" s="265"/>
      <c r="J529" s="266">
        <f>ROUND(I529*H529,2)</f>
        <v>0</v>
      </c>
      <c r="K529" s="262" t="s">
        <v>325</v>
      </c>
      <c r="L529" s="267"/>
      <c r="M529" s="268" t="s">
        <v>35</v>
      </c>
      <c r="N529" s="269" t="s">
        <v>52</v>
      </c>
      <c r="O529" s="89"/>
      <c r="P529" s="227">
        <f>O529*H529</f>
        <v>0</v>
      </c>
      <c r="Q529" s="227">
        <v>0.001</v>
      </c>
      <c r="R529" s="227">
        <f>Q529*H529</f>
        <v>0.054005000000000004</v>
      </c>
      <c r="S529" s="227">
        <v>0</v>
      </c>
      <c r="T529" s="228">
        <f>S529*H529</f>
        <v>0</v>
      </c>
      <c r="U529" s="42"/>
      <c r="V529" s="42"/>
      <c r="W529" s="42"/>
      <c r="X529" s="42"/>
      <c r="Y529" s="42"/>
      <c r="Z529" s="42"/>
      <c r="AA529" s="42"/>
      <c r="AB529" s="42"/>
      <c r="AC529" s="42"/>
      <c r="AD529" s="42"/>
      <c r="AE529" s="42"/>
      <c r="AR529" s="229" t="s">
        <v>357</v>
      </c>
      <c r="AT529" s="229" t="s">
        <v>303</v>
      </c>
      <c r="AU529" s="229" t="s">
        <v>88</v>
      </c>
      <c r="AY529" s="20" t="s">
        <v>305</v>
      </c>
      <c r="BE529" s="230">
        <f>IF(N529="základní",J529,0)</f>
        <v>0</v>
      </c>
      <c r="BF529" s="230">
        <f>IF(N529="snížená",J529,0)</f>
        <v>0</v>
      </c>
      <c r="BG529" s="230">
        <f>IF(N529="zákl. přenesená",J529,0)</f>
        <v>0</v>
      </c>
      <c r="BH529" s="230">
        <f>IF(N529="sníž. přenesená",J529,0)</f>
        <v>0</v>
      </c>
      <c r="BI529" s="230">
        <f>IF(N529="nulová",J529,0)</f>
        <v>0</v>
      </c>
      <c r="BJ529" s="20" t="s">
        <v>313</v>
      </c>
      <c r="BK529" s="230">
        <f>ROUND(I529*H529,2)</f>
        <v>0</v>
      </c>
      <c r="BL529" s="20" t="s">
        <v>313</v>
      </c>
      <c r="BM529" s="229" t="s">
        <v>5424</v>
      </c>
    </row>
    <row r="530" s="2" customFormat="1">
      <c r="A530" s="42"/>
      <c r="B530" s="43"/>
      <c r="C530" s="44"/>
      <c r="D530" s="231" t="s">
        <v>315</v>
      </c>
      <c r="E530" s="44"/>
      <c r="F530" s="232" t="s">
        <v>3617</v>
      </c>
      <c r="G530" s="44"/>
      <c r="H530" s="44"/>
      <c r="I530" s="233"/>
      <c r="J530" s="44"/>
      <c r="K530" s="44"/>
      <c r="L530" s="48"/>
      <c r="M530" s="234"/>
      <c r="N530" s="235"/>
      <c r="O530" s="89"/>
      <c r="P530" s="89"/>
      <c r="Q530" s="89"/>
      <c r="R530" s="89"/>
      <c r="S530" s="89"/>
      <c r="T530" s="90"/>
      <c r="U530" s="42"/>
      <c r="V530" s="42"/>
      <c r="W530" s="42"/>
      <c r="X530" s="42"/>
      <c r="Y530" s="42"/>
      <c r="Z530" s="42"/>
      <c r="AA530" s="42"/>
      <c r="AB530" s="42"/>
      <c r="AC530" s="42"/>
      <c r="AD530" s="42"/>
      <c r="AE530" s="42"/>
      <c r="AT530" s="20" t="s">
        <v>315</v>
      </c>
      <c r="AU530" s="20" t="s">
        <v>88</v>
      </c>
    </row>
    <row r="531" s="13" customFormat="1">
      <c r="A531" s="13"/>
      <c r="B531" s="238"/>
      <c r="C531" s="239"/>
      <c r="D531" s="231" t="s">
        <v>342</v>
      </c>
      <c r="E531" s="240" t="s">
        <v>35</v>
      </c>
      <c r="F531" s="241" t="s">
        <v>5425</v>
      </c>
      <c r="G531" s="239"/>
      <c r="H531" s="242">
        <v>54.005000000000003</v>
      </c>
      <c r="I531" s="243"/>
      <c r="J531" s="239"/>
      <c r="K531" s="239"/>
      <c r="L531" s="244"/>
      <c r="M531" s="245"/>
      <c r="N531" s="246"/>
      <c r="O531" s="246"/>
      <c r="P531" s="246"/>
      <c r="Q531" s="246"/>
      <c r="R531" s="246"/>
      <c r="S531" s="246"/>
      <c r="T531" s="247"/>
      <c r="U531" s="13"/>
      <c r="V531" s="13"/>
      <c r="W531" s="13"/>
      <c r="X531" s="13"/>
      <c r="Y531" s="13"/>
      <c r="Z531" s="13"/>
      <c r="AA531" s="13"/>
      <c r="AB531" s="13"/>
      <c r="AC531" s="13"/>
      <c r="AD531" s="13"/>
      <c r="AE531" s="13"/>
      <c r="AT531" s="248" t="s">
        <v>342</v>
      </c>
      <c r="AU531" s="248" t="s">
        <v>88</v>
      </c>
      <c r="AV531" s="13" t="s">
        <v>88</v>
      </c>
      <c r="AW531" s="13" t="s">
        <v>41</v>
      </c>
      <c r="AX531" s="13" t="s">
        <v>79</v>
      </c>
      <c r="AY531" s="248" t="s">
        <v>305</v>
      </c>
    </row>
    <row r="532" s="14" customFormat="1">
      <c r="A532" s="14"/>
      <c r="B532" s="249"/>
      <c r="C532" s="250"/>
      <c r="D532" s="231" t="s">
        <v>342</v>
      </c>
      <c r="E532" s="251" t="s">
        <v>35</v>
      </c>
      <c r="F532" s="252" t="s">
        <v>344</v>
      </c>
      <c r="G532" s="250"/>
      <c r="H532" s="253">
        <v>54.005000000000003</v>
      </c>
      <c r="I532" s="254"/>
      <c r="J532" s="250"/>
      <c r="K532" s="250"/>
      <c r="L532" s="255"/>
      <c r="M532" s="256"/>
      <c r="N532" s="257"/>
      <c r="O532" s="257"/>
      <c r="P532" s="257"/>
      <c r="Q532" s="257"/>
      <c r="R532" s="257"/>
      <c r="S532" s="257"/>
      <c r="T532" s="258"/>
      <c r="U532" s="14"/>
      <c r="V532" s="14"/>
      <c r="W532" s="14"/>
      <c r="X532" s="14"/>
      <c r="Y532" s="14"/>
      <c r="Z532" s="14"/>
      <c r="AA532" s="14"/>
      <c r="AB532" s="14"/>
      <c r="AC532" s="14"/>
      <c r="AD532" s="14"/>
      <c r="AE532" s="14"/>
      <c r="AT532" s="259" t="s">
        <v>342</v>
      </c>
      <c r="AU532" s="259" t="s">
        <v>88</v>
      </c>
      <c r="AV532" s="14" t="s">
        <v>313</v>
      </c>
      <c r="AW532" s="14" t="s">
        <v>41</v>
      </c>
      <c r="AX532" s="14" t="s">
        <v>86</v>
      </c>
      <c r="AY532" s="259" t="s">
        <v>305</v>
      </c>
    </row>
    <row r="533" s="12" customFormat="1" ht="22.8" customHeight="1">
      <c r="A533" s="12"/>
      <c r="B533" s="202"/>
      <c r="C533" s="203"/>
      <c r="D533" s="204" t="s">
        <v>78</v>
      </c>
      <c r="E533" s="216" t="s">
        <v>364</v>
      </c>
      <c r="F533" s="216" t="s">
        <v>4878</v>
      </c>
      <c r="G533" s="203"/>
      <c r="H533" s="203"/>
      <c r="I533" s="206"/>
      <c r="J533" s="217">
        <f>BK533</f>
        <v>0</v>
      </c>
      <c r="K533" s="203"/>
      <c r="L533" s="208"/>
      <c r="M533" s="209"/>
      <c r="N533" s="210"/>
      <c r="O533" s="210"/>
      <c r="P533" s="211">
        <f>SUM(P534:P713)</f>
        <v>0</v>
      </c>
      <c r="Q533" s="210"/>
      <c r="R533" s="211">
        <f>SUM(R534:R713)</f>
        <v>16.515160532911999</v>
      </c>
      <c r="S533" s="210"/>
      <c r="T533" s="212">
        <f>SUM(T534:T713)</f>
        <v>320.31485999999995</v>
      </c>
      <c r="U533" s="12"/>
      <c r="V533" s="12"/>
      <c r="W533" s="12"/>
      <c r="X533" s="12"/>
      <c r="Y533" s="12"/>
      <c r="Z533" s="12"/>
      <c r="AA533" s="12"/>
      <c r="AB533" s="12"/>
      <c r="AC533" s="12"/>
      <c r="AD533" s="12"/>
      <c r="AE533" s="12"/>
      <c r="AR533" s="213" t="s">
        <v>86</v>
      </c>
      <c r="AT533" s="214" t="s">
        <v>78</v>
      </c>
      <c r="AU533" s="214" t="s">
        <v>86</v>
      </c>
      <c r="AY533" s="213" t="s">
        <v>305</v>
      </c>
      <c r="BK533" s="215">
        <f>SUM(BK534:BK713)</f>
        <v>0</v>
      </c>
    </row>
    <row r="534" s="2" customFormat="1" ht="24.15" customHeight="1">
      <c r="A534" s="42"/>
      <c r="B534" s="43"/>
      <c r="C534" s="218" t="s">
        <v>856</v>
      </c>
      <c r="D534" s="218" t="s">
        <v>308</v>
      </c>
      <c r="E534" s="219" t="s">
        <v>4885</v>
      </c>
      <c r="F534" s="220" t="s">
        <v>4886</v>
      </c>
      <c r="G534" s="221" t="s">
        <v>311</v>
      </c>
      <c r="H534" s="222">
        <v>40.759999999999998</v>
      </c>
      <c r="I534" s="223"/>
      <c r="J534" s="224">
        <f>ROUND(I534*H534,2)</f>
        <v>0</v>
      </c>
      <c r="K534" s="220" t="s">
        <v>325</v>
      </c>
      <c r="L534" s="48"/>
      <c r="M534" s="225" t="s">
        <v>35</v>
      </c>
      <c r="N534" s="226" t="s">
        <v>52</v>
      </c>
      <c r="O534" s="89"/>
      <c r="P534" s="227">
        <f>O534*H534</f>
        <v>0</v>
      </c>
      <c r="Q534" s="227">
        <v>0.00019320000000000001</v>
      </c>
      <c r="R534" s="227">
        <f>Q534*H534</f>
        <v>0.007874832</v>
      </c>
      <c r="S534" s="227">
        <v>0</v>
      </c>
      <c r="T534" s="228">
        <f>S534*H534</f>
        <v>0</v>
      </c>
      <c r="U534" s="42"/>
      <c r="V534" s="42"/>
      <c r="W534" s="42"/>
      <c r="X534" s="42"/>
      <c r="Y534" s="42"/>
      <c r="Z534" s="42"/>
      <c r="AA534" s="42"/>
      <c r="AB534" s="42"/>
      <c r="AC534" s="42"/>
      <c r="AD534" s="42"/>
      <c r="AE534" s="42"/>
      <c r="AR534" s="229" t="s">
        <v>313</v>
      </c>
      <c r="AT534" s="229" t="s">
        <v>308</v>
      </c>
      <c r="AU534" s="229" t="s">
        <v>88</v>
      </c>
      <c r="AY534" s="20" t="s">
        <v>305</v>
      </c>
      <c r="BE534" s="230">
        <f>IF(N534="základní",J534,0)</f>
        <v>0</v>
      </c>
      <c r="BF534" s="230">
        <f>IF(N534="snížená",J534,0)</f>
        <v>0</v>
      </c>
      <c r="BG534" s="230">
        <f>IF(N534="zákl. přenesená",J534,0)</f>
        <v>0</v>
      </c>
      <c r="BH534" s="230">
        <f>IF(N534="sníž. přenesená",J534,0)</f>
        <v>0</v>
      </c>
      <c r="BI534" s="230">
        <f>IF(N534="nulová",J534,0)</f>
        <v>0</v>
      </c>
      <c r="BJ534" s="20" t="s">
        <v>313</v>
      </c>
      <c r="BK534" s="230">
        <f>ROUND(I534*H534,2)</f>
        <v>0</v>
      </c>
      <c r="BL534" s="20" t="s">
        <v>313</v>
      </c>
      <c r="BM534" s="229" t="s">
        <v>5426</v>
      </c>
    </row>
    <row r="535" s="2" customFormat="1">
      <c r="A535" s="42"/>
      <c r="B535" s="43"/>
      <c r="C535" s="44"/>
      <c r="D535" s="231" t="s">
        <v>315</v>
      </c>
      <c r="E535" s="44"/>
      <c r="F535" s="232" t="s">
        <v>4888</v>
      </c>
      <c r="G535" s="44"/>
      <c r="H535" s="44"/>
      <c r="I535" s="233"/>
      <c r="J535" s="44"/>
      <c r="K535" s="44"/>
      <c r="L535" s="48"/>
      <c r="M535" s="234"/>
      <c r="N535" s="235"/>
      <c r="O535" s="89"/>
      <c r="P535" s="89"/>
      <c r="Q535" s="89"/>
      <c r="R535" s="89"/>
      <c r="S535" s="89"/>
      <c r="T535" s="90"/>
      <c r="U535" s="42"/>
      <c r="V535" s="42"/>
      <c r="W535" s="42"/>
      <c r="X535" s="42"/>
      <c r="Y535" s="42"/>
      <c r="Z535" s="42"/>
      <c r="AA535" s="42"/>
      <c r="AB535" s="42"/>
      <c r="AC535" s="42"/>
      <c r="AD535" s="42"/>
      <c r="AE535" s="42"/>
      <c r="AT535" s="20" t="s">
        <v>315</v>
      </c>
      <c r="AU535" s="20" t="s">
        <v>88</v>
      </c>
    </row>
    <row r="536" s="2" customFormat="1">
      <c r="A536" s="42"/>
      <c r="B536" s="43"/>
      <c r="C536" s="44"/>
      <c r="D536" s="236" t="s">
        <v>328</v>
      </c>
      <c r="E536" s="44"/>
      <c r="F536" s="237" t="s">
        <v>4889</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328</v>
      </c>
      <c r="AU536" s="20" t="s">
        <v>88</v>
      </c>
    </row>
    <row r="537" s="15" customFormat="1">
      <c r="A537" s="15"/>
      <c r="B537" s="275"/>
      <c r="C537" s="276"/>
      <c r="D537" s="231" t="s">
        <v>342</v>
      </c>
      <c r="E537" s="277" t="s">
        <v>35</v>
      </c>
      <c r="F537" s="278" t="s">
        <v>5427</v>
      </c>
      <c r="G537" s="276"/>
      <c r="H537" s="277" t="s">
        <v>35</v>
      </c>
      <c r="I537" s="279"/>
      <c r="J537" s="276"/>
      <c r="K537" s="276"/>
      <c r="L537" s="280"/>
      <c r="M537" s="281"/>
      <c r="N537" s="282"/>
      <c r="O537" s="282"/>
      <c r="P537" s="282"/>
      <c r="Q537" s="282"/>
      <c r="R537" s="282"/>
      <c r="S537" s="282"/>
      <c r="T537" s="283"/>
      <c r="U537" s="15"/>
      <c r="V537" s="15"/>
      <c r="W537" s="15"/>
      <c r="X537" s="15"/>
      <c r="Y537" s="15"/>
      <c r="Z537" s="15"/>
      <c r="AA537" s="15"/>
      <c r="AB537" s="15"/>
      <c r="AC537" s="15"/>
      <c r="AD537" s="15"/>
      <c r="AE537" s="15"/>
      <c r="AT537" s="284" t="s">
        <v>342</v>
      </c>
      <c r="AU537" s="284" t="s">
        <v>88</v>
      </c>
      <c r="AV537" s="15" t="s">
        <v>86</v>
      </c>
      <c r="AW537" s="15" t="s">
        <v>41</v>
      </c>
      <c r="AX537" s="15" t="s">
        <v>79</v>
      </c>
      <c r="AY537" s="284" t="s">
        <v>305</v>
      </c>
    </row>
    <row r="538" s="13" customFormat="1">
      <c r="A538" s="13"/>
      <c r="B538" s="238"/>
      <c r="C538" s="239"/>
      <c r="D538" s="231" t="s">
        <v>342</v>
      </c>
      <c r="E538" s="240" t="s">
        <v>35</v>
      </c>
      <c r="F538" s="241" t="s">
        <v>5428</v>
      </c>
      <c r="G538" s="239"/>
      <c r="H538" s="242">
        <v>4.7599999999999998</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5" customFormat="1">
      <c r="A539" s="15"/>
      <c r="B539" s="275"/>
      <c r="C539" s="276"/>
      <c r="D539" s="231" t="s">
        <v>342</v>
      </c>
      <c r="E539" s="277" t="s">
        <v>35</v>
      </c>
      <c r="F539" s="278" t="s">
        <v>5429</v>
      </c>
      <c r="G539" s="276"/>
      <c r="H539" s="277" t="s">
        <v>35</v>
      </c>
      <c r="I539" s="279"/>
      <c r="J539" s="276"/>
      <c r="K539" s="276"/>
      <c r="L539" s="280"/>
      <c r="M539" s="281"/>
      <c r="N539" s="282"/>
      <c r="O539" s="282"/>
      <c r="P539" s="282"/>
      <c r="Q539" s="282"/>
      <c r="R539" s="282"/>
      <c r="S539" s="282"/>
      <c r="T539" s="283"/>
      <c r="U539" s="15"/>
      <c r="V539" s="15"/>
      <c r="W539" s="15"/>
      <c r="X539" s="15"/>
      <c r="Y539" s="15"/>
      <c r="Z539" s="15"/>
      <c r="AA539" s="15"/>
      <c r="AB539" s="15"/>
      <c r="AC539" s="15"/>
      <c r="AD539" s="15"/>
      <c r="AE539" s="15"/>
      <c r="AT539" s="284" t="s">
        <v>342</v>
      </c>
      <c r="AU539" s="284" t="s">
        <v>88</v>
      </c>
      <c r="AV539" s="15" t="s">
        <v>86</v>
      </c>
      <c r="AW539" s="15" t="s">
        <v>41</v>
      </c>
      <c r="AX539" s="15" t="s">
        <v>79</v>
      </c>
      <c r="AY539" s="284" t="s">
        <v>305</v>
      </c>
    </row>
    <row r="540" s="15" customFormat="1">
      <c r="A540" s="15"/>
      <c r="B540" s="275"/>
      <c r="C540" s="276"/>
      <c r="D540" s="231" t="s">
        <v>342</v>
      </c>
      <c r="E540" s="277" t="s">
        <v>35</v>
      </c>
      <c r="F540" s="278" t="s">
        <v>4897</v>
      </c>
      <c r="G540" s="276"/>
      <c r="H540" s="277" t="s">
        <v>35</v>
      </c>
      <c r="I540" s="279"/>
      <c r="J540" s="276"/>
      <c r="K540" s="276"/>
      <c r="L540" s="280"/>
      <c r="M540" s="281"/>
      <c r="N540" s="282"/>
      <c r="O540" s="282"/>
      <c r="P540" s="282"/>
      <c r="Q540" s="282"/>
      <c r="R540" s="282"/>
      <c r="S540" s="282"/>
      <c r="T540" s="283"/>
      <c r="U540" s="15"/>
      <c r="V540" s="15"/>
      <c r="W540" s="15"/>
      <c r="X540" s="15"/>
      <c r="Y540" s="15"/>
      <c r="Z540" s="15"/>
      <c r="AA540" s="15"/>
      <c r="AB540" s="15"/>
      <c r="AC540" s="15"/>
      <c r="AD540" s="15"/>
      <c r="AE540" s="15"/>
      <c r="AT540" s="284" t="s">
        <v>342</v>
      </c>
      <c r="AU540" s="284" t="s">
        <v>88</v>
      </c>
      <c r="AV540" s="15" t="s">
        <v>86</v>
      </c>
      <c r="AW540" s="15" t="s">
        <v>41</v>
      </c>
      <c r="AX540" s="15" t="s">
        <v>79</v>
      </c>
      <c r="AY540" s="284" t="s">
        <v>305</v>
      </c>
    </row>
    <row r="541" s="13" customFormat="1">
      <c r="A541" s="13"/>
      <c r="B541" s="238"/>
      <c r="C541" s="239"/>
      <c r="D541" s="231" t="s">
        <v>342</v>
      </c>
      <c r="E541" s="240" t="s">
        <v>35</v>
      </c>
      <c r="F541" s="241" t="s">
        <v>5430</v>
      </c>
      <c r="G541" s="239"/>
      <c r="H541" s="242">
        <v>12</v>
      </c>
      <c r="I541" s="243"/>
      <c r="J541" s="239"/>
      <c r="K541" s="239"/>
      <c r="L541" s="244"/>
      <c r="M541" s="245"/>
      <c r="N541" s="246"/>
      <c r="O541" s="246"/>
      <c r="P541" s="246"/>
      <c r="Q541" s="246"/>
      <c r="R541" s="246"/>
      <c r="S541" s="246"/>
      <c r="T541" s="247"/>
      <c r="U541" s="13"/>
      <c r="V541" s="13"/>
      <c r="W541" s="13"/>
      <c r="X541" s="13"/>
      <c r="Y541" s="13"/>
      <c r="Z541" s="13"/>
      <c r="AA541" s="13"/>
      <c r="AB541" s="13"/>
      <c r="AC541" s="13"/>
      <c r="AD541" s="13"/>
      <c r="AE541" s="13"/>
      <c r="AT541" s="248" t="s">
        <v>342</v>
      </c>
      <c r="AU541" s="248" t="s">
        <v>88</v>
      </c>
      <c r="AV541" s="13" t="s">
        <v>88</v>
      </c>
      <c r="AW541" s="13" t="s">
        <v>41</v>
      </c>
      <c r="AX541" s="13" t="s">
        <v>79</v>
      </c>
      <c r="AY541" s="248" t="s">
        <v>305</v>
      </c>
    </row>
    <row r="542" s="15" customFormat="1">
      <c r="A542" s="15"/>
      <c r="B542" s="275"/>
      <c r="C542" s="276"/>
      <c r="D542" s="231" t="s">
        <v>342</v>
      </c>
      <c r="E542" s="277" t="s">
        <v>35</v>
      </c>
      <c r="F542" s="278" t="s">
        <v>4847</v>
      </c>
      <c r="G542" s="276"/>
      <c r="H542" s="277" t="s">
        <v>35</v>
      </c>
      <c r="I542" s="279"/>
      <c r="J542" s="276"/>
      <c r="K542" s="276"/>
      <c r="L542" s="280"/>
      <c r="M542" s="281"/>
      <c r="N542" s="282"/>
      <c r="O542" s="282"/>
      <c r="P542" s="282"/>
      <c r="Q542" s="282"/>
      <c r="R542" s="282"/>
      <c r="S542" s="282"/>
      <c r="T542" s="283"/>
      <c r="U542" s="15"/>
      <c r="V542" s="15"/>
      <c r="W542" s="15"/>
      <c r="X542" s="15"/>
      <c r="Y542" s="15"/>
      <c r="Z542" s="15"/>
      <c r="AA542" s="15"/>
      <c r="AB542" s="15"/>
      <c r="AC542" s="15"/>
      <c r="AD542" s="15"/>
      <c r="AE542" s="15"/>
      <c r="AT542" s="284" t="s">
        <v>342</v>
      </c>
      <c r="AU542" s="284" t="s">
        <v>88</v>
      </c>
      <c r="AV542" s="15" t="s">
        <v>86</v>
      </c>
      <c r="AW542" s="15" t="s">
        <v>41</v>
      </c>
      <c r="AX542" s="15" t="s">
        <v>79</v>
      </c>
      <c r="AY542" s="284" t="s">
        <v>305</v>
      </c>
    </row>
    <row r="543" s="13" customFormat="1">
      <c r="A543" s="13"/>
      <c r="B543" s="238"/>
      <c r="C543" s="239"/>
      <c r="D543" s="231" t="s">
        <v>342</v>
      </c>
      <c r="E543" s="240" t="s">
        <v>35</v>
      </c>
      <c r="F543" s="241" t="s">
        <v>5431</v>
      </c>
      <c r="G543" s="239"/>
      <c r="H543" s="242">
        <v>24</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342</v>
      </c>
      <c r="AU543" s="248" t="s">
        <v>88</v>
      </c>
      <c r="AV543" s="13" t="s">
        <v>88</v>
      </c>
      <c r="AW543" s="13" t="s">
        <v>41</v>
      </c>
      <c r="AX543" s="13" t="s">
        <v>79</v>
      </c>
      <c r="AY543" s="248" t="s">
        <v>305</v>
      </c>
    </row>
    <row r="544" s="14" customFormat="1">
      <c r="A544" s="14"/>
      <c r="B544" s="249"/>
      <c r="C544" s="250"/>
      <c r="D544" s="231" t="s">
        <v>342</v>
      </c>
      <c r="E544" s="251" t="s">
        <v>35</v>
      </c>
      <c r="F544" s="252" t="s">
        <v>344</v>
      </c>
      <c r="G544" s="250"/>
      <c r="H544" s="253">
        <v>40.759999999999998</v>
      </c>
      <c r="I544" s="254"/>
      <c r="J544" s="250"/>
      <c r="K544" s="250"/>
      <c r="L544" s="255"/>
      <c r="M544" s="256"/>
      <c r="N544" s="257"/>
      <c r="O544" s="257"/>
      <c r="P544" s="257"/>
      <c r="Q544" s="257"/>
      <c r="R544" s="257"/>
      <c r="S544" s="257"/>
      <c r="T544" s="258"/>
      <c r="U544" s="14"/>
      <c r="V544" s="14"/>
      <c r="W544" s="14"/>
      <c r="X544" s="14"/>
      <c r="Y544" s="14"/>
      <c r="Z544" s="14"/>
      <c r="AA544" s="14"/>
      <c r="AB544" s="14"/>
      <c r="AC544" s="14"/>
      <c r="AD544" s="14"/>
      <c r="AE544" s="14"/>
      <c r="AT544" s="259" t="s">
        <v>342</v>
      </c>
      <c r="AU544" s="259" t="s">
        <v>88</v>
      </c>
      <c r="AV544" s="14" t="s">
        <v>313</v>
      </c>
      <c r="AW544" s="14" t="s">
        <v>41</v>
      </c>
      <c r="AX544" s="14" t="s">
        <v>86</v>
      </c>
      <c r="AY544" s="259" t="s">
        <v>305</v>
      </c>
    </row>
    <row r="545" s="2" customFormat="1" ht="16.5" customHeight="1">
      <c r="A545" s="42"/>
      <c r="B545" s="43"/>
      <c r="C545" s="218" t="s">
        <v>862</v>
      </c>
      <c r="D545" s="218" t="s">
        <v>308</v>
      </c>
      <c r="E545" s="219" t="s">
        <v>3621</v>
      </c>
      <c r="F545" s="220" t="s">
        <v>3622</v>
      </c>
      <c r="G545" s="221" t="s">
        <v>311</v>
      </c>
      <c r="H545" s="222">
        <v>36.539999999999999</v>
      </c>
      <c r="I545" s="223"/>
      <c r="J545" s="224">
        <f>ROUND(I545*H545,2)</f>
        <v>0</v>
      </c>
      <c r="K545" s="220" t="s">
        <v>325</v>
      </c>
      <c r="L545" s="48"/>
      <c r="M545" s="225" t="s">
        <v>35</v>
      </c>
      <c r="N545" s="226" t="s">
        <v>52</v>
      </c>
      <c r="O545" s="89"/>
      <c r="P545" s="227">
        <f>O545*H545</f>
        <v>0</v>
      </c>
      <c r="Q545" s="227">
        <v>0.00117</v>
      </c>
      <c r="R545" s="227">
        <f>Q545*H545</f>
        <v>0.0427518</v>
      </c>
      <c r="S545" s="227">
        <v>0</v>
      </c>
      <c r="T545" s="228">
        <f>S545*H545</f>
        <v>0</v>
      </c>
      <c r="U545" s="42"/>
      <c r="V545" s="42"/>
      <c r="W545" s="42"/>
      <c r="X545" s="42"/>
      <c r="Y545" s="42"/>
      <c r="Z545" s="42"/>
      <c r="AA545" s="42"/>
      <c r="AB545" s="42"/>
      <c r="AC545" s="42"/>
      <c r="AD545" s="42"/>
      <c r="AE545" s="42"/>
      <c r="AR545" s="229" t="s">
        <v>313</v>
      </c>
      <c r="AT545" s="229" t="s">
        <v>308</v>
      </c>
      <c r="AU545" s="229" t="s">
        <v>88</v>
      </c>
      <c r="AY545" s="20" t="s">
        <v>305</v>
      </c>
      <c r="BE545" s="230">
        <f>IF(N545="základní",J545,0)</f>
        <v>0</v>
      </c>
      <c r="BF545" s="230">
        <f>IF(N545="snížená",J545,0)</f>
        <v>0</v>
      </c>
      <c r="BG545" s="230">
        <f>IF(N545="zákl. přenesená",J545,0)</f>
        <v>0</v>
      </c>
      <c r="BH545" s="230">
        <f>IF(N545="sníž. přenesená",J545,0)</f>
        <v>0</v>
      </c>
      <c r="BI545" s="230">
        <f>IF(N545="nulová",J545,0)</f>
        <v>0</v>
      </c>
      <c r="BJ545" s="20" t="s">
        <v>313</v>
      </c>
      <c r="BK545" s="230">
        <f>ROUND(I545*H545,2)</f>
        <v>0</v>
      </c>
      <c r="BL545" s="20" t="s">
        <v>313</v>
      </c>
      <c r="BM545" s="229" t="s">
        <v>5432</v>
      </c>
    </row>
    <row r="546" s="2" customFormat="1">
      <c r="A546" s="42"/>
      <c r="B546" s="43"/>
      <c r="C546" s="44"/>
      <c r="D546" s="231" t="s">
        <v>315</v>
      </c>
      <c r="E546" s="44"/>
      <c r="F546" s="232" t="s">
        <v>3624</v>
      </c>
      <c r="G546" s="44"/>
      <c r="H546" s="44"/>
      <c r="I546" s="233"/>
      <c r="J546" s="44"/>
      <c r="K546" s="44"/>
      <c r="L546" s="48"/>
      <c r="M546" s="234"/>
      <c r="N546" s="235"/>
      <c r="O546" s="89"/>
      <c r="P546" s="89"/>
      <c r="Q546" s="89"/>
      <c r="R546" s="89"/>
      <c r="S546" s="89"/>
      <c r="T546" s="90"/>
      <c r="U546" s="42"/>
      <c r="V546" s="42"/>
      <c r="W546" s="42"/>
      <c r="X546" s="42"/>
      <c r="Y546" s="42"/>
      <c r="Z546" s="42"/>
      <c r="AA546" s="42"/>
      <c r="AB546" s="42"/>
      <c r="AC546" s="42"/>
      <c r="AD546" s="42"/>
      <c r="AE546" s="42"/>
      <c r="AT546" s="20" t="s">
        <v>315</v>
      </c>
      <c r="AU546" s="20" t="s">
        <v>88</v>
      </c>
    </row>
    <row r="547" s="2" customFormat="1">
      <c r="A547" s="42"/>
      <c r="B547" s="43"/>
      <c r="C547" s="44"/>
      <c r="D547" s="236" t="s">
        <v>328</v>
      </c>
      <c r="E547" s="44"/>
      <c r="F547" s="237" t="s">
        <v>3625</v>
      </c>
      <c r="G547" s="44"/>
      <c r="H547" s="44"/>
      <c r="I547" s="233"/>
      <c r="J547" s="44"/>
      <c r="K547" s="44"/>
      <c r="L547" s="48"/>
      <c r="M547" s="234"/>
      <c r="N547" s="235"/>
      <c r="O547" s="89"/>
      <c r="P547" s="89"/>
      <c r="Q547" s="89"/>
      <c r="R547" s="89"/>
      <c r="S547" s="89"/>
      <c r="T547" s="90"/>
      <c r="U547" s="42"/>
      <c r="V547" s="42"/>
      <c r="W547" s="42"/>
      <c r="X547" s="42"/>
      <c r="Y547" s="42"/>
      <c r="Z547" s="42"/>
      <c r="AA547" s="42"/>
      <c r="AB547" s="42"/>
      <c r="AC547" s="42"/>
      <c r="AD547" s="42"/>
      <c r="AE547" s="42"/>
      <c r="AT547" s="20" t="s">
        <v>328</v>
      </c>
      <c r="AU547" s="20" t="s">
        <v>88</v>
      </c>
    </row>
    <row r="548" s="15" customFormat="1">
      <c r="A548" s="15"/>
      <c r="B548" s="275"/>
      <c r="C548" s="276"/>
      <c r="D548" s="231" t="s">
        <v>342</v>
      </c>
      <c r="E548" s="277" t="s">
        <v>35</v>
      </c>
      <c r="F548" s="278" t="s">
        <v>3627</v>
      </c>
      <c r="G548" s="276"/>
      <c r="H548" s="277" t="s">
        <v>35</v>
      </c>
      <c r="I548" s="279"/>
      <c r="J548" s="276"/>
      <c r="K548" s="276"/>
      <c r="L548" s="280"/>
      <c r="M548" s="281"/>
      <c r="N548" s="282"/>
      <c r="O548" s="282"/>
      <c r="P548" s="282"/>
      <c r="Q548" s="282"/>
      <c r="R548" s="282"/>
      <c r="S548" s="282"/>
      <c r="T548" s="283"/>
      <c r="U548" s="15"/>
      <c r="V548" s="15"/>
      <c r="W548" s="15"/>
      <c r="X548" s="15"/>
      <c r="Y548" s="15"/>
      <c r="Z548" s="15"/>
      <c r="AA548" s="15"/>
      <c r="AB548" s="15"/>
      <c r="AC548" s="15"/>
      <c r="AD548" s="15"/>
      <c r="AE548" s="15"/>
      <c r="AT548" s="284" t="s">
        <v>342</v>
      </c>
      <c r="AU548" s="284" t="s">
        <v>88</v>
      </c>
      <c r="AV548" s="15" t="s">
        <v>86</v>
      </c>
      <c r="AW548" s="15" t="s">
        <v>41</v>
      </c>
      <c r="AX548" s="15" t="s">
        <v>79</v>
      </c>
      <c r="AY548" s="284" t="s">
        <v>305</v>
      </c>
    </row>
    <row r="549" s="13" customFormat="1">
      <c r="A549" s="13"/>
      <c r="B549" s="238"/>
      <c r="C549" s="239"/>
      <c r="D549" s="231" t="s">
        <v>342</v>
      </c>
      <c r="E549" s="240" t="s">
        <v>35</v>
      </c>
      <c r="F549" s="241" t="s">
        <v>5433</v>
      </c>
      <c r="G549" s="239"/>
      <c r="H549" s="242">
        <v>9.1500000000000004</v>
      </c>
      <c r="I549" s="243"/>
      <c r="J549" s="239"/>
      <c r="K549" s="239"/>
      <c r="L549" s="244"/>
      <c r="M549" s="245"/>
      <c r="N549" s="246"/>
      <c r="O549" s="246"/>
      <c r="P549" s="246"/>
      <c r="Q549" s="246"/>
      <c r="R549" s="246"/>
      <c r="S549" s="246"/>
      <c r="T549" s="247"/>
      <c r="U549" s="13"/>
      <c r="V549" s="13"/>
      <c r="W549" s="13"/>
      <c r="X549" s="13"/>
      <c r="Y549" s="13"/>
      <c r="Z549" s="13"/>
      <c r="AA549" s="13"/>
      <c r="AB549" s="13"/>
      <c r="AC549" s="13"/>
      <c r="AD549" s="13"/>
      <c r="AE549" s="13"/>
      <c r="AT549" s="248" t="s">
        <v>342</v>
      </c>
      <c r="AU549" s="248" t="s">
        <v>88</v>
      </c>
      <c r="AV549" s="13" t="s">
        <v>88</v>
      </c>
      <c r="AW549" s="13" t="s">
        <v>41</v>
      </c>
      <c r="AX549" s="13" t="s">
        <v>79</v>
      </c>
      <c r="AY549" s="248" t="s">
        <v>305</v>
      </c>
    </row>
    <row r="550" s="15" customFormat="1">
      <c r="A550" s="15"/>
      <c r="B550" s="275"/>
      <c r="C550" s="276"/>
      <c r="D550" s="231" t="s">
        <v>342</v>
      </c>
      <c r="E550" s="277" t="s">
        <v>35</v>
      </c>
      <c r="F550" s="278" t="s">
        <v>3276</v>
      </c>
      <c r="G550" s="276"/>
      <c r="H550" s="277" t="s">
        <v>35</v>
      </c>
      <c r="I550" s="279"/>
      <c r="J550" s="276"/>
      <c r="K550" s="276"/>
      <c r="L550" s="280"/>
      <c r="M550" s="281"/>
      <c r="N550" s="282"/>
      <c r="O550" s="282"/>
      <c r="P550" s="282"/>
      <c r="Q550" s="282"/>
      <c r="R550" s="282"/>
      <c r="S550" s="282"/>
      <c r="T550" s="283"/>
      <c r="U550" s="15"/>
      <c r="V550" s="15"/>
      <c r="W550" s="15"/>
      <c r="X550" s="15"/>
      <c r="Y550" s="15"/>
      <c r="Z550" s="15"/>
      <c r="AA550" s="15"/>
      <c r="AB550" s="15"/>
      <c r="AC550" s="15"/>
      <c r="AD550" s="15"/>
      <c r="AE550" s="15"/>
      <c r="AT550" s="284" t="s">
        <v>342</v>
      </c>
      <c r="AU550" s="284" t="s">
        <v>88</v>
      </c>
      <c r="AV550" s="15" t="s">
        <v>86</v>
      </c>
      <c r="AW550" s="15" t="s">
        <v>41</v>
      </c>
      <c r="AX550" s="15" t="s">
        <v>79</v>
      </c>
      <c r="AY550" s="284" t="s">
        <v>305</v>
      </c>
    </row>
    <row r="551" s="13" customFormat="1">
      <c r="A551" s="13"/>
      <c r="B551" s="238"/>
      <c r="C551" s="239"/>
      <c r="D551" s="231" t="s">
        <v>342</v>
      </c>
      <c r="E551" s="240" t="s">
        <v>35</v>
      </c>
      <c r="F551" s="241" t="s">
        <v>5433</v>
      </c>
      <c r="G551" s="239"/>
      <c r="H551" s="242">
        <v>9.1500000000000004</v>
      </c>
      <c r="I551" s="243"/>
      <c r="J551" s="239"/>
      <c r="K551" s="239"/>
      <c r="L551" s="244"/>
      <c r="M551" s="245"/>
      <c r="N551" s="246"/>
      <c r="O551" s="246"/>
      <c r="P551" s="246"/>
      <c r="Q551" s="246"/>
      <c r="R551" s="246"/>
      <c r="S551" s="246"/>
      <c r="T551" s="247"/>
      <c r="U551" s="13"/>
      <c r="V551" s="13"/>
      <c r="W551" s="13"/>
      <c r="X551" s="13"/>
      <c r="Y551" s="13"/>
      <c r="Z551" s="13"/>
      <c r="AA551" s="13"/>
      <c r="AB551" s="13"/>
      <c r="AC551" s="13"/>
      <c r="AD551" s="13"/>
      <c r="AE551" s="13"/>
      <c r="AT551" s="248" t="s">
        <v>342</v>
      </c>
      <c r="AU551" s="248" t="s">
        <v>88</v>
      </c>
      <c r="AV551" s="13" t="s">
        <v>88</v>
      </c>
      <c r="AW551" s="13" t="s">
        <v>41</v>
      </c>
      <c r="AX551" s="13" t="s">
        <v>79</v>
      </c>
      <c r="AY551" s="248" t="s">
        <v>305</v>
      </c>
    </row>
    <row r="552" s="15" customFormat="1">
      <c r="A552" s="15"/>
      <c r="B552" s="275"/>
      <c r="C552" s="276"/>
      <c r="D552" s="231" t="s">
        <v>342</v>
      </c>
      <c r="E552" s="277" t="s">
        <v>35</v>
      </c>
      <c r="F552" s="278" t="s">
        <v>5434</v>
      </c>
      <c r="G552" s="276"/>
      <c r="H552" s="277" t="s">
        <v>35</v>
      </c>
      <c r="I552" s="279"/>
      <c r="J552" s="276"/>
      <c r="K552" s="276"/>
      <c r="L552" s="280"/>
      <c r="M552" s="281"/>
      <c r="N552" s="282"/>
      <c r="O552" s="282"/>
      <c r="P552" s="282"/>
      <c r="Q552" s="282"/>
      <c r="R552" s="282"/>
      <c r="S552" s="282"/>
      <c r="T552" s="283"/>
      <c r="U552" s="15"/>
      <c r="V552" s="15"/>
      <c r="W552" s="15"/>
      <c r="X552" s="15"/>
      <c r="Y552" s="15"/>
      <c r="Z552" s="15"/>
      <c r="AA552" s="15"/>
      <c r="AB552" s="15"/>
      <c r="AC552" s="15"/>
      <c r="AD552" s="15"/>
      <c r="AE552" s="15"/>
      <c r="AT552" s="284" t="s">
        <v>342</v>
      </c>
      <c r="AU552" s="284" t="s">
        <v>88</v>
      </c>
      <c r="AV552" s="15" t="s">
        <v>86</v>
      </c>
      <c r="AW552" s="15" t="s">
        <v>41</v>
      </c>
      <c r="AX552" s="15" t="s">
        <v>79</v>
      </c>
      <c r="AY552" s="284" t="s">
        <v>305</v>
      </c>
    </row>
    <row r="553" s="13" customFormat="1">
      <c r="A553" s="13"/>
      <c r="B553" s="238"/>
      <c r="C553" s="239"/>
      <c r="D553" s="231" t="s">
        <v>342</v>
      </c>
      <c r="E553" s="240" t="s">
        <v>35</v>
      </c>
      <c r="F553" s="241" t="s">
        <v>5435</v>
      </c>
      <c r="G553" s="239"/>
      <c r="H553" s="242">
        <v>18.239999999999998</v>
      </c>
      <c r="I553" s="243"/>
      <c r="J553" s="239"/>
      <c r="K553" s="239"/>
      <c r="L553" s="244"/>
      <c r="M553" s="245"/>
      <c r="N553" s="246"/>
      <c r="O553" s="246"/>
      <c r="P553" s="246"/>
      <c r="Q553" s="246"/>
      <c r="R553" s="246"/>
      <c r="S553" s="246"/>
      <c r="T553" s="247"/>
      <c r="U553" s="13"/>
      <c r="V553" s="13"/>
      <c r="W553" s="13"/>
      <c r="X553" s="13"/>
      <c r="Y553" s="13"/>
      <c r="Z553" s="13"/>
      <c r="AA553" s="13"/>
      <c r="AB553" s="13"/>
      <c r="AC553" s="13"/>
      <c r="AD553" s="13"/>
      <c r="AE553" s="13"/>
      <c r="AT553" s="248" t="s">
        <v>342</v>
      </c>
      <c r="AU553" s="248" t="s">
        <v>88</v>
      </c>
      <c r="AV553" s="13" t="s">
        <v>88</v>
      </c>
      <c r="AW553" s="13" t="s">
        <v>41</v>
      </c>
      <c r="AX553" s="13" t="s">
        <v>79</v>
      </c>
      <c r="AY553" s="248" t="s">
        <v>305</v>
      </c>
    </row>
    <row r="554" s="14" customFormat="1">
      <c r="A554" s="14"/>
      <c r="B554" s="249"/>
      <c r="C554" s="250"/>
      <c r="D554" s="231" t="s">
        <v>342</v>
      </c>
      <c r="E554" s="251" t="s">
        <v>35</v>
      </c>
      <c r="F554" s="252" t="s">
        <v>344</v>
      </c>
      <c r="G554" s="250"/>
      <c r="H554" s="253">
        <v>36.539999999999999</v>
      </c>
      <c r="I554" s="254"/>
      <c r="J554" s="250"/>
      <c r="K554" s="250"/>
      <c r="L554" s="255"/>
      <c r="M554" s="256"/>
      <c r="N554" s="257"/>
      <c r="O554" s="257"/>
      <c r="P554" s="257"/>
      <c r="Q554" s="257"/>
      <c r="R554" s="257"/>
      <c r="S554" s="257"/>
      <c r="T554" s="258"/>
      <c r="U554" s="14"/>
      <c r="V554" s="14"/>
      <c r="W554" s="14"/>
      <c r="X554" s="14"/>
      <c r="Y554" s="14"/>
      <c r="Z554" s="14"/>
      <c r="AA554" s="14"/>
      <c r="AB554" s="14"/>
      <c r="AC554" s="14"/>
      <c r="AD554" s="14"/>
      <c r="AE554" s="14"/>
      <c r="AT554" s="259" t="s">
        <v>342</v>
      </c>
      <c r="AU554" s="259" t="s">
        <v>88</v>
      </c>
      <c r="AV554" s="14" t="s">
        <v>313</v>
      </c>
      <c r="AW554" s="14" t="s">
        <v>41</v>
      </c>
      <c r="AX554" s="14" t="s">
        <v>86</v>
      </c>
      <c r="AY554" s="259" t="s">
        <v>305</v>
      </c>
    </row>
    <row r="555" s="2" customFormat="1" ht="16.5" customHeight="1">
      <c r="A555" s="42"/>
      <c r="B555" s="43"/>
      <c r="C555" s="218" t="s">
        <v>869</v>
      </c>
      <c r="D555" s="218" t="s">
        <v>308</v>
      </c>
      <c r="E555" s="219" t="s">
        <v>3628</v>
      </c>
      <c r="F555" s="220" t="s">
        <v>3629</v>
      </c>
      <c r="G555" s="221" t="s">
        <v>311</v>
      </c>
      <c r="H555" s="222">
        <v>36.539999999999999</v>
      </c>
      <c r="I555" s="223"/>
      <c r="J555" s="224">
        <f>ROUND(I555*H555,2)</f>
        <v>0</v>
      </c>
      <c r="K555" s="220" t="s">
        <v>325</v>
      </c>
      <c r="L555" s="48"/>
      <c r="M555" s="225" t="s">
        <v>35</v>
      </c>
      <c r="N555" s="226" t="s">
        <v>52</v>
      </c>
      <c r="O555" s="89"/>
      <c r="P555" s="227">
        <f>O555*H555</f>
        <v>0</v>
      </c>
      <c r="Q555" s="227">
        <v>0.00058049999999999996</v>
      </c>
      <c r="R555" s="227">
        <f>Q555*H555</f>
        <v>0.02121147</v>
      </c>
      <c r="S555" s="227">
        <v>0</v>
      </c>
      <c r="T555" s="228">
        <f>S555*H555</f>
        <v>0</v>
      </c>
      <c r="U555" s="42"/>
      <c r="V555" s="42"/>
      <c r="W555" s="42"/>
      <c r="X555" s="42"/>
      <c r="Y555" s="42"/>
      <c r="Z555" s="42"/>
      <c r="AA555" s="42"/>
      <c r="AB555" s="42"/>
      <c r="AC555" s="42"/>
      <c r="AD555" s="42"/>
      <c r="AE555" s="42"/>
      <c r="AR555" s="229" t="s">
        <v>313</v>
      </c>
      <c r="AT555" s="229" t="s">
        <v>308</v>
      </c>
      <c r="AU555" s="229" t="s">
        <v>88</v>
      </c>
      <c r="AY555" s="20" t="s">
        <v>305</v>
      </c>
      <c r="BE555" s="230">
        <f>IF(N555="základní",J555,0)</f>
        <v>0</v>
      </c>
      <c r="BF555" s="230">
        <f>IF(N555="snížená",J555,0)</f>
        <v>0</v>
      </c>
      <c r="BG555" s="230">
        <f>IF(N555="zákl. přenesená",J555,0)</f>
        <v>0</v>
      </c>
      <c r="BH555" s="230">
        <f>IF(N555="sníž. přenesená",J555,0)</f>
        <v>0</v>
      </c>
      <c r="BI555" s="230">
        <f>IF(N555="nulová",J555,0)</f>
        <v>0</v>
      </c>
      <c r="BJ555" s="20" t="s">
        <v>313</v>
      </c>
      <c r="BK555" s="230">
        <f>ROUND(I555*H555,2)</f>
        <v>0</v>
      </c>
      <c r="BL555" s="20" t="s">
        <v>313</v>
      </c>
      <c r="BM555" s="229" t="s">
        <v>5436</v>
      </c>
    </row>
    <row r="556" s="2" customFormat="1">
      <c r="A556" s="42"/>
      <c r="B556" s="43"/>
      <c r="C556" s="44"/>
      <c r="D556" s="231" t="s">
        <v>315</v>
      </c>
      <c r="E556" s="44"/>
      <c r="F556" s="232" t="s">
        <v>3631</v>
      </c>
      <c r="G556" s="44"/>
      <c r="H556" s="44"/>
      <c r="I556" s="233"/>
      <c r="J556" s="44"/>
      <c r="K556" s="44"/>
      <c r="L556" s="48"/>
      <c r="M556" s="234"/>
      <c r="N556" s="235"/>
      <c r="O556" s="89"/>
      <c r="P556" s="89"/>
      <c r="Q556" s="89"/>
      <c r="R556" s="89"/>
      <c r="S556" s="89"/>
      <c r="T556" s="90"/>
      <c r="U556" s="42"/>
      <c r="V556" s="42"/>
      <c r="W556" s="42"/>
      <c r="X556" s="42"/>
      <c r="Y556" s="42"/>
      <c r="Z556" s="42"/>
      <c r="AA556" s="42"/>
      <c r="AB556" s="42"/>
      <c r="AC556" s="42"/>
      <c r="AD556" s="42"/>
      <c r="AE556" s="42"/>
      <c r="AT556" s="20" t="s">
        <v>315</v>
      </c>
      <c r="AU556" s="20" t="s">
        <v>88</v>
      </c>
    </row>
    <row r="557" s="2" customFormat="1">
      <c r="A557" s="42"/>
      <c r="B557" s="43"/>
      <c r="C557" s="44"/>
      <c r="D557" s="236" t="s">
        <v>328</v>
      </c>
      <c r="E557" s="44"/>
      <c r="F557" s="237" t="s">
        <v>3632</v>
      </c>
      <c r="G557" s="44"/>
      <c r="H557" s="44"/>
      <c r="I557" s="233"/>
      <c r="J557" s="44"/>
      <c r="K557" s="44"/>
      <c r="L557" s="48"/>
      <c r="M557" s="234"/>
      <c r="N557" s="235"/>
      <c r="O557" s="89"/>
      <c r="P557" s="89"/>
      <c r="Q557" s="89"/>
      <c r="R557" s="89"/>
      <c r="S557" s="89"/>
      <c r="T557" s="90"/>
      <c r="U557" s="42"/>
      <c r="V557" s="42"/>
      <c r="W557" s="42"/>
      <c r="X557" s="42"/>
      <c r="Y557" s="42"/>
      <c r="Z557" s="42"/>
      <c r="AA557" s="42"/>
      <c r="AB557" s="42"/>
      <c r="AC557" s="42"/>
      <c r="AD557" s="42"/>
      <c r="AE557" s="42"/>
      <c r="AT557" s="20" t="s">
        <v>328</v>
      </c>
      <c r="AU557" s="20" t="s">
        <v>88</v>
      </c>
    </row>
    <row r="558" s="15" customFormat="1">
      <c r="A558" s="15"/>
      <c r="B558" s="275"/>
      <c r="C558" s="276"/>
      <c r="D558" s="231" t="s">
        <v>342</v>
      </c>
      <c r="E558" s="277" t="s">
        <v>35</v>
      </c>
      <c r="F558" s="278" t="s">
        <v>3627</v>
      </c>
      <c r="G558" s="276"/>
      <c r="H558" s="277" t="s">
        <v>35</v>
      </c>
      <c r="I558" s="279"/>
      <c r="J558" s="276"/>
      <c r="K558" s="276"/>
      <c r="L558" s="280"/>
      <c r="M558" s="281"/>
      <c r="N558" s="282"/>
      <c r="O558" s="282"/>
      <c r="P558" s="282"/>
      <c r="Q558" s="282"/>
      <c r="R558" s="282"/>
      <c r="S558" s="282"/>
      <c r="T558" s="283"/>
      <c r="U558" s="15"/>
      <c r="V558" s="15"/>
      <c r="W558" s="15"/>
      <c r="X558" s="15"/>
      <c r="Y558" s="15"/>
      <c r="Z558" s="15"/>
      <c r="AA558" s="15"/>
      <c r="AB558" s="15"/>
      <c r="AC558" s="15"/>
      <c r="AD558" s="15"/>
      <c r="AE558" s="15"/>
      <c r="AT558" s="284" t="s">
        <v>342</v>
      </c>
      <c r="AU558" s="284" t="s">
        <v>88</v>
      </c>
      <c r="AV558" s="15" t="s">
        <v>86</v>
      </c>
      <c r="AW558" s="15" t="s">
        <v>41</v>
      </c>
      <c r="AX558" s="15" t="s">
        <v>79</v>
      </c>
      <c r="AY558" s="284" t="s">
        <v>305</v>
      </c>
    </row>
    <row r="559" s="13" customFormat="1">
      <c r="A559" s="13"/>
      <c r="B559" s="238"/>
      <c r="C559" s="239"/>
      <c r="D559" s="231" t="s">
        <v>342</v>
      </c>
      <c r="E559" s="240" t="s">
        <v>35</v>
      </c>
      <c r="F559" s="241" t="s">
        <v>5433</v>
      </c>
      <c r="G559" s="239"/>
      <c r="H559" s="242">
        <v>9.1500000000000004</v>
      </c>
      <c r="I559" s="243"/>
      <c r="J559" s="239"/>
      <c r="K559" s="239"/>
      <c r="L559" s="244"/>
      <c r="M559" s="245"/>
      <c r="N559" s="246"/>
      <c r="O559" s="246"/>
      <c r="P559" s="246"/>
      <c r="Q559" s="246"/>
      <c r="R559" s="246"/>
      <c r="S559" s="246"/>
      <c r="T559" s="247"/>
      <c r="U559" s="13"/>
      <c r="V559" s="13"/>
      <c r="W559" s="13"/>
      <c r="X559" s="13"/>
      <c r="Y559" s="13"/>
      <c r="Z559" s="13"/>
      <c r="AA559" s="13"/>
      <c r="AB559" s="13"/>
      <c r="AC559" s="13"/>
      <c r="AD559" s="13"/>
      <c r="AE559" s="13"/>
      <c r="AT559" s="248" t="s">
        <v>342</v>
      </c>
      <c r="AU559" s="248" t="s">
        <v>88</v>
      </c>
      <c r="AV559" s="13" t="s">
        <v>88</v>
      </c>
      <c r="AW559" s="13" t="s">
        <v>41</v>
      </c>
      <c r="AX559" s="13" t="s">
        <v>79</v>
      </c>
      <c r="AY559" s="248" t="s">
        <v>305</v>
      </c>
    </row>
    <row r="560" s="15" customFormat="1">
      <c r="A560" s="15"/>
      <c r="B560" s="275"/>
      <c r="C560" s="276"/>
      <c r="D560" s="231" t="s">
        <v>342</v>
      </c>
      <c r="E560" s="277" t="s">
        <v>35</v>
      </c>
      <c r="F560" s="278" t="s">
        <v>3276</v>
      </c>
      <c r="G560" s="276"/>
      <c r="H560" s="277" t="s">
        <v>35</v>
      </c>
      <c r="I560" s="279"/>
      <c r="J560" s="276"/>
      <c r="K560" s="276"/>
      <c r="L560" s="280"/>
      <c r="M560" s="281"/>
      <c r="N560" s="282"/>
      <c r="O560" s="282"/>
      <c r="P560" s="282"/>
      <c r="Q560" s="282"/>
      <c r="R560" s="282"/>
      <c r="S560" s="282"/>
      <c r="T560" s="283"/>
      <c r="U560" s="15"/>
      <c r="V560" s="15"/>
      <c r="W560" s="15"/>
      <c r="X560" s="15"/>
      <c r="Y560" s="15"/>
      <c r="Z560" s="15"/>
      <c r="AA560" s="15"/>
      <c r="AB560" s="15"/>
      <c r="AC560" s="15"/>
      <c r="AD560" s="15"/>
      <c r="AE560" s="15"/>
      <c r="AT560" s="284" t="s">
        <v>342</v>
      </c>
      <c r="AU560" s="284" t="s">
        <v>88</v>
      </c>
      <c r="AV560" s="15" t="s">
        <v>86</v>
      </c>
      <c r="AW560" s="15" t="s">
        <v>41</v>
      </c>
      <c r="AX560" s="15" t="s">
        <v>79</v>
      </c>
      <c r="AY560" s="284" t="s">
        <v>305</v>
      </c>
    </row>
    <row r="561" s="13" customFormat="1">
      <c r="A561" s="13"/>
      <c r="B561" s="238"/>
      <c r="C561" s="239"/>
      <c r="D561" s="231" t="s">
        <v>342</v>
      </c>
      <c r="E561" s="240" t="s">
        <v>35</v>
      </c>
      <c r="F561" s="241" t="s">
        <v>5433</v>
      </c>
      <c r="G561" s="239"/>
      <c r="H561" s="242">
        <v>9.1500000000000004</v>
      </c>
      <c r="I561" s="243"/>
      <c r="J561" s="239"/>
      <c r="K561" s="239"/>
      <c r="L561" s="244"/>
      <c r="M561" s="245"/>
      <c r="N561" s="246"/>
      <c r="O561" s="246"/>
      <c r="P561" s="246"/>
      <c r="Q561" s="246"/>
      <c r="R561" s="246"/>
      <c r="S561" s="246"/>
      <c r="T561" s="247"/>
      <c r="U561" s="13"/>
      <c r="V561" s="13"/>
      <c r="W561" s="13"/>
      <c r="X561" s="13"/>
      <c r="Y561" s="13"/>
      <c r="Z561" s="13"/>
      <c r="AA561" s="13"/>
      <c r="AB561" s="13"/>
      <c r="AC561" s="13"/>
      <c r="AD561" s="13"/>
      <c r="AE561" s="13"/>
      <c r="AT561" s="248" t="s">
        <v>342</v>
      </c>
      <c r="AU561" s="248" t="s">
        <v>88</v>
      </c>
      <c r="AV561" s="13" t="s">
        <v>88</v>
      </c>
      <c r="AW561" s="13" t="s">
        <v>41</v>
      </c>
      <c r="AX561" s="13" t="s">
        <v>79</v>
      </c>
      <c r="AY561" s="248" t="s">
        <v>305</v>
      </c>
    </row>
    <row r="562" s="15" customFormat="1">
      <c r="A562" s="15"/>
      <c r="B562" s="275"/>
      <c r="C562" s="276"/>
      <c r="D562" s="231" t="s">
        <v>342</v>
      </c>
      <c r="E562" s="277" t="s">
        <v>35</v>
      </c>
      <c r="F562" s="278" t="s">
        <v>5434</v>
      </c>
      <c r="G562" s="276"/>
      <c r="H562" s="277" t="s">
        <v>35</v>
      </c>
      <c r="I562" s="279"/>
      <c r="J562" s="276"/>
      <c r="K562" s="276"/>
      <c r="L562" s="280"/>
      <c r="M562" s="281"/>
      <c r="N562" s="282"/>
      <c r="O562" s="282"/>
      <c r="P562" s="282"/>
      <c r="Q562" s="282"/>
      <c r="R562" s="282"/>
      <c r="S562" s="282"/>
      <c r="T562" s="283"/>
      <c r="U562" s="15"/>
      <c r="V562" s="15"/>
      <c r="W562" s="15"/>
      <c r="X562" s="15"/>
      <c r="Y562" s="15"/>
      <c r="Z562" s="15"/>
      <c r="AA562" s="15"/>
      <c r="AB562" s="15"/>
      <c r="AC562" s="15"/>
      <c r="AD562" s="15"/>
      <c r="AE562" s="15"/>
      <c r="AT562" s="284" t="s">
        <v>342</v>
      </c>
      <c r="AU562" s="284" t="s">
        <v>88</v>
      </c>
      <c r="AV562" s="15" t="s">
        <v>86</v>
      </c>
      <c r="AW562" s="15" t="s">
        <v>41</v>
      </c>
      <c r="AX562" s="15" t="s">
        <v>79</v>
      </c>
      <c r="AY562" s="284" t="s">
        <v>305</v>
      </c>
    </row>
    <row r="563" s="13" customFormat="1">
      <c r="A563" s="13"/>
      <c r="B563" s="238"/>
      <c r="C563" s="239"/>
      <c r="D563" s="231" t="s">
        <v>342</v>
      </c>
      <c r="E563" s="240" t="s">
        <v>35</v>
      </c>
      <c r="F563" s="241" t="s">
        <v>5435</v>
      </c>
      <c r="G563" s="239"/>
      <c r="H563" s="242">
        <v>18.239999999999998</v>
      </c>
      <c r="I563" s="243"/>
      <c r="J563" s="239"/>
      <c r="K563" s="239"/>
      <c r="L563" s="244"/>
      <c r="M563" s="245"/>
      <c r="N563" s="246"/>
      <c r="O563" s="246"/>
      <c r="P563" s="246"/>
      <c r="Q563" s="246"/>
      <c r="R563" s="246"/>
      <c r="S563" s="246"/>
      <c r="T563" s="247"/>
      <c r="U563" s="13"/>
      <c r="V563" s="13"/>
      <c r="W563" s="13"/>
      <c r="X563" s="13"/>
      <c r="Y563" s="13"/>
      <c r="Z563" s="13"/>
      <c r="AA563" s="13"/>
      <c r="AB563" s="13"/>
      <c r="AC563" s="13"/>
      <c r="AD563" s="13"/>
      <c r="AE563" s="13"/>
      <c r="AT563" s="248" t="s">
        <v>342</v>
      </c>
      <c r="AU563" s="248" t="s">
        <v>88</v>
      </c>
      <c r="AV563" s="13" t="s">
        <v>88</v>
      </c>
      <c r="AW563" s="13" t="s">
        <v>41</v>
      </c>
      <c r="AX563" s="13" t="s">
        <v>79</v>
      </c>
      <c r="AY563" s="248" t="s">
        <v>305</v>
      </c>
    </row>
    <row r="564" s="14" customFormat="1">
      <c r="A564" s="14"/>
      <c r="B564" s="249"/>
      <c r="C564" s="250"/>
      <c r="D564" s="231" t="s">
        <v>342</v>
      </c>
      <c r="E564" s="251" t="s">
        <v>35</v>
      </c>
      <c r="F564" s="252" t="s">
        <v>344</v>
      </c>
      <c r="G564" s="250"/>
      <c r="H564" s="253">
        <v>36.539999999999999</v>
      </c>
      <c r="I564" s="254"/>
      <c r="J564" s="250"/>
      <c r="K564" s="250"/>
      <c r="L564" s="255"/>
      <c r="M564" s="256"/>
      <c r="N564" s="257"/>
      <c r="O564" s="257"/>
      <c r="P564" s="257"/>
      <c r="Q564" s="257"/>
      <c r="R564" s="257"/>
      <c r="S564" s="257"/>
      <c r="T564" s="258"/>
      <c r="U564" s="14"/>
      <c r="V564" s="14"/>
      <c r="W564" s="14"/>
      <c r="X564" s="14"/>
      <c r="Y564" s="14"/>
      <c r="Z564" s="14"/>
      <c r="AA564" s="14"/>
      <c r="AB564" s="14"/>
      <c r="AC564" s="14"/>
      <c r="AD564" s="14"/>
      <c r="AE564" s="14"/>
      <c r="AT564" s="259" t="s">
        <v>342</v>
      </c>
      <c r="AU564" s="259" t="s">
        <v>88</v>
      </c>
      <c r="AV564" s="14" t="s">
        <v>313</v>
      </c>
      <c r="AW564" s="14" t="s">
        <v>41</v>
      </c>
      <c r="AX564" s="14" t="s">
        <v>86</v>
      </c>
      <c r="AY564" s="259" t="s">
        <v>305</v>
      </c>
    </row>
    <row r="565" s="2" customFormat="1" ht="24.15" customHeight="1">
      <c r="A565" s="42"/>
      <c r="B565" s="43"/>
      <c r="C565" s="260" t="s">
        <v>875</v>
      </c>
      <c r="D565" s="260" t="s">
        <v>303</v>
      </c>
      <c r="E565" s="261" t="s">
        <v>3633</v>
      </c>
      <c r="F565" s="262" t="s">
        <v>3634</v>
      </c>
      <c r="G565" s="263" t="s">
        <v>493</v>
      </c>
      <c r="H565" s="264">
        <v>0.253</v>
      </c>
      <c r="I565" s="265"/>
      <c r="J565" s="266">
        <f>ROUND(I565*H565,2)</f>
        <v>0</v>
      </c>
      <c r="K565" s="262" t="s">
        <v>325</v>
      </c>
      <c r="L565" s="267"/>
      <c r="M565" s="268" t="s">
        <v>35</v>
      </c>
      <c r="N565" s="269" t="s">
        <v>52</v>
      </c>
      <c r="O565" s="89"/>
      <c r="P565" s="227">
        <f>O565*H565</f>
        <v>0</v>
      </c>
      <c r="Q565" s="227">
        <v>1</v>
      </c>
      <c r="R565" s="227">
        <f>Q565*H565</f>
        <v>0.253</v>
      </c>
      <c r="S565" s="227">
        <v>0</v>
      </c>
      <c r="T565" s="228">
        <f>S565*H565</f>
        <v>0</v>
      </c>
      <c r="U565" s="42"/>
      <c r="V565" s="42"/>
      <c r="W565" s="42"/>
      <c r="X565" s="42"/>
      <c r="Y565" s="42"/>
      <c r="Z565" s="42"/>
      <c r="AA565" s="42"/>
      <c r="AB565" s="42"/>
      <c r="AC565" s="42"/>
      <c r="AD565" s="42"/>
      <c r="AE565" s="42"/>
      <c r="AR565" s="229" t="s">
        <v>357</v>
      </c>
      <c r="AT565" s="229" t="s">
        <v>303</v>
      </c>
      <c r="AU565" s="229" t="s">
        <v>88</v>
      </c>
      <c r="AY565" s="20" t="s">
        <v>305</v>
      </c>
      <c r="BE565" s="230">
        <f>IF(N565="základní",J565,0)</f>
        <v>0</v>
      </c>
      <c r="BF565" s="230">
        <f>IF(N565="snížená",J565,0)</f>
        <v>0</v>
      </c>
      <c r="BG565" s="230">
        <f>IF(N565="zákl. přenesená",J565,0)</f>
        <v>0</v>
      </c>
      <c r="BH565" s="230">
        <f>IF(N565="sníž. přenesená",J565,0)</f>
        <v>0</v>
      </c>
      <c r="BI565" s="230">
        <f>IF(N565="nulová",J565,0)</f>
        <v>0</v>
      </c>
      <c r="BJ565" s="20" t="s">
        <v>313</v>
      </c>
      <c r="BK565" s="230">
        <f>ROUND(I565*H565,2)</f>
        <v>0</v>
      </c>
      <c r="BL565" s="20" t="s">
        <v>313</v>
      </c>
      <c r="BM565" s="229" t="s">
        <v>5437</v>
      </c>
    </row>
    <row r="566" s="2" customFormat="1">
      <c r="A566" s="42"/>
      <c r="B566" s="43"/>
      <c r="C566" s="44"/>
      <c r="D566" s="231" t="s">
        <v>315</v>
      </c>
      <c r="E566" s="44"/>
      <c r="F566" s="232" t="s">
        <v>3634</v>
      </c>
      <c r="G566" s="44"/>
      <c r="H566" s="44"/>
      <c r="I566" s="233"/>
      <c r="J566" s="44"/>
      <c r="K566" s="44"/>
      <c r="L566" s="48"/>
      <c r="M566" s="234"/>
      <c r="N566" s="235"/>
      <c r="O566" s="89"/>
      <c r="P566" s="89"/>
      <c r="Q566" s="89"/>
      <c r="R566" s="89"/>
      <c r="S566" s="89"/>
      <c r="T566" s="90"/>
      <c r="U566" s="42"/>
      <c r="V566" s="42"/>
      <c r="W566" s="42"/>
      <c r="X566" s="42"/>
      <c r="Y566" s="42"/>
      <c r="Z566" s="42"/>
      <c r="AA566" s="42"/>
      <c r="AB566" s="42"/>
      <c r="AC566" s="42"/>
      <c r="AD566" s="42"/>
      <c r="AE566" s="42"/>
      <c r="AT566" s="20" t="s">
        <v>315</v>
      </c>
      <c r="AU566" s="20" t="s">
        <v>88</v>
      </c>
    </row>
    <row r="567" s="15" customFormat="1">
      <c r="A567" s="15"/>
      <c r="B567" s="275"/>
      <c r="C567" s="276"/>
      <c r="D567" s="231" t="s">
        <v>342</v>
      </c>
      <c r="E567" s="277" t="s">
        <v>35</v>
      </c>
      <c r="F567" s="278" t="s">
        <v>4020</v>
      </c>
      <c r="G567" s="276"/>
      <c r="H567" s="277" t="s">
        <v>35</v>
      </c>
      <c r="I567" s="279"/>
      <c r="J567" s="276"/>
      <c r="K567" s="276"/>
      <c r="L567" s="280"/>
      <c r="M567" s="281"/>
      <c r="N567" s="282"/>
      <c r="O567" s="282"/>
      <c r="P567" s="282"/>
      <c r="Q567" s="282"/>
      <c r="R567" s="282"/>
      <c r="S567" s="282"/>
      <c r="T567" s="283"/>
      <c r="U567" s="15"/>
      <c r="V567" s="15"/>
      <c r="W567" s="15"/>
      <c r="X567" s="15"/>
      <c r="Y567" s="15"/>
      <c r="Z567" s="15"/>
      <c r="AA567" s="15"/>
      <c r="AB567" s="15"/>
      <c r="AC567" s="15"/>
      <c r="AD567" s="15"/>
      <c r="AE567" s="15"/>
      <c r="AT567" s="284" t="s">
        <v>342</v>
      </c>
      <c r="AU567" s="284" t="s">
        <v>88</v>
      </c>
      <c r="AV567" s="15" t="s">
        <v>86</v>
      </c>
      <c r="AW567" s="15" t="s">
        <v>41</v>
      </c>
      <c r="AX567" s="15" t="s">
        <v>79</v>
      </c>
      <c r="AY567" s="284" t="s">
        <v>305</v>
      </c>
    </row>
    <row r="568" s="13" customFormat="1">
      <c r="A568" s="13"/>
      <c r="B568" s="238"/>
      <c r="C568" s="239"/>
      <c r="D568" s="231" t="s">
        <v>342</v>
      </c>
      <c r="E568" s="240" t="s">
        <v>35</v>
      </c>
      <c r="F568" s="241" t="s">
        <v>4021</v>
      </c>
      <c r="G568" s="239"/>
      <c r="H568" s="242">
        <v>0.070999999999999994</v>
      </c>
      <c r="I568" s="243"/>
      <c r="J568" s="239"/>
      <c r="K568" s="239"/>
      <c r="L568" s="244"/>
      <c r="M568" s="245"/>
      <c r="N568" s="246"/>
      <c r="O568" s="246"/>
      <c r="P568" s="246"/>
      <c r="Q568" s="246"/>
      <c r="R568" s="246"/>
      <c r="S568" s="246"/>
      <c r="T568" s="247"/>
      <c r="U568" s="13"/>
      <c r="V568" s="13"/>
      <c r="W568" s="13"/>
      <c r="X568" s="13"/>
      <c r="Y568" s="13"/>
      <c r="Z568" s="13"/>
      <c r="AA568" s="13"/>
      <c r="AB568" s="13"/>
      <c r="AC568" s="13"/>
      <c r="AD568" s="13"/>
      <c r="AE568" s="13"/>
      <c r="AT568" s="248" t="s">
        <v>342</v>
      </c>
      <c r="AU568" s="248" t="s">
        <v>88</v>
      </c>
      <c r="AV568" s="13" t="s">
        <v>88</v>
      </c>
      <c r="AW568" s="13" t="s">
        <v>41</v>
      </c>
      <c r="AX568" s="13" t="s">
        <v>79</v>
      </c>
      <c r="AY568" s="248" t="s">
        <v>305</v>
      </c>
    </row>
    <row r="569" s="15" customFormat="1">
      <c r="A569" s="15"/>
      <c r="B569" s="275"/>
      <c r="C569" s="276"/>
      <c r="D569" s="231" t="s">
        <v>342</v>
      </c>
      <c r="E569" s="277" t="s">
        <v>35</v>
      </c>
      <c r="F569" s="278" t="s">
        <v>4022</v>
      </c>
      <c r="G569" s="276"/>
      <c r="H569" s="277" t="s">
        <v>35</v>
      </c>
      <c r="I569" s="279"/>
      <c r="J569" s="276"/>
      <c r="K569" s="276"/>
      <c r="L569" s="280"/>
      <c r="M569" s="281"/>
      <c r="N569" s="282"/>
      <c r="O569" s="282"/>
      <c r="P569" s="282"/>
      <c r="Q569" s="282"/>
      <c r="R569" s="282"/>
      <c r="S569" s="282"/>
      <c r="T569" s="283"/>
      <c r="U569" s="15"/>
      <c r="V569" s="15"/>
      <c r="W569" s="15"/>
      <c r="X569" s="15"/>
      <c r="Y569" s="15"/>
      <c r="Z569" s="15"/>
      <c r="AA569" s="15"/>
      <c r="AB569" s="15"/>
      <c r="AC569" s="15"/>
      <c r="AD569" s="15"/>
      <c r="AE569" s="15"/>
      <c r="AT569" s="284" t="s">
        <v>342</v>
      </c>
      <c r="AU569" s="284" t="s">
        <v>88</v>
      </c>
      <c r="AV569" s="15" t="s">
        <v>86</v>
      </c>
      <c r="AW569" s="15" t="s">
        <v>41</v>
      </c>
      <c r="AX569" s="15" t="s">
        <v>79</v>
      </c>
      <c r="AY569" s="284" t="s">
        <v>305</v>
      </c>
    </row>
    <row r="570" s="13" customFormat="1">
      <c r="A570" s="13"/>
      <c r="B570" s="238"/>
      <c r="C570" s="239"/>
      <c r="D570" s="231" t="s">
        <v>342</v>
      </c>
      <c r="E570" s="240" t="s">
        <v>35</v>
      </c>
      <c r="F570" s="241" t="s">
        <v>4909</v>
      </c>
      <c r="G570" s="239"/>
      <c r="H570" s="242">
        <v>0.035999999999999997</v>
      </c>
      <c r="I570" s="243"/>
      <c r="J570" s="239"/>
      <c r="K570" s="239"/>
      <c r="L570" s="244"/>
      <c r="M570" s="245"/>
      <c r="N570" s="246"/>
      <c r="O570" s="246"/>
      <c r="P570" s="246"/>
      <c r="Q570" s="246"/>
      <c r="R570" s="246"/>
      <c r="S570" s="246"/>
      <c r="T570" s="247"/>
      <c r="U570" s="13"/>
      <c r="V570" s="13"/>
      <c r="W570" s="13"/>
      <c r="X570" s="13"/>
      <c r="Y570" s="13"/>
      <c r="Z570" s="13"/>
      <c r="AA570" s="13"/>
      <c r="AB570" s="13"/>
      <c r="AC570" s="13"/>
      <c r="AD570" s="13"/>
      <c r="AE570" s="13"/>
      <c r="AT570" s="248" t="s">
        <v>342</v>
      </c>
      <c r="AU570" s="248" t="s">
        <v>88</v>
      </c>
      <c r="AV570" s="13" t="s">
        <v>88</v>
      </c>
      <c r="AW570" s="13" t="s">
        <v>41</v>
      </c>
      <c r="AX570" s="13" t="s">
        <v>79</v>
      </c>
      <c r="AY570" s="248" t="s">
        <v>305</v>
      </c>
    </row>
    <row r="571" s="15" customFormat="1">
      <c r="A571" s="15"/>
      <c r="B571" s="275"/>
      <c r="C571" s="276"/>
      <c r="D571" s="231" t="s">
        <v>342</v>
      </c>
      <c r="E571" s="277" t="s">
        <v>35</v>
      </c>
      <c r="F571" s="278" t="s">
        <v>4906</v>
      </c>
      <c r="G571" s="276"/>
      <c r="H571" s="277" t="s">
        <v>35</v>
      </c>
      <c r="I571" s="279"/>
      <c r="J571" s="276"/>
      <c r="K571" s="276"/>
      <c r="L571" s="280"/>
      <c r="M571" s="281"/>
      <c r="N571" s="282"/>
      <c r="O571" s="282"/>
      <c r="P571" s="282"/>
      <c r="Q571" s="282"/>
      <c r="R571" s="282"/>
      <c r="S571" s="282"/>
      <c r="T571" s="283"/>
      <c r="U571" s="15"/>
      <c r="V571" s="15"/>
      <c r="W571" s="15"/>
      <c r="X571" s="15"/>
      <c r="Y571" s="15"/>
      <c r="Z571" s="15"/>
      <c r="AA571" s="15"/>
      <c r="AB571" s="15"/>
      <c r="AC571" s="15"/>
      <c r="AD571" s="15"/>
      <c r="AE571" s="15"/>
      <c r="AT571" s="284" t="s">
        <v>342</v>
      </c>
      <c r="AU571" s="284" t="s">
        <v>88</v>
      </c>
      <c r="AV571" s="15" t="s">
        <v>86</v>
      </c>
      <c r="AW571" s="15" t="s">
        <v>41</v>
      </c>
      <c r="AX571" s="15" t="s">
        <v>79</v>
      </c>
      <c r="AY571" s="284" t="s">
        <v>305</v>
      </c>
    </row>
    <row r="572" s="13" customFormat="1">
      <c r="A572" s="13"/>
      <c r="B572" s="238"/>
      <c r="C572" s="239"/>
      <c r="D572" s="231" t="s">
        <v>342</v>
      </c>
      <c r="E572" s="240" t="s">
        <v>35</v>
      </c>
      <c r="F572" s="241" t="s">
        <v>4909</v>
      </c>
      <c r="G572" s="239"/>
      <c r="H572" s="242">
        <v>0.035999999999999997</v>
      </c>
      <c r="I572" s="243"/>
      <c r="J572" s="239"/>
      <c r="K572" s="239"/>
      <c r="L572" s="244"/>
      <c r="M572" s="245"/>
      <c r="N572" s="246"/>
      <c r="O572" s="246"/>
      <c r="P572" s="246"/>
      <c r="Q572" s="246"/>
      <c r="R572" s="246"/>
      <c r="S572" s="246"/>
      <c r="T572" s="247"/>
      <c r="U572" s="13"/>
      <c r="V572" s="13"/>
      <c r="W572" s="13"/>
      <c r="X572" s="13"/>
      <c r="Y572" s="13"/>
      <c r="Z572" s="13"/>
      <c r="AA572" s="13"/>
      <c r="AB572" s="13"/>
      <c r="AC572" s="13"/>
      <c r="AD572" s="13"/>
      <c r="AE572" s="13"/>
      <c r="AT572" s="248" t="s">
        <v>342</v>
      </c>
      <c r="AU572" s="248" t="s">
        <v>88</v>
      </c>
      <c r="AV572" s="13" t="s">
        <v>88</v>
      </c>
      <c r="AW572" s="13" t="s">
        <v>41</v>
      </c>
      <c r="AX572" s="13" t="s">
        <v>79</v>
      </c>
      <c r="AY572" s="248" t="s">
        <v>305</v>
      </c>
    </row>
    <row r="573" s="15" customFormat="1">
      <c r="A573" s="15"/>
      <c r="B573" s="275"/>
      <c r="C573" s="276"/>
      <c r="D573" s="231" t="s">
        <v>342</v>
      </c>
      <c r="E573" s="277" t="s">
        <v>35</v>
      </c>
      <c r="F573" s="278" t="s">
        <v>4908</v>
      </c>
      <c r="G573" s="276"/>
      <c r="H573" s="277" t="s">
        <v>35</v>
      </c>
      <c r="I573" s="279"/>
      <c r="J573" s="276"/>
      <c r="K573" s="276"/>
      <c r="L573" s="280"/>
      <c r="M573" s="281"/>
      <c r="N573" s="282"/>
      <c r="O573" s="282"/>
      <c r="P573" s="282"/>
      <c r="Q573" s="282"/>
      <c r="R573" s="282"/>
      <c r="S573" s="282"/>
      <c r="T573" s="283"/>
      <c r="U573" s="15"/>
      <c r="V573" s="15"/>
      <c r="W573" s="15"/>
      <c r="X573" s="15"/>
      <c r="Y573" s="15"/>
      <c r="Z573" s="15"/>
      <c r="AA573" s="15"/>
      <c r="AB573" s="15"/>
      <c r="AC573" s="15"/>
      <c r="AD573" s="15"/>
      <c r="AE573" s="15"/>
      <c r="AT573" s="284" t="s">
        <v>342</v>
      </c>
      <c r="AU573" s="284" t="s">
        <v>88</v>
      </c>
      <c r="AV573" s="15" t="s">
        <v>86</v>
      </c>
      <c r="AW573" s="15" t="s">
        <v>41</v>
      </c>
      <c r="AX573" s="15" t="s">
        <v>79</v>
      </c>
      <c r="AY573" s="284" t="s">
        <v>305</v>
      </c>
    </row>
    <row r="574" s="13" customFormat="1">
      <c r="A574" s="13"/>
      <c r="B574" s="238"/>
      <c r="C574" s="239"/>
      <c r="D574" s="231" t="s">
        <v>342</v>
      </c>
      <c r="E574" s="240" t="s">
        <v>35</v>
      </c>
      <c r="F574" s="241" t="s">
        <v>5438</v>
      </c>
      <c r="G574" s="239"/>
      <c r="H574" s="242">
        <v>0.055</v>
      </c>
      <c r="I574" s="243"/>
      <c r="J574" s="239"/>
      <c r="K574" s="239"/>
      <c r="L574" s="244"/>
      <c r="M574" s="245"/>
      <c r="N574" s="246"/>
      <c r="O574" s="246"/>
      <c r="P574" s="246"/>
      <c r="Q574" s="246"/>
      <c r="R574" s="246"/>
      <c r="S574" s="246"/>
      <c r="T574" s="247"/>
      <c r="U574" s="13"/>
      <c r="V574" s="13"/>
      <c r="W574" s="13"/>
      <c r="X574" s="13"/>
      <c r="Y574" s="13"/>
      <c r="Z574" s="13"/>
      <c r="AA574" s="13"/>
      <c r="AB574" s="13"/>
      <c r="AC574" s="13"/>
      <c r="AD574" s="13"/>
      <c r="AE574" s="13"/>
      <c r="AT574" s="248" t="s">
        <v>342</v>
      </c>
      <c r="AU574" s="248" t="s">
        <v>88</v>
      </c>
      <c r="AV574" s="13" t="s">
        <v>88</v>
      </c>
      <c r="AW574" s="13" t="s">
        <v>41</v>
      </c>
      <c r="AX574" s="13" t="s">
        <v>79</v>
      </c>
      <c r="AY574" s="248" t="s">
        <v>305</v>
      </c>
    </row>
    <row r="575" s="15" customFormat="1">
      <c r="A575" s="15"/>
      <c r="B575" s="275"/>
      <c r="C575" s="276"/>
      <c r="D575" s="231" t="s">
        <v>342</v>
      </c>
      <c r="E575" s="277" t="s">
        <v>35</v>
      </c>
      <c r="F575" s="278" t="s">
        <v>5439</v>
      </c>
      <c r="G575" s="276"/>
      <c r="H575" s="277" t="s">
        <v>35</v>
      </c>
      <c r="I575" s="279"/>
      <c r="J575" s="276"/>
      <c r="K575" s="276"/>
      <c r="L575" s="280"/>
      <c r="M575" s="281"/>
      <c r="N575" s="282"/>
      <c r="O575" s="282"/>
      <c r="P575" s="282"/>
      <c r="Q575" s="282"/>
      <c r="R575" s="282"/>
      <c r="S575" s="282"/>
      <c r="T575" s="283"/>
      <c r="U575" s="15"/>
      <c r="V575" s="15"/>
      <c r="W575" s="15"/>
      <c r="X575" s="15"/>
      <c r="Y575" s="15"/>
      <c r="Z575" s="15"/>
      <c r="AA575" s="15"/>
      <c r="AB575" s="15"/>
      <c r="AC575" s="15"/>
      <c r="AD575" s="15"/>
      <c r="AE575" s="15"/>
      <c r="AT575" s="284" t="s">
        <v>342</v>
      </c>
      <c r="AU575" s="284" t="s">
        <v>88</v>
      </c>
      <c r="AV575" s="15" t="s">
        <v>86</v>
      </c>
      <c r="AW575" s="15" t="s">
        <v>41</v>
      </c>
      <c r="AX575" s="15" t="s">
        <v>79</v>
      </c>
      <c r="AY575" s="284" t="s">
        <v>305</v>
      </c>
    </row>
    <row r="576" s="13" customFormat="1">
      <c r="A576" s="13"/>
      <c r="B576" s="238"/>
      <c r="C576" s="239"/>
      <c r="D576" s="231" t="s">
        <v>342</v>
      </c>
      <c r="E576" s="240" t="s">
        <v>35</v>
      </c>
      <c r="F576" s="241" t="s">
        <v>5438</v>
      </c>
      <c r="G576" s="239"/>
      <c r="H576" s="242">
        <v>0.055</v>
      </c>
      <c r="I576" s="243"/>
      <c r="J576" s="239"/>
      <c r="K576" s="239"/>
      <c r="L576" s="244"/>
      <c r="M576" s="245"/>
      <c r="N576" s="246"/>
      <c r="O576" s="246"/>
      <c r="P576" s="246"/>
      <c r="Q576" s="246"/>
      <c r="R576" s="246"/>
      <c r="S576" s="246"/>
      <c r="T576" s="247"/>
      <c r="U576" s="13"/>
      <c r="V576" s="13"/>
      <c r="W576" s="13"/>
      <c r="X576" s="13"/>
      <c r="Y576" s="13"/>
      <c r="Z576" s="13"/>
      <c r="AA576" s="13"/>
      <c r="AB576" s="13"/>
      <c r="AC576" s="13"/>
      <c r="AD576" s="13"/>
      <c r="AE576" s="13"/>
      <c r="AT576" s="248" t="s">
        <v>342</v>
      </c>
      <c r="AU576" s="248" t="s">
        <v>88</v>
      </c>
      <c r="AV576" s="13" t="s">
        <v>88</v>
      </c>
      <c r="AW576" s="13" t="s">
        <v>41</v>
      </c>
      <c r="AX576" s="13" t="s">
        <v>79</v>
      </c>
      <c r="AY576" s="248" t="s">
        <v>305</v>
      </c>
    </row>
    <row r="577" s="14" customFormat="1">
      <c r="A577" s="14"/>
      <c r="B577" s="249"/>
      <c r="C577" s="250"/>
      <c r="D577" s="231" t="s">
        <v>342</v>
      </c>
      <c r="E577" s="251" t="s">
        <v>35</v>
      </c>
      <c r="F577" s="252" t="s">
        <v>344</v>
      </c>
      <c r="G577" s="250"/>
      <c r="H577" s="253">
        <v>0.253</v>
      </c>
      <c r="I577" s="254"/>
      <c r="J577" s="250"/>
      <c r="K577" s="250"/>
      <c r="L577" s="255"/>
      <c r="M577" s="256"/>
      <c r="N577" s="257"/>
      <c r="O577" s="257"/>
      <c r="P577" s="257"/>
      <c r="Q577" s="257"/>
      <c r="R577" s="257"/>
      <c r="S577" s="257"/>
      <c r="T577" s="258"/>
      <c r="U577" s="14"/>
      <c r="V577" s="14"/>
      <c r="W577" s="14"/>
      <c r="X577" s="14"/>
      <c r="Y577" s="14"/>
      <c r="Z577" s="14"/>
      <c r="AA577" s="14"/>
      <c r="AB577" s="14"/>
      <c r="AC577" s="14"/>
      <c r="AD577" s="14"/>
      <c r="AE577" s="14"/>
      <c r="AT577" s="259" t="s">
        <v>342</v>
      </c>
      <c r="AU577" s="259" t="s">
        <v>88</v>
      </c>
      <c r="AV577" s="14" t="s">
        <v>313</v>
      </c>
      <c r="AW577" s="14" t="s">
        <v>41</v>
      </c>
      <c r="AX577" s="14" t="s">
        <v>86</v>
      </c>
      <c r="AY577" s="259" t="s">
        <v>305</v>
      </c>
    </row>
    <row r="578" s="2" customFormat="1" ht="24.15" customHeight="1">
      <c r="A578" s="42"/>
      <c r="B578" s="43"/>
      <c r="C578" s="260" t="s">
        <v>883</v>
      </c>
      <c r="D578" s="260" t="s">
        <v>303</v>
      </c>
      <c r="E578" s="261" t="s">
        <v>3638</v>
      </c>
      <c r="F578" s="262" t="s">
        <v>3639</v>
      </c>
      <c r="G578" s="263" t="s">
        <v>493</v>
      </c>
      <c r="H578" s="264">
        <v>0.499</v>
      </c>
      <c r="I578" s="265"/>
      <c r="J578" s="266">
        <f>ROUND(I578*H578,2)</f>
        <v>0</v>
      </c>
      <c r="K578" s="262" t="s">
        <v>325</v>
      </c>
      <c r="L578" s="267"/>
      <c r="M578" s="268" t="s">
        <v>35</v>
      </c>
      <c r="N578" s="269" t="s">
        <v>52</v>
      </c>
      <c r="O578" s="89"/>
      <c r="P578" s="227">
        <f>O578*H578</f>
        <v>0</v>
      </c>
      <c r="Q578" s="227">
        <v>1</v>
      </c>
      <c r="R578" s="227">
        <f>Q578*H578</f>
        <v>0.499</v>
      </c>
      <c r="S578" s="227">
        <v>0</v>
      </c>
      <c r="T578" s="228">
        <f>S578*H578</f>
        <v>0</v>
      </c>
      <c r="U578" s="42"/>
      <c r="V578" s="42"/>
      <c r="W578" s="42"/>
      <c r="X578" s="42"/>
      <c r="Y578" s="42"/>
      <c r="Z578" s="42"/>
      <c r="AA578" s="42"/>
      <c r="AB578" s="42"/>
      <c r="AC578" s="42"/>
      <c r="AD578" s="42"/>
      <c r="AE578" s="42"/>
      <c r="AR578" s="229" t="s">
        <v>357</v>
      </c>
      <c r="AT578" s="229" t="s">
        <v>303</v>
      </c>
      <c r="AU578" s="229" t="s">
        <v>88</v>
      </c>
      <c r="AY578" s="20" t="s">
        <v>305</v>
      </c>
      <c r="BE578" s="230">
        <f>IF(N578="základní",J578,0)</f>
        <v>0</v>
      </c>
      <c r="BF578" s="230">
        <f>IF(N578="snížená",J578,0)</f>
        <v>0</v>
      </c>
      <c r="BG578" s="230">
        <f>IF(N578="zákl. přenesená",J578,0)</f>
        <v>0</v>
      </c>
      <c r="BH578" s="230">
        <f>IF(N578="sníž. přenesená",J578,0)</f>
        <v>0</v>
      </c>
      <c r="BI578" s="230">
        <f>IF(N578="nulová",J578,0)</f>
        <v>0</v>
      </c>
      <c r="BJ578" s="20" t="s">
        <v>313</v>
      </c>
      <c r="BK578" s="230">
        <f>ROUND(I578*H578,2)</f>
        <v>0</v>
      </c>
      <c r="BL578" s="20" t="s">
        <v>313</v>
      </c>
      <c r="BM578" s="229" t="s">
        <v>5440</v>
      </c>
    </row>
    <row r="579" s="2" customFormat="1">
      <c r="A579" s="42"/>
      <c r="B579" s="43"/>
      <c r="C579" s="44"/>
      <c r="D579" s="231" t="s">
        <v>315</v>
      </c>
      <c r="E579" s="44"/>
      <c r="F579" s="232" t="s">
        <v>3639</v>
      </c>
      <c r="G579" s="44"/>
      <c r="H579" s="44"/>
      <c r="I579" s="233"/>
      <c r="J579" s="44"/>
      <c r="K579" s="44"/>
      <c r="L579" s="48"/>
      <c r="M579" s="234"/>
      <c r="N579" s="235"/>
      <c r="O579" s="89"/>
      <c r="P579" s="89"/>
      <c r="Q579" s="89"/>
      <c r="R579" s="89"/>
      <c r="S579" s="89"/>
      <c r="T579" s="90"/>
      <c r="U579" s="42"/>
      <c r="V579" s="42"/>
      <c r="W579" s="42"/>
      <c r="X579" s="42"/>
      <c r="Y579" s="42"/>
      <c r="Z579" s="42"/>
      <c r="AA579" s="42"/>
      <c r="AB579" s="42"/>
      <c r="AC579" s="42"/>
      <c r="AD579" s="42"/>
      <c r="AE579" s="42"/>
      <c r="AT579" s="20" t="s">
        <v>315</v>
      </c>
      <c r="AU579" s="20" t="s">
        <v>88</v>
      </c>
    </row>
    <row r="580" s="15" customFormat="1">
      <c r="A580" s="15"/>
      <c r="B580" s="275"/>
      <c r="C580" s="276"/>
      <c r="D580" s="231" t="s">
        <v>342</v>
      </c>
      <c r="E580" s="277" t="s">
        <v>35</v>
      </c>
      <c r="F580" s="278" t="s">
        <v>4028</v>
      </c>
      <c r="G580" s="276"/>
      <c r="H580" s="277" t="s">
        <v>35</v>
      </c>
      <c r="I580" s="279"/>
      <c r="J580" s="276"/>
      <c r="K580" s="276"/>
      <c r="L580" s="280"/>
      <c r="M580" s="281"/>
      <c r="N580" s="282"/>
      <c r="O580" s="282"/>
      <c r="P580" s="282"/>
      <c r="Q580" s="282"/>
      <c r="R580" s="282"/>
      <c r="S580" s="282"/>
      <c r="T580" s="283"/>
      <c r="U580" s="15"/>
      <c r="V580" s="15"/>
      <c r="W580" s="15"/>
      <c r="X580" s="15"/>
      <c r="Y580" s="15"/>
      <c r="Z580" s="15"/>
      <c r="AA580" s="15"/>
      <c r="AB580" s="15"/>
      <c r="AC580" s="15"/>
      <c r="AD580" s="15"/>
      <c r="AE580" s="15"/>
      <c r="AT580" s="284" t="s">
        <v>342</v>
      </c>
      <c r="AU580" s="284" t="s">
        <v>88</v>
      </c>
      <c r="AV580" s="15" t="s">
        <v>86</v>
      </c>
      <c r="AW580" s="15" t="s">
        <v>41</v>
      </c>
      <c r="AX580" s="15" t="s">
        <v>79</v>
      </c>
      <c r="AY580" s="284" t="s">
        <v>305</v>
      </c>
    </row>
    <row r="581" s="13" customFormat="1">
      <c r="A581" s="13"/>
      <c r="B581" s="238"/>
      <c r="C581" s="239"/>
      <c r="D581" s="231" t="s">
        <v>342</v>
      </c>
      <c r="E581" s="240" t="s">
        <v>35</v>
      </c>
      <c r="F581" s="241" t="s">
        <v>5441</v>
      </c>
      <c r="G581" s="239"/>
      <c r="H581" s="242">
        <v>0.14000000000000001</v>
      </c>
      <c r="I581" s="243"/>
      <c r="J581" s="239"/>
      <c r="K581" s="239"/>
      <c r="L581" s="244"/>
      <c r="M581" s="245"/>
      <c r="N581" s="246"/>
      <c r="O581" s="246"/>
      <c r="P581" s="246"/>
      <c r="Q581" s="246"/>
      <c r="R581" s="246"/>
      <c r="S581" s="246"/>
      <c r="T581" s="247"/>
      <c r="U581" s="13"/>
      <c r="V581" s="13"/>
      <c r="W581" s="13"/>
      <c r="X581" s="13"/>
      <c r="Y581" s="13"/>
      <c r="Z581" s="13"/>
      <c r="AA581" s="13"/>
      <c r="AB581" s="13"/>
      <c r="AC581" s="13"/>
      <c r="AD581" s="13"/>
      <c r="AE581" s="13"/>
      <c r="AT581" s="248" t="s">
        <v>342</v>
      </c>
      <c r="AU581" s="248" t="s">
        <v>88</v>
      </c>
      <c r="AV581" s="13" t="s">
        <v>88</v>
      </c>
      <c r="AW581" s="13" t="s">
        <v>41</v>
      </c>
      <c r="AX581" s="13" t="s">
        <v>79</v>
      </c>
      <c r="AY581" s="248" t="s">
        <v>305</v>
      </c>
    </row>
    <row r="582" s="15" customFormat="1">
      <c r="A582" s="15"/>
      <c r="B582" s="275"/>
      <c r="C582" s="276"/>
      <c r="D582" s="231" t="s">
        <v>342</v>
      </c>
      <c r="E582" s="277" t="s">
        <v>35</v>
      </c>
      <c r="F582" s="278" t="s">
        <v>4030</v>
      </c>
      <c r="G582" s="276"/>
      <c r="H582" s="277" t="s">
        <v>35</v>
      </c>
      <c r="I582" s="279"/>
      <c r="J582" s="276"/>
      <c r="K582" s="276"/>
      <c r="L582" s="280"/>
      <c r="M582" s="281"/>
      <c r="N582" s="282"/>
      <c r="O582" s="282"/>
      <c r="P582" s="282"/>
      <c r="Q582" s="282"/>
      <c r="R582" s="282"/>
      <c r="S582" s="282"/>
      <c r="T582" s="283"/>
      <c r="U582" s="15"/>
      <c r="V582" s="15"/>
      <c r="W582" s="15"/>
      <c r="X582" s="15"/>
      <c r="Y582" s="15"/>
      <c r="Z582" s="15"/>
      <c r="AA582" s="15"/>
      <c r="AB582" s="15"/>
      <c r="AC582" s="15"/>
      <c r="AD582" s="15"/>
      <c r="AE582" s="15"/>
      <c r="AT582" s="284" t="s">
        <v>342</v>
      </c>
      <c r="AU582" s="284" t="s">
        <v>88</v>
      </c>
      <c r="AV582" s="15" t="s">
        <v>86</v>
      </c>
      <c r="AW582" s="15" t="s">
        <v>41</v>
      </c>
      <c r="AX582" s="15" t="s">
        <v>79</v>
      </c>
      <c r="AY582" s="284" t="s">
        <v>305</v>
      </c>
    </row>
    <row r="583" s="13" customFormat="1">
      <c r="A583" s="13"/>
      <c r="B583" s="238"/>
      <c r="C583" s="239"/>
      <c r="D583" s="231" t="s">
        <v>342</v>
      </c>
      <c r="E583" s="240" t="s">
        <v>35</v>
      </c>
      <c r="F583" s="241" t="s">
        <v>5442</v>
      </c>
      <c r="G583" s="239"/>
      <c r="H583" s="242">
        <v>0.111</v>
      </c>
      <c r="I583" s="243"/>
      <c r="J583" s="239"/>
      <c r="K583" s="239"/>
      <c r="L583" s="244"/>
      <c r="M583" s="245"/>
      <c r="N583" s="246"/>
      <c r="O583" s="246"/>
      <c r="P583" s="246"/>
      <c r="Q583" s="246"/>
      <c r="R583" s="246"/>
      <c r="S583" s="246"/>
      <c r="T583" s="247"/>
      <c r="U583" s="13"/>
      <c r="V583" s="13"/>
      <c r="W583" s="13"/>
      <c r="X583" s="13"/>
      <c r="Y583" s="13"/>
      <c r="Z583" s="13"/>
      <c r="AA583" s="13"/>
      <c r="AB583" s="13"/>
      <c r="AC583" s="13"/>
      <c r="AD583" s="13"/>
      <c r="AE583" s="13"/>
      <c r="AT583" s="248" t="s">
        <v>342</v>
      </c>
      <c r="AU583" s="248" t="s">
        <v>88</v>
      </c>
      <c r="AV583" s="13" t="s">
        <v>88</v>
      </c>
      <c r="AW583" s="13" t="s">
        <v>41</v>
      </c>
      <c r="AX583" s="13" t="s">
        <v>79</v>
      </c>
      <c r="AY583" s="248" t="s">
        <v>305</v>
      </c>
    </row>
    <row r="584" s="15" customFormat="1">
      <c r="A584" s="15"/>
      <c r="B584" s="275"/>
      <c r="C584" s="276"/>
      <c r="D584" s="231" t="s">
        <v>342</v>
      </c>
      <c r="E584" s="277" t="s">
        <v>35</v>
      </c>
      <c r="F584" s="278" t="s">
        <v>4032</v>
      </c>
      <c r="G584" s="276"/>
      <c r="H584" s="277" t="s">
        <v>35</v>
      </c>
      <c r="I584" s="279"/>
      <c r="J584" s="276"/>
      <c r="K584" s="276"/>
      <c r="L584" s="280"/>
      <c r="M584" s="281"/>
      <c r="N584" s="282"/>
      <c r="O584" s="282"/>
      <c r="P584" s="282"/>
      <c r="Q584" s="282"/>
      <c r="R584" s="282"/>
      <c r="S584" s="282"/>
      <c r="T584" s="283"/>
      <c r="U584" s="15"/>
      <c r="V584" s="15"/>
      <c r="W584" s="15"/>
      <c r="X584" s="15"/>
      <c r="Y584" s="15"/>
      <c r="Z584" s="15"/>
      <c r="AA584" s="15"/>
      <c r="AB584" s="15"/>
      <c r="AC584" s="15"/>
      <c r="AD584" s="15"/>
      <c r="AE584" s="15"/>
      <c r="AT584" s="284" t="s">
        <v>342</v>
      </c>
      <c r="AU584" s="284" t="s">
        <v>88</v>
      </c>
      <c r="AV584" s="15" t="s">
        <v>86</v>
      </c>
      <c r="AW584" s="15" t="s">
        <v>41</v>
      </c>
      <c r="AX584" s="15" t="s">
        <v>79</v>
      </c>
      <c r="AY584" s="284" t="s">
        <v>305</v>
      </c>
    </row>
    <row r="585" s="13" customFormat="1">
      <c r="A585" s="13"/>
      <c r="B585" s="238"/>
      <c r="C585" s="239"/>
      <c r="D585" s="231" t="s">
        <v>342</v>
      </c>
      <c r="E585" s="240" t="s">
        <v>35</v>
      </c>
      <c r="F585" s="241" t="s">
        <v>5443</v>
      </c>
      <c r="G585" s="239"/>
      <c r="H585" s="242">
        <v>0.084000000000000005</v>
      </c>
      <c r="I585" s="243"/>
      <c r="J585" s="239"/>
      <c r="K585" s="239"/>
      <c r="L585" s="244"/>
      <c r="M585" s="245"/>
      <c r="N585" s="246"/>
      <c r="O585" s="246"/>
      <c r="P585" s="246"/>
      <c r="Q585" s="246"/>
      <c r="R585" s="246"/>
      <c r="S585" s="246"/>
      <c r="T585" s="247"/>
      <c r="U585" s="13"/>
      <c r="V585" s="13"/>
      <c r="W585" s="13"/>
      <c r="X585" s="13"/>
      <c r="Y585" s="13"/>
      <c r="Z585" s="13"/>
      <c r="AA585" s="13"/>
      <c r="AB585" s="13"/>
      <c r="AC585" s="13"/>
      <c r="AD585" s="13"/>
      <c r="AE585" s="13"/>
      <c r="AT585" s="248" t="s">
        <v>342</v>
      </c>
      <c r="AU585" s="248" t="s">
        <v>88</v>
      </c>
      <c r="AV585" s="13" t="s">
        <v>88</v>
      </c>
      <c r="AW585" s="13" t="s">
        <v>41</v>
      </c>
      <c r="AX585" s="13" t="s">
        <v>79</v>
      </c>
      <c r="AY585" s="248" t="s">
        <v>305</v>
      </c>
    </row>
    <row r="586" s="15" customFormat="1">
      <c r="A586" s="15"/>
      <c r="B586" s="275"/>
      <c r="C586" s="276"/>
      <c r="D586" s="231" t="s">
        <v>342</v>
      </c>
      <c r="E586" s="277" t="s">
        <v>35</v>
      </c>
      <c r="F586" s="278" t="s">
        <v>4034</v>
      </c>
      <c r="G586" s="276"/>
      <c r="H586" s="277" t="s">
        <v>35</v>
      </c>
      <c r="I586" s="279"/>
      <c r="J586" s="276"/>
      <c r="K586" s="276"/>
      <c r="L586" s="280"/>
      <c r="M586" s="281"/>
      <c r="N586" s="282"/>
      <c r="O586" s="282"/>
      <c r="P586" s="282"/>
      <c r="Q586" s="282"/>
      <c r="R586" s="282"/>
      <c r="S586" s="282"/>
      <c r="T586" s="283"/>
      <c r="U586" s="15"/>
      <c r="V586" s="15"/>
      <c r="W586" s="15"/>
      <c r="X586" s="15"/>
      <c r="Y586" s="15"/>
      <c r="Z586" s="15"/>
      <c r="AA586" s="15"/>
      <c r="AB586" s="15"/>
      <c r="AC586" s="15"/>
      <c r="AD586" s="15"/>
      <c r="AE586" s="15"/>
      <c r="AT586" s="284" t="s">
        <v>342</v>
      </c>
      <c r="AU586" s="284" t="s">
        <v>88</v>
      </c>
      <c r="AV586" s="15" t="s">
        <v>86</v>
      </c>
      <c r="AW586" s="15" t="s">
        <v>41</v>
      </c>
      <c r="AX586" s="15" t="s">
        <v>79</v>
      </c>
      <c r="AY586" s="284" t="s">
        <v>305</v>
      </c>
    </row>
    <row r="587" s="13" customFormat="1">
      <c r="A587" s="13"/>
      <c r="B587" s="238"/>
      <c r="C587" s="239"/>
      <c r="D587" s="231" t="s">
        <v>342</v>
      </c>
      <c r="E587" s="240" t="s">
        <v>35</v>
      </c>
      <c r="F587" s="241" t="s">
        <v>5443</v>
      </c>
      <c r="G587" s="239"/>
      <c r="H587" s="242">
        <v>0.084000000000000005</v>
      </c>
      <c r="I587" s="243"/>
      <c r="J587" s="239"/>
      <c r="K587" s="239"/>
      <c r="L587" s="244"/>
      <c r="M587" s="245"/>
      <c r="N587" s="246"/>
      <c r="O587" s="246"/>
      <c r="P587" s="246"/>
      <c r="Q587" s="246"/>
      <c r="R587" s="246"/>
      <c r="S587" s="246"/>
      <c r="T587" s="247"/>
      <c r="U587" s="13"/>
      <c r="V587" s="13"/>
      <c r="W587" s="13"/>
      <c r="X587" s="13"/>
      <c r="Y587" s="13"/>
      <c r="Z587" s="13"/>
      <c r="AA587" s="13"/>
      <c r="AB587" s="13"/>
      <c r="AC587" s="13"/>
      <c r="AD587" s="13"/>
      <c r="AE587" s="13"/>
      <c r="AT587" s="248" t="s">
        <v>342</v>
      </c>
      <c r="AU587" s="248" t="s">
        <v>88</v>
      </c>
      <c r="AV587" s="13" t="s">
        <v>88</v>
      </c>
      <c r="AW587" s="13" t="s">
        <v>41</v>
      </c>
      <c r="AX587" s="13" t="s">
        <v>79</v>
      </c>
      <c r="AY587" s="248" t="s">
        <v>305</v>
      </c>
    </row>
    <row r="588" s="15" customFormat="1">
      <c r="A588" s="15"/>
      <c r="B588" s="275"/>
      <c r="C588" s="276"/>
      <c r="D588" s="231" t="s">
        <v>342</v>
      </c>
      <c r="E588" s="277" t="s">
        <v>35</v>
      </c>
      <c r="F588" s="278" t="s">
        <v>4036</v>
      </c>
      <c r="G588" s="276"/>
      <c r="H588" s="277" t="s">
        <v>35</v>
      </c>
      <c r="I588" s="279"/>
      <c r="J588" s="276"/>
      <c r="K588" s="276"/>
      <c r="L588" s="280"/>
      <c r="M588" s="281"/>
      <c r="N588" s="282"/>
      <c r="O588" s="282"/>
      <c r="P588" s="282"/>
      <c r="Q588" s="282"/>
      <c r="R588" s="282"/>
      <c r="S588" s="282"/>
      <c r="T588" s="283"/>
      <c r="U588" s="15"/>
      <c r="V588" s="15"/>
      <c r="W588" s="15"/>
      <c r="X588" s="15"/>
      <c r="Y588" s="15"/>
      <c r="Z588" s="15"/>
      <c r="AA588" s="15"/>
      <c r="AB588" s="15"/>
      <c r="AC588" s="15"/>
      <c r="AD588" s="15"/>
      <c r="AE588" s="15"/>
      <c r="AT588" s="284" t="s">
        <v>342</v>
      </c>
      <c r="AU588" s="284" t="s">
        <v>88</v>
      </c>
      <c r="AV588" s="15" t="s">
        <v>86</v>
      </c>
      <c r="AW588" s="15" t="s">
        <v>41</v>
      </c>
      <c r="AX588" s="15" t="s">
        <v>79</v>
      </c>
      <c r="AY588" s="284" t="s">
        <v>305</v>
      </c>
    </row>
    <row r="589" s="13" customFormat="1">
      <c r="A589" s="13"/>
      <c r="B589" s="238"/>
      <c r="C589" s="239"/>
      <c r="D589" s="231" t="s">
        <v>342</v>
      </c>
      <c r="E589" s="240" t="s">
        <v>35</v>
      </c>
      <c r="F589" s="241" t="s">
        <v>5444</v>
      </c>
      <c r="G589" s="239"/>
      <c r="H589" s="242">
        <v>0.040000000000000001</v>
      </c>
      <c r="I589" s="243"/>
      <c r="J589" s="239"/>
      <c r="K589" s="239"/>
      <c r="L589" s="244"/>
      <c r="M589" s="245"/>
      <c r="N589" s="246"/>
      <c r="O589" s="246"/>
      <c r="P589" s="246"/>
      <c r="Q589" s="246"/>
      <c r="R589" s="246"/>
      <c r="S589" s="246"/>
      <c r="T589" s="247"/>
      <c r="U589" s="13"/>
      <c r="V589" s="13"/>
      <c r="W589" s="13"/>
      <c r="X589" s="13"/>
      <c r="Y589" s="13"/>
      <c r="Z589" s="13"/>
      <c r="AA589" s="13"/>
      <c r="AB589" s="13"/>
      <c r="AC589" s="13"/>
      <c r="AD589" s="13"/>
      <c r="AE589" s="13"/>
      <c r="AT589" s="248" t="s">
        <v>342</v>
      </c>
      <c r="AU589" s="248" t="s">
        <v>88</v>
      </c>
      <c r="AV589" s="13" t="s">
        <v>88</v>
      </c>
      <c r="AW589" s="13" t="s">
        <v>41</v>
      </c>
      <c r="AX589" s="13" t="s">
        <v>79</v>
      </c>
      <c r="AY589" s="248" t="s">
        <v>305</v>
      </c>
    </row>
    <row r="590" s="15" customFormat="1">
      <c r="A590" s="15"/>
      <c r="B590" s="275"/>
      <c r="C590" s="276"/>
      <c r="D590" s="231" t="s">
        <v>342</v>
      </c>
      <c r="E590" s="277" t="s">
        <v>35</v>
      </c>
      <c r="F590" s="278" t="s">
        <v>4916</v>
      </c>
      <c r="G590" s="276"/>
      <c r="H590" s="277" t="s">
        <v>35</v>
      </c>
      <c r="I590" s="279"/>
      <c r="J590" s="276"/>
      <c r="K590" s="276"/>
      <c r="L590" s="280"/>
      <c r="M590" s="281"/>
      <c r="N590" s="282"/>
      <c r="O590" s="282"/>
      <c r="P590" s="282"/>
      <c r="Q590" s="282"/>
      <c r="R590" s="282"/>
      <c r="S590" s="282"/>
      <c r="T590" s="283"/>
      <c r="U590" s="15"/>
      <c r="V590" s="15"/>
      <c r="W590" s="15"/>
      <c r="X590" s="15"/>
      <c r="Y590" s="15"/>
      <c r="Z590" s="15"/>
      <c r="AA590" s="15"/>
      <c r="AB590" s="15"/>
      <c r="AC590" s="15"/>
      <c r="AD590" s="15"/>
      <c r="AE590" s="15"/>
      <c r="AT590" s="284" t="s">
        <v>342</v>
      </c>
      <c r="AU590" s="284" t="s">
        <v>88</v>
      </c>
      <c r="AV590" s="15" t="s">
        <v>86</v>
      </c>
      <c r="AW590" s="15" t="s">
        <v>41</v>
      </c>
      <c r="AX590" s="15" t="s">
        <v>79</v>
      </c>
      <c r="AY590" s="284" t="s">
        <v>305</v>
      </c>
    </row>
    <row r="591" s="13" customFormat="1">
      <c r="A591" s="13"/>
      <c r="B591" s="238"/>
      <c r="C591" s="239"/>
      <c r="D591" s="231" t="s">
        <v>342</v>
      </c>
      <c r="E591" s="240" t="s">
        <v>35</v>
      </c>
      <c r="F591" s="241" t="s">
        <v>5444</v>
      </c>
      <c r="G591" s="239"/>
      <c r="H591" s="242">
        <v>0.040000000000000001</v>
      </c>
      <c r="I591" s="243"/>
      <c r="J591" s="239"/>
      <c r="K591" s="239"/>
      <c r="L591" s="244"/>
      <c r="M591" s="245"/>
      <c r="N591" s="246"/>
      <c r="O591" s="246"/>
      <c r="P591" s="246"/>
      <c r="Q591" s="246"/>
      <c r="R591" s="246"/>
      <c r="S591" s="246"/>
      <c r="T591" s="247"/>
      <c r="U591" s="13"/>
      <c r="V591" s="13"/>
      <c r="W591" s="13"/>
      <c r="X591" s="13"/>
      <c r="Y591" s="13"/>
      <c r="Z591" s="13"/>
      <c r="AA591" s="13"/>
      <c r="AB591" s="13"/>
      <c r="AC591" s="13"/>
      <c r="AD591" s="13"/>
      <c r="AE591" s="13"/>
      <c r="AT591" s="248" t="s">
        <v>342</v>
      </c>
      <c r="AU591" s="248" t="s">
        <v>88</v>
      </c>
      <c r="AV591" s="13" t="s">
        <v>88</v>
      </c>
      <c r="AW591" s="13" t="s">
        <v>41</v>
      </c>
      <c r="AX591" s="13" t="s">
        <v>79</v>
      </c>
      <c r="AY591" s="248" t="s">
        <v>305</v>
      </c>
    </row>
    <row r="592" s="14" customFormat="1">
      <c r="A592" s="14"/>
      <c r="B592" s="249"/>
      <c r="C592" s="250"/>
      <c r="D592" s="231" t="s">
        <v>342</v>
      </c>
      <c r="E592" s="251" t="s">
        <v>35</v>
      </c>
      <c r="F592" s="252" t="s">
        <v>344</v>
      </c>
      <c r="G592" s="250"/>
      <c r="H592" s="253">
        <v>0.499</v>
      </c>
      <c r="I592" s="254"/>
      <c r="J592" s="250"/>
      <c r="K592" s="250"/>
      <c r="L592" s="255"/>
      <c r="M592" s="256"/>
      <c r="N592" s="257"/>
      <c r="O592" s="257"/>
      <c r="P592" s="257"/>
      <c r="Q592" s="257"/>
      <c r="R592" s="257"/>
      <c r="S592" s="257"/>
      <c r="T592" s="258"/>
      <c r="U592" s="14"/>
      <c r="V592" s="14"/>
      <c r="W592" s="14"/>
      <c r="X592" s="14"/>
      <c r="Y592" s="14"/>
      <c r="Z592" s="14"/>
      <c r="AA592" s="14"/>
      <c r="AB592" s="14"/>
      <c r="AC592" s="14"/>
      <c r="AD592" s="14"/>
      <c r="AE592" s="14"/>
      <c r="AT592" s="259" t="s">
        <v>342</v>
      </c>
      <c r="AU592" s="259" t="s">
        <v>88</v>
      </c>
      <c r="AV592" s="14" t="s">
        <v>313</v>
      </c>
      <c r="AW592" s="14" t="s">
        <v>41</v>
      </c>
      <c r="AX592" s="14" t="s">
        <v>86</v>
      </c>
      <c r="AY592" s="259" t="s">
        <v>305</v>
      </c>
    </row>
    <row r="593" s="2" customFormat="1" ht="21.75" customHeight="1">
      <c r="A593" s="42"/>
      <c r="B593" s="43"/>
      <c r="C593" s="260" t="s">
        <v>891</v>
      </c>
      <c r="D593" s="260" t="s">
        <v>303</v>
      </c>
      <c r="E593" s="261" t="s">
        <v>3643</v>
      </c>
      <c r="F593" s="262" t="s">
        <v>3644</v>
      </c>
      <c r="G593" s="263" t="s">
        <v>493</v>
      </c>
      <c r="H593" s="264">
        <v>0.17100000000000001</v>
      </c>
      <c r="I593" s="265"/>
      <c r="J593" s="266">
        <f>ROUND(I593*H593,2)</f>
        <v>0</v>
      </c>
      <c r="K593" s="262" t="s">
        <v>325</v>
      </c>
      <c r="L593" s="267"/>
      <c r="M593" s="268" t="s">
        <v>35</v>
      </c>
      <c r="N593" s="269" t="s">
        <v>52</v>
      </c>
      <c r="O593" s="89"/>
      <c r="P593" s="227">
        <f>O593*H593</f>
        <v>0</v>
      </c>
      <c r="Q593" s="227">
        <v>1</v>
      </c>
      <c r="R593" s="227">
        <f>Q593*H593</f>
        <v>0.17100000000000001</v>
      </c>
      <c r="S593" s="227">
        <v>0</v>
      </c>
      <c r="T593" s="228">
        <f>S593*H593</f>
        <v>0</v>
      </c>
      <c r="U593" s="42"/>
      <c r="V593" s="42"/>
      <c r="W593" s="42"/>
      <c r="X593" s="42"/>
      <c r="Y593" s="42"/>
      <c r="Z593" s="42"/>
      <c r="AA593" s="42"/>
      <c r="AB593" s="42"/>
      <c r="AC593" s="42"/>
      <c r="AD593" s="42"/>
      <c r="AE593" s="42"/>
      <c r="AR593" s="229" t="s">
        <v>357</v>
      </c>
      <c r="AT593" s="229" t="s">
        <v>303</v>
      </c>
      <c r="AU593" s="229" t="s">
        <v>88</v>
      </c>
      <c r="AY593" s="20" t="s">
        <v>305</v>
      </c>
      <c r="BE593" s="230">
        <f>IF(N593="základní",J593,0)</f>
        <v>0</v>
      </c>
      <c r="BF593" s="230">
        <f>IF(N593="snížená",J593,0)</f>
        <v>0</v>
      </c>
      <c r="BG593" s="230">
        <f>IF(N593="zákl. přenesená",J593,0)</f>
        <v>0</v>
      </c>
      <c r="BH593" s="230">
        <f>IF(N593="sníž. přenesená",J593,0)</f>
        <v>0</v>
      </c>
      <c r="BI593" s="230">
        <f>IF(N593="nulová",J593,0)</f>
        <v>0</v>
      </c>
      <c r="BJ593" s="20" t="s">
        <v>313</v>
      </c>
      <c r="BK593" s="230">
        <f>ROUND(I593*H593,2)</f>
        <v>0</v>
      </c>
      <c r="BL593" s="20" t="s">
        <v>313</v>
      </c>
      <c r="BM593" s="229" t="s">
        <v>5445</v>
      </c>
    </row>
    <row r="594" s="2" customFormat="1">
      <c r="A594" s="42"/>
      <c r="B594" s="43"/>
      <c r="C594" s="44"/>
      <c r="D594" s="231" t="s">
        <v>315</v>
      </c>
      <c r="E594" s="44"/>
      <c r="F594" s="232" t="s">
        <v>3644</v>
      </c>
      <c r="G594" s="44"/>
      <c r="H594" s="44"/>
      <c r="I594" s="233"/>
      <c r="J594" s="44"/>
      <c r="K594" s="44"/>
      <c r="L594" s="48"/>
      <c r="M594" s="234"/>
      <c r="N594" s="235"/>
      <c r="O594" s="89"/>
      <c r="P594" s="89"/>
      <c r="Q594" s="89"/>
      <c r="R594" s="89"/>
      <c r="S594" s="89"/>
      <c r="T594" s="90"/>
      <c r="U594" s="42"/>
      <c r="V594" s="42"/>
      <c r="W594" s="42"/>
      <c r="X594" s="42"/>
      <c r="Y594" s="42"/>
      <c r="Z594" s="42"/>
      <c r="AA594" s="42"/>
      <c r="AB594" s="42"/>
      <c r="AC594" s="42"/>
      <c r="AD594" s="42"/>
      <c r="AE594" s="42"/>
      <c r="AT594" s="20" t="s">
        <v>315</v>
      </c>
      <c r="AU594" s="20" t="s">
        <v>88</v>
      </c>
    </row>
    <row r="595" s="15" customFormat="1">
      <c r="A595" s="15"/>
      <c r="B595" s="275"/>
      <c r="C595" s="276"/>
      <c r="D595" s="231" t="s">
        <v>342</v>
      </c>
      <c r="E595" s="277" t="s">
        <v>35</v>
      </c>
      <c r="F595" s="278" t="s">
        <v>4039</v>
      </c>
      <c r="G595" s="276"/>
      <c r="H595" s="277" t="s">
        <v>35</v>
      </c>
      <c r="I595" s="279"/>
      <c r="J595" s="276"/>
      <c r="K595" s="276"/>
      <c r="L595" s="280"/>
      <c r="M595" s="281"/>
      <c r="N595" s="282"/>
      <c r="O595" s="282"/>
      <c r="P595" s="282"/>
      <c r="Q595" s="282"/>
      <c r="R595" s="282"/>
      <c r="S595" s="282"/>
      <c r="T595" s="283"/>
      <c r="U595" s="15"/>
      <c r="V595" s="15"/>
      <c r="W595" s="15"/>
      <c r="X595" s="15"/>
      <c r="Y595" s="15"/>
      <c r="Z595" s="15"/>
      <c r="AA595" s="15"/>
      <c r="AB595" s="15"/>
      <c r="AC595" s="15"/>
      <c r="AD595" s="15"/>
      <c r="AE595" s="15"/>
      <c r="AT595" s="284" t="s">
        <v>342</v>
      </c>
      <c r="AU595" s="284" t="s">
        <v>88</v>
      </c>
      <c r="AV595" s="15" t="s">
        <v>86</v>
      </c>
      <c r="AW595" s="15" t="s">
        <v>41</v>
      </c>
      <c r="AX595" s="15" t="s">
        <v>79</v>
      </c>
      <c r="AY595" s="284" t="s">
        <v>305</v>
      </c>
    </row>
    <row r="596" s="13" customFormat="1">
      <c r="A596" s="13"/>
      <c r="B596" s="238"/>
      <c r="C596" s="239"/>
      <c r="D596" s="231" t="s">
        <v>342</v>
      </c>
      <c r="E596" s="240" t="s">
        <v>35</v>
      </c>
      <c r="F596" s="241" t="s">
        <v>5446</v>
      </c>
      <c r="G596" s="239"/>
      <c r="H596" s="242">
        <v>0.17100000000000001</v>
      </c>
      <c r="I596" s="243"/>
      <c r="J596" s="239"/>
      <c r="K596" s="239"/>
      <c r="L596" s="244"/>
      <c r="M596" s="245"/>
      <c r="N596" s="246"/>
      <c r="O596" s="246"/>
      <c r="P596" s="246"/>
      <c r="Q596" s="246"/>
      <c r="R596" s="246"/>
      <c r="S596" s="246"/>
      <c r="T596" s="247"/>
      <c r="U596" s="13"/>
      <c r="V596" s="13"/>
      <c r="W596" s="13"/>
      <c r="X596" s="13"/>
      <c r="Y596" s="13"/>
      <c r="Z596" s="13"/>
      <c r="AA596" s="13"/>
      <c r="AB596" s="13"/>
      <c r="AC596" s="13"/>
      <c r="AD596" s="13"/>
      <c r="AE596" s="13"/>
      <c r="AT596" s="248" t="s">
        <v>342</v>
      </c>
      <c r="AU596" s="248" t="s">
        <v>88</v>
      </c>
      <c r="AV596" s="13" t="s">
        <v>88</v>
      </c>
      <c r="AW596" s="13" t="s">
        <v>41</v>
      </c>
      <c r="AX596" s="13" t="s">
        <v>79</v>
      </c>
      <c r="AY596" s="248" t="s">
        <v>305</v>
      </c>
    </row>
    <row r="597" s="14" customFormat="1">
      <c r="A597" s="14"/>
      <c r="B597" s="249"/>
      <c r="C597" s="250"/>
      <c r="D597" s="231" t="s">
        <v>342</v>
      </c>
      <c r="E597" s="251" t="s">
        <v>35</v>
      </c>
      <c r="F597" s="252" t="s">
        <v>344</v>
      </c>
      <c r="G597" s="250"/>
      <c r="H597" s="253">
        <v>0.17100000000000001</v>
      </c>
      <c r="I597" s="254"/>
      <c r="J597" s="250"/>
      <c r="K597" s="250"/>
      <c r="L597" s="255"/>
      <c r="M597" s="256"/>
      <c r="N597" s="257"/>
      <c r="O597" s="257"/>
      <c r="P597" s="257"/>
      <c r="Q597" s="257"/>
      <c r="R597" s="257"/>
      <c r="S597" s="257"/>
      <c r="T597" s="258"/>
      <c r="U597" s="14"/>
      <c r="V597" s="14"/>
      <c r="W597" s="14"/>
      <c r="X597" s="14"/>
      <c r="Y597" s="14"/>
      <c r="Z597" s="14"/>
      <c r="AA597" s="14"/>
      <c r="AB597" s="14"/>
      <c r="AC597" s="14"/>
      <c r="AD597" s="14"/>
      <c r="AE597" s="14"/>
      <c r="AT597" s="259" t="s">
        <v>342</v>
      </c>
      <c r="AU597" s="259" t="s">
        <v>88</v>
      </c>
      <c r="AV597" s="14" t="s">
        <v>313</v>
      </c>
      <c r="AW597" s="14" t="s">
        <v>41</v>
      </c>
      <c r="AX597" s="14" t="s">
        <v>86</v>
      </c>
      <c r="AY597" s="259" t="s">
        <v>305</v>
      </c>
    </row>
    <row r="598" s="2" customFormat="1" ht="24.15" customHeight="1">
      <c r="A598" s="42"/>
      <c r="B598" s="43"/>
      <c r="C598" s="218" t="s">
        <v>312</v>
      </c>
      <c r="D598" s="218" t="s">
        <v>308</v>
      </c>
      <c r="E598" s="219" t="s">
        <v>4920</v>
      </c>
      <c r="F598" s="220" t="s">
        <v>4921</v>
      </c>
      <c r="G598" s="221" t="s">
        <v>360</v>
      </c>
      <c r="H598" s="222">
        <v>12</v>
      </c>
      <c r="I598" s="223"/>
      <c r="J598" s="224">
        <f>ROUND(I598*H598,2)</f>
        <v>0</v>
      </c>
      <c r="K598" s="220" t="s">
        <v>35</v>
      </c>
      <c r="L598" s="48"/>
      <c r="M598" s="225" t="s">
        <v>35</v>
      </c>
      <c r="N598" s="226" t="s">
        <v>52</v>
      </c>
      <c r="O598" s="89"/>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313</v>
      </c>
      <c r="AT598" s="229" t="s">
        <v>308</v>
      </c>
      <c r="AU598" s="229" t="s">
        <v>88</v>
      </c>
      <c r="AY598" s="20" t="s">
        <v>305</v>
      </c>
      <c r="BE598" s="230">
        <f>IF(N598="základní",J598,0)</f>
        <v>0</v>
      </c>
      <c r="BF598" s="230">
        <f>IF(N598="snížená",J598,0)</f>
        <v>0</v>
      </c>
      <c r="BG598" s="230">
        <f>IF(N598="zákl. přenesená",J598,0)</f>
        <v>0</v>
      </c>
      <c r="BH598" s="230">
        <f>IF(N598="sníž. přenesená",J598,0)</f>
        <v>0</v>
      </c>
      <c r="BI598" s="230">
        <f>IF(N598="nulová",J598,0)</f>
        <v>0</v>
      </c>
      <c r="BJ598" s="20" t="s">
        <v>313</v>
      </c>
      <c r="BK598" s="230">
        <f>ROUND(I598*H598,2)</f>
        <v>0</v>
      </c>
      <c r="BL598" s="20" t="s">
        <v>313</v>
      </c>
      <c r="BM598" s="229" t="s">
        <v>5447</v>
      </c>
    </row>
    <row r="599" s="2" customFormat="1">
      <c r="A599" s="42"/>
      <c r="B599" s="43"/>
      <c r="C599" s="44"/>
      <c r="D599" s="231" t="s">
        <v>315</v>
      </c>
      <c r="E599" s="44"/>
      <c r="F599" s="232" t="s">
        <v>4923</v>
      </c>
      <c r="G599" s="44"/>
      <c r="H599" s="44"/>
      <c r="I599" s="233"/>
      <c r="J599" s="44"/>
      <c r="K599" s="44"/>
      <c r="L599" s="48"/>
      <c r="M599" s="234"/>
      <c r="N599" s="235"/>
      <c r="O599" s="89"/>
      <c r="P599" s="89"/>
      <c r="Q599" s="89"/>
      <c r="R599" s="89"/>
      <c r="S599" s="89"/>
      <c r="T599" s="90"/>
      <c r="U599" s="42"/>
      <c r="V599" s="42"/>
      <c r="W599" s="42"/>
      <c r="X599" s="42"/>
      <c r="Y599" s="42"/>
      <c r="Z599" s="42"/>
      <c r="AA599" s="42"/>
      <c r="AB599" s="42"/>
      <c r="AC599" s="42"/>
      <c r="AD599" s="42"/>
      <c r="AE599" s="42"/>
      <c r="AT599" s="20" t="s">
        <v>315</v>
      </c>
      <c r="AU599" s="20" t="s">
        <v>88</v>
      </c>
    </row>
    <row r="600" s="2" customFormat="1" ht="24.15" customHeight="1">
      <c r="A600" s="42"/>
      <c r="B600" s="43"/>
      <c r="C600" s="218" t="s">
        <v>918</v>
      </c>
      <c r="D600" s="218" t="s">
        <v>308</v>
      </c>
      <c r="E600" s="219" t="s">
        <v>3649</v>
      </c>
      <c r="F600" s="220" t="s">
        <v>3650</v>
      </c>
      <c r="G600" s="221" t="s">
        <v>338</v>
      </c>
      <c r="H600" s="222">
        <v>12.228</v>
      </c>
      <c r="I600" s="223"/>
      <c r="J600" s="224">
        <f>ROUND(I600*H600,2)</f>
        <v>0</v>
      </c>
      <c r="K600" s="220" t="s">
        <v>325</v>
      </c>
      <c r="L600" s="48"/>
      <c r="M600" s="225" t="s">
        <v>35</v>
      </c>
      <c r="N600" s="226" t="s">
        <v>52</v>
      </c>
      <c r="O600" s="89"/>
      <c r="P600" s="227">
        <f>O600*H600</f>
        <v>0</v>
      </c>
      <c r="Q600" s="227">
        <v>0.00063000000000000003</v>
      </c>
      <c r="R600" s="227">
        <f>Q600*H600</f>
        <v>0.0077036400000000003</v>
      </c>
      <c r="S600" s="227">
        <v>0</v>
      </c>
      <c r="T600" s="228">
        <f>S600*H600</f>
        <v>0</v>
      </c>
      <c r="U600" s="42"/>
      <c r="V600" s="42"/>
      <c r="W600" s="42"/>
      <c r="X600" s="42"/>
      <c r="Y600" s="42"/>
      <c r="Z600" s="42"/>
      <c r="AA600" s="42"/>
      <c r="AB600" s="42"/>
      <c r="AC600" s="42"/>
      <c r="AD600" s="42"/>
      <c r="AE600" s="42"/>
      <c r="AR600" s="229" t="s">
        <v>313</v>
      </c>
      <c r="AT600" s="229" t="s">
        <v>308</v>
      </c>
      <c r="AU600" s="229" t="s">
        <v>88</v>
      </c>
      <c r="AY600" s="20" t="s">
        <v>305</v>
      </c>
      <c r="BE600" s="230">
        <f>IF(N600="základní",J600,0)</f>
        <v>0</v>
      </c>
      <c r="BF600" s="230">
        <f>IF(N600="snížená",J600,0)</f>
        <v>0</v>
      </c>
      <c r="BG600" s="230">
        <f>IF(N600="zákl. přenesená",J600,0)</f>
        <v>0</v>
      </c>
      <c r="BH600" s="230">
        <f>IF(N600="sníž. přenesená",J600,0)</f>
        <v>0</v>
      </c>
      <c r="BI600" s="230">
        <f>IF(N600="nulová",J600,0)</f>
        <v>0</v>
      </c>
      <c r="BJ600" s="20" t="s">
        <v>313</v>
      </c>
      <c r="BK600" s="230">
        <f>ROUND(I600*H600,2)</f>
        <v>0</v>
      </c>
      <c r="BL600" s="20" t="s">
        <v>313</v>
      </c>
      <c r="BM600" s="229" t="s">
        <v>5448</v>
      </c>
    </row>
    <row r="601" s="2" customFormat="1">
      <c r="A601" s="42"/>
      <c r="B601" s="43"/>
      <c r="C601" s="44"/>
      <c r="D601" s="231" t="s">
        <v>315</v>
      </c>
      <c r="E601" s="44"/>
      <c r="F601" s="232" t="s">
        <v>3652</v>
      </c>
      <c r="G601" s="44"/>
      <c r="H601" s="44"/>
      <c r="I601" s="233"/>
      <c r="J601" s="44"/>
      <c r="K601" s="44"/>
      <c r="L601" s="48"/>
      <c r="M601" s="234"/>
      <c r="N601" s="235"/>
      <c r="O601" s="89"/>
      <c r="P601" s="89"/>
      <c r="Q601" s="89"/>
      <c r="R601" s="89"/>
      <c r="S601" s="89"/>
      <c r="T601" s="90"/>
      <c r="U601" s="42"/>
      <c r="V601" s="42"/>
      <c r="W601" s="42"/>
      <c r="X601" s="42"/>
      <c r="Y601" s="42"/>
      <c r="Z601" s="42"/>
      <c r="AA601" s="42"/>
      <c r="AB601" s="42"/>
      <c r="AC601" s="42"/>
      <c r="AD601" s="42"/>
      <c r="AE601" s="42"/>
      <c r="AT601" s="20" t="s">
        <v>315</v>
      </c>
      <c r="AU601" s="20" t="s">
        <v>88</v>
      </c>
    </row>
    <row r="602" s="2" customFormat="1">
      <c r="A602" s="42"/>
      <c r="B602" s="43"/>
      <c r="C602" s="44"/>
      <c r="D602" s="236" t="s">
        <v>328</v>
      </c>
      <c r="E602" s="44"/>
      <c r="F602" s="237" t="s">
        <v>3653</v>
      </c>
      <c r="G602" s="44"/>
      <c r="H602" s="44"/>
      <c r="I602" s="233"/>
      <c r="J602" s="44"/>
      <c r="K602" s="44"/>
      <c r="L602" s="48"/>
      <c r="M602" s="234"/>
      <c r="N602" s="235"/>
      <c r="O602" s="89"/>
      <c r="P602" s="89"/>
      <c r="Q602" s="89"/>
      <c r="R602" s="89"/>
      <c r="S602" s="89"/>
      <c r="T602" s="90"/>
      <c r="U602" s="42"/>
      <c r="V602" s="42"/>
      <c r="W602" s="42"/>
      <c r="X602" s="42"/>
      <c r="Y602" s="42"/>
      <c r="Z602" s="42"/>
      <c r="AA602" s="42"/>
      <c r="AB602" s="42"/>
      <c r="AC602" s="42"/>
      <c r="AD602" s="42"/>
      <c r="AE602" s="42"/>
      <c r="AT602" s="20" t="s">
        <v>328</v>
      </c>
      <c r="AU602" s="20" t="s">
        <v>88</v>
      </c>
    </row>
    <row r="603" s="15" customFormat="1">
      <c r="A603" s="15"/>
      <c r="B603" s="275"/>
      <c r="C603" s="276"/>
      <c r="D603" s="231" t="s">
        <v>342</v>
      </c>
      <c r="E603" s="277" t="s">
        <v>35</v>
      </c>
      <c r="F603" s="278" t="s">
        <v>5427</v>
      </c>
      <c r="G603" s="276"/>
      <c r="H603" s="277" t="s">
        <v>35</v>
      </c>
      <c r="I603" s="279"/>
      <c r="J603" s="276"/>
      <c r="K603" s="276"/>
      <c r="L603" s="280"/>
      <c r="M603" s="281"/>
      <c r="N603" s="282"/>
      <c r="O603" s="282"/>
      <c r="P603" s="282"/>
      <c r="Q603" s="282"/>
      <c r="R603" s="282"/>
      <c r="S603" s="282"/>
      <c r="T603" s="283"/>
      <c r="U603" s="15"/>
      <c r="V603" s="15"/>
      <c r="W603" s="15"/>
      <c r="X603" s="15"/>
      <c r="Y603" s="15"/>
      <c r="Z603" s="15"/>
      <c r="AA603" s="15"/>
      <c r="AB603" s="15"/>
      <c r="AC603" s="15"/>
      <c r="AD603" s="15"/>
      <c r="AE603" s="15"/>
      <c r="AT603" s="284" t="s">
        <v>342</v>
      </c>
      <c r="AU603" s="284" t="s">
        <v>88</v>
      </c>
      <c r="AV603" s="15" t="s">
        <v>86</v>
      </c>
      <c r="AW603" s="15" t="s">
        <v>41</v>
      </c>
      <c r="AX603" s="15" t="s">
        <v>79</v>
      </c>
      <c r="AY603" s="284" t="s">
        <v>305</v>
      </c>
    </row>
    <row r="604" s="13" customFormat="1">
      <c r="A604" s="13"/>
      <c r="B604" s="238"/>
      <c r="C604" s="239"/>
      <c r="D604" s="231" t="s">
        <v>342</v>
      </c>
      <c r="E604" s="240" t="s">
        <v>35</v>
      </c>
      <c r="F604" s="241" t="s">
        <v>5449</v>
      </c>
      <c r="G604" s="239"/>
      <c r="H604" s="242">
        <v>1.4279999999999999</v>
      </c>
      <c r="I604" s="243"/>
      <c r="J604" s="239"/>
      <c r="K604" s="239"/>
      <c r="L604" s="244"/>
      <c r="M604" s="245"/>
      <c r="N604" s="246"/>
      <c r="O604" s="246"/>
      <c r="P604" s="246"/>
      <c r="Q604" s="246"/>
      <c r="R604" s="246"/>
      <c r="S604" s="246"/>
      <c r="T604" s="247"/>
      <c r="U604" s="13"/>
      <c r="V604" s="13"/>
      <c r="W604" s="13"/>
      <c r="X604" s="13"/>
      <c r="Y604" s="13"/>
      <c r="Z604" s="13"/>
      <c r="AA604" s="13"/>
      <c r="AB604" s="13"/>
      <c r="AC604" s="13"/>
      <c r="AD604" s="13"/>
      <c r="AE604" s="13"/>
      <c r="AT604" s="248" t="s">
        <v>342</v>
      </c>
      <c r="AU604" s="248" t="s">
        <v>88</v>
      </c>
      <c r="AV604" s="13" t="s">
        <v>88</v>
      </c>
      <c r="AW604" s="13" t="s">
        <v>41</v>
      </c>
      <c r="AX604" s="13" t="s">
        <v>79</v>
      </c>
      <c r="AY604" s="248" t="s">
        <v>305</v>
      </c>
    </row>
    <row r="605" s="15" customFormat="1">
      <c r="A605" s="15"/>
      <c r="B605" s="275"/>
      <c r="C605" s="276"/>
      <c r="D605" s="231" t="s">
        <v>342</v>
      </c>
      <c r="E605" s="277" t="s">
        <v>35</v>
      </c>
      <c r="F605" s="278" t="s">
        <v>5429</v>
      </c>
      <c r="G605" s="276"/>
      <c r="H605" s="277" t="s">
        <v>35</v>
      </c>
      <c r="I605" s="279"/>
      <c r="J605" s="276"/>
      <c r="K605" s="276"/>
      <c r="L605" s="280"/>
      <c r="M605" s="281"/>
      <c r="N605" s="282"/>
      <c r="O605" s="282"/>
      <c r="P605" s="282"/>
      <c r="Q605" s="282"/>
      <c r="R605" s="282"/>
      <c r="S605" s="282"/>
      <c r="T605" s="283"/>
      <c r="U605" s="15"/>
      <c r="V605" s="15"/>
      <c r="W605" s="15"/>
      <c r="X605" s="15"/>
      <c r="Y605" s="15"/>
      <c r="Z605" s="15"/>
      <c r="AA605" s="15"/>
      <c r="AB605" s="15"/>
      <c r="AC605" s="15"/>
      <c r="AD605" s="15"/>
      <c r="AE605" s="15"/>
      <c r="AT605" s="284" t="s">
        <v>342</v>
      </c>
      <c r="AU605" s="284" t="s">
        <v>88</v>
      </c>
      <c r="AV605" s="15" t="s">
        <v>86</v>
      </c>
      <c r="AW605" s="15" t="s">
        <v>41</v>
      </c>
      <c r="AX605" s="15" t="s">
        <v>79</v>
      </c>
      <c r="AY605" s="284" t="s">
        <v>305</v>
      </c>
    </row>
    <row r="606" s="15" customFormat="1">
      <c r="A606" s="15"/>
      <c r="B606" s="275"/>
      <c r="C606" s="276"/>
      <c r="D606" s="231" t="s">
        <v>342</v>
      </c>
      <c r="E606" s="277" t="s">
        <v>35</v>
      </c>
      <c r="F606" s="278" t="s">
        <v>4897</v>
      </c>
      <c r="G606" s="276"/>
      <c r="H606" s="277" t="s">
        <v>35</v>
      </c>
      <c r="I606" s="279"/>
      <c r="J606" s="276"/>
      <c r="K606" s="276"/>
      <c r="L606" s="280"/>
      <c r="M606" s="281"/>
      <c r="N606" s="282"/>
      <c r="O606" s="282"/>
      <c r="P606" s="282"/>
      <c r="Q606" s="282"/>
      <c r="R606" s="282"/>
      <c r="S606" s="282"/>
      <c r="T606" s="283"/>
      <c r="U606" s="15"/>
      <c r="V606" s="15"/>
      <c r="W606" s="15"/>
      <c r="X606" s="15"/>
      <c r="Y606" s="15"/>
      <c r="Z606" s="15"/>
      <c r="AA606" s="15"/>
      <c r="AB606" s="15"/>
      <c r="AC606" s="15"/>
      <c r="AD606" s="15"/>
      <c r="AE606" s="15"/>
      <c r="AT606" s="284" t="s">
        <v>342</v>
      </c>
      <c r="AU606" s="284" t="s">
        <v>88</v>
      </c>
      <c r="AV606" s="15" t="s">
        <v>86</v>
      </c>
      <c r="AW606" s="15" t="s">
        <v>41</v>
      </c>
      <c r="AX606" s="15" t="s">
        <v>79</v>
      </c>
      <c r="AY606" s="284" t="s">
        <v>305</v>
      </c>
    </row>
    <row r="607" s="13" customFormat="1">
      <c r="A607" s="13"/>
      <c r="B607" s="238"/>
      <c r="C607" s="239"/>
      <c r="D607" s="231" t="s">
        <v>342</v>
      </c>
      <c r="E607" s="240" t="s">
        <v>35</v>
      </c>
      <c r="F607" s="241" t="s">
        <v>5450</v>
      </c>
      <c r="G607" s="239"/>
      <c r="H607" s="242">
        <v>3.6000000000000001</v>
      </c>
      <c r="I607" s="243"/>
      <c r="J607" s="239"/>
      <c r="K607" s="239"/>
      <c r="L607" s="244"/>
      <c r="M607" s="245"/>
      <c r="N607" s="246"/>
      <c r="O607" s="246"/>
      <c r="P607" s="246"/>
      <c r="Q607" s="246"/>
      <c r="R607" s="246"/>
      <c r="S607" s="246"/>
      <c r="T607" s="247"/>
      <c r="U607" s="13"/>
      <c r="V607" s="13"/>
      <c r="W607" s="13"/>
      <c r="X607" s="13"/>
      <c r="Y607" s="13"/>
      <c r="Z607" s="13"/>
      <c r="AA607" s="13"/>
      <c r="AB607" s="13"/>
      <c r="AC607" s="13"/>
      <c r="AD607" s="13"/>
      <c r="AE607" s="13"/>
      <c r="AT607" s="248" t="s">
        <v>342</v>
      </c>
      <c r="AU607" s="248" t="s">
        <v>88</v>
      </c>
      <c r="AV607" s="13" t="s">
        <v>88</v>
      </c>
      <c r="AW607" s="13" t="s">
        <v>41</v>
      </c>
      <c r="AX607" s="13" t="s">
        <v>79</v>
      </c>
      <c r="AY607" s="248" t="s">
        <v>305</v>
      </c>
    </row>
    <row r="608" s="15" customFormat="1">
      <c r="A608" s="15"/>
      <c r="B608" s="275"/>
      <c r="C608" s="276"/>
      <c r="D608" s="231" t="s">
        <v>342</v>
      </c>
      <c r="E608" s="277" t="s">
        <v>35</v>
      </c>
      <c r="F608" s="278" t="s">
        <v>4847</v>
      </c>
      <c r="G608" s="276"/>
      <c r="H608" s="277" t="s">
        <v>35</v>
      </c>
      <c r="I608" s="279"/>
      <c r="J608" s="276"/>
      <c r="K608" s="276"/>
      <c r="L608" s="280"/>
      <c r="M608" s="281"/>
      <c r="N608" s="282"/>
      <c r="O608" s="282"/>
      <c r="P608" s="282"/>
      <c r="Q608" s="282"/>
      <c r="R608" s="282"/>
      <c r="S608" s="282"/>
      <c r="T608" s="283"/>
      <c r="U608" s="15"/>
      <c r="V608" s="15"/>
      <c r="W608" s="15"/>
      <c r="X608" s="15"/>
      <c r="Y608" s="15"/>
      <c r="Z608" s="15"/>
      <c r="AA608" s="15"/>
      <c r="AB608" s="15"/>
      <c r="AC608" s="15"/>
      <c r="AD608" s="15"/>
      <c r="AE608" s="15"/>
      <c r="AT608" s="284" t="s">
        <v>342</v>
      </c>
      <c r="AU608" s="284" t="s">
        <v>88</v>
      </c>
      <c r="AV608" s="15" t="s">
        <v>86</v>
      </c>
      <c r="AW608" s="15" t="s">
        <v>41</v>
      </c>
      <c r="AX608" s="15" t="s">
        <v>79</v>
      </c>
      <c r="AY608" s="284" t="s">
        <v>305</v>
      </c>
    </row>
    <row r="609" s="13" customFormat="1">
      <c r="A609" s="13"/>
      <c r="B609" s="238"/>
      <c r="C609" s="239"/>
      <c r="D609" s="231" t="s">
        <v>342</v>
      </c>
      <c r="E609" s="240" t="s">
        <v>35</v>
      </c>
      <c r="F609" s="241" t="s">
        <v>5451</v>
      </c>
      <c r="G609" s="239"/>
      <c r="H609" s="242">
        <v>7.2000000000000002</v>
      </c>
      <c r="I609" s="243"/>
      <c r="J609" s="239"/>
      <c r="K609" s="239"/>
      <c r="L609" s="244"/>
      <c r="M609" s="245"/>
      <c r="N609" s="246"/>
      <c r="O609" s="246"/>
      <c r="P609" s="246"/>
      <c r="Q609" s="246"/>
      <c r="R609" s="246"/>
      <c r="S609" s="246"/>
      <c r="T609" s="247"/>
      <c r="U609" s="13"/>
      <c r="V609" s="13"/>
      <c r="W609" s="13"/>
      <c r="X609" s="13"/>
      <c r="Y609" s="13"/>
      <c r="Z609" s="13"/>
      <c r="AA609" s="13"/>
      <c r="AB609" s="13"/>
      <c r="AC609" s="13"/>
      <c r="AD609" s="13"/>
      <c r="AE609" s="13"/>
      <c r="AT609" s="248" t="s">
        <v>342</v>
      </c>
      <c r="AU609" s="248" t="s">
        <v>88</v>
      </c>
      <c r="AV609" s="13" t="s">
        <v>88</v>
      </c>
      <c r="AW609" s="13" t="s">
        <v>41</v>
      </c>
      <c r="AX609" s="13" t="s">
        <v>79</v>
      </c>
      <c r="AY609" s="248" t="s">
        <v>305</v>
      </c>
    </row>
    <row r="610" s="14" customFormat="1">
      <c r="A610" s="14"/>
      <c r="B610" s="249"/>
      <c r="C610" s="250"/>
      <c r="D610" s="231" t="s">
        <v>342</v>
      </c>
      <c r="E610" s="251" t="s">
        <v>35</v>
      </c>
      <c r="F610" s="252" t="s">
        <v>344</v>
      </c>
      <c r="G610" s="250"/>
      <c r="H610" s="253">
        <v>12.228000000000002</v>
      </c>
      <c r="I610" s="254"/>
      <c r="J610" s="250"/>
      <c r="K610" s="250"/>
      <c r="L610" s="255"/>
      <c r="M610" s="256"/>
      <c r="N610" s="257"/>
      <c r="O610" s="257"/>
      <c r="P610" s="257"/>
      <c r="Q610" s="257"/>
      <c r="R610" s="257"/>
      <c r="S610" s="257"/>
      <c r="T610" s="258"/>
      <c r="U610" s="14"/>
      <c r="V610" s="14"/>
      <c r="W610" s="14"/>
      <c r="X610" s="14"/>
      <c r="Y610" s="14"/>
      <c r="Z610" s="14"/>
      <c r="AA610" s="14"/>
      <c r="AB610" s="14"/>
      <c r="AC610" s="14"/>
      <c r="AD610" s="14"/>
      <c r="AE610" s="14"/>
      <c r="AT610" s="259" t="s">
        <v>342</v>
      </c>
      <c r="AU610" s="259" t="s">
        <v>88</v>
      </c>
      <c r="AV610" s="14" t="s">
        <v>313</v>
      </c>
      <c r="AW610" s="14" t="s">
        <v>41</v>
      </c>
      <c r="AX610" s="14" t="s">
        <v>86</v>
      </c>
      <c r="AY610" s="259" t="s">
        <v>305</v>
      </c>
    </row>
    <row r="611" s="2" customFormat="1" ht="24.15" customHeight="1">
      <c r="A611" s="42"/>
      <c r="B611" s="43"/>
      <c r="C611" s="218" t="s">
        <v>934</v>
      </c>
      <c r="D611" s="218" t="s">
        <v>308</v>
      </c>
      <c r="E611" s="219" t="s">
        <v>3664</v>
      </c>
      <c r="F611" s="220" t="s">
        <v>3665</v>
      </c>
      <c r="G611" s="221" t="s">
        <v>360</v>
      </c>
      <c r="H611" s="222">
        <v>2</v>
      </c>
      <c r="I611" s="223"/>
      <c r="J611" s="224">
        <f>ROUND(I611*H611,2)</f>
        <v>0</v>
      </c>
      <c r="K611" s="220" t="s">
        <v>325</v>
      </c>
      <c r="L611" s="48"/>
      <c r="M611" s="225" t="s">
        <v>35</v>
      </c>
      <c r="N611" s="226" t="s">
        <v>52</v>
      </c>
      <c r="O611" s="89"/>
      <c r="P611" s="227">
        <f>O611*H611</f>
        <v>0</v>
      </c>
      <c r="Q611" s="227">
        <v>0.0064850000000000003</v>
      </c>
      <c r="R611" s="227">
        <f>Q611*H611</f>
        <v>0.012970000000000001</v>
      </c>
      <c r="S611" s="227">
        <v>0</v>
      </c>
      <c r="T611" s="228">
        <f>S611*H611</f>
        <v>0</v>
      </c>
      <c r="U611" s="42"/>
      <c r="V611" s="42"/>
      <c r="W611" s="42"/>
      <c r="X611" s="42"/>
      <c r="Y611" s="42"/>
      <c r="Z611" s="42"/>
      <c r="AA611" s="42"/>
      <c r="AB611" s="42"/>
      <c r="AC611" s="42"/>
      <c r="AD611" s="42"/>
      <c r="AE611" s="42"/>
      <c r="AR611" s="229" t="s">
        <v>313</v>
      </c>
      <c r="AT611" s="229" t="s">
        <v>308</v>
      </c>
      <c r="AU611" s="229" t="s">
        <v>88</v>
      </c>
      <c r="AY611" s="20" t="s">
        <v>305</v>
      </c>
      <c r="BE611" s="230">
        <f>IF(N611="základní",J611,0)</f>
        <v>0</v>
      </c>
      <c r="BF611" s="230">
        <f>IF(N611="snížená",J611,0)</f>
        <v>0</v>
      </c>
      <c r="BG611" s="230">
        <f>IF(N611="zákl. přenesená",J611,0)</f>
        <v>0</v>
      </c>
      <c r="BH611" s="230">
        <f>IF(N611="sníž. přenesená",J611,0)</f>
        <v>0</v>
      </c>
      <c r="BI611" s="230">
        <f>IF(N611="nulová",J611,0)</f>
        <v>0</v>
      </c>
      <c r="BJ611" s="20" t="s">
        <v>313</v>
      </c>
      <c r="BK611" s="230">
        <f>ROUND(I611*H611,2)</f>
        <v>0</v>
      </c>
      <c r="BL611" s="20" t="s">
        <v>313</v>
      </c>
      <c r="BM611" s="229" t="s">
        <v>5452</v>
      </c>
    </row>
    <row r="612" s="2" customFormat="1">
      <c r="A612" s="42"/>
      <c r="B612" s="43"/>
      <c r="C612" s="44"/>
      <c r="D612" s="231" t="s">
        <v>315</v>
      </c>
      <c r="E612" s="44"/>
      <c r="F612" s="232" t="s">
        <v>3667</v>
      </c>
      <c r="G612" s="44"/>
      <c r="H612" s="44"/>
      <c r="I612" s="233"/>
      <c r="J612" s="44"/>
      <c r="K612" s="44"/>
      <c r="L612" s="48"/>
      <c r="M612" s="234"/>
      <c r="N612" s="235"/>
      <c r="O612" s="89"/>
      <c r="P612" s="89"/>
      <c r="Q612" s="89"/>
      <c r="R612" s="89"/>
      <c r="S612" s="89"/>
      <c r="T612" s="90"/>
      <c r="U612" s="42"/>
      <c r="V612" s="42"/>
      <c r="W612" s="42"/>
      <c r="X612" s="42"/>
      <c r="Y612" s="42"/>
      <c r="Z612" s="42"/>
      <c r="AA612" s="42"/>
      <c r="AB612" s="42"/>
      <c r="AC612" s="42"/>
      <c r="AD612" s="42"/>
      <c r="AE612" s="42"/>
      <c r="AT612" s="20" t="s">
        <v>315</v>
      </c>
      <c r="AU612" s="20" t="s">
        <v>88</v>
      </c>
    </row>
    <row r="613" s="2" customFormat="1">
      <c r="A613" s="42"/>
      <c r="B613" s="43"/>
      <c r="C613" s="44"/>
      <c r="D613" s="236" t="s">
        <v>328</v>
      </c>
      <c r="E613" s="44"/>
      <c r="F613" s="237" t="s">
        <v>3668</v>
      </c>
      <c r="G613" s="44"/>
      <c r="H613" s="44"/>
      <c r="I613" s="233"/>
      <c r="J613" s="44"/>
      <c r="K613" s="44"/>
      <c r="L613" s="48"/>
      <c r="M613" s="234"/>
      <c r="N613" s="235"/>
      <c r="O613" s="89"/>
      <c r="P613" s="89"/>
      <c r="Q613" s="89"/>
      <c r="R613" s="89"/>
      <c r="S613" s="89"/>
      <c r="T613" s="90"/>
      <c r="U613" s="42"/>
      <c r="V613" s="42"/>
      <c r="W613" s="42"/>
      <c r="X613" s="42"/>
      <c r="Y613" s="42"/>
      <c r="Z613" s="42"/>
      <c r="AA613" s="42"/>
      <c r="AB613" s="42"/>
      <c r="AC613" s="42"/>
      <c r="AD613" s="42"/>
      <c r="AE613" s="42"/>
      <c r="AT613" s="20" t="s">
        <v>328</v>
      </c>
      <c r="AU613" s="20" t="s">
        <v>88</v>
      </c>
    </row>
    <row r="614" s="2" customFormat="1">
      <c r="A614" s="42"/>
      <c r="B614" s="43"/>
      <c r="C614" s="44"/>
      <c r="D614" s="231" t="s">
        <v>472</v>
      </c>
      <c r="E614" s="44"/>
      <c r="F614" s="274" t="s">
        <v>3669</v>
      </c>
      <c r="G614" s="44"/>
      <c r="H614" s="44"/>
      <c r="I614" s="233"/>
      <c r="J614" s="44"/>
      <c r="K614" s="44"/>
      <c r="L614" s="48"/>
      <c r="M614" s="234"/>
      <c r="N614" s="235"/>
      <c r="O614" s="89"/>
      <c r="P614" s="89"/>
      <c r="Q614" s="89"/>
      <c r="R614" s="89"/>
      <c r="S614" s="89"/>
      <c r="T614" s="90"/>
      <c r="U614" s="42"/>
      <c r="V614" s="42"/>
      <c r="W614" s="42"/>
      <c r="X614" s="42"/>
      <c r="Y614" s="42"/>
      <c r="Z614" s="42"/>
      <c r="AA614" s="42"/>
      <c r="AB614" s="42"/>
      <c r="AC614" s="42"/>
      <c r="AD614" s="42"/>
      <c r="AE614" s="42"/>
      <c r="AT614" s="20" t="s">
        <v>472</v>
      </c>
      <c r="AU614" s="20" t="s">
        <v>88</v>
      </c>
    </row>
    <row r="615" s="15" customFormat="1">
      <c r="A615" s="15"/>
      <c r="B615" s="275"/>
      <c r="C615" s="276"/>
      <c r="D615" s="231" t="s">
        <v>342</v>
      </c>
      <c r="E615" s="277" t="s">
        <v>35</v>
      </c>
      <c r="F615" s="278" t="s">
        <v>4932</v>
      </c>
      <c r="G615" s="276"/>
      <c r="H615" s="277" t="s">
        <v>35</v>
      </c>
      <c r="I615" s="279"/>
      <c r="J615" s="276"/>
      <c r="K615" s="276"/>
      <c r="L615" s="280"/>
      <c r="M615" s="281"/>
      <c r="N615" s="282"/>
      <c r="O615" s="282"/>
      <c r="P615" s="282"/>
      <c r="Q615" s="282"/>
      <c r="R615" s="282"/>
      <c r="S615" s="282"/>
      <c r="T615" s="283"/>
      <c r="U615" s="15"/>
      <c r="V615" s="15"/>
      <c r="W615" s="15"/>
      <c r="X615" s="15"/>
      <c r="Y615" s="15"/>
      <c r="Z615" s="15"/>
      <c r="AA615" s="15"/>
      <c r="AB615" s="15"/>
      <c r="AC615" s="15"/>
      <c r="AD615" s="15"/>
      <c r="AE615" s="15"/>
      <c r="AT615" s="284" t="s">
        <v>342</v>
      </c>
      <c r="AU615" s="284" t="s">
        <v>88</v>
      </c>
      <c r="AV615" s="15" t="s">
        <v>86</v>
      </c>
      <c r="AW615" s="15" t="s">
        <v>41</v>
      </c>
      <c r="AX615" s="15" t="s">
        <v>79</v>
      </c>
      <c r="AY615" s="284" t="s">
        <v>305</v>
      </c>
    </row>
    <row r="616" s="13" customFormat="1">
      <c r="A616" s="13"/>
      <c r="B616" s="238"/>
      <c r="C616" s="239"/>
      <c r="D616" s="231" t="s">
        <v>342</v>
      </c>
      <c r="E616" s="240" t="s">
        <v>35</v>
      </c>
      <c r="F616" s="241" t="s">
        <v>88</v>
      </c>
      <c r="G616" s="239"/>
      <c r="H616" s="242">
        <v>2</v>
      </c>
      <c r="I616" s="243"/>
      <c r="J616" s="239"/>
      <c r="K616" s="239"/>
      <c r="L616" s="244"/>
      <c r="M616" s="245"/>
      <c r="N616" s="246"/>
      <c r="O616" s="246"/>
      <c r="P616" s="246"/>
      <c r="Q616" s="246"/>
      <c r="R616" s="246"/>
      <c r="S616" s="246"/>
      <c r="T616" s="247"/>
      <c r="U616" s="13"/>
      <c r="V616" s="13"/>
      <c r="W616" s="13"/>
      <c r="X616" s="13"/>
      <c r="Y616" s="13"/>
      <c r="Z616" s="13"/>
      <c r="AA616" s="13"/>
      <c r="AB616" s="13"/>
      <c r="AC616" s="13"/>
      <c r="AD616" s="13"/>
      <c r="AE616" s="13"/>
      <c r="AT616" s="248" t="s">
        <v>342</v>
      </c>
      <c r="AU616" s="248" t="s">
        <v>88</v>
      </c>
      <c r="AV616" s="13" t="s">
        <v>88</v>
      </c>
      <c r="AW616" s="13" t="s">
        <v>41</v>
      </c>
      <c r="AX616" s="13" t="s">
        <v>79</v>
      </c>
      <c r="AY616" s="248" t="s">
        <v>305</v>
      </c>
    </row>
    <row r="617" s="14" customFormat="1">
      <c r="A617" s="14"/>
      <c r="B617" s="249"/>
      <c r="C617" s="250"/>
      <c r="D617" s="231" t="s">
        <v>342</v>
      </c>
      <c r="E617" s="251" t="s">
        <v>35</v>
      </c>
      <c r="F617" s="252" t="s">
        <v>344</v>
      </c>
      <c r="G617" s="250"/>
      <c r="H617" s="253">
        <v>2</v>
      </c>
      <c r="I617" s="254"/>
      <c r="J617" s="250"/>
      <c r="K617" s="250"/>
      <c r="L617" s="255"/>
      <c r="M617" s="256"/>
      <c r="N617" s="257"/>
      <c r="O617" s="257"/>
      <c r="P617" s="257"/>
      <c r="Q617" s="257"/>
      <c r="R617" s="257"/>
      <c r="S617" s="257"/>
      <c r="T617" s="258"/>
      <c r="U617" s="14"/>
      <c r="V617" s="14"/>
      <c r="W617" s="14"/>
      <c r="X617" s="14"/>
      <c r="Y617" s="14"/>
      <c r="Z617" s="14"/>
      <c r="AA617" s="14"/>
      <c r="AB617" s="14"/>
      <c r="AC617" s="14"/>
      <c r="AD617" s="14"/>
      <c r="AE617" s="14"/>
      <c r="AT617" s="259" t="s">
        <v>342</v>
      </c>
      <c r="AU617" s="259" t="s">
        <v>88</v>
      </c>
      <c r="AV617" s="14" t="s">
        <v>313</v>
      </c>
      <c r="AW617" s="14" t="s">
        <v>41</v>
      </c>
      <c r="AX617" s="14" t="s">
        <v>86</v>
      </c>
      <c r="AY617" s="259" t="s">
        <v>305</v>
      </c>
    </row>
    <row r="618" s="2" customFormat="1" ht="37.8" customHeight="1">
      <c r="A618" s="42"/>
      <c r="B618" s="43"/>
      <c r="C618" s="218" t="s">
        <v>940</v>
      </c>
      <c r="D618" s="218" t="s">
        <v>308</v>
      </c>
      <c r="E618" s="219" t="s">
        <v>4076</v>
      </c>
      <c r="F618" s="220" t="s">
        <v>4077</v>
      </c>
      <c r="G618" s="221" t="s">
        <v>338</v>
      </c>
      <c r="H618" s="222">
        <v>40</v>
      </c>
      <c r="I618" s="223"/>
      <c r="J618" s="224">
        <f>ROUND(I618*H618,2)</f>
        <v>0</v>
      </c>
      <c r="K618" s="220" t="s">
        <v>325</v>
      </c>
      <c r="L618" s="48"/>
      <c r="M618" s="225" t="s">
        <v>35</v>
      </c>
      <c r="N618" s="226" t="s">
        <v>52</v>
      </c>
      <c r="O618" s="89"/>
      <c r="P618" s="227">
        <f>O618*H618</f>
        <v>0</v>
      </c>
      <c r="Q618" s="227">
        <v>0</v>
      </c>
      <c r="R618" s="227">
        <f>Q618*H618</f>
        <v>0</v>
      </c>
      <c r="S618" s="227">
        <v>0</v>
      </c>
      <c r="T618" s="228">
        <f>S618*H618</f>
        <v>0</v>
      </c>
      <c r="U618" s="42"/>
      <c r="V618" s="42"/>
      <c r="W618" s="42"/>
      <c r="X618" s="42"/>
      <c r="Y618" s="42"/>
      <c r="Z618" s="42"/>
      <c r="AA618" s="42"/>
      <c r="AB618" s="42"/>
      <c r="AC618" s="42"/>
      <c r="AD618" s="42"/>
      <c r="AE618" s="42"/>
      <c r="AR618" s="229" t="s">
        <v>313</v>
      </c>
      <c r="AT618" s="229" t="s">
        <v>308</v>
      </c>
      <c r="AU618" s="229" t="s">
        <v>88</v>
      </c>
      <c r="AY618" s="20" t="s">
        <v>305</v>
      </c>
      <c r="BE618" s="230">
        <f>IF(N618="základní",J618,0)</f>
        <v>0</v>
      </c>
      <c r="BF618" s="230">
        <f>IF(N618="snížená",J618,0)</f>
        <v>0</v>
      </c>
      <c r="BG618" s="230">
        <f>IF(N618="zákl. přenesená",J618,0)</f>
        <v>0</v>
      </c>
      <c r="BH618" s="230">
        <f>IF(N618="sníž. přenesená",J618,0)</f>
        <v>0</v>
      </c>
      <c r="BI618" s="230">
        <f>IF(N618="nulová",J618,0)</f>
        <v>0</v>
      </c>
      <c r="BJ618" s="20" t="s">
        <v>313</v>
      </c>
      <c r="BK618" s="230">
        <f>ROUND(I618*H618,2)</f>
        <v>0</v>
      </c>
      <c r="BL618" s="20" t="s">
        <v>313</v>
      </c>
      <c r="BM618" s="229" t="s">
        <v>5453</v>
      </c>
    </row>
    <row r="619" s="2" customFormat="1">
      <c r="A619" s="42"/>
      <c r="B619" s="43"/>
      <c r="C619" s="44"/>
      <c r="D619" s="231" t="s">
        <v>315</v>
      </c>
      <c r="E619" s="44"/>
      <c r="F619" s="232" t="s">
        <v>4079</v>
      </c>
      <c r="G619" s="44"/>
      <c r="H619" s="44"/>
      <c r="I619" s="233"/>
      <c r="J619" s="44"/>
      <c r="K619" s="44"/>
      <c r="L619" s="48"/>
      <c r="M619" s="234"/>
      <c r="N619" s="235"/>
      <c r="O619" s="89"/>
      <c r="P619" s="89"/>
      <c r="Q619" s="89"/>
      <c r="R619" s="89"/>
      <c r="S619" s="89"/>
      <c r="T619" s="90"/>
      <c r="U619" s="42"/>
      <c r="V619" s="42"/>
      <c r="W619" s="42"/>
      <c r="X619" s="42"/>
      <c r="Y619" s="42"/>
      <c r="Z619" s="42"/>
      <c r="AA619" s="42"/>
      <c r="AB619" s="42"/>
      <c r="AC619" s="42"/>
      <c r="AD619" s="42"/>
      <c r="AE619" s="42"/>
      <c r="AT619" s="20" t="s">
        <v>315</v>
      </c>
      <c r="AU619" s="20" t="s">
        <v>88</v>
      </c>
    </row>
    <row r="620" s="2" customFormat="1">
      <c r="A620" s="42"/>
      <c r="B620" s="43"/>
      <c r="C620" s="44"/>
      <c r="D620" s="236" t="s">
        <v>328</v>
      </c>
      <c r="E620" s="44"/>
      <c r="F620" s="237" t="s">
        <v>4080</v>
      </c>
      <c r="G620" s="44"/>
      <c r="H620" s="44"/>
      <c r="I620" s="233"/>
      <c r="J620" s="44"/>
      <c r="K620" s="44"/>
      <c r="L620" s="48"/>
      <c r="M620" s="234"/>
      <c r="N620" s="235"/>
      <c r="O620" s="89"/>
      <c r="P620" s="89"/>
      <c r="Q620" s="89"/>
      <c r="R620" s="89"/>
      <c r="S620" s="89"/>
      <c r="T620" s="90"/>
      <c r="U620" s="42"/>
      <c r="V620" s="42"/>
      <c r="W620" s="42"/>
      <c r="X620" s="42"/>
      <c r="Y620" s="42"/>
      <c r="Z620" s="42"/>
      <c r="AA620" s="42"/>
      <c r="AB620" s="42"/>
      <c r="AC620" s="42"/>
      <c r="AD620" s="42"/>
      <c r="AE620" s="42"/>
      <c r="AT620" s="20" t="s">
        <v>328</v>
      </c>
      <c r="AU620" s="20" t="s">
        <v>88</v>
      </c>
    </row>
    <row r="621" s="15" customFormat="1">
      <c r="A621" s="15"/>
      <c r="B621" s="275"/>
      <c r="C621" s="276"/>
      <c r="D621" s="231" t="s">
        <v>342</v>
      </c>
      <c r="E621" s="277" t="s">
        <v>35</v>
      </c>
      <c r="F621" s="278" t="s">
        <v>3276</v>
      </c>
      <c r="G621" s="276"/>
      <c r="H621" s="277" t="s">
        <v>35</v>
      </c>
      <c r="I621" s="279"/>
      <c r="J621" s="276"/>
      <c r="K621" s="276"/>
      <c r="L621" s="280"/>
      <c r="M621" s="281"/>
      <c r="N621" s="282"/>
      <c r="O621" s="282"/>
      <c r="P621" s="282"/>
      <c r="Q621" s="282"/>
      <c r="R621" s="282"/>
      <c r="S621" s="282"/>
      <c r="T621" s="283"/>
      <c r="U621" s="15"/>
      <c r="V621" s="15"/>
      <c r="W621" s="15"/>
      <c r="X621" s="15"/>
      <c r="Y621" s="15"/>
      <c r="Z621" s="15"/>
      <c r="AA621" s="15"/>
      <c r="AB621" s="15"/>
      <c r="AC621" s="15"/>
      <c r="AD621" s="15"/>
      <c r="AE621" s="15"/>
      <c r="AT621" s="284" t="s">
        <v>342</v>
      </c>
      <c r="AU621" s="284" t="s">
        <v>88</v>
      </c>
      <c r="AV621" s="15" t="s">
        <v>86</v>
      </c>
      <c r="AW621" s="15" t="s">
        <v>41</v>
      </c>
      <c r="AX621" s="15" t="s">
        <v>79</v>
      </c>
      <c r="AY621" s="284" t="s">
        <v>305</v>
      </c>
    </row>
    <row r="622" s="13" customFormat="1">
      <c r="A622" s="13"/>
      <c r="B622" s="238"/>
      <c r="C622" s="239"/>
      <c r="D622" s="231" t="s">
        <v>342</v>
      </c>
      <c r="E622" s="240" t="s">
        <v>35</v>
      </c>
      <c r="F622" s="241" t="s">
        <v>3863</v>
      </c>
      <c r="G622" s="239"/>
      <c r="H622" s="242">
        <v>20</v>
      </c>
      <c r="I622" s="243"/>
      <c r="J622" s="239"/>
      <c r="K622" s="239"/>
      <c r="L622" s="244"/>
      <c r="M622" s="245"/>
      <c r="N622" s="246"/>
      <c r="O622" s="246"/>
      <c r="P622" s="246"/>
      <c r="Q622" s="246"/>
      <c r="R622" s="246"/>
      <c r="S622" s="246"/>
      <c r="T622" s="247"/>
      <c r="U622" s="13"/>
      <c r="V622" s="13"/>
      <c r="W622" s="13"/>
      <c r="X622" s="13"/>
      <c r="Y622" s="13"/>
      <c r="Z622" s="13"/>
      <c r="AA622" s="13"/>
      <c r="AB622" s="13"/>
      <c r="AC622" s="13"/>
      <c r="AD622" s="13"/>
      <c r="AE622" s="13"/>
      <c r="AT622" s="248" t="s">
        <v>342</v>
      </c>
      <c r="AU622" s="248" t="s">
        <v>88</v>
      </c>
      <c r="AV622" s="13" t="s">
        <v>88</v>
      </c>
      <c r="AW622" s="13" t="s">
        <v>41</v>
      </c>
      <c r="AX622" s="13" t="s">
        <v>79</v>
      </c>
      <c r="AY622" s="248" t="s">
        <v>305</v>
      </c>
    </row>
    <row r="623" s="15" customFormat="1">
      <c r="A623" s="15"/>
      <c r="B623" s="275"/>
      <c r="C623" s="276"/>
      <c r="D623" s="231" t="s">
        <v>342</v>
      </c>
      <c r="E623" s="277" t="s">
        <v>35</v>
      </c>
      <c r="F623" s="278" t="s">
        <v>3627</v>
      </c>
      <c r="G623" s="276"/>
      <c r="H623" s="277" t="s">
        <v>35</v>
      </c>
      <c r="I623" s="279"/>
      <c r="J623" s="276"/>
      <c r="K623" s="276"/>
      <c r="L623" s="280"/>
      <c r="M623" s="281"/>
      <c r="N623" s="282"/>
      <c r="O623" s="282"/>
      <c r="P623" s="282"/>
      <c r="Q623" s="282"/>
      <c r="R623" s="282"/>
      <c r="S623" s="282"/>
      <c r="T623" s="283"/>
      <c r="U623" s="15"/>
      <c r="V623" s="15"/>
      <c r="W623" s="15"/>
      <c r="X623" s="15"/>
      <c r="Y623" s="15"/>
      <c r="Z623" s="15"/>
      <c r="AA623" s="15"/>
      <c r="AB623" s="15"/>
      <c r="AC623" s="15"/>
      <c r="AD623" s="15"/>
      <c r="AE623" s="15"/>
      <c r="AT623" s="284" t="s">
        <v>342</v>
      </c>
      <c r="AU623" s="284" t="s">
        <v>88</v>
      </c>
      <c r="AV623" s="15" t="s">
        <v>86</v>
      </c>
      <c r="AW623" s="15" t="s">
        <v>41</v>
      </c>
      <c r="AX623" s="15" t="s">
        <v>79</v>
      </c>
      <c r="AY623" s="284" t="s">
        <v>305</v>
      </c>
    </row>
    <row r="624" s="13" customFormat="1">
      <c r="A624" s="13"/>
      <c r="B624" s="238"/>
      <c r="C624" s="239"/>
      <c r="D624" s="231" t="s">
        <v>342</v>
      </c>
      <c r="E624" s="240" t="s">
        <v>35</v>
      </c>
      <c r="F624" s="241" t="s">
        <v>3863</v>
      </c>
      <c r="G624" s="239"/>
      <c r="H624" s="242">
        <v>20</v>
      </c>
      <c r="I624" s="243"/>
      <c r="J624" s="239"/>
      <c r="K624" s="239"/>
      <c r="L624" s="244"/>
      <c r="M624" s="245"/>
      <c r="N624" s="246"/>
      <c r="O624" s="246"/>
      <c r="P624" s="246"/>
      <c r="Q624" s="246"/>
      <c r="R624" s="246"/>
      <c r="S624" s="246"/>
      <c r="T624" s="247"/>
      <c r="U624" s="13"/>
      <c r="V624" s="13"/>
      <c r="W624" s="13"/>
      <c r="X624" s="13"/>
      <c r="Y624" s="13"/>
      <c r="Z624" s="13"/>
      <c r="AA624" s="13"/>
      <c r="AB624" s="13"/>
      <c r="AC624" s="13"/>
      <c r="AD624" s="13"/>
      <c r="AE624" s="13"/>
      <c r="AT624" s="248" t="s">
        <v>342</v>
      </c>
      <c r="AU624" s="248" t="s">
        <v>88</v>
      </c>
      <c r="AV624" s="13" t="s">
        <v>88</v>
      </c>
      <c r="AW624" s="13" t="s">
        <v>41</v>
      </c>
      <c r="AX624" s="13" t="s">
        <v>79</v>
      </c>
      <c r="AY624" s="248" t="s">
        <v>305</v>
      </c>
    </row>
    <row r="625" s="14" customFormat="1">
      <c r="A625" s="14"/>
      <c r="B625" s="249"/>
      <c r="C625" s="250"/>
      <c r="D625" s="231" t="s">
        <v>342</v>
      </c>
      <c r="E625" s="251" t="s">
        <v>35</v>
      </c>
      <c r="F625" s="252" t="s">
        <v>344</v>
      </c>
      <c r="G625" s="250"/>
      <c r="H625" s="253">
        <v>40</v>
      </c>
      <c r="I625" s="254"/>
      <c r="J625" s="250"/>
      <c r="K625" s="250"/>
      <c r="L625" s="255"/>
      <c r="M625" s="256"/>
      <c r="N625" s="257"/>
      <c r="O625" s="257"/>
      <c r="P625" s="257"/>
      <c r="Q625" s="257"/>
      <c r="R625" s="257"/>
      <c r="S625" s="257"/>
      <c r="T625" s="258"/>
      <c r="U625" s="14"/>
      <c r="V625" s="14"/>
      <c r="W625" s="14"/>
      <c r="X625" s="14"/>
      <c r="Y625" s="14"/>
      <c r="Z625" s="14"/>
      <c r="AA625" s="14"/>
      <c r="AB625" s="14"/>
      <c r="AC625" s="14"/>
      <c r="AD625" s="14"/>
      <c r="AE625" s="14"/>
      <c r="AT625" s="259" t="s">
        <v>342</v>
      </c>
      <c r="AU625" s="259" t="s">
        <v>88</v>
      </c>
      <c r="AV625" s="14" t="s">
        <v>313</v>
      </c>
      <c r="AW625" s="14" t="s">
        <v>41</v>
      </c>
      <c r="AX625" s="14" t="s">
        <v>86</v>
      </c>
      <c r="AY625" s="259" t="s">
        <v>305</v>
      </c>
    </row>
    <row r="626" s="2" customFormat="1" ht="33" customHeight="1">
      <c r="A626" s="42"/>
      <c r="B626" s="43"/>
      <c r="C626" s="218" t="s">
        <v>946</v>
      </c>
      <c r="D626" s="218" t="s">
        <v>308</v>
      </c>
      <c r="E626" s="219" t="s">
        <v>4088</v>
      </c>
      <c r="F626" s="220" t="s">
        <v>4089</v>
      </c>
      <c r="G626" s="221" t="s">
        <v>338</v>
      </c>
      <c r="H626" s="222">
        <v>1200</v>
      </c>
      <c r="I626" s="223"/>
      <c r="J626" s="224">
        <f>ROUND(I626*H626,2)</f>
        <v>0</v>
      </c>
      <c r="K626" s="220" t="s">
        <v>325</v>
      </c>
      <c r="L626" s="48"/>
      <c r="M626" s="225" t="s">
        <v>35</v>
      </c>
      <c r="N626" s="226" t="s">
        <v>52</v>
      </c>
      <c r="O626" s="89"/>
      <c r="P626" s="227">
        <f>O626*H626</f>
        <v>0</v>
      </c>
      <c r="Q626" s="227">
        <v>0</v>
      </c>
      <c r="R626" s="227">
        <f>Q626*H626</f>
        <v>0</v>
      </c>
      <c r="S626" s="227">
        <v>0</v>
      </c>
      <c r="T626" s="228">
        <f>S626*H626</f>
        <v>0</v>
      </c>
      <c r="U626" s="42"/>
      <c r="V626" s="42"/>
      <c r="W626" s="42"/>
      <c r="X626" s="42"/>
      <c r="Y626" s="42"/>
      <c r="Z626" s="42"/>
      <c r="AA626" s="42"/>
      <c r="AB626" s="42"/>
      <c r="AC626" s="42"/>
      <c r="AD626" s="42"/>
      <c r="AE626" s="42"/>
      <c r="AR626" s="229" t="s">
        <v>313</v>
      </c>
      <c r="AT626" s="229" t="s">
        <v>308</v>
      </c>
      <c r="AU626" s="229" t="s">
        <v>88</v>
      </c>
      <c r="AY626" s="20" t="s">
        <v>305</v>
      </c>
      <c r="BE626" s="230">
        <f>IF(N626="základní",J626,0)</f>
        <v>0</v>
      </c>
      <c r="BF626" s="230">
        <f>IF(N626="snížená",J626,0)</f>
        <v>0</v>
      </c>
      <c r="BG626" s="230">
        <f>IF(N626="zákl. přenesená",J626,0)</f>
        <v>0</v>
      </c>
      <c r="BH626" s="230">
        <f>IF(N626="sníž. přenesená",J626,0)</f>
        <v>0</v>
      </c>
      <c r="BI626" s="230">
        <f>IF(N626="nulová",J626,0)</f>
        <v>0</v>
      </c>
      <c r="BJ626" s="20" t="s">
        <v>313</v>
      </c>
      <c r="BK626" s="230">
        <f>ROUND(I626*H626,2)</f>
        <v>0</v>
      </c>
      <c r="BL626" s="20" t="s">
        <v>313</v>
      </c>
      <c r="BM626" s="229" t="s">
        <v>5454</v>
      </c>
    </row>
    <row r="627" s="2" customFormat="1">
      <c r="A627" s="42"/>
      <c r="B627" s="43"/>
      <c r="C627" s="44"/>
      <c r="D627" s="231" t="s">
        <v>315</v>
      </c>
      <c r="E627" s="44"/>
      <c r="F627" s="232" t="s">
        <v>4091</v>
      </c>
      <c r="G627" s="44"/>
      <c r="H627" s="44"/>
      <c r="I627" s="233"/>
      <c r="J627" s="44"/>
      <c r="K627" s="44"/>
      <c r="L627" s="48"/>
      <c r="M627" s="234"/>
      <c r="N627" s="235"/>
      <c r="O627" s="89"/>
      <c r="P627" s="89"/>
      <c r="Q627" s="89"/>
      <c r="R627" s="89"/>
      <c r="S627" s="89"/>
      <c r="T627" s="90"/>
      <c r="U627" s="42"/>
      <c r="V627" s="42"/>
      <c r="W627" s="42"/>
      <c r="X627" s="42"/>
      <c r="Y627" s="42"/>
      <c r="Z627" s="42"/>
      <c r="AA627" s="42"/>
      <c r="AB627" s="42"/>
      <c r="AC627" s="42"/>
      <c r="AD627" s="42"/>
      <c r="AE627" s="42"/>
      <c r="AT627" s="20" t="s">
        <v>315</v>
      </c>
      <c r="AU627" s="20" t="s">
        <v>88</v>
      </c>
    </row>
    <row r="628" s="2" customFormat="1">
      <c r="A628" s="42"/>
      <c r="B628" s="43"/>
      <c r="C628" s="44"/>
      <c r="D628" s="236" t="s">
        <v>328</v>
      </c>
      <c r="E628" s="44"/>
      <c r="F628" s="237" t="s">
        <v>4092</v>
      </c>
      <c r="G628" s="44"/>
      <c r="H628" s="44"/>
      <c r="I628" s="233"/>
      <c r="J628" s="44"/>
      <c r="K628" s="44"/>
      <c r="L628" s="48"/>
      <c r="M628" s="234"/>
      <c r="N628" s="235"/>
      <c r="O628" s="89"/>
      <c r="P628" s="89"/>
      <c r="Q628" s="89"/>
      <c r="R628" s="89"/>
      <c r="S628" s="89"/>
      <c r="T628" s="90"/>
      <c r="U628" s="42"/>
      <c r="V628" s="42"/>
      <c r="W628" s="42"/>
      <c r="X628" s="42"/>
      <c r="Y628" s="42"/>
      <c r="Z628" s="42"/>
      <c r="AA628" s="42"/>
      <c r="AB628" s="42"/>
      <c r="AC628" s="42"/>
      <c r="AD628" s="42"/>
      <c r="AE628" s="42"/>
      <c r="AT628" s="20" t="s">
        <v>328</v>
      </c>
      <c r="AU628" s="20" t="s">
        <v>88</v>
      </c>
    </row>
    <row r="629" s="13" customFormat="1">
      <c r="A629" s="13"/>
      <c r="B629" s="238"/>
      <c r="C629" s="239"/>
      <c r="D629" s="231" t="s">
        <v>342</v>
      </c>
      <c r="E629" s="240" t="s">
        <v>35</v>
      </c>
      <c r="F629" s="241" t="s">
        <v>5455</v>
      </c>
      <c r="G629" s="239"/>
      <c r="H629" s="242">
        <v>1200</v>
      </c>
      <c r="I629" s="243"/>
      <c r="J629" s="239"/>
      <c r="K629" s="239"/>
      <c r="L629" s="244"/>
      <c r="M629" s="245"/>
      <c r="N629" s="246"/>
      <c r="O629" s="246"/>
      <c r="P629" s="246"/>
      <c r="Q629" s="246"/>
      <c r="R629" s="246"/>
      <c r="S629" s="246"/>
      <c r="T629" s="247"/>
      <c r="U629" s="13"/>
      <c r="V629" s="13"/>
      <c r="W629" s="13"/>
      <c r="X629" s="13"/>
      <c r="Y629" s="13"/>
      <c r="Z629" s="13"/>
      <c r="AA629" s="13"/>
      <c r="AB629" s="13"/>
      <c r="AC629" s="13"/>
      <c r="AD629" s="13"/>
      <c r="AE629" s="13"/>
      <c r="AT629" s="248" t="s">
        <v>342</v>
      </c>
      <c r="AU629" s="248" t="s">
        <v>88</v>
      </c>
      <c r="AV629" s="13" t="s">
        <v>88</v>
      </c>
      <c r="AW629" s="13" t="s">
        <v>41</v>
      </c>
      <c r="AX629" s="13" t="s">
        <v>79</v>
      </c>
      <c r="AY629" s="248" t="s">
        <v>305</v>
      </c>
    </row>
    <row r="630" s="14" customFormat="1">
      <c r="A630" s="14"/>
      <c r="B630" s="249"/>
      <c r="C630" s="250"/>
      <c r="D630" s="231" t="s">
        <v>342</v>
      </c>
      <c r="E630" s="251" t="s">
        <v>35</v>
      </c>
      <c r="F630" s="252" t="s">
        <v>344</v>
      </c>
      <c r="G630" s="250"/>
      <c r="H630" s="253">
        <v>1200</v>
      </c>
      <c r="I630" s="254"/>
      <c r="J630" s="250"/>
      <c r="K630" s="250"/>
      <c r="L630" s="255"/>
      <c r="M630" s="256"/>
      <c r="N630" s="257"/>
      <c r="O630" s="257"/>
      <c r="P630" s="257"/>
      <c r="Q630" s="257"/>
      <c r="R630" s="257"/>
      <c r="S630" s="257"/>
      <c r="T630" s="258"/>
      <c r="U630" s="14"/>
      <c r="V630" s="14"/>
      <c r="W630" s="14"/>
      <c r="X630" s="14"/>
      <c r="Y630" s="14"/>
      <c r="Z630" s="14"/>
      <c r="AA630" s="14"/>
      <c r="AB630" s="14"/>
      <c r="AC630" s="14"/>
      <c r="AD630" s="14"/>
      <c r="AE630" s="14"/>
      <c r="AT630" s="259" t="s">
        <v>342</v>
      </c>
      <c r="AU630" s="259" t="s">
        <v>88</v>
      </c>
      <c r="AV630" s="14" t="s">
        <v>313</v>
      </c>
      <c r="AW630" s="14" t="s">
        <v>41</v>
      </c>
      <c r="AX630" s="14" t="s">
        <v>86</v>
      </c>
      <c r="AY630" s="259" t="s">
        <v>305</v>
      </c>
    </row>
    <row r="631" s="2" customFormat="1" ht="37.8" customHeight="1">
      <c r="A631" s="42"/>
      <c r="B631" s="43"/>
      <c r="C631" s="218" t="s">
        <v>954</v>
      </c>
      <c r="D631" s="218" t="s">
        <v>308</v>
      </c>
      <c r="E631" s="219" t="s">
        <v>4094</v>
      </c>
      <c r="F631" s="220" t="s">
        <v>4095</v>
      </c>
      <c r="G631" s="221" t="s">
        <v>338</v>
      </c>
      <c r="H631" s="222">
        <v>40</v>
      </c>
      <c r="I631" s="223"/>
      <c r="J631" s="224">
        <f>ROUND(I631*H631,2)</f>
        <v>0</v>
      </c>
      <c r="K631" s="220" t="s">
        <v>325</v>
      </c>
      <c r="L631" s="48"/>
      <c r="M631" s="225" t="s">
        <v>35</v>
      </c>
      <c r="N631" s="226" t="s">
        <v>52</v>
      </c>
      <c r="O631" s="89"/>
      <c r="P631" s="227">
        <f>O631*H631</f>
        <v>0</v>
      </c>
      <c r="Q631" s="227">
        <v>0</v>
      </c>
      <c r="R631" s="227">
        <f>Q631*H631</f>
        <v>0</v>
      </c>
      <c r="S631" s="227">
        <v>0</v>
      </c>
      <c r="T631" s="228">
        <f>S631*H631</f>
        <v>0</v>
      </c>
      <c r="U631" s="42"/>
      <c r="V631" s="42"/>
      <c r="W631" s="42"/>
      <c r="X631" s="42"/>
      <c r="Y631" s="42"/>
      <c r="Z631" s="42"/>
      <c r="AA631" s="42"/>
      <c r="AB631" s="42"/>
      <c r="AC631" s="42"/>
      <c r="AD631" s="42"/>
      <c r="AE631" s="42"/>
      <c r="AR631" s="229" t="s">
        <v>313</v>
      </c>
      <c r="AT631" s="229" t="s">
        <v>308</v>
      </c>
      <c r="AU631" s="229" t="s">
        <v>88</v>
      </c>
      <c r="AY631" s="20" t="s">
        <v>305</v>
      </c>
      <c r="BE631" s="230">
        <f>IF(N631="základní",J631,0)</f>
        <v>0</v>
      </c>
      <c r="BF631" s="230">
        <f>IF(N631="snížená",J631,0)</f>
        <v>0</v>
      </c>
      <c r="BG631" s="230">
        <f>IF(N631="zákl. přenesená",J631,0)</f>
        <v>0</v>
      </c>
      <c r="BH631" s="230">
        <f>IF(N631="sníž. přenesená",J631,0)</f>
        <v>0</v>
      </c>
      <c r="BI631" s="230">
        <f>IF(N631="nulová",J631,0)</f>
        <v>0</v>
      </c>
      <c r="BJ631" s="20" t="s">
        <v>313</v>
      </c>
      <c r="BK631" s="230">
        <f>ROUND(I631*H631,2)</f>
        <v>0</v>
      </c>
      <c r="BL631" s="20" t="s">
        <v>313</v>
      </c>
      <c r="BM631" s="229" t="s">
        <v>5456</v>
      </c>
    </row>
    <row r="632" s="2" customFormat="1">
      <c r="A632" s="42"/>
      <c r="B632" s="43"/>
      <c r="C632" s="44"/>
      <c r="D632" s="231" t="s">
        <v>315</v>
      </c>
      <c r="E632" s="44"/>
      <c r="F632" s="232" t="s">
        <v>4097</v>
      </c>
      <c r="G632" s="44"/>
      <c r="H632" s="44"/>
      <c r="I632" s="233"/>
      <c r="J632" s="44"/>
      <c r="K632" s="44"/>
      <c r="L632" s="48"/>
      <c r="M632" s="234"/>
      <c r="N632" s="235"/>
      <c r="O632" s="89"/>
      <c r="P632" s="89"/>
      <c r="Q632" s="89"/>
      <c r="R632" s="89"/>
      <c r="S632" s="89"/>
      <c r="T632" s="90"/>
      <c r="U632" s="42"/>
      <c r="V632" s="42"/>
      <c r="W632" s="42"/>
      <c r="X632" s="42"/>
      <c r="Y632" s="42"/>
      <c r="Z632" s="42"/>
      <c r="AA632" s="42"/>
      <c r="AB632" s="42"/>
      <c r="AC632" s="42"/>
      <c r="AD632" s="42"/>
      <c r="AE632" s="42"/>
      <c r="AT632" s="20" t="s">
        <v>315</v>
      </c>
      <c r="AU632" s="20" t="s">
        <v>88</v>
      </c>
    </row>
    <row r="633" s="2" customFormat="1">
      <c r="A633" s="42"/>
      <c r="B633" s="43"/>
      <c r="C633" s="44"/>
      <c r="D633" s="236" t="s">
        <v>328</v>
      </c>
      <c r="E633" s="44"/>
      <c r="F633" s="237" t="s">
        <v>4098</v>
      </c>
      <c r="G633" s="44"/>
      <c r="H633" s="44"/>
      <c r="I633" s="233"/>
      <c r="J633" s="44"/>
      <c r="K633" s="44"/>
      <c r="L633" s="48"/>
      <c r="M633" s="234"/>
      <c r="N633" s="235"/>
      <c r="O633" s="89"/>
      <c r="P633" s="89"/>
      <c r="Q633" s="89"/>
      <c r="R633" s="89"/>
      <c r="S633" s="89"/>
      <c r="T633" s="90"/>
      <c r="U633" s="42"/>
      <c r="V633" s="42"/>
      <c r="W633" s="42"/>
      <c r="X633" s="42"/>
      <c r="Y633" s="42"/>
      <c r="Z633" s="42"/>
      <c r="AA633" s="42"/>
      <c r="AB633" s="42"/>
      <c r="AC633" s="42"/>
      <c r="AD633" s="42"/>
      <c r="AE633" s="42"/>
      <c r="AT633" s="20" t="s">
        <v>328</v>
      </c>
      <c r="AU633" s="20" t="s">
        <v>88</v>
      </c>
    </row>
    <row r="634" s="13" customFormat="1">
      <c r="A634" s="13"/>
      <c r="B634" s="238"/>
      <c r="C634" s="239"/>
      <c r="D634" s="231" t="s">
        <v>342</v>
      </c>
      <c r="E634" s="240" t="s">
        <v>35</v>
      </c>
      <c r="F634" s="241" t="s">
        <v>699</v>
      </c>
      <c r="G634" s="239"/>
      <c r="H634" s="242">
        <v>40</v>
      </c>
      <c r="I634" s="243"/>
      <c r="J634" s="239"/>
      <c r="K634" s="239"/>
      <c r="L634" s="244"/>
      <c r="M634" s="245"/>
      <c r="N634" s="246"/>
      <c r="O634" s="246"/>
      <c r="P634" s="246"/>
      <c r="Q634" s="246"/>
      <c r="R634" s="246"/>
      <c r="S634" s="246"/>
      <c r="T634" s="247"/>
      <c r="U634" s="13"/>
      <c r="V634" s="13"/>
      <c r="W634" s="13"/>
      <c r="X634" s="13"/>
      <c r="Y634" s="13"/>
      <c r="Z634" s="13"/>
      <c r="AA634" s="13"/>
      <c r="AB634" s="13"/>
      <c r="AC634" s="13"/>
      <c r="AD634" s="13"/>
      <c r="AE634" s="13"/>
      <c r="AT634" s="248" t="s">
        <v>342</v>
      </c>
      <c r="AU634" s="248" t="s">
        <v>88</v>
      </c>
      <c r="AV634" s="13" t="s">
        <v>88</v>
      </c>
      <c r="AW634" s="13" t="s">
        <v>41</v>
      </c>
      <c r="AX634" s="13" t="s">
        <v>79</v>
      </c>
      <c r="AY634" s="248" t="s">
        <v>305</v>
      </c>
    </row>
    <row r="635" s="14" customFormat="1">
      <c r="A635" s="14"/>
      <c r="B635" s="249"/>
      <c r="C635" s="250"/>
      <c r="D635" s="231" t="s">
        <v>342</v>
      </c>
      <c r="E635" s="251" t="s">
        <v>35</v>
      </c>
      <c r="F635" s="252" t="s">
        <v>344</v>
      </c>
      <c r="G635" s="250"/>
      <c r="H635" s="253">
        <v>40</v>
      </c>
      <c r="I635" s="254"/>
      <c r="J635" s="250"/>
      <c r="K635" s="250"/>
      <c r="L635" s="255"/>
      <c r="M635" s="256"/>
      <c r="N635" s="257"/>
      <c r="O635" s="257"/>
      <c r="P635" s="257"/>
      <c r="Q635" s="257"/>
      <c r="R635" s="257"/>
      <c r="S635" s="257"/>
      <c r="T635" s="258"/>
      <c r="U635" s="14"/>
      <c r="V635" s="14"/>
      <c r="W635" s="14"/>
      <c r="X635" s="14"/>
      <c r="Y635" s="14"/>
      <c r="Z635" s="14"/>
      <c r="AA635" s="14"/>
      <c r="AB635" s="14"/>
      <c r="AC635" s="14"/>
      <c r="AD635" s="14"/>
      <c r="AE635" s="14"/>
      <c r="AT635" s="259" t="s">
        <v>342</v>
      </c>
      <c r="AU635" s="259" t="s">
        <v>88</v>
      </c>
      <c r="AV635" s="14" t="s">
        <v>313</v>
      </c>
      <c r="AW635" s="14" t="s">
        <v>41</v>
      </c>
      <c r="AX635" s="14" t="s">
        <v>86</v>
      </c>
      <c r="AY635" s="259" t="s">
        <v>305</v>
      </c>
    </row>
    <row r="636" s="2" customFormat="1" ht="24.15" customHeight="1">
      <c r="A636" s="42"/>
      <c r="B636" s="43"/>
      <c r="C636" s="218" t="s">
        <v>959</v>
      </c>
      <c r="D636" s="218" t="s">
        <v>308</v>
      </c>
      <c r="E636" s="219" t="s">
        <v>4940</v>
      </c>
      <c r="F636" s="220" t="s">
        <v>4941</v>
      </c>
      <c r="G636" s="221" t="s">
        <v>725</v>
      </c>
      <c r="H636" s="222">
        <v>42.659999999999997</v>
      </c>
      <c r="I636" s="223"/>
      <c r="J636" s="224">
        <f>ROUND(I636*H636,2)</f>
        <v>0</v>
      </c>
      <c r="K636" s="220" t="s">
        <v>325</v>
      </c>
      <c r="L636" s="48"/>
      <c r="M636" s="225" t="s">
        <v>35</v>
      </c>
      <c r="N636" s="226" t="s">
        <v>52</v>
      </c>
      <c r="O636" s="89"/>
      <c r="P636" s="227">
        <f>O636*H636</f>
        <v>0</v>
      </c>
      <c r="Q636" s="227">
        <v>0</v>
      </c>
      <c r="R636" s="227">
        <f>Q636*H636</f>
        <v>0</v>
      </c>
      <c r="S636" s="227">
        <v>0</v>
      </c>
      <c r="T636" s="228">
        <f>S636*H636</f>
        <v>0</v>
      </c>
      <c r="U636" s="42"/>
      <c r="V636" s="42"/>
      <c r="W636" s="42"/>
      <c r="X636" s="42"/>
      <c r="Y636" s="42"/>
      <c r="Z636" s="42"/>
      <c r="AA636" s="42"/>
      <c r="AB636" s="42"/>
      <c r="AC636" s="42"/>
      <c r="AD636" s="42"/>
      <c r="AE636" s="42"/>
      <c r="AR636" s="229" t="s">
        <v>313</v>
      </c>
      <c r="AT636" s="229" t="s">
        <v>308</v>
      </c>
      <c r="AU636" s="229" t="s">
        <v>88</v>
      </c>
      <c r="AY636" s="20" t="s">
        <v>305</v>
      </c>
      <c r="BE636" s="230">
        <f>IF(N636="základní",J636,0)</f>
        <v>0</v>
      </c>
      <c r="BF636" s="230">
        <f>IF(N636="snížená",J636,0)</f>
        <v>0</v>
      </c>
      <c r="BG636" s="230">
        <f>IF(N636="zákl. přenesená",J636,0)</f>
        <v>0</v>
      </c>
      <c r="BH636" s="230">
        <f>IF(N636="sníž. přenesená",J636,0)</f>
        <v>0</v>
      </c>
      <c r="BI636" s="230">
        <f>IF(N636="nulová",J636,0)</f>
        <v>0</v>
      </c>
      <c r="BJ636" s="20" t="s">
        <v>313</v>
      </c>
      <c r="BK636" s="230">
        <f>ROUND(I636*H636,2)</f>
        <v>0</v>
      </c>
      <c r="BL636" s="20" t="s">
        <v>313</v>
      </c>
      <c r="BM636" s="229" t="s">
        <v>5457</v>
      </c>
    </row>
    <row r="637" s="2" customFormat="1">
      <c r="A637" s="42"/>
      <c r="B637" s="43"/>
      <c r="C637" s="44"/>
      <c r="D637" s="231" t="s">
        <v>315</v>
      </c>
      <c r="E637" s="44"/>
      <c r="F637" s="232" t="s">
        <v>4943</v>
      </c>
      <c r="G637" s="44"/>
      <c r="H637" s="44"/>
      <c r="I637" s="233"/>
      <c r="J637" s="44"/>
      <c r="K637" s="44"/>
      <c r="L637" s="48"/>
      <c r="M637" s="234"/>
      <c r="N637" s="235"/>
      <c r="O637" s="89"/>
      <c r="P637" s="89"/>
      <c r="Q637" s="89"/>
      <c r="R637" s="89"/>
      <c r="S637" s="89"/>
      <c r="T637" s="90"/>
      <c r="U637" s="42"/>
      <c r="V637" s="42"/>
      <c r="W637" s="42"/>
      <c r="X637" s="42"/>
      <c r="Y637" s="42"/>
      <c r="Z637" s="42"/>
      <c r="AA637" s="42"/>
      <c r="AB637" s="42"/>
      <c r="AC637" s="42"/>
      <c r="AD637" s="42"/>
      <c r="AE637" s="42"/>
      <c r="AT637" s="20" t="s">
        <v>315</v>
      </c>
      <c r="AU637" s="20" t="s">
        <v>88</v>
      </c>
    </row>
    <row r="638" s="2" customFormat="1">
      <c r="A638" s="42"/>
      <c r="B638" s="43"/>
      <c r="C638" s="44"/>
      <c r="D638" s="236" t="s">
        <v>328</v>
      </c>
      <c r="E638" s="44"/>
      <c r="F638" s="237" t="s">
        <v>4944</v>
      </c>
      <c r="G638" s="44"/>
      <c r="H638" s="44"/>
      <c r="I638" s="233"/>
      <c r="J638" s="44"/>
      <c r="K638" s="44"/>
      <c r="L638" s="48"/>
      <c r="M638" s="234"/>
      <c r="N638" s="235"/>
      <c r="O638" s="89"/>
      <c r="P638" s="89"/>
      <c r="Q638" s="89"/>
      <c r="R638" s="89"/>
      <c r="S638" s="89"/>
      <c r="T638" s="90"/>
      <c r="U638" s="42"/>
      <c r="V638" s="42"/>
      <c r="W638" s="42"/>
      <c r="X638" s="42"/>
      <c r="Y638" s="42"/>
      <c r="Z638" s="42"/>
      <c r="AA638" s="42"/>
      <c r="AB638" s="42"/>
      <c r="AC638" s="42"/>
      <c r="AD638" s="42"/>
      <c r="AE638" s="42"/>
      <c r="AT638" s="20" t="s">
        <v>328</v>
      </c>
      <c r="AU638" s="20" t="s">
        <v>88</v>
      </c>
    </row>
    <row r="639" s="15" customFormat="1">
      <c r="A639" s="15"/>
      <c r="B639" s="275"/>
      <c r="C639" s="276"/>
      <c r="D639" s="231" t="s">
        <v>342</v>
      </c>
      <c r="E639" s="277" t="s">
        <v>35</v>
      </c>
      <c r="F639" s="278" t="s">
        <v>4897</v>
      </c>
      <c r="G639" s="276"/>
      <c r="H639" s="277" t="s">
        <v>35</v>
      </c>
      <c r="I639" s="279"/>
      <c r="J639" s="276"/>
      <c r="K639" s="276"/>
      <c r="L639" s="280"/>
      <c r="M639" s="281"/>
      <c r="N639" s="282"/>
      <c r="O639" s="282"/>
      <c r="P639" s="282"/>
      <c r="Q639" s="282"/>
      <c r="R639" s="282"/>
      <c r="S639" s="282"/>
      <c r="T639" s="283"/>
      <c r="U639" s="15"/>
      <c r="V639" s="15"/>
      <c r="W639" s="15"/>
      <c r="X639" s="15"/>
      <c r="Y639" s="15"/>
      <c r="Z639" s="15"/>
      <c r="AA639" s="15"/>
      <c r="AB639" s="15"/>
      <c r="AC639" s="15"/>
      <c r="AD639" s="15"/>
      <c r="AE639" s="15"/>
      <c r="AT639" s="284" t="s">
        <v>342</v>
      </c>
      <c r="AU639" s="284" t="s">
        <v>88</v>
      </c>
      <c r="AV639" s="15" t="s">
        <v>86</v>
      </c>
      <c r="AW639" s="15" t="s">
        <v>41</v>
      </c>
      <c r="AX639" s="15" t="s">
        <v>79</v>
      </c>
      <c r="AY639" s="284" t="s">
        <v>305</v>
      </c>
    </row>
    <row r="640" s="13" customFormat="1">
      <c r="A640" s="13"/>
      <c r="B640" s="238"/>
      <c r="C640" s="239"/>
      <c r="D640" s="231" t="s">
        <v>342</v>
      </c>
      <c r="E640" s="240" t="s">
        <v>35</v>
      </c>
      <c r="F640" s="241" t="s">
        <v>5458</v>
      </c>
      <c r="G640" s="239"/>
      <c r="H640" s="242">
        <v>42.659999999999997</v>
      </c>
      <c r="I640" s="243"/>
      <c r="J640" s="239"/>
      <c r="K640" s="239"/>
      <c r="L640" s="244"/>
      <c r="M640" s="245"/>
      <c r="N640" s="246"/>
      <c r="O640" s="246"/>
      <c r="P640" s="246"/>
      <c r="Q640" s="246"/>
      <c r="R640" s="246"/>
      <c r="S640" s="246"/>
      <c r="T640" s="247"/>
      <c r="U640" s="13"/>
      <c r="V640" s="13"/>
      <c r="W640" s="13"/>
      <c r="X640" s="13"/>
      <c r="Y640" s="13"/>
      <c r="Z640" s="13"/>
      <c r="AA640" s="13"/>
      <c r="AB640" s="13"/>
      <c r="AC640" s="13"/>
      <c r="AD640" s="13"/>
      <c r="AE640" s="13"/>
      <c r="AT640" s="248" t="s">
        <v>342</v>
      </c>
      <c r="AU640" s="248" t="s">
        <v>88</v>
      </c>
      <c r="AV640" s="13" t="s">
        <v>88</v>
      </c>
      <c r="AW640" s="13" t="s">
        <v>41</v>
      </c>
      <c r="AX640" s="13" t="s">
        <v>79</v>
      </c>
      <c r="AY640" s="248" t="s">
        <v>305</v>
      </c>
    </row>
    <row r="641" s="14" customFormat="1">
      <c r="A641" s="14"/>
      <c r="B641" s="249"/>
      <c r="C641" s="250"/>
      <c r="D641" s="231" t="s">
        <v>342</v>
      </c>
      <c r="E641" s="251" t="s">
        <v>35</v>
      </c>
      <c r="F641" s="252" t="s">
        <v>344</v>
      </c>
      <c r="G641" s="250"/>
      <c r="H641" s="253">
        <v>42.659999999999997</v>
      </c>
      <c r="I641" s="254"/>
      <c r="J641" s="250"/>
      <c r="K641" s="250"/>
      <c r="L641" s="255"/>
      <c r="M641" s="256"/>
      <c r="N641" s="257"/>
      <c r="O641" s="257"/>
      <c r="P641" s="257"/>
      <c r="Q641" s="257"/>
      <c r="R641" s="257"/>
      <c r="S641" s="257"/>
      <c r="T641" s="258"/>
      <c r="U641" s="14"/>
      <c r="V641" s="14"/>
      <c r="W641" s="14"/>
      <c r="X641" s="14"/>
      <c r="Y641" s="14"/>
      <c r="Z641" s="14"/>
      <c r="AA641" s="14"/>
      <c r="AB641" s="14"/>
      <c r="AC641" s="14"/>
      <c r="AD641" s="14"/>
      <c r="AE641" s="14"/>
      <c r="AT641" s="259" t="s">
        <v>342</v>
      </c>
      <c r="AU641" s="259" t="s">
        <v>88</v>
      </c>
      <c r="AV641" s="14" t="s">
        <v>313</v>
      </c>
      <c r="AW641" s="14" t="s">
        <v>41</v>
      </c>
      <c r="AX641" s="14" t="s">
        <v>86</v>
      </c>
      <c r="AY641" s="259" t="s">
        <v>305</v>
      </c>
    </row>
    <row r="642" s="2" customFormat="1" ht="33" customHeight="1">
      <c r="A642" s="42"/>
      <c r="B642" s="43"/>
      <c r="C642" s="218" t="s">
        <v>966</v>
      </c>
      <c r="D642" s="218" t="s">
        <v>308</v>
      </c>
      <c r="E642" s="219" t="s">
        <v>4946</v>
      </c>
      <c r="F642" s="220" t="s">
        <v>4947</v>
      </c>
      <c r="G642" s="221" t="s">
        <v>725</v>
      </c>
      <c r="H642" s="222">
        <v>1279.8</v>
      </c>
      <c r="I642" s="223"/>
      <c r="J642" s="224">
        <f>ROUND(I642*H642,2)</f>
        <v>0</v>
      </c>
      <c r="K642" s="220" t="s">
        <v>325</v>
      </c>
      <c r="L642" s="48"/>
      <c r="M642" s="225" t="s">
        <v>35</v>
      </c>
      <c r="N642" s="226" t="s">
        <v>52</v>
      </c>
      <c r="O642" s="89"/>
      <c r="P642" s="227">
        <f>O642*H642</f>
        <v>0</v>
      </c>
      <c r="Q642" s="227">
        <v>0</v>
      </c>
      <c r="R642" s="227">
        <f>Q642*H642</f>
        <v>0</v>
      </c>
      <c r="S642" s="227">
        <v>0</v>
      </c>
      <c r="T642" s="228">
        <f>S642*H642</f>
        <v>0</v>
      </c>
      <c r="U642" s="42"/>
      <c r="V642" s="42"/>
      <c r="W642" s="42"/>
      <c r="X642" s="42"/>
      <c r="Y642" s="42"/>
      <c r="Z642" s="42"/>
      <c r="AA642" s="42"/>
      <c r="AB642" s="42"/>
      <c r="AC642" s="42"/>
      <c r="AD642" s="42"/>
      <c r="AE642" s="42"/>
      <c r="AR642" s="229" t="s">
        <v>313</v>
      </c>
      <c r="AT642" s="229" t="s">
        <v>308</v>
      </c>
      <c r="AU642" s="229" t="s">
        <v>88</v>
      </c>
      <c r="AY642" s="20" t="s">
        <v>305</v>
      </c>
      <c r="BE642" s="230">
        <f>IF(N642="základní",J642,0)</f>
        <v>0</v>
      </c>
      <c r="BF642" s="230">
        <f>IF(N642="snížená",J642,0)</f>
        <v>0</v>
      </c>
      <c r="BG642" s="230">
        <f>IF(N642="zákl. přenesená",J642,0)</f>
        <v>0</v>
      </c>
      <c r="BH642" s="230">
        <f>IF(N642="sníž. přenesená",J642,0)</f>
        <v>0</v>
      </c>
      <c r="BI642" s="230">
        <f>IF(N642="nulová",J642,0)</f>
        <v>0</v>
      </c>
      <c r="BJ642" s="20" t="s">
        <v>313</v>
      </c>
      <c r="BK642" s="230">
        <f>ROUND(I642*H642,2)</f>
        <v>0</v>
      </c>
      <c r="BL642" s="20" t="s">
        <v>313</v>
      </c>
      <c r="BM642" s="229" t="s">
        <v>5459</v>
      </c>
    </row>
    <row r="643" s="2" customFormat="1">
      <c r="A643" s="42"/>
      <c r="B643" s="43"/>
      <c r="C643" s="44"/>
      <c r="D643" s="231" t="s">
        <v>315</v>
      </c>
      <c r="E643" s="44"/>
      <c r="F643" s="232" t="s">
        <v>4949</v>
      </c>
      <c r="G643" s="44"/>
      <c r="H643" s="44"/>
      <c r="I643" s="233"/>
      <c r="J643" s="44"/>
      <c r="K643" s="44"/>
      <c r="L643" s="48"/>
      <c r="M643" s="234"/>
      <c r="N643" s="235"/>
      <c r="O643" s="89"/>
      <c r="P643" s="89"/>
      <c r="Q643" s="89"/>
      <c r="R643" s="89"/>
      <c r="S643" s="89"/>
      <c r="T643" s="90"/>
      <c r="U643" s="42"/>
      <c r="V643" s="42"/>
      <c r="W643" s="42"/>
      <c r="X643" s="42"/>
      <c r="Y643" s="42"/>
      <c r="Z643" s="42"/>
      <c r="AA643" s="42"/>
      <c r="AB643" s="42"/>
      <c r="AC643" s="42"/>
      <c r="AD643" s="42"/>
      <c r="AE643" s="42"/>
      <c r="AT643" s="20" t="s">
        <v>315</v>
      </c>
      <c r="AU643" s="20" t="s">
        <v>88</v>
      </c>
    </row>
    <row r="644" s="2" customFormat="1">
      <c r="A644" s="42"/>
      <c r="B644" s="43"/>
      <c r="C644" s="44"/>
      <c r="D644" s="236" t="s">
        <v>328</v>
      </c>
      <c r="E644" s="44"/>
      <c r="F644" s="237" t="s">
        <v>4950</v>
      </c>
      <c r="G644" s="44"/>
      <c r="H644" s="44"/>
      <c r="I644" s="233"/>
      <c r="J644" s="44"/>
      <c r="K644" s="44"/>
      <c r="L644" s="48"/>
      <c r="M644" s="234"/>
      <c r="N644" s="235"/>
      <c r="O644" s="89"/>
      <c r="P644" s="89"/>
      <c r="Q644" s="89"/>
      <c r="R644" s="89"/>
      <c r="S644" s="89"/>
      <c r="T644" s="90"/>
      <c r="U644" s="42"/>
      <c r="V644" s="42"/>
      <c r="W644" s="42"/>
      <c r="X644" s="42"/>
      <c r="Y644" s="42"/>
      <c r="Z644" s="42"/>
      <c r="AA644" s="42"/>
      <c r="AB644" s="42"/>
      <c r="AC644" s="42"/>
      <c r="AD644" s="42"/>
      <c r="AE644" s="42"/>
      <c r="AT644" s="20" t="s">
        <v>328</v>
      </c>
      <c r="AU644" s="20" t="s">
        <v>88</v>
      </c>
    </row>
    <row r="645" s="13" customFormat="1">
      <c r="A645" s="13"/>
      <c r="B645" s="238"/>
      <c r="C645" s="239"/>
      <c r="D645" s="231" t="s">
        <v>342</v>
      </c>
      <c r="E645" s="240" t="s">
        <v>35</v>
      </c>
      <c r="F645" s="241" t="s">
        <v>5460</v>
      </c>
      <c r="G645" s="239"/>
      <c r="H645" s="242">
        <v>1279.8</v>
      </c>
      <c r="I645" s="243"/>
      <c r="J645" s="239"/>
      <c r="K645" s="239"/>
      <c r="L645" s="244"/>
      <c r="M645" s="245"/>
      <c r="N645" s="246"/>
      <c r="O645" s="246"/>
      <c r="P645" s="246"/>
      <c r="Q645" s="246"/>
      <c r="R645" s="246"/>
      <c r="S645" s="246"/>
      <c r="T645" s="247"/>
      <c r="U645" s="13"/>
      <c r="V645" s="13"/>
      <c r="W645" s="13"/>
      <c r="X645" s="13"/>
      <c r="Y645" s="13"/>
      <c r="Z645" s="13"/>
      <c r="AA645" s="13"/>
      <c r="AB645" s="13"/>
      <c r="AC645" s="13"/>
      <c r="AD645" s="13"/>
      <c r="AE645" s="13"/>
      <c r="AT645" s="248" t="s">
        <v>342</v>
      </c>
      <c r="AU645" s="248" t="s">
        <v>88</v>
      </c>
      <c r="AV645" s="13" t="s">
        <v>88</v>
      </c>
      <c r="AW645" s="13" t="s">
        <v>41</v>
      </c>
      <c r="AX645" s="13" t="s">
        <v>79</v>
      </c>
      <c r="AY645" s="248" t="s">
        <v>305</v>
      </c>
    </row>
    <row r="646" s="14" customFormat="1">
      <c r="A646" s="14"/>
      <c r="B646" s="249"/>
      <c r="C646" s="250"/>
      <c r="D646" s="231" t="s">
        <v>342</v>
      </c>
      <c r="E646" s="251" t="s">
        <v>35</v>
      </c>
      <c r="F646" s="252" t="s">
        <v>344</v>
      </c>
      <c r="G646" s="250"/>
      <c r="H646" s="253">
        <v>1279.8</v>
      </c>
      <c r="I646" s="254"/>
      <c r="J646" s="250"/>
      <c r="K646" s="250"/>
      <c r="L646" s="255"/>
      <c r="M646" s="256"/>
      <c r="N646" s="257"/>
      <c r="O646" s="257"/>
      <c r="P646" s="257"/>
      <c r="Q646" s="257"/>
      <c r="R646" s="257"/>
      <c r="S646" s="257"/>
      <c r="T646" s="258"/>
      <c r="U646" s="14"/>
      <c r="V646" s="14"/>
      <c r="W646" s="14"/>
      <c r="X646" s="14"/>
      <c r="Y646" s="14"/>
      <c r="Z646" s="14"/>
      <c r="AA646" s="14"/>
      <c r="AB646" s="14"/>
      <c r="AC646" s="14"/>
      <c r="AD646" s="14"/>
      <c r="AE646" s="14"/>
      <c r="AT646" s="259" t="s">
        <v>342</v>
      </c>
      <c r="AU646" s="259" t="s">
        <v>88</v>
      </c>
      <c r="AV646" s="14" t="s">
        <v>313</v>
      </c>
      <c r="AW646" s="14" t="s">
        <v>41</v>
      </c>
      <c r="AX646" s="14" t="s">
        <v>86</v>
      </c>
      <c r="AY646" s="259" t="s">
        <v>305</v>
      </c>
    </row>
    <row r="647" s="2" customFormat="1" ht="24.15" customHeight="1">
      <c r="A647" s="42"/>
      <c r="B647" s="43"/>
      <c r="C647" s="218" t="s">
        <v>972</v>
      </c>
      <c r="D647" s="218" t="s">
        <v>308</v>
      </c>
      <c r="E647" s="219" t="s">
        <v>4952</v>
      </c>
      <c r="F647" s="220" t="s">
        <v>4953</v>
      </c>
      <c r="G647" s="221" t="s">
        <v>725</v>
      </c>
      <c r="H647" s="222">
        <v>42.659999999999997</v>
      </c>
      <c r="I647" s="223"/>
      <c r="J647" s="224">
        <f>ROUND(I647*H647,2)</f>
        <v>0</v>
      </c>
      <c r="K647" s="220" t="s">
        <v>325</v>
      </c>
      <c r="L647" s="48"/>
      <c r="M647" s="225" t="s">
        <v>35</v>
      </c>
      <c r="N647" s="226" t="s">
        <v>52</v>
      </c>
      <c r="O647" s="89"/>
      <c r="P647" s="227">
        <f>O647*H647</f>
        <v>0</v>
      </c>
      <c r="Q647" s="227">
        <v>0</v>
      </c>
      <c r="R647" s="227">
        <f>Q647*H647</f>
        <v>0</v>
      </c>
      <c r="S647" s="227">
        <v>0</v>
      </c>
      <c r="T647" s="228">
        <f>S647*H647</f>
        <v>0</v>
      </c>
      <c r="U647" s="42"/>
      <c r="V647" s="42"/>
      <c r="W647" s="42"/>
      <c r="X647" s="42"/>
      <c r="Y647" s="42"/>
      <c r="Z647" s="42"/>
      <c r="AA647" s="42"/>
      <c r="AB647" s="42"/>
      <c r="AC647" s="42"/>
      <c r="AD647" s="42"/>
      <c r="AE647" s="42"/>
      <c r="AR647" s="229" t="s">
        <v>313</v>
      </c>
      <c r="AT647" s="229" t="s">
        <v>308</v>
      </c>
      <c r="AU647" s="229" t="s">
        <v>88</v>
      </c>
      <c r="AY647" s="20" t="s">
        <v>305</v>
      </c>
      <c r="BE647" s="230">
        <f>IF(N647="základní",J647,0)</f>
        <v>0</v>
      </c>
      <c r="BF647" s="230">
        <f>IF(N647="snížená",J647,0)</f>
        <v>0</v>
      </c>
      <c r="BG647" s="230">
        <f>IF(N647="zákl. přenesená",J647,0)</f>
        <v>0</v>
      </c>
      <c r="BH647" s="230">
        <f>IF(N647="sníž. přenesená",J647,0)</f>
        <v>0</v>
      </c>
      <c r="BI647" s="230">
        <f>IF(N647="nulová",J647,0)</f>
        <v>0</v>
      </c>
      <c r="BJ647" s="20" t="s">
        <v>313</v>
      </c>
      <c r="BK647" s="230">
        <f>ROUND(I647*H647,2)</f>
        <v>0</v>
      </c>
      <c r="BL647" s="20" t="s">
        <v>313</v>
      </c>
      <c r="BM647" s="229" t="s">
        <v>5461</v>
      </c>
    </row>
    <row r="648" s="2" customFormat="1">
      <c r="A648" s="42"/>
      <c r="B648" s="43"/>
      <c r="C648" s="44"/>
      <c r="D648" s="231" t="s">
        <v>315</v>
      </c>
      <c r="E648" s="44"/>
      <c r="F648" s="232" t="s">
        <v>4955</v>
      </c>
      <c r="G648" s="44"/>
      <c r="H648" s="44"/>
      <c r="I648" s="233"/>
      <c r="J648" s="44"/>
      <c r="K648" s="44"/>
      <c r="L648" s="48"/>
      <c r="M648" s="234"/>
      <c r="N648" s="235"/>
      <c r="O648" s="89"/>
      <c r="P648" s="89"/>
      <c r="Q648" s="89"/>
      <c r="R648" s="89"/>
      <c r="S648" s="89"/>
      <c r="T648" s="90"/>
      <c r="U648" s="42"/>
      <c r="V648" s="42"/>
      <c r="W648" s="42"/>
      <c r="X648" s="42"/>
      <c r="Y648" s="42"/>
      <c r="Z648" s="42"/>
      <c r="AA648" s="42"/>
      <c r="AB648" s="42"/>
      <c r="AC648" s="42"/>
      <c r="AD648" s="42"/>
      <c r="AE648" s="42"/>
      <c r="AT648" s="20" t="s">
        <v>315</v>
      </c>
      <c r="AU648" s="20" t="s">
        <v>88</v>
      </c>
    </row>
    <row r="649" s="2" customFormat="1">
      <c r="A649" s="42"/>
      <c r="B649" s="43"/>
      <c r="C649" s="44"/>
      <c r="D649" s="236" t="s">
        <v>328</v>
      </c>
      <c r="E649" s="44"/>
      <c r="F649" s="237" t="s">
        <v>4956</v>
      </c>
      <c r="G649" s="44"/>
      <c r="H649" s="44"/>
      <c r="I649" s="233"/>
      <c r="J649" s="44"/>
      <c r="K649" s="44"/>
      <c r="L649" s="48"/>
      <c r="M649" s="234"/>
      <c r="N649" s="235"/>
      <c r="O649" s="89"/>
      <c r="P649" s="89"/>
      <c r="Q649" s="89"/>
      <c r="R649" s="89"/>
      <c r="S649" s="89"/>
      <c r="T649" s="90"/>
      <c r="U649" s="42"/>
      <c r="V649" s="42"/>
      <c r="W649" s="42"/>
      <c r="X649" s="42"/>
      <c r="Y649" s="42"/>
      <c r="Z649" s="42"/>
      <c r="AA649" s="42"/>
      <c r="AB649" s="42"/>
      <c r="AC649" s="42"/>
      <c r="AD649" s="42"/>
      <c r="AE649" s="42"/>
      <c r="AT649" s="20" t="s">
        <v>328</v>
      </c>
      <c r="AU649" s="20" t="s">
        <v>88</v>
      </c>
    </row>
    <row r="650" s="13" customFormat="1">
      <c r="A650" s="13"/>
      <c r="B650" s="238"/>
      <c r="C650" s="239"/>
      <c r="D650" s="231" t="s">
        <v>342</v>
      </c>
      <c r="E650" s="240" t="s">
        <v>35</v>
      </c>
      <c r="F650" s="241" t="s">
        <v>5462</v>
      </c>
      <c r="G650" s="239"/>
      <c r="H650" s="242">
        <v>42.659999999999997</v>
      </c>
      <c r="I650" s="243"/>
      <c r="J650" s="239"/>
      <c r="K650" s="239"/>
      <c r="L650" s="244"/>
      <c r="M650" s="245"/>
      <c r="N650" s="246"/>
      <c r="O650" s="246"/>
      <c r="P650" s="246"/>
      <c r="Q650" s="246"/>
      <c r="R650" s="246"/>
      <c r="S650" s="246"/>
      <c r="T650" s="247"/>
      <c r="U650" s="13"/>
      <c r="V650" s="13"/>
      <c r="W650" s="13"/>
      <c r="X650" s="13"/>
      <c r="Y650" s="13"/>
      <c r="Z650" s="13"/>
      <c r="AA650" s="13"/>
      <c r="AB650" s="13"/>
      <c r="AC650" s="13"/>
      <c r="AD650" s="13"/>
      <c r="AE650" s="13"/>
      <c r="AT650" s="248" t="s">
        <v>342</v>
      </c>
      <c r="AU650" s="248" t="s">
        <v>88</v>
      </c>
      <c r="AV650" s="13" t="s">
        <v>88</v>
      </c>
      <c r="AW650" s="13" t="s">
        <v>41</v>
      </c>
      <c r="AX650" s="13" t="s">
        <v>79</v>
      </c>
      <c r="AY650" s="248" t="s">
        <v>305</v>
      </c>
    </row>
    <row r="651" s="14" customFormat="1">
      <c r="A651" s="14"/>
      <c r="B651" s="249"/>
      <c r="C651" s="250"/>
      <c r="D651" s="231" t="s">
        <v>342</v>
      </c>
      <c r="E651" s="251" t="s">
        <v>35</v>
      </c>
      <c r="F651" s="252" t="s">
        <v>344</v>
      </c>
      <c r="G651" s="250"/>
      <c r="H651" s="253">
        <v>42.659999999999997</v>
      </c>
      <c r="I651" s="254"/>
      <c r="J651" s="250"/>
      <c r="K651" s="250"/>
      <c r="L651" s="255"/>
      <c r="M651" s="256"/>
      <c r="N651" s="257"/>
      <c r="O651" s="257"/>
      <c r="P651" s="257"/>
      <c r="Q651" s="257"/>
      <c r="R651" s="257"/>
      <c r="S651" s="257"/>
      <c r="T651" s="258"/>
      <c r="U651" s="14"/>
      <c r="V651" s="14"/>
      <c r="W651" s="14"/>
      <c r="X651" s="14"/>
      <c r="Y651" s="14"/>
      <c r="Z651" s="14"/>
      <c r="AA651" s="14"/>
      <c r="AB651" s="14"/>
      <c r="AC651" s="14"/>
      <c r="AD651" s="14"/>
      <c r="AE651" s="14"/>
      <c r="AT651" s="259" t="s">
        <v>342</v>
      </c>
      <c r="AU651" s="259" t="s">
        <v>88</v>
      </c>
      <c r="AV651" s="14" t="s">
        <v>313</v>
      </c>
      <c r="AW651" s="14" t="s">
        <v>41</v>
      </c>
      <c r="AX651" s="14" t="s">
        <v>86</v>
      </c>
      <c r="AY651" s="259" t="s">
        <v>305</v>
      </c>
    </row>
    <row r="652" s="2" customFormat="1" ht="21.75" customHeight="1">
      <c r="A652" s="42"/>
      <c r="B652" s="43"/>
      <c r="C652" s="218" t="s">
        <v>989</v>
      </c>
      <c r="D652" s="218" t="s">
        <v>308</v>
      </c>
      <c r="E652" s="219" t="s">
        <v>5463</v>
      </c>
      <c r="F652" s="220" t="s">
        <v>3672</v>
      </c>
      <c r="G652" s="221" t="s">
        <v>360</v>
      </c>
      <c r="H652" s="222">
        <v>112</v>
      </c>
      <c r="I652" s="223"/>
      <c r="J652" s="224">
        <f>ROUND(I652*H652,2)</f>
        <v>0</v>
      </c>
      <c r="K652" s="220" t="s">
        <v>325</v>
      </c>
      <c r="L652" s="48"/>
      <c r="M652" s="225" t="s">
        <v>35</v>
      </c>
      <c r="N652" s="226" t="s">
        <v>52</v>
      </c>
      <c r="O652" s="89"/>
      <c r="P652" s="227">
        <f>O652*H652</f>
        <v>0</v>
      </c>
      <c r="Q652" s="227">
        <v>0.00036999999999999999</v>
      </c>
      <c r="R652" s="227">
        <f>Q652*H652</f>
        <v>0.041439999999999998</v>
      </c>
      <c r="S652" s="227">
        <v>0</v>
      </c>
      <c r="T652" s="228">
        <f>S652*H652</f>
        <v>0</v>
      </c>
      <c r="U652" s="42"/>
      <c r="V652" s="42"/>
      <c r="W652" s="42"/>
      <c r="X652" s="42"/>
      <c r="Y652" s="42"/>
      <c r="Z652" s="42"/>
      <c r="AA652" s="42"/>
      <c r="AB652" s="42"/>
      <c r="AC652" s="42"/>
      <c r="AD652" s="42"/>
      <c r="AE652" s="42"/>
      <c r="AR652" s="229" t="s">
        <v>313</v>
      </c>
      <c r="AT652" s="229" t="s">
        <v>308</v>
      </c>
      <c r="AU652" s="229" t="s">
        <v>88</v>
      </c>
      <c r="AY652" s="20" t="s">
        <v>305</v>
      </c>
      <c r="BE652" s="230">
        <f>IF(N652="základní",J652,0)</f>
        <v>0</v>
      </c>
      <c r="BF652" s="230">
        <f>IF(N652="snížená",J652,0)</f>
        <v>0</v>
      </c>
      <c r="BG652" s="230">
        <f>IF(N652="zákl. přenesená",J652,0)</f>
        <v>0</v>
      </c>
      <c r="BH652" s="230">
        <f>IF(N652="sníž. přenesená",J652,0)</f>
        <v>0</v>
      </c>
      <c r="BI652" s="230">
        <f>IF(N652="nulová",J652,0)</f>
        <v>0</v>
      </c>
      <c r="BJ652" s="20" t="s">
        <v>313</v>
      </c>
      <c r="BK652" s="230">
        <f>ROUND(I652*H652,2)</f>
        <v>0</v>
      </c>
      <c r="BL652" s="20" t="s">
        <v>313</v>
      </c>
      <c r="BM652" s="229" t="s">
        <v>5464</v>
      </c>
    </row>
    <row r="653" s="2" customFormat="1">
      <c r="A653" s="42"/>
      <c r="B653" s="43"/>
      <c r="C653" s="44"/>
      <c r="D653" s="231" t="s">
        <v>315</v>
      </c>
      <c r="E653" s="44"/>
      <c r="F653" s="232" t="s">
        <v>3674</v>
      </c>
      <c r="G653" s="44"/>
      <c r="H653" s="44"/>
      <c r="I653" s="233"/>
      <c r="J653" s="44"/>
      <c r="K653" s="44"/>
      <c r="L653" s="48"/>
      <c r="M653" s="234"/>
      <c r="N653" s="235"/>
      <c r="O653" s="89"/>
      <c r="P653" s="89"/>
      <c r="Q653" s="89"/>
      <c r="R653" s="89"/>
      <c r="S653" s="89"/>
      <c r="T653" s="90"/>
      <c r="U653" s="42"/>
      <c r="V653" s="42"/>
      <c r="W653" s="42"/>
      <c r="X653" s="42"/>
      <c r="Y653" s="42"/>
      <c r="Z653" s="42"/>
      <c r="AA653" s="42"/>
      <c r="AB653" s="42"/>
      <c r="AC653" s="42"/>
      <c r="AD653" s="42"/>
      <c r="AE653" s="42"/>
      <c r="AT653" s="20" t="s">
        <v>315</v>
      </c>
      <c r="AU653" s="20" t="s">
        <v>88</v>
      </c>
    </row>
    <row r="654" s="2" customFormat="1">
      <c r="A654" s="42"/>
      <c r="B654" s="43"/>
      <c r="C654" s="44"/>
      <c r="D654" s="236" t="s">
        <v>328</v>
      </c>
      <c r="E654" s="44"/>
      <c r="F654" s="237" t="s">
        <v>5465</v>
      </c>
      <c r="G654" s="44"/>
      <c r="H654" s="44"/>
      <c r="I654" s="233"/>
      <c r="J654" s="44"/>
      <c r="K654" s="44"/>
      <c r="L654" s="48"/>
      <c r="M654" s="234"/>
      <c r="N654" s="235"/>
      <c r="O654" s="89"/>
      <c r="P654" s="89"/>
      <c r="Q654" s="89"/>
      <c r="R654" s="89"/>
      <c r="S654" s="89"/>
      <c r="T654" s="90"/>
      <c r="U654" s="42"/>
      <c r="V654" s="42"/>
      <c r="W654" s="42"/>
      <c r="X654" s="42"/>
      <c r="Y654" s="42"/>
      <c r="Z654" s="42"/>
      <c r="AA654" s="42"/>
      <c r="AB654" s="42"/>
      <c r="AC654" s="42"/>
      <c r="AD654" s="42"/>
      <c r="AE654" s="42"/>
      <c r="AT654" s="20" t="s">
        <v>328</v>
      </c>
      <c r="AU654" s="20" t="s">
        <v>88</v>
      </c>
    </row>
    <row r="655" s="15" customFormat="1">
      <c r="A655" s="15"/>
      <c r="B655" s="275"/>
      <c r="C655" s="276"/>
      <c r="D655" s="231" t="s">
        <v>342</v>
      </c>
      <c r="E655" s="277" t="s">
        <v>35</v>
      </c>
      <c r="F655" s="278" t="s">
        <v>3676</v>
      </c>
      <c r="G655" s="276"/>
      <c r="H655" s="277" t="s">
        <v>35</v>
      </c>
      <c r="I655" s="279"/>
      <c r="J655" s="276"/>
      <c r="K655" s="276"/>
      <c r="L655" s="280"/>
      <c r="M655" s="281"/>
      <c r="N655" s="282"/>
      <c r="O655" s="282"/>
      <c r="P655" s="282"/>
      <c r="Q655" s="282"/>
      <c r="R655" s="282"/>
      <c r="S655" s="282"/>
      <c r="T655" s="283"/>
      <c r="U655" s="15"/>
      <c r="V655" s="15"/>
      <c r="W655" s="15"/>
      <c r="X655" s="15"/>
      <c r="Y655" s="15"/>
      <c r="Z655" s="15"/>
      <c r="AA655" s="15"/>
      <c r="AB655" s="15"/>
      <c r="AC655" s="15"/>
      <c r="AD655" s="15"/>
      <c r="AE655" s="15"/>
      <c r="AT655" s="284" t="s">
        <v>342</v>
      </c>
      <c r="AU655" s="284" t="s">
        <v>88</v>
      </c>
      <c r="AV655" s="15" t="s">
        <v>86</v>
      </c>
      <c r="AW655" s="15" t="s">
        <v>41</v>
      </c>
      <c r="AX655" s="15" t="s">
        <v>79</v>
      </c>
      <c r="AY655" s="284" t="s">
        <v>305</v>
      </c>
    </row>
    <row r="656" s="13" customFormat="1">
      <c r="A656" s="13"/>
      <c r="B656" s="238"/>
      <c r="C656" s="239"/>
      <c r="D656" s="231" t="s">
        <v>342</v>
      </c>
      <c r="E656" s="240" t="s">
        <v>35</v>
      </c>
      <c r="F656" s="241" t="s">
        <v>1280</v>
      </c>
      <c r="G656" s="239"/>
      <c r="H656" s="242">
        <v>112</v>
      </c>
      <c r="I656" s="243"/>
      <c r="J656" s="239"/>
      <c r="K656" s="239"/>
      <c r="L656" s="244"/>
      <c r="M656" s="245"/>
      <c r="N656" s="246"/>
      <c r="O656" s="246"/>
      <c r="P656" s="246"/>
      <c r="Q656" s="246"/>
      <c r="R656" s="246"/>
      <c r="S656" s="246"/>
      <c r="T656" s="247"/>
      <c r="U656" s="13"/>
      <c r="V656" s="13"/>
      <c r="W656" s="13"/>
      <c r="X656" s="13"/>
      <c r="Y656" s="13"/>
      <c r="Z656" s="13"/>
      <c r="AA656" s="13"/>
      <c r="AB656" s="13"/>
      <c r="AC656" s="13"/>
      <c r="AD656" s="13"/>
      <c r="AE656" s="13"/>
      <c r="AT656" s="248" t="s">
        <v>342</v>
      </c>
      <c r="AU656" s="248" t="s">
        <v>88</v>
      </c>
      <c r="AV656" s="13" t="s">
        <v>88</v>
      </c>
      <c r="AW656" s="13" t="s">
        <v>41</v>
      </c>
      <c r="AX656" s="13" t="s">
        <v>79</v>
      </c>
      <c r="AY656" s="248" t="s">
        <v>305</v>
      </c>
    </row>
    <row r="657" s="14" customFormat="1">
      <c r="A657" s="14"/>
      <c r="B657" s="249"/>
      <c r="C657" s="250"/>
      <c r="D657" s="231" t="s">
        <v>342</v>
      </c>
      <c r="E657" s="251" t="s">
        <v>35</v>
      </c>
      <c r="F657" s="252" t="s">
        <v>344</v>
      </c>
      <c r="G657" s="250"/>
      <c r="H657" s="253">
        <v>112</v>
      </c>
      <c r="I657" s="254"/>
      <c r="J657" s="250"/>
      <c r="K657" s="250"/>
      <c r="L657" s="255"/>
      <c r="M657" s="256"/>
      <c r="N657" s="257"/>
      <c r="O657" s="257"/>
      <c r="P657" s="257"/>
      <c r="Q657" s="257"/>
      <c r="R657" s="257"/>
      <c r="S657" s="257"/>
      <c r="T657" s="258"/>
      <c r="U657" s="14"/>
      <c r="V657" s="14"/>
      <c r="W657" s="14"/>
      <c r="X657" s="14"/>
      <c r="Y657" s="14"/>
      <c r="Z657" s="14"/>
      <c r="AA657" s="14"/>
      <c r="AB657" s="14"/>
      <c r="AC657" s="14"/>
      <c r="AD657" s="14"/>
      <c r="AE657" s="14"/>
      <c r="AT657" s="259" t="s">
        <v>342</v>
      </c>
      <c r="AU657" s="259" t="s">
        <v>88</v>
      </c>
      <c r="AV657" s="14" t="s">
        <v>313</v>
      </c>
      <c r="AW657" s="14" t="s">
        <v>41</v>
      </c>
      <c r="AX657" s="14" t="s">
        <v>86</v>
      </c>
      <c r="AY657" s="259" t="s">
        <v>305</v>
      </c>
    </row>
    <row r="658" s="2" customFormat="1" ht="16.5" customHeight="1">
      <c r="A658" s="42"/>
      <c r="B658" s="43"/>
      <c r="C658" s="218" t="s">
        <v>996</v>
      </c>
      <c r="D658" s="218" t="s">
        <v>308</v>
      </c>
      <c r="E658" s="219" t="s">
        <v>3677</v>
      </c>
      <c r="F658" s="220" t="s">
        <v>3678</v>
      </c>
      <c r="G658" s="221" t="s">
        <v>725</v>
      </c>
      <c r="H658" s="222">
        <v>124.208</v>
      </c>
      <c r="I658" s="223"/>
      <c r="J658" s="224">
        <f>ROUND(I658*H658,2)</f>
        <v>0</v>
      </c>
      <c r="K658" s="220" t="s">
        <v>325</v>
      </c>
      <c r="L658" s="48"/>
      <c r="M658" s="225" t="s">
        <v>35</v>
      </c>
      <c r="N658" s="226" t="s">
        <v>52</v>
      </c>
      <c r="O658" s="89"/>
      <c r="P658" s="227">
        <f>O658*H658</f>
        <v>0</v>
      </c>
      <c r="Q658" s="227">
        <v>0.12</v>
      </c>
      <c r="R658" s="227">
        <f>Q658*H658</f>
        <v>14.904959999999999</v>
      </c>
      <c r="S658" s="227">
        <v>2.4900000000000002</v>
      </c>
      <c r="T658" s="228">
        <f>S658*H658</f>
        <v>309.27791999999999</v>
      </c>
      <c r="U658" s="42"/>
      <c r="V658" s="42"/>
      <c r="W658" s="42"/>
      <c r="X658" s="42"/>
      <c r="Y658" s="42"/>
      <c r="Z658" s="42"/>
      <c r="AA658" s="42"/>
      <c r="AB658" s="42"/>
      <c r="AC658" s="42"/>
      <c r="AD658" s="42"/>
      <c r="AE658" s="42"/>
      <c r="AR658" s="229" t="s">
        <v>313</v>
      </c>
      <c r="AT658" s="229" t="s">
        <v>308</v>
      </c>
      <c r="AU658" s="229" t="s">
        <v>88</v>
      </c>
      <c r="AY658" s="20" t="s">
        <v>305</v>
      </c>
      <c r="BE658" s="230">
        <f>IF(N658="základní",J658,0)</f>
        <v>0</v>
      </c>
      <c r="BF658" s="230">
        <f>IF(N658="snížená",J658,0)</f>
        <v>0</v>
      </c>
      <c r="BG658" s="230">
        <f>IF(N658="zákl. přenesená",J658,0)</f>
        <v>0</v>
      </c>
      <c r="BH658" s="230">
        <f>IF(N658="sníž. přenesená",J658,0)</f>
        <v>0</v>
      </c>
      <c r="BI658" s="230">
        <f>IF(N658="nulová",J658,0)</f>
        <v>0</v>
      </c>
      <c r="BJ658" s="20" t="s">
        <v>313</v>
      </c>
      <c r="BK658" s="230">
        <f>ROUND(I658*H658,2)</f>
        <v>0</v>
      </c>
      <c r="BL658" s="20" t="s">
        <v>313</v>
      </c>
      <c r="BM658" s="229" t="s">
        <v>5466</v>
      </c>
    </row>
    <row r="659" s="2" customFormat="1">
      <c r="A659" s="42"/>
      <c r="B659" s="43"/>
      <c r="C659" s="44"/>
      <c r="D659" s="231" t="s">
        <v>315</v>
      </c>
      <c r="E659" s="44"/>
      <c r="F659" s="232" t="s">
        <v>3680</v>
      </c>
      <c r="G659" s="44"/>
      <c r="H659" s="44"/>
      <c r="I659" s="233"/>
      <c r="J659" s="44"/>
      <c r="K659" s="44"/>
      <c r="L659" s="48"/>
      <c r="M659" s="234"/>
      <c r="N659" s="235"/>
      <c r="O659" s="89"/>
      <c r="P659" s="89"/>
      <c r="Q659" s="89"/>
      <c r="R659" s="89"/>
      <c r="S659" s="89"/>
      <c r="T659" s="90"/>
      <c r="U659" s="42"/>
      <c r="V659" s="42"/>
      <c r="W659" s="42"/>
      <c r="X659" s="42"/>
      <c r="Y659" s="42"/>
      <c r="Z659" s="42"/>
      <c r="AA659" s="42"/>
      <c r="AB659" s="42"/>
      <c r="AC659" s="42"/>
      <c r="AD659" s="42"/>
      <c r="AE659" s="42"/>
      <c r="AT659" s="20" t="s">
        <v>315</v>
      </c>
      <c r="AU659" s="20" t="s">
        <v>88</v>
      </c>
    </row>
    <row r="660" s="2" customFormat="1">
      <c r="A660" s="42"/>
      <c r="B660" s="43"/>
      <c r="C660" s="44"/>
      <c r="D660" s="236" t="s">
        <v>328</v>
      </c>
      <c r="E660" s="44"/>
      <c r="F660" s="237" t="s">
        <v>3681</v>
      </c>
      <c r="G660" s="44"/>
      <c r="H660" s="44"/>
      <c r="I660" s="233"/>
      <c r="J660" s="44"/>
      <c r="K660" s="44"/>
      <c r="L660" s="48"/>
      <c r="M660" s="234"/>
      <c r="N660" s="235"/>
      <c r="O660" s="89"/>
      <c r="P660" s="89"/>
      <c r="Q660" s="89"/>
      <c r="R660" s="89"/>
      <c r="S660" s="89"/>
      <c r="T660" s="90"/>
      <c r="U660" s="42"/>
      <c r="V660" s="42"/>
      <c r="W660" s="42"/>
      <c r="X660" s="42"/>
      <c r="Y660" s="42"/>
      <c r="Z660" s="42"/>
      <c r="AA660" s="42"/>
      <c r="AB660" s="42"/>
      <c r="AC660" s="42"/>
      <c r="AD660" s="42"/>
      <c r="AE660" s="42"/>
      <c r="AT660" s="20" t="s">
        <v>328</v>
      </c>
      <c r="AU660" s="20" t="s">
        <v>88</v>
      </c>
    </row>
    <row r="661" s="15" customFormat="1">
      <c r="A661" s="15"/>
      <c r="B661" s="275"/>
      <c r="C661" s="276"/>
      <c r="D661" s="231" t="s">
        <v>342</v>
      </c>
      <c r="E661" s="277" t="s">
        <v>35</v>
      </c>
      <c r="F661" s="278" t="s">
        <v>5467</v>
      </c>
      <c r="G661" s="276"/>
      <c r="H661" s="277" t="s">
        <v>35</v>
      </c>
      <c r="I661" s="279"/>
      <c r="J661" s="276"/>
      <c r="K661" s="276"/>
      <c r="L661" s="280"/>
      <c r="M661" s="281"/>
      <c r="N661" s="282"/>
      <c r="O661" s="282"/>
      <c r="P661" s="282"/>
      <c r="Q661" s="282"/>
      <c r="R661" s="282"/>
      <c r="S661" s="282"/>
      <c r="T661" s="283"/>
      <c r="U661" s="15"/>
      <c r="V661" s="15"/>
      <c r="W661" s="15"/>
      <c r="X661" s="15"/>
      <c r="Y661" s="15"/>
      <c r="Z661" s="15"/>
      <c r="AA661" s="15"/>
      <c r="AB661" s="15"/>
      <c r="AC661" s="15"/>
      <c r="AD661" s="15"/>
      <c r="AE661" s="15"/>
      <c r="AT661" s="284" t="s">
        <v>342</v>
      </c>
      <c r="AU661" s="284" t="s">
        <v>88</v>
      </c>
      <c r="AV661" s="15" t="s">
        <v>86</v>
      </c>
      <c r="AW661" s="15" t="s">
        <v>41</v>
      </c>
      <c r="AX661" s="15" t="s">
        <v>79</v>
      </c>
      <c r="AY661" s="284" t="s">
        <v>305</v>
      </c>
    </row>
    <row r="662" s="13" customFormat="1">
      <c r="A662" s="13"/>
      <c r="B662" s="238"/>
      <c r="C662" s="239"/>
      <c r="D662" s="231" t="s">
        <v>342</v>
      </c>
      <c r="E662" s="240" t="s">
        <v>35</v>
      </c>
      <c r="F662" s="241" t="s">
        <v>5468</v>
      </c>
      <c r="G662" s="239"/>
      <c r="H662" s="242">
        <v>29.614999999999998</v>
      </c>
      <c r="I662" s="243"/>
      <c r="J662" s="239"/>
      <c r="K662" s="239"/>
      <c r="L662" s="244"/>
      <c r="M662" s="245"/>
      <c r="N662" s="246"/>
      <c r="O662" s="246"/>
      <c r="P662" s="246"/>
      <c r="Q662" s="246"/>
      <c r="R662" s="246"/>
      <c r="S662" s="246"/>
      <c r="T662" s="247"/>
      <c r="U662" s="13"/>
      <c r="V662" s="13"/>
      <c r="W662" s="13"/>
      <c r="X662" s="13"/>
      <c r="Y662" s="13"/>
      <c r="Z662" s="13"/>
      <c r="AA662" s="13"/>
      <c r="AB662" s="13"/>
      <c r="AC662" s="13"/>
      <c r="AD662" s="13"/>
      <c r="AE662" s="13"/>
      <c r="AT662" s="248" t="s">
        <v>342</v>
      </c>
      <c r="AU662" s="248" t="s">
        <v>88</v>
      </c>
      <c r="AV662" s="13" t="s">
        <v>88</v>
      </c>
      <c r="AW662" s="13" t="s">
        <v>41</v>
      </c>
      <c r="AX662" s="13" t="s">
        <v>79</v>
      </c>
      <c r="AY662" s="248" t="s">
        <v>305</v>
      </c>
    </row>
    <row r="663" s="13" customFormat="1">
      <c r="A663" s="13"/>
      <c r="B663" s="238"/>
      <c r="C663" s="239"/>
      <c r="D663" s="231" t="s">
        <v>342</v>
      </c>
      <c r="E663" s="240" t="s">
        <v>35</v>
      </c>
      <c r="F663" s="241" t="s">
        <v>5469</v>
      </c>
      <c r="G663" s="239"/>
      <c r="H663" s="242">
        <v>30.422999999999998</v>
      </c>
      <c r="I663" s="243"/>
      <c r="J663" s="239"/>
      <c r="K663" s="239"/>
      <c r="L663" s="244"/>
      <c r="M663" s="245"/>
      <c r="N663" s="246"/>
      <c r="O663" s="246"/>
      <c r="P663" s="246"/>
      <c r="Q663" s="246"/>
      <c r="R663" s="246"/>
      <c r="S663" s="246"/>
      <c r="T663" s="247"/>
      <c r="U663" s="13"/>
      <c r="V663" s="13"/>
      <c r="W663" s="13"/>
      <c r="X663" s="13"/>
      <c r="Y663" s="13"/>
      <c r="Z663" s="13"/>
      <c r="AA663" s="13"/>
      <c r="AB663" s="13"/>
      <c r="AC663" s="13"/>
      <c r="AD663" s="13"/>
      <c r="AE663" s="13"/>
      <c r="AT663" s="248" t="s">
        <v>342</v>
      </c>
      <c r="AU663" s="248" t="s">
        <v>88</v>
      </c>
      <c r="AV663" s="13" t="s">
        <v>88</v>
      </c>
      <c r="AW663" s="13" t="s">
        <v>41</v>
      </c>
      <c r="AX663" s="13" t="s">
        <v>79</v>
      </c>
      <c r="AY663" s="248" t="s">
        <v>305</v>
      </c>
    </row>
    <row r="664" s="15" customFormat="1">
      <c r="A664" s="15"/>
      <c r="B664" s="275"/>
      <c r="C664" s="276"/>
      <c r="D664" s="231" t="s">
        <v>342</v>
      </c>
      <c r="E664" s="277" t="s">
        <v>35</v>
      </c>
      <c r="F664" s="278" t="s">
        <v>5470</v>
      </c>
      <c r="G664" s="276"/>
      <c r="H664" s="277" t="s">
        <v>35</v>
      </c>
      <c r="I664" s="279"/>
      <c r="J664" s="276"/>
      <c r="K664" s="276"/>
      <c r="L664" s="280"/>
      <c r="M664" s="281"/>
      <c r="N664" s="282"/>
      <c r="O664" s="282"/>
      <c r="P664" s="282"/>
      <c r="Q664" s="282"/>
      <c r="R664" s="282"/>
      <c r="S664" s="282"/>
      <c r="T664" s="283"/>
      <c r="U664" s="15"/>
      <c r="V664" s="15"/>
      <c r="W664" s="15"/>
      <c r="X664" s="15"/>
      <c r="Y664" s="15"/>
      <c r="Z664" s="15"/>
      <c r="AA664" s="15"/>
      <c r="AB664" s="15"/>
      <c r="AC664" s="15"/>
      <c r="AD664" s="15"/>
      <c r="AE664" s="15"/>
      <c r="AT664" s="284" t="s">
        <v>342</v>
      </c>
      <c r="AU664" s="284" t="s">
        <v>88</v>
      </c>
      <c r="AV664" s="15" t="s">
        <v>86</v>
      </c>
      <c r="AW664" s="15" t="s">
        <v>41</v>
      </c>
      <c r="AX664" s="15" t="s">
        <v>79</v>
      </c>
      <c r="AY664" s="284" t="s">
        <v>305</v>
      </c>
    </row>
    <row r="665" s="13" customFormat="1">
      <c r="A665" s="13"/>
      <c r="B665" s="238"/>
      <c r="C665" s="239"/>
      <c r="D665" s="231" t="s">
        <v>342</v>
      </c>
      <c r="E665" s="240" t="s">
        <v>35</v>
      </c>
      <c r="F665" s="241" t="s">
        <v>5471</v>
      </c>
      <c r="G665" s="239"/>
      <c r="H665" s="242">
        <v>14.382</v>
      </c>
      <c r="I665" s="243"/>
      <c r="J665" s="239"/>
      <c r="K665" s="239"/>
      <c r="L665" s="244"/>
      <c r="M665" s="245"/>
      <c r="N665" s="246"/>
      <c r="O665" s="246"/>
      <c r="P665" s="246"/>
      <c r="Q665" s="246"/>
      <c r="R665" s="246"/>
      <c r="S665" s="246"/>
      <c r="T665" s="247"/>
      <c r="U665" s="13"/>
      <c r="V665" s="13"/>
      <c r="W665" s="13"/>
      <c r="X665" s="13"/>
      <c r="Y665" s="13"/>
      <c r="Z665" s="13"/>
      <c r="AA665" s="13"/>
      <c r="AB665" s="13"/>
      <c r="AC665" s="13"/>
      <c r="AD665" s="13"/>
      <c r="AE665" s="13"/>
      <c r="AT665" s="248" t="s">
        <v>342</v>
      </c>
      <c r="AU665" s="248" t="s">
        <v>88</v>
      </c>
      <c r="AV665" s="13" t="s">
        <v>88</v>
      </c>
      <c r="AW665" s="13" t="s">
        <v>41</v>
      </c>
      <c r="AX665" s="13" t="s">
        <v>79</v>
      </c>
      <c r="AY665" s="248" t="s">
        <v>305</v>
      </c>
    </row>
    <row r="666" s="13" customFormat="1">
      <c r="A666" s="13"/>
      <c r="B666" s="238"/>
      <c r="C666" s="239"/>
      <c r="D666" s="231" t="s">
        <v>342</v>
      </c>
      <c r="E666" s="240" t="s">
        <v>35</v>
      </c>
      <c r="F666" s="241" t="s">
        <v>5472</v>
      </c>
      <c r="G666" s="239"/>
      <c r="H666" s="242">
        <v>10.042</v>
      </c>
      <c r="I666" s="243"/>
      <c r="J666" s="239"/>
      <c r="K666" s="239"/>
      <c r="L666" s="244"/>
      <c r="M666" s="245"/>
      <c r="N666" s="246"/>
      <c r="O666" s="246"/>
      <c r="P666" s="246"/>
      <c r="Q666" s="246"/>
      <c r="R666" s="246"/>
      <c r="S666" s="246"/>
      <c r="T666" s="247"/>
      <c r="U666" s="13"/>
      <c r="V666" s="13"/>
      <c r="W666" s="13"/>
      <c r="X666" s="13"/>
      <c r="Y666" s="13"/>
      <c r="Z666" s="13"/>
      <c r="AA666" s="13"/>
      <c r="AB666" s="13"/>
      <c r="AC666" s="13"/>
      <c r="AD666" s="13"/>
      <c r="AE666" s="13"/>
      <c r="AT666" s="248" t="s">
        <v>342</v>
      </c>
      <c r="AU666" s="248" t="s">
        <v>88</v>
      </c>
      <c r="AV666" s="13" t="s">
        <v>88</v>
      </c>
      <c r="AW666" s="13" t="s">
        <v>41</v>
      </c>
      <c r="AX666" s="13" t="s">
        <v>79</v>
      </c>
      <c r="AY666" s="248" t="s">
        <v>305</v>
      </c>
    </row>
    <row r="667" s="15" customFormat="1">
      <c r="A667" s="15"/>
      <c r="B667" s="275"/>
      <c r="C667" s="276"/>
      <c r="D667" s="231" t="s">
        <v>342</v>
      </c>
      <c r="E667" s="277" t="s">
        <v>35</v>
      </c>
      <c r="F667" s="278" t="s">
        <v>3321</v>
      </c>
      <c r="G667" s="276"/>
      <c r="H667" s="277" t="s">
        <v>35</v>
      </c>
      <c r="I667" s="279"/>
      <c r="J667" s="276"/>
      <c r="K667" s="276"/>
      <c r="L667" s="280"/>
      <c r="M667" s="281"/>
      <c r="N667" s="282"/>
      <c r="O667" s="282"/>
      <c r="P667" s="282"/>
      <c r="Q667" s="282"/>
      <c r="R667" s="282"/>
      <c r="S667" s="282"/>
      <c r="T667" s="283"/>
      <c r="U667" s="15"/>
      <c r="V667" s="15"/>
      <c r="W667" s="15"/>
      <c r="X667" s="15"/>
      <c r="Y667" s="15"/>
      <c r="Z667" s="15"/>
      <c r="AA667" s="15"/>
      <c r="AB667" s="15"/>
      <c r="AC667" s="15"/>
      <c r="AD667" s="15"/>
      <c r="AE667" s="15"/>
      <c r="AT667" s="284" t="s">
        <v>342</v>
      </c>
      <c r="AU667" s="284" t="s">
        <v>88</v>
      </c>
      <c r="AV667" s="15" t="s">
        <v>86</v>
      </c>
      <c r="AW667" s="15" t="s">
        <v>41</v>
      </c>
      <c r="AX667" s="15" t="s">
        <v>79</v>
      </c>
      <c r="AY667" s="284" t="s">
        <v>305</v>
      </c>
    </row>
    <row r="668" s="15" customFormat="1">
      <c r="A668" s="15"/>
      <c r="B668" s="275"/>
      <c r="C668" s="276"/>
      <c r="D668" s="231" t="s">
        <v>342</v>
      </c>
      <c r="E668" s="277" t="s">
        <v>35</v>
      </c>
      <c r="F668" s="278" t="s">
        <v>4084</v>
      </c>
      <c r="G668" s="276"/>
      <c r="H668" s="277" t="s">
        <v>35</v>
      </c>
      <c r="I668" s="279"/>
      <c r="J668" s="276"/>
      <c r="K668" s="276"/>
      <c r="L668" s="280"/>
      <c r="M668" s="281"/>
      <c r="N668" s="282"/>
      <c r="O668" s="282"/>
      <c r="P668" s="282"/>
      <c r="Q668" s="282"/>
      <c r="R668" s="282"/>
      <c r="S668" s="282"/>
      <c r="T668" s="283"/>
      <c r="U668" s="15"/>
      <c r="V668" s="15"/>
      <c r="W668" s="15"/>
      <c r="X668" s="15"/>
      <c r="Y668" s="15"/>
      <c r="Z668" s="15"/>
      <c r="AA668" s="15"/>
      <c r="AB668" s="15"/>
      <c r="AC668" s="15"/>
      <c r="AD668" s="15"/>
      <c r="AE668" s="15"/>
      <c r="AT668" s="284" t="s">
        <v>342</v>
      </c>
      <c r="AU668" s="284" t="s">
        <v>88</v>
      </c>
      <c r="AV668" s="15" t="s">
        <v>86</v>
      </c>
      <c r="AW668" s="15" t="s">
        <v>41</v>
      </c>
      <c r="AX668" s="15" t="s">
        <v>79</v>
      </c>
      <c r="AY668" s="284" t="s">
        <v>305</v>
      </c>
    </row>
    <row r="669" s="13" customFormat="1">
      <c r="A669" s="13"/>
      <c r="B669" s="238"/>
      <c r="C669" s="239"/>
      <c r="D669" s="231" t="s">
        <v>342</v>
      </c>
      <c r="E669" s="240" t="s">
        <v>35</v>
      </c>
      <c r="F669" s="241" t="s">
        <v>5473</v>
      </c>
      <c r="G669" s="239"/>
      <c r="H669" s="242">
        <v>20.986000000000001</v>
      </c>
      <c r="I669" s="243"/>
      <c r="J669" s="239"/>
      <c r="K669" s="239"/>
      <c r="L669" s="244"/>
      <c r="M669" s="245"/>
      <c r="N669" s="246"/>
      <c r="O669" s="246"/>
      <c r="P669" s="246"/>
      <c r="Q669" s="246"/>
      <c r="R669" s="246"/>
      <c r="S669" s="246"/>
      <c r="T669" s="247"/>
      <c r="U669" s="13"/>
      <c r="V669" s="13"/>
      <c r="W669" s="13"/>
      <c r="X669" s="13"/>
      <c r="Y669" s="13"/>
      <c r="Z669" s="13"/>
      <c r="AA669" s="13"/>
      <c r="AB669" s="13"/>
      <c r="AC669" s="13"/>
      <c r="AD669" s="13"/>
      <c r="AE669" s="13"/>
      <c r="AT669" s="248" t="s">
        <v>342</v>
      </c>
      <c r="AU669" s="248" t="s">
        <v>88</v>
      </c>
      <c r="AV669" s="13" t="s">
        <v>88</v>
      </c>
      <c r="AW669" s="13" t="s">
        <v>41</v>
      </c>
      <c r="AX669" s="13" t="s">
        <v>79</v>
      </c>
      <c r="AY669" s="248" t="s">
        <v>305</v>
      </c>
    </row>
    <row r="670" s="15" customFormat="1">
      <c r="A670" s="15"/>
      <c r="B670" s="275"/>
      <c r="C670" s="276"/>
      <c r="D670" s="231" t="s">
        <v>342</v>
      </c>
      <c r="E670" s="277" t="s">
        <v>35</v>
      </c>
      <c r="F670" s="278" t="s">
        <v>3276</v>
      </c>
      <c r="G670" s="276"/>
      <c r="H670" s="277" t="s">
        <v>35</v>
      </c>
      <c r="I670" s="279"/>
      <c r="J670" s="276"/>
      <c r="K670" s="276"/>
      <c r="L670" s="280"/>
      <c r="M670" s="281"/>
      <c r="N670" s="282"/>
      <c r="O670" s="282"/>
      <c r="P670" s="282"/>
      <c r="Q670" s="282"/>
      <c r="R670" s="282"/>
      <c r="S670" s="282"/>
      <c r="T670" s="283"/>
      <c r="U670" s="15"/>
      <c r="V670" s="15"/>
      <c r="W670" s="15"/>
      <c r="X670" s="15"/>
      <c r="Y670" s="15"/>
      <c r="Z670" s="15"/>
      <c r="AA670" s="15"/>
      <c r="AB670" s="15"/>
      <c r="AC670" s="15"/>
      <c r="AD670" s="15"/>
      <c r="AE670" s="15"/>
      <c r="AT670" s="284" t="s">
        <v>342</v>
      </c>
      <c r="AU670" s="284" t="s">
        <v>88</v>
      </c>
      <c r="AV670" s="15" t="s">
        <v>86</v>
      </c>
      <c r="AW670" s="15" t="s">
        <v>41</v>
      </c>
      <c r="AX670" s="15" t="s">
        <v>79</v>
      </c>
      <c r="AY670" s="284" t="s">
        <v>305</v>
      </c>
    </row>
    <row r="671" s="13" customFormat="1">
      <c r="A671" s="13"/>
      <c r="B671" s="238"/>
      <c r="C671" s="239"/>
      <c r="D671" s="231" t="s">
        <v>342</v>
      </c>
      <c r="E671" s="240" t="s">
        <v>35</v>
      </c>
      <c r="F671" s="241" t="s">
        <v>5474</v>
      </c>
      <c r="G671" s="239"/>
      <c r="H671" s="242">
        <v>18.760000000000002</v>
      </c>
      <c r="I671" s="243"/>
      <c r="J671" s="239"/>
      <c r="K671" s="239"/>
      <c r="L671" s="244"/>
      <c r="M671" s="245"/>
      <c r="N671" s="246"/>
      <c r="O671" s="246"/>
      <c r="P671" s="246"/>
      <c r="Q671" s="246"/>
      <c r="R671" s="246"/>
      <c r="S671" s="246"/>
      <c r="T671" s="247"/>
      <c r="U671" s="13"/>
      <c r="V671" s="13"/>
      <c r="W671" s="13"/>
      <c r="X671" s="13"/>
      <c r="Y671" s="13"/>
      <c r="Z671" s="13"/>
      <c r="AA671" s="13"/>
      <c r="AB671" s="13"/>
      <c r="AC671" s="13"/>
      <c r="AD671" s="13"/>
      <c r="AE671" s="13"/>
      <c r="AT671" s="248" t="s">
        <v>342</v>
      </c>
      <c r="AU671" s="248" t="s">
        <v>88</v>
      </c>
      <c r="AV671" s="13" t="s">
        <v>88</v>
      </c>
      <c r="AW671" s="13" t="s">
        <v>41</v>
      </c>
      <c r="AX671" s="13" t="s">
        <v>79</v>
      </c>
      <c r="AY671" s="248" t="s">
        <v>305</v>
      </c>
    </row>
    <row r="672" s="14" customFormat="1">
      <c r="A672" s="14"/>
      <c r="B672" s="249"/>
      <c r="C672" s="250"/>
      <c r="D672" s="231" t="s">
        <v>342</v>
      </c>
      <c r="E672" s="251" t="s">
        <v>35</v>
      </c>
      <c r="F672" s="252" t="s">
        <v>344</v>
      </c>
      <c r="G672" s="250"/>
      <c r="H672" s="253">
        <v>124.20800000000001</v>
      </c>
      <c r="I672" s="254"/>
      <c r="J672" s="250"/>
      <c r="K672" s="250"/>
      <c r="L672" s="255"/>
      <c r="M672" s="256"/>
      <c r="N672" s="257"/>
      <c r="O672" s="257"/>
      <c r="P672" s="257"/>
      <c r="Q672" s="257"/>
      <c r="R672" s="257"/>
      <c r="S672" s="257"/>
      <c r="T672" s="258"/>
      <c r="U672" s="14"/>
      <c r="V672" s="14"/>
      <c r="W672" s="14"/>
      <c r="X672" s="14"/>
      <c r="Y672" s="14"/>
      <c r="Z672" s="14"/>
      <c r="AA672" s="14"/>
      <c r="AB672" s="14"/>
      <c r="AC672" s="14"/>
      <c r="AD672" s="14"/>
      <c r="AE672" s="14"/>
      <c r="AT672" s="259" t="s">
        <v>342</v>
      </c>
      <c r="AU672" s="259" t="s">
        <v>88</v>
      </c>
      <c r="AV672" s="14" t="s">
        <v>313</v>
      </c>
      <c r="AW672" s="14" t="s">
        <v>41</v>
      </c>
      <c r="AX672" s="14" t="s">
        <v>86</v>
      </c>
      <c r="AY672" s="259" t="s">
        <v>305</v>
      </c>
    </row>
    <row r="673" s="2" customFormat="1" ht="16.5" customHeight="1">
      <c r="A673" s="42"/>
      <c r="B673" s="43"/>
      <c r="C673" s="218" t="s">
        <v>1002</v>
      </c>
      <c r="D673" s="218" t="s">
        <v>308</v>
      </c>
      <c r="E673" s="219" t="s">
        <v>2012</v>
      </c>
      <c r="F673" s="220" t="s">
        <v>2013</v>
      </c>
      <c r="G673" s="221" t="s">
        <v>725</v>
      </c>
      <c r="H673" s="222">
        <v>4.4710000000000001</v>
      </c>
      <c r="I673" s="223"/>
      <c r="J673" s="224">
        <f>ROUND(I673*H673,2)</f>
        <v>0</v>
      </c>
      <c r="K673" s="220" t="s">
        <v>325</v>
      </c>
      <c r="L673" s="48"/>
      <c r="M673" s="225" t="s">
        <v>35</v>
      </c>
      <c r="N673" s="226" t="s">
        <v>52</v>
      </c>
      <c r="O673" s="89"/>
      <c r="P673" s="227">
        <f>O673*H673</f>
        <v>0</v>
      </c>
      <c r="Q673" s="227">
        <v>0.121711072</v>
      </c>
      <c r="R673" s="227">
        <f>Q673*H673</f>
        <v>0.54417020291200002</v>
      </c>
      <c r="S673" s="227">
        <v>2.3999999999999999</v>
      </c>
      <c r="T673" s="228">
        <f>S673*H673</f>
        <v>10.7304</v>
      </c>
      <c r="U673" s="42"/>
      <c r="V673" s="42"/>
      <c r="W673" s="42"/>
      <c r="X673" s="42"/>
      <c r="Y673" s="42"/>
      <c r="Z673" s="42"/>
      <c r="AA673" s="42"/>
      <c r="AB673" s="42"/>
      <c r="AC673" s="42"/>
      <c r="AD673" s="42"/>
      <c r="AE673" s="42"/>
      <c r="AR673" s="229" t="s">
        <v>313</v>
      </c>
      <c r="AT673" s="229" t="s">
        <v>308</v>
      </c>
      <c r="AU673" s="229" t="s">
        <v>88</v>
      </c>
      <c r="AY673" s="20" t="s">
        <v>305</v>
      </c>
      <c r="BE673" s="230">
        <f>IF(N673="základní",J673,0)</f>
        <v>0</v>
      </c>
      <c r="BF673" s="230">
        <f>IF(N673="snížená",J673,0)</f>
        <v>0</v>
      </c>
      <c r="BG673" s="230">
        <f>IF(N673="zákl. přenesená",J673,0)</f>
        <v>0</v>
      </c>
      <c r="BH673" s="230">
        <f>IF(N673="sníž. přenesená",J673,0)</f>
        <v>0</v>
      </c>
      <c r="BI673" s="230">
        <f>IF(N673="nulová",J673,0)</f>
        <v>0</v>
      </c>
      <c r="BJ673" s="20" t="s">
        <v>313</v>
      </c>
      <c r="BK673" s="230">
        <f>ROUND(I673*H673,2)</f>
        <v>0</v>
      </c>
      <c r="BL673" s="20" t="s">
        <v>313</v>
      </c>
      <c r="BM673" s="229" t="s">
        <v>5475</v>
      </c>
    </row>
    <row r="674" s="2" customFormat="1">
      <c r="A674" s="42"/>
      <c r="B674" s="43"/>
      <c r="C674" s="44"/>
      <c r="D674" s="231" t="s">
        <v>315</v>
      </c>
      <c r="E674" s="44"/>
      <c r="F674" s="232" t="s">
        <v>2015</v>
      </c>
      <c r="G674" s="44"/>
      <c r="H674" s="44"/>
      <c r="I674" s="233"/>
      <c r="J674" s="44"/>
      <c r="K674" s="44"/>
      <c r="L674" s="48"/>
      <c r="M674" s="234"/>
      <c r="N674" s="235"/>
      <c r="O674" s="89"/>
      <c r="P674" s="89"/>
      <c r="Q674" s="89"/>
      <c r="R674" s="89"/>
      <c r="S674" s="89"/>
      <c r="T674" s="90"/>
      <c r="U674" s="42"/>
      <c r="V674" s="42"/>
      <c r="W674" s="42"/>
      <c r="X674" s="42"/>
      <c r="Y674" s="42"/>
      <c r="Z674" s="42"/>
      <c r="AA674" s="42"/>
      <c r="AB674" s="42"/>
      <c r="AC674" s="42"/>
      <c r="AD674" s="42"/>
      <c r="AE674" s="42"/>
      <c r="AT674" s="20" t="s">
        <v>315</v>
      </c>
      <c r="AU674" s="20" t="s">
        <v>88</v>
      </c>
    </row>
    <row r="675" s="2" customFormat="1">
      <c r="A675" s="42"/>
      <c r="B675" s="43"/>
      <c r="C675" s="44"/>
      <c r="D675" s="236" t="s">
        <v>328</v>
      </c>
      <c r="E675" s="44"/>
      <c r="F675" s="237" t="s">
        <v>2016</v>
      </c>
      <c r="G675" s="44"/>
      <c r="H675" s="44"/>
      <c r="I675" s="233"/>
      <c r="J675" s="44"/>
      <c r="K675" s="44"/>
      <c r="L675" s="48"/>
      <c r="M675" s="234"/>
      <c r="N675" s="235"/>
      <c r="O675" s="89"/>
      <c r="P675" s="89"/>
      <c r="Q675" s="89"/>
      <c r="R675" s="89"/>
      <c r="S675" s="89"/>
      <c r="T675" s="90"/>
      <c r="U675" s="42"/>
      <c r="V675" s="42"/>
      <c r="W675" s="42"/>
      <c r="X675" s="42"/>
      <c r="Y675" s="42"/>
      <c r="Z675" s="42"/>
      <c r="AA675" s="42"/>
      <c r="AB675" s="42"/>
      <c r="AC675" s="42"/>
      <c r="AD675" s="42"/>
      <c r="AE675" s="42"/>
      <c r="AT675" s="20" t="s">
        <v>328</v>
      </c>
      <c r="AU675" s="20" t="s">
        <v>88</v>
      </c>
    </row>
    <row r="676" s="15" customFormat="1">
      <c r="A676" s="15"/>
      <c r="B676" s="275"/>
      <c r="C676" s="276"/>
      <c r="D676" s="231" t="s">
        <v>342</v>
      </c>
      <c r="E676" s="277" t="s">
        <v>35</v>
      </c>
      <c r="F676" s="278" t="s">
        <v>5476</v>
      </c>
      <c r="G676" s="276"/>
      <c r="H676" s="277" t="s">
        <v>35</v>
      </c>
      <c r="I676" s="279"/>
      <c r="J676" s="276"/>
      <c r="K676" s="276"/>
      <c r="L676" s="280"/>
      <c r="M676" s="281"/>
      <c r="N676" s="282"/>
      <c r="O676" s="282"/>
      <c r="P676" s="282"/>
      <c r="Q676" s="282"/>
      <c r="R676" s="282"/>
      <c r="S676" s="282"/>
      <c r="T676" s="283"/>
      <c r="U676" s="15"/>
      <c r="V676" s="15"/>
      <c r="W676" s="15"/>
      <c r="X676" s="15"/>
      <c r="Y676" s="15"/>
      <c r="Z676" s="15"/>
      <c r="AA676" s="15"/>
      <c r="AB676" s="15"/>
      <c r="AC676" s="15"/>
      <c r="AD676" s="15"/>
      <c r="AE676" s="15"/>
      <c r="AT676" s="284" t="s">
        <v>342</v>
      </c>
      <c r="AU676" s="284" t="s">
        <v>88</v>
      </c>
      <c r="AV676" s="15" t="s">
        <v>86</v>
      </c>
      <c r="AW676" s="15" t="s">
        <v>41</v>
      </c>
      <c r="AX676" s="15" t="s">
        <v>79</v>
      </c>
      <c r="AY676" s="284" t="s">
        <v>305</v>
      </c>
    </row>
    <row r="677" s="13" customFormat="1">
      <c r="A677" s="13"/>
      <c r="B677" s="238"/>
      <c r="C677" s="239"/>
      <c r="D677" s="231" t="s">
        <v>342</v>
      </c>
      <c r="E677" s="240" t="s">
        <v>35</v>
      </c>
      <c r="F677" s="241" t="s">
        <v>5477</v>
      </c>
      <c r="G677" s="239"/>
      <c r="H677" s="242">
        <v>2.383</v>
      </c>
      <c r="I677" s="243"/>
      <c r="J677" s="239"/>
      <c r="K677" s="239"/>
      <c r="L677" s="244"/>
      <c r="M677" s="245"/>
      <c r="N677" s="246"/>
      <c r="O677" s="246"/>
      <c r="P677" s="246"/>
      <c r="Q677" s="246"/>
      <c r="R677" s="246"/>
      <c r="S677" s="246"/>
      <c r="T677" s="247"/>
      <c r="U677" s="13"/>
      <c r="V677" s="13"/>
      <c r="W677" s="13"/>
      <c r="X677" s="13"/>
      <c r="Y677" s="13"/>
      <c r="Z677" s="13"/>
      <c r="AA677" s="13"/>
      <c r="AB677" s="13"/>
      <c r="AC677" s="13"/>
      <c r="AD677" s="13"/>
      <c r="AE677" s="13"/>
      <c r="AT677" s="248" t="s">
        <v>342</v>
      </c>
      <c r="AU677" s="248" t="s">
        <v>88</v>
      </c>
      <c r="AV677" s="13" t="s">
        <v>88</v>
      </c>
      <c r="AW677" s="13" t="s">
        <v>41</v>
      </c>
      <c r="AX677" s="13" t="s">
        <v>79</v>
      </c>
      <c r="AY677" s="248" t="s">
        <v>305</v>
      </c>
    </row>
    <row r="678" s="15" customFormat="1">
      <c r="A678" s="15"/>
      <c r="B678" s="275"/>
      <c r="C678" s="276"/>
      <c r="D678" s="231" t="s">
        <v>342</v>
      </c>
      <c r="E678" s="277" t="s">
        <v>35</v>
      </c>
      <c r="F678" s="278" t="s">
        <v>4968</v>
      </c>
      <c r="G678" s="276"/>
      <c r="H678" s="277" t="s">
        <v>35</v>
      </c>
      <c r="I678" s="279"/>
      <c r="J678" s="276"/>
      <c r="K678" s="276"/>
      <c r="L678" s="280"/>
      <c r="M678" s="281"/>
      <c r="N678" s="282"/>
      <c r="O678" s="282"/>
      <c r="P678" s="282"/>
      <c r="Q678" s="282"/>
      <c r="R678" s="282"/>
      <c r="S678" s="282"/>
      <c r="T678" s="283"/>
      <c r="U678" s="15"/>
      <c r="V678" s="15"/>
      <c r="W678" s="15"/>
      <c r="X678" s="15"/>
      <c r="Y678" s="15"/>
      <c r="Z678" s="15"/>
      <c r="AA678" s="15"/>
      <c r="AB678" s="15"/>
      <c r="AC678" s="15"/>
      <c r="AD678" s="15"/>
      <c r="AE678" s="15"/>
      <c r="AT678" s="284" t="s">
        <v>342</v>
      </c>
      <c r="AU678" s="284" t="s">
        <v>88</v>
      </c>
      <c r="AV678" s="15" t="s">
        <v>86</v>
      </c>
      <c r="AW678" s="15" t="s">
        <v>41</v>
      </c>
      <c r="AX678" s="15" t="s">
        <v>79</v>
      </c>
      <c r="AY678" s="284" t="s">
        <v>305</v>
      </c>
    </row>
    <row r="679" s="13" customFormat="1">
      <c r="A679" s="13"/>
      <c r="B679" s="238"/>
      <c r="C679" s="239"/>
      <c r="D679" s="231" t="s">
        <v>342</v>
      </c>
      <c r="E679" s="240" t="s">
        <v>35</v>
      </c>
      <c r="F679" s="241" t="s">
        <v>5478</v>
      </c>
      <c r="G679" s="239"/>
      <c r="H679" s="242">
        <v>1.0680000000000001</v>
      </c>
      <c r="I679" s="243"/>
      <c r="J679" s="239"/>
      <c r="K679" s="239"/>
      <c r="L679" s="244"/>
      <c r="M679" s="245"/>
      <c r="N679" s="246"/>
      <c r="O679" s="246"/>
      <c r="P679" s="246"/>
      <c r="Q679" s="246"/>
      <c r="R679" s="246"/>
      <c r="S679" s="246"/>
      <c r="T679" s="247"/>
      <c r="U679" s="13"/>
      <c r="V679" s="13"/>
      <c r="W679" s="13"/>
      <c r="X679" s="13"/>
      <c r="Y679" s="13"/>
      <c r="Z679" s="13"/>
      <c r="AA679" s="13"/>
      <c r="AB679" s="13"/>
      <c r="AC679" s="13"/>
      <c r="AD679" s="13"/>
      <c r="AE679" s="13"/>
      <c r="AT679" s="248" t="s">
        <v>342</v>
      </c>
      <c r="AU679" s="248" t="s">
        <v>88</v>
      </c>
      <c r="AV679" s="13" t="s">
        <v>88</v>
      </c>
      <c r="AW679" s="13" t="s">
        <v>41</v>
      </c>
      <c r="AX679" s="13" t="s">
        <v>79</v>
      </c>
      <c r="AY679" s="248" t="s">
        <v>305</v>
      </c>
    </row>
    <row r="680" s="13" customFormat="1">
      <c r="A680" s="13"/>
      <c r="B680" s="238"/>
      <c r="C680" s="239"/>
      <c r="D680" s="231" t="s">
        <v>342</v>
      </c>
      <c r="E680" s="240" t="s">
        <v>35</v>
      </c>
      <c r="F680" s="241" t="s">
        <v>5479</v>
      </c>
      <c r="G680" s="239"/>
      <c r="H680" s="242">
        <v>1.02</v>
      </c>
      <c r="I680" s="243"/>
      <c r="J680" s="239"/>
      <c r="K680" s="239"/>
      <c r="L680" s="244"/>
      <c r="M680" s="245"/>
      <c r="N680" s="246"/>
      <c r="O680" s="246"/>
      <c r="P680" s="246"/>
      <c r="Q680" s="246"/>
      <c r="R680" s="246"/>
      <c r="S680" s="246"/>
      <c r="T680" s="247"/>
      <c r="U680" s="13"/>
      <c r="V680" s="13"/>
      <c r="W680" s="13"/>
      <c r="X680" s="13"/>
      <c r="Y680" s="13"/>
      <c r="Z680" s="13"/>
      <c r="AA680" s="13"/>
      <c r="AB680" s="13"/>
      <c r="AC680" s="13"/>
      <c r="AD680" s="13"/>
      <c r="AE680" s="13"/>
      <c r="AT680" s="248" t="s">
        <v>342</v>
      </c>
      <c r="AU680" s="248" t="s">
        <v>88</v>
      </c>
      <c r="AV680" s="13" t="s">
        <v>88</v>
      </c>
      <c r="AW680" s="13" t="s">
        <v>41</v>
      </c>
      <c r="AX680" s="13" t="s">
        <v>79</v>
      </c>
      <c r="AY680" s="248" t="s">
        <v>305</v>
      </c>
    </row>
    <row r="681" s="14" customFormat="1">
      <c r="A681" s="14"/>
      <c r="B681" s="249"/>
      <c r="C681" s="250"/>
      <c r="D681" s="231" t="s">
        <v>342</v>
      </c>
      <c r="E681" s="251" t="s">
        <v>35</v>
      </c>
      <c r="F681" s="252" t="s">
        <v>344</v>
      </c>
      <c r="G681" s="250"/>
      <c r="H681" s="253">
        <v>4.4710000000000001</v>
      </c>
      <c r="I681" s="254"/>
      <c r="J681" s="250"/>
      <c r="K681" s="250"/>
      <c r="L681" s="255"/>
      <c r="M681" s="256"/>
      <c r="N681" s="257"/>
      <c r="O681" s="257"/>
      <c r="P681" s="257"/>
      <c r="Q681" s="257"/>
      <c r="R681" s="257"/>
      <c r="S681" s="257"/>
      <c r="T681" s="258"/>
      <c r="U681" s="14"/>
      <c r="V681" s="14"/>
      <c r="W681" s="14"/>
      <c r="X681" s="14"/>
      <c r="Y681" s="14"/>
      <c r="Z681" s="14"/>
      <c r="AA681" s="14"/>
      <c r="AB681" s="14"/>
      <c r="AC681" s="14"/>
      <c r="AD681" s="14"/>
      <c r="AE681" s="14"/>
      <c r="AT681" s="259" t="s">
        <v>342</v>
      </c>
      <c r="AU681" s="259" t="s">
        <v>88</v>
      </c>
      <c r="AV681" s="14" t="s">
        <v>313</v>
      </c>
      <c r="AW681" s="14" t="s">
        <v>41</v>
      </c>
      <c r="AX681" s="14" t="s">
        <v>86</v>
      </c>
      <c r="AY681" s="259" t="s">
        <v>305</v>
      </c>
    </row>
    <row r="682" s="2" customFormat="1" ht="16.5" customHeight="1">
      <c r="A682" s="42"/>
      <c r="B682" s="43"/>
      <c r="C682" s="218" t="s">
        <v>1008</v>
      </c>
      <c r="D682" s="218" t="s">
        <v>308</v>
      </c>
      <c r="E682" s="219" t="s">
        <v>4120</v>
      </c>
      <c r="F682" s="220" t="s">
        <v>4121</v>
      </c>
      <c r="G682" s="221" t="s">
        <v>311</v>
      </c>
      <c r="H682" s="222">
        <v>17.030000000000001</v>
      </c>
      <c r="I682" s="223"/>
      <c r="J682" s="224">
        <f>ROUND(I682*H682,2)</f>
        <v>0</v>
      </c>
      <c r="K682" s="220" t="s">
        <v>325</v>
      </c>
      <c r="L682" s="48"/>
      <c r="M682" s="225" t="s">
        <v>35</v>
      </c>
      <c r="N682" s="226" t="s">
        <v>52</v>
      </c>
      <c r="O682" s="89"/>
      <c r="P682" s="227">
        <f>O682*H682</f>
        <v>0</v>
      </c>
      <c r="Q682" s="227">
        <v>8.3599999999999999E-05</v>
      </c>
      <c r="R682" s="227">
        <f>Q682*H682</f>
        <v>0.0014237080000000001</v>
      </c>
      <c r="S682" s="227">
        <v>0.017999999999999999</v>
      </c>
      <c r="T682" s="228">
        <f>S682*H682</f>
        <v>0.30653999999999998</v>
      </c>
      <c r="U682" s="42"/>
      <c r="V682" s="42"/>
      <c r="W682" s="42"/>
      <c r="X682" s="42"/>
      <c r="Y682" s="42"/>
      <c r="Z682" s="42"/>
      <c r="AA682" s="42"/>
      <c r="AB682" s="42"/>
      <c r="AC682" s="42"/>
      <c r="AD682" s="42"/>
      <c r="AE682" s="42"/>
      <c r="AR682" s="229" t="s">
        <v>313</v>
      </c>
      <c r="AT682" s="229" t="s">
        <v>308</v>
      </c>
      <c r="AU682" s="229" t="s">
        <v>88</v>
      </c>
      <c r="AY682" s="20" t="s">
        <v>305</v>
      </c>
      <c r="BE682" s="230">
        <f>IF(N682="základní",J682,0)</f>
        <v>0</v>
      </c>
      <c r="BF682" s="230">
        <f>IF(N682="snížená",J682,0)</f>
        <v>0</v>
      </c>
      <c r="BG682" s="230">
        <f>IF(N682="zákl. přenesená",J682,0)</f>
        <v>0</v>
      </c>
      <c r="BH682" s="230">
        <f>IF(N682="sníž. přenesená",J682,0)</f>
        <v>0</v>
      </c>
      <c r="BI682" s="230">
        <f>IF(N682="nulová",J682,0)</f>
        <v>0</v>
      </c>
      <c r="BJ682" s="20" t="s">
        <v>313</v>
      </c>
      <c r="BK682" s="230">
        <f>ROUND(I682*H682,2)</f>
        <v>0</v>
      </c>
      <c r="BL682" s="20" t="s">
        <v>313</v>
      </c>
      <c r="BM682" s="229" t="s">
        <v>5480</v>
      </c>
    </row>
    <row r="683" s="2" customFormat="1">
      <c r="A683" s="42"/>
      <c r="B683" s="43"/>
      <c r="C683" s="44"/>
      <c r="D683" s="231" t="s">
        <v>315</v>
      </c>
      <c r="E683" s="44"/>
      <c r="F683" s="232" t="s">
        <v>4123</v>
      </c>
      <c r="G683" s="44"/>
      <c r="H683" s="44"/>
      <c r="I683" s="233"/>
      <c r="J683" s="44"/>
      <c r="K683" s="44"/>
      <c r="L683" s="48"/>
      <c r="M683" s="234"/>
      <c r="N683" s="235"/>
      <c r="O683" s="89"/>
      <c r="P683" s="89"/>
      <c r="Q683" s="89"/>
      <c r="R683" s="89"/>
      <c r="S683" s="89"/>
      <c r="T683" s="90"/>
      <c r="U683" s="42"/>
      <c r="V683" s="42"/>
      <c r="W683" s="42"/>
      <c r="X683" s="42"/>
      <c r="Y683" s="42"/>
      <c r="Z683" s="42"/>
      <c r="AA683" s="42"/>
      <c r="AB683" s="42"/>
      <c r="AC683" s="42"/>
      <c r="AD683" s="42"/>
      <c r="AE683" s="42"/>
      <c r="AT683" s="20" t="s">
        <v>315</v>
      </c>
      <c r="AU683" s="20" t="s">
        <v>88</v>
      </c>
    </row>
    <row r="684" s="2" customFormat="1">
      <c r="A684" s="42"/>
      <c r="B684" s="43"/>
      <c r="C684" s="44"/>
      <c r="D684" s="236" t="s">
        <v>328</v>
      </c>
      <c r="E684" s="44"/>
      <c r="F684" s="237" t="s">
        <v>4124</v>
      </c>
      <c r="G684" s="44"/>
      <c r="H684" s="44"/>
      <c r="I684" s="233"/>
      <c r="J684" s="44"/>
      <c r="K684" s="44"/>
      <c r="L684" s="48"/>
      <c r="M684" s="234"/>
      <c r="N684" s="235"/>
      <c r="O684" s="89"/>
      <c r="P684" s="89"/>
      <c r="Q684" s="89"/>
      <c r="R684" s="89"/>
      <c r="S684" s="89"/>
      <c r="T684" s="90"/>
      <c r="U684" s="42"/>
      <c r="V684" s="42"/>
      <c r="W684" s="42"/>
      <c r="X684" s="42"/>
      <c r="Y684" s="42"/>
      <c r="Z684" s="42"/>
      <c r="AA684" s="42"/>
      <c r="AB684" s="42"/>
      <c r="AC684" s="42"/>
      <c r="AD684" s="42"/>
      <c r="AE684" s="42"/>
      <c r="AT684" s="20" t="s">
        <v>328</v>
      </c>
      <c r="AU684" s="20" t="s">
        <v>88</v>
      </c>
    </row>
    <row r="685" s="2" customFormat="1">
      <c r="A685" s="42"/>
      <c r="B685" s="43"/>
      <c r="C685" s="44"/>
      <c r="D685" s="231" t="s">
        <v>472</v>
      </c>
      <c r="E685" s="44"/>
      <c r="F685" s="274" t="s">
        <v>5481</v>
      </c>
      <c r="G685" s="44"/>
      <c r="H685" s="44"/>
      <c r="I685" s="233"/>
      <c r="J685" s="44"/>
      <c r="K685" s="44"/>
      <c r="L685" s="48"/>
      <c r="M685" s="234"/>
      <c r="N685" s="235"/>
      <c r="O685" s="89"/>
      <c r="P685" s="89"/>
      <c r="Q685" s="89"/>
      <c r="R685" s="89"/>
      <c r="S685" s="89"/>
      <c r="T685" s="90"/>
      <c r="U685" s="42"/>
      <c r="V685" s="42"/>
      <c r="W685" s="42"/>
      <c r="X685" s="42"/>
      <c r="Y685" s="42"/>
      <c r="Z685" s="42"/>
      <c r="AA685" s="42"/>
      <c r="AB685" s="42"/>
      <c r="AC685" s="42"/>
      <c r="AD685" s="42"/>
      <c r="AE685" s="42"/>
      <c r="AT685" s="20" t="s">
        <v>472</v>
      </c>
      <c r="AU685" s="20" t="s">
        <v>88</v>
      </c>
    </row>
    <row r="686" s="13" customFormat="1">
      <c r="A686" s="13"/>
      <c r="B686" s="238"/>
      <c r="C686" s="239"/>
      <c r="D686" s="231" t="s">
        <v>342</v>
      </c>
      <c r="E686" s="240" t="s">
        <v>35</v>
      </c>
      <c r="F686" s="241" t="s">
        <v>5482</v>
      </c>
      <c r="G686" s="239"/>
      <c r="H686" s="242">
        <v>17.030000000000001</v>
      </c>
      <c r="I686" s="243"/>
      <c r="J686" s="239"/>
      <c r="K686" s="239"/>
      <c r="L686" s="244"/>
      <c r="M686" s="245"/>
      <c r="N686" s="246"/>
      <c r="O686" s="246"/>
      <c r="P686" s="246"/>
      <c r="Q686" s="246"/>
      <c r="R686" s="246"/>
      <c r="S686" s="246"/>
      <c r="T686" s="247"/>
      <c r="U686" s="13"/>
      <c r="V686" s="13"/>
      <c r="W686" s="13"/>
      <c r="X686" s="13"/>
      <c r="Y686" s="13"/>
      <c r="Z686" s="13"/>
      <c r="AA686" s="13"/>
      <c r="AB686" s="13"/>
      <c r="AC686" s="13"/>
      <c r="AD686" s="13"/>
      <c r="AE686" s="13"/>
      <c r="AT686" s="248" t="s">
        <v>342</v>
      </c>
      <c r="AU686" s="248" t="s">
        <v>88</v>
      </c>
      <c r="AV686" s="13" t="s">
        <v>88</v>
      </c>
      <c r="AW686" s="13" t="s">
        <v>41</v>
      </c>
      <c r="AX686" s="13" t="s">
        <v>79</v>
      </c>
      <c r="AY686" s="248" t="s">
        <v>305</v>
      </c>
    </row>
    <row r="687" s="14" customFormat="1">
      <c r="A687" s="14"/>
      <c r="B687" s="249"/>
      <c r="C687" s="250"/>
      <c r="D687" s="231" t="s">
        <v>342</v>
      </c>
      <c r="E687" s="251" t="s">
        <v>35</v>
      </c>
      <c r="F687" s="252" t="s">
        <v>344</v>
      </c>
      <c r="G687" s="250"/>
      <c r="H687" s="253">
        <v>17.030000000000001</v>
      </c>
      <c r="I687" s="254"/>
      <c r="J687" s="250"/>
      <c r="K687" s="250"/>
      <c r="L687" s="255"/>
      <c r="M687" s="256"/>
      <c r="N687" s="257"/>
      <c r="O687" s="257"/>
      <c r="P687" s="257"/>
      <c r="Q687" s="257"/>
      <c r="R687" s="257"/>
      <c r="S687" s="257"/>
      <c r="T687" s="258"/>
      <c r="U687" s="14"/>
      <c r="V687" s="14"/>
      <c r="W687" s="14"/>
      <c r="X687" s="14"/>
      <c r="Y687" s="14"/>
      <c r="Z687" s="14"/>
      <c r="AA687" s="14"/>
      <c r="AB687" s="14"/>
      <c r="AC687" s="14"/>
      <c r="AD687" s="14"/>
      <c r="AE687" s="14"/>
      <c r="AT687" s="259" t="s">
        <v>342</v>
      </c>
      <c r="AU687" s="259" t="s">
        <v>88</v>
      </c>
      <c r="AV687" s="14" t="s">
        <v>313</v>
      </c>
      <c r="AW687" s="14" t="s">
        <v>41</v>
      </c>
      <c r="AX687" s="14" t="s">
        <v>86</v>
      </c>
      <c r="AY687" s="259" t="s">
        <v>305</v>
      </c>
    </row>
    <row r="688" s="2" customFormat="1" ht="24.15" customHeight="1">
      <c r="A688" s="42"/>
      <c r="B688" s="43"/>
      <c r="C688" s="218" t="s">
        <v>1022</v>
      </c>
      <c r="D688" s="218" t="s">
        <v>308</v>
      </c>
      <c r="E688" s="219" t="s">
        <v>4972</v>
      </c>
      <c r="F688" s="220" t="s">
        <v>4973</v>
      </c>
      <c r="G688" s="221" t="s">
        <v>360</v>
      </c>
      <c r="H688" s="222">
        <v>12</v>
      </c>
      <c r="I688" s="223"/>
      <c r="J688" s="224">
        <f>ROUND(I688*H688,2)</f>
        <v>0</v>
      </c>
      <c r="K688" s="220" t="s">
        <v>325</v>
      </c>
      <c r="L688" s="48"/>
      <c r="M688" s="225" t="s">
        <v>35</v>
      </c>
      <c r="N688" s="226" t="s">
        <v>52</v>
      </c>
      <c r="O688" s="89"/>
      <c r="P688" s="227">
        <f>O688*H688</f>
        <v>0</v>
      </c>
      <c r="Q688" s="227">
        <v>0.00010046</v>
      </c>
      <c r="R688" s="227">
        <f>Q688*H688</f>
        <v>0.0012055199999999999</v>
      </c>
      <c r="S688" s="227">
        <v>0</v>
      </c>
      <c r="T688" s="228">
        <f>S688*H688</f>
        <v>0</v>
      </c>
      <c r="U688" s="42"/>
      <c r="V688" s="42"/>
      <c r="W688" s="42"/>
      <c r="X688" s="42"/>
      <c r="Y688" s="42"/>
      <c r="Z688" s="42"/>
      <c r="AA688" s="42"/>
      <c r="AB688" s="42"/>
      <c r="AC688" s="42"/>
      <c r="AD688" s="42"/>
      <c r="AE688" s="42"/>
      <c r="AR688" s="229" t="s">
        <v>313</v>
      </c>
      <c r="AT688" s="229" t="s">
        <v>308</v>
      </c>
      <c r="AU688" s="229" t="s">
        <v>88</v>
      </c>
      <c r="AY688" s="20" t="s">
        <v>305</v>
      </c>
      <c r="BE688" s="230">
        <f>IF(N688="základní",J688,0)</f>
        <v>0</v>
      </c>
      <c r="BF688" s="230">
        <f>IF(N688="snížená",J688,0)</f>
        <v>0</v>
      </c>
      <c r="BG688" s="230">
        <f>IF(N688="zákl. přenesená",J688,0)</f>
        <v>0</v>
      </c>
      <c r="BH688" s="230">
        <f>IF(N688="sníž. přenesená",J688,0)</f>
        <v>0</v>
      </c>
      <c r="BI688" s="230">
        <f>IF(N688="nulová",J688,0)</f>
        <v>0</v>
      </c>
      <c r="BJ688" s="20" t="s">
        <v>313</v>
      </c>
      <c r="BK688" s="230">
        <f>ROUND(I688*H688,2)</f>
        <v>0</v>
      </c>
      <c r="BL688" s="20" t="s">
        <v>313</v>
      </c>
      <c r="BM688" s="229" t="s">
        <v>5483</v>
      </c>
    </row>
    <row r="689" s="2" customFormat="1">
      <c r="A689" s="42"/>
      <c r="B689" s="43"/>
      <c r="C689" s="44"/>
      <c r="D689" s="231" t="s">
        <v>315</v>
      </c>
      <c r="E689" s="44"/>
      <c r="F689" s="232" t="s">
        <v>4973</v>
      </c>
      <c r="G689" s="44"/>
      <c r="H689" s="44"/>
      <c r="I689" s="233"/>
      <c r="J689" s="44"/>
      <c r="K689" s="44"/>
      <c r="L689" s="48"/>
      <c r="M689" s="234"/>
      <c r="N689" s="235"/>
      <c r="O689" s="89"/>
      <c r="P689" s="89"/>
      <c r="Q689" s="89"/>
      <c r="R689" s="89"/>
      <c r="S689" s="89"/>
      <c r="T689" s="90"/>
      <c r="U689" s="42"/>
      <c r="V689" s="42"/>
      <c r="W689" s="42"/>
      <c r="X689" s="42"/>
      <c r="Y689" s="42"/>
      <c r="Z689" s="42"/>
      <c r="AA689" s="42"/>
      <c r="AB689" s="42"/>
      <c r="AC689" s="42"/>
      <c r="AD689" s="42"/>
      <c r="AE689" s="42"/>
      <c r="AT689" s="20" t="s">
        <v>315</v>
      </c>
      <c r="AU689" s="20" t="s">
        <v>88</v>
      </c>
    </row>
    <row r="690" s="2" customFormat="1">
      <c r="A690" s="42"/>
      <c r="B690" s="43"/>
      <c r="C690" s="44"/>
      <c r="D690" s="236" t="s">
        <v>328</v>
      </c>
      <c r="E690" s="44"/>
      <c r="F690" s="237" t="s">
        <v>4975</v>
      </c>
      <c r="G690" s="44"/>
      <c r="H690" s="44"/>
      <c r="I690" s="233"/>
      <c r="J690" s="44"/>
      <c r="K690" s="44"/>
      <c r="L690" s="48"/>
      <c r="M690" s="234"/>
      <c r="N690" s="235"/>
      <c r="O690" s="89"/>
      <c r="P690" s="89"/>
      <c r="Q690" s="89"/>
      <c r="R690" s="89"/>
      <c r="S690" s="89"/>
      <c r="T690" s="90"/>
      <c r="U690" s="42"/>
      <c r="V690" s="42"/>
      <c r="W690" s="42"/>
      <c r="X690" s="42"/>
      <c r="Y690" s="42"/>
      <c r="Z690" s="42"/>
      <c r="AA690" s="42"/>
      <c r="AB690" s="42"/>
      <c r="AC690" s="42"/>
      <c r="AD690" s="42"/>
      <c r="AE690" s="42"/>
      <c r="AT690" s="20" t="s">
        <v>328</v>
      </c>
      <c r="AU690" s="20" t="s">
        <v>88</v>
      </c>
    </row>
    <row r="691" s="15" customFormat="1">
      <c r="A691" s="15"/>
      <c r="B691" s="275"/>
      <c r="C691" s="276"/>
      <c r="D691" s="231" t="s">
        <v>342</v>
      </c>
      <c r="E691" s="277" t="s">
        <v>35</v>
      </c>
      <c r="F691" s="278" t="s">
        <v>4976</v>
      </c>
      <c r="G691" s="276"/>
      <c r="H691" s="277" t="s">
        <v>35</v>
      </c>
      <c r="I691" s="279"/>
      <c r="J691" s="276"/>
      <c r="K691" s="276"/>
      <c r="L691" s="280"/>
      <c r="M691" s="281"/>
      <c r="N691" s="282"/>
      <c r="O691" s="282"/>
      <c r="P691" s="282"/>
      <c r="Q691" s="282"/>
      <c r="R691" s="282"/>
      <c r="S691" s="282"/>
      <c r="T691" s="283"/>
      <c r="U691" s="15"/>
      <c r="V691" s="15"/>
      <c r="W691" s="15"/>
      <c r="X691" s="15"/>
      <c r="Y691" s="15"/>
      <c r="Z691" s="15"/>
      <c r="AA691" s="15"/>
      <c r="AB691" s="15"/>
      <c r="AC691" s="15"/>
      <c r="AD691" s="15"/>
      <c r="AE691" s="15"/>
      <c r="AT691" s="284" t="s">
        <v>342</v>
      </c>
      <c r="AU691" s="284" t="s">
        <v>88</v>
      </c>
      <c r="AV691" s="15" t="s">
        <v>86</v>
      </c>
      <c r="AW691" s="15" t="s">
        <v>41</v>
      </c>
      <c r="AX691" s="15" t="s">
        <v>79</v>
      </c>
      <c r="AY691" s="284" t="s">
        <v>305</v>
      </c>
    </row>
    <row r="692" s="13" customFormat="1">
      <c r="A692" s="13"/>
      <c r="B692" s="238"/>
      <c r="C692" s="239"/>
      <c r="D692" s="231" t="s">
        <v>342</v>
      </c>
      <c r="E692" s="240" t="s">
        <v>35</v>
      </c>
      <c r="F692" s="241" t="s">
        <v>5484</v>
      </c>
      <c r="G692" s="239"/>
      <c r="H692" s="242">
        <v>12</v>
      </c>
      <c r="I692" s="243"/>
      <c r="J692" s="239"/>
      <c r="K692" s="239"/>
      <c r="L692" s="244"/>
      <c r="M692" s="245"/>
      <c r="N692" s="246"/>
      <c r="O692" s="246"/>
      <c r="P692" s="246"/>
      <c r="Q692" s="246"/>
      <c r="R692" s="246"/>
      <c r="S692" s="246"/>
      <c r="T692" s="247"/>
      <c r="U692" s="13"/>
      <c r="V692" s="13"/>
      <c r="W692" s="13"/>
      <c r="X692" s="13"/>
      <c r="Y692" s="13"/>
      <c r="Z692" s="13"/>
      <c r="AA692" s="13"/>
      <c r="AB692" s="13"/>
      <c r="AC692" s="13"/>
      <c r="AD692" s="13"/>
      <c r="AE692" s="13"/>
      <c r="AT692" s="248" t="s">
        <v>342</v>
      </c>
      <c r="AU692" s="248" t="s">
        <v>88</v>
      </c>
      <c r="AV692" s="13" t="s">
        <v>88</v>
      </c>
      <c r="AW692" s="13" t="s">
        <v>41</v>
      </c>
      <c r="AX692" s="13" t="s">
        <v>86</v>
      </c>
      <c r="AY692" s="248" t="s">
        <v>305</v>
      </c>
    </row>
    <row r="693" s="2" customFormat="1" ht="24.15" customHeight="1">
      <c r="A693" s="42"/>
      <c r="B693" s="43"/>
      <c r="C693" s="218" t="s">
        <v>585</v>
      </c>
      <c r="D693" s="218" t="s">
        <v>308</v>
      </c>
      <c r="E693" s="219" t="s">
        <v>5485</v>
      </c>
      <c r="F693" s="220" t="s">
        <v>5486</v>
      </c>
      <c r="G693" s="221" t="s">
        <v>360</v>
      </c>
      <c r="H693" s="222">
        <v>8</v>
      </c>
      <c r="I693" s="223"/>
      <c r="J693" s="224">
        <f>ROUND(I693*H693,2)</f>
        <v>0</v>
      </c>
      <c r="K693" s="220" t="s">
        <v>325</v>
      </c>
      <c r="L693" s="48"/>
      <c r="M693" s="225" t="s">
        <v>35</v>
      </c>
      <c r="N693" s="226" t="s">
        <v>52</v>
      </c>
      <c r="O693" s="89"/>
      <c r="P693" s="227">
        <f>O693*H693</f>
        <v>0</v>
      </c>
      <c r="Q693" s="227">
        <v>0.00012999999999999999</v>
      </c>
      <c r="R693" s="227">
        <f>Q693*H693</f>
        <v>0.0010399999999999999</v>
      </c>
      <c r="S693" s="227">
        <v>0</v>
      </c>
      <c r="T693" s="228">
        <f>S693*H693</f>
        <v>0</v>
      </c>
      <c r="U693" s="42"/>
      <c r="V693" s="42"/>
      <c r="W693" s="42"/>
      <c r="X693" s="42"/>
      <c r="Y693" s="42"/>
      <c r="Z693" s="42"/>
      <c r="AA693" s="42"/>
      <c r="AB693" s="42"/>
      <c r="AC693" s="42"/>
      <c r="AD693" s="42"/>
      <c r="AE693" s="42"/>
      <c r="AR693" s="229" t="s">
        <v>313</v>
      </c>
      <c r="AT693" s="229" t="s">
        <v>308</v>
      </c>
      <c r="AU693" s="229" t="s">
        <v>88</v>
      </c>
      <c r="AY693" s="20" t="s">
        <v>305</v>
      </c>
      <c r="BE693" s="230">
        <f>IF(N693="základní",J693,0)</f>
        <v>0</v>
      </c>
      <c r="BF693" s="230">
        <f>IF(N693="snížená",J693,0)</f>
        <v>0</v>
      </c>
      <c r="BG693" s="230">
        <f>IF(N693="zákl. přenesená",J693,0)</f>
        <v>0</v>
      </c>
      <c r="BH693" s="230">
        <f>IF(N693="sníž. přenesená",J693,0)</f>
        <v>0</v>
      </c>
      <c r="BI693" s="230">
        <f>IF(N693="nulová",J693,0)</f>
        <v>0</v>
      </c>
      <c r="BJ693" s="20" t="s">
        <v>313</v>
      </c>
      <c r="BK693" s="230">
        <f>ROUND(I693*H693,2)</f>
        <v>0</v>
      </c>
      <c r="BL693" s="20" t="s">
        <v>313</v>
      </c>
      <c r="BM693" s="229" t="s">
        <v>5487</v>
      </c>
    </row>
    <row r="694" s="2" customFormat="1">
      <c r="A694" s="42"/>
      <c r="B694" s="43"/>
      <c r="C694" s="44"/>
      <c r="D694" s="231" t="s">
        <v>315</v>
      </c>
      <c r="E694" s="44"/>
      <c r="F694" s="232" t="s">
        <v>5486</v>
      </c>
      <c r="G694" s="44"/>
      <c r="H694" s="44"/>
      <c r="I694" s="233"/>
      <c r="J694" s="44"/>
      <c r="K694" s="44"/>
      <c r="L694" s="48"/>
      <c r="M694" s="234"/>
      <c r="N694" s="235"/>
      <c r="O694" s="89"/>
      <c r="P694" s="89"/>
      <c r="Q694" s="89"/>
      <c r="R694" s="89"/>
      <c r="S694" s="89"/>
      <c r="T694" s="90"/>
      <c r="U694" s="42"/>
      <c r="V694" s="42"/>
      <c r="W694" s="42"/>
      <c r="X694" s="42"/>
      <c r="Y694" s="42"/>
      <c r="Z694" s="42"/>
      <c r="AA694" s="42"/>
      <c r="AB694" s="42"/>
      <c r="AC694" s="42"/>
      <c r="AD694" s="42"/>
      <c r="AE694" s="42"/>
      <c r="AT694" s="20" t="s">
        <v>315</v>
      </c>
      <c r="AU694" s="20" t="s">
        <v>88</v>
      </c>
    </row>
    <row r="695" s="2" customFormat="1">
      <c r="A695" s="42"/>
      <c r="B695" s="43"/>
      <c r="C695" s="44"/>
      <c r="D695" s="236" t="s">
        <v>328</v>
      </c>
      <c r="E695" s="44"/>
      <c r="F695" s="237" t="s">
        <v>5488</v>
      </c>
      <c r="G695" s="44"/>
      <c r="H695" s="44"/>
      <c r="I695" s="233"/>
      <c r="J695" s="44"/>
      <c r="K695" s="44"/>
      <c r="L695" s="48"/>
      <c r="M695" s="234"/>
      <c r="N695" s="235"/>
      <c r="O695" s="89"/>
      <c r="P695" s="89"/>
      <c r="Q695" s="89"/>
      <c r="R695" s="89"/>
      <c r="S695" s="89"/>
      <c r="T695" s="90"/>
      <c r="U695" s="42"/>
      <c r="V695" s="42"/>
      <c r="W695" s="42"/>
      <c r="X695" s="42"/>
      <c r="Y695" s="42"/>
      <c r="Z695" s="42"/>
      <c r="AA695" s="42"/>
      <c r="AB695" s="42"/>
      <c r="AC695" s="42"/>
      <c r="AD695" s="42"/>
      <c r="AE695" s="42"/>
      <c r="AT695" s="20" t="s">
        <v>328</v>
      </c>
      <c r="AU695" s="20" t="s">
        <v>88</v>
      </c>
    </row>
    <row r="696" s="15" customFormat="1">
      <c r="A696" s="15"/>
      <c r="B696" s="275"/>
      <c r="C696" s="276"/>
      <c r="D696" s="231" t="s">
        <v>342</v>
      </c>
      <c r="E696" s="277" t="s">
        <v>35</v>
      </c>
      <c r="F696" s="278" t="s">
        <v>4988</v>
      </c>
      <c r="G696" s="276"/>
      <c r="H696" s="277" t="s">
        <v>35</v>
      </c>
      <c r="I696" s="279"/>
      <c r="J696" s="276"/>
      <c r="K696" s="276"/>
      <c r="L696" s="280"/>
      <c r="M696" s="281"/>
      <c r="N696" s="282"/>
      <c r="O696" s="282"/>
      <c r="P696" s="282"/>
      <c r="Q696" s="282"/>
      <c r="R696" s="282"/>
      <c r="S696" s="282"/>
      <c r="T696" s="283"/>
      <c r="U696" s="15"/>
      <c r="V696" s="15"/>
      <c r="W696" s="15"/>
      <c r="X696" s="15"/>
      <c r="Y696" s="15"/>
      <c r="Z696" s="15"/>
      <c r="AA696" s="15"/>
      <c r="AB696" s="15"/>
      <c r="AC696" s="15"/>
      <c r="AD696" s="15"/>
      <c r="AE696" s="15"/>
      <c r="AT696" s="284" t="s">
        <v>342</v>
      </c>
      <c r="AU696" s="284" t="s">
        <v>88</v>
      </c>
      <c r="AV696" s="15" t="s">
        <v>86</v>
      </c>
      <c r="AW696" s="15" t="s">
        <v>41</v>
      </c>
      <c r="AX696" s="15" t="s">
        <v>79</v>
      </c>
      <c r="AY696" s="284" t="s">
        <v>305</v>
      </c>
    </row>
    <row r="697" s="13" customFormat="1">
      <c r="A697" s="13"/>
      <c r="B697" s="238"/>
      <c r="C697" s="239"/>
      <c r="D697" s="231" t="s">
        <v>342</v>
      </c>
      <c r="E697" s="240" t="s">
        <v>35</v>
      </c>
      <c r="F697" s="241" t="s">
        <v>4070</v>
      </c>
      <c r="G697" s="239"/>
      <c r="H697" s="242">
        <v>8</v>
      </c>
      <c r="I697" s="243"/>
      <c r="J697" s="239"/>
      <c r="K697" s="239"/>
      <c r="L697" s="244"/>
      <c r="M697" s="245"/>
      <c r="N697" s="246"/>
      <c r="O697" s="246"/>
      <c r="P697" s="246"/>
      <c r="Q697" s="246"/>
      <c r="R697" s="246"/>
      <c r="S697" s="246"/>
      <c r="T697" s="247"/>
      <c r="U697" s="13"/>
      <c r="V697" s="13"/>
      <c r="W697" s="13"/>
      <c r="X697" s="13"/>
      <c r="Y697" s="13"/>
      <c r="Z697" s="13"/>
      <c r="AA697" s="13"/>
      <c r="AB697" s="13"/>
      <c r="AC697" s="13"/>
      <c r="AD697" s="13"/>
      <c r="AE697" s="13"/>
      <c r="AT697" s="248" t="s">
        <v>342</v>
      </c>
      <c r="AU697" s="248" t="s">
        <v>88</v>
      </c>
      <c r="AV697" s="13" t="s">
        <v>88</v>
      </c>
      <c r="AW697" s="13" t="s">
        <v>41</v>
      </c>
      <c r="AX697" s="13" t="s">
        <v>86</v>
      </c>
      <c r="AY697" s="248" t="s">
        <v>305</v>
      </c>
    </row>
    <row r="698" s="2" customFormat="1" ht="24.15" customHeight="1">
      <c r="A698" s="42"/>
      <c r="B698" s="43"/>
      <c r="C698" s="218" t="s">
        <v>1039</v>
      </c>
      <c r="D698" s="218" t="s">
        <v>308</v>
      </c>
      <c r="E698" s="219" t="s">
        <v>4977</v>
      </c>
      <c r="F698" s="220" t="s">
        <v>4978</v>
      </c>
      <c r="G698" s="221" t="s">
        <v>360</v>
      </c>
      <c r="H698" s="222">
        <v>8</v>
      </c>
      <c r="I698" s="223"/>
      <c r="J698" s="224">
        <f>ROUND(I698*H698,2)</f>
        <v>0</v>
      </c>
      <c r="K698" s="220" t="s">
        <v>325</v>
      </c>
      <c r="L698" s="48"/>
      <c r="M698" s="225" t="s">
        <v>35</v>
      </c>
      <c r="N698" s="226" t="s">
        <v>52</v>
      </c>
      <c r="O698" s="89"/>
      <c r="P698" s="227">
        <f>O698*H698</f>
        <v>0</v>
      </c>
      <c r="Q698" s="227">
        <v>0.00017563999999999999</v>
      </c>
      <c r="R698" s="227">
        <f>Q698*H698</f>
        <v>0.0014051199999999999</v>
      </c>
      <c r="S698" s="227">
        <v>0</v>
      </c>
      <c r="T698" s="228">
        <f>S698*H698</f>
        <v>0</v>
      </c>
      <c r="U698" s="42"/>
      <c r="V698" s="42"/>
      <c r="W698" s="42"/>
      <c r="X698" s="42"/>
      <c r="Y698" s="42"/>
      <c r="Z698" s="42"/>
      <c r="AA698" s="42"/>
      <c r="AB698" s="42"/>
      <c r="AC698" s="42"/>
      <c r="AD698" s="42"/>
      <c r="AE698" s="42"/>
      <c r="AR698" s="229" t="s">
        <v>313</v>
      </c>
      <c r="AT698" s="229" t="s">
        <v>308</v>
      </c>
      <c r="AU698" s="229" t="s">
        <v>88</v>
      </c>
      <c r="AY698" s="20" t="s">
        <v>305</v>
      </c>
      <c r="BE698" s="230">
        <f>IF(N698="základní",J698,0)</f>
        <v>0</v>
      </c>
      <c r="BF698" s="230">
        <f>IF(N698="snížená",J698,0)</f>
        <v>0</v>
      </c>
      <c r="BG698" s="230">
        <f>IF(N698="zákl. přenesená",J698,0)</f>
        <v>0</v>
      </c>
      <c r="BH698" s="230">
        <f>IF(N698="sníž. přenesená",J698,0)</f>
        <v>0</v>
      </c>
      <c r="BI698" s="230">
        <f>IF(N698="nulová",J698,0)</f>
        <v>0</v>
      </c>
      <c r="BJ698" s="20" t="s">
        <v>313</v>
      </c>
      <c r="BK698" s="230">
        <f>ROUND(I698*H698,2)</f>
        <v>0</v>
      </c>
      <c r="BL698" s="20" t="s">
        <v>313</v>
      </c>
      <c r="BM698" s="229" t="s">
        <v>5489</v>
      </c>
    </row>
    <row r="699" s="2" customFormat="1">
      <c r="A699" s="42"/>
      <c r="B699" s="43"/>
      <c r="C699" s="44"/>
      <c r="D699" s="231" t="s">
        <v>315</v>
      </c>
      <c r="E699" s="44"/>
      <c r="F699" s="232" t="s">
        <v>4978</v>
      </c>
      <c r="G699" s="44"/>
      <c r="H699" s="44"/>
      <c r="I699" s="233"/>
      <c r="J699" s="44"/>
      <c r="K699" s="44"/>
      <c r="L699" s="48"/>
      <c r="M699" s="234"/>
      <c r="N699" s="235"/>
      <c r="O699" s="89"/>
      <c r="P699" s="89"/>
      <c r="Q699" s="89"/>
      <c r="R699" s="89"/>
      <c r="S699" s="89"/>
      <c r="T699" s="90"/>
      <c r="U699" s="42"/>
      <c r="V699" s="42"/>
      <c r="W699" s="42"/>
      <c r="X699" s="42"/>
      <c r="Y699" s="42"/>
      <c r="Z699" s="42"/>
      <c r="AA699" s="42"/>
      <c r="AB699" s="42"/>
      <c r="AC699" s="42"/>
      <c r="AD699" s="42"/>
      <c r="AE699" s="42"/>
      <c r="AT699" s="20" t="s">
        <v>315</v>
      </c>
      <c r="AU699" s="20" t="s">
        <v>88</v>
      </c>
    </row>
    <row r="700" s="2" customFormat="1">
      <c r="A700" s="42"/>
      <c r="B700" s="43"/>
      <c r="C700" s="44"/>
      <c r="D700" s="236" t="s">
        <v>328</v>
      </c>
      <c r="E700" s="44"/>
      <c r="F700" s="237" t="s">
        <v>4980</v>
      </c>
      <c r="G700" s="44"/>
      <c r="H700" s="44"/>
      <c r="I700" s="233"/>
      <c r="J700" s="44"/>
      <c r="K700" s="44"/>
      <c r="L700" s="48"/>
      <c r="M700" s="234"/>
      <c r="N700" s="235"/>
      <c r="O700" s="89"/>
      <c r="P700" s="89"/>
      <c r="Q700" s="89"/>
      <c r="R700" s="89"/>
      <c r="S700" s="89"/>
      <c r="T700" s="90"/>
      <c r="U700" s="42"/>
      <c r="V700" s="42"/>
      <c r="W700" s="42"/>
      <c r="X700" s="42"/>
      <c r="Y700" s="42"/>
      <c r="Z700" s="42"/>
      <c r="AA700" s="42"/>
      <c r="AB700" s="42"/>
      <c r="AC700" s="42"/>
      <c r="AD700" s="42"/>
      <c r="AE700" s="42"/>
      <c r="AT700" s="20" t="s">
        <v>328</v>
      </c>
      <c r="AU700" s="20" t="s">
        <v>88</v>
      </c>
    </row>
    <row r="701" s="15" customFormat="1">
      <c r="A701" s="15"/>
      <c r="B701" s="275"/>
      <c r="C701" s="276"/>
      <c r="D701" s="231" t="s">
        <v>342</v>
      </c>
      <c r="E701" s="277" t="s">
        <v>35</v>
      </c>
      <c r="F701" s="278" t="s">
        <v>4981</v>
      </c>
      <c r="G701" s="276"/>
      <c r="H701" s="277" t="s">
        <v>35</v>
      </c>
      <c r="I701" s="279"/>
      <c r="J701" s="276"/>
      <c r="K701" s="276"/>
      <c r="L701" s="280"/>
      <c r="M701" s="281"/>
      <c r="N701" s="282"/>
      <c r="O701" s="282"/>
      <c r="P701" s="282"/>
      <c r="Q701" s="282"/>
      <c r="R701" s="282"/>
      <c r="S701" s="282"/>
      <c r="T701" s="283"/>
      <c r="U701" s="15"/>
      <c r="V701" s="15"/>
      <c r="W701" s="15"/>
      <c r="X701" s="15"/>
      <c r="Y701" s="15"/>
      <c r="Z701" s="15"/>
      <c r="AA701" s="15"/>
      <c r="AB701" s="15"/>
      <c r="AC701" s="15"/>
      <c r="AD701" s="15"/>
      <c r="AE701" s="15"/>
      <c r="AT701" s="284" t="s">
        <v>342</v>
      </c>
      <c r="AU701" s="284" t="s">
        <v>88</v>
      </c>
      <c r="AV701" s="15" t="s">
        <v>86</v>
      </c>
      <c r="AW701" s="15" t="s">
        <v>41</v>
      </c>
      <c r="AX701" s="15" t="s">
        <v>79</v>
      </c>
      <c r="AY701" s="284" t="s">
        <v>305</v>
      </c>
    </row>
    <row r="702" s="13" customFormat="1">
      <c r="A702" s="13"/>
      <c r="B702" s="238"/>
      <c r="C702" s="239"/>
      <c r="D702" s="231" t="s">
        <v>342</v>
      </c>
      <c r="E702" s="240" t="s">
        <v>35</v>
      </c>
      <c r="F702" s="241" t="s">
        <v>2751</v>
      </c>
      <c r="G702" s="239"/>
      <c r="H702" s="242">
        <v>8</v>
      </c>
      <c r="I702" s="243"/>
      <c r="J702" s="239"/>
      <c r="K702" s="239"/>
      <c r="L702" s="244"/>
      <c r="M702" s="245"/>
      <c r="N702" s="246"/>
      <c r="O702" s="246"/>
      <c r="P702" s="246"/>
      <c r="Q702" s="246"/>
      <c r="R702" s="246"/>
      <c r="S702" s="246"/>
      <c r="T702" s="247"/>
      <c r="U702" s="13"/>
      <c r="V702" s="13"/>
      <c r="W702" s="13"/>
      <c r="X702" s="13"/>
      <c r="Y702" s="13"/>
      <c r="Z702" s="13"/>
      <c r="AA702" s="13"/>
      <c r="AB702" s="13"/>
      <c r="AC702" s="13"/>
      <c r="AD702" s="13"/>
      <c r="AE702" s="13"/>
      <c r="AT702" s="248" t="s">
        <v>342</v>
      </c>
      <c r="AU702" s="248" t="s">
        <v>88</v>
      </c>
      <c r="AV702" s="13" t="s">
        <v>88</v>
      </c>
      <c r="AW702" s="13" t="s">
        <v>41</v>
      </c>
      <c r="AX702" s="13" t="s">
        <v>86</v>
      </c>
      <c r="AY702" s="248" t="s">
        <v>305</v>
      </c>
    </row>
    <row r="703" s="2" customFormat="1" ht="24.15" customHeight="1">
      <c r="A703" s="42"/>
      <c r="B703" s="43"/>
      <c r="C703" s="218" t="s">
        <v>519</v>
      </c>
      <c r="D703" s="218" t="s">
        <v>308</v>
      </c>
      <c r="E703" s="219" t="s">
        <v>4990</v>
      </c>
      <c r="F703" s="220" t="s">
        <v>4991</v>
      </c>
      <c r="G703" s="221" t="s">
        <v>360</v>
      </c>
      <c r="H703" s="222">
        <v>4</v>
      </c>
      <c r="I703" s="223"/>
      <c r="J703" s="224">
        <f>ROUND(I703*H703,2)</f>
        <v>0</v>
      </c>
      <c r="K703" s="220" t="s">
        <v>35</v>
      </c>
      <c r="L703" s="48"/>
      <c r="M703" s="225" t="s">
        <v>35</v>
      </c>
      <c r="N703" s="226" t="s">
        <v>52</v>
      </c>
      <c r="O703" s="89"/>
      <c r="P703" s="227">
        <f>O703*H703</f>
        <v>0</v>
      </c>
      <c r="Q703" s="227">
        <v>0.00035</v>
      </c>
      <c r="R703" s="227">
        <f>Q703*H703</f>
        <v>0.0014</v>
      </c>
      <c r="S703" s="227">
        <v>0</v>
      </c>
      <c r="T703" s="228">
        <f>S703*H703</f>
        <v>0</v>
      </c>
      <c r="U703" s="42"/>
      <c r="V703" s="42"/>
      <c r="W703" s="42"/>
      <c r="X703" s="42"/>
      <c r="Y703" s="42"/>
      <c r="Z703" s="42"/>
      <c r="AA703" s="42"/>
      <c r="AB703" s="42"/>
      <c r="AC703" s="42"/>
      <c r="AD703" s="42"/>
      <c r="AE703" s="42"/>
      <c r="AR703" s="229" t="s">
        <v>313</v>
      </c>
      <c r="AT703" s="229" t="s">
        <v>308</v>
      </c>
      <c r="AU703" s="229" t="s">
        <v>88</v>
      </c>
      <c r="AY703" s="20" t="s">
        <v>305</v>
      </c>
      <c r="BE703" s="230">
        <f>IF(N703="základní",J703,0)</f>
        <v>0</v>
      </c>
      <c r="BF703" s="230">
        <f>IF(N703="snížená",J703,0)</f>
        <v>0</v>
      </c>
      <c r="BG703" s="230">
        <f>IF(N703="zákl. přenesená",J703,0)</f>
        <v>0</v>
      </c>
      <c r="BH703" s="230">
        <f>IF(N703="sníž. přenesená",J703,0)</f>
        <v>0</v>
      </c>
      <c r="BI703" s="230">
        <f>IF(N703="nulová",J703,0)</f>
        <v>0</v>
      </c>
      <c r="BJ703" s="20" t="s">
        <v>313</v>
      </c>
      <c r="BK703" s="230">
        <f>ROUND(I703*H703,2)</f>
        <v>0</v>
      </c>
      <c r="BL703" s="20" t="s">
        <v>313</v>
      </c>
      <c r="BM703" s="229" t="s">
        <v>5490</v>
      </c>
    </row>
    <row r="704" s="2" customFormat="1">
      <c r="A704" s="42"/>
      <c r="B704" s="43"/>
      <c r="C704" s="44"/>
      <c r="D704" s="231" t="s">
        <v>315</v>
      </c>
      <c r="E704" s="44"/>
      <c r="F704" s="232" t="s">
        <v>4993</v>
      </c>
      <c r="G704" s="44"/>
      <c r="H704" s="44"/>
      <c r="I704" s="233"/>
      <c r="J704" s="44"/>
      <c r="K704" s="44"/>
      <c r="L704" s="48"/>
      <c r="M704" s="234"/>
      <c r="N704" s="235"/>
      <c r="O704" s="89"/>
      <c r="P704" s="89"/>
      <c r="Q704" s="89"/>
      <c r="R704" s="89"/>
      <c r="S704" s="89"/>
      <c r="T704" s="90"/>
      <c r="U704" s="42"/>
      <c r="V704" s="42"/>
      <c r="W704" s="42"/>
      <c r="X704" s="42"/>
      <c r="Y704" s="42"/>
      <c r="Z704" s="42"/>
      <c r="AA704" s="42"/>
      <c r="AB704" s="42"/>
      <c r="AC704" s="42"/>
      <c r="AD704" s="42"/>
      <c r="AE704" s="42"/>
      <c r="AT704" s="20" t="s">
        <v>315</v>
      </c>
      <c r="AU704" s="20" t="s">
        <v>88</v>
      </c>
    </row>
    <row r="705" s="2" customFormat="1">
      <c r="A705" s="42"/>
      <c r="B705" s="43"/>
      <c r="C705" s="44"/>
      <c r="D705" s="231" t="s">
        <v>472</v>
      </c>
      <c r="E705" s="44"/>
      <c r="F705" s="274" t="s">
        <v>4987</v>
      </c>
      <c r="G705" s="44"/>
      <c r="H705" s="44"/>
      <c r="I705" s="233"/>
      <c r="J705" s="44"/>
      <c r="K705" s="44"/>
      <c r="L705" s="48"/>
      <c r="M705" s="234"/>
      <c r="N705" s="235"/>
      <c r="O705" s="89"/>
      <c r="P705" s="89"/>
      <c r="Q705" s="89"/>
      <c r="R705" s="89"/>
      <c r="S705" s="89"/>
      <c r="T705" s="90"/>
      <c r="U705" s="42"/>
      <c r="V705" s="42"/>
      <c r="W705" s="42"/>
      <c r="X705" s="42"/>
      <c r="Y705" s="42"/>
      <c r="Z705" s="42"/>
      <c r="AA705" s="42"/>
      <c r="AB705" s="42"/>
      <c r="AC705" s="42"/>
      <c r="AD705" s="42"/>
      <c r="AE705" s="42"/>
      <c r="AT705" s="20" t="s">
        <v>472</v>
      </c>
      <c r="AU705" s="20" t="s">
        <v>88</v>
      </c>
    </row>
    <row r="706" s="15" customFormat="1">
      <c r="A706" s="15"/>
      <c r="B706" s="275"/>
      <c r="C706" s="276"/>
      <c r="D706" s="231" t="s">
        <v>342</v>
      </c>
      <c r="E706" s="277" t="s">
        <v>35</v>
      </c>
      <c r="F706" s="278" t="s">
        <v>4994</v>
      </c>
      <c r="G706" s="276"/>
      <c r="H706" s="277" t="s">
        <v>35</v>
      </c>
      <c r="I706" s="279"/>
      <c r="J706" s="276"/>
      <c r="K706" s="276"/>
      <c r="L706" s="280"/>
      <c r="M706" s="281"/>
      <c r="N706" s="282"/>
      <c r="O706" s="282"/>
      <c r="P706" s="282"/>
      <c r="Q706" s="282"/>
      <c r="R706" s="282"/>
      <c r="S706" s="282"/>
      <c r="T706" s="283"/>
      <c r="U706" s="15"/>
      <c r="V706" s="15"/>
      <c r="W706" s="15"/>
      <c r="X706" s="15"/>
      <c r="Y706" s="15"/>
      <c r="Z706" s="15"/>
      <c r="AA706" s="15"/>
      <c r="AB706" s="15"/>
      <c r="AC706" s="15"/>
      <c r="AD706" s="15"/>
      <c r="AE706" s="15"/>
      <c r="AT706" s="284" t="s">
        <v>342</v>
      </c>
      <c r="AU706" s="284" t="s">
        <v>88</v>
      </c>
      <c r="AV706" s="15" t="s">
        <v>86</v>
      </c>
      <c r="AW706" s="15" t="s">
        <v>41</v>
      </c>
      <c r="AX706" s="15" t="s">
        <v>79</v>
      </c>
      <c r="AY706" s="284" t="s">
        <v>305</v>
      </c>
    </row>
    <row r="707" s="13" customFormat="1">
      <c r="A707" s="13"/>
      <c r="B707" s="238"/>
      <c r="C707" s="239"/>
      <c r="D707" s="231" t="s">
        <v>342</v>
      </c>
      <c r="E707" s="240" t="s">
        <v>35</v>
      </c>
      <c r="F707" s="241" t="s">
        <v>5491</v>
      </c>
      <c r="G707" s="239"/>
      <c r="H707" s="242">
        <v>4</v>
      </c>
      <c r="I707" s="243"/>
      <c r="J707" s="239"/>
      <c r="K707" s="239"/>
      <c r="L707" s="244"/>
      <c r="M707" s="245"/>
      <c r="N707" s="246"/>
      <c r="O707" s="246"/>
      <c r="P707" s="246"/>
      <c r="Q707" s="246"/>
      <c r="R707" s="246"/>
      <c r="S707" s="246"/>
      <c r="T707" s="247"/>
      <c r="U707" s="13"/>
      <c r="V707" s="13"/>
      <c r="W707" s="13"/>
      <c r="X707" s="13"/>
      <c r="Y707" s="13"/>
      <c r="Z707" s="13"/>
      <c r="AA707" s="13"/>
      <c r="AB707" s="13"/>
      <c r="AC707" s="13"/>
      <c r="AD707" s="13"/>
      <c r="AE707" s="13"/>
      <c r="AT707" s="248" t="s">
        <v>342</v>
      </c>
      <c r="AU707" s="248" t="s">
        <v>88</v>
      </c>
      <c r="AV707" s="13" t="s">
        <v>88</v>
      </c>
      <c r="AW707" s="13" t="s">
        <v>41</v>
      </c>
      <c r="AX707" s="13" t="s">
        <v>86</v>
      </c>
      <c r="AY707" s="248" t="s">
        <v>305</v>
      </c>
    </row>
    <row r="708" s="2" customFormat="1" ht="24.15" customHeight="1">
      <c r="A708" s="42"/>
      <c r="B708" s="43"/>
      <c r="C708" s="218" t="s">
        <v>1051</v>
      </c>
      <c r="D708" s="218" t="s">
        <v>308</v>
      </c>
      <c r="E708" s="219" t="s">
        <v>5492</v>
      </c>
      <c r="F708" s="220" t="s">
        <v>5493</v>
      </c>
      <c r="G708" s="221" t="s">
        <v>311</v>
      </c>
      <c r="H708" s="222">
        <v>8</v>
      </c>
      <c r="I708" s="223"/>
      <c r="J708" s="224">
        <f>ROUND(I708*H708,2)</f>
        <v>0</v>
      </c>
      <c r="K708" s="220" t="s">
        <v>325</v>
      </c>
      <c r="L708" s="48"/>
      <c r="M708" s="225" t="s">
        <v>35</v>
      </c>
      <c r="N708" s="226" t="s">
        <v>52</v>
      </c>
      <c r="O708" s="89"/>
      <c r="P708" s="227">
        <f>O708*H708</f>
        <v>0</v>
      </c>
      <c r="Q708" s="227">
        <v>0.00032552999999999998</v>
      </c>
      <c r="R708" s="227">
        <f>Q708*H708</f>
        <v>0.0026042399999999999</v>
      </c>
      <c r="S708" s="227">
        <v>0</v>
      </c>
      <c r="T708" s="228">
        <f>S708*H708</f>
        <v>0</v>
      </c>
      <c r="U708" s="42"/>
      <c r="V708" s="42"/>
      <c r="W708" s="42"/>
      <c r="X708" s="42"/>
      <c r="Y708" s="42"/>
      <c r="Z708" s="42"/>
      <c r="AA708" s="42"/>
      <c r="AB708" s="42"/>
      <c r="AC708" s="42"/>
      <c r="AD708" s="42"/>
      <c r="AE708" s="42"/>
      <c r="AR708" s="229" t="s">
        <v>313</v>
      </c>
      <c r="AT708" s="229" t="s">
        <v>308</v>
      </c>
      <c r="AU708" s="229" t="s">
        <v>88</v>
      </c>
      <c r="AY708" s="20" t="s">
        <v>305</v>
      </c>
      <c r="BE708" s="230">
        <f>IF(N708="základní",J708,0)</f>
        <v>0</v>
      </c>
      <c r="BF708" s="230">
        <f>IF(N708="snížená",J708,0)</f>
        <v>0</v>
      </c>
      <c r="BG708" s="230">
        <f>IF(N708="zákl. přenesená",J708,0)</f>
        <v>0</v>
      </c>
      <c r="BH708" s="230">
        <f>IF(N708="sníž. přenesená",J708,0)</f>
        <v>0</v>
      </c>
      <c r="BI708" s="230">
        <f>IF(N708="nulová",J708,0)</f>
        <v>0</v>
      </c>
      <c r="BJ708" s="20" t="s">
        <v>313</v>
      </c>
      <c r="BK708" s="230">
        <f>ROUND(I708*H708,2)</f>
        <v>0</v>
      </c>
      <c r="BL708" s="20" t="s">
        <v>313</v>
      </c>
      <c r="BM708" s="229" t="s">
        <v>5494</v>
      </c>
    </row>
    <row r="709" s="2" customFormat="1">
      <c r="A709" s="42"/>
      <c r="B709" s="43"/>
      <c r="C709" s="44"/>
      <c r="D709" s="231" t="s">
        <v>315</v>
      </c>
      <c r="E709" s="44"/>
      <c r="F709" s="232" t="s">
        <v>5495</v>
      </c>
      <c r="G709" s="44"/>
      <c r="H709" s="44"/>
      <c r="I709" s="233"/>
      <c r="J709" s="44"/>
      <c r="K709" s="44"/>
      <c r="L709" s="48"/>
      <c r="M709" s="234"/>
      <c r="N709" s="235"/>
      <c r="O709" s="89"/>
      <c r="P709" s="89"/>
      <c r="Q709" s="89"/>
      <c r="R709" s="89"/>
      <c r="S709" s="89"/>
      <c r="T709" s="90"/>
      <c r="U709" s="42"/>
      <c r="V709" s="42"/>
      <c r="W709" s="42"/>
      <c r="X709" s="42"/>
      <c r="Y709" s="42"/>
      <c r="Z709" s="42"/>
      <c r="AA709" s="42"/>
      <c r="AB709" s="42"/>
      <c r="AC709" s="42"/>
      <c r="AD709" s="42"/>
      <c r="AE709" s="42"/>
      <c r="AT709" s="20" t="s">
        <v>315</v>
      </c>
      <c r="AU709" s="20" t="s">
        <v>88</v>
      </c>
    </row>
    <row r="710" s="2" customFormat="1">
      <c r="A710" s="42"/>
      <c r="B710" s="43"/>
      <c r="C710" s="44"/>
      <c r="D710" s="236" t="s">
        <v>328</v>
      </c>
      <c r="E710" s="44"/>
      <c r="F710" s="237" t="s">
        <v>5496</v>
      </c>
      <c r="G710" s="44"/>
      <c r="H710" s="44"/>
      <c r="I710" s="233"/>
      <c r="J710" s="44"/>
      <c r="K710" s="44"/>
      <c r="L710" s="48"/>
      <c r="M710" s="234"/>
      <c r="N710" s="235"/>
      <c r="O710" s="89"/>
      <c r="P710" s="89"/>
      <c r="Q710" s="89"/>
      <c r="R710" s="89"/>
      <c r="S710" s="89"/>
      <c r="T710" s="90"/>
      <c r="U710" s="42"/>
      <c r="V710" s="42"/>
      <c r="W710" s="42"/>
      <c r="X710" s="42"/>
      <c r="Y710" s="42"/>
      <c r="Z710" s="42"/>
      <c r="AA710" s="42"/>
      <c r="AB710" s="42"/>
      <c r="AC710" s="42"/>
      <c r="AD710" s="42"/>
      <c r="AE710" s="42"/>
      <c r="AT710" s="20" t="s">
        <v>328</v>
      </c>
      <c r="AU710" s="20" t="s">
        <v>88</v>
      </c>
    </row>
    <row r="711" s="15" customFormat="1">
      <c r="A711" s="15"/>
      <c r="B711" s="275"/>
      <c r="C711" s="276"/>
      <c r="D711" s="231" t="s">
        <v>342</v>
      </c>
      <c r="E711" s="277" t="s">
        <v>35</v>
      </c>
      <c r="F711" s="278" t="s">
        <v>5497</v>
      </c>
      <c r="G711" s="276"/>
      <c r="H711" s="277" t="s">
        <v>35</v>
      </c>
      <c r="I711" s="279"/>
      <c r="J711" s="276"/>
      <c r="K711" s="276"/>
      <c r="L711" s="280"/>
      <c r="M711" s="281"/>
      <c r="N711" s="282"/>
      <c r="O711" s="282"/>
      <c r="P711" s="282"/>
      <c r="Q711" s="282"/>
      <c r="R711" s="282"/>
      <c r="S711" s="282"/>
      <c r="T711" s="283"/>
      <c r="U711" s="15"/>
      <c r="V711" s="15"/>
      <c r="W711" s="15"/>
      <c r="X711" s="15"/>
      <c r="Y711" s="15"/>
      <c r="Z711" s="15"/>
      <c r="AA711" s="15"/>
      <c r="AB711" s="15"/>
      <c r="AC711" s="15"/>
      <c r="AD711" s="15"/>
      <c r="AE711" s="15"/>
      <c r="AT711" s="284" t="s">
        <v>342</v>
      </c>
      <c r="AU711" s="284" t="s">
        <v>88</v>
      </c>
      <c r="AV711" s="15" t="s">
        <v>86</v>
      </c>
      <c r="AW711" s="15" t="s">
        <v>41</v>
      </c>
      <c r="AX711" s="15" t="s">
        <v>79</v>
      </c>
      <c r="AY711" s="284" t="s">
        <v>305</v>
      </c>
    </row>
    <row r="712" s="13" customFormat="1">
      <c r="A712" s="13"/>
      <c r="B712" s="238"/>
      <c r="C712" s="239"/>
      <c r="D712" s="231" t="s">
        <v>342</v>
      </c>
      <c r="E712" s="240" t="s">
        <v>35</v>
      </c>
      <c r="F712" s="241" t="s">
        <v>5498</v>
      </c>
      <c r="G712" s="239"/>
      <c r="H712" s="242">
        <v>8</v>
      </c>
      <c r="I712" s="243"/>
      <c r="J712" s="239"/>
      <c r="K712" s="239"/>
      <c r="L712" s="244"/>
      <c r="M712" s="245"/>
      <c r="N712" s="246"/>
      <c r="O712" s="246"/>
      <c r="P712" s="246"/>
      <c r="Q712" s="246"/>
      <c r="R712" s="246"/>
      <c r="S712" s="246"/>
      <c r="T712" s="247"/>
      <c r="U712" s="13"/>
      <c r="V712" s="13"/>
      <c r="W712" s="13"/>
      <c r="X712" s="13"/>
      <c r="Y712" s="13"/>
      <c r="Z712" s="13"/>
      <c r="AA712" s="13"/>
      <c r="AB712" s="13"/>
      <c r="AC712" s="13"/>
      <c r="AD712" s="13"/>
      <c r="AE712" s="13"/>
      <c r="AT712" s="248" t="s">
        <v>342</v>
      </c>
      <c r="AU712" s="248" t="s">
        <v>88</v>
      </c>
      <c r="AV712" s="13" t="s">
        <v>88</v>
      </c>
      <c r="AW712" s="13" t="s">
        <v>41</v>
      </c>
      <c r="AX712" s="13" t="s">
        <v>79</v>
      </c>
      <c r="AY712" s="248" t="s">
        <v>305</v>
      </c>
    </row>
    <row r="713" s="14" customFormat="1">
      <c r="A713" s="14"/>
      <c r="B713" s="249"/>
      <c r="C713" s="250"/>
      <c r="D713" s="231" t="s">
        <v>342</v>
      </c>
      <c r="E713" s="251" t="s">
        <v>35</v>
      </c>
      <c r="F713" s="252" t="s">
        <v>344</v>
      </c>
      <c r="G713" s="250"/>
      <c r="H713" s="253">
        <v>8</v>
      </c>
      <c r="I713" s="254"/>
      <c r="J713" s="250"/>
      <c r="K713" s="250"/>
      <c r="L713" s="255"/>
      <c r="M713" s="256"/>
      <c r="N713" s="257"/>
      <c r="O713" s="257"/>
      <c r="P713" s="257"/>
      <c r="Q713" s="257"/>
      <c r="R713" s="257"/>
      <c r="S713" s="257"/>
      <c r="T713" s="258"/>
      <c r="U713" s="14"/>
      <c r="V713" s="14"/>
      <c r="W713" s="14"/>
      <c r="X713" s="14"/>
      <c r="Y713" s="14"/>
      <c r="Z713" s="14"/>
      <c r="AA713" s="14"/>
      <c r="AB713" s="14"/>
      <c r="AC713" s="14"/>
      <c r="AD713" s="14"/>
      <c r="AE713" s="14"/>
      <c r="AT713" s="259" t="s">
        <v>342</v>
      </c>
      <c r="AU713" s="259" t="s">
        <v>88</v>
      </c>
      <c r="AV713" s="14" t="s">
        <v>313</v>
      </c>
      <c r="AW713" s="14" t="s">
        <v>41</v>
      </c>
      <c r="AX713" s="14" t="s">
        <v>86</v>
      </c>
      <c r="AY713" s="259" t="s">
        <v>305</v>
      </c>
    </row>
    <row r="714" s="12" customFormat="1" ht="22.8" customHeight="1">
      <c r="A714" s="12"/>
      <c r="B714" s="202"/>
      <c r="C714" s="203"/>
      <c r="D714" s="204" t="s">
        <v>78</v>
      </c>
      <c r="E714" s="216" t="s">
        <v>2031</v>
      </c>
      <c r="F714" s="216" t="s">
        <v>2032</v>
      </c>
      <c r="G714" s="203"/>
      <c r="H714" s="203"/>
      <c r="I714" s="206"/>
      <c r="J714" s="217">
        <f>BK714</f>
        <v>0</v>
      </c>
      <c r="K714" s="203"/>
      <c r="L714" s="208"/>
      <c r="M714" s="209"/>
      <c r="N714" s="210"/>
      <c r="O714" s="210"/>
      <c r="P714" s="211">
        <f>SUM(P715:P767)</f>
        <v>0</v>
      </c>
      <c r="Q714" s="210"/>
      <c r="R714" s="211">
        <f>SUM(R715:R767)</f>
        <v>0</v>
      </c>
      <c r="S714" s="210"/>
      <c r="T714" s="212">
        <f>SUM(T715:T767)</f>
        <v>0</v>
      </c>
      <c r="U714" s="12"/>
      <c r="V714" s="12"/>
      <c r="W714" s="12"/>
      <c r="X714" s="12"/>
      <c r="Y714" s="12"/>
      <c r="Z714" s="12"/>
      <c r="AA714" s="12"/>
      <c r="AB714" s="12"/>
      <c r="AC714" s="12"/>
      <c r="AD714" s="12"/>
      <c r="AE714" s="12"/>
      <c r="AR714" s="213" t="s">
        <v>86</v>
      </c>
      <c r="AT714" s="214" t="s">
        <v>78</v>
      </c>
      <c r="AU714" s="214" t="s">
        <v>86</v>
      </c>
      <c r="AY714" s="213" t="s">
        <v>305</v>
      </c>
      <c r="BK714" s="215">
        <f>SUM(BK715:BK767)</f>
        <v>0</v>
      </c>
    </row>
    <row r="715" s="2" customFormat="1" ht="33" customHeight="1">
      <c r="A715" s="42"/>
      <c r="B715" s="43"/>
      <c r="C715" s="218" t="s">
        <v>1058</v>
      </c>
      <c r="D715" s="218" t="s">
        <v>308</v>
      </c>
      <c r="E715" s="219" t="s">
        <v>2504</v>
      </c>
      <c r="F715" s="220" t="s">
        <v>2505</v>
      </c>
      <c r="G715" s="221" t="s">
        <v>493</v>
      </c>
      <c r="H715" s="222">
        <v>0.10199999999999999</v>
      </c>
      <c r="I715" s="223"/>
      <c r="J715" s="224">
        <f>ROUND(I715*H715,2)</f>
        <v>0</v>
      </c>
      <c r="K715" s="220" t="s">
        <v>325</v>
      </c>
      <c r="L715" s="48"/>
      <c r="M715" s="225" t="s">
        <v>35</v>
      </c>
      <c r="N715" s="226" t="s">
        <v>52</v>
      </c>
      <c r="O715" s="89"/>
      <c r="P715" s="227">
        <f>O715*H715</f>
        <v>0</v>
      </c>
      <c r="Q715" s="227">
        <v>0</v>
      </c>
      <c r="R715" s="227">
        <f>Q715*H715</f>
        <v>0</v>
      </c>
      <c r="S715" s="227">
        <v>0</v>
      </c>
      <c r="T715" s="228">
        <f>S715*H715</f>
        <v>0</v>
      </c>
      <c r="U715" s="42"/>
      <c r="V715" s="42"/>
      <c r="W715" s="42"/>
      <c r="X715" s="42"/>
      <c r="Y715" s="42"/>
      <c r="Z715" s="42"/>
      <c r="AA715" s="42"/>
      <c r="AB715" s="42"/>
      <c r="AC715" s="42"/>
      <c r="AD715" s="42"/>
      <c r="AE715" s="42"/>
      <c r="AR715" s="229" t="s">
        <v>313</v>
      </c>
      <c r="AT715" s="229" t="s">
        <v>308</v>
      </c>
      <c r="AU715" s="229" t="s">
        <v>88</v>
      </c>
      <c r="AY715" s="20" t="s">
        <v>305</v>
      </c>
      <c r="BE715" s="230">
        <f>IF(N715="základní",J715,0)</f>
        <v>0</v>
      </c>
      <c r="BF715" s="230">
        <f>IF(N715="snížená",J715,0)</f>
        <v>0</v>
      </c>
      <c r="BG715" s="230">
        <f>IF(N715="zákl. přenesená",J715,0)</f>
        <v>0</v>
      </c>
      <c r="BH715" s="230">
        <f>IF(N715="sníž. přenesená",J715,0)</f>
        <v>0</v>
      </c>
      <c r="BI715" s="230">
        <f>IF(N715="nulová",J715,0)</f>
        <v>0</v>
      </c>
      <c r="BJ715" s="20" t="s">
        <v>313</v>
      </c>
      <c r="BK715" s="230">
        <f>ROUND(I715*H715,2)</f>
        <v>0</v>
      </c>
      <c r="BL715" s="20" t="s">
        <v>313</v>
      </c>
      <c r="BM715" s="229" t="s">
        <v>5499</v>
      </c>
    </row>
    <row r="716" s="2" customFormat="1">
      <c r="A716" s="42"/>
      <c r="B716" s="43"/>
      <c r="C716" s="44"/>
      <c r="D716" s="231" t="s">
        <v>315</v>
      </c>
      <c r="E716" s="44"/>
      <c r="F716" s="232" t="s">
        <v>2507</v>
      </c>
      <c r="G716" s="44"/>
      <c r="H716" s="44"/>
      <c r="I716" s="233"/>
      <c r="J716" s="44"/>
      <c r="K716" s="44"/>
      <c r="L716" s="48"/>
      <c r="M716" s="234"/>
      <c r="N716" s="235"/>
      <c r="O716" s="89"/>
      <c r="P716" s="89"/>
      <c r="Q716" s="89"/>
      <c r="R716" s="89"/>
      <c r="S716" s="89"/>
      <c r="T716" s="90"/>
      <c r="U716" s="42"/>
      <c r="V716" s="42"/>
      <c r="W716" s="42"/>
      <c r="X716" s="42"/>
      <c r="Y716" s="42"/>
      <c r="Z716" s="42"/>
      <c r="AA716" s="42"/>
      <c r="AB716" s="42"/>
      <c r="AC716" s="42"/>
      <c r="AD716" s="42"/>
      <c r="AE716" s="42"/>
      <c r="AT716" s="20" t="s">
        <v>315</v>
      </c>
      <c r="AU716" s="20" t="s">
        <v>88</v>
      </c>
    </row>
    <row r="717" s="2" customFormat="1">
      <c r="A717" s="42"/>
      <c r="B717" s="43"/>
      <c r="C717" s="44"/>
      <c r="D717" s="236" t="s">
        <v>328</v>
      </c>
      <c r="E717" s="44"/>
      <c r="F717" s="237" t="s">
        <v>2508</v>
      </c>
      <c r="G717" s="44"/>
      <c r="H717" s="44"/>
      <c r="I717" s="233"/>
      <c r="J717" s="44"/>
      <c r="K717" s="44"/>
      <c r="L717" s="48"/>
      <c r="M717" s="234"/>
      <c r="N717" s="235"/>
      <c r="O717" s="89"/>
      <c r="P717" s="89"/>
      <c r="Q717" s="89"/>
      <c r="R717" s="89"/>
      <c r="S717" s="89"/>
      <c r="T717" s="90"/>
      <c r="U717" s="42"/>
      <c r="V717" s="42"/>
      <c r="W717" s="42"/>
      <c r="X717" s="42"/>
      <c r="Y717" s="42"/>
      <c r="Z717" s="42"/>
      <c r="AA717" s="42"/>
      <c r="AB717" s="42"/>
      <c r="AC717" s="42"/>
      <c r="AD717" s="42"/>
      <c r="AE717" s="42"/>
      <c r="AT717" s="20" t="s">
        <v>328</v>
      </c>
      <c r="AU717" s="20" t="s">
        <v>88</v>
      </c>
    </row>
    <row r="718" s="15" customFormat="1">
      <c r="A718" s="15"/>
      <c r="B718" s="275"/>
      <c r="C718" s="276"/>
      <c r="D718" s="231" t="s">
        <v>342</v>
      </c>
      <c r="E718" s="277" t="s">
        <v>35</v>
      </c>
      <c r="F718" s="278" t="s">
        <v>4996</v>
      </c>
      <c r="G718" s="276"/>
      <c r="H718" s="277" t="s">
        <v>35</v>
      </c>
      <c r="I718" s="279"/>
      <c r="J718" s="276"/>
      <c r="K718" s="276"/>
      <c r="L718" s="280"/>
      <c r="M718" s="281"/>
      <c r="N718" s="282"/>
      <c r="O718" s="282"/>
      <c r="P718" s="282"/>
      <c r="Q718" s="282"/>
      <c r="R718" s="282"/>
      <c r="S718" s="282"/>
      <c r="T718" s="283"/>
      <c r="U718" s="15"/>
      <c r="V718" s="15"/>
      <c r="W718" s="15"/>
      <c r="X718" s="15"/>
      <c r="Y718" s="15"/>
      <c r="Z718" s="15"/>
      <c r="AA718" s="15"/>
      <c r="AB718" s="15"/>
      <c r="AC718" s="15"/>
      <c r="AD718" s="15"/>
      <c r="AE718" s="15"/>
      <c r="AT718" s="284" t="s">
        <v>342</v>
      </c>
      <c r="AU718" s="284" t="s">
        <v>88</v>
      </c>
      <c r="AV718" s="15" t="s">
        <v>86</v>
      </c>
      <c r="AW718" s="15" t="s">
        <v>41</v>
      </c>
      <c r="AX718" s="15" t="s">
        <v>79</v>
      </c>
      <c r="AY718" s="284" t="s">
        <v>305</v>
      </c>
    </row>
    <row r="719" s="13" customFormat="1">
      <c r="A719" s="13"/>
      <c r="B719" s="238"/>
      <c r="C719" s="239"/>
      <c r="D719" s="231" t="s">
        <v>342</v>
      </c>
      <c r="E719" s="240" t="s">
        <v>35</v>
      </c>
      <c r="F719" s="241" t="s">
        <v>5500</v>
      </c>
      <c r="G719" s="239"/>
      <c r="H719" s="242">
        <v>0.10199999999999999</v>
      </c>
      <c r="I719" s="243"/>
      <c r="J719" s="239"/>
      <c r="K719" s="239"/>
      <c r="L719" s="244"/>
      <c r="M719" s="245"/>
      <c r="N719" s="246"/>
      <c r="O719" s="246"/>
      <c r="P719" s="246"/>
      <c r="Q719" s="246"/>
      <c r="R719" s="246"/>
      <c r="S719" s="246"/>
      <c r="T719" s="247"/>
      <c r="U719" s="13"/>
      <c r="V719" s="13"/>
      <c r="W719" s="13"/>
      <c r="X719" s="13"/>
      <c r="Y719" s="13"/>
      <c r="Z719" s="13"/>
      <c r="AA719" s="13"/>
      <c r="AB719" s="13"/>
      <c r="AC719" s="13"/>
      <c r="AD719" s="13"/>
      <c r="AE719" s="13"/>
      <c r="AT719" s="248" t="s">
        <v>342</v>
      </c>
      <c r="AU719" s="248" t="s">
        <v>88</v>
      </c>
      <c r="AV719" s="13" t="s">
        <v>88</v>
      </c>
      <c r="AW719" s="13" t="s">
        <v>41</v>
      </c>
      <c r="AX719" s="13" t="s">
        <v>86</v>
      </c>
      <c r="AY719" s="248" t="s">
        <v>305</v>
      </c>
    </row>
    <row r="720" s="2" customFormat="1" ht="24.15" customHeight="1">
      <c r="A720" s="42"/>
      <c r="B720" s="43"/>
      <c r="C720" s="218" t="s">
        <v>1064</v>
      </c>
      <c r="D720" s="218" t="s">
        <v>308</v>
      </c>
      <c r="E720" s="219" t="s">
        <v>3689</v>
      </c>
      <c r="F720" s="220" t="s">
        <v>3690</v>
      </c>
      <c r="G720" s="221" t="s">
        <v>493</v>
      </c>
      <c r="H720" s="222">
        <v>319.75</v>
      </c>
      <c r="I720" s="223"/>
      <c r="J720" s="224">
        <f>ROUND(I720*H720,2)</f>
        <v>0</v>
      </c>
      <c r="K720" s="220" t="s">
        <v>325</v>
      </c>
      <c r="L720" s="48"/>
      <c r="M720" s="225" t="s">
        <v>35</v>
      </c>
      <c r="N720" s="226" t="s">
        <v>52</v>
      </c>
      <c r="O720" s="89"/>
      <c r="P720" s="227">
        <f>O720*H720</f>
        <v>0</v>
      </c>
      <c r="Q720" s="227">
        <v>0</v>
      </c>
      <c r="R720" s="227">
        <f>Q720*H720</f>
        <v>0</v>
      </c>
      <c r="S720" s="227">
        <v>0</v>
      </c>
      <c r="T720" s="228">
        <f>S720*H720</f>
        <v>0</v>
      </c>
      <c r="U720" s="42"/>
      <c r="V720" s="42"/>
      <c r="W720" s="42"/>
      <c r="X720" s="42"/>
      <c r="Y720" s="42"/>
      <c r="Z720" s="42"/>
      <c r="AA720" s="42"/>
      <c r="AB720" s="42"/>
      <c r="AC720" s="42"/>
      <c r="AD720" s="42"/>
      <c r="AE720" s="42"/>
      <c r="AR720" s="229" t="s">
        <v>313</v>
      </c>
      <c r="AT720" s="229" t="s">
        <v>308</v>
      </c>
      <c r="AU720" s="229" t="s">
        <v>88</v>
      </c>
      <c r="AY720" s="20" t="s">
        <v>305</v>
      </c>
      <c r="BE720" s="230">
        <f>IF(N720="základní",J720,0)</f>
        <v>0</v>
      </c>
      <c r="BF720" s="230">
        <f>IF(N720="snížená",J720,0)</f>
        <v>0</v>
      </c>
      <c r="BG720" s="230">
        <f>IF(N720="zákl. přenesená",J720,0)</f>
        <v>0</v>
      </c>
      <c r="BH720" s="230">
        <f>IF(N720="sníž. přenesená",J720,0)</f>
        <v>0</v>
      </c>
      <c r="BI720" s="230">
        <f>IF(N720="nulová",J720,0)</f>
        <v>0</v>
      </c>
      <c r="BJ720" s="20" t="s">
        <v>313</v>
      </c>
      <c r="BK720" s="230">
        <f>ROUND(I720*H720,2)</f>
        <v>0</v>
      </c>
      <c r="BL720" s="20" t="s">
        <v>313</v>
      </c>
      <c r="BM720" s="229" t="s">
        <v>5501</v>
      </c>
    </row>
    <row r="721" s="2" customFormat="1">
      <c r="A721" s="42"/>
      <c r="B721" s="43"/>
      <c r="C721" s="44"/>
      <c r="D721" s="231" t="s">
        <v>315</v>
      </c>
      <c r="E721" s="44"/>
      <c r="F721" s="232" t="s">
        <v>3692</v>
      </c>
      <c r="G721" s="44"/>
      <c r="H721" s="44"/>
      <c r="I721" s="233"/>
      <c r="J721" s="44"/>
      <c r="K721" s="44"/>
      <c r="L721" s="48"/>
      <c r="M721" s="234"/>
      <c r="N721" s="235"/>
      <c r="O721" s="89"/>
      <c r="P721" s="89"/>
      <c r="Q721" s="89"/>
      <c r="R721" s="89"/>
      <c r="S721" s="89"/>
      <c r="T721" s="90"/>
      <c r="U721" s="42"/>
      <c r="V721" s="42"/>
      <c r="W721" s="42"/>
      <c r="X721" s="42"/>
      <c r="Y721" s="42"/>
      <c r="Z721" s="42"/>
      <c r="AA721" s="42"/>
      <c r="AB721" s="42"/>
      <c r="AC721" s="42"/>
      <c r="AD721" s="42"/>
      <c r="AE721" s="42"/>
      <c r="AT721" s="20" t="s">
        <v>315</v>
      </c>
      <c r="AU721" s="20" t="s">
        <v>88</v>
      </c>
    </row>
    <row r="722" s="2" customFormat="1">
      <c r="A722" s="42"/>
      <c r="B722" s="43"/>
      <c r="C722" s="44"/>
      <c r="D722" s="236" t="s">
        <v>328</v>
      </c>
      <c r="E722" s="44"/>
      <c r="F722" s="237" t="s">
        <v>3693</v>
      </c>
      <c r="G722" s="44"/>
      <c r="H722" s="44"/>
      <c r="I722" s="233"/>
      <c r="J722" s="44"/>
      <c r="K722" s="44"/>
      <c r="L722" s="48"/>
      <c r="M722" s="234"/>
      <c r="N722" s="235"/>
      <c r="O722" s="89"/>
      <c r="P722" s="89"/>
      <c r="Q722" s="89"/>
      <c r="R722" s="89"/>
      <c r="S722" s="89"/>
      <c r="T722" s="90"/>
      <c r="U722" s="42"/>
      <c r="V722" s="42"/>
      <c r="W722" s="42"/>
      <c r="X722" s="42"/>
      <c r="Y722" s="42"/>
      <c r="Z722" s="42"/>
      <c r="AA722" s="42"/>
      <c r="AB722" s="42"/>
      <c r="AC722" s="42"/>
      <c r="AD722" s="42"/>
      <c r="AE722" s="42"/>
      <c r="AT722" s="20" t="s">
        <v>328</v>
      </c>
      <c r="AU722" s="20" t="s">
        <v>88</v>
      </c>
    </row>
    <row r="723" s="15" customFormat="1">
      <c r="A723" s="15"/>
      <c r="B723" s="275"/>
      <c r="C723" s="276"/>
      <c r="D723" s="231" t="s">
        <v>342</v>
      </c>
      <c r="E723" s="277" t="s">
        <v>35</v>
      </c>
      <c r="F723" s="278" t="s">
        <v>4996</v>
      </c>
      <c r="G723" s="276"/>
      <c r="H723" s="277" t="s">
        <v>35</v>
      </c>
      <c r="I723" s="279"/>
      <c r="J723" s="276"/>
      <c r="K723" s="276"/>
      <c r="L723" s="280"/>
      <c r="M723" s="281"/>
      <c r="N723" s="282"/>
      <c r="O723" s="282"/>
      <c r="P723" s="282"/>
      <c r="Q723" s="282"/>
      <c r="R723" s="282"/>
      <c r="S723" s="282"/>
      <c r="T723" s="283"/>
      <c r="U723" s="15"/>
      <c r="V723" s="15"/>
      <c r="W723" s="15"/>
      <c r="X723" s="15"/>
      <c r="Y723" s="15"/>
      <c r="Z723" s="15"/>
      <c r="AA723" s="15"/>
      <c r="AB723" s="15"/>
      <c r="AC723" s="15"/>
      <c r="AD723" s="15"/>
      <c r="AE723" s="15"/>
      <c r="AT723" s="284" t="s">
        <v>342</v>
      </c>
      <c r="AU723" s="284" t="s">
        <v>88</v>
      </c>
      <c r="AV723" s="15" t="s">
        <v>86</v>
      </c>
      <c r="AW723" s="15" t="s">
        <v>41</v>
      </c>
      <c r="AX723" s="15" t="s">
        <v>79</v>
      </c>
      <c r="AY723" s="284" t="s">
        <v>305</v>
      </c>
    </row>
    <row r="724" s="13" customFormat="1">
      <c r="A724" s="13"/>
      <c r="B724" s="238"/>
      <c r="C724" s="239"/>
      <c r="D724" s="231" t="s">
        <v>342</v>
      </c>
      <c r="E724" s="240" t="s">
        <v>35</v>
      </c>
      <c r="F724" s="241" t="s">
        <v>5502</v>
      </c>
      <c r="G724" s="239"/>
      <c r="H724" s="242">
        <v>0.10199999999999999</v>
      </c>
      <c r="I724" s="243"/>
      <c r="J724" s="239"/>
      <c r="K724" s="239"/>
      <c r="L724" s="244"/>
      <c r="M724" s="245"/>
      <c r="N724" s="246"/>
      <c r="O724" s="246"/>
      <c r="P724" s="246"/>
      <c r="Q724" s="246"/>
      <c r="R724" s="246"/>
      <c r="S724" s="246"/>
      <c r="T724" s="247"/>
      <c r="U724" s="13"/>
      <c r="V724" s="13"/>
      <c r="W724" s="13"/>
      <c r="X724" s="13"/>
      <c r="Y724" s="13"/>
      <c r="Z724" s="13"/>
      <c r="AA724" s="13"/>
      <c r="AB724" s="13"/>
      <c r="AC724" s="13"/>
      <c r="AD724" s="13"/>
      <c r="AE724" s="13"/>
      <c r="AT724" s="248" t="s">
        <v>342</v>
      </c>
      <c r="AU724" s="248" t="s">
        <v>88</v>
      </c>
      <c r="AV724" s="13" t="s">
        <v>88</v>
      </c>
      <c r="AW724" s="13" t="s">
        <v>41</v>
      </c>
      <c r="AX724" s="13" t="s">
        <v>79</v>
      </c>
      <c r="AY724" s="248" t="s">
        <v>305</v>
      </c>
    </row>
    <row r="725" s="15" customFormat="1">
      <c r="A725" s="15"/>
      <c r="B725" s="275"/>
      <c r="C725" s="276"/>
      <c r="D725" s="231" t="s">
        <v>342</v>
      </c>
      <c r="E725" s="277" t="s">
        <v>35</v>
      </c>
      <c r="F725" s="278" t="s">
        <v>4187</v>
      </c>
      <c r="G725" s="276"/>
      <c r="H725" s="277" t="s">
        <v>35</v>
      </c>
      <c r="I725" s="279"/>
      <c r="J725" s="276"/>
      <c r="K725" s="276"/>
      <c r="L725" s="280"/>
      <c r="M725" s="281"/>
      <c r="N725" s="282"/>
      <c r="O725" s="282"/>
      <c r="P725" s="282"/>
      <c r="Q725" s="282"/>
      <c r="R725" s="282"/>
      <c r="S725" s="282"/>
      <c r="T725" s="283"/>
      <c r="U725" s="15"/>
      <c r="V725" s="15"/>
      <c r="W725" s="15"/>
      <c r="X725" s="15"/>
      <c r="Y725" s="15"/>
      <c r="Z725" s="15"/>
      <c r="AA725" s="15"/>
      <c r="AB725" s="15"/>
      <c r="AC725" s="15"/>
      <c r="AD725" s="15"/>
      <c r="AE725" s="15"/>
      <c r="AT725" s="284" t="s">
        <v>342</v>
      </c>
      <c r="AU725" s="284" t="s">
        <v>88</v>
      </c>
      <c r="AV725" s="15" t="s">
        <v>86</v>
      </c>
      <c r="AW725" s="15" t="s">
        <v>41</v>
      </c>
      <c r="AX725" s="15" t="s">
        <v>79</v>
      </c>
      <c r="AY725" s="284" t="s">
        <v>305</v>
      </c>
    </row>
    <row r="726" s="13" customFormat="1">
      <c r="A726" s="13"/>
      <c r="B726" s="238"/>
      <c r="C726" s="239"/>
      <c r="D726" s="231" t="s">
        <v>342</v>
      </c>
      <c r="E726" s="240" t="s">
        <v>35</v>
      </c>
      <c r="F726" s="241" t="s">
        <v>5503</v>
      </c>
      <c r="G726" s="239"/>
      <c r="H726" s="242">
        <v>319.64800000000002</v>
      </c>
      <c r="I726" s="243"/>
      <c r="J726" s="239"/>
      <c r="K726" s="239"/>
      <c r="L726" s="244"/>
      <c r="M726" s="245"/>
      <c r="N726" s="246"/>
      <c r="O726" s="246"/>
      <c r="P726" s="246"/>
      <c r="Q726" s="246"/>
      <c r="R726" s="246"/>
      <c r="S726" s="246"/>
      <c r="T726" s="247"/>
      <c r="U726" s="13"/>
      <c r="V726" s="13"/>
      <c r="W726" s="13"/>
      <c r="X726" s="13"/>
      <c r="Y726" s="13"/>
      <c r="Z726" s="13"/>
      <c r="AA726" s="13"/>
      <c r="AB726" s="13"/>
      <c r="AC726" s="13"/>
      <c r="AD726" s="13"/>
      <c r="AE726" s="13"/>
      <c r="AT726" s="248" t="s">
        <v>342</v>
      </c>
      <c r="AU726" s="248" t="s">
        <v>88</v>
      </c>
      <c r="AV726" s="13" t="s">
        <v>88</v>
      </c>
      <c r="AW726" s="13" t="s">
        <v>41</v>
      </c>
      <c r="AX726" s="13" t="s">
        <v>79</v>
      </c>
      <c r="AY726" s="248" t="s">
        <v>305</v>
      </c>
    </row>
    <row r="727" s="14" customFormat="1">
      <c r="A727" s="14"/>
      <c r="B727" s="249"/>
      <c r="C727" s="250"/>
      <c r="D727" s="231" t="s">
        <v>342</v>
      </c>
      <c r="E727" s="251" t="s">
        <v>35</v>
      </c>
      <c r="F727" s="252" t="s">
        <v>344</v>
      </c>
      <c r="G727" s="250"/>
      <c r="H727" s="253">
        <v>319.75</v>
      </c>
      <c r="I727" s="254"/>
      <c r="J727" s="250"/>
      <c r="K727" s="250"/>
      <c r="L727" s="255"/>
      <c r="M727" s="256"/>
      <c r="N727" s="257"/>
      <c r="O727" s="257"/>
      <c r="P727" s="257"/>
      <c r="Q727" s="257"/>
      <c r="R727" s="257"/>
      <c r="S727" s="257"/>
      <c r="T727" s="258"/>
      <c r="U727" s="14"/>
      <c r="V727" s="14"/>
      <c r="W727" s="14"/>
      <c r="X727" s="14"/>
      <c r="Y727" s="14"/>
      <c r="Z727" s="14"/>
      <c r="AA727" s="14"/>
      <c r="AB727" s="14"/>
      <c r="AC727" s="14"/>
      <c r="AD727" s="14"/>
      <c r="AE727" s="14"/>
      <c r="AT727" s="259" t="s">
        <v>342</v>
      </c>
      <c r="AU727" s="259" t="s">
        <v>88</v>
      </c>
      <c r="AV727" s="14" t="s">
        <v>313</v>
      </c>
      <c r="AW727" s="14" t="s">
        <v>41</v>
      </c>
      <c r="AX727" s="14" t="s">
        <v>86</v>
      </c>
      <c r="AY727" s="259" t="s">
        <v>305</v>
      </c>
    </row>
    <row r="728" s="2" customFormat="1" ht="16.5" customHeight="1">
      <c r="A728" s="42"/>
      <c r="B728" s="43"/>
      <c r="C728" s="218" t="s">
        <v>1076</v>
      </c>
      <c r="D728" s="218" t="s">
        <v>308</v>
      </c>
      <c r="E728" s="219" t="s">
        <v>3696</v>
      </c>
      <c r="F728" s="220" t="s">
        <v>3697</v>
      </c>
      <c r="G728" s="221" t="s">
        <v>493</v>
      </c>
      <c r="H728" s="222">
        <v>5755.5</v>
      </c>
      <c r="I728" s="223"/>
      <c r="J728" s="224">
        <f>ROUND(I728*H728,2)</f>
        <v>0</v>
      </c>
      <c r="K728" s="220" t="s">
        <v>325</v>
      </c>
      <c r="L728" s="48"/>
      <c r="M728" s="225" t="s">
        <v>35</v>
      </c>
      <c r="N728" s="226" t="s">
        <v>52</v>
      </c>
      <c r="O728" s="89"/>
      <c r="P728" s="227">
        <f>O728*H728</f>
        <v>0</v>
      </c>
      <c r="Q728" s="227">
        <v>0</v>
      </c>
      <c r="R728" s="227">
        <f>Q728*H728</f>
        <v>0</v>
      </c>
      <c r="S728" s="227">
        <v>0</v>
      </c>
      <c r="T728" s="228">
        <f>S728*H728</f>
        <v>0</v>
      </c>
      <c r="U728" s="42"/>
      <c r="V728" s="42"/>
      <c r="W728" s="42"/>
      <c r="X728" s="42"/>
      <c r="Y728" s="42"/>
      <c r="Z728" s="42"/>
      <c r="AA728" s="42"/>
      <c r="AB728" s="42"/>
      <c r="AC728" s="42"/>
      <c r="AD728" s="42"/>
      <c r="AE728" s="42"/>
      <c r="AR728" s="229" t="s">
        <v>313</v>
      </c>
      <c r="AT728" s="229" t="s">
        <v>308</v>
      </c>
      <c r="AU728" s="229" t="s">
        <v>88</v>
      </c>
      <c r="AY728" s="20" t="s">
        <v>305</v>
      </c>
      <c r="BE728" s="230">
        <f>IF(N728="základní",J728,0)</f>
        <v>0</v>
      </c>
      <c r="BF728" s="230">
        <f>IF(N728="snížená",J728,0)</f>
        <v>0</v>
      </c>
      <c r="BG728" s="230">
        <f>IF(N728="zákl. přenesená",J728,0)</f>
        <v>0</v>
      </c>
      <c r="BH728" s="230">
        <f>IF(N728="sníž. přenesená",J728,0)</f>
        <v>0</v>
      </c>
      <c r="BI728" s="230">
        <f>IF(N728="nulová",J728,0)</f>
        <v>0</v>
      </c>
      <c r="BJ728" s="20" t="s">
        <v>313</v>
      </c>
      <c r="BK728" s="230">
        <f>ROUND(I728*H728,2)</f>
        <v>0</v>
      </c>
      <c r="BL728" s="20" t="s">
        <v>313</v>
      </c>
      <c r="BM728" s="229" t="s">
        <v>5504</v>
      </c>
    </row>
    <row r="729" s="2" customFormat="1">
      <c r="A729" s="42"/>
      <c r="B729" s="43"/>
      <c r="C729" s="44"/>
      <c r="D729" s="231" t="s">
        <v>315</v>
      </c>
      <c r="E729" s="44"/>
      <c r="F729" s="232" t="s">
        <v>3699</v>
      </c>
      <c r="G729" s="44"/>
      <c r="H729" s="44"/>
      <c r="I729" s="233"/>
      <c r="J729" s="44"/>
      <c r="K729" s="44"/>
      <c r="L729" s="48"/>
      <c r="M729" s="234"/>
      <c r="N729" s="235"/>
      <c r="O729" s="89"/>
      <c r="P729" s="89"/>
      <c r="Q729" s="89"/>
      <c r="R729" s="89"/>
      <c r="S729" s="89"/>
      <c r="T729" s="90"/>
      <c r="U729" s="42"/>
      <c r="V729" s="42"/>
      <c r="W729" s="42"/>
      <c r="X729" s="42"/>
      <c r="Y729" s="42"/>
      <c r="Z729" s="42"/>
      <c r="AA729" s="42"/>
      <c r="AB729" s="42"/>
      <c r="AC729" s="42"/>
      <c r="AD729" s="42"/>
      <c r="AE729" s="42"/>
      <c r="AT729" s="20" t="s">
        <v>315</v>
      </c>
      <c r="AU729" s="20" t="s">
        <v>88</v>
      </c>
    </row>
    <row r="730" s="2" customFormat="1">
      <c r="A730" s="42"/>
      <c r="B730" s="43"/>
      <c r="C730" s="44"/>
      <c r="D730" s="236" t="s">
        <v>328</v>
      </c>
      <c r="E730" s="44"/>
      <c r="F730" s="237" t="s">
        <v>3700</v>
      </c>
      <c r="G730" s="44"/>
      <c r="H730" s="44"/>
      <c r="I730" s="233"/>
      <c r="J730" s="44"/>
      <c r="K730" s="44"/>
      <c r="L730" s="48"/>
      <c r="M730" s="234"/>
      <c r="N730" s="235"/>
      <c r="O730" s="89"/>
      <c r="P730" s="89"/>
      <c r="Q730" s="89"/>
      <c r="R730" s="89"/>
      <c r="S730" s="89"/>
      <c r="T730" s="90"/>
      <c r="U730" s="42"/>
      <c r="V730" s="42"/>
      <c r="W730" s="42"/>
      <c r="X730" s="42"/>
      <c r="Y730" s="42"/>
      <c r="Z730" s="42"/>
      <c r="AA730" s="42"/>
      <c r="AB730" s="42"/>
      <c r="AC730" s="42"/>
      <c r="AD730" s="42"/>
      <c r="AE730" s="42"/>
      <c r="AT730" s="20" t="s">
        <v>328</v>
      </c>
      <c r="AU730" s="20" t="s">
        <v>88</v>
      </c>
    </row>
    <row r="731" s="2" customFormat="1">
      <c r="A731" s="42"/>
      <c r="B731" s="43"/>
      <c r="C731" s="44"/>
      <c r="D731" s="231" t="s">
        <v>472</v>
      </c>
      <c r="E731" s="44"/>
      <c r="F731" s="274" t="s">
        <v>5236</v>
      </c>
      <c r="G731" s="44"/>
      <c r="H731" s="44"/>
      <c r="I731" s="233"/>
      <c r="J731" s="44"/>
      <c r="K731" s="44"/>
      <c r="L731" s="48"/>
      <c r="M731" s="234"/>
      <c r="N731" s="235"/>
      <c r="O731" s="89"/>
      <c r="P731" s="89"/>
      <c r="Q731" s="89"/>
      <c r="R731" s="89"/>
      <c r="S731" s="89"/>
      <c r="T731" s="90"/>
      <c r="U731" s="42"/>
      <c r="V731" s="42"/>
      <c r="W731" s="42"/>
      <c r="X731" s="42"/>
      <c r="Y731" s="42"/>
      <c r="Z731" s="42"/>
      <c r="AA731" s="42"/>
      <c r="AB731" s="42"/>
      <c r="AC731" s="42"/>
      <c r="AD731" s="42"/>
      <c r="AE731" s="42"/>
      <c r="AT731" s="20" t="s">
        <v>472</v>
      </c>
      <c r="AU731" s="20" t="s">
        <v>88</v>
      </c>
    </row>
    <row r="732" s="13" customFormat="1">
      <c r="A732" s="13"/>
      <c r="B732" s="238"/>
      <c r="C732" s="239"/>
      <c r="D732" s="231" t="s">
        <v>342</v>
      </c>
      <c r="E732" s="240" t="s">
        <v>35</v>
      </c>
      <c r="F732" s="241" t="s">
        <v>5505</v>
      </c>
      <c r="G732" s="239"/>
      <c r="H732" s="242">
        <v>5755.5</v>
      </c>
      <c r="I732" s="243"/>
      <c r="J732" s="239"/>
      <c r="K732" s="239"/>
      <c r="L732" s="244"/>
      <c r="M732" s="245"/>
      <c r="N732" s="246"/>
      <c r="O732" s="246"/>
      <c r="P732" s="246"/>
      <c r="Q732" s="246"/>
      <c r="R732" s="246"/>
      <c r="S732" s="246"/>
      <c r="T732" s="247"/>
      <c r="U732" s="13"/>
      <c r="V732" s="13"/>
      <c r="W732" s="13"/>
      <c r="X732" s="13"/>
      <c r="Y732" s="13"/>
      <c r="Z732" s="13"/>
      <c r="AA732" s="13"/>
      <c r="AB732" s="13"/>
      <c r="AC732" s="13"/>
      <c r="AD732" s="13"/>
      <c r="AE732" s="13"/>
      <c r="AT732" s="248" t="s">
        <v>342</v>
      </c>
      <c r="AU732" s="248" t="s">
        <v>88</v>
      </c>
      <c r="AV732" s="13" t="s">
        <v>88</v>
      </c>
      <c r="AW732" s="13" t="s">
        <v>41</v>
      </c>
      <c r="AX732" s="13" t="s">
        <v>79</v>
      </c>
      <c r="AY732" s="248" t="s">
        <v>305</v>
      </c>
    </row>
    <row r="733" s="14" customFormat="1">
      <c r="A733" s="14"/>
      <c r="B733" s="249"/>
      <c r="C733" s="250"/>
      <c r="D733" s="231" t="s">
        <v>342</v>
      </c>
      <c r="E733" s="251" t="s">
        <v>35</v>
      </c>
      <c r="F733" s="252" t="s">
        <v>344</v>
      </c>
      <c r="G733" s="250"/>
      <c r="H733" s="253">
        <v>5755.5</v>
      </c>
      <c r="I733" s="254"/>
      <c r="J733" s="250"/>
      <c r="K733" s="250"/>
      <c r="L733" s="255"/>
      <c r="M733" s="256"/>
      <c r="N733" s="257"/>
      <c r="O733" s="257"/>
      <c r="P733" s="257"/>
      <c r="Q733" s="257"/>
      <c r="R733" s="257"/>
      <c r="S733" s="257"/>
      <c r="T733" s="258"/>
      <c r="U733" s="14"/>
      <c r="V733" s="14"/>
      <c r="W733" s="14"/>
      <c r="X733" s="14"/>
      <c r="Y733" s="14"/>
      <c r="Z733" s="14"/>
      <c r="AA733" s="14"/>
      <c r="AB733" s="14"/>
      <c r="AC733" s="14"/>
      <c r="AD733" s="14"/>
      <c r="AE733" s="14"/>
      <c r="AT733" s="259" t="s">
        <v>342</v>
      </c>
      <c r="AU733" s="259" t="s">
        <v>88</v>
      </c>
      <c r="AV733" s="14" t="s">
        <v>313</v>
      </c>
      <c r="AW733" s="14" t="s">
        <v>41</v>
      </c>
      <c r="AX733" s="14" t="s">
        <v>86</v>
      </c>
      <c r="AY733" s="259" t="s">
        <v>305</v>
      </c>
    </row>
    <row r="734" s="2" customFormat="1" ht="24.15" customHeight="1">
      <c r="A734" s="42"/>
      <c r="B734" s="43"/>
      <c r="C734" s="218" t="s">
        <v>1085</v>
      </c>
      <c r="D734" s="218" t="s">
        <v>308</v>
      </c>
      <c r="E734" s="219" t="s">
        <v>2033</v>
      </c>
      <c r="F734" s="220" t="s">
        <v>2034</v>
      </c>
      <c r="G734" s="221" t="s">
        <v>493</v>
      </c>
      <c r="H734" s="222">
        <v>0.94999999999999996</v>
      </c>
      <c r="I734" s="223"/>
      <c r="J734" s="224">
        <f>ROUND(I734*H734,2)</f>
        <v>0</v>
      </c>
      <c r="K734" s="220" t="s">
        <v>325</v>
      </c>
      <c r="L734" s="48"/>
      <c r="M734" s="225" t="s">
        <v>35</v>
      </c>
      <c r="N734" s="226" t="s">
        <v>52</v>
      </c>
      <c r="O734" s="89"/>
      <c r="P734" s="227">
        <f>O734*H734</f>
        <v>0</v>
      </c>
      <c r="Q734" s="227">
        <v>0</v>
      </c>
      <c r="R734" s="227">
        <f>Q734*H734</f>
        <v>0</v>
      </c>
      <c r="S734" s="227">
        <v>0</v>
      </c>
      <c r="T734" s="228">
        <f>S734*H734</f>
        <v>0</v>
      </c>
      <c r="U734" s="42"/>
      <c r="V734" s="42"/>
      <c r="W734" s="42"/>
      <c r="X734" s="42"/>
      <c r="Y734" s="42"/>
      <c r="Z734" s="42"/>
      <c r="AA734" s="42"/>
      <c r="AB734" s="42"/>
      <c r="AC734" s="42"/>
      <c r="AD734" s="42"/>
      <c r="AE734" s="42"/>
      <c r="AR734" s="229" t="s">
        <v>313</v>
      </c>
      <c r="AT734" s="229" t="s">
        <v>308</v>
      </c>
      <c r="AU734" s="229" t="s">
        <v>88</v>
      </c>
      <c r="AY734" s="20" t="s">
        <v>305</v>
      </c>
      <c r="BE734" s="230">
        <f>IF(N734="základní",J734,0)</f>
        <v>0</v>
      </c>
      <c r="BF734" s="230">
        <f>IF(N734="snížená",J734,0)</f>
        <v>0</v>
      </c>
      <c r="BG734" s="230">
        <f>IF(N734="zákl. přenesená",J734,0)</f>
        <v>0</v>
      </c>
      <c r="BH734" s="230">
        <f>IF(N734="sníž. přenesená",J734,0)</f>
        <v>0</v>
      </c>
      <c r="BI734" s="230">
        <f>IF(N734="nulová",J734,0)</f>
        <v>0</v>
      </c>
      <c r="BJ734" s="20" t="s">
        <v>313</v>
      </c>
      <c r="BK734" s="230">
        <f>ROUND(I734*H734,2)</f>
        <v>0</v>
      </c>
      <c r="BL734" s="20" t="s">
        <v>313</v>
      </c>
      <c r="BM734" s="229" t="s">
        <v>5506</v>
      </c>
    </row>
    <row r="735" s="2" customFormat="1">
      <c r="A735" s="42"/>
      <c r="B735" s="43"/>
      <c r="C735" s="44"/>
      <c r="D735" s="231" t="s">
        <v>315</v>
      </c>
      <c r="E735" s="44"/>
      <c r="F735" s="232" t="s">
        <v>2036</v>
      </c>
      <c r="G735" s="44"/>
      <c r="H735" s="44"/>
      <c r="I735" s="233"/>
      <c r="J735" s="44"/>
      <c r="K735" s="44"/>
      <c r="L735" s="48"/>
      <c r="M735" s="234"/>
      <c r="N735" s="235"/>
      <c r="O735" s="89"/>
      <c r="P735" s="89"/>
      <c r="Q735" s="89"/>
      <c r="R735" s="89"/>
      <c r="S735" s="89"/>
      <c r="T735" s="90"/>
      <c r="U735" s="42"/>
      <c r="V735" s="42"/>
      <c r="W735" s="42"/>
      <c r="X735" s="42"/>
      <c r="Y735" s="42"/>
      <c r="Z735" s="42"/>
      <c r="AA735" s="42"/>
      <c r="AB735" s="42"/>
      <c r="AC735" s="42"/>
      <c r="AD735" s="42"/>
      <c r="AE735" s="42"/>
      <c r="AT735" s="20" t="s">
        <v>315</v>
      </c>
      <c r="AU735" s="20" t="s">
        <v>88</v>
      </c>
    </row>
    <row r="736" s="2" customFormat="1">
      <c r="A736" s="42"/>
      <c r="B736" s="43"/>
      <c r="C736" s="44"/>
      <c r="D736" s="236" t="s">
        <v>328</v>
      </c>
      <c r="E736" s="44"/>
      <c r="F736" s="237" t="s">
        <v>2037</v>
      </c>
      <c r="G736" s="44"/>
      <c r="H736" s="44"/>
      <c r="I736" s="233"/>
      <c r="J736" s="44"/>
      <c r="K736" s="44"/>
      <c r="L736" s="48"/>
      <c r="M736" s="234"/>
      <c r="N736" s="235"/>
      <c r="O736" s="89"/>
      <c r="P736" s="89"/>
      <c r="Q736" s="89"/>
      <c r="R736" s="89"/>
      <c r="S736" s="89"/>
      <c r="T736" s="90"/>
      <c r="U736" s="42"/>
      <c r="V736" s="42"/>
      <c r="W736" s="42"/>
      <c r="X736" s="42"/>
      <c r="Y736" s="42"/>
      <c r="Z736" s="42"/>
      <c r="AA736" s="42"/>
      <c r="AB736" s="42"/>
      <c r="AC736" s="42"/>
      <c r="AD736" s="42"/>
      <c r="AE736" s="42"/>
      <c r="AT736" s="20" t="s">
        <v>328</v>
      </c>
      <c r="AU736" s="20" t="s">
        <v>88</v>
      </c>
    </row>
    <row r="737" s="15" customFormat="1">
      <c r="A737" s="15"/>
      <c r="B737" s="275"/>
      <c r="C737" s="276"/>
      <c r="D737" s="231" t="s">
        <v>342</v>
      </c>
      <c r="E737" s="277" t="s">
        <v>35</v>
      </c>
      <c r="F737" s="278" t="s">
        <v>5507</v>
      </c>
      <c r="G737" s="276"/>
      <c r="H737" s="277" t="s">
        <v>35</v>
      </c>
      <c r="I737" s="279"/>
      <c r="J737" s="276"/>
      <c r="K737" s="276"/>
      <c r="L737" s="280"/>
      <c r="M737" s="281"/>
      <c r="N737" s="282"/>
      <c r="O737" s="282"/>
      <c r="P737" s="282"/>
      <c r="Q737" s="282"/>
      <c r="R737" s="282"/>
      <c r="S737" s="282"/>
      <c r="T737" s="283"/>
      <c r="U737" s="15"/>
      <c r="V737" s="15"/>
      <c r="W737" s="15"/>
      <c r="X737" s="15"/>
      <c r="Y737" s="15"/>
      <c r="Z737" s="15"/>
      <c r="AA737" s="15"/>
      <c r="AB737" s="15"/>
      <c r="AC737" s="15"/>
      <c r="AD737" s="15"/>
      <c r="AE737" s="15"/>
      <c r="AT737" s="284" t="s">
        <v>342</v>
      </c>
      <c r="AU737" s="284" t="s">
        <v>88</v>
      </c>
      <c r="AV737" s="15" t="s">
        <v>86</v>
      </c>
      <c r="AW737" s="15" t="s">
        <v>41</v>
      </c>
      <c r="AX737" s="15" t="s">
        <v>79</v>
      </c>
      <c r="AY737" s="284" t="s">
        <v>305</v>
      </c>
    </row>
    <row r="738" s="13" customFormat="1">
      <c r="A738" s="13"/>
      <c r="B738" s="238"/>
      <c r="C738" s="239"/>
      <c r="D738" s="231" t="s">
        <v>342</v>
      </c>
      <c r="E738" s="240" t="s">
        <v>35</v>
      </c>
      <c r="F738" s="241" t="s">
        <v>5508</v>
      </c>
      <c r="G738" s="239"/>
      <c r="H738" s="242">
        <v>0.16600000000000001</v>
      </c>
      <c r="I738" s="243"/>
      <c r="J738" s="239"/>
      <c r="K738" s="239"/>
      <c r="L738" s="244"/>
      <c r="M738" s="245"/>
      <c r="N738" s="246"/>
      <c r="O738" s="246"/>
      <c r="P738" s="246"/>
      <c r="Q738" s="246"/>
      <c r="R738" s="246"/>
      <c r="S738" s="246"/>
      <c r="T738" s="247"/>
      <c r="U738" s="13"/>
      <c r="V738" s="13"/>
      <c r="W738" s="13"/>
      <c r="X738" s="13"/>
      <c r="Y738" s="13"/>
      <c r="Z738" s="13"/>
      <c r="AA738" s="13"/>
      <c r="AB738" s="13"/>
      <c r="AC738" s="13"/>
      <c r="AD738" s="13"/>
      <c r="AE738" s="13"/>
      <c r="AT738" s="248" t="s">
        <v>342</v>
      </c>
      <c r="AU738" s="248" t="s">
        <v>88</v>
      </c>
      <c r="AV738" s="13" t="s">
        <v>88</v>
      </c>
      <c r="AW738" s="13" t="s">
        <v>41</v>
      </c>
      <c r="AX738" s="13" t="s">
        <v>79</v>
      </c>
      <c r="AY738" s="248" t="s">
        <v>305</v>
      </c>
    </row>
    <row r="739" s="15" customFormat="1">
      <c r="A739" s="15"/>
      <c r="B739" s="275"/>
      <c r="C739" s="276"/>
      <c r="D739" s="231" t="s">
        <v>342</v>
      </c>
      <c r="E739" s="277" t="s">
        <v>35</v>
      </c>
      <c r="F739" s="278" t="s">
        <v>5005</v>
      </c>
      <c r="G739" s="276"/>
      <c r="H739" s="277" t="s">
        <v>35</v>
      </c>
      <c r="I739" s="279"/>
      <c r="J739" s="276"/>
      <c r="K739" s="276"/>
      <c r="L739" s="280"/>
      <c r="M739" s="281"/>
      <c r="N739" s="282"/>
      <c r="O739" s="282"/>
      <c r="P739" s="282"/>
      <c r="Q739" s="282"/>
      <c r="R739" s="282"/>
      <c r="S739" s="282"/>
      <c r="T739" s="283"/>
      <c r="U739" s="15"/>
      <c r="V739" s="15"/>
      <c r="W739" s="15"/>
      <c r="X739" s="15"/>
      <c r="Y739" s="15"/>
      <c r="Z739" s="15"/>
      <c r="AA739" s="15"/>
      <c r="AB739" s="15"/>
      <c r="AC739" s="15"/>
      <c r="AD739" s="15"/>
      <c r="AE739" s="15"/>
      <c r="AT739" s="284" t="s">
        <v>342</v>
      </c>
      <c r="AU739" s="284" t="s">
        <v>88</v>
      </c>
      <c r="AV739" s="15" t="s">
        <v>86</v>
      </c>
      <c r="AW739" s="15" t="s">
        <v>41</v>
      </c>
      <c r="AX739" s="15" t="s">
        <v>79</v>
      </c>
      <c r="AY739" s="284" t="s">
        <v>305</v>
      </c>
    </row>
    <row r="740" s="13" customFormat="1">
      <c r="A740" s="13"/>
      <c r="B740" s="238"/>
      <c r="C740" s="239"/>
      <c r="D740" s="231" t="s">
        <v>342</v>
      </c>
      <c r="E740" s="240" t="s">
        <v>35</v>
      </c>
      <c r="F740" s="241" t="s">
        <v>5509</v>
      </c>
      <c r="G740" s="239"/>
      <c r="H740" s="242">
        <v>0.78400000000000003</v>
      </c>
      <c r="I740" s="243"/>
      <c r="J740" s="239"/>
      <c r="K740" s="239"/>
      <c r="L740" s="244"/>
      <c r="M740" s="245"/>
      <c r="N740" s="246"/>
      <c r="O740" s="246"/>
      <c r="P740" s="246"/>
      <c r="Q740" s="246"/>
      <c r="R740" s="246"/>
      <c r="S740" s="246"/>
      <c r="T740" s="247"/>
      <c r="U740" s="13"/>
      <c r="V740" s="13"/>
      <c r="W740" s="13"/>
      <c r="X740" s="13"/>
      <c r="Y740" s="13"/>
      <c r="Z740" s="13"/>
      <c r="AA740" s="13"/>
      <c r="AB740" s="13"/>
      <c r="AC740" s="13"/>
      <c r="AD740" s="13"/>
      <c r="AE740" s="13"/>
      <c r="AT740" s="248" t="s">
        <v>342</v>
      </c>
      <c r="AU740" s="248" t="s">
        <v>88</v>
      </c>
      <c r="AV740" s="13" t="s">
        <v>88</v>
      </c>
      <c r="AW740" s="13" t="s">
        <v>41</v>
      </c>
      <c r="AX740" s="13" t="s">
        <v>79</v>
      </c>
      <c r="AY740" s="248" t="s">
        <v>305</v>
      </c>
    </row>
    <row r="741" s="14" customFormat="1">
      <c r="A741" s="14"/>
      <c r="B741" s="249"/>
      <c r="C741" s="250"/>
      <c r="D741" s="231" t="s">
        <v>342</v>
      </c>
      <c r="E741" s="251" t="s">
        <v>35</v>
      </c>
      <c r="F741" s="252" t="s">
        <v>344</v>
      </c>
      <c r="G741" s="250"/>
      <c r="H741" s="253">
        <v>0.95000000000000007</v>
      </c>
      <c r="I741" s="254"/>
      <c r="J741" s="250"/>
      <c r="K741" s="250"/>
      <c r="L741" s="255"/>
      <c r="M741" s="256"/>
      <c r="N741" s="257"/>
      <c r="O741" s="257"/>
      <c r="P741" s="257"/>
      <c r="Q741" s="257"/>
      <c r="R741" s="257"/>
      <c r="S741" s="257"/>
      <c r="T741" s="258"/>
      <c r="U741" s="14"/>
      <c r="V741" s="14"/>
      <c r="W741" s="14"/>
      <c r="X741" s="14"/>
      <c r="Y741" s="14"/>
      <c r="Z741" s="14"/>
      <c r="AA741" s="14"/>
      <c r="AB741" s="14"/>
      <c r="AC741" s="14"/>
      <c r="AD741" s="14"/>
      <c r="AE741" s="14"/>
      <c r="AT741" s="259" t="s">
        <v>342</v>
      </c>
      <c r="AU741" s="259" t="s">
        <v>88</v>
      </c>
      <c r="AV741" s="14" t="s">
        <v>313</v>
      </c>
      <c r="AW741" s="14" t="s">
        <v>41</v>
      </c>
      <c r="AX741" s="14" t="s">
        <v>86</v>
      </c>
      <c r="AY741" s="259" t="s">
        <v>305</v>
      </c>
    </row>
    <row r="742" s="2" customFormat="1" ht="24.15" customHeight="1">
      <c r="A742" s="42"/>
      <c r="B742" s="43"/>
      <c r="C742" s="218" t="s">
        <v>1098</v>
      </c>
      <c r="D742" s="218" t="s">
        <v>308</v>
      </c>
      <c r="E742" s="219" t="s">
        <v>2044</v>
      </c>
      <c r="F742" s="220" t="s">
        <v>2045</v>
      </c>
      <c r="G742" s="221" t="s">
        <v>493</v>
      </c>
      <c r="H742" s="222">
        <v>41.799999999999997</v>
      </c>
      <c r="I742" s="223"/>
      <c r="J742" s="224">
        <f>ROUND(I742*H742,2)</f>
        <v>0</v>
      </c>
      <c r="K742" s="220" t="s">
        <v>325</v>
      </c>
      <c r="L742" s="48"/>
      <c r="M742" s="225" t="s">
        <v>35</v>
      </c>
      <c r="N742" s="226" t="s">
        <v>52</v>
      </c>
      <c r="O742" s="89"/>
      <c r="P742" s="227">
        <f>O742*H742</f>
        <v>0</v>
      </c>
      <c r="Q742" s="227">
        <v>0</v>
      </c>
      <c r="R742" s="227">
        <f>Q742*H742</f>
        <v>0</v>
      </c>
      <c r="S742" s="227">
        <v>0</v>
      </c>
      <c r="T742" s="228">
        <f>S742*H742</f>
        <v>0</v>
      </c>
      <c r="U742" s="42"/>
      <c r="V742" s="42"/>
      <c r="W742" s="42"/>
      <c r="X742" s="42"/>
      <c r="Y742" s="42"/>
      <c r="Z742" s="42"/>
      <c r="AA742" s="42"/>
      <c r="AB742" s="42"/>
      <c r="AC742" s="42"/>
      <c r="AD742" s="42"/>
      <c r="AE742" s="42"/>
      <c r="AR742" s="229" t="s">
        <v>313</v>
      </c>
      <c r="AT742" s="229" t="s">
        <v>308</v>
      </c>
      <c r="AU742" s="229" t="s">
        <v>88</v>
      </c>
      <c r="AY742" s="20" t="s">
        <v>305</v>
      </c>
      <c r="BE742" s="230">
        <f>IF(N742="základní",J742,0)</f>
        <v>0</v>
      </c>
      <c r="BF742" s="230">
        <f>IF(N742="snížená",J742,0)</f>
        <v>0</v>
      </c>
      <c r="BG742" s="230">
        <f>IF(N742="zákl. přenesená",J742,0)</f>
        <v>0</v>
      </c>
      <c r="BH742" s="230">
        <f>IF(N742="sníž. přenesená",J742,0)</f>
        <v>0</v>
      </c>
      <c r="BI742" s="230">
        <f>IF(N742="nulová",J742,0)</f>
        <v>0</v>
      </c>
      <c r="BJ742" s="20" t="s">
        <v>313</v>
      </c>
      <c r="BK742" s="230">
        <f>ROUND(I742*H742,2)</f>
        <v>0</v>
      </c>
      <c r="BL742" s="20" t="s">
        <v>313</v>
      </c>
      <c r="BM742" s="229" t="s">
        <v>5510</v>
      </c>
    </row>
    <row r="743" s="2" customFormat="1">
      <c r="A743" s="42"/>
      <c r="B743" s="43"/>
      <c r="C743" s="44"/>
      <c r="D743" s="231" t="s">
        <v>315</v>
      </c>
      <c r="E743" s="44"/>
      <c r="F743" s="232" t="s">
        <v>2047</v>
      </c>
      <c r="G743" s="44"/>
      <c r="H743" s="44"/>
      <c r="I743" s="233"/>
      <c r="J743" s="44"/>
      <c r="K743" s="44"/>
      <c r="L743" s="48"/>
      <c r="M743" s="234"/>
      <c r="N743" s="235"/>
      <c r="O743" s="89"/>
      <c r="P743" s="89"/>
      <c r="Q743" s="89"/>
      <c r="R743" s="89"/>
      <c r="S743" s="89"/>
      <c r="T743" s="90"/>
      <c r="U743" s="42"/>
      <c r="V743" s="42"/>
      <c r="W743" s="42"/>
      <c r="X743" s="42"/>
      <c r="Y743" s="42"/>
      <c r="Z743" s="42"/>
      <c r="AA743" s="42"/>
      <c r="AB743" s="42"/>
      <c r="AC743" s="42"/>
      <c r="AD743" s="42"/>
      <c r="AE743" s="42"/>
      <c r="AT743" s="20" t="s">
        <v>315</v>
      </c>
      <c r="AU743" s="20" t="s">
        <v>88</v>
      </c>
    </row>
    <row r="744" s="2" customFormat="1">
      <c r="A744" s="42"/>
      <c r="B744" s="43"/>
      <c r="C744" s="44"/>
      <c r="D744" s="236" t="s">
        <v>328</v>
      </c>
      <c r="E744" s="44"/>
      <c r="F744" s="237" t="s">
        <v>2048</v>
      </c>
      <c r="G744" s="44"/>
      <c r="H744" s="44"/>
      <c r="I744" s="233"/>
      <c r="J744" s="44"/>
      <c r="K744" s="44"/>
      <c r="L744" s="48"/>
      <c r="M744" s="234"/>
      <c r="N744" s="235"/>
      <c r="O744" s="89"/>
      <c r="P744" s="89"/>
      <c r="Q744" s="89"/>
      <c r="R744" s="89"/>
      <c r="S744" s="89"/>
      <c r="T744" s="90"/>
      <c r="U744" s="42"/>
      <c r="V744" s="42"/>
      <c r="W744" s="42"/>
      <c r="X744" s="42"/>
      <c r="Y744" s="42"/>
      <c r="Z744" s="42"/>
      <c r="AA744" s="42"/>
      <c r="AB744" s="42"/>
      <c r="AC744" s="42"/>
      <c r="AD744" s="42"/>
      <c r="AE744" s="42"/>
      <c r="AT744" s="20" t="s">
        <v>328</v>
      </c>
      <c r="AU744" s="20" t="s">
        <v>88</v>
      </c>
    </row>
    <row r="745" s="2" customFormat="1">
      <c r="A745" s="42"/>
      <c r="B745" s="43"/>
      <c r="C745" s="44"/>
      <c r="D745" s="231" t="s">
        <v>472</v>
      </c>
      <c r="E745" s="44"/>
      <c r="F745" s="274" t="s">
        <v>5511</v>
      </c>
      <c r="G745" s="44"/>
      <c r="H745" s="44"/>
      <c r="I745" s="233"/>
      <c r="J745" s="44"/>
      <c r="K745" s="44"/>
      <c r="L745" s="48"/>
      <c r="M745" s="234"/>
      <c r="N745" s="235"/>
      <c r="O745" s="89"/>
      <c r="P745" s="89"/>
      <c r="Q745" s="89"/>
      <c r="R745" s="89"/>
      <c r="S745" s="89"/>
      <c r="T745" s="90"/>
      <c r="U745" s="42"/>
      <c r="V745" s="42"/>
      <c r="W745" s="42"/>
      <c r="X745" s="42"/>
      <c r="Y745" s="42"/>
      <c r="Z745" s="42"/>
      <c r="AA745" s="42"/>
      <c r="AB745" s="42"/>
      <c r="AC745" s="42"/>
      <c r="AD745" s="42"/>
      <c r="AE745" s="42"/>
      <c r="AT745" s="20" t="s">
        <v>472</v>
      </c>
      <c r="AU745" s="20" t="s">
        <v>88</v>
      </c>
    </row>
    <row r="746" s="13" customFormat="1">
      <c r="A746" s="13"/>
      <c r="B746" s="238"/>
      <c r="C746" s="239"/>
      <c r="D746" s="231" t="s">
        <v>342</v>
      </c>
      <c r="E746" s="240" t="s">
        <v>35</v>
      </c>
      <c r="F746" s="241" t="s">
        <v>5512</v>
      </c>
      <c r="G746" s="239"/>
      <c r="H746" s="242">
        <v>41.799999999999997</v>
      </c>
      <c r="I746" s="243"/>
      <c r="J746" s="239"/>
      <c r="K746" s="239"/>
      <c r="L746" s="244"/>
      <c r="M746" s="245"/>
      <c r="N746" s="246"/>
      <c r="O746" s="246"/>
      <c r="P746" s="246"/>
      <c r="Q746" s="246"/>
      <c r="R746" s="246"/>
      <c r="S746" s="246"/>
      <c r="T746" s="247"/>
      <c r="U746" s="13"/>
      <c r="V746" s="13"/>
      <c r="W746" s="13"/>
      <c r="X746" s="13"/>
      <c r="Y746" s="13"/>
      <c r="Z746" s="13"/>
      <c r="AA746" s="13"/>
      <c r="AB746" s="13"/>
      <c r="AC746" s="13"/>
      <c r="AD746" s="13"/>
      <c r="AE746" s="13"/>
      <c r="AT746" s="248" t="s">
        <v>342</v>
      </c>
      <c r="AU746" s="248" t="s">
        <v>88</v>
      </c>
      <c r="AV746" s="13" t="s">
        <v>88</v>
      </c>
      <c r="AW746" s="13" t="s">
        <v>41</v>
      </c>
      <c r="AX746" s="13" t="s">
        <v>86</v>
      </c>
      <c r="AY746" s="248" t="s">
        <v>305</v>
      </c>
    </row>
    <row r="747" s="2" customFormat="1" ht="24.15" customHeight="1">
      <c r="A747" s="42"/>
      <c r="B747" s="43"/>
      <c r="C747" s="218" t="s">
        <v>1108</v>
      </c>
      <c r="D747" s="218" t="s">
        <v>308</v>
      </c>
      <c r="E747" s="219" t="s">
        <v>3702</v>
      </c>
      <c r="F747" s="220" t="s">
        <v>3703</v>
      </c>
      <c r="G747" s="221" t="s">
        <v>493</v>
      </c>
      <c r="H747" s="222">
        <v>319.75</v>
      </c>
      <c r="I747" s="223"/>
      <c r="J747" s="224">
        <f>ROUND(I747*H747,2)</f>
        <v>0</v>
      </c>
      <c r="K747" s="220" t="s">
        <v>325</v>
      </c>
      <c r="L747" s="48"/>
      <c r="M747" s="225" t="s">
        <v>35</v>
      </c>
      <c r="N747" s="226" t="s">
        <v>52</v>
      </c>
      <c r="O747" s="89"/>
      <c r="P747" s="227">
        <f>O747*H747</f>
        <v>0</v>
      </c>
      <c r="Q747" s="227">
        <v>0</v>
      </c>
      <c r="R747" s="227">
        <f>Q747*H747</f>
        <v>0</v>
      </c>
      <c r="S747" s="227">
        <v>0</v>
      </c>
      <c r="T747" s="228">
        <f>S747*H747</f>
        <v>0</v>
      </c>
      <c r="U747" s="42"/>
      <c r="V747" s="42"/>
      <c r="W747" s="42"/>
      <c r="X747" s="42"/>
      <c r="Y747" s="42"/>
      <c r="Z747" s="42"/>
      <c r="AA747" s="42"/>
      <c r="AB747" s="42"/>
      <c r="AC747" s="42"/>
      <c r="AD747" s="42"/>
      <c r="AE747" s="42"/>
      <c r="AR747" s="229" t="s">
        <v>313</v>
      </c>
      <c r="AT747" s="229" t="s">
        <v>308</v>
      </c>
      <c r="AU747" s="229" t="s">
        <v>88</v>
      </c>
      <c r="AY747" s="20" t="s">
        <v>305</v>
      </c>
      <c r="BE747" s="230">
        <f>IF(N747="základní",J747,0)</f>
        <v>0</v>
      </c>
      <c r="BF747" s="230">
        <f>IF(N747="snížená",J747,0)</f>
        <v>0</v>
      </c>
      <c r="BG747" s="230">
        <f>IF(N747="zákl. přenesená",J747,0)</f>
        <v>0</v>
      </c>
      <c r="BH747" s="230">
        <f>IF(N747="sníž. přenesená",J747,0)</f>
        <v>0</v>
      </c>
      <c r="BI747" s="230">
        <f>IF(N747="nulová",J747,0)</f>
        <v>0</v>
      </c>
      <c r="BJ747" s="20" t="s">
        <v>313</v>
      </c>
      <c r="BK747" s="230">
        <f>ROUND(I747*H747,2)</f>
        <v>0</v>
      </c>
      <c r="BL747" s="20" t="s">
        <v>313</v>
      </c>
      <c r="BM747" s="229" t="s">
        <v>5513</v>
      </c>
    </row>
    <row r="748" s="2" customFormat="1">
      <c r="A748" s="42"/>
      <c r="B748" s="43"/>
      <c r="C748" s="44"/>
      <c r="D748" s="231" t="s">
        <v>315</v>
      </c>
      <c r="E748" s="44"/>
      <c r="F748" s="232" t="s">
        <v>3705</v>
      </c>
      <c r="G748" s="44"/>
      <c r="H748" s="44"/>
      <c r="I748" s="233"/>
      <c r="J748" s="44"/>
      <c r="K748" s="44"/>
      <c r="L748" s="48"/>
      <c r="M748" s="234"/>
      <c r="N748" s="235"/>
      <c r="O748" s="89"/>
      <c r="P748" s="89"/>
      <c r="Q748" s="89"/>
      <c r="R748" s="89"/>
      <c r="S748" s="89"/>
      <c r="T748" s="90"/>
      <c r="U748" s="42"/>
      <c r="V748" s="42"/>
      <c r="W748" s="42"/>
      <c r="X748" s="42"/>
      <c r="Y748" s="42"/>
      <c r="Z748" s="42"/>
      <c r="AA748" s="42"/>
      <c r="AB748" s="42"/>
      <c r="AC748" s="42"/>
      <c r="AD748" s="42"/>
      <c r="AE748" s="42"/>
      <c r="AT748" s="20" t="s">
        <v>315</v>
      </c>
      <c r="AU748" s="20" t="s">
        <v>88</v>
      </c>
    </row>
    <row r="749" s="2" customFormat="1">
      <c r="A749" s="42"/>
      <c r="B749" s="43"/>
      <c r="C749" s="44"/>
      <c r="D749" s="236" t="s">
        <v>328</v>
      </c>
      <c r="E749" s="44"/>
      <c r="F749" s="237" t="s">
        <v>3706</v>
      </c>
      <c r="G749" s="44"/>
      <c r="H749" s="44"/>
      <c r="I749" s="233"/>
      <c r="J749" s="44"/>
      <c r="K749" s="44"/>
      <c r="L749" s="48"/>
      <c r="M749" s="234"/>
      <c r="N749" s="235"/>
      <c r="O749" s="89"/>
      <c r="P749" s="89"/>
      <c r="Q749" s="89"/>
      <c r="R749" s="89"/>
      <c r="S749" s="89"/>
      <c r="T749" s="90"/>
      <c r="U749" s="42"/>
      <c r="V749" s="42"/>
      <c r="W749" s="42"/>
      <c r="X749" s="42"/>
      <c r="Y749" s="42"/>
      <c r="Z749" s="42"/>
      <c r="AA749" s="42"/>
      <c r="AB749" s="42"/>
      <c r="AC749" s="42"/>
      <c r="AD749" s="42"/>
      <c r="AE749" s="42"/>
      <c r="AT749" s="20" t="s">
        <v>328</v>
      </c>
      <c r="AU749" s="20" t="s">
        <v>88</v>
      </c>
    </row>
    <row r="750" s="2" customFormat="1" ht="24.15" customHeight="1">
      <c r="A750" s="42"/>
      <c r="B750" s="43"/>
      <c r="C750" s="218" t="s">
        <v>1118</v>
      </c>
      <c r="D750" s="218" t="s">
        <v>308</v>
      </c>
      <c r="E750" s="219" t="s">
        <v>5011</v>
      </c>
      <c r="F750" s="220" t="s">
        <v>5012</v>
      </c>
      <c r="G750" s="221" t="s">
        <v>493</v>
      </c>
      <c r="H750" s="222">
        <v>0.94999999999999996</v>
      </c>
      <c r="I750" s="223"/>
      <c r="J750" s="224">
        <f>ROUND(I750*H750,2)</f>
        <v>0</v>
      </c>
      <c r="K750" s="220" t="s">
        <v>325</v>
      </c>
      <c r="L750" s="48"/>
      <c r="M750" s="225" t="s">
        <v>35</v>
      </c>
      <c r="N750" s="226" t="s">
        <v>52</v>
      </c>
      <c r="O750" s="89"/>
      <c r="P750" s="227">
        <f>O750*H750</f>
        <v>0</v>
      </c>
      <c r="Q750" s="227">
        <v>0</v>
      </c>
      <c r="R750" s="227">
        <f>Q750*H750</f>
        <v>0</v>
      </c>
      <c r="S750" s="227">
        <v>0</v>
      </c>
      <c r="T750" s="228">
        <f>S750*H750</f>
        <v>0</v>
      </c>
      <c r="U750" s="42"/>
      <c r="V750" s="42"/>
      <c r="W750" s="42"/>
      <c r="X750" s="42"/>
      <c r="Y750" s="42"/>
      <c r="Z750" s="42"/>
      <c r="AA750" s="42"/>
      <c r="AB750" s="42"/>
      <c r="AC750" s="42"/>
      <c r="AD750" s="42"/>
      <c r="AE750" s="42"/>
      <c r="AR750" s="229" t="s">
        <v>313</v>
      </c>
      <c r="AT750" s="229" t="s">
        <v>308</v>
      </c>
      <c r="AU750" s="229" t="s">
        <v>88</v>
      </c>
      <c r="AY750" s="20" t="s">
        <v>305</v>
      </c>
      <c r="BE750" s="230">
        <f>IF(N750="základní",J750,0)</f>
        <v>0</v>
      </c>
      <c r="BF750" s="230">
        <f>IF(N750="snížená",J750,0)</f>
        <v>0</v>
      </c>
      <c r="BG750" s="230">
        <f>IF(N750="zákl. přenesená",J750,0)</f>
        <v>0</v>
      </c>
      <c r="BH750" s="230">
        <f>IF(N750="sníž. přenesená",J750,0)</f>
        <v>0</v>
      </c>
      <c r="BI750" s="230">
        <f>IF(N750="nulová",J750,0)</f>
        <v>0</v>
      </c>
      <c r="BJ750" s="20" t="s">
        <v>313</v>
      </c>
      <c r="BK750" s="230">
        <f>ROUND(I750*H750,2)</f>
        <v>0</v>
      </c>
      <c r="BL750" s="20" t="s">
        <v>313</v>
      </c>
      <c r="BM750" s="229" t="s">
        <v>5514</v>
      </c>
    </row>
    <row r="751" s="2" customFormat="1">
      <c r="A751" s="42"/>
      <c r="B751" s="43"/>
      <c r="C751" s="44"/>
      <c r="D751" s="231" t="s">
        <v>315</v>
      </c>
      <c r="E751" s="44"/>
      <c r="F751" s="232" t="s">
        <v>5014</v>
      </c>
      <c r="G751" s="44"/>
      <c r="H751" s="44"/>
      <c r="I751" s="233"/>
      <c r="J751" s="44"/>
      <c r="K751" s="44"/>
      <c r="L751" s="48"/>
      <c r="M751" s="234"/>
      <c r="N751" s="235"/>
      <c r="O751" s="89"/>
      <c r="P751" s="89"/>
      <c r="Q751" s="89"/>
      <c r="R751" s="89"/>
      <c r="S751" s="89"/>
      <c r="T751" s="90"/>
      <c r="U751" s="42"/>
      <c r="V751" s="42"/>
      <c r="W751" s="42"/>
      <c r="X751" s="42"/>
      <c r="Y751" s="42"/>
      <c r="Z751" s="42"/>
      <c r="AA751" s="42"/>
      <c r="AB751" s="42"/>
      <c r="AC751" s="42"/>
      <c r="AD751" s="42"/>
      <c r="AE751" s="42"/>
      <c r="AT751" s="20" t="s">
        <v>315</v>
      </c>
      <c r="AU751" s="20" t="s">
        <v>88</v>
      </c>
    </row>
    <row r="752" s="2" customFormat="1">
      <c r="A752" s="42"/>
      <c r="B752" s="43"/>
      <c r="C752" s="44"/>
      <c r="D752" s="236" t="s">
        <v>328</v>
      </c>
      <c r="E752" s="44"/>
      <c r="F752" s="237" t="s">
        <v>5015</v>
      </c>
      <c r="G752" s="44"/>
      <c r="H752" s="44"/>
      <c r="I752" s="233"/>
      <c r="J752" s="44"/>
      <c r="K752" s="44"/>
      <c r="L752" s="48"/>
      <c r="M752" s="234"/>
      <c r="N752" s="235"/>
      <c r="O752" s="89"/>
      <c r="P752" s="89"/>
      <c r="Q752" s="89"/>
      <c r="R752" s="89"/>
      <c r="S752" s="89"/>
      <c r="T752" s="90"/>
      <c r="U752" s="42"/>
      <c r="V752" s="42"/>
      <c r="W752" s="42"/>
      <c r="X752" s="42"/>
      <c r="Y752" s="42"/>
      <c r="Z752" s="42"/>
      <c r="AA752" s="42"/>
      <c r="AB752" s="42"/>
      <c r="AC752" s="42"/>
      <c r="AD752" s="42"/>
      <c r="AE752" s="42"/>
      <c r="AT752" s="20" t="s">
        <v>328</v>
      </c>
      <c r="AU752" s="20" t="s">
        <v>88</v>
      </c>
    </row>
    <row r="753" s="2" customFormat="1" ht="21.75" customHeight="1">
      <c r="A753" s="42"/>
      <c r="B753" s="43"/>
      <c r="C753" s="218" t="s">
        <v>1125</v>
      </c>
      <c r="D753" s="218" t="s">
        <v>308</v>
      </c>
      <c r="E753" s="219" t="s">
        <v>4194</v>
      </c>
      <c r="F753" s="220" t="s">
        <v>4195</v>
      </c>
      <c r="G753" s="221" t="s">
        <v>360</v>
      </c>
      <c r="H753" s="222">
        <v>9</v>
      </c>
      <c r="I753" s="223"/>
      <c r="J753" s="224">
        <f>ROUND(I753*H753,2)</f>
        <v>0</v>
      </c>
      <c r="K753" s="220" t="s">
        <v>325</v>
      </c>
      <c r="L753" s="48"/>
      <c r="M753" s="225" t="s">
        <v>35</v>
      </c>
      <c r="N753" s="226" t="s">
        <v>52</v>
      </c>
      <c r="O753" s="89"/>
      <c r="P753" s="227">
        <f>O753*H753</f>
        <v>0</v>
      </c>
      <c r="Q753" s="227">
        <v>0</v>
      </c>
      <c r="R753" s="227">
        <f>Q753*H753</f>
        <v>0</v>
      </c>
      <c r="S753" s="227">
        <v>0</v>
      </c>
      <c r="T753" s="228">
        <f>S753*H753</f>
        <v>0</v>
      </c>
      <c r="U753" s="42"/>
      <c r="V753" s="42"/>
      <c r="W753" s="42"/>
      <c r="X753" s="42"/>
      <c r="Y753" s="42"/>
      <c r="Z753" s="42"/>
      <c r="AA753" s="42"/>
      <c r="AB753" s="42"/>
      <c r="AC753" s="42"/>
      <c r="AD753" s="42"/>
      <c r="AE753" s="42"/>
      <c r="AR753" s="229" t="s">
        <v>313</v>
      </c>
      <c r="AT753" s="229" t="s">
        <v>308</v>
      </c>
      <c r="AU753" s="229" t="s">
        <v>88</v>
      </c>
      <c r="AY753" s="20" t="s">
        <v>305</v>
      </c>
      <c r="BE753" s="230">
        <f>IF(N753="základní",J753,0)</f>
        <v>0</v>
      </c>
      <c r="BF753" s="230">
        <f>IF(N753="snížená",J753,0)</f>
        <v>0</v>
      </c>
      <c r="BG753" s="230">
        <f>IF(N753="zákl. přenesená",J753,0)</f>
        <v>0</v>
      </c>
      <c r="BH753" s="230">
        <f>IF(N753="sníž. přenesená",J753,0)</f>
        <v>0</v>
      </c>
      <c r="BI753" s="230">
        <f>IF(N753="nulová",J753,0)</f>
        <v>0</v>
      </c>
      <c r="BJ753" s="20" t="s">
        <v>313</v>
      </c>
      <c r="BK753" s="230">
        <f>ROUND(I753*H753,2)</f>
        <v>0</v>
      </c>
      <c r="BL753" s="20" t="s">
        <v>313</v>
      </c>
      <c r="BM753" s="229" t="s">
        <v>5515</v>
      </c>
    </row>
    <row r="754" s="2" customFormat="1">
      <c r="A754" s="42"/>
      <c r="B754" s="43"/>
      <c r="C754" s="44"/>
      <c r="D754" s="231" t="s">
        <v>315</v>
      </c>
      <c r="E754" s="44"/>
      <c r="F754" s="232" t="s">
        <v>4197</v>
      </c>
      <c r="G754" s="44"/>
      <c r="H754" s="44"/>
      <c r="I754" s="233"/>
      <c r="J754" s="44"/>
      <c r="K754" s="44"/>
      <c r="L754" s="48"/>
      <c r="M754" s="234"/>
      <c r="N754" s="235"/>
      <c r="O754" s="89"/>
      <c r="P754" s="89"/>
      <c r="Q754" s="89"/>
      <c r="R754" s="89"/>
      <c r="S754" s="89"/>
      <c r="T754" s="90"/>
      <c r="U754" s="42"/>
      <c r="V754" s="42"/>
      <c r="W754" s="42"/>
      <c r="X754" s="42"/>
      <c r="Y754" s="42"/>
      <c r="Z754" s="42"/>
      <c r="AA754" s="42"/>
      <c r="AB754" s="42"/>
      <c r="AC754" s="42"/>
      <c r="AD754" s="42"/>
      <c r="AE754" s="42"/>
      <c r="AT754" s="20" t="s">
        <v>315</v>
      </c>
      <c r="AU754" s="20" t="s">
        <v>88</v>
      </c>
    </row>
    <row r="755" s="2" customFormat="1">
      <c r="A755" s="42"/>
      <c r="B755" s="43"/>
      <c r="C755" s="44"/>
      <c r="D755" s="236" t="s">
        <v>328</v>
      </c>
      <c r="E755" s="44"/>
      <c r="F755" s="237" t="s">
        <v>4198</v>
      </c>
      <c r="G755" s="44"/>
      <c r="H755" s="44"/>
      <c r="I755" s="233"/>
      <c r="J755" s="44"/>
      <c r="K755" s="44"/>
      <c r="L755" s="48"/>
      <c r="M755" s="234"/>
      <c r="N755" s="235"/>
      <c r="O755" s="89"/>
      <c r="P755" s="89"/>
      <c r="Q755" s="89"/>
      <c r="R755" s="89"/>
      <c r="S755" s="89"/>
      <c r="T755" s="90"/>
      <c r="U755" s="42"/>
      <c r="V755" s="42"/>
      <c r="W755" s="42"/>
      <c r="X755" s="42"/>
      <c r="Y755" s="42"/>
      <c r="Z755" s="42"/>
      <c r="AA755" s="42"/>
      <c r="AB755" s="42"/>
      <c r="AC755" s="42"/>
      <c r="AD755" s="42"/>
      <c r="AE755" s="42"/>
      <c r="AT755" s="20" t="s">
        <v>328</v>
      </c>
      <c r="AU755" s="20" t="s">
        <v>88</v>
      </c>
    </row>
    <row r="756" s="13" customFormat="1">
      <c r="A756" s="13"/>
      <c r="B756" s="238"/>
      <c r="C756" s="239"/>
      <c r="D756" s="231" t="s">
        <v>342</v>
      </c>
      <c r="E756" s="240" t="s">
        <v>35</v>
      </c>
      <c r="F756" s="241" t="s">
        <v>5516</v>
      </c>
      <c r="G756" s="239"/>
      <c r="H756" s="242">
        <v>9</v>
      </c>
      <c r="I756" s="243"/>
      <c r="J756" s="239"/>
      <c r="K756" s="239"/>
      <c r="L756" s="244"/>
      <c r="M756" s="245"/>
      <c r="N756" s="246"/>
      <c r="O756" s="246"/>
      <c r="P756" s="246"/>
      <c r="Q756" s="246"/>
      <c r="R756" s="246"/>
      <c r="S756" s="246"/>
      <c r="T756" s="247"/>
      <c r="U756" s="13"/>
      <c r="V756" s="13"/>
      <c r="W756" s="13"/>
      <c r="X756" s="13"/>
      <c r="Y756" s="13"/>
      <c r="Z756" s="13"/>
      <c r="AA756" s="13"/>
      <c r="AB756" s="13"/>
      <c r="AC756" s="13"/>
      <c r="AD756" s="13"/>
      <c r="AE756" s="13"/>
      <c r="AT756" s="248" t="s">
        <v>342</v>
      </c>
      <c r="AU756" s="248" t="s">
        <v>88</v>
      </c>
      <c r="AV756" s="13" t="s">
        <v>88</v>
      </c>
      <c r="AW756" s="13" t="s">
        <v>41</v>
      </c>
      <c r="AX756" s="13" t="s">
        <v>79</v>
      </c>
      <c r="AY756" s="248" t="s">
        <v>305</v>
      </c>
    </row>
    <row r="757" s="14" customFormat="1">
      <c r="A757" s="14"/>
      <c r="B757" s="249"/>
      <c r="C757" s="250"/>
      <c r="D757" s="231" t="s">
        <v>342</v>
      </c>
      <c r="E757" s="251" t="s">
        <v>35</v>
      </c>
      <c r="F757" s="252" t="s">
        <v>344</v>
      </c>
      <c r="G757" s="250"/>
      <c r="H757" s="253">
        <v>9</v>
      </c>
      <c r="I757" s="254"/>
      <c r="J757" s="250"/>
      <c r="K757" s="250"/>
      <c r="L757" s="255"/>
      <c r="M757" s="256"/>
      <c r="N757" s="257"/>
      <c r="O757" s="257"/>
      <c r="P757" s="257"/>
      <c r="Q757" s="257"/>
      <c r="R757" s="257"/>
      <c r="S757" s="257"/>
      <c r="T757" s="258"/>
      <c r="U757" s="14"/>
      <c r="V757" s="14"/>
      <c r="W757" s="14"/>
      <c r="X757" s="14"/>
      <c r="Y757" s="14"/>
      <c r="Z757" s="14"/>
      <c r="AA757" s="14"/>
      <c r="AB757" s="14"/>
      <c r="AC757" s="14"/>
      <c r="AD757" s="14"/>
      <c r="AE757" s="14"/>
      <c r="AT757" s="259" t="s">
        <v>342</v>
      </c>
      <c r="AU757" s="259" t="s">
        <v>88</v>
      </c>
      <c r="AV757" s="14" t="s">
        <v>313</v>
      </c>
      <c r="AW757" s="14" t="s">
        <v>41</v>
      </c>
      <c r="AX757" s="14" t="s">
        <v>86</v>
      </c>
      <c r="AY757" s="259" t="s">
        <v>305</v>
      </c>
    </row>
    <row r="758" s="2" customFormat="1" ht="37.8" customHeight="1">
      <c r="A758" s="42"/>
      <c r="B758" s="43"/>
      <c r="C758" s="218" t="s">
        <v>1132</v>
      </c>
      <c r="D758" s="218" t="s">
        <v>308</v>
      </c>
      <c r="E758" s="219" t="s">
        <v>5018</v>
      </c>
      <c r="F758" s="220" t="s">
        <v>5019</v>
      </c>
      <c r="G758" s="221" t="s">
        <v>493</v>
      </c>
      <c r="H758" s="222">
        <v>10.369999999999999</v>
      </c>
      <c r="I758" s="223"/>
      <c r="J758" s="224">
        <f>ROUND(I758*H758,2)</f>
        <v>0</v>
      </c>
      <c r="K758" s="220" t="s">
        <v>325</v>
      </c>
      <c r="L758" s="48"/>
      <c r="M758" s="225" t="s">
        <v>35</v>
      </c>
      <c r="N758" s="226" t="s">
        <v>52</v>
      </c>
      <c r="O758" s="89"/>
      <c r="P758" s="227">
        <f>O758*H758</f>
        <v>0</v>
      </c>
      <c r="Q758" s="227">
        <v>0</v>
      </c>
      <c r="R758" s="227">
        <f>Q758*H758</f>
        <v>0</v>
      </c>
      <c r="S758" s="227">
        <v>0</v>
      </c>
      <c r="T758" s="228">
        <f>S758*H758</f>
        <v>0</v>
      </c>
      <c r="U758" s="42"/>
      <c r="V758" s="42"/>
      <c r="W758" s="42"/>
      <c r="X758" s="42"/>
      <c r="Y758" s="42"/>
      <c r="Z758" s="42"/>
      <c r="AA758" s="42"/>
      <c r="AB758" s="42"/>
      <c r="AC758" s="42"/>
      <c r="AD758" s="42"/>
      <c r="AE758" s="42"/>
      <c r="AR758" s="229" t="s">
        <v>313</v>
      </c>
      <c r="AT758" s="229" t="s">
        <v>308</v>
      </c>
      <c r="AU758" s="229" t="s">
        <v>88</v>
      </c>
      <c r="AY758" s="20" t="s">
        <v>305</v>
      </c>
      <c r="BE758" s="230">
        <f>IF(N758="základní",J758,0)</f>
        <v>0</v>
      </c>
      <c r="BF758" s="230">
        <f>IF(N758="snížená",J758,0)</f>
        <v>0</v>
      </c>
      <c r="BG758" s="230">
        <f>IF(N758="zákl. přenesená",J758,0)</f>
        <v>0</v>
      </c>
      <c r="BH758" s="230">
        <f>IF(N758="sníž. přenesená",J758,0)</f>
        <v>0</v>
      </c>
      <c r="BI758" s="230">
        <f>IF(N758="nulová",J758,0)</f>
        <v>0</v>
      </c>
      <c r="BJ758" s="20" t="s">
        <v>313</v>
      </c>
      <c r="BK758" s="230">
        <f>ROUND(I758*H758,2)</f>
        <v>0</v>
      </c>
      <c r="BL758" s="20" t="s">
        <v>313</v>
      </c>
      <c r="BM758" s="229" t="s">
        <v>5517</v>
      </c>
    </row>
    <row r="759" s="2" customFormat="1">
      <c r="A759" s="42"/>
      <c r="B759" s="43"/>
      <c r="C759" s="44"/>
      <c r="D759" s="231" t="s">
        <v>315</v>
      </c>
      <c r="E759" s="44"/>
      <c r="F759" s="232" t="s">
        <v>5021</v>
      </c>
      <c r="G759" s="44"/>
      <c r="H759" s="44"/>
      <c r="I759" s="233"/>
      <c r="J759" s="44"/>
      <c r="K759" s="44"/>
      <c r="L759" s="48"/>
      <c r="M759" s="234"/>
      <c r="N759" s="235"/>
      <c r="O759" s="89"/>
      <c r="P759" s="89"/>
      <c r="Q759" s="89"/>
      <c r="R759" s="89"/>
      <c r="S759" s="89"/>
      <c r="T759" s="90"/>
      <c r="U759" s="42"/>
      <c r="V759" s="42"/>
      <c r="W759" s="42"/>
      <c r="X759" s="42"/>
      <c r="Y759" s="42"/>
      <c r="Z759" s="42"/>
      <c r="AA759" s="42"/>
      <c r="AB759" s="42"/>
      <c r="AC759" s="42"/>
      <c r="AD759" s="42"/>
      <c r="AE759" s="42"/>
      <c r="AT759" s="20" t="s">
        <v>315</v>
      </c>
      <c r="AU759" s="20" t="s">
        <v>88</v>
      </c>
    </row>
    <row r="760" s="2" customFormat="1">
      <c r="A760" s="42"/>
      <c r="B760" s="43"/>
      <c r="C760" s="44"/>
      <c r="D760" s="236" t="s">
        <v>328</v>
      </c>
      <c r="E760" s="44"/>
      <c r="F760" s="237" t="s">
        <v>5022</v>
      </c>
      <c r="G760" s="44"/>
      <c r="H760" s="44"/>
      <c r="I760" s="233"/>
      <c r="J760" s="44"/>
      <c r="K760" s="44"/>
      <c r="L760" s="48"/>
      <c r="M760" s="234"/>
      <c r="N760" s="235"/>
      <c r="O760" s="89"/>
      <c r="P760" s="89"/>
      <c r="Q760" s="89"/>
      <c r="R760" s="89"/>
      <c r="S760" s="89"/>
      <c r="T760" s="90"/>
      <c r="U760" s="42"/>
      <c r="V760" s="42"/>
      <c r="W760" s="42"/>
      <c r="X760" s="42"/>
      <c r="Y760" s="42"/>
      <c r="Z760" s="42"/>
      <c r="AA760" s="42"/>
      <c r="AB760" s="42"/>
      <c r="AC760" s="42"/>
      <c r="AD760" s="42"/>
      <c r="AE760" s="42"/>
      <c r="AT760" s="20" t="s">
        <v>328</v>
      </c>
      <c r="AU760" s="20" t="s">
        <v>88</v>
      </c>
    </row>
    <row r="761" s="13" customFormat="1">
      <c r="A761" s="13"/>
      <c r="B761" s="238"/>
      <c r="C761" s="239"/>
      <c r="D761" s="231" t="s">
        <v>342</v>
      </c>
      <c r="E761" s="240" t="s">
        <v>35</v>
      </c>
      <c r="F761" s="241" t="s">
        <v>5518</v>
      </c>
      <c r="G761" s="239"/>
      <c r="H761" s="242">
        <v>10.369999999999999</v>
      </c>
      <c r="I761" s="243"/>
      <c r="J761" s="239"/>
      <c r="K761" s="239"/>
      <c r="L761" s="244"/>
      <c r="M761" s="245"/>
      <c r="N761" s="246"/>
      <c r="O761" s="246"/>
      <c r="P761" s="246"/>
      <c r="Q761" s="246"/>
      <c r="R761" s="246"/>
      <c r="S761" s="246"/>
      <c r="T761" s="247"/>
      <c r="U761" s="13"/>
      <c r="V761" s="13"/>
      <c r="W761" s="13"/>
      <c r="X761" s="13"/>
      <c r="Y761" s="13"/>
      <c r="Z761" s="13"/>
      <c r="AA761" s="13"/>
      <c r="AB761" s="13"/>
      <c r="AC761" s="13"/>
      <c r="AD761" s="13"/>
      <c r="AE761" s="13"/>
      <c r="AT761" s="248" t="s">
        <v>342</v>
      </c>
      <c r="AU761" s="248" t="s">
        <v>88</v>
      </c>
      <c r="AV761" s="13" t="s">
        <v>88</v>
      </c>
      <c r="AW761" s="13" t="s">
        <v>41</v>
      </c>
      <c r="AX761" s="13" t="s">
        <v>79</v>
      </c>
      <c r="AY761" s="248" t="s">
        <v>305</v>
      </c>
    </row>
    <row r="762" s="14" customFormat="1">
      <c r="A762" s="14"/>
      <c r="B762" s="249"/>
      <c r="C762" s="250"/>
      <c r="D762" s="231" t="s">
        <v>342</v>
      </c>
      <c r="E762" s="251" t="s">
        <v>35</v>
      </c>
      <c r="F762" s="252" t="s">
        <v>344</v>
      </c>
      <c r="G762" s="250"/>
      <c r="H762" s="253">
        <v>10.369999999999999</v>
      </c>
      <c r="I762" s="254"/>
      <c r="J762" s="250"/>
      <c r="K762" s="250"/>
      <c r="L762" s="255"/>
      <c r="M762" s="256"/>
      <c r="N762" s="257"/>
      <c r="O762" s="257"/>
      <c r="P762" s="257"/>
      <c r="Q762" s="257"/>
      <c r="R762" s="257"/>
      <c r="S762" s="257"/>
      <c r="T762" s="258"/>
      <c r="U762" s="14"/>
      <c r="V762" s="14"/>
      <c r="W762" s="14"/>
      <c r="X762" s="14"/>
      <c r="Y762" s="14"/>
      <c r="Z762" s="14"/>
      <c r="AA762" s="14"/>
      <c r="AB762" s="14"/>
      <c r="AC762" s="14"/>
      <c r="AD762" s="14"/>
      <c r="AE762" s="14"/>
      <c r="AT762" s="259" t="s">
        <v>342</v>
      </c>
      <c r="AU762" s="259" t="s">
        <v>88</v>
      </c>
      <c r="AV762" s="14" t="s">
        <v>313</v>
      </c>
      <c r="AW762" s="14" t="s">
        <v>41</v>
      </c>
      <c r="AX762" s="14" t="s">
        <v>86</v>
      </c>
      <c r="AY762" s="259" t="s">
        <v>305</v>
      </c>
    </row>
    <row r="763" s="2" customFormat="1" ht="44.25" customHeight="1">
      <c r="A763" s="42"/>
      <c r="B763" s="43"/>
      <c r="C763" s="218" t="s">
        <v>1146</v>
      </c>
      <c r="D763" s="218" t="s">
        <v>308</v>
      </c>
      <c r="E763" s="219" t="s">
        <v>3707</v>
      </c>
      <c r="F763" s="220" t="s">
        <v>3367</v>
      </c>
      <c r="G763" s="221" t="s">
        <v>493</v>
      </c>
      <c r="H763" s="222">
        <v>309.27800000000002</v>
      </c>
      <c r="I763" s="223"/>
      <c r="J763" s="224">
        <f>ROUND(I763*H763,2)</f>
        <v>0</v>
      </c>
      <c r="K763" s="220" t="s">
        <v>325</v>
      </c>
      <c r="L763" s="48"/>
      <c r="M763" s="225" t="s">
        <v>35</v>
      </c>
      <c r="N763" s="226" t="s">
        <v>52</v>
      </c>
      <c r="O763" s="89"/>
      <c r="P763" s="227">
        <f>O763*H763</f>
        <v>0</v>
      </c>
      <c r="Q763" s="227">
        <v>0</v>
      </c>
      <c r="R763" s="227">
        <f>Q763*H763</f>
        <v>0</v>
      </c>
      <c r="S763" s="227">
        <v>0</v>
      </c>
      <c r="T763" s="228">
        <f>S763*H763</f>
        <v>0</v>
      </c>
      <c r="U763" s="42"/>
      <c r="V763" s="42"/>
      <c r="W763" s="42"/>
      <c r="X763" s="42"/>
      <c r="Y763" s="42"/>
      <c r="Z763" s="42"/>
      <c r="AA763" s="42"/>
      <c r="AB763" s="42"/>
      <c r="AC763" s="42"/>
      <c r="AD763" s="42"/>
      <c r="AE763" s="42"/>
      <c r="AR763" s="229" t="s">
        <v>313</v>
      </c>
      <c r="AT763" s="229" t="s">
        <v>308</v>
      </c>
      <c r="AU763" s="229" t="s">
        <v>88</v>
      </c>
      <c r="AY763" s="20" t="s">
        <v>305</v>
      </c>
      <c r="BE763" s="230">
        <f>IF(N763="základní",J763,0)</f>
        <v>0</v>
      </c>
      <c r="BF763" s="230">
        <f>IF(N763="snížená",J763,0)</f>
        <v>0</v>
      </c>
      <c r="BG763" s="230">
        <f>IF(N763="zákl. přenesená",J763,0)</f>
        <v>0</v>
      </c>
      <c r="BH763" s="230">
        <f>IF(N763="sníž. přenesená",J763,0)</f>
        <v>0</v>
      </c>
      <c r="BI763" s="230">
        <f>IF(N763="nulová",J763,0)</f>
        <v>0</v>
      </c>
      <c r="BJ763" s="20" t="s">
        <v>313</v>
      </c>
      <c r="BK763" s="230">
        <f>ROUND(I763*H763,2)</f>
        <v>0</v>
      </c>
      <c r="BL763" s="20" t="s">
        <v>313</v>
      </c>
      <c r="BM763" s="229" t="s">
        <v>5519</v>
      </c>
    </row>
    <row r="764" s="2" customFormat="1">
      <c r="A764" s="42"/>
      <c r="B764" s="43"/>
      <c r="C764" s="44"/>
      <c r="D764" s="231" t="s">
        <v>315</v>
      </c>
      <c r="E764" s="44"/>
      <c r="F764" s="232" t="s">
        <v>3367</v>
      </c>
      <c r="G764" s="44"/>
      <c r="H764" s="44"/>
      <c r="I764" s="233"/>
      <c r="J764" s="44"/>
      <c r="K764" s="44"/>
      <c r="L764" s="48"/>
      <c r="M764" s="234"/>
      <c r="N764" s="235"/>
      <c r="O764" s="89"/>
      <c r="P764" s="89"/>
      <c r="Q764" s="89"/>
      <c r="R764" s="89"/>
      <c r="S764" s="89"/>
      <c r="T764" s="90"/>
      <c r="U764" s="42"/>
      <c r="V764" s="42"/>
      <c r="W764" s="42"/>
      <c r="X764" s="42"/>
      <c r="Y764" s="42"/>
      <c r="Z764" s="42"/>
      <c r="AA764" s="42"/>
      <c r="AB764" s="42"/>
      <c r="AC764" s="42"/>
      <c r="AD764" s="42"/>
      <c r="AE764" s="42"/>
      <c r="AT764" s="20" t="s">
        <v>315</v>
      </c>
      <c r="AU764" s="20" t="s">
        <v>88</v>
      </c>
    </row>
    <row r="765" s="2" customFormat="1">
      <c r="A765" s="42"/>
      <c r="B765" s="43"/>
      <c r="C765" s="44"/>
      <c r="D765" s="236" t="s">
        <v>328</v>
      </c>
      <c r="E765" s="44"/>
      <c r="F765" s="237" t="s">
        <v>3709</v>
      </c>
      <c r="G765" s="44"/>
      <c r="H765" s="44"/>
      <c r="I765" s="233"/>
      <c r="J765" s="44"/>
      <c r="K765" s="44"/>
      <c r="L765" s="48"/>
      <c r="M765" s="234"/>
      <c r="N765" s="235"/>
      <c r="O765" s="89"/>
      <c r="P765" s="89"/>
      <c r="Q765" s="89"/>
      <c r="R765" s="89"/>
      <c r="S765" s="89"/>
      <c r="T765" s="90"/>
      <c r="U765" s="42"/>
      <c r="V765" s="42"/>
      <c r="W765" s="42"/>
      <c r="X765" s="42"/>
      <c r="Y765" s="42"/>
      <c r="Z765" s="42"/>
      <c r="AA765" s="42"/>
      <c r="AB765" s="42"/>
      <c r="AC765" s="42"/>
      <c r="AD765" s="42"/>
      <c r="AE765" s="42"/>
      <c r="AT765" s="20" t="s">
        <v>328</v>
      </c>
      <c r="AU765" s="20" t="s">
        <v>88</v>
      </c>
    </row>
    <row r="766" s="15" customFormat="1">
      <c r="A766" s="15"/>
      <c r="B766" s="275"/>
      <c r="C766" s="276"/>
      <c r="D766" s="231" t="s">
        <v>342</v>
      </c>
      <c r="E766" s="277" t="s">
        <v>35</v>
      </c>
      <c r="F766" s="278" t="s">
        <v>5027</v>
      </c>
      <c r="G766" s="276"/>
      <c r="H766" s="277" t="s">
        <v>35</v>
      </c>
      <c r="I766" s="279"/>
      <c r="J766" s="276"/>
      <c r="K766" s="276"/>
      <c r="L766" s="280"/>
      <c r="M766" s="281"/>
      <c r="N766" s="282"/>
      <c r="O766" s="282"/>
      <c r="P766" s="282"/>
      <c r="Q766" s="282"/>
      <c r="R766" s="282"/>
      <c r="S766" s="282"/>
      <c r="T766" s="283"/>
      <c r="U766" s="15"/>
      <c r="V766" s="15"/>
      <c r="W766" s="15"/>
      <c r="X766" s="15"/>
      <c r="Y766" s="15"/>
      <c r="Z766" s="15"/>
      <c r="AA766" s="15"/>
      <c r="AB766" s="15"/>
      <c r="AC766" s="15"/>
      <c r="AD766" s="15"/>
      <c r="AE766" s="15"/>
      <c r="AT766" s="284" t="s">
        <v>342</v>
      </c>
      <c r="AU766" s="284" t="s">
        <v>88</v>
      </c>
      <c r="AV766" s="15" t="s">
        <v>86</v>
      </c>
      <c r="AW766" s="15" t="s">
        <v>41</v>
      </c>
      <c r="AX766" s="15" t="s">
        <v>79</v>
      </c>
      <c r="AY766" s="284" t="s">
        <v>305</v>
      </c>
    </row>
    <row r="767" s="13" customFormat="1">
      <c r="A767" s="13"/>
      <c r="B767" s="238"/>
      <c r="C767" s="239"/>
      <c r="D767" s="231" t="s">
        <v>342</v>
      </c>
      <c r="E767" s="240" t="s">
        <v>35</v>
      </c>
      <c r="F767" s="241" t="s">
        <v>5520</v>
      </c>
      <c r="G767" s="239"/>
      <c r="H767" s="242">
        <v>309.27800000000002</v>
      </c>
      <c r="I767" s="243"/>
      <c r="J767" s="239"/>
      <c r="K767" s="239"/>
      <c r="L767" s="244"/>
      <c r="M767" s="245"/>
      <c r="N767" s="246"/>
      <c r="O767" s="246"/>
      <c r="P767" s="246"/>
      <c r="Q767" s="246"/>
      <c r="R767" s="246"/>
      <c r="S767" s="246"/>
      <c r="T767" s="247"/>
      <c r="U767" s="13"/>
      <c r="V767" s="13"/>
      <c r="W767" s="13"/>
      <c r="X767" s="13"/>
      <c r="Y767" s="13"/>
      <c r="Z767" s="13"/>
      <c r="AA767" s="13"/>
      <c r="AB767" s="13"/>
      <c r="AC767" s="13"/>
      <c r="AD767" s="13"/>
      <c r="AE767" s="13"/>
      <c r="AT767" s="248" t="s">
        <v>342</v>
      </c>
      <c r="AU767" s="248" t="s">
        <v>88</v>
      </c>
      <c r="AV767" s="13" t="s">
        <v>88</v>
      </c>
      <c r="AW767" s="13" t="s">
        <v>41</v>
      </c>
      <c r="AX767" s="13" t="s">
        <v>86</v>
      </c>
      <c r="AY767" s="248" t="s">
        <v>305</v>
      </c>
    </row>
    <row r="768" s="12" customFormat="1" ht="22.8" customHeight="1">
      <c r="A768" s="12"/>
      <c r="B768" s="202"/>
      <c r="C768" s="203"/>
      <c r="D768" s="204" t="s">
        <v>78</v>
      </c>
      <c r="E768" s="216" t="s">
        <v>3710</v>
      </c>
      <c r="F768" s="216" t="s">
        <v>3711</v>
      </c>
      <c r="G768" s="203"/>
      <c r="H768" s="203"/>
      <c r="I768" s="206"/>
      <c r="J768" s="217">
        <f>BK768</f>
        <v>0</v>
      </c>
      <c r="K768" s="203"/>
      <c r="L768" s="208"/>
      <c r="M768" s="209"/>
      <c r="N768" s="210"/>
      <c r="O768" s="210"/>
      <c r="P768" s="211">
        <f>SUM(P769:P770)</f>
        <v>0</v>
      </c>
      <c r="Q768" s="210"/>
      <c r="R768" s="211">
        <f>SUM(R769:R770)</f>
        <v>0</v>
      </c>
      <c r="S768" s="210"/>
      <c r="T768" s="212">
        <f>SUM(T769:T770)</f>
        <v>0</v>
      </c>
      <c r="U768" s="12"/>
      <c r="V768" s="12"/>
      <c r="W768" s="12"/>
      <c r="X768" s="12"/>
      <c r="Y768" s="12"/>
      <c r="Z768" s="12"/>
      <c r="AA768" s="12"/>
      <c r="AB768" s="12"/>
      <c r="AC768" s="12"/>
      <c r="AD768" s="12"/>
      <c r="AE768" s="12"/>
      <c r="AR768" s="213" t="s">
        <v>86</v>
      </c>
      <c r="AT768" s="214" t="s">
        <v>78</v>
      </c>
      <c r="AU768" s="214" t="s">
        <v>86</v>
      </c>
      <c r="AY768" s="213" t="s">
        <v>305</v>
      </c>
      <c r="BK768" s="215">
        <f>SUM(BK769:BK770)</f>
        <v>0</v>
      </c>
    </row>
    <row r="769" s="2" customFormat="1" ht="24.15" customHeight="1">
      <c r="A769" s="42"/>
      <c r="B769" s="43"/>
      <c r="C769" s="218" t="s">
        <v>1152</v>
      </c>
      <c r="D769" s="218" t="s">
        <v>308</v>
      </c>
      <c r="E769" s="219" t="s">
        <v>3712</v>
      </c>
      <c r="F769" s="220" t="s">
        <v>3713</v>
      </c>
      <c r="G769" s="221" t="s">
        <v>493</v>
      </c>
      <c r="H769" s="222">
        <v>1098.9690000000001</v>
      </c>
      <c r="I769" s="223"/>
      <c r="J769" s="224">
        <f>ROUND(I769*H769,2)</f>
        <v>0</v>
      </c>
      <c r="K769" s="220" t="s">
        <v>35</v>
      </c>
      <c r="L769" s="48"/>
      <c r="M769" s="225" t="s">
        <v>35</v>
      </c>
      <c r="N769" s="226" t="s">
        <v>52</v>
      </c>
      <c r="O769" s="89"/>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313</v>
      </c>
      <c r="AT769" s="229" t="s">
        <v>308</v>
      </c>
      <c r="AU769" s="229" t="s">
        <v>88</v>
      </c>
      <c r="AY769" s="20" t="s">
        <v>305</v>
      </c>
      <c r="BE769" s="230">
        <f>IF(N769="základní",J769,0)</f>
        <v>0</v>
      </c>
      <c r="BF769" s="230">
        <f>IF(N769="snížená",J769,0)</f>
        <v>0</v>
      </c>
      <c r="BG769" s="230">
        <f>IF(N769="zákl. přenesená",J769,0)</f>
        <v>0</v>
      </c>
      <c r="BH769" s="230">
        <f>IF(N769="sníž. přenesená",J769,0)</f>
        <v>0</v>
      </c>
      <c r="BI769" s="230">
        <f>IF(N769="nulová",J769,0)</f>
        <v>0</v>
      </c>
      <c r="BJ769" s="20" t="s">
        <v>313</v>
      </c>
      <c r="BK769" s="230">
        <f>ROUND(I769*H769,2)</f>
        <v>0</v>
      </c>
      <c r="BL769" s="20" t="s">
        <v>313</v>
      </c>
      <c r="BM769" s="229" t="s">
        <v>5521</v>
      </c>
    </row>
    <row r="770" s="2" customFormat="1">
      <c r="A770" s="42"/>
      <c r="B770" s="43"/>
      <c r="C770" s="44"/>
      <c r="D770" s="231" t="s">
        <v>315</v>
      </c>
      <c r="E770" s="44"/>
      <c r="F770" s="232" t="s">
        <v>3715</v>
      </c>
      <c r="G770" s="44"/>
      <c r="H770" s="44"/>
      <c r="I770" s="233"/>
      <c r="J770" s="44"/>
      <c r="K770" s="44"/>
      <c r="L770" s="48"/>
      <c r="M770" s="234"/>
      <c r="N770" s="235"/>
      <c r="O770" s="89"/>
      <c r="P770" s="89"/>
      <c r="Q770" s="89"/>
      <c r="R770" s="89"/>
      <c r="S770" s="89"/>
      <c r="T770" s="90"/>
      <c r="U770" s="42"/>
      <c r="V770" s="42"/>
      <c r="W770" s="42"/>
      <c r="X770" s="42"/>
      <c r="Y770" s="42"/>
      <c r="Z770" s="42"/>
      <c r="AA770" s="42"/>
      <c r="AB770" s="42"/>
      <c r="AC770" s="42"/>
      <c r="AD770" s="42"/>
      <c r="AE770" s="42"/>
      <c r="AT770" s="20" t="s">
        <v>315</v>
      </c>
      <c r="AU770" s="20" t="s">
        <v>88</v>
      </c>
    </row>
    <row r="771" s="12" customFormat="1" ht="25.92" customHeight="1">
      <c r="A771" s="12"/>
      <c r="B771" s="202"/>
      <c r="C771" s="203"/>
      <c r="D771" s="204" t="s">
        <v>78</v>
      </c>
      <c r="E771" s="205" t="s">
        <v>2509</v>
      </c>
      <c r="F771" s="205" t="s">
        <v>2510</v>
      </c>
      <c r="G771" s="203"/>
      <c r="H771" s="203"/>
      <c r="I771" s="206"/>
      <c r="J771" s="207">
        <f>BK771</f>
        <v>0</v>
      </c>
      <c r="K771" s="203"/>
      <c r="L771" s="208"/>
      <c r="M771" s="209"/>
      <c r="N771" s="210"/>
      <c r="O771" s="210"/>
      <c r="P771" s="211">
        <f>P772+P845</f>
        <v>0</v>
      </c>
      <c r="Q771" s="210"/>
      <c r="R771" s="211">
        <f>R772+R845</f>
        <v>0.60380650000000002</v>
      </c>
      <c r="S771" s="210"/>
      <c r="T771" s="212">
        <f>T772+T845</f>
        <v>0</v>
      </c>
      <c r="U771" s="12"/>
      <c r="V771" s="12"/>
      <c r="W771" s="12"/>
      <c r="X771" s="12"/>
      <c r="Y771" s="12"/>
      <c r="Z771" s="12"/>
      <c r="AA771" s="12"/>
      <c r="AB771" s="12"/>
      <c r="AC771" s="12"/>
      <c r="AD771" s="12"/>
      <c r="AE771" s="12"/>
      <c r="AR771" s="213" t="s">
        <v>88</v>
      </c>
      <c r="AT771" s="214" t="s">
        <v>78</v>
      </c>
      <c r="AU771" s="214" t="s">
        <v>79</v>
      </c>
      <c r="AY771" s="213" t="s">
        <v>305</v>
      </c>
      <c r="BK771" s="215">
        <f>BK772+BK845</f>
        <v>0</v>
      </c>
    </row>
    <row r="772" s="12" customFormat="1" ht="22.8" customHeight="1">
      <c r="A772" s="12"/>
      <c r="B772" s="202"/>
      <c r="C772" s="203"/>
      <c r="D772" s="204" t="s">
        <v>78</v>
      </c>
      <c r="E772" s="216" t="s">
        <v>2511</v>
      </c>
      <c r="F772" s="216" t="s">
        <v>2512</v>
      </c>
      <c r="G772" s="203"/>
      <c r="H772" s="203"/>
      <c r="I772" s="206"/>
      <c r="J772" s="217">
        <f>BK772</f>
        <v>0</v>
      </c>
      <c r="K772" s="203"/>
      <c r="L772" s="208"/>
      <c r="M772" s="209"/>
      <c r="N772" s="210"/>
      <c r="O772" s="210"/>
      <c r="P772" s="211">
        <f>SUM(P773:P844)</f>
        <v>0</v>
      </c>
      <c r="Q772" s="210"/>
      <c r="R772" s="211">
        <f>SUM(R773:R844)</f>
        <v>0.19</v>
      </c>
      <c r="S772" s="210"/>
      <c r="T772" s="212">
        <f>SUM(T773:T844)</f>
        <v>0</v>
      </c>
      <c r="U772" s="12"/>
      <c r="V772" s="12"/>
      <c r="W772" s="12"/>
      <c r="X772" s="12"/>
      <c r="Y772" s="12"/>
      <c r="Z772" s="12"/>
      <c r="AA772" s="12"/>
      <c r="AB772" s="12"/>
      <c r="AC772" s="12"/>
      <c r="AD772" s="12"/>
      <c r="AE772" s="12"/>
      <c r="AR772" s="213" t="s">
        <v>88</v>
      </c>
      <c r="AT772" s="214" t="s">
        <v>78</v>
      </c>
      <c r="AU772" s="214" t="s">
        <v>86</v>
      </c>
      <c r="AY772" s="213" t="s">
        <v>305</v>
      </c>
      <c r="BK772" s="215">
        <f>SUM(BK773:BK844)</f>
        <v>0</v>
      </c>
    </row>
    <row r="773" s="2" customFormat="1" ht="24.15" customHeight="1">
      <c r="A773" s="42"/>
      <c r="B773" s="43"/>
      <c r="C773" s="218" t="s">
        <v>1163</v>
      </c>
      <c r="D773" s="218" t="s">
        <v>308</v>
      </c>
      <c r="E773" s="219" t="s">
        <v>2513</v>
      </c>
      <c r="F773" s="220" t="s">
        <v>2514</v>
      </c>
      <c r="G773" s="221" t="s">
        <v>338</v>
      </c>
      <c r="H773" s="222">
        <v>464.15199999999999</v>
      </c>
      <c r="I773" s="223"/>
      <c r="J773" s="224">
        <f>ROUND(I773*H773,2)</f>
        <v>0</v>
      </c>
      <c r="K773" s="220" t="s">
        <v>325</v>
      </c>
      <c r="L773" s="48"/>
      <c r="M773" s="225" t="s">
        <v>35</v>
      </c>
      <c r="N773" s="226" t="s">
        <v>52</v>
      </c>
      <c r="O773" s="89"/>
      <c r="P773" s="227">
        <f>O773*H773</f>
        <v>0</v>
      </c>
      <c r="Q773" s="227">
        <v>0</v>
      </c>
      <c r="R773" s="227">
        <f>Q773*H773</f>
        <v>0</v>
      </c>
      <c r="S773" s="227">
        <v>0</v>
      </c>
      <c r="T773" s="228">
        <f>S773*H773</f>
        <v>0</v>
      </c>
      <c r="U773" s="42"/>
      <c r="V773" s="42"/>
      <c r="W773" s="42"/>
      <c r="X773" s="42"/>
      <c r="Y773" s="42"/>
      <c r="Z773" s="42"/>
      <c r="AA773" s="42"/>
      <c r="AB773" s="42"/>
      <c r="AC773" s="42"/>
      <c r="AD773" s="42"/>
      <c r="AE773" s="42"/>
      <c r="AR773" s="229" t="s">
        <v>447</v>
      </c>
      <c r="AT773" s="229" t="s">
        <v>308</v>
      </c>
      <c r="AU773" s="229" t="s">
        <v>88</v>
      </c>
      <c r="AY773" s="20" t="s">
        <v>305</v>
      </c>
      <c r="BE773" s="230">
        <f>IF(N773="základní",J773,0)</f>
        <v>0</v>
      </c>
      <c r="BF773" s="230">
        <f>IF(N773="snížená",J773,0)</f>
        <v>0</v>
      </c>
      <c r="BG773" s="230">
        <f>IF(N773="zákl. přenesená",J773,0)</f>
        <v>0</v>
      </c>
      <c r="BH773" s="230">
        <f>IF(N773="sníž. přenesená",J773,0)</f>
        <v>0</v>
      </c>
      <c r="BI773" s="230">
        <f>IF(N773="nulová",J773,0)</f>
        <v>0</v>
      </c>
      <c r="BJ773" s="20" t="s">
        <v>313</v>
      </c>
      <c r="BK773" s="230">
        <f>ROUND(I773*H773,2)</f>
        <v>0</v>
      </c>
      <c r="BL773" s="20" t="s">
        <v>447</v>
      </c>
      <c r="BM773" s="229" t="s">
        <v>5522</v>
      </c>
    </row>
    <row r="774" s="2" customFormat="1">
      <c r="A774" s="42"/>
      <c r="B774" s="43"/>
      <c r="C774" s="44"/>
      <c r="D774" s="231" t="s">
        <v>315</v>
      </c>
      <c r="E774" s="44"/>
      <c r="F774" s="232" t="s">
        <v>2516</v>
      </c>
      <c r="G774" s="44"/>
      <c r="H774" s="44"/>
      <c r="I774" s="233"/>
      <c r="J774" s="44"/>
      <c r="K774" s="44"/>
      <c r="L774" s="48"/>
      <c r="M774" s="234"/>
      <c r="N774" s="235"/>
      <c r="O774" s="89"/>
      <c r="P774" s="89"/>
      <c r="Q774" s="89"/>
      <c r="R774" s="89"/>
      <c r="S774" s="89"/>
      <c r="T774" s="90"/>
      <c r="U774" s="42"/>
      <c r="V774" s="42"/>
      <c r="W774" s="42"/>
      <c r="X774" s="42"/>
      <c r="Y774" s="42"/>
      <c r="Z774" s="42"/>
      <c r="AA774" s="42"/>
      <c r="AB774" s="42"/>
      <c r="AC774" s="42"/>
      <c r="AD774" s="42"/>
      <c r="AE774" s="42"/>
      <c r="AT774" s="20" t="s">
        <v>315</v>
      </c>
      <c r="AU774" s="20" t="s">
        <v>88</v>
      </c>
    </row>
    <row r="775" s="2" customFormat="1">
      <c r="A775" s="42"/>
      <c r="B775" s="43"/>
      <c r="C775" s="44"/>
      <c r="D775" s="236" t="s">
        <v>328</v>
      </c>
      <c r="E775" s="44"/>
      <c r="F775" s="237" t="s">
        <v>2517</v>
      </c>
      <c r="G775" s="44"/>
      <c r="H775" s="44"/>
      <c r="I775" s="233"/>
      <c r="J775" s="44"/>
      <c r="K775" s="44"/>
      <c r="L775" s="48"/>
      <c r="M775" s="234"/>
      <c r="N775" s="235"/>
      <c r="O775" s="89"/>
      <c r="P775" s="89"/>
      <c r="Q775" s="89"/>
      <c r="R775" s="89"/>
      <c r="S775" s="89"/>
      <c r="T775" s="90"/>
      <c r="U775" s="42"/>
      <c r="V775" s="42"/>
      <c r="W775" s="42"/>
      <c r="X775" s="42"/>
      <c r="Y775" s="42"/>
      <c r="Z775" s="42"/>
      <c r="AA775" s="42"/>
      <c r="AB775" s="42"/>
      <c r="AC775" s="42"/>
      <c r="AD775" s="42"/>
      <c r="AE775" s="42"/>
      <c r="AT775" s="20" t="s">
        <v>328</v>
      </c>
      <c r="AU775" s="20" t="s">
        <v>88</v>
      </c>
    </row>
    <row r="776" s="15" customFormat="1">
      <c r="A776" s="15"/>
      <c r="B776" s="275"/>
      <c r="C776" s="276"/>
      <c r="D776" s="231" t="s">
        <v>342</v>
      </c>
      <c r="E776" s="277" t="s">
        <v>35</v>
      </c>
      <c r="F776" s="278" t="s">
        <v>5032</v>
      </c>
      <c r="G776" s="276"/>
      <c r="H776" s="277" t="s">
        <v>35</v>
      </c>
      <c r="I776" s="279"/>
      <c r="J776" s="276"/>
      <c r="K776" s="276"/>
      <c r="L776" s="280"/>
      <c r="M776" s="281"/>
      <c r="N776" s="282"/>
      <c r="O776" s="282"/>
      <c r="P776" s="282"/>
      <c r="Q776" s="282"/>
      <c r="R776" s="282"/>
      <c r="S776" s="282"/>
      <c r="T776" s="283"/>
      <c r="U776" s="15"/>
      <c r="V776" s="15"/>
      <c r="W776" s="15"/>
      <c r="X776" s="15"/>
      <c r="Y776" s="15"/>
      <c r="Z776" s="15"/>
      <c r="AA776" s="15"/>
      <c r="AB776" s="15"/>
      <c r="AC776" s="15"/>
      <c r="AD776" s="15"/>
      <c r="AE776" s="15"/>
      <c r="AT776" s="284" t="s">
        <v>342</v>
      </c>
      <c r="AU776" s="284" t="s">
        <v>88</v>
      </c>
      <c r="AV776" s="15" t="s">
        <v>86</v>
      </c>
      <c r="AW776" s="15" t="s">
        <v>41</v>
      </c>
      <c r="AX776" s="15" t="s">
        <v>79</v>
      </c>
      <c r="AY776" s="284" t="s">
        <v>305</v>
      </c>
    </row>
    <row r="777" s="13" customFormat="1">
      <c r="A777" s="13"/>
      <c r="B777" s="238"/>
      <c r="C777" s="239"/>
      <c r="D777" s="231" t="s">
        <v>342</v>
      </c>
      <c r="E777" s="240" t="s">
        <v>35</v>
      </c>
      <c r="F777" s="241" t="s">
        <v>5523</v>
      </c>
      <c r="G777" s="239"/>
      <c r="H777" s="242">
        <v>79.501999999999995</v>
      </c>
      <c r="I777" s="243"/>
      <c r="J777" s="239"/>
      <c r="K777" s="239"/>
      <c r="L777" s="244"/>
      <c r="M777" s="245"/>
      <c r="N777" s="246"/>
      <c r="O777" s="246"/>
      <c r="P777" s="246"/>
      <c r="Q777" s="246"/>
      <c r="R777" s="246"/>
      <c r="S777" s="246"/>
      <c r="T777" s="247"/>
      <c r="U777" s="13"/>
      <c r="V777" s="13"/>
      <c r="W777" s="13"/>
      <c r="X777" s="13"/>
      <c r="Y777" s="13"/>
      <c r="Z777" s="13"/>
      <c r="AA777" s="13"/>
      <c r="AB777" s="13"/>
      <c r="AC777" s="13"/>
      <c r="AD777" s="13"/>
      <c r="AE777" s="13"/>
      <c r="AT777" s="248" t="s">
        <v>342</v>
      </c>
      <c r="AU777" s="248" t="s">
        <v>88</v>
      </c>
      <c r="AV777" s="13" t="s">
        <v>88</v>
      </c>
      <c r="AW777" s="13" t="s">
        <v>41</v>
      </c>
      <c r="AX777" s="13" t="s">
        <v>79</v>
      </c>
      <c r="AY777" s="248" t="s">
        <v>305</v>
      </c>
    </row>
    <row r="778" s="15" customFormat="1">
      <c r="A778" s="15"/>
      <c r="B778" s="275"/>
      <c r="C778" s="276"/>
      <c r="D778" s="231" t="s">
        <v>342</v>
      </c>
      <c r="E778" s="277" t="s">
        <v>35</v>
      </c>
      <c r="F778" s="278" t="s">
        <v>4615</v>
      </c>
      <c r="G778" s="276"/>
      <c r="H778" s="277" t="s">
        <v>35</v>
      </c>
      <c r="I778" s="279"/>
      <c r="J778" s="276"/>
      <c r="K778" s="276"/>
      <c r="L778" s="280"/>
      <c r="M778" s="281"/>
      <c r="N778" s="282"/>
      <c r="O778" s="282"/>
      <c r="P778" s="282"/>
      <c r="Q778" s="282"/>
      <c r="R778" s="282"/>
      <c r="S778" s="282"/>
      <c r="T778" s="283"/>
      <c r="U778" s="15"/>
      <c r="V778" s="15"/>
      <c r="W778" s="15"/>
      <c r="X778" s="15"/>
      <c r="Y778" s="15"/>
      <c r="Z778" s="15"/>
      <c r="AA778" s="15"/>
      <c r="AB778" s="15"/>
      <c r="AC778" s="15"/>
      <c r="AD778" s="15"/>
      <c r="AE778" s="15"/>
      <c r="AT778" s="284" t="s">
        <v>342</v>
      </c>
      <c r="AU778" s="284" t="s">
        <v>88</v>
      </c>
      <c r="AV778" s="15" t="s">
        <v>86</v>
      </c>
      <c r="AW778" s="15" t="s">
        <v>41</v>
      </c>
      <c r="AX778" s="15" t="s">
        <v>79</v>
      </c>
      <c r="AY778" s="284" t="s">
        <v>305</v>
      </c>
    </row>
    <row r="779" s="15" customFormat="1">
      <c r="A779" s="15"/>
      <c r="B779" s="275"/>
      <c r="C779" s="276"/>
      <c r="D779" s="231" t="s">
        <v>342</v>
      </c>
      <c r="E779" s="277" t="s">
        <v>35</v>
      </c>
      <c r="F779" s="278" t="s">
        <v>3943</v>
      </c>
      <c r="G779" s="276"/>
      <c r="H779" s="277" t="s">
        <v>35</v>
      </c>
      <c r="I779" s="279"/>
      <c r="J779" s="276"/>
      <c r="K779" s="276"/>
      <c r="L779" s="280"/>
      <c r="M779" s="281"/>
      <c r="N779" s="282"/>
      <c r="O779" s="282"/>
      <c r="P779" s="282"/>
      <c r="Q779" s="282"/>
      <c r="R779" s="282"/>
      <c r="S779" s="282"/>
      <c r="T779" s="283"/>
      <c r="U779" s="15"/>
      <c r="V779" s="15"/>
      <c r="W779" s="15"/>
      <c r="X779" s="15"/>
      <c r="Y779" s="15"/>
      <c r="Z779" s="15"/>
      <c r="AA779" s="15"/>
      <c r="AB779" s="15"/>
      <c r="AC779" s="15"/>
      <c r="AD779" s="15"/>
      <c r="AE779" s="15"/>
      <c r="AT779" s="284" t="s">
        <v>342</v>
      </c>
      <c r="AU779" s="284" t="s">
        <v>88</v>
      </c>
      <c r="AV779" s="15" t="s">
        <v>86</v>
      </c>
      <c r="AW779" s="15" t="s">
        <v>41</v>
      </c>
      <c r="AX779" s="15" t="s">
        <v>79</v>
      </c>
      <c r="AY779" s="284" t="s">
        <v>305</v>
      </c>
    </row>
    <row r="780" s="13" customFormat="1">
      <c r="A780" s="13"/>
      <c r="B780" s="238"/>
      <c r="C780" s="239"/>
      <c r="D780" s="231" t="s">
        <v>342</v>
      </c>
      <c r="E780" s="240" t="s">
        <v>35</v>
      </c>
      <c r="F780" s="241" t="s">
        <v>5252</v>
      </c>
      <c r="G780" s="239"/>
      <c r="H780" s="242">
        <v>30.548999999999999</v>
      </c>
      <c r="I780" s="243"/>
      <c r="J780" s="239"/>
      <c r="K780" s="239"/>
      <c r="L780" s="244"/>
      <c r="M780" s="245"/>
      <c r="N780" s="246"/>
      <c r="O780" s="246"/>
      <c r="P780" s="246"/>
      <c r="Q780" s="246"/>
      <c r="R780" s="246"/>
      <c r="S780" s="246"/>
      <c r="T780" s="247"/>
      <c r="U780" s="13"/>
      <c r="V780" s="13"/>
      <c r="W780" s="13"/>
      <c r="X780" s="13"/>
      <c r="Y780" s="13"/>
      <c r="Z780" s="13"/>
      <c r="AA780" s="13"/>
      <c r="AB780" s="13"/>
      <c r="AC780" s="13"/>
      <c r="AD780" s="13"/>
      <c r="AE780" s="13"/>
      <c r="AT780" s="248" t="s">
        <v>342</v>
      </c>
      <c r="AU780" s="248" t="s">
        <v>88</v>
      </c>
      <c r="AV780" s="13" t="s">
        <v>88</v>
      </c>
      <c r="AW780" s="13" t="s">
        <v>41</v>
      </c>
      <c r="AX780" s="13" t="s">
        <v>79</v>
      </c>
      <c r="AY780" s="248" t="s">
        <v>305</v>
      </c>
    </row>
    <row r="781" s="15" customFormat="1">
      <c r="A781" s="15"/>
      <c r="B781" s="275"/>
      <c r="C781" s="276"/>
      <c r="D781" s="231" t="s">
        <v>342</v>
      </c>
      <c r="E781" s="277" t="s">
        <v>35</v>
      </c>
      <c r="F781" s="278" t="s">
        <v>3941</v>
      </c>
      <c r="G781" s="276"/>
      <c r="H781" s="277" t="s">
        <v>35</v>
      </c>
      <c r="I781" s="279"/>
      <c r="J781" s="276"/>
      <c r="K781" s="276"/>
      <c r="L781" s="280"/>
      <c r="M781" s="281"/>
      <c r="N781" s="282"/>
      <c r="O781" s="282"/>
      <c r="P781" s="282"/>
      <c r="Q781" s="282"/>
      <c r="R781" s="282"/>
      <c r="S781" s="282"/>
      <c r="T781" s="283"/>
      <c r="U781" s="15"/>
      <c r="V781" s="15"/>
      <c r="W781" s="15"/>
      <c r="X781" s="15"/>
      <c r="Y781" s="15"/>
      <c r="Z781" s="15"/>
      <c r="AA781" s="15"/>
      <c r="AB781" s="15"/>
      <c r="AC781" s="15"/>
      <c r="AD781" s="15"/>
      <c r="AE781" s="15"/>
      <c r="AT781" s="284" t="s">
        <v>342</v>
      </c>
      <c r="AU781" s="284" t="s">
        <v>88</v>
      </c>
      <c r="AV781" s="15" t="s">
        <v>86</v>
      </c>
      <c r="AW781" s="15" t="s">
        <v>41</v>
      </c>
      <c r="AX781" s="15" t="s">
        <v>79</v>
      </c>
      <c r="AY781" s="284" t="s">
        <v>305</v>
      </c>
    </row>
    <row r="782" s="13" customFormat="1">
      <c r="A782" s="13"/>
      <c r="B782" s="238"/>
      <c r="C782" s="239"/>
      <c r="D782" s="231" t="s">
        <v>342</v>
      </c>
      <c r="E782" s="240" t="s">
        <v>35</v>
      </c>
      <c r="F782" s="241" t="s">
        <v>5252</v>
      </c>
      <c r="G782" s="239"/>
      <c r="H782" s="242">
        <v>30.548999999999999</v>
      </c>
      <c r="I782" s="243"/>
      <c r="J782" s="239"/>
      <c r="K782" s="239"/>
      <c r="L782" s="244"/>
      <c r="M782" s="245"/>
      <c r="N782" s="246"/>
      <c r="O782" s="246"/>
      <c r="P782" s="246"/>
      <c r="Q782" s="246"/>
      <c r="R782" s="246"/>
      <c r="S782" s="246"/>
      <c r="T782" s="247"/>
      <c r="U782" s="13"/>
      <c r="V782" s="13"/>
      <c r="W782" s="13"/>
      <c r="X782" s="13"/>
      <c r="Y782" s="13"/>
      <c r="Z782" s="13"/>
      <c r="AA782" s="13"/>
      <c r="AB782" s="13"/>
      <c r="AC782" s="13"/>
      <c r="AD782" s="13"/>
      <c r="AE782" s="13"/>
      <c r="AT782" s="248" t="s">
        <v>342</v>
      </c>
      <c r="AU782" s="248" t="s">
        <v>88</v>
      </c>
      <c r="AV782" s="13" t="s">
        <v>88</v>
      </c>
      <c r="AW782" s="13" t="s">
        <v>41</v>
      </c>
      <c r="AX782" s="13" t="s">
        <v>79</v>
      </c>
      <c r="AY782" s="248" t="s">
        <v>305</v>
      </c>
    </row>
    <row r="783" s="15" customFormat="1">
      <c r="A783" s="15"/>
      <c r="B783" s="275"/>
      <c r="C783" s="276"/>
      <c r="D783" s="231" t="s">
        <v>342</v>
      </c>
      <c r="E783" s="277" t="s">
        <v>35</v>
      </c>
      <c r="F783" s="278" t="s">
        <v>4617</v>
      </c>
      <c r="G783" s="276"/>
      <c r="H783" s="277" t="s">
        <v>35</v>
      </c>
      <c r="I783" s="279"/>
      <c r="J783" s="276"/>
      <c r="K783" s="276"/>
      <c r="L783" s="280"/>
      <c r="M783" s="281"/>
      <c r="N783" s="282"/>
      <c r="O783" s="282"/>
      <c r="P783" s="282"/>
      <c r="Q783" s="282"/>
      <c r="R783" s="282"/>
      <c r="S783" s="282"/>
      <c r="T783" s="283"/>
      <c r="U783" s="15"/>
      <c r="V783" s="15"/>
      <c r="W783" s="15"/>
      <c r="X783" s="15"/>
      <c r="Y783" s="15"/>
      <c r="Z783" s="15"/>
      <c r="AA783" s="15"/>
      <c r="AB783" s="15"/>
      <c r="AC783" s="15"/>
      <c r="AD783" s="15"/>
      <c r="AE783" s="15"/>
      <c r="AT783" s="284" t="s">
        <v>342</v>
      </c>
      <c r="AU783" s="284" t="s">
        <v>88</v>
      </c>
      <c r="AV783" s="15" t="s">
        <v>86</v>
      </c>
      <c r="AW783" s="15" t="s">
        <v>41</v>
      </c>
      <c r="AX783" s="15" t="s">
        <v>79</v>
      </c>
      <c r="AY783" s="284" t="s">
        <v>305</v>
      </c>
    </row>
    <row r="784" s="15" customFormat="1">
      <c r="A784" s="15"/>
      <c r="B784" s="275"/>
      <c r="C784" s="276"/>
      <c r="D784" s="231" t="s">
        <v>342</v>
      </c>
      <c r="E784" s="277" t="s">
        <v>35</v>
      </c>
      <c r="F784" s="278" t="s">
        <v>3943</v>
      </c>
      <c r="G784" s="276"/>
      <c r="H784" s="277" t="s">
        <v>35</v>
      </c>
      <c r="I784" s="279"/>
      <c r="J784" s="276"/>
      <c r="K784" s="276"/>
      <c r="L784" s="280"/>
      <c r="M784" s="281"/>
      <c r="N784" s="282"/>
      <c r="O784" s="282"/>
      <c r="P784" s="282"/>
      <c r="Q784" s="282"/>
      <c r="R784" s="282"/>
      <c r="S784" s="282"/>
      <c r="T784" s="283"/>
      <c r="U784" s="15"/>
      <c r="V784" s="15"/>
      <c r="W784" s="15"/>
      <c r="X784" s="15"/>
      <c r="Y784" s="15"/>
      <c r="Z784" s="15"/>
      <c r="AA784" s="15"/>
      <c r="AB784" s="15"/>
      <c r="AC784" s="15"/>
      <c r="AD784" s="15"/>
      <c r="AE784" s="15"/>
      <c r="AT784" s="284" t="s">
        <v>342</v>
      </c>
      <c r="AU784" s="284" t="s">
        <v>88</v>
      </c>
      <c r="AV784" s="15" t="s">
        <v>86</v>
      </c>
      <c r="AW784" s="15" t="s">
        <v>41</v>
      </c>
      <c r="AX784" s="15" t="s">
        <v>79</v>
      </c>
      <c r="AY784" s="284" t="s">
        <v>305</v>
      </c>
    </row>
    <row r="785" s="13" customFormat="1">
      <c r="A785" s="13"/>
      <c r="B785" s="238"/>
      <c r="C785" s="239"/>
      <c r="D785" s="231" t="s">
        <v>342</v>
      </c>
      <c r="E785" s="240" t="s">
        <v>35</v>
      </c>
      <c r="F785" s="241" t="s">
        <v>5253</v>
      </c>
      <c r="G785" s="239"/>
      <c r="H785" s="242">
        <v>58.759999999999998</v>
      </c>
      <c r="I785" s="243"/>
      <c r="J785" s="239"/>
      <c r="K785" s="239"/>
      <c r="L785" s="244"/>
      <c r="M785" s="245"/>
      <c r="N785" s="246"/>
      <c r="O785" s="246"/>
      <c r="P785" s="246"/>
      <c r="Q785" s="246"/>
      <c r="R785" s="246"/>
      <c r="S785" s="246"/>
      <c r="T785" s="247"/>
      <c r="U785" s="13"/>
      <c r="V785" s="13"/>
      <c r="W785" s="13"/>
      <c r="X785" s="13"/>
      <c r="Y785" s="13"/>
      <c r="Z785" s="13"/>
      <c r="AA785" s="13"/>
      <c r="AB785" s="13"/>
      <c r="AC785" s="13"/>
      <c r="AD785" s="13"/>
      <c r="AE785" s="13"/>
      <c r="AT785" s="248" t="s">
        <v>342</v>
      </c>
      <c r="AU785" s="248" t="s">
        <v>88</v>
      </c>
      <c r="AV785" s="13" t="s">
        <v>88</v>
      </c>
      <c r="AW785" s="13" t="s">
        <v>41</v>
      </c>
      <c r="AX785" s="13" t="s">
        <v>79</v>
      </c>
      <c r="AY785" s="248" t="s">
        <v>305</v>
      </c>
    </row>
    <row r="786" s="15" customFormat="1">
      <c r="A786" s="15"/>
      <c r="B786" s="275"/>
      <c r="C786" s="276"/>
      <c r="D786" s="231" t="s">
        <v>342</v>
      </c>
      <c r="E786" s="277" t="s">
        <v>35</v>
      </c>
      <c r="F786" s="278" t="s">
        <v>3941</v>
      </c>
      <c r="G786" s="276"/>
      <c r="H786" s="277" t="s">
        <v>35</v>
      </c>
      <c r="I786" s="279"/>
      <c r="J786" s="276"/>
      <c r="K786" s="276"/>
      <c r="L786" s="280"/>
      <c r="M786" s="281"/>
      <c r="N786" s="282"/>
      <c r="O786" s="282"/>
      <c r="P786" s="282"/>
      <c r="Q786" s="282"/>
      <c r="R786" s="282"/>
      <c r="S786" s="282"/>
      <c r="T786" s="283"/>
      <c r="U786" s="15"/>
      <c r="V786" s="15"/>
      <c r="W786" s="15"/>
      <c r="X786" s="15"/>
      <c r="Y786" s="15"/>
      <c r="Z786" s="15"/>
      <c r="AA786" s="15"/>
      <c r="AB786" s="15"/>
      <c r="AC786" s="15"/>
      <c r="AD786" s="15"/>
      <c r="AE786" s="15"/>
      <c r="AT786" s="284" t="s">
        <v>342</v>
      </c>
      <c r="AU786" s="284" t="s">
        <v>88</v>
      </c>
      <c r="AV786" s="15" t="s">
        <v>86</v>
      </c>
      <c r="AW786" s="15" t="s">
        <v>41</v>
      </c>
      <c r="AX786" s="15" t="s">
        <v>79</v>
      </c>
      <c r="AY786" s="284" t="s">
        <v>305</v>
      </c>
    </row>
    <row r="787" s="13" customFormat="1">
      <c r="A787" s="13"/>
      <c r="B787" s="238"/>
      <c r="C787" s="239"/>
      <c r="D787" s="231" t="s">
        <v>342</v>
      </c>
      <c r="E787" s="240" t="s">
        <v>35</v>
      </c>
      <c r="F787" s="241" t="s">
        <v>5254</v>
      </c>
      <c r="G787" s="239"/>
      <c r="H787" s="242">
        <v>58.759999999999998</v>
      </c>
      <c r="I787" s="243"/>
      <c r="J787" s="239"/>
      <c r="K787" s="239"/>
      <c r="L787" s="244"/>
      <c r="M787" s="245"/>
      <c r="N787" s="246"/>
      <c r="O787" s="246"/>
      <c r="P787" s="246"/>
      <c r="Q787" s="246"/>
      <c r="R787" s="246"/>
      <c r="S787" s="246"/>
      <c r="T787" s="247"/>
      <c r="U787" s="13"/>
      <c r="V787" s="13"/>
      <c r="W787" s="13"/>
      <c r="X787" s="13"/>
      <c r="Y787" s="13"/>
      <c r="Z787" s="13"/>
      <c r="AA787" s="13"/>
      <c r="AB787" s="13"/>
      <c r="AC787" s="13"/>
      <c r="AD787" s="13"/>
      <c r="AE787" s="13"/>
      <c r="AT787" s="248" t="s">
        <v>342</v>
      </c>
      <c r="AU787" s="248" t="s">
        <v>88</v>
      </c>
      <c r="AV787" s="13" t="s">
        <v>88</v>
      </c>
      <c r="AW787" s="13" t="s">
        <v>41</v>
      </c>
      <c r="AX787" s="13" t="s">
        <v>79</v>
      </c>
      <c r="AY787" s="248" t="s">
        <v>305</v>
      </c>
    </row>
    <row r="788" s="15" customFormat="1">
      <c r="A788" s="15"/>
      <c r="B788" s="275"/>
      <c r="C788" s="276"/>
      <c r="D788" s="231" t="s">
        <v>342</v>
      </c>
      <c r="E788" s="277" t="s">
        <v>35</v>
      </c>
      <c r="F788" s="278" t="s">
        <v>3321</v>
      </c>
      <c r="G788" s="276"/>
      <c r="H788" s="277" t="s">
        <v>35</v>
      </c>
      <c r="I788" s="279"/>
      <c r="J788" s="276"/>
      <c r="K788" s="276"/>
      <c r="L788" s="280"/>
      <c r="M788" s="281"/>
      <c r="N788" s="282"/>
      <c r="O788" s="282"/>
      <c r="P788" s="282"/>
      <c r="Q788" s="282"/>
      <c r="R788" s="282"/>
      <c r="S788" s="282"/>
      <c r="T788" s="283"/>
      <c r="U788" s="15"/>
      <c r="V788" s="15"/>
      <c r="W788" s="15"/>
      <c r="X788" s="15"/>
      <c r="Y788" s="15"/>
      <c r="Z788" s="15"/>
      <c r="AA788" s="15"/>
      <c r="AB788" s="15"/>
      <c r="AC788" s="15"/>
      <c r="AD788" s="15"/>
      <c r="AE788" s="15"/>
      <c r="AT788" s="284" t="s">
        <v>342</v>
      </c>
      <c r="AU788" s="284" t="s">
        <v>88</v>
      </c>
      <c r="AV788" s="15" t="s">
        <v>86</v>
      </c>
      <c r="AW788" s="15" t="s">
        <v>41</v>
      </c>
      <c r="AX788" s="15" t="s">
        <v>79</v>
      </c>
      <c r="AY788" s="284" t="s">
        <v>305</v>
      </c>
    </row>
    <row r="789" s="13" customFormat="1">
      <c r="A789" s="13"/>
      <c r="B789" s="238"/>
      <c r="C789" s="239"/>
      <c r="D789" s="231" t="s">
        <v>342</v>
      </c>
      <c r="E789" s="240" t="s">
        <v>35</v>
      </c>
      <c r="F789" s="241" t="s">
        <v>5255</v>
      </c>
      <c r="G789" s="239"/>
      <c r="H789" s="242">
        <v>58.799999999999997</v>
      </c>
      <c r="I789" s="243"/>
      <c r="J789" s="239"/>
      <c r="K789" s="239"/>
      <c r="L789" s="244"/>
      <c r="M789" s="245"/>
      <c r="N789" s="246"/>
      <c r="O789" s="246"/>
      <c r="P789" s="246"/>
      <c r="Q789" s="246"/>
      <c r="R789" s="246"/>
      <c r="S789" s="246"/>
      <c r="T789" s="247"/>
      <c r="U789" s="13"/>
      <c r="V789" s="13"/>
      <c r="W789" s="13"/>
      <c r="X789" s="13"/>
      <c r="Y789" s="13"/>
      <c r="Z789" s="13"/>
      <c r="AA789" s="13"/>
      <c r="AB789" s="13"/>
      <c r="AC789" s="13"/>
      <c r="AD789" s="13"/>
      <c r="AE789" s="13"/>
      <c r="AT789" s="248" t="s">
        <v>342</v>
      </c>
      <c r="AU789" s="248" t="s">
        <v>88</v>
      </c>
      <c r="AV789" s="13" t="s">
        <v>88</v>
      </c>
      <c r="AW789" s="13" t="s">
        <v>41</v>
      </c>
      <c r="AX789" s="13" t="s">
        <v>79</v>
      </c>
      <c r="AY789" s="248" t="s">
        <v>305</v>
      </c>
    </row>
    <row r="790" s="13" customFormat="1">
      <c r="A790" s="13"/>
      <c r="B790" s="238"/>
      <c r="C790" s="239"/>
      <c r="D790" s="231" t="s">
        <v>342</v>
      </c>
      <c r="E790" s="240" t="s">
        <v>35</v>
      </c>
      <c r="F790" s="241" t="s">
        <v>5256</v>
      </c>
      <c r="G790" s="239"/>
      <c r="H790" s="242">
        <v>26.026</v>
      </c>
      <c r="I790" s="243"/>
      <c r="J790" s="239"/>
      <c r="K790" s="239"/>
      <c r="L790" s="244"/>
      <c r="M790" s="245"/>
      <c r="N790" s="246"/>
      <c r="O790" s="246"/>
      <c r="P790" s="246"/>
      <c r="Q790" s="246"/>
      <c r="R790" s="246"/>
      <c r="S790" s="246"/>
      <c r="T790" s="247"/>
      <c r="U790" s="13"/>
      <c r="V790" s="13"/>
      <c r="W790" s="13"/>
      <c r="X790" s="13"/>
      <c r="Y790" s="13"/>
      <c r="Z790" s="13"/>
      <c r="AA790" s="13"/>
      <c r="AB790" s="13"/>
      <c r="AC790" s="13"/>
      <c r="AD790" s="13"/>
      <c r="AE790" s="13"/>
      <c r="AT790" s="248" t="s">
        <v>342</v>
      </c>
      <c r="AU790" s="248" t="s">
        <v>88</v>
      </c>
      <c r="AV790" s="13" t="s">
        <v>88</v>
      </c>
      <c r="AW790" s="13" t="s">
        <v>41</v>
      </c>
      <c r="AX790" s="13" t="s">
        <v>79</v>
      </c>
      <c r="AY790" s="248" t="s">
        <v>305</v>
      </c>
    </row>
    <row r="791" s="13" customFormat="1">
      <c r="A791" s="13"/>
      <c r="B791" s="238"/>
      <c r="C791" s="239"/>
      <c r="D791" s="231" t="s">
        <v>342</v>
      </c>
      <c r="E791" s="240" t="s">
        <v>35</v>
      </c>
      <c r="F791" s="241" t="s">
        <v>5257</v>
      </c>
      <c r="G791" s="239"/>
      <c r="H791" s="242">
        <v>79.647999999999996</v>
      </c>
      <c r="I791" s="243"/>
      <c r="J791" s="239"/>
      <c r="K791" s="239"/>
      <c r="L791" s="244"/>
      <c r="M791" s="245"/>
      <c r="N791" s="246"/>
      <c r="O791" s="246"/>
      <c r="P791" s="246"/>
      <c r="Q791" s="246"/>
      <c r="R791" s="246"/>
      <c r="S791" s="246"/>
      <c r="T791" s="247"/>
      <c r="U791" s="13"/>
      <c r="V791" s="13"/>
      <c r="W791" s="13"/>
      <c r="X791" s="13"/>
      <c r="Y791" s="13"/>
      <c r="Z791" s="13"/>
      <c r="AA791" s="13"/>
      <c r="AB791" s="13"/>
      <c r="AC791" s="13"/>
      <c r="AD791" s="13"/>
      <c r="AE791" s="13"/>
      <c r="AT791" s="248" t="s">
        <v>342</v>
      </c>
      <c r="AU791" s="248" t="s">
        <v>88</v>
      </c>
      <c r="AV791" s="13" t="s">
        <v>88</v>
      </c>
      <c r="AW791" s="13" t="s">
        <v>41</v>
      </c>
      <c r="AX791" s="13" t="s">
        <v>79</v>
      </c>
      <c r="AY791" s="248" t="s">
        <v>305</v>
      </c>
    </row>
    <row r="792" s="15" customFormat="1">
      <c r="A792" s="15"/>
      <c r="B792" s="275"/>
      <c r="C792" s="276"/>
      <c r="D792" s="231" t="s">
        <v>342</v>
      </c>
      <c r="E792" s="277" t="s">
        <v>35</v>
      </c>
      <c r="F792" s="278" t="s">
        <v>5524</v>
      </c>
      <c r="G792" s="276"/>
      <c r="H792" s="277" t="s">
        <v>35</v>
      </c>
      <c r="I792" s="279"/>
      <c r="J792" s="276"/>
      <c r="K792" s="276"/>
      <c r="L792" s="280"/>
      <c r="M792" s="281"/>
      <c r="N792" s="282"/>
      <c r="O792" s="282"/>
      <c r="P792" s="282"/>
      <c r="Q792" s="282"/>
      <c r="R792" s="282"/>
      <c r="S792" s="282"/>
      <c r="T792" s="283"/>
      <c r="U792" s="15"/>
      <c r="V792" s="15"/>
      <c r="W792" s="15"/>
      <c r="X792" s="15"/>
      <c r="Y792" s="15"/>
      <c r="Z792" s="15"/>
      <c r="AA792" s="15"/>
      <c r="AB792" s="15"/>
      <c r="AC792" s="15"/>
      <c r="AD792" s="15"/>
      <c r="AE792" s="15"/>
      <c r="AT792" s="284" t="s">
        <v>342</v>
      </c>
      <c r="AU792" s="284" t="s">
        <v>88</v>
      </c>
      <c r="AV792" s="15" t="s">
        <v>86</v>
      </c>
      <c r="AW792" s="15" t="s">
        <v>41</v>
      </c>
      <c r="AX792" s="15" t="s">
        <v>79</v>
      </c>
      <c r="AY792" s="284" t="s">
        <v>305</v>
      </c>
    </row>
    <row r="793" s="13" customFormat="1">
      <c r="A793" s="13"/>
      <c r="B793" s="238"/>
      <c r="C793" s="239"/>
      <c r="D793" s="231" t="s">
        <v>342</v>
      </c>
      <c r="E793" s="240" t="s">
        <v>35</v>
      </c>
      <c r="F793" s="241" t="s">
        <v>5525</v>
      </c>
      <c r="G793" s="239"/>
      <c r="H793" s="242">
        <v>41.558</v>
      </c>
      <c r="I793" s="243"/>
      <c r="J793" s="239"/>
      <c r="K793" s="239"/>
      <c r="L793" s="244"/>
      <c r="M793" s="245"/>
      <c r="N793" s="246"/>
      <c r="O793" s="246"/>
      <c r="P793" s="246"/>
      <c r="Q793" s="246"/>
      <c r="R793" s="246"/>
      <c r="S793" s="246"/>
      <c r="T793" s="247"/>
      <c r="U793" s="13"/>
      <c r="V793" s="13"/>
      <c r="W793" s="13"/>
      <c r="X793" s="13"/>
      <c r="Y793" s="13"/>
      <c r="Z793" s="13"/>
      <c r="AA793" s="13"/>
      <c r="AB793" s="13"/>
      <c r="AC793" s="13"/>
      <c r="AD793" s="13"/>
      <c r="AE793" s="13"/>
      <c r="AT793" s="248" t="s">
        <v>342</v>
      </c>
      <c r="AU793" s="248" t="s">
        <v>88</v>
      </c>
      <c r="AV793" s="13" t="s">
        <v>88</v>
      </c>
      <c r="AW793" s="13" t="s">
        <v>41</v>
      </c>
      <c r="AX793" s="13" t="s">
        <v>79</v>
      </c>
      <c r="AY793" s="248" t="s">
        <v>305</v>
      </c>
    </row>
    <row r="794" s="14" customFormat="1">
      <c r="A794" s="14"/>
      <c r="B794" s="249"/>
      <c r="C794" s="250"/>
      <c r="D794" s="231" t="s">
        <v>342</v>
      </c>
      <c r="E794" s="251" t="s">
        <v>35</v>
      </c>
      <c r="F794" s="252" t="s">
        <v>344</v>
      </c>
      <c r="G794" s="250"/>
      <c r="H794" s="253">
        <v>464.15200000000004</v>
      </c>
      <c r="I794" s="254"/>
      <c r="J794" s="250"/>
      <c r="K794" s="250"/>
      <c r="L794" s="255"/>
      <c r="M794" s="256"/>
      <c r="N794" s="257"/>
      <c r="O794" s="257"/>
      <c r="P794" s="257"/>
      <c r="Q794" s="257"/>
      <c r="R794" s="257"/>
      <c r="S794" s="257"/>
      <c r="T794" s="258"/>
      <c r="U794" s="14"/>
      <c r="V794" s="14"/>
      <c r="W794" s="14"/>
      <c r="X794" s="14"/>
      <c r="Y794" s="14"/>
      <c r="Z794" s="14"/>
      <c r="AA794" s="14"/>
      <c r="AB794" s="14"/>
      <c r="AC794" s="14"/>
      <c r="AD794" s="14"/>
      <c r="AE794" s="14"/>
      <c r="AT794" s="259" t="s">
        <v>342</v>
      </c>
      <c r="AU794" s="259" t="s">
        <v>88</v>
      </c>
      <c r="AV794" s="14" t="s">
        <v>313</v>
      </c>
      <c r="AW794" s="14" t="s">
        <v>41</v>
      </c>
      <c r="AX794" s="14" t="s">
        <v>86</v>
      </c>
      <c r="AY794" s="259" t="s">
        <v>305</v>
      </c>
    </row>
    <row r="795" s="2" customFormat="1" ht="16.5" customHeight="1">
      <c r="A795" s="42"/>
      <c r="B795" s="43"/>
      <c r="C795" s="260" t="s">
        <v>1178</v>
      </c>
      <c r="D795" s="260" t="s">
        <v>303</v>
      </c>
      <c r="E795" s="261" t="s">
        <v>3720</v>
      </c>
      <c r="F795" s="262" t="s">
        <v>2520</v>
      </c>
      <c r="G795" s="263" t="s">
        <v>493</v>
      </c>
      <c r="H795" s="264">
        <v>0.16900000000000001</v>
      </c>
      <c r="I795" s="265"/>
      <c r="J795" s="266">
        <f>ROUND(I795*H795,2)</f>
        <v>0</v>
      </c>
      <c r="K795" s="262" t="s">
        <v>325</v>
      </c>
      <c r="L795" s="267"/>
      <c r="M795" s="268" t="s">
        <v>35</v>
      </c>
      <c r="N795" s="269" t="s">
        <v>52</v>
      </c>
      <c r="O795" s="89"/>
      <c r="P795" s="227">
        <f>O795*H795</f>
        <v>0</v>
      </c>
      <c r="Q795" s="227">
        <v>1</v>
      </c>
      <c r="R795" s="227">
        <f>Q795*H795</f>
        <v>0.16900000000000001</v>
      </c>
      <c r="S795" s="227">
        <v>0</v>
      </c>
      <c r="T795" s="228">
        <f>S795*H795</f>
        <v>0</v>
      </c>
      <c r="U795" s="42"/>
      <c r="V795" s="42"/>
      <c r="W795" s="42"/>
      <c r="X795" s="42"/>
      <c r="Y795" s="42"/>
      <c r="Z795" s="42"/>
      <c r="AA795" s="42"/>
      <c r="AB795" s="42"/>
      <c r="AC795" s="42"/>
      <c r="AD795" s="42"/>
      <c r="AE795" s="42"/>
      <c r="AR795" s="229" t="s">
        <v>663</v>
      </c>
      <c r="AT795" s="229" t="s">
        <v>303</v>
      </c>
      <c r="AU795" s="229" t="s">
        <v>88</v>
      </c>
      <c r="AY795" s="20" t="s">
        <v>305</v>
      </c>
      <c r="BE795" s="230">
        <f>IF(N795="základní",J795,0)</f>
        <v>0</v>
      </c>
      <c r="BF795" s="230">
        <f>IF(N795="snížená",J795,0)</f>
        <v>0</v>
      </c>
      <c r="BG795" s="230">
        <f>IF(N795="zákl. přenesená",J795,0)</f>
        <v>0</v>
      </c>
      <c r="BH795" s="230">
        <f>IF(N795="sníž. přenesená",J795,0)</f>
        <v>0</v>
      </c>
      <c r="BI795" s="230">
        <f>IF(N795="nulová",J795,0)</f>
        <v>0</v>
      </c>
      <c r="BJ795" s="20" t="s">
        <v>313</v>
      </c>
      <c r="BK795" s="230">
        <f>ROUND(I795*H795,2)</f>
        <v>0</v>
      </c>
      <c r="BL795" s="20" t="s">
        <v>447</v>
      </c>
      <c r="BM795" s="229" t="s">
        <v>5526</v>
      </c>
    </row>
    <row r="796" s="2" customFormat="1">
      <c r="A796" s="42"/>
      <c r="B796" s="43"/>
      <c r="C796" s="44"/>
      <c r="D796" s="231" t="s">
        <v>315</v>
      </c>
      <c r="E796" s="44"/>
      <c r="F796" s="232" t="s">
        <v>2520</v>
      </c>
      <c r="G796" s="44"/>
      <c r="H796" s="44"/>
      <c r="I796" s="233"/>
      <c r="J796" s="44"/>
      <c r="K796" s="44"/>
      <c r="L796" s="48"/>
      <c r="M796" s="234"/>
      <c r="N796" s="235"/>
      <c r="O796" s="89"/>
      <c r="P796" s="89"/>
      <c r="Q796" s="89"/>
      <c r="R796" s="89"/>
      <c r="S796" s="89"/>
      <c r="T796" s="90"/>
      <c r="U796" s="42"/>
      <c r="V796" s="42"/>
      <c r="W796" s="42"/>
      <c r="X796" s="42"/>
      <c r="Y796" s="42"/>
      <c r="Z796" s="42"/>
      <c r="AA796" s="42"/>
      <c r="AB796" s="42"/>
      <c r="AC796" s="42"/>
      <c r="AD796" s="42"/>
      <c r="AE796" s="42"/>
      <c r="AT796" s="20" t="s">
        <v>315</v>
      </c>
      <c r="AU796" s="20" t="s">
        <v>88</v>
      </c>
    </row>
    <row r="797" s="2" customFormat="1">
      <c r="A797" s="42"/>
      <c r="B797" s="43"/>
      <c r="C797" s="44"/>
      <c r="D797" s="231" t="s">
        <v>472</v>
      </c>
      <c r="E797" s="44"/>
      <c r="F797" s="274" t="s">
        <v>5527</v>
      </c>
      <c r="G797" s="44"/>
      <c r="H797" s="44"/>
      <c r="I797" s="233"/>
      <c r="J797" s="44"/>
      <c r="K797" s="44"/>
      <c r="L797" s="48"/>
      <c r="M797" s="234"/>
      <c r="N797" s="235"/>
      <c r="O797" s="89"/>
      <c r="P797" s="89"/>
      <c r="Q797" s="89"/>
      <c r="R797" s="89"/>
      <c r="S797" s="89"/>
      <c r="T797" s="90"/>
      <c r="U797" s="42"/>
      <c r="V797" s="42"/>
      <c r="W797" s="42"/>
      <c r="X797" s="42"/>
      <c r="Y797" s="42"/>
      <c r="Z797" s="42"/>
      <c r="AA797" s="42"/>
      <c r="AB797" s="42"/>
      <c r="AC797" s="42"/>
      <c r="AD797" s="42"/>
      <c r="AE797" s="42"/>
      <c r="AT797" s="20" t="s">
        <v>472</v>
      </c>
      <c r="AU797" s="20" t="s">
        <v>88</v>
      </c>
    </row>
    <row r="798" s="13" customFormat="1">
      <c r="A798" s="13"/>
      <c r="B798" s="238"/>
      <c r="C798" s="239"/>
      <c r="D798" s="231" t="s">
        <v>342</v>
      </c>
      <c r="E798" s="240" t="s">
        <v>35</v>
      </c>
      <c r="F798" s="241" t="s">
        <v>5528</v>
      </c>
      <c r="G798" s="239"/>
      <c r="H798" s="242">
        <v>0.16900000000000001</v>
      </c>
      <c r="I798" s="243"/>
      <c r="J798" s="239"/>
      <c r="K798" s="239"/>
      <c r="L798" s="244"/>
      <c r="M798" s="245"/>
      <c r="N798" s="246"/>
      <c r="O798" s="246"/>
      <c r="P798" s="246"/>
      <c r="Q798" s="246"/>
      <c r="R798" s="246"/>
      <c r="S798" s="246"/>
      <c r="T798" s="247"/>
      <c r="U798" s="13"/>
      <c r="V798" s="13"/>
      <c r="W798" s="13"/>
      <c r="X798" s="13"/>
      <c r="Y798" s="13"/>
      <c r="Z798" s="13"/>
      <c r="AA798" s="13"/>
      <c r="AB798" s="13"/>
      <c r="AC798" s="13"/>
      <c r="AD798" s="13"/>
      <c r="AE798" s="13"/>
      <c r="AT798" s="248" t="s">
        <v>342</v>
      </c>
      <c r="AU798" s="248" t="s">
        <v>88</v>
      </c>
      <c r="AV798" s="13" t="s">
        <v>88</v>
      </c>
      <c r="AW798" s="13" t="s">
        <v>41</v>
      </c>
      <c r="AX798" s="13" t="s">
        <v>79</v>
      </c>
      <c r="AY798" s="248" t="s">
        <v>305</v>
      </c>
    </row>
    <row r="799" s="14" customFormat="1">
      <c r="A799" s="14"/>
      <c r="B799" s="249"/>
      <c r="C799" s="250"/>
      <c r="D799" s="231" t="s">
        <v>342</v>
      </c>
      <c r="E799" s="251" t="s">
        <v>35</v>
      </c>
      <c r="F799" s="252" t="s">
        <v>344</v>
      </c>
      <c r="G799" s="250"/>
      <c r="H799" s="253">
        <v>0.16900000000000001</v>
      </c>
      <c r="I799" s="254"/>
      <c r="J799" s="250"/>
      <c r="K799" s="250"/>
      <c r="L799" s="255"/>
      <c r="M799" s="256"/>
      <c r="N799" s="257"/>
      <c r="O799" s="257"/>
      <c r="P799" s="257"/>
      <c r="Q799" s="257"/>
      <c r="R799" s="257"/>
      <c r="S799" s="257"/>
      <c r="T799" s="258"/>
      <c r="U799" s="14"/>
      <c r="V799" s="14"/>
      <c r="W799" s="14"/>
      <c r="X799" s="14"/>
      <c r="Y799" s="14"/>
      <c r="Z799" s="14"/>
      <c r="AA799" s="14"/>
      <c r="AB799" s="14"/>
      <c r="AC799" s="14"/>
      <c r="AD799" s="14"/>
      <c r="AE799" s="14"/>
      <c r="AT799" s="259" t="s">
        <v>342</v>
      </c>
      <c r="AU799" s="259" t="s">
        <v>88</v>
      </c>
      <c r="AV799" s="14" t="s">
        <v>313</v>
      </c>
      <c r="AW799" s="14" t="s">
        <v>41</v>
      </c>
      <c r="AX799" s="14" t="s">
        <v>86</v>
      </c>
      <c r="AY799" s="259" t="s">
        <v>305</v>
      </c>
    </row>
    <row r="800" s="2" customFormat="1" ht="24.15" customHeight="1">
      <c r="A800" s="42"/>
      <c r="B800" s="43"/>
      <c r="C800" s="218" t="s">
        <v>1183</v>
      </c>
      <c r="D800" s="218" t="s">
        <v>308</v>
      </c>
      <c r="E800" s="219" t="s">
        <v>3724</v>
      </c>
      <c r="F800" s="220" t="s">
        <v>3725</v>
      </c>
      <c r="G800" s="221" t="s">
        <v>338</v>
      </c>
      <c r="H800" s="222">
        <v>41.558</v>
      </c>
      <c r="I800" s="223"/>
      <c r="J800" s="224">
        <f>ROUND(I800*H800,2)</f>
        <v>0</v>
      </c>
      <c r="K800" s="220" t="s">
        <v>325</v>
      </c>
      <c r="L800" s="48"/>
      <c r="M800" s="225" t="s">
        <v>35</v>
      </c>
      <c r="N800" s="226" t="s">
        <v>52</v>
      </c>
      <c r="O800" s="89"/>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447</v>
      </c>
      <c r="AT800" s="229" t="s">
        <v>308</v>
      </c>
      <c r="AU800" s="229" t="s">
        <v>88</v>
      </c>
      <c r="AY800" s="20" t="s">
        <v>305</v>
      </c>
      <c r="BE800" s="230">
        <f>IF(N800="základní",J800,0)</f>
        <v>0</v>
      </c>
      <c r="BF800" s="230">
        <f>IF(N800="snížená",J800,0)</f>
        <v>0</v>
      </c>
      <c r="BG800" s="230">
        <f>IF(N800="zákl. přenesená",J800,0)</f>
        <v>0</v>
      </c>
      <c r="BH800" s="230">
        <f>IF(N800="sníž. přenesená",J800,0)</f>
        <v>0</v>
      </c>
      <c r="BI800" s="230">
        <f>IF(N800="nulová",J800,0)</f>
        <v>0</v>
      </c>
      <c r="BJ800" s="20" t="s">
        <v>313</v>
      </c>
      <c r="BK800" s="230">
        <f>ROUND(I800*H800,2)</f>
        <v>0</v>
      </c>
      <c r="BL800" s="20" t="s">
        <v>447</v>
      </c>
      <c r="BM800" s="229" t="s">
        <v>5529</v>
      </c>
    </row>
    <row r="801" s="2" customFormat="1">
      <c r="A801" s="42"/>
      <c r="B801" s="43"/>
      <c r="C801" s="44"/>
      <c r="D801" s="231" t="s">
        <v>315</v>
      </c>
      <c r="E801" s="44"/>
      <c r="F801" s="232" t="s">
        <v>3727</v>
      </c>
      <c r="G801" s="44"/>
      <c r="H801" s="44"/>
      <c r="I801" s="233"/>
      <c r="J801" s="44"/>
      <c r="K801" s="44"/>
      <c r="L801" s="48"/>
      <c r="M801" s="234"/>
      <c r="N801" s="235"/>
      <c r="O801" s="89"/>
      <c r="P801" s="89"/>
      <c r="Q801" s="89"/>
      <c r="R801" s="89"/>
      <c r="S801" s="89"/>
      <c r="T801" s="90"/>
      <c r="U801" s="42"/>
      <c r="V801" s="42"/>
      <c r="W801" s="42"/>
      <c r="X801" s="42"/>
      <c r="Y801" s="42"/>
      <c r="Z801" s="42"/>
      <c r="AA801" s="42"/>
      <c r="AB801" s="42"/>
      <c r="AC801" s="42"/>
      <c r="AD801" s="42"/>
      <c r="AE801" s="42"/>
      <c r="AT801" s="20" t="s">
        <v>315</v>
      </c>
      <c r="AU801" s="20" t="s">
        <v>88</v>
      </c>
    </row>
    <row r="802" s="2" customFormat="1">
      <c r="A802" s="42"/>
      <c r="B802" s="43"/>
      <c r="C802" s="44"/>
      <c r="D802" s="236" t="s">
        <v>328</v>
      </c>
      <c r="E802" s="44"/>
      <c r="F802" s="237" t="s">
        <v>3728</v>
      </c>
      <c r="G802" s="44"/>
      <c r="H802" s="44"/>
      <c r="I802" s="233"/>
      <c r="J802" s="44"/>
      <c r="K802" s="44"/>
      <c r="L802" s="48"/>
      <c r="M802" s="234"/>
      <c r="N802" s="235"/>
      <c r="O802" s="89"/>
      <c r="P802" s="89"/>
      <c r="Q802" s="89"/>
      <c r="R802" s="89"/>
      <c r="S802" s="89"/>
      <c r="T802" s="90"/>
      <c r="U802" s="42"/>
      <c r="V802" s="42"/>
      <c r="W802" s="42"/>
      <c r="X802" s="42"/>
      <c r="Y802" s="42"/>
      <c r="Z802" s="42"/>
      <c r="AA802" s="42"/>
      <c r="AB802" s="42"/>
      <c r="AC802" s="42"/>
      <c r="AD802" s="42"/>
      <c r="AE802" s="42"/>
      <c r="AT802" s="20" t="s">
        <v>328</v>
      </c>
      <c r="AU802" s="20" t="s">
        <v>88</v>
      </c>
    </row>
    <row r="803" s="15" customFormat="1">
      <c r="A803" s="15"/>
      <c r="B803" s="275"/>
      <c r="C803" s="276"/>
      <c r="D803" s="231" t="s">
        <v>342</v>
      </c>
      <c r="E803" s="277" t="s">
        <v>35</v>
      </c>
      <c r="F803" s="278" t="s">
        <v>5524</v>
      </c>
      <c r="G803" s="276"/>
      <c r="H803" s="277" t="s">
        <v>35</v>
      </c>
      <c r="I803" s="279"/>
      <c r="J803" s="276"/>
      <c r="K803" s="276"/>
      <c r="L803" s="280"/>
      <c r="M803" s="281"/>
      <c r="N803" s="282"/>
      <c r="O803" s="282"/>
      <c r="P803" s="282"/>
      <c r="Q803" s="282"/>
      <c r="R803" s="282"/>
      <c r="S803" s="282"/>
      <c r="T803" s="283"/>
      <c r="U803" s="15"/>
      <c r="V803" s="15"/>
      <c r="W803" s="15"/>
      <c r="X803" s="15"/>
      <c r="Y803" s="15"/>
      <c r="Z803" s="15"/>
      <c r="AA803" s="15"/>
      <c r="AB803" s="15"/>
      <c r="AC803" s="15"/>
      <c r="AD803" s="15"/>
      <c r="AE803" s="15"/>
      <c r="AT803" s="284" t="s">
        <v>342</v>
      </c>
      <c r="AU803" s="284" t="s">
        <v>88</v>
      </c>
      <c r="AV803" s="15" t="s">
        <v>86</v>
      </c>
      <c r="AW803" s="15" t="s">
        <v>41</v>
      </c>
      <c r="AX803" s="15" t="s">
        <v>79</v>
      </c>
      <c r="AY803" s="284" t="s">
        <v>305</v>
      </c>
    </row>
    <row r="804" s="13" customFormat="1">
      <c r="A804" s="13"/>
      <c r="B804" s="238"/>
      <c r="C804" s="239"/>
      <c r="D804" s="231" t="s">
        <v>342</v>
      </c>
      <c r="E804" s="240" t="s">
        <v>35</v>
      </c>
      <c r="F804" s="241" t="s">
        <v>5525</v>
      </c>
      <c r="G804" s="239"/>
      <c r="H804" s="242">
        <v>41.558</v>
      </c>
      <c r="I804" s="243"/>
      <c r="J804" s="239"/>
      <c r="K804" s="239"/>
      <c r="L804" s="244"/>
      <c r="M804" s="245"/>
      <c r="N804" s="246"/>
      <c r="O804" s="246"/>
      <c r="P804" s="246"/>
      <c r="Q804" s="246"/>
      <c r="R804" s="246"/>
      <c r="S804" s="246"/>
      <c r="T804" s="247"/>
      <c r="U804" s="13"/>
      <c r="V804" s="13"/>
      <c r="W804" s="13"/>
      <c r="X804" s="13"/>
      <c r="Y804" s="13"/>
      <c r="Z804" s="13"/>
      <c r="AA804" s="13"/>
      <c r="AB804" s="13"/>
      <c r="AC804" s="13"/>
      <c r="AD804" s="13"/>
      <c r="AE804" s="13"/>
      <c r="AT804" s="248" t="s">
        <v>342</v>
      </c>
      <c r="AU804" s="248" t="s">
        <v>88</v>
      </c>
      <c r="AV804" s="13" t="s">
        <v>88</v>
      </c>
      <c r="AW804" s="13" t="s">
        <v>41</v>
      </c>
      <c r="AX804" s="13" t="s">
        <v>79</v>
      </c>
      <c r="AY804" s="248" t="s">
        <v>305</v>
      </c>
    </row>
    <row r="805" s="14" customFormat="1">
      <c r="A805" s="14"/>
      <c r="B805" s="249"/>
      <c r="C805" s="250"/>
      <c r="D805" s="231" t="s">
        <v>342</v>
      </c>
      <c r="E805" s="251" t="s">
        <v>35</v>
      </c>
      <c r="F805" s="252" t="s">
        <v>344</v>
      </c>
      <c r="G805" s="250"/>
      <c r="H805" s="253">
        <v>41.558</v>
      </c>
      <c r="I805" s="254"/>
      <c r="J805" s="250"/>
      <c r="K805" s="250"/>
      <c r="L805" s="255"/>
      <c r="M805" s="256"/>
      <c r="N805" s="257"/>
      <c r="O805" s="257"/>
      <c r="P805" s="257"/>
      <c r="Q805" s="257"/>
      <c r="R805" s="257"/>
      <c r="S805" s="257"/>
      <c r="T805" s="258"/>
      <c r="U805" s="14"/>
      <c r="V805" s="14"/>
      <c r="W805" s="14"/>
      <c r="X805" s="14"/>
      <c r="Y805" s="14"/>
      <c r="Z805" s="14"/>
      <c r="AA805" s="14"/>
      <c r="AB805" s="14"/>
      <c r="AC805" s="14"/>
      <c r="AD805" s="14"/>
      <c r="AE805" s="14"/>
      <c r="AT805" s="259" t="s">
        <v>342</v>
      </c>
      <c r="AU805" s="259" t="s">
        <v>88</v>
      </c>
      <c r="AV805" s="14" t="s">
        <v>313</v>
      </c>
      <c r="AW805" s="14" t="s">
        <v>41</v>
      </c>
      <c r="AX805" s="14" t="s">
        <v>86</v>
      </c>
      <c r="AY805" s="259" t="s">
        <v>305</v>
      </c>
    </row>
    <row r="806" s="2" customFormat="1" ht="16.5" customHeight="1">
      <c r="A806" s="42"/>
      <c r="B806" s="43"/>
      <c r="C806" s="260" t="s">
        <v>1192</v>
      </c>
      <c r="D806" s="260" t="s">
        <v>303</v>
      </c>
      <c r="E806" s="261" t="s">
        <v>3730</v>
      </c>
      <c r="F806" s="262" t="s">
        <v>3731</v>
      </c>
      <c r="G806" s="263" t="s">
        <v>493</v>
      </c>
      <c r="H806" s="264">
        <v>0.021000000000000001</v>
      </c>
      <c r="I806" s="265"/>
      <c r="J806" s="266">
        <f>ROUND(I806*H806,2)</f>
        <v>0</v>
      </c>
      <c r="K806" s="262" t="s">
        <v>325</v>
      </c>
      <c r="L806" s="267"/>
      <c r="M806" s="268" t="s">
        <v>35</v>
      </c>
      <c r="N806" s="269" t="s">
        <v>52</v>
      </c>
      <c r="O806" s="89"/>
      <c r="P806" s="227">
        <f>O806*H806</f>
        <v>0</v>
      </c>
      <c r="Q806" s="227">
        <v>1</v>
      </c>
      <c r="R806" s="227">
        <f>Q806*H806</f>
        <v>0.021000000000000001</v>
      </c>
      <c r="S806" s="227">
        <v>0</v>
      </c>
      <c r="T806" s="228">
        <f>S806*H806</f>
        <v>0</v>
      </c>
      <c r="U806" s="42"/>
      <c r="V806" s="42"/>
      <c r="W806" s="42"/>
      <c r="X806" s="42"/>
      <c r="Y806" s="42"/>
      <c r="Z806" s="42"/>
      <c r="AA806" s="42"/>
      <c r="AB806" s="42"/>
      <c r="AC806" s="42"/>
      <c r="AD806" s="42"/>
      <c r="AE806" s="42"/>
      <c r="AR806" s="229" t="s">
        <v>663</v>
      </c>
      <c r="AT806" s="229" t="s">
        <v>303</v>
      </c>
      <c r="AU806" s="229" t="s">
        <v>88</v>
      </c>
      <c r="AY806" s="20" t="s">
        <v>305</v>
      </c>
      <c r="BE806" s="230">
        <f>IF(N806="základní",J806,0)</f>
        <v>0</v>
      </c>
      <c r="BF806" s="230">
        <f>IF(N806="snížená",J806,0)</f>
        <v>0</v>
      </c>
      <c r="BG806" s="230">
        <f>IF(N806="zákl. přenesená",J806,0)</f>
        <v>0</v>
      </c>
      <c r="BH806" s="230">
        <f>IF(N806="sníž. přenesená",J806,0)</f>
        <v>0</v>
      </c>
      <c r="BI806" s="230">
        <f>IF(N806="nulová",J806,0)</f>
        <v>0</v>
      </c>
      <c r="BJ806" s="20" t="s">
        <v>313</v>
      </c>
      <c r="BK806" s="230">
        <f>ROUND(I806*H806,2)</f>
        <v>0</v>
      </c>
      <c r="BL806" s="20" t="s">
        <v>447</v>
      </c>
      <c r="BM806" s="229" t="s">
        <v>5530</v>
      </c>
    </row>
    <row r="807" s="2" customFormat="1">
      <c r="A807" s="42"/>
      <c r="B807" s="43"/>
      <c r="C807" s="44"/>
      <c r="D807" s="231" t="s">
        <v>315</v>
      </c>
      <c r="E807" s="44"/>
      <c r="F807" s="232" t="s">
        <v>3731</v>
      </c>
      <c r="G807" s="44"/>
      <c r="H807" s="44"/>
      <c r="I807" s="233"/>
      <c r="J807" s="44"/>
      <c r="K807" s="44"/>
      <c r="L807" s="48"/>
      <c r="M807" s="234"/>
      <c r="N807" s="235"/>
      <c r="O807" s="89"/>
      <c r="P807" s="89"/>
      <c r="Q807" s="89"/>
      <c r="R807" s="89"/>
      <c r="S807" s="89"/>
      <c r="T807" s="90"/>
      <c r="U807" s="42"/>
      <c r="V807" s="42"/>
      <c r="W807" s="42"/>
      <c r="X807" s="42"/>
      <c r="Y807" s="42"/>
      <c r="Z807" s="42"/>
      <c r="AA807" s="42"/>
      <c r="AB807" s="42"/>
      <c r="AC807" s="42"/>
      <c r="AD807" s="42"/>
      <c r="AE807" s="42"/>
      <c r="AT807" s="20" t="s">
        <v>315</v>
      </c>
      <c r="AU807" s="20" t="s">
        <v>88</v>
      </c>
    </row>
    <row r="808" s="2" customFormat="1">
      <c r="A808" s="42"/>
      <c r="B808" s="43"/>
      <c r="C808" s="44"/>
      <c r="D808" s="231" t="s">
        <v>472</v>
      </c>
      <c r="E808" s="44"/>
      <c r="F808" s="274" t="s">
        <v>3733</v>
      </c>
      <c r="G808" s="44"/>
      <c r="H808" s="44"/>
      <c r="I808" s="233"/>
      <c r="J808" s="44"/>
      <c r="K808" s="44"/>
      <c r="L808" s="48"/>
      <c r="M808" s="234"/>
      <c r="N808" s="235"/>
      <c r="O808" s="89"/>
      <c r="P808" s="89"/>
      <c r="Q808" s="89"/>
      <c r="R808" s="89"/>
      <c r="S808" s="89"/>
      <c r="T808" s="90"/>
      <c r="U808" s="42"/>
      <c r="V808" s="42"/>
      <c r="W808" s="42"/>
      <c r="X808" s="42"/>
      <c r="Y808" s="42"/>
      <c r="Z808" s="42"/>
      <c r="AA808" s="42"/>
      <c r="AB808" s="42"/>
      <c r="AC808" s="42"/>
      <c r="AD808" s="42"/>
      <c r="AE808" s="42"/>
      <c r="AT808" s="20" t="s">
        <v>472</v>
      </c>
      <c r="AU808" s="20" t="s">
        <v>88</v>
      </c>
    </row>
    <row r="809" s="13" customFormat="1">
      <c r="A809" s="13"/>
      <c r="B809" s="238"/>
      <c r="C809" s="239"/>
      <c r="D809" s="231" t="s">
        <v>342</v>
      </c>
      <c r="E809" s="240" t="s">
        <v>35</v>
      </c>
      <c r="F809" s="241" t="s">
        <v>5531</v>
      </c>
      <c r="G809" s="239"/>
      <c r="H809" s="242">
        <v>0.021000000000000001</v>
      </c>
      <c r="I809" s="243"/>
      <c r="J809" s="239"/>
      <c r="K809" s="239"/>
      <c r="L809" s="244"/>
      <c r="M809" s="245"/>
      <c r="N809" s="246"/>
      <c r="O809" s="246"/>
      <c r="P809" s="246"/>
      <c r="Q809" s="246"/>
      <c r="R809" s="246"/>
      <c r="S809" s="246"/>
      <c r="T809" s="247"/>
      <c r="U809" s="13"/>
      <c r="V809" s="13"/>
      <c r="W809" s="13"/>
      <c r="X809" s="13"/>
      <c r="Y809" s="13"/>
      <c r="Z809" s="13"/>
      <c r="AA809" s="13"/>
      <c r="AB809" s="13"/>
      <c r="AC809" s="13"/>
      <c r="AD809" s="13"/>
      <c r="AE809" s="13"/>
      <c r="AT809" s="248" t="s">
        <v>342</v>
      </c>
      <c r="AU809" s="248" t="s">
        <v>88</v>
      </c>
      <c r="AV809" s="13" t="s">
        <v>88</v>
      </c>
      <c r="AW809" s="13" t="s">
        <v>41</v>
      </c>
      <c r="AX809" s="13" t="s">
        <v>79</v>
      </c>
      <c r="AY809" s="248" t="s">
        <v>305</v>
      </c>
    </row>
    <row r="810" s="14" customFormat="1">
      <c r="A810" s="14"/>
      <c r="B810" s="249"/>
      <c r="C810" s="250"/>
      <c r="D810" s="231" t="s">
        <v>342</v>
      </c>
      <c r="E810" s="251" t="s">
        <v>35</v>
      </c>
      <c r="F810" s="252" t="s">
        <v>344</v>
      </c>
      <c r="G810" s="250"/>
      <c r="H810" s="253">
        <v>0.021000000000000001</v>
      </c>
      <c r="I810" s="254"/>
      <c r="J810" s="250"/>
      <c r="K810" s="250"/>
      <c r="L810" s="255"/>
      <c r="M810" s="256"/>
      <c r="N810" s="257"/>
      <c r="O810" s="257"/>
      <c r="P810" s="257"/>
      <c r="Q810" s="257"/>
      <c r="R810" s="257"/>
      <c r="S810" s="257"/>
      <c r="T810" s="258"/>
      <c r="U810" s="14"/>
      <c r="V810" s="14"/>
      <c r="W810" s="14"/>
      <c r="X810" s="14"/>
      <c r="Y810" s="14"/>
      <c r="Z810" s="14"/>
      <c r="AA810" s="14"/>
      <c r="AB810" s="14"/>
      <c r="AC810" s="14"/>
      <c r="AD810" s="14"/>
      <c r="AE810" s="14"/>
      <c r="AT810" s="259" t="s">
        <v>342</v>
      </c>
      <c r="AU810" s="259" t="s">
        <v>88</v>
      </c>
      <c r="AV810" s="14" t="s">
        <v>313</v>
      </c>
      <c r="AW810" s="14" t="s">
        <v>41</v>
      </c>
      <c r="AX810" s="14" t="s">
        <v>86</v>
      </c>
      <c r="AY810" s="259" t="s">
        <v>305</v>
      </c>
    </row>
    <row r="811" s="2" customFormat="1" ht="33" customHeight="1">
      <c r="A811" s="42"/>
      <c r="B811" s="43"/>
      <c r="C811" s="218" t="s">
        <v>1198</v>
      </c>
      <c r="D811" s="218" t="s">
        <v>308</v>
      </c>
      <c r="E811" s="219" t="s">
        <v>4225</v>
      </c>
      <c r="F811" s="220" t="s">
        <v>4226</v>
      </c>
      <c r="G811" s="221" t="s">
        <v>338</v>
      </c>
      <c r="H811" s="222">
        <v>422.59399999999999</v>
      </c>
      <c r="I811" s="223"/>
      <c r="J811" s="224">
        <f>ROUND(I811*H811,2)</f>
        <v>0</v>
      </c>
      <c r="K811" s="220" t="s">
        <v>325</v>
      </c>
      <c r="L811" s="48"/>
      <c r="M811" s="225" t="s">
        <v>35</v>
      </c>
      <c r="N811" s="226" t="s">
        <v>52</v>
      </c>
      <c r="O811" s="89"/>
      <c r="P811" s="227">
        <f>O811*H811</f>
        <v>0</v>
      </c>
      <c r="Q811" s="227">
        <v>0</v>
      </c>
      <c r="R811" s="227">
        <f>Q811*H811</f>
        <v>0</v>
      </c>
      <c r="S811" s="227">
        <v>0</v>
      </c>
      <c r="T811" s="228">
        <f>S811*H811</f>
        <v>0</v>
      </c>
      <c r="U811" s="42"/>
      <c r="V811" s="42"/>
      <c r="W811" s="42"/>
      <c r="X811" s="42"/>
      <c r="Y811" s="42"/>
      <c r="Z811" s="42"/>
      <c r="AA811" s="42"/>
      <c r="AB811" s="42"/>
      <c r="AC811" s="42"/>
      <c r="AD811" s="42"/>
      <c r="AE811" s="42"/>
      <c r="AR811" s="229" t="s">
        <v>447</v>
      </c>
      <c r="AT811" s="229" t="s">
        <v>308</v>
      </c>
      <c r="AU811" s="229" t="s">
        <v>88</v>
      </c>
      <c r="AY811" s="20" t="s">
        <v>305</v>
      </c>
      <c r="BE811" s="230">
        <f>IF(N811="základní",J811,0)</f>
        <v>0</v>
      </c>
      <c r="BF811" s="230">
        <f>IF(N811="snížená",J811,0)</f>
        <v>0</v>
      </c>
      <c r="BG811" s="230">
        <f>IF(N811="zákl. přenesená",J811,0)</f>
        <v>0</v>
      </c>
      <c r="BH811" s="230">
        <f>IF(N811="sníž. přenesená",J811,0)</f>
        <v>0</v>
      </c>
      <c r="BI811" s="230">
        <f>IF(N811="nulová",J811,0)</f>
        <v>0</v>
      </c>
      <c r="BJ811" s="20" t="s">
        <v>313</v>
      </c>
      <c r="BK811" s="230">
        <f>ROUND(I811*H811,2)</f>
        <v>0</v>
      </c>
      <c r="BL811" s="20" t="s">
        <v>447</v>
      </c>
      <c r="BM811" s="229" t="s">
        <v>5532</v>
      </c>
    </row>
    <row r="812" s="2" customFormat="1">
      <c r="A812" s="42"/>
      <c r="B812" s="43"/>
      <c r="C812" s="44"/>
      <c r="D812" s="231" t="s">
        <v>315</v>
      </c>
      <c r="E812" s="44"/>
      <c r="F812" s="232" t="s">
        <v>4226</v>
      </c>
      <c r="G812" s="44"/>
      <c r="H812" s="44"/>
      <c r="I812" s="233"/>
      <c r="J812" s="44"/>
      <c r="K812" s="44"/>
      <c r="L812" s="48"/>
      <c r="M812" s="234"/>
      <c r="N812" s="235"/>
      <c r="O812" s="89"/>
      <c r="P812" s="89"/>
      <c r="Q812" s="89"/>
      <c r="R812" s="89"/>
      <c r="S812" s="89"/>
      <c r="T812" s="90"/>
      <c r="U812" s="42"/>
      <c r="V812" s="42"/>
      <c r="W812" s="42"/>
      <c r="X812" s="42"/>
      <c r="Y812" s="42"/>
      <c r="Z812" s="42"/>
      <c r="AA812" s="42"/>
      <c r="AB812" s="42"/>
      <c r="AC812" s="42"/>
      <c r="AD812" s="42"/>
      <c r="AE812" s="42"/>
      <c r="AT812" s="20" t="s">
        <v>315</v>
      </c>
      <c r="AU812" s="20" t="s">
        <v>88</v>
      </c>
    </row>
    <row r="813" s="2" customFormat="1">
      <c r="A813" s="42"/>
      <c r="B813" s="43"/>
      <c r="C813" s="44"/>
      <c r="D813" s="236" t="s">
        <v>328</v>
      </c>
      <c r="E813" s="44"/>
      <c r="F813" s="237" t="s">
        <v>5533</v>
      </c>
      <c r="G813" s="44"/>
      <c r="H813" s="44"/>
      <c r="I813" s="233"/>
      <c r="J813" s="44"/>
      <c r="K813" s="44"/>
      <c r="L813" s="48"/>
      <c r="M813" s="234"/>
      <c r="N813" s="235"/>
      <c r="O813" s="89"/>
      <c r="P813" s="89"/>
      <c r="Q813" s="89"/>
      <c r="R813" s="89"/>
      <c r="S813" s="89"/>
      <c r="T813" s="90"/>
      <c r="U813" s="42"/>
      <c r="V813" s="42"/>
      <c r="W813" s="42"/>
      <c r="X813" s="42"/>
      <c r="Y813" s="42"/>
      <c r="Z813" s="42"/>
      <c r="AA813" s="42"/>
      <c r="AB813" s="42"/>
      <c r="AC813" s="42"/>
      <c r="AD813" s="42"/>
      <c r="AE813" s="42"/>
      <c r="AT813" s="20" t="s">
        <v>328</v>
      </c>
      <c r="AU813" s="20" t="s">
        <v>88</v>
      </c>
    </row>
    <row r="814" s="15" customFormat="1">
      <c r="A814" s="15"/>
      <c r="B814" s="275"/>
      <c r="C814" s="276"/>
      <c r="D814" s="231" t="s">
        <v>342</v>
      </c>
      <c r="E814" s="277" t="s">
        <v>35</v>
      </c>
      <c r="F814" s="278" t="s">
        <v>5032</v>
      </c>
      <c r="G814" s="276"/>
      <c r="H814" s="277" t="s">
        <v>35</v>
      </c>
      <c r="I814" s="279"/>
      <c r="J814" s="276"/>
      <c r="K814" s="276"/>
      <c r="L814" s="280"/>
      <c r="M814" s="281"/>
      <c r="N814" s="282"/>
      <c r="O814" s="282"/>
      <c r="P814" s="282"/>
      <c r="Q814" s="282"/>
      <c r="R814" s="282"/>
      <c r="S814" s="282"/>
      <c r="T814" s="283"/>
      <c r="U814" s="15"/>
      <c r="V814" s="15"/>
      <c r="W814" s="15"/>
      <c r="X814" s="15"/>
      <c r="Y814" s="15"/>
      <c r="Z814" s="15"/>
      <c r="AA814" s="15"/>
      <c r="AB814" s="15"/>
      <c r="AC814" s="15"/>
      <c r="AD814" s="15"/>
      <c r="AE814" s="15"/>
      <c r="AT814" s="284" t="s">
        <v>342</v>
      </c>
      <c r="AU814" s="284" t="s">
        <v>88</v>
      </c>
      <c r="AV814" s="15" t="s">
        <v>86</v>
      </c>
      <c r="AW814" s="15" t="s">
        <v>41</v>
      </c>
      <c r="AX814" s="15" t="s">
        <v>79</v>
      </c>
      <c r="AY814" s="284" t="s">
        <v>305</v>
      </c>
    </row>
    <row r="815" s="13" customFormat="1">
      <c r="A815" s="13"/>
      <c r="B815" s="238"/>
      <c r="C815" s="239"/>
      <c r="D815" s="231" t="s">
        <v>342</v>
      </c>
      <c r="E815" s="240" t="s">
        <v>35</v>
      </c>
      <c r="F815" s="241" t="s">
        <v>5523</v>
      </c>
      <c r="G815" s="239"/>
      <c r="H815" s="242">
        <v>79.501999999999995</v>
      </c>
      <c r="I815" s="243"/>
      <c r="J815" s="239"/>
      <c r="K815" s="239"/>
      <c r="L815" s="244"/>
      <c r="M815" s="245"/>
      <c r="N815" s="246"/>
      <c r="O815" s="246"/>
      <c r="P815" s="246"/>
      <c r="Q815" s="246"/>
      <c r="R815" s="246"/>
      <c r="S815" s="246"/>
      <c r="T815" s="247"/>
      <c r="U815" s="13"/>
      <c r="V815" s="13"/>
      <c r="W815" s="13"/>
      <c r="X815" s="13"/>
      <c r="Y815" s="13"/>
      <c r="Z815" s="13"/>
      <c r="AA815" s="13"/>
      <c r="AB815" s="13"/>
      <c r="AC815" s="13"/>
      <c r="AD815" s="13"/>
      <c r="AE815" s="13"/>
      <c r="AT815" s="248" t="s">
        <v>342</v>
      </c>
      <c r="AU815" s="248" t="s">
        <v>88</v>
      </c>
      <c r="AV815" s="13" t="s">
        <v>88</v>
      </c>
      <c r="AW815" s="13" t="s">
        <v>41</v>
      </c>
      <c r="AX815" s="13" t="s">
        <v>79</v>
      </c>
      <c r="AY815" s="248" t="s">
        <v>305</v>
      </c>
    </row>
    <row r="816" s="15" customFormat="1">
      <c r="A816" s="15"/>
      <c r="B816" s="275"/>
      <c r="C816" s="276"/>
      <c r="D816" s="231" t="s">
        <v>342</v>
      </c>
      <c r="E816" s="277" t="s">
        <v>35</v>
      </c>
      <c r="F816" s="278" t="s">
        <v>4615</v>
      </c>
      <c r="G816" s="276"/>
      <c r="H816" s="277" t="s">
        <v>35</v>
      </c>
      <c r="I816" s="279"/>
      <c r="J816" s="276"/>
      <c r="K816" s="276"/>
      <c r="L816" s="280"/>
      <c r="M816" s="281"/>
      <c r="N816" s="282"/>
      <c r="O816" s="282"/>
      <c r="P816" s="282"/>
      <c r="Q816" s="282"/>
      <c r="R816" s="282"/>
      <c r="S816" s="282"/>
      <c r="T816" s="283"/>
      <c r="U816" s="15"/>
      <c r="V816" s="15"/>
      <c r="W816" s="15"/>
      <c r="X816" s="15"/>
      <c r="Y816" s="15"/>
      <c r="Z816" s="15"/>
      <c r="AA816" s="15"/>
      <c r="AB816" s="15"/>
      <c r="AC816" s="15"/>
      <c r="AD816" s="15"/>
      <c r="AE816" s="15"/>
      <c r="AT816" s="284" t="s">
        <v>342</v>
      </c>
      <c r="AU816" s="284" t="s">
        <v>88</v>
      </c>
      <c r="AV816" s="15" t="s">
        <v>86</v>
      </c>
      <c r="AW816" s="15" t="s">
        <v>41</v>
      </c>
      <c r="AX816" s="15" t="s">
        <v>79</v>
      </c>
      <c r="AY816" s="284" t="s">
        <v>305</v>
      </c>
    </row>
    <row r="817" s="15" customFormat="1">
      <c r="A817" s="15"/>
      <c r="B817" s="275"/>
      <c r="C817" s="276"/>
      <c r="D817" s="231" t="s">
        <v>342</v>
      </c>
      <c r="E817" s="277" t="s">
        <v>35</v>
      </c>
      <c r="F817" s="278" t="s">
        <v>3943</v>
      </c>
      <c r="G817" s="276"/>
      <c r="H817" s="277" t="s">
        <v>35</v>
      </c>
      <c r="I817" s="279"/>
      <c r="J817" s="276"/>
      <c r="K817" s="276"/>
      <c r="L817" s="280"/>
      <c r="M817" s="281"/>
      <c r="N817" s="282"/>
      <c r="O817" s="282"/>
      <c r="P817" s="282"/>
      <c r="Q817" s="282"/>
      <c r="R817" s="282"/>
      <c r="S817" s="282"/>
      <c r="T817" s="283"/>
      <c r="U817" s="15"/>
      <c r="V817" s="15"/>
      <c r="W817" s="15"/>
      <c r="X817" s="15"/>
      <c r="Y817" s="15"/>
      <c r="Z817" s="15"/>
      <c r="AA817" s="15"/>
      <c r="AB817" s="15"/>
      <c r="AC817" s="15"/>
      <c r="AD817" s="15"/>
      <c r="AE817" s="15"/>
      <c r="AT817" s="284" t="s">
        <v>342</v>
      </c>
      <c r="AU817" s="284" t="s">
        <v>88</v>
      </c>
      <c r="AV817" s="15" t="s">
        <v>86</v>
      </c>
      <c r="AW817" s="15" t="s">
        <v>41</v>
      </c>
      <c r="AX817" s="15" t="s">
        <v>79</v>
      </c>
      <c r="AY817" s="284" t="s">
        <v>305</v>
      </c>
    </row>
    <row r="818" s="13" customFormat="1">
      <c r="A818" s="13"/>
      <c r="B818" s="238"/>
      <c r="C818" s="239"/>
      <c r="D818" s="231" t="s">
        <v>342</v>
      </c>
      <c r="E818" s="240" t="s">
        <v>35</v>
      </c>
      <c r="F818" s="241" t="s">
        <v>5252</v>
      </c>
      <c r="G818" s="239"/>
      <c r="H818" s="242">
        <v>30.548999999999999</v>
      </c>
      <c r="I818" s="243"/>
      <c r="J818" s="239"/>
      <c r="K818" s="239"/>
      <c r="L818" s="244"/>
      <c r="M818" s="245"/>
      <c r="N818" s="246"/>
      <c r="O818" s="246"/>
      <c r="P818" s="246"/>
      <c r="Q818" s="246"/>
      <c r="R818" s="246"/>
      <c r="S818" s="246"/>
      <c r="T818" s="247"/>
      <c r="U818" s="13"/>
      <c r="V818" s="13"/>
      <c r="W818" s="13"/>
      <c r="X818" s="13"/>
      <c r="Y818" s="13"/>
      <c r="Z818" s="13"/>
      <c r="AA818" s="13"/>
      <c r="AB818" s="13"/>
      <c r="AC818" s="13"/>
      <c r="AD818" s="13"/>
      <c r="AE818" s="13"/>
      <c r="AT818" s="248" t="s">
        <v>342</v>
      </c>
      <c r="AU818" s="248" t="s">
        <v>88</v>
      </c>
      <c r="AV818" s="13" t="s">
        <v>88</v>
      </c>
      <c r="AW818" s="13" t="s">
        <v>41</v>
      </c>
      <c r="AX818" s="13" t="s">
        <v>79</v>
      </c>
      <c r="AY818" s="248" t="s">
        <v>305</v>
      </c>
    </row>
    <row r="819" s="15" customFormat="1">
      <c r="A819" s="15"/>
      <c r="B819" s="275"/>
      <c r="C819" s="276"/>
      <c r="D819" s="231" t="s">
        <v>342</v>
      </c>
      <c r="E819" s="277" t="s">
        <v>35</v>
      </c>
      <c r="F819" s="278" t="s">
        <v>3941</v>
      </c>
      <c r="G819" s="276"/>
      <c r="H819" s="277" t="s">
        <v>35</v>
      </c>
      <c r="I819" s="279"/>
      <c r="J819" s="276"/>
      <c r="K819" s="276"/>
      <c r="L819" s="280"/>
      <c r="M819" s="281"/>
      <c r="N819" s="282"/>
      <c r="O819" s="282"/>
      <c r="P819" s="282"/>
      <c r="Q819" s="282"/>
      <c r="R819" s="282"/>
      <c r="S819" s="282"/>
      <c r="T819" s="283"/>
      <c r="U819" s="15"/>
      <c r="V819" s="15"/>
      <c r="W819" s="15"/>
      <c r="X819" s="15"/>
      <c r="Y819" s="15"/>
      <c r="Z819" s="15"/>
      <c r="AA819" s="15"/>
      <c r="AB819" s="15"/>
      <c r="AC819" s="15"/>
      <c r="AD819" s="15"/>
      <c r="AE819" s="15"/>
      <c r="AT819" s="284" t="s">
        <v>342</v>
      </c>
      <c r="AU819" s="284" t="s">
        <v>88</v>
      </c>
      <c r="AV819" s="15" t="s">
        <v>86</v>
      </c>
      <c r="AW819" s="15" t="s">
        <v>41</v>
      </c>
      <c r="AX819" s="15" t="s">
        <v>79</v>
      </c>
      <c r="AY819" s="284" t="s">
        <v>305</v>
      </c>
    </row>
    <row r="820" s="13" customFormat="1">
      <c r="A820" s="13"/>
      <c r="B820" s="238"/>
      <c r="C820" s="239"/>
      <c r="D820" s="231" t="s">
        <v>342</v>
      </c>
      <c r="E820" s="240" t="s">
        <v>35</v>
      </c>
      <c r="F820" s="241" t="s">
        <v>5252</v>
      </c>
      <c r="G820" s="239"/>
      <c r="H820" s="242">
        <v>30.548999999999999</v>
      </c>
      <c r="I820" s="243"/>
      <c r="J820" s="239"/>
      <c r="K820" s="239"/>
      <c r="L820" s="244"/>
      <c r="M820" s="245"/>
      <c r="N820" s="246"/>
      <c r="O820" s="246"/>
      <c r="P820" s="246"/>
      <c r="Q820" s="246"/>
      <c r="R820" s="246"/>
      <c r="S820" s="246"/>
      <c r="T820" s="247"/>
      <c r="U820" s="13"/>
      <c r="V820" s="13"/>
      <c r="W820" s="13"/>
      <c r="X820" s="13"/>
      <c r="Y820" s="13"/>
      <c r="Z820" s="13"/>
      <c r="AA820" s="13"/>
      <c r="AB820" s="13"/>
      <c r="AC820" s="13"/>
      <c r="AD820" s="13"/>
      <c r="AE820" s="13"/>
      <c r="AT820" s="248" t="s">
        <v>342</v>
      </c>
      <c r="AU820" s="248" t="s">
        <v>88</v>
      </c>
      <c r="AV820" s="13" t="s">
        <v>88</v>
      </c>
      <c r="AW820" s="13" t="s">
        <v>41</v>
      </c>
      <c r="AX820" s="13" t="s">
        <v>79</v>
      </c>
      <c r="AY820" s="248" t="s">
        <v>305</v>
      </c>
    </row>
    <row r="821" s="15" customFormat="1">
      <c r="A821" s="15"/>
      <c r="B821" s="275"/>
      <c r="C821" s="276"/>
      <c r="D821" s="231" t="s">
        <v>342</v>
      </c>
      <c r="E821" s="277" t="s">
        <v>35</v>
      </c>
      <c r="F821" s="278" t="s">
        <v>4617</v>
      </c>
      <c r="G821" s="276"/>
      <c r="H821" s="277" t="s">
        <v>35</v>
      </c>
      <c r="I821" s="279"/>
      <c r="J821" s="276"/>
      <c r="K821" s="276"/>
      <c r="L821" s="280"/>
      <c r="M821" s="281"/>
      <c r="N821" s="282"/>
      <c r="O821" s="282"/>
      <c r="P821" s="282"/>
      <c r="Q821" s="282"/>
      <c r="R821" s="282"/>
      <c r="S821" s="282"/>
      <c r="T821" s="283"/>
      <c r="U821" s="15"/>
      <c r="V821" s="15"/>
      <c r="W821" s="15"/>
      <c r="X821" s="15"/>
      <c r="Y821" s="15"/>
      <c r="Z821" s="15"/>
      <c r="AA821" s="15"/>
      <c r="AB821" s="15"/>
      <c r="AC821" s="15"/>
      <c r="AD821" s="15"/>
      <c r="AE821" s="15"/>
      <c r="AT821" s="284" t="s">
        <v>342</v>
      </c>
      <c r="AU821" s="284" t="s">
        <v>88</v>
      </c>
      <c r="AV821" s="15" t="s">
        <v>86</v>
      </c>
      <c r="AW821" s="15" t="s">
        <v>41</v>
      </c>
      <c r="AX821" s="15" t="s">
        <v>79</v>
      </c>
      <c r="AY821" s="284" t="s">
        <v>305</v>
      </c>
    </row>
    <row r="822" s="15" customFormat="1">
      <c r="A822" s="15"/>
      <c r="B822" s="275"/>
      <c r="C822" s="276"/>
      <c r="D822" s="231" t="s">
        <v>342</v>
      </c>
      <c r="E822" s="277" t="s">
        <v>35</v>
      </c>
      <c r="F822" s="278" t="s">
        <v>3943</v>
      </c>
      <c r="G822" s="276"/>
      <c r="H822" s="277" t="s">
        <v>35</v>
      </c>
      <c r="I822" s="279"/>
      <c r="J822" s="276"/>
      <c r="K822" s="276"/>
      <c r="L822" s="280"/>
      <c r="M822" s="281"/>
      <c r="N822" s="282"/>
      <c r="O822" s="282"/>
      <c r="P822" s="282"/>
      <c r="Q822" s="282"/>
      <c r="R822" s="282"/>
      <c r="S822" s="282"/>
      <c r="T822" s="283"/>
      <c r="U822" s="15"/>
      <c r="V822" s="15"/>
      <c r="W822" s="15"/>
      <c r="X822" s="15"/>
      <c r="Y822" s="15"/>
      <c r="Z822" s="15"/>
      <c r="AA822" s="15"/>
      <c r="AB822" s="15"/>
      <c r="AC822" s="15"/>
      <c r="AD822" s="15"/>
      <c r="AE822" s="15"/>
      <c r="AT822" s="284" t="s">
        <v>342</v>
      </c>
      <c r="AU822" s="284" t="s">
        <v>88</v>
      </c>
      <c r="AV822" s="15" t="s">
        <v>86</v>
      </c>
      <c r="AW822" s="15" t="s">
        <v>41</v>
      </c>
      <c r="AX822" s="15" t="s">
        <v>79</v>
      </c>
      <c r="AY822" s="284" t="s">
        <v>305</v>
      </c>
    </row>
    <row r="823" s="13" customFormat="1">
      <c r="A823" s="13"/>
      <c r="B823" s="238"/>
      <c r="C823" s="239"/>
      <c r="D823" s="231" t="s">
        <v>342</v>
      </c>
      <c r="E823" s="240" t="s">
        <v>35</v>
      </c>
      <c r="F823" s="241" t="s">
        <v>5253</v>
      </c>
      <c r="G823" s="239"/>
      <c r="H823" s="242">
        <v>58.759999999999998</v>
      </c>
      <c r="I823" s="243"/>
      <c r="J823" s="239"/>
      <c r="K823" s="239"/>
      <c r="L823" s="244"/>
      <c r="M823" s="245"/>
      <c r="N823" s="246"/>
      <c r="O823" s="246"/>
      <c r="P823" s="246"/>
      <c r="Q823" s="246"/>
      <c r="R823" s="246"/>
      <c r="S823" s="246"/>
      <c r="T823" s="247"/>
      <c r="U823" s="13"/>
      <c r="V823" s="13"/>
      <c r="W823" s="13"/>
      <c r="X823" s="13"/>
      <c r="Y823" s="13"/>
      <c r="Z823" s="13"/>
      <c r="AA823" s="13"/>
      <c r="AB823" s="13"/>
      <c r="AC823" s="13"/>
      <c r="AD823" s="13"/>
      <c r="AE823" s="13"/>
      <c r="AT823" s="248" t="s">
        <v>342</v>
      </c>
      <c r="AU823" s="248" t="s">
        <v>88</v>
      </c>
      <c r="AV823" s="13" t="s">
        <v>88</v>
      </c>
      <c r="AW823" s="13" t="s">
        <v>41</v>
      </c>
      <c r="AX823" s="13" t="s">
        <v>79</v>
      </c>
      <c r="AY823" s="248" t="s">
        <v>305</v>
      </c>
    </row>
    <row r="824" s="15" customFormat="1">
      <c r="A824" s="15"/>
      <c r="B824" s="275"/>
      <c r="C824" s="276"/>
      <c r="D824" s="231" t="s">
        <v>342</v>
      </c>
      <c r="E824" s="277" t="s">
        <v>35</v>
      </c>
      <c r="F824" s="278" t="s">
        <v>3941</v>
      </c>
      <c r="G824" s="276"/>
      <c r="H824" s="277" t="s">
        <v>35</v>
      </c>
      <c r="I824" s="279"/>
      <c r="J824" s="276"/>
      <c r="K824" s="276"/>
      <c r="L824" s="280"/>
      <c r="M824" s="281"/>
      <c r="N824" s="282"/>
      <c r="O824" s="282"/>
      <c r="P824" s="282"/>
      <c r="Q824" s="282"/>
      <c r="R824" s="282"/>
      <c r="S824" s="282"/>
      <c r="T824" s="283"/>
      <c r="U824" s="15"/>
      <c r="V824" s="15"/>
      <c r="W824" s="15"/>
      <c r="X824" s="15"/>
      <c r="Y824" s="15"/>
      <c r="Z824" s="15"/>
      <c r="AA824" s="15"/>
      <c r="AB824" s="15"/>
      <c r="AC824" s="15"/>
      <c r="AD824" s="15"/>
      <c r="AE824" s="15"/>
      <c r="AT824" s="284" t="s">
        <v>342</v>
      </c>
      <c r="AU824" s="284" t="s">
        <v>88</v>
      </c>
      <c r="AV824" s="15" t="s">
        <v>86</v>
      </c>
      <c r="AW824" s="15" t="s">
        <v>41</v>
      </c>
      <c r="AX824" s="15" t="s">
        <v>79</v>
      </c>
      <c r="AY824" s="284" t="s">
        <v>305</v>
      </c>
    </row>
    <row r="825" s="13" customFormat="1">
      <c r="A825" s="13"/>
      <c r="B825" s="238"/>
      <c r="C825" s="239"/>
      <c r="D825" s="231" t="s">
        <v>342</v>
      </c>
      <c r="E825" s="240" t="s">
        <v>35</v>
      </c>
      <c r="F825" s="241" t="s">
        <v>5254</v>
      </c>
      <c r="G825" s="239"/>
      <c r="H825" s="242">
        <v>58.759999999999998</v>
      </c>
      <c r="I825" s="243"/>
      <c r="J825" s="239"/>
      <c r="K825" s="239"/>
      <c r="L825" s="244"/>
      <c r="M825" s="245"/>
      <c r="N825" s="246"/>
      <c r="O825" s="246"/>
      <c r="P825" s="246"/>
      <c r="Q825" s="246"/>
      <c r="R825" s="246"/>
      <c r="S825" s="246"/>
      <c r="T825" s="247"/>
      <c r="U825" s="13"/>
      <c r="V825" s="13"/>
      <c r="W825" s="13"/>
      <c r="X825" s="13"/>
      <c r="Y825" s="13"/>
      <c r="Z825" s="13"/>
      <c r="AA825" s="13"/>
      <c r="AB825" s="13"/>
      <c r="AC825" s="13"/>
      <c r="AD825" s="13"/>
      <c r="AE825" s="13"/>
      <c r="AT825" s="248" t="s">
        <v>342</v>
      </c>
      <c r="AU825" s="248" t="s">
        <v>88</v>
      </c>
      <c r="AV825" s="13" t="s">
        <v>88</v>
      </c>
      <c r="AW825" s="13" t="s">
        <v>41</v>
      </c>
      <c r="AX825" s="13" t="s">
        <v>79</v>
      </c>
      <c r="AY825" s="248" t="s">
        <v>305</v>
      </c>
    </row>
    <row r="826" s="15" customFormat="1">
      <c r="A826" s="15"/>
      <c r="B826" s="275"/>
      <c r="C826" s="276"/>
      <c r="D826" s="231" t="s">
        <v>342</v>
      </c>
      <c r="E826" s="277" t="s">
        <v>35</v>
      </c>
      <c r="F826" s="278" t="s">
        <v>3321</v>
      </c>
      <c r="G826" s="276"/>
      <c r="H826" s="277" t="s">
        <v>35</v>
      </c>
      <c r="I826" s="279"/>
      <c r="J826" s="276"/>
      <c r="K826" s="276"/>
      <c r="L826" s="280"/>
      <c r="M826" s="281"/>
      <c r="N826" s="282"/>
      <c r="O826" s="282"/>
      <c r="P826" s="282"/>
      <c r="Q826" s="282"/>
      <c r="R826" s="282"/>
      <c r="S826" s="282"/>
      <c r="T826" s="283"/>
      <c r="U826" s="15"/>
      <c r="V826" s="15"/>
      <c r="W826" s="15"/>
      <c r="X826" s="15"/>
      <c r="Y826" s="15"/>
      <c r="Z826" s="15"/>
      <c r="AA826" s="15"/>
      <c r="AB826" s="15"/>
      <c r="AC826" s="15"/>
      <c r="AD826" s="15"/>
      <c r="AE826" s="15"/>
      <c r="AT826" s="284" t="s">
        <v>342</v>
      </c>
      <c r="AU826" s="284" t="s">
        <v>88</v>
      </c>
      <c r="AV826" s="15" t="s">
        <v>86</v>
      </c>
      <c r="AW826" s="15" t="s">
        <v>41</v>
      </c>
      <c r="AX826" s="15" t="s">
        <v>79</v>
      </c>
      <c r="AY826" s="284" t="s">
        <v>305</v>
      </c>
    </row>
    <row r="827" s="13" customFormat="1">
      <c r="A827" s="13"/>
      <c r="B827" s="238"/>
      <c r="C827" s="239"/>
      <c r="D827" s="231" t="s">
        <v>342</v>
      </c>
      <c r="E827" s="240" t="s">
        <v>35</v>
      </c>
      <c r="F827" s="241" t="s">
        <v>5255</v>
      </c>
      <c r="G827" s="239"/>
      <c r="H827" s="242">
        <v>58.799999999999997</v>
      </c>
      <c r="I827" s="243"/>
      <c r="J827" s="239"/>
      <c r="K827" s="239"/>
      <c r="L827" s="244"/>
      <c r="M827" s="245"/>
      <c r="N827" s="246"/>
      <c r="O827" s="246"/>
      <c r="P827" s="246"/>
      <c r="Q827" s="246"/>
      <c r="R827" s="246"/>
      <c r="S827" s="246"/>
      <c r="T827" s="247"/>
      <c r="U827" s="13"/>
      <c r="V827" s="13"/>
      <c r="W827" s="13"/>
      <c r="X827" s="13"/>
      <c r="Y827" s="13"/>
      <c r="Z827" s="13"/>
      <c r="AA827" s="13"/>
      <c r="AB827" s="13"/>
      <c r="AC827" s="13"/>
      <c r="AD827" s="13"/>
      <c r="AE827" s="13"/>
      <c r="AT827" s="248" t="s">
        <v>342</v>
      </c>
      <c r="AU827" s="248" t="s">
        <v>88</v>
      </c>
      <c r="AV827" s="13" t="s">
        <v>88</v>
      </c>
      <c r="AW827" s="13" t="s">
        <v>41</v>
      </c>
      <c r="AX827" s="13" t="s">
        <v>79</v>
      </c>
      <c r="AY827" s="248" t="s">
        <v>305</v>
      </c>
    </row>
    <row r="828" s="13" customFormat="1">
      <c r="A828" s="13"/>
      <c r="B828" s="238"/>
      <c r="C828" s="239"/>
      <c r="D828" s="231" t="s">
        <v>342</v>
      </c>
      <c r="E828" s="240" t="s">
        <v>35</v>
      </c>
      <c r="F828" s="241" t="s">
        <v>5256</v>
      </c>
      <c r="G828" s="239"/>
      <c r="H828" s="242">
        <v>26.026</v>
      </c>
      <c r="I828" s="243"/>
      <c r="J828" s="239"/>
      <c r="K828" s="239"/>
      <c r="L828" s="244"/>
      <c r="M828" s="245"/>
      <c r="N828" s="246"/>
      <c r="O828" s="246"/>
      <c r="P828" s="246"/>
      <c r="Q828" s="246"/>
      <c r="R828" s="246"/>
      <c r="S828" s="246"/>
      <c r="T828" s="247"/>
      <c r="U828" s="13"/>
      <c r="V828" s="13"/>
      <c r="W828" s="13"/>
      <c r="X828" s="13"/>
      <c r="Y828" s="13"/>
      <c r="Z828" s="13"/>
      <c r="AA828" s="13"/>
      <c r="AB828" s="13"/>
      <c r="AC828" s="13"/>
      <c r="AD828" s="13"/>
      <c r="AE828" s="13"/>
      <c r="AT828" s="248" t="s">
        <v>342</v>
      </c>
      <c r="AU828" s="248" t="s">
        <v>88</v>
      </c>
      <c r="AV828" s="13" t="s">
        <v>88</v>
      </c>
      <c r="AW828" s="13" t="s">
        <v>41</v>
      </c>
      <c r="AX828" s="13" t="s">
        <v>79</v>
      </c>
      <c r="AY828" s="248" t="s">
        <v>305</v>
      </c>
    </row>
    <row r="829" s="13" customFormat="1">
      <c r="A829" s="13"/>
      <c r="B829" s="238"/>
      <c r="C829" s="239"/>
      <c r="D829" s="231" t="s">
        <v>342</v>
      </c>
      <c r="E829" s="240" t="s">
        <v>35</v>
      </c>
      <c r="F829" s="241" t="s">
        <v>5257</v>
      </c>
      <c r="G829" s="239"/>
      <c r="H829" s="242">
        <v>79.647999999999996</v>
      </c>
      <c r="I829" s="243"/>
      <c r="J829" s="239"/>
      <c r="K829" s="239"/>
      <c r="L829" s="244"/>
      <c r="M829" s="245"/>
      <c r="N829" s="246"/>
      <c r="O829" s="246"/>
      <c r="P829" s="246"/>
      <c r="Q829" s="246"/>
      <c r="R829" s="246"/>
      <c r="S829" s="246"/>
      <c r="T829" s="247"/>
      <c r="U829" s="13"/>
      <c r="V829" s="13"/>
      <c r="W829" s="13"/>
      <c r="X829" s="13"/>
      <c r="Y829" s="13"/>
      <c r="Z829" s="13"/>
      <c r="AA829" s="13"/>
      <c r="AB829" s="13"/>
      <c r="AC829" s="13"/>
      <c r="AD829" s="13"/>
      <c r="AE829" s="13"/>
      <c r="AT829" s="248" t="s">
        <v>342</v>
      </c>
      <c r="AU829" s="248" t="s">
        <v>88</v>
      </c>
      <c r="AV829" s="13" t="s">
        <v>88</v>
      </c>
      <c r="AW829" s="13" t="s">
        <v>41</v>
      </c>
      <c r="AX829" s="13" t="s">
        <v>79</v>
      </c>
      <c r="AY829" s="248" t="s">
        <v>305</v>
      </c>
    </row>
    <row r="830" s="14" customFormat="1">
      <c r="A830" s="14"/>
      <c r="B830" s="249"/>
      <c r="C830" s="250"/>
      <c r="D830" s="231" t="s">
        <v>342</v>
      </c>
      <c r="E830" s="251" t="s">
        <v>35</v>
      </c>
      <c r="F830" s="252" t="s">
        <v>344</v>
      </c>
      <c r="G830" s="250"/>
      <c r="H830" s="253">
        <v>422.59400000000005</v>
      </c>
      <c r="I830" s="254"/>
      <c r="J830" s="250"/>
      <c r="K830" s="250"/>
      <c r="L830" s="255"/>
      <c r="M830" s="256"/>
      <c r="N830" s="257"/>
      <c r="O830" s="257"/>
      <c r="P830" s="257"/>
      <c r="Q830" s="257"/>
      <c r="R830" s="257"/>
      <c r="S830" s="257"/>
      <c r="T830" s="258"/>
      <c r="U830" s="14"/>
      <c r="V830" s="14"/>
      <c r="W830" s="14"/>
      <c r="X830" s="14"/>
      <c r="Y830" s="14"/>
      <c r="Z830" s="14"/>
      <c r="AA830" s="14"/>
      <c r="AB830" s="14"/>
      <c r="AC830" s="14"/>
      <c r="AD830" s="14"/>
      <c r="AE830" s="14"/>
      <c r="AT830" s="259" t="s">
        <v>342</v>
      </c>
      <c r="AU830" s="259" t="s">
        <v>88</v>
      </c>
      <c r="AV830" s="14" t="s">
        <v>313</v>
      </c>
      <c r="AW830" s="14" t="s">
        <v>41</v>
      </c>
      <c r="AX830" s="14" t="s">
        <v>86</v>
      </c>
      <c r="AY830" s="259" t="s">
        <v>305</v>
      </c>
    </row>
    <row r="831" s="2" customFormat="1" ht="33" customHeight="1">
      <c r="A831" s="42"/>
      <c r="B831" s="43"/>
      <c r="C831" s="218" t="s">
        <v>1204</v>
      </c>
      <c r="D831" s="218" t="s">
        <v>308</v>
      </c>
      <c r="E831" s="219" t="s">
        <v>4230</v>
      </c>
      <c r="F831" s="220" t="s">
        <v>4231</v>
      </c>
      <c r="G831" s="221" t="s">
        <v>311</v>
      </c>
      <c r="H831" s="222">
        <v>35.600000000000001</v>
      </c>
      <c r="I831" s="223"/>
      <c r="J831" s="224">
        <f>ROUND(I831*H831,2)</f>
        <v>0</v>
      </c>
      <c r="K831" s="220" t="s">
        <v>325</v>
      </c>
      <c r="L831" s="48"/>
      <c r="M831" s="225" t="s">
        <v>35</v>
      </c>
      <c r="N831" s="226" t="s">
        <v>52</v>
      </c>
      <c r="O831" s="89"/>
      <c r="P831" s="227">
        <f>O831*H831</f>
        <v>0</v>
      </c>
      <c r="Q831" s="227">
        <v>0</v>
      </c>
      <c r="R831" s="227">
        <f>Q831*H831</f>
        <v>0</v>
      </c>
      <c r="S831" s="227">
        <v>0</v>
      </c>
      <c r="T831" s="228">
        <f>S831*H831</f>
        <v>0</v>
      </c>
      <c r="U831" s="42"/>
      <c r="V831" s="42"/>
      <c r="W831" s="42"/>
      <c r="X831" s="42"/>
      <c r="Y831" s="42"/>
      <c r="Z831" s="42"/>
      <c r="AA831" s="42"/>
      <c r="AB831" s="42"/>
      <c r="AC831" s="42"/>
      <c r="AD831" s="42"/>
      <c r="AE831" s="42"/>
      <c r="AR831" s="229" t="s">
        <v>447</v>
      </c>
      <c r="AT831" s="229" t="s">
        <v>308</v>
      </c>
      <c r="AU831" s="229" t="s">
        <v>88</v>
      </c>
      <c r="AY831" s="20" t="s">
        <v>305</v>
      </c>
      <c r="BE831" s="230">
        <f>IF(N831="základní",J831,0)</f>
        <v>0</v>
      </c>
      <c r="BF831" s="230">
        <f>IF(N831="snížená",J831,0)</f>
        <v>0</v>
      </c>
      <c r="BG831" s="230">
        <f>IF(N831="zákl. přenesená",J831,0)</f>
        <v>0</v>
      </c>
      <c r="BH831" s="230">
        <f>IF(N831="sníž. přenesená",J831,0)</f>
        <v>0</v>
      </c>
      <c r="BI831" s="230">
        <f>IF(N831="nulová",J831,0)</f>
        <v>0</v>
      </c>
      <c r="BJ831" s="20" t="s">
        <v>313</v>
      </c>
      <c r="BK831" s="230">
        <f>ROUND(I831*H831,2)</f>
        <v>0</v>
      </c>
      <c r="BL831" s="20" t="s">
        <v>447</v>
      </c>
      <c r="BM831" s="229" t="s">
        <v>5534</v>
      </c>
    </row>
    <row r="832" s="2" customFormat="1">
      <c r="A832" s="42"/>
      <c r="B832" s="43"/>
      <c r="C832" s="44"/>
      <c r="D832" s="231" t="s">
        <v>315</v>
      </c>
      <c r="E832" s="44"/>
      <c r="F832" s="232" t="s">
        <v>4231</v>
      </c>
      <c r="G832" s="44"/>
      <c r="H832" s="44"/>
      <c r="I832" s="233"/>
      <c r="J832" s="44"/>
      <c r="K832" s="44"/>
      <c r="L832" s="48"/>
      <c r="M832" s="234"/>
      <c r="N832" s="235"/>
      <c r="O832" s="89"/>
      <c r="P832" s="89"/>
      <c r="Q832" s="89"/>
      <c r="R832" s="89"/>
      <c r="S832" s="89"/>
      <c r="T832" s="90"/>
      <c r="U832" s="42"/>
      <c r="V832" s="42"/>
      <c r="W832" s="42"/>
      <c r="X832" s="42"/>
      <c r="Y832" s="42"/>
      <c r="Z832" s="42"/>
      <c r="AA832" s="42"/>
      <c r="AB832" s="42"/>
      <c r="AC832" s="42"/>
      <c r="AD832" s="42"/>
      <c r="AE832" s="42"/>
      <c r="AT832" s="20" t="s">
        <v>315</v>
      </c>
      <c r="AU832" s="20" t="s">
        <v>88</v>
      </c>
    </row>
    <row r="833" s="2" customFormat="1">
      <c r="A833" s="42"/>
      <c r="B833" s="43"/>
      <c r="C833" s="44"/>
      <c r="D833" s="236" t="s">
        <v>328</v>
      </c>
      <c r="E833" s="44"/>
      <c r="F833" s="237" t="s">
        <v>5535</v>
      </c>
      <c r="G833" s="44"/>
      <c r="H833" s="44"/>
      <c r="I833" s="233"/>
      <c r="J833" s="44"/>
      <c r="K833" s="44"/>
      <c r="L833" s="48"/>
      <c r="M833" s="234"/>
      <c r="N833" s="235"/>
      <c r="O833" s="89"/>
      <c r="P833" s="89"/>
      <c r="Q833" s="89"/>
      <c r="R833" s="89"/>
      <c r="S833" s="89"/>
      <c r="T833" s="90"/>
      <c r="U833" s="42"/>
      <c r="V833" s="42"/>
      <c r="W833" s="42"/>
      <c r="X833" s="42"/>
      <c r="Y833" s="42"/>
      <c r="Z833" s="42"/>
      <c r="AA833" s="42"/>
      <c r="AB833" s="42"/>
      <c r="AC833" s="42"/>
      <c r="AD833" s="42"/>
      <c r="AE833" s="42"/>
      <c r="AT833" s="20" t="s">
        <v>328</v>
      </c>
      <c r="AU833" s="20" t="s">
        <v>88</v>
      </c>
    </row>
    <row r="834" s="2" customFormat="1">
      <c r="A834" s="42"/>
      <c r="B834" s="43"/>
      <c r="C834" s="44"/>
      <c r="D834" s="231" t="s">
        <v>472</v>
      </c>
      <c r="E834" s="44"/>
      <c r="F834" s="274" t="s">
        <v>4233</v>
      </c>
      <c r="G834" s="44"/>
      <c r="H834" s="44"/>
      <c r="I834" s="233"/>
      <c r="J834" s="44"/>
      <c r="K834" s="44"/>
      <c r="L834" s="48"/>
      <c r="M834" s="234"/>
      <c r="N834" s="235"/>
      <c r="O834" s="89"/>
      <c r="P834" s="89"/>
      <c r="Q834" s="89"/>
      <c r="R834" s="89"/>
      <c r="S834" s="89"/>
      <c r="T834" s="90"/>
      <c r="U834" s="42"/>
      <c r="V834" s="42"/>
      <c r="W834" s="42"/>
      <c r="X834" s="42"/>
      <c r="Y834" s="42"/>
      <c r="Z834" s="42"/>
      <c r="AA834" s="42"/>
      <c r="AB834" s="42"/>
      <c r="AC834" s="42"/>
      <c r="AD834" s="42"/>
      <c r="AE834" s="42"/>
      <c r="AT834" s="20" t="s">
        <v>472</v>
      </c>
      <c r="AU834" s="20" t="s">
        <v>88</v>
      </c>
    </row>
    <row r="835" s="15" customFormat="1">
      <c r="A835" s="15"/>
      <c r="B835" s="275"/>
      <c r="C835" s="276"/>
      <c r="D835" s="231" t="s">
        <v>342</v>
      </c>
      <c r="E835" s="277" t="s">
        <v>35</v>
      </c>
      <c r="F835" s="278" t="s">
        <v>4279</v>
      </c>
      <c r="G835" s="276"/>
      <c r="H835" s="277" t="s">
        <v>35</v>
      </c>
      <c r="I835" s="279"/>
      <c r="J835" s="276"/>
      <c r="K835" s="276"/>
      <c r="L835" s="280"/>
      <c r="M835" s="281"/>
      <c r="N835" s="282"/>
      <c r="O835" s="282"/>
      <c r="P835" s="282"/>
      <c r="Q835" s="282"/>
      <c r="R835" s="282"/>
      <c r="S835" s="282"/>
      <c r="T835" s="283"/>
      <c r="U835" s="15"/>
      <c r="V835" s="15"/>
      <c r="W835" s="15"/>
      <c r="X835" s="15"/>
      <c r="Y835" s="15"/>
      <c r="Z835" s="15"/>
      <c r="AA835" s="15"/>
      <c r="AB835" s="15"/>
      <c r="AC835" s="15"/>
      <c r="AD835" s="15"/>
      <c r="AE835" s="15"/>
      <c r="AT835" s="284" t="s">
        <v>342</v>
      </c>
      <c r="AU835" s="284" t="s">
        <v>88</v>
      </c>
      <c r="AV835" s="15" t="s">
        <v>86</v>
      </c>
      <c r="AW835" s="15" t="s">
        <v>41</v>
      </c>
      <c r="AX835" s="15" t="s">
        <v>79</v>
      </c>
      <c r="AY835" s="284" t="s">
        <v>305</v>
      </c>
    </row>
    <row r="836" s="13" customFormat="1">
      <c r="A836" s="13"/>
      <c r="B836" s="238"/>
      <c r="C836" s="239"/>
      <c r="D836" s="231" t="s">
        <v>342</v>
      </c>
      <c r="E836" s="240" t="s">
        <v>35</v>
      </c>
      <c r="F836" s="241" t="s">
        <v>5536</v>
      </c>
      <c r="G836" s="239"/>
      <c r="H836" s="242">
        <v>10.199999999999999</v>
      </c>
      <c r="I836" s="243"/>
      <c r="J836" s="239"/>
      <c r="K836" s="239"/>
      <c r="L836" s="244"/>
      <c r="M836" s="245"/>
      <c r="N836" s="246"/>
      <c r="O836" s="246"/>
      <c r="P836" s="246"/>
      <c r="Q836" s="246"/>
      <c r="R836" s="246"/>
      <c r="S836" s="246"/>
      <c r="T836" s="247"/>
      <c r="U836" s="13"/>
      <c r="V836" s="13"/>
      <c r="W836" s="13"/>
      <c r="X836" s="13"/>
      <c r="Y836" s="13"/>
      <c r="Z836" s="13"/>
      <c r="AA836" s="13"/>
      <c r="AB836" s="13"/>
      <c r="AC836" s="13"/>
      <c r="AD836" s="13"/>
      <c r="AE836" s="13"/>
      <c r="AT836" s="248" t="s">
        <v>342</v>
      </c>
      <c r="AU836" s="248" t="s">
        <v>88</v>
      </c>
      <c r="AV836" s="13" t="s">
        <v>88</v>
      </c>
      <c r="AW836" s="13" t="s">
        <v>41</v>
      </c>
      <c r="AX836" s="13" t="s">
        <v>79</v>
      </c>
      <c r="AY836" s="248" t="s">
        <v>305</v>
      </c>
    </row>
    <row r="837" s="15" customFormat="1">
      <c r="A837" s="15"/>
      <c r="B837" s="275"/>
      <c r="C837" s="276"/>
      <c r="D837" s="231" t="s">
        <v>342</v>
      </c>
      <c r="E837" s="277" t="s">
        <v>35</v>
      </c>
      <c r="F837" s="278" t="s">
        <v>3321</v>
      </c>
      <c r="G837" s="276"/>
      <c r="H837" s="277" t="s">
        <v>35</v>
      </c>
      <c r="I837" s="279"/>
      <c r="J837" s="276"/>
      <c r="K837" s="276"/>
      <c r="L837" s="280"/>
      <c r="M837" s="281"/>
      <c r="N837" s="282"/>
      <c r="O837" s="282"/>
      <c r="P837" s="282"/>
      <c r="Q837" s="282"/>
      <c r="R837" s="282"/>
      <c r="S837" s="282"/>
      <c r="T837" s="283"/>
      <c r="U837" s="15"/>
      <c r="V837" s="15"/>
      <c r="W837" s="15"/>
      <c r="X837" s="15"/>
      <c r="Y837" s="15"/>
      <c r="Z837" s="15"/>
      <c r="AA837" s="15"/>
      <c r="AB837" s="15"/>
      <c r="AC837" s="15"/>
      <c r="AD837" s="15"/>
      <c r="AE837" s="15"/>
      <c r="AT837" s="284" t="s">
        <v>342</v>
      </c>
      <c r="AU837" s="284" t="s">
        <v>88</v>
      </c>
      <c r="AV837" s="15" t="s">
        <v>86</v>
      </c>
      <c r="AW837" s="15" t="s">
        <v>41</v>
      </c>
      <c r="AX837" s="15" t="s">
        <v>79</v>
      </c>
      <c r="AY837" s="284" t="s">
        <v>305</v>
      </c>
    </row>
    <row r="838" s="13" customFormat="1">
      <c r="A838" s="13"/>
      <c r="B838" s="238"/>
      <c r="C838" s="239"/>
      <c r="D838" s="231" t="s">
        <v>342</v>
      </c>
      <c r="E838" s="240" t="s">
        <v>35</v>
      </c>
      <c r="F838" s="241" t="s">
        <v>5537</v>
      </c>
      <c r="G838" s="239"/>
      <c r="H838" s="242">
        <v>12.699999999999999</v>
      </c>
      <c r="I838" s="243"/>
      <c r="J838" s="239"/>
      <c r="K838" s="239"/>
      <c r="L838" s="244"/>
      <c r="M838" s="245"/>
      <c r="N838" s="246"/>
      <c r="O838" s="246"/>
      <c r="P838" s="246"/>
      <c r="Q838" s="246"/>
      <c r="R838" s="246"/>
      <c r="S838" s="246"/>
      <c r="T838" s="247"/>
      <c r="U838" s="13"/>
      <c r="V838" s="13"/>
      <c r="W838" s="13"/>
      <c r="X838" s="13"/>
      <c r="Y838" s="13"/>
      <c r="Z838" s="13"/>
      <c r="AA838" s="13"/>
      <c r="AB838" s="13"/>
      <c r="AC838" s="13"/>
      <c r="AD838" s="13"/>
      <c r="AE838" s="13"/>
      <c r="AT838" s="248" t="s">
        <v>342</v>
      </c>
      <c r="AU838" s="248" t="s">
        <v>88</v>
      </c>
      <c r="AV838" s="13" t="s">
        <v>88</v>
      </c>
      <c r="AW838" s="13" t="s">
        <v>41</v>
      </c>
      <c r="AX838" s="13" t="s">
        <v>79</v>
      </c>
      <c r="AY838" s="248" t="s">
        <v>305</v>
      </c>
    </row>
    <row r="839" s="13" customFormat="1">
      <c r="A839" s="13"/>
      <c r="B839" s="238"/>
      <c r="C839" s="239"/>
      <c r="D839" s="231" t="s">
        <v>342</v>
      </c>
      <c r="E839" s="240" t="s">
        <v>35</v>
      </c>
      <c r="F839" s="241" t="s">
        <v>5537</v>
      </c>
      <c r="G839" s="239"/>
      <c r="H839" s="242">
        <v>12.699999999999999</v>
      </c>
      <c r="I839" s="243"/>
      <c r="J839" s="239"/>
      <c r="K839" s="239"/>
      <c r="L839" s="244"/>
      <c r="M839" s="245"/>
      <c r="N839" s="246"/>
      <c r="O839" s="246"/>
      <c r="P839" s="246"/>
      <c r="Q839" s="246"/>
      <c r="R839" s="246"/>
      <c r="S839" s="246"/>
      <c r="T839" s="247"/>
      <c r="U839" s="13"/>
      <c r="V839" s="13"/>
      <c r="W839" s="13"/>
      <c r="X839" s="13"/>
      <c r="Y839" s="13"/>
      <c r="Z839" s="13"/>
      <c r="AA839" s="13"/>
      <c r="AB839" s="13"/>
      <c r="AC839" s="13"/>
      <c r="AD839" s="13"/>
      <c r="AE839" s="13"/>
      <c r="AT839" s="248" t="s">
        <v>342</v>
      </c>
      <c r="AU839" s="248" t="s">
        <v>88</v>
      </c>
      <c r="AV839" s="13" t="s">
        <v>88</v>
      </c>
      <c r="AW839" s="13" t="s">
        <v>41</v>
      </c>
      <c r="AX839" s="13" t="s">
        <v>79</v>
      </c>
      <c r="AY839" s="248" t="s">
        <v>305</v>
      </c>
    </row>
    <row r="840" s="14" customFormat="1">
      <c r="A840" s="14"/>
      <c r="B840" s="249"/>
      <c r="C840" s="250"/>
      <c r="D840" s="231" t="s">
        <v>342</v>
      </c>
      <c r="E840" s="251" t="s">
        <v>35</v>
      </c>
      <c r="F840" s="252" t="s">
        <v>344</v>
      </c>
      <c r="G840" s="250"/>
      <c r="H840" s="253">
        <v>35.599999999999994</v>
      </c>
      <c r="I840" s="254"/>
      <c r="J840" s="250"/>
      <c r="K840" s="250"/>
      <c r="L840" s="255"/>
      <c r="M840" s="256"/>
      <c r="N840" s="257"/>
      <c r="O840" s="257"/>
      <c r="P840" s="257"/>
      <c r="Q840" s="257"/>
      <c r="R840" s="257"/>
      <c r="S840" s="257"/>
      <c r="T840" s="258"/>
      <c r="U840" s="14"/>
      <c r="V840" s="14"/>
      <c r="W840" s="14"/>
      <c r="X840" s="14"/>
      <c r="Y840" s="14"/>
      <c r="Z840" s="14"/>
      <c r="AA840" s="14"/>
      <c r="AB840" s="14"/>
      <c r="AC840" s="14"/>
      <c r="AD840" s="14"/>
      <c r="AE840" s="14"/>
      <c r="AT840" s="259" t="s">
        <v>342</v>
      </c>
      <c r="AU840" s="259" t="s">
        <v>88</v>
      </c>
      <c r="AV840" s="14" t="s">
        <v>313</v>
      </c>
      <c r="AW840" s="14" t="s">
        <v>41</v>
      </c>
      <c r="AX840" s="14" t="s">
        <v>86</v>
      </c>
      <c r="AY840" s="259" t="s">
        <v>305</v>
      </c>
    </row>
    <row r="841" s="2" customFormat="1" ht="24.15" customHeight="1">
      <c r="A841" s="42"/>
      <c r="B841" s="43"/>
      <c r="C841" s="218" t="s">
        <v>1210</v>
      </c>
      <c r="D841" s="218" t="s">
        <v>308</v>
      </c>
      <c r="E841" s="219" t="s">
        <v>5042</v>
      </c>
      <c r="F841" s="220" t="s">
        <v>5043</v>
      </c>
      <c r="G841" s="221" t="s">
        <v>5044</v>
      </c>
      <c r="H841" s="302"/>
      <c r="I841" s="223"/>
      <c r="J841" s="224">
        <f>ROUND(I841*H841,2)</f>
        <v>0</v>
      </c>
      <c r="K841" s="220" t="s">
        <v>325</v>
      </c>
      <c r="L841" s="48"/>
      <c r="M841" s="225" t="s">
        <v>35</v>
      </c>
      <c r="N841" s="226" t="s">
        <v>52</v>
      </c>
      <c r="O841" s="89"/>
      <c r="P841" s="227">
        <f>O841*H841</f>
        <v>0</v>
      </c>
      <c r="Q841" s="227">
        <v>0</v>
      </c>
      <c r="R841" s="227">
        <f>Q841*H841</f>
        <v>0</v>
      </c>
      <c r="S841" s="227">
        <v>0</v>
      </c>
      <c r="T841" s="228">
        <f>S841*H841</f>
        <v>0</v>
      </c>
      <c r="U841" s="42"/>
      <c r="V841" s="42"/>
      <c r="W841" s="42"/>
      <c r="X841" s="42"/>
      <c r="Y841" s="42"/>
      <c r="Z841" s="42"/>
      <c r="AA841" s="42"/>
      <c r="AB841" s="42"/>
      <c r="AC841" s="42"/>
      <c r="AD841" s="42"/>
      <c r="AE841" s="42"/>
      <c r="AR841" s="229" t="s">
        <v>447</v>
      </c>
      <c r="AT841" s="229" t="s">
        <v>308</v>
      </c>
      <c r="AU841" s="229" t="s">
        <v>88</v>
      </c>
      <c r="AY841" s="20" t="s">
        <v>305</v>
      </c>
      <c r="BE841" s="230">
        <f>IF(N841="základní",J841,0)</f>
        <v>0</v>
      </c>
      <c r="BF841" s="230">
        <f>IF(N841="snížená",J841,0)</f>
        <v>0</v>
      </c>
      <c r="BG841" s="230">
        <f>IF(N841="zákl. přenesená",J841,0)</f>
        <v>0</v>
      </c>
      <c r="BH841" s="230">
        <f>IF(N841="sníž. přenesená",J841,0)</f>
        <v>0</v>
      </c>
      <c r="BI841" s="230">
        <f>IF(N841="nulová",J841,0)</f>
        <v>0</v>
      </c>
      <c r="BJ841" s="20" t="s">
        <v>313</v>
      </c>
      <c r="BK841" s="230">
        <f>ROUND(I841*H841,2)</f>
        <v>0</v>
      </c>
      <c r="BL841" s="20" t="s">
        <v>447</v>
      </c>
      <c r="BM841" s="229" t="s">
        <v>5538</v>
      </c>
    </row>
    <row r="842" s="2" customFormat="1">
      <c r="A842" s="42"/>
      <c r="B842" s="43"/>
      <c r="C842" s="44"/>
      <c r="D842" s="231" t="s">
        <v>315</v>
      </c>
      <c r="E842" s="44"/>
      <c r="F842" s="232" t="s">
        <v>5046</v>
      </c>
      <c r="G842" s="44"/>
      <c r="H842" s="44"/>
      <c r="I842" s="233"/>
      <c r="J842" s="44"/>
      <c r="K842" s="44"/>
      <c r="L842" s="48"/>
      <c r="M842" s="234"/>
      <c r="N842" s="235"/>
      <c r="O842" s="89"/>
      <c r="P842" s="89"/>
      <c r="Q842" s="89"/>
      <c r="R842" s="89"/>
      <c r="S842" s="89"/>
      <c r="T842" s="90"/>
      <c r="U842" s="42"/>
      <c r="V842" s="42"/>
      <c r="W842" s="42"/>
      <c r="X842" s="42"/>
      <c r="Y842" s="42"/>
      <c r="Z842" s="42"/>
      <c r="AA842" s="42"/>
      <c r="AB842" s="42"/>
      <c r="AC842" s="42"/>
      <c r="AD842" s="42"/>
      <c r="AE842" s="42"/>
      <c r="AT842" s="20" t="s">
        <v>315</v>
      </c>
      <c r="AU842" s="20" t="s">
        <v>88</v>
      </c>
    </row>
    <row r="843" s="2" customFormat="1">
      <c r="A843" s="42"/>
      <c r="B843" s="43"/>
      <c r="C843" s="44"/>
      <c r="D843" s="236" t="s">
        <v>328</v>
      </c>
      <c r="E843" s="44"/>
      <c r="F843" s="237" t="s">
        <v>5047</v>
      </c>
      <c r="G843" s="44"/>
      <c r="H843" s="44"/>
      <c r="I843" s="233"/>
      <c r="J843" s="44"/>
      <c r="K843" s="44"/>
      <c r="L843" s="48"/>
      <c r="M843" s="234"/>
      <c r="N843" s="235"/>
      <c r="O843" s="89"/>
      <c r="P843" s="89"/>
      <c r="Q843" s="89"/>
      <c r="R843" s="89"/>
      <c r="S843" s="89"/>
      <c r="T843" s="90"/>
      <c r="U843" s="42"/>
      <c r="V843" s="42"/>
      <c r="W843" s="42"/>
      <c r="X843" s="42"/>
      <c r="Y843" s="42"/>
      <c r="Z843" s="42"/>
      <c r="AA843" s="42"/>
      <c r="AB843" s="42"/>
      <c r="AC843" s="42"/>
      <c r="AD843" s="42"/>
      <c r="AE843" s="42"/>
      <c r="AT843" s="20" t="s">
        <v>328</v>
      </c>
      <c r="AU843" s="20" t="s">
        <v>88</v>
      </c>
    </row>
    <row r="844" s="2" customFormat="1">
      <c r="A844" s="42"/>
      <c r="B844" s="43"/>
      <c r="C844" s="44"/>
      <c r="D844" s="231" t="s">
        <v>472</v>
      </c>
      <c r="E844" s="44"/>
      <c r="F844" s="274" t="s">
        <v>5539</v>
      </c>
      <c r="G844" s="44"/>
      <c r="H844" s="44"/>
      <c r="I844" s="233"/>
      <c r="J844" s="44"/>
      <c r="K844" s="44"/>
      <c r="L844" s="48"/>
      <c r="M844" s="234"/>
      <c r="N844" s="235"/>
      <c r="O844" s="89"/>
      <c r="P844" s="89"/>
      <c r="Q844" s="89"/>
      <c r="R844" s="89"/>
      <c r="S844" s="89"/>
      <c r="T844" s="90"/>
      <c r="U844" s="42"/>
      <c r="V844" s="42"/>
      <c r="W844" s="42"/>
      <c r="X844" s="42"/>
      <c r="Y844" s="42"/>
      <c r="Z844" s="42"/>
      <c r="AA844" s="42"/>
      <c r="AB844" s="42"/>
      <c r="AC844" s="42"/>
      <c r="AD844" s="42"/>
      <c r="AE844" s="42"/>
      <c r="AT844" s="20" t="s">
        <v>472</v>
      </c>
      <c r="AU844" s="20" t="s">
        <v>88</v>
      </c>
    </row>
    <row r="845" s="12" customFormat="1" ht="22.8" customHeight="1">
      <c r="A845" s="12"/>
      <c r="B845" s="202"/>
      <c r="C845" s="203"/>
      <c r="D845" s="204" t="s">
        <v>78</v>
      </c>
      <c r="E845" s="216" t="s">
        <v>5048</v>
      </c>
      <c r="F845" s="216" t="s">
        <v>5049</v>
      </c>
      <c r="G845" s="203"/>
      <c r="H845" s="203"/>
      <c r="I845" s="206"/>
      <c r="J845" s="217">
        <f>BK845</f>
        <v>0</v>
      </c>
      <c r="K845" s="203"/>
      <c r="L845" s="208"/>
      <c r="M845" s="209"/>
      <c r="N845" s="210"/>
      <c r="O845" s="210"/>
      <c r="P845" s="211">
        <f>SUM(P846:P858)</f>
        <v>0</v>
      </c>
      <c r="Q845" s="210"/>
      <c r="R845" s="211">
        <f>SUM(R846:R858)</f>
        <v>0.41380650000000002</v>
      </c>
      <c r="S845" s="210"/>
      <c r="T845" s="212">
        <f>SUM(T846:T858)</f>
        <v>0</v>
      </c>
      <c r="U845" s="12"/>
      <c r="V845" s="12"/>
      <c r="W845" s="12"/>
      <c r="X845" s="12"/>
      <c r="Y845" s="12"/>
      <c r="Z845" s="12"/>
      <c r="AA845" s="12"/>
      <c r="AB845" s="12"/>
      <c r="AC845" s="12"/>
      <c r="AD845" s="12"/>
      <c r="AE845" s="12"/>
      <c r="AR845" s="213" t="s">
        <v>88</v>
      </c>
      <c r="AT845" s="214" t="s">
        <v>78</v>
      </c>
      <c r="AU845" s="214" t="s">
        <v>86</v>
      </c>
      <c r="AY845" s="213" t="s">
        <v>305</v>
      </c>
      <c r="BK845" s="215">
        <f>SUM(BK846:BK858)</f>
        <v>0</v>
      </c>
    </row>
    <row r="846" s="2" customFormat="1" ht="24.15" customHeight="1">
      <c r="A846" s="42"/>
      <c r="B846" s="43"/>
      <c r="C846" s="218" t="s">
        <v>881</v>
      </c>
      <c r="D846" s="218" t="s">
        <v>308</v>
      </c>
      <c r="E846" s="219" t="s">
        <v>5050</v>
      </c>
      <c r="F846" s="220" t="s">
        <v>5051</v>
      </c>
      <c r="G846" s="221" t="s">
        <v>338</v>
      </c>
      <c r="H846" s="222">
        <v>54.628</v>
      </c>
      <c r="I846" s="223"/>
      <c r="J846" s="224">
        <f>ROUND(I846*H846,2)</f>
        <v>0</v>
      </c>
      <c r="K846" s="220" t="s">
        <v>325</v>
      </c>
      <c r="L846" s="48"/>
      <c r="M846" s="225" t="s">
        <v>35</v>
      </c>
      <c r="N846" s="226" t="s">
        <v>52</v>
      </c>
      <c r="O846" s="89"/>
      <c r="P846" s="227">
        <f>O846*H846</f>
        <v>0</v>
      </c>
      <c r="Q846" s="227">
        <v>0.0060000000000000001</v>
      </c>
      <c r="R846" s="227">
        <f>Q846*H846</f>
        <v>0.327768</v>
      </c>
      <c r="S846" s="227">
        <v>0</v>
      </c>
      <c r="T846" s="228">
        <f>S846*H846</f>
        <v>0</v>
      </c>
      <c r="U846" s="42"/>
      <c r="V846" s="42"/>
      <c r="W846" s="42"/>
      <c r="X846" s="42"/>
      <c r="Y846" s="42"/>
      <c r="Z846" s="42"/>
      <c r="AA846" s="42"/>
      <c r="AB846" s="42"/>
      <c r="AC846" s="42"/>
      <c r="AD846" s="42"/>
      <c r="AE846" s="42"/>
      <c r="AR846" s="229" t="s">
        <v>447</v>
      </c>
      <c r="AT846" s="229" t="s">
        <v>308</v>
      </c>
      <c r="AU846" s="229" t="s">
        <v>88</v>
      </c>
      <c r="AY846" s="20" t="s">
        <v>305</v>
      </c>
      <c r="BE846" s="230">
        <f>IF(N846="základní",J846,0)</f>
        <v>0</v>
      </c>
      <c r="BF846" s="230">
        <f>IF(N846="snížená",J846,0)</f>
        <v>0</v>
      </c>
      <c r="BG846" s="230">
        <f>IF(N846="zákl. přenesená",J846,0)</f>
        <v>0</v>
      </c>
      <c r="BH846" s="230">
        <f>IF(N846="sníž. přenesená",J846,0)</f>
        <v>0</v>
      </c>
      <c r="BI846" s="230">
        <f>IF(N846="nulová",J846,0)</f>
        <v>0</v>
      </c>
      <c r="BJ846" s="20" t="s">
        <v>313</v>
      </c>
      <c r="BK846" s="230">
        <f>ROUND(I846*H846,2)</f>
        <v>0</v>
      </c>
      <c r="BL846" s="20" t="s">
        <v>447</v>
      </c>
      <c r="BM846" s="229" t="s">
        <v>5540</v>
      </c>
    </row>
    <row r="847" s="2" customFormat="1">
      <c r="A847" s="42"/>
      <c r="B847" s="43"/>
      <c r="C847" s="44"/>
      <c r="D847" s="231" t="s">
        <v>315</v>
      </c>
      <c r="E847" s="44"/>
      <c r="F847" s="232" t="s">
        <v>5053</v>
      </c>
      <c r="G847" s="44"/>
      <c r="H847" s="44"/>
      <c r="I847" s="233"/>
      <c r="J847" s="44"/>
      <c r="K847" s="44"/>
      <c r="L847" s="48"/>
      <c r="M847" s="234"/>
      <c r="N847" s="235"/>
      <c r="O847" s="89"/>
      <c r="P847" s="89"/>
      <c r="Q847" s="89"/>
      <c r="R847" s="89"/>
      <c r="S847" s="89"/>
      <c r="T847" s="90"/>
      <c r="U847" s="42"/>
      <c r="V847" s="42"/>
      <c r="W847" s="42"/>
      <c r="X847" s="42"/>
      <c r="Y847" s="42"/>
      <c r="Z847" s="42"/>
      <c r="AA847" s="42"/>
      <c r="AB847" s="42"/>
      <c r="AC847" s="42"/>
      <c r="AD847" s="42"/>
      <c r="AE847" s="42"/>
      <c r="AT847" s="20" t="s">
        <v>315</v>
      </c>
      <c r="AU847" s="20" t="s">
        <v>88</v>
      </c>
    </row>
    <row r="848" s="2" customFormat="1">
      <c r="A848" s="42"/>
      <c r="B848" s="43"/>
      <c r="C848" s="44"/>
      <c r="D848" s="236" t="s">
        <v>328</v>
      </c>
      <c r="E848" s="44"/>
      <c r="F848" s="237" t="s">
        <v>5054</v>
      </c>
      <c r="G848" s="44"/>
      <c r="H848" s="44"/>
      <c r="I848" s="233"/>
      <c r="J848" s="44"/>
      <c r="K848" s="44"/>
      <c r="L848" s="48"/>
      <c r="M848" s="234"/>
      <c r="N848" s="235"/>
      <c r="O848" s="89"/>
      <c r="P848" s="89"/>
      <c r="Q848" s="89"/>
      <c r="R848" s="89"/>
      <c r="S848" s="89"/>
      <c r="T848" s="90"/>
      <c r="U848" s="42"/>
      <c r="V848" s="42"/>
      <c r="W848" s="42"/>
      <c r="X848" s="42"/>
      <c r="Y848" s="42"/>
      <c r="Z848" s="42"/>
      <c r="AA848" s="42"/>
      <c r="AB848" s="42"/>
      <c r="AC848" s="42"/>
      <c r="AD848" s="42"/>
      <c r="AE848" s="42"/>
      <c r="AT848" s="20" t="s">
        <v>328</v>
      </c>
      <c r="AU848" s="20" t="s">
        <v>88</v>
      </c>
    </row>
    <row r="849" s="15" customFormat="1">
      <c r="A849" s="15"/>
      <c r="B849" s="275"/>
      <c r="C849" s="276"/>
      <c r="D849" s="231" t="s">
        <v>342</v>
      </c>
      <c r="E849" s="277" t="s">
        <v>35</v>
      </c>
      <c r="F849" s="278" t="s">
        <v>4615</v>
      </c>
      <c r="G849" s="276"/>
      <c r="H849" s="277" t="s">
        <v>35</v>
      </c>
      <c r="I849" s="279"/>
      <c r="J849" s="276"/>
      <c r="K849" s="276"/>
      <c r="L849" s="280"/>
      <c r="M849" s="281"/>
      <c r="N849" s="282"/>
      <c r="O849" s="282"/>
      <c r="P849" s="282"/>
      <c r="Q849" s="282"/>
      <c r="R849" s="282"/>
      <c r="S849" s="282"/>
      <c r="T849" s="283"/>
      <c r="U849" s="15"/>
      <c r="V849" s="15"/>
      <c r="W849" s="15"/>
      <c r="X849" s="15"/>
      <c r="Y849" s="15"/>
      <c r="Z849" s="15"/>
      <c r="AA849" s="15"/>
      <c r="AB849" s="15"/>
      <c r="AC849" s="15"/>
      <c r="AD849" s="15"/>
      <c r="AE849" s="15"/>
      <c r="AT849" s="284" t="s">
        <v>342</v>
      </c>
      <c r="AU849" s="284" t="s">
        <v>88</v>
      </c>
      <c r="AV849" s="15" t="s">
        <v>86</v>
      </c>
      <c r="AW849" s="15" t="s">
        <v>41</v>
      </c>
      <c r="AX849" s="15" t="s">
        <v>79</v>
      </c>
      <c r="AY849" s="284" t="s">
        <v>305</v>
      </c>
    </row>
    <row r="850" s="15" customFormat="1">
      <c r="A850" s="15"/>
      <c r="B850" s="275"/>
      <c r="C850" s="276"/>
      <c r="D850" s="231" t="s">
        <v>342</v>
      </c>
      <c r="E850" s="277" t="s">
        <v>35</v>
      </c>
      <c r="F850" s="278" t="s">
        <v>3943</v>
      </c>
      <c r="G850" s="276"/>
      <c r="H850" s="277" t="s">
        <v>35</v>
      </c>
      <c r="I850" s="279"/>
      <c r="J850" s="276"/>
      <c r="K850" s="276"/>
      <c r="L850" s="280"/>
      <c r="M850" s="281"/>
      <c r="N850" s="282"/>
      <c r="O850" s="282"/>
      <c r="P850" s="282"/>
      <c r="Q850" s="282"/>
      <c r="R850" s="282"/>
      <c r="S850" s="282"/>
      <c r="T850" s="283"/>
      <c r="U850" s="15"/>
      <c r="V850" s="15"/>
      <c r="W850" s="15"/>
      <c r="X850" s="15"/>
      <c r="Y850" s="15"/>
      <c r="Z850" s="15"/>
      <c r="AA850" s="15"/>
      <c r="AB850" s="15"/>
      <c r="AC850" s="15"/>
      <c r="AD850" s="15"/>
      <c r="AE850" s="15"/>
      <c r="AT850" s="284" t="s">
        <v>342</v>
      </c>
      <c r="AU850" s="284" t="s">
        <v>88</v>
      </c>
      <c r="AV850" s="15" t="s">
        <v>86</v>
      </c>
      <c r="AW850" s="15" t="s">
        <v>41</v>
      </c>
      <c r="AX850" s="15" t="s">
        <v>79</v>
      </c>
      <c r="AY850" s="284" t="s">
        <v>305</v>
      </c>
    </row>
    <row r="851" s="13" customFormat="1">
      <c r="A851" s="13"/>
      <c r="B851" s="238"/>
      <c r="C851" s="239"/>
      <c r="D851" s="231" t="s">
        <v>342</v>
      </c>
      <c r="E851" s="240" t="s">
        <v>35</v>
      </c>
      <c r="F851" s="241" t="s">
        <v>5541</v>
      </c>
      <c r="G851" s="239"/>
      <c r="H851" s="242">
        <v>27.314</v>
      </c>
      <c r="I851" s="243"/>
      <c r="J851" s="239"/>
      <c r="K851" s="239"/>
      <c r="L851" s="244"/>
      <c r="M851" s="245"/>
      <c r="N851" s="246"/>
      <c r="O851" s="246"/>
      <c r="P851" s="246"/>
      <c r="Q851" s="246"/>
      <c r="R851" s="246"/>
      <c r="S851" s="246"/>
      <c r="T851" s="247"/>
      <c r="U851" s="13"/>
      <c r="V851" s="13"/>
      <c r="W851" s="13"/>
      <c r="X851" s="13"/>
      <c r="Y851" s="13"/>
      <c r="Z851" s="13"/>
      <c r="AA851" s="13"/>
      <c r="AB851" s="13"/>
      <c r="AC851" s="13"/>
      <c r="AD851" s="13"/>
      <c r="AE851" s="13"/>
      <c r="AT851" s="248" t="s">
        <v>342</v>
      </c>
      <c r="AU851" s="248" t="s">
        <v>88</v>
      </c>
      <c r="AV851" s="13" t="s">
        <v>88</v>
      </c>
      <c r="AW851" s="13" t="s">
        <v>41</v>
      </c>
      <c r="AX851" s="13" t="s">
        <v>79</v>
      </c>
      <c r="AY851" s="248" t="s">
        <v>305</v>
      </c>
    </row>
    <row r="852" s="15" customFormat="1">
      <c r="A852" s="15"/>
      <c r="B852" s="275"/>
      <c r="C852" s="276"/>
      <c r="D852" s="231" t="s">
        <v>342</v>
      </c>
      <c r="E852" s="277" t="s">
        <v>35</v>
      </c>
      <c r="F852" s="278" t="s">
        <v>3941</v>
      </c>
      <c r="G852" s="276"/>
      <c r="H852" s="277" t="s">
        <v>35</v>
      </c>
      <c r="I852" s="279"/>
      <c r="J852" s="276"/>
      <c r="K852" s="276"/>
      <c r="L852" s="280"/>
      <c r="M852" s="281"/>
      <c r="N852" s="282"/>
      <c r="O852" s="282"/>
      <c r="P852" s="282"/>
      <c r="Q852" s="282"/>
      <c r="R852" s="282"/>
      <c r="S852" s="282"/>
      <c r="T852" s="283"/>
      <c r="U852" s="15"/>
      <c r="V852" s="15"/>
      <c r="W852" s="15"/>
      <c r="X852" s="15"/>
      <c r="Y852" s="15"/>
      <c r="Z852" s="15"/>
      <c r="AA852" s="15"/>
      <c r="AB852" s="15"/>
      <c r="AC852" s="15"/>
      <c r="AD852" s="15"/>
      <c r="AE852" s="15"/>
      <c r="AT852" s="284" t="s">
        <v>342</v>
      </c>
      <c r="AU852" s="284" t="s">
        <v>88</v>
      </c>
      <c r="AV852" s="15" t="s">
        <v>86</v>
      </c>
      <c r="AW852" s="15" t="s">
        <v>41</v>
      </c>
      <c r="AX852" s="15" t="s">
        <v>79</v>
      </c>
      <c r="AY852" s="284" t="s">
        <v>305</v>
      </c>
    </row>
    <row r="853" s="13" customFormat="1">
      <c r="A853" s="13"/>
      <c r="B853" s="238"/>
      <c r="C853" s="239"/>
      <c r="D853" s="231" t="s">
        <v>342</v>
      </c>
      <c r="E853" s="240" t="s">
        <v>35</v>
      </c>
      <c r="F853" s="241" t="s">
        <v>5541</v>
      </c>
      <c r="G853" s="239"/>
      <c r="H853" s="242">
        <v>27.314</v>
      </c>
      <c r="I853" s="243"/>
      <c r="J853" s="239"/>
      <c r="K853" s="239"/>
      <c r="L853" s="244"/>
      <c r="M853" s="245"/>
      <c r="N853" s="246"/>
      <c r="O853" s="246"/>
      <c r="P853" s="246"/>
      <c r="Q853" s="246"/>
      <c r="R853" s="246"/>
      <c r="S853" s="246"/>
      <c r="T853" s="247"/>
      <c r="U853" s="13"/>
      <c r="V853" s="13"/>
      <c r="W853" s="13"/>
      <c r="X853" s="13"/>
      <c r="Y853" s="13"/>
      <c r="Z853" s="13"/>
      <c r="AA853" s="13"/>
      <c r="AB853" s="13"/>
      <c r="AC853" s="13"/>
      <c r="AD853" s="13"/>
      <c r="AE853" s="13"/>
      <c r="AT853" s="248" t="s">
        <v>342</v>
      </c>
      <c r="AU853" s="248" t="s">
        <v>88</v>
      </c>
      <c r="AV853" s="13" t="s">
        <v>88</v>
      </c>
      <c r="AW853" s="13" t="s">
        <v>41</v>
      </c>
      <c r="AX853" s="13" t="s">
        <v>79</v>
      </c>
      <c r="AY853" s="248" t="s">
        <v>305</v>
      </c>
    </row>
    <row r="854" s="14" customFormat="1">
      <c r="A854" s="14"/>
      <c r="B854" s="249"/>
      <c r="C854" s="250"/>
      <c r="D854" s="231" t="s">
        <v>342</v>
      </c>
      <c r="E854" s="251" t="s">
        <v>35</v>
      </c>
      <c r="F854" s="252" t="s">
        <v>344</v>
      </c>
      <c r="G854" s="250"/>
      <c r="H854" s="253">
        <v>54.628</v>
      </c>
      <c r="I854" s="254"/>
      <c r="J854" s="250"/>
      <c r="K854" s="250"/>
      <c r="L854" s="255"/>
      <c r="M854" s="256"/>
      <c r="N854" s="257"/>
      <c r="O854" s="257"/>
      <c r="P854" s="257"/>
      <c r="Q854" s="257"/>
      <c r="R854" s="257"/>
      <c r="S854" s="257"/>
      <c r="T854" s="258"/>
      <c r="U854" s="14"/>
      <c r="V854" s="14"/>
      <c r="W854" s="14"/>
      <c r="X854" s="14"/>
      <c r="Y854" s="14"/>
      <c r="Z854" s="14"/>
      <c r="AA854" s="14"/>
      <c r="AB854" s="14"/>
      <c r="AC854" s="14"/>
      <c r="AD854" s="14"/>
      <c r="AE854" s="14"/>
      <c r="AT854" s="259" t="s">
        <v>342</v>
      </c>
      <c r="AU854" s="259" t="s">
        <v>88</v>
      </c>
      <c r="AV854" s="14" t="s">
        <v>313</v>
      </c>
      <c r="AW854" s="14" t="s">
        <v>41</v>
      </c>
      <c r="AX854" s="14" t="s">
        <v>86</v>
      </c>
      <c r="AY854" s="259" t="s">
        <v>305</v>
      </c>
    </row>
    <row r="855" s="2" customFormat="1" ht="24.15" customHeight="1">
      <c r="A855" s="42"/>
      <c r="B855" s="43"/>
      <c r="C855" s="260" t="s">
        <v>1219</v>
      </c>
      <c r="D855" s="260" t="s">
        <v>303</v>
      </c>
      <c r="E855" s="261" t="s">
        <v>5058</v>
      </c>
      <c r="F855" s="262" t="s">
        <v>5059</v>
      </c>
      <c r="G855" s="263" t="s">
        <v>338</v>
      </c>
      <c r="H855" s="264">
        <v>57.359000000000002</v>
      </c>
      <c r="I855" s="265"/>
      <c r="J855" s="266">
        <f>ROUND(I855*H855,2)</f>
        <v>0</v>
      </c>
      <c r="K855" s="262" t="s">
        <v>325</v>
      </c>
      <c r="L855" s="267"/>
      <c r="M855" s="268" t="s">
        <v>35</v>
      </c>
      <c r="N855" s="269" t="s">
        <v>52</v>
      </c>
      <c r="O855" s="89"/>
      <c r="P855" s="227">
        <f>O855*H855</f>
        <v>0</v>
      </c>
      <c r="Q855" s="227">
        <v>0.0015</v>
      </c>
      <c r="R855" s="227">
        <f>Q855*H855</f>
        <v>0.086038500000000004</v>
      </c>
      <c r="S855" s="227">
        <v>0</v>
      </c>
      <c r="T855" s="228">
        <f>S855*H855</f>
        <v>0</v>
      </c>
      <c r="U855" s="42"/>
      <c r="V855" s="42"/>
      <c r="W855" s="42"/>
      <c r="X855" s="42"/>
      <c r="Y855" s="42"/>
      <c r="Z855" s="42"/>
      <c r="AA855" s="42"/>
      <c r="AB855" s="42"/>
      <c r="AC855" s="42"/>
      <c r="AD855" s="42"/>
      <c r="AE855" s="42"/>
      <c r="AR855" s="229" t="s">
        <v>663</v>
      </c>
      <c r="AT855" s="229" t="s">
        <v>303</v>
      </c>
      <c r="AU855" s="229" t="s">
        <v>88</v>
      </c>
      <c r="AY855" s="20" t="s">
        <v>305</v>
      </c>
      <c r="BE855" s="230">
        <f>IF(N855="základní",J855,0)</f>
        <v>0</v>
      </c>
      <c r="BF855" s="230">
        <f>IF(N855="snížená",J855,0)</f>
        <v>0</v>
      </c>
      <c r="BG855" s="230">
        <f>IF(N855="zákl. přenesená",J855,0)</f>
        <v>0</v>
      </c>
      <c r="BH855" s="230">
        <f>IF(N855="sníž. přenesená",J855,0)</f>
        <v>0</v>
      </c>
      <c r="BI855" s="230">
        <f>IF(N855="nulová",J855,0)</f>
        <v>0</v>
      </c>
      <c r="BJ855" s="20" t="s">
        <v>313</v>
      </c>
      <c r="BK855" s="230">
        <f>ROUND(I855*H855,2)</f>
        <v>0</v>
      </c>
      <c r="BL855" s="20" t="s">
        <v>447</v>
      </c>
      <c r="BM855" s="229" t="s">
        <v>5542</v>
      </c>
    </row>
    <row r="856" s="2" customFormat="1">
      <c r="A856" s="42"/>
      <c r="B856" s="43"/>
      <c r="C856" s="44"/>
      <c r="D856" s="231" t="s">
        <v>315</v>
      </c>
      <c r="E856" s="44"/>
      <c r="F856" s="232" t="s">
        <v>5059</v>
      </c>
      <c r="G856" s="44"/>
      <c r="H856" s="44"/>
      <c r="I856" s="233"/>
      <c r="J856" s="44"/>
      <c r="K856" s="44"/>
      <c r="L856" s="48"/>
      <c r="M856" s="234"/>
      <c r="N856" s="235"/>
      <c r="O856" s="89"/>
      <c r="P856" s="89"/>
      <c r="Q856" s="89"/>
      <c r="R856" s="89"/>
      <c r="S856" s="89"/>
      <c r="T856" s="90"/>
      <c r="U856" s="42"/>
      <c r="V856" s="42"/>
      <c r="W856" s="42"/>
      <c r="X856" s="42"/>
      <c r="Y856" s="42"/>
      <c r="Z856" s="42"/>
      <c r="AA856" s="42"/>
      <c r="AB856" s="42"/>
      <c r="AC856" s="42"/>
      <c r="AD856" s="42"/>
      <c r="AE856" s="42"/>
      <c r="AT856" s="20" t="s">
        <v>315</v>
      </c>
      <c r="AU856" s="20" t="s">
        <v>88</v>
      </c>
    </row>
    <row r="857" s="13" customFormat="1">
      <c r="A857" s="13"/>
      <c r="B857" s="238"/>
      <c r="C857" s="239"/>
      <c r="D857" s="231" t="s">
        <v>342</v>
      </c>
      <c r="E857" s="240" t="s">
        <v>35</v>
      </c>
      <c r="F857" s="241" t="s">
        <v>5543</v>
      </c>
      <c r="G857" s="239"/>
      <c r="H857" s="242">
        <v>57.359000000000002</v>
      </c>
      <c r="I857" s="243"/>
      <c r="J857" s="239"/>
      <c r="K857" s="239"/>
      <c r="L857" s="244"/>
      <c r="M857" s="245"/>
      <c r="N857" s="246"/>
      <c r="O857" s="246"/>
      <c r="P857" s="246"/>
      <c r="Q857" s="246"/>
      <c r="R857" s="246"/>
      <c r="S857" s="246"/>
      <c r="T857" s="247"/>
      <c r="U857" s="13"/>
      <c r="V857" s="13"/>
      <c r="W857" s="13"/>
      <c r="X857" s="13"/>
      <c r="Y857" s="13"/>
      <c r="Z857" s="13"/>
      <c r="AA857" s="13"/>
      <c r="AB857" s="13"/>
      <c r="AC857" s="13"/>
      <c r="AD857" s="13"/>
      <c r="AE857" s="13"/>
      <c r="AT857" s="248" t="s">
        <v>342</v>
      </c>
      <c r="AU857" s="248" t="s">
        <v>88</v>
      </c>
      <c r="AV857" s="13" t="s">
        <v>88</v>
      </c>
      <c r="AW857" s="13" t="s">
        <v>41</v>
      </c>
      <c r="AX857" s="13" t="s">
        <v>79</v>
      </c>
      <c r="AY857" s="248" t="s">
        <v>305</v>
      </c>
    </row>
    <row r="858" s="14" customFormat="1">
      <c r="A858" s="14"/>
      <c r="B858" s="249"/>
      <c r="C858" s="250"/>
      <c r="D858" s="231" t="s">
        <v>342</v>
      </c>
      <c r="E858" s="251" t="s">
        <v>35</v>
      </c>
      <c r="F858" s="252" t="s">
        <v>344</v>
      </c>
      <c r="G858" s="250"/>
      <c r="H858" s="253">
        <v>57.359000000000002</v>
      </c>
      <c r="I858" s="254"/>
      <c r="J858" s="250"/>
      <c r="K858" s="250"/>
      <c r="L858" s="255"/>
      <c r="M858" s="256"/>
      <c r="N858" s="257"/>
      <c r="O858" s="257"/>
      <c r="P858" s="257"/>
      <c r="Q858" s="257"/>
      <c r="R858" s="257"/>
      <c r="S858" s="257"/>
      <c r="T858" s="258"/>
      <c r="U858" s="14"/>
      <c r="V858" s="14"/>
      <c r="W858" s="14"/>
      <c r="X858" s="14"/>
      <c r="Y858" s="14"/>
      <c r="Z858" s="14"/>
      <c r="AA858" s="14"/>
      <c r="AB858" s="14"/>
      <c r="AC858" s="14"/>
      <c r="AD858" s="14"/>
      <c r="AE858" s="14"/>
      <c r="AT858" s="259" t="s">
        <v>342</v>
      </c>
      <c r="AU858" s="259" t="s">
        <v>88</v>
      </c>
      <c r="AV858" s="14" t="s">
        <v>313</v>
      </c>
      <c r="AW858" s="14" t="s">
        <v>41</v>
      </c>
      <c r="AX858" s="14" t="s">
        <v>86</v>
      </c>
      <c r="AY858" s="259" t="s">
        <v>305</v>
      </c>
    </row>
    <row r="859" s="12" customFormat="1" ht="25.92" customHeight="1">
      <c r="A859" s="12"/>
      <c r="B859" s="202"/>
      <c r="C859" s="203"/>
      <c r="D859" s="204" t="s">
        <v>78</v>
      </c>
      <c r="E859" s="205" t="s">
        <v>303</v>
      </c>
      <c r="F859" s="205" t="s">
        <v>304</v>
      </c>
      <c r="G859" s="203"/>
      <c r="H859" s="203"/>
      <c r="I859" s="206"/>
      <c r="J859" s="207">
        <f>BK859</f>
        <v>0</v>
      </c>
      <c r="K859" s="203"/>
      <c r="L859" s="208"/>
      <c r="M859" s="209"/>
      <c r="N859" s="210"/>
      <c r="O859" s="210"/>
      <c r="P859" s="211">
        <f>P860</f>
        <v>0</v>
      </c>
      <c r="Q859" s="210"/>
      <c r="R859" s="211">
        <f>R860</f>
        <v>0</v>
      </c>
      <c r="S859" s="210"/>
      <c r="T859" s="212">
        <f>T860</f>
        <v>0</v>
      </c>
      <c r="U859" s="12"/>
      <c r="V859" s="12"/>
      <c r="W859" s="12"/>
      <c r="X859" s="12"/>
      <c r="Y859" s="12"/>
      <c r="Z859" s="12"/>
      <c r="AA859" s="12"/>
      <c r="AB859" s="12"/>
      <c r="AC859" s="12"/>
      <c r="AD859" s="12"/>
      <c r="AE859" s="12"/>
      <c r="AR859" s="213" t="s">
        <v>96</v>
      </c>
      <c r="AT859" s="214" t="s">
        <v>78</v>
      </c>
      <c r="AU859" s="214" t="s">
        <v>79</v>
      </c>
      <c r="AY859" s="213" t="s">
        <v>305</v>
      </c>
      <c r="BK859" s="215">
        <f>BK860</f>
        <v>0</v>
      </c>
    </row>
    <row r="860" s="12" customFormat="1" ht="22.8" customHeight="1">
      <c r="A860" s="12"/>
      <c r="B860" s="202"/>
      <c r="C860" s="203"/>
      <c r="D860" s="204" t="s">
        <v>78</v>
      </c>
      <c r="E860" s="216" t="s">
        <v>5073</v>
      </c>
      <c r="F860" s="216" t="s">
        <v>5074</v>
      </c>
      <c r="G860" s="203"/>
      <c r="H860" s="203"/>
      <c r="I860" s="206"/>
      <c r="J860" s="217">
        <f>BK860</f>
        <v>0</v>
      </c>
      <c r="K860" s="203"/>
      <c r="L860" s="208"/>
      <c r="M860" s="209"/>
      <c r="N860" s="210"/>
      <c r="O860" s="210"/>
      <c r="P860" s="211">
        <f>SUM(P861:P864)</f>
        <v>0</v>
      </c>
      <c r="Q860" s="210"/>
      <c r="R860" s="211">
        <f>SUM(R861:R864)</f>
        <v>0</v>
      </c>
      <c r="S860" s="210"/>
      <c r="T860" s="212">
        <f>SUM(T861:T864)</f>
        <v>0</v>
      </c>
      <c r="U860" s="12"/>
      <c r="V860" s="12"/>
      <c r="W860" s="12"/>
      <c r="X860" s="12"/>
      <c r="Y860" s="12"/>
      <c r="Z860" s="12"/>
      <c r="AA860" s="12"/>
      <c r="AB860" s="12"/>
      <c r="AC860" s="12"/>
      <c r="AD860" s="12"/>
      <c r="AE860" s="12"/>
      <c r="AR860" s="213" t="s">
        <v>96</v>
      </c>
      <c r="AT860" s="214" t="s">
        <v>78</v>
      </c>
      <c r="AU860" s="214" t="s">
        <v>86</v>
      </c>
      <c r="AY860" s="213" t="s">
        <v>305</v>
      </c>
      <c r="BK860" s="215">
        <f>SUM(BK861:BK864)</f>
        <v>0</v>
      </c>
    </row>
    <row r="861" s="2" customFormat="1" ht="24.15" customHeight="1">
      <c r="A861" s="42"/>
      <c r="B861" s="43"/>
      <c r="C861" s="218" t="s">
        <v>1224</v>
      </c>
      <c r="D861" s="218" t="s">
        <v>308</v>
      </c>
      <c r="E861" s="219" t="s">
        <v>5075</v>
      </c>
      <c r="F861" s="220" t="s">
        <v>5076</v>
      </c>
      <c r="G861" s="221" t="s">
        <v>2080</v>
      </c>
      <c r="H861" s="222">
        <v>1</v>
      </c>
      <c r="I861" s="223"/>
      <c r="J861" s="224">
        <f>ROUND(I861*H861,2)</f>
        <v>0</v>
      </c>
      <c r="K861" s="220" t="s">
        <v>325</v>
      </c>
      <c r="L861" s="48"/>
      <c r="M861" s="225" t="s">
        <v>35</v>
      </c>
      <c r="N861" s="226" t="s">
        <v>52</v>
      </c>
      <c r="O861" s="89"/>
      <c r="P861" s="227">
        <f>O861*H861</f>
        <v>0</v>
      </c>
      <c r="Q861" s="227">
        <v>0</v>
      </c>
      <c r="R861" s="227">
        <f>Q861*H861</f>
        <v>0</v>
      </c>
      <c r="S861" s="227">
        <v>0</v>
      </c>
      <c r="T861" s="228">
        <f>S861*H861</f>
        <v>0</v>
      </c>
      <c r="U861" s="42"/>
      <c r="V861" s="42"/>
      <c r="W861" s="42"/>
      <c r="X861" s="42"/>
      <c r="Y861" s="42"/>
      <c r="Z861" s="42"/>
      <c r="AA861" s="42"/>
      <c r="AB861" s="42"/>
      <c r="AC861" s="42"/>
      <c r="AD861" s="42"/>
      <c r="AE861" s="42"/>
      <c r="AR861" s="229" t="s">
        <v>312</v>
      </c>
      <c r="AT861" s="229" t="s">
        <v>308</v>
      </c>
      <c r="AU861" s="229" t="s">
        <v>88</v>
      </c>
      <c r="AY861" s="20" t="s">
        <v>305</v>
      </c>
      <c r="BE861" s="230">
        <f>IF(N861="základní",J861,0)</f>
        <v>0</v>
      </c>
      <c r="BF861" s="230">
        <f>IF(N861="snížená",J861,0)</f>
        <v>0</v>
      </c>
      <c r="BG861" s="230">
        <f>IF(N861="zákl. přenesená",J861,0)</f>
        <v>0</v>
      </c>
      <c r="BH861" s="230">
        <f>IF(N861="sníž. přenesená",J861,0)</f>
        <v>0</v>
      </c>
      <c r="BI861" s="230">
        <f>IF(N861="nulová",J861,0)</f>
        <v>0</v>
      </c>
      <c r="BJ861" s="20" t="s">
        <v>313</v>
      </c>
      <c r="BK861" s="230">
        <f>ROUND(I861*H861,2)</f>
        <v>0</v>
      </c>
      <c r="BL861" s="20" t="s">
        <v>312</v>
      </c>
      <c r="BM861" s="229" t="s">
        <v>5544</v>
      </c>
    </row>
    <row r="862" s="2" customFormat="1">
      <c r="A862" s="42"/>
      <c r="B862" s="43"/>
      <c r="C862" s="44"/>
      <c r="D862" s="231" t="s">
        <v>315</v>
      </c>
      <c r="E862" s="44"/>
      <c r="F862" s="232" t="s">
        <v>5078</v>
      </c>
      <c r="G862" s="44"/>
      <c r="H862" s="44"/>
      <c r="I862" s="233"/>
      <c r="J862" s="44"/>
      <c r="K862" s="44"/>
      <c r="L862" s="48"/>
      <c r="M862" s="234"/>
      <c r="N862" s="235"/>
      <c r="O862" s="89"/>
      <c r="P862" s="89"/>
      <c r="Q862" s="89"/>
      <c r="R862" s="89"/>
      <c r="S862" s="89"/>
      <c r="T862" s="90"/>
      <c r="U862" s="42"/>
      <c r="V862" s="42"/>
      <c r="W862" s="42"/>
      <c r="X862" s="42"/>
      <c r="Y862" s="42"/>
      <c r="Z862" s="42"/>
      <c r="AA862" s="42"/>
      <c r="AB862" s="42"/>
      <c r="AC862" s="42"/>
      <c r="AD862" s="42"/>
      <c r="AE862" s="42"/>
      <c r="AT862" s="20" t="s">
        <v>315</v>
      </c>
      <c r="AU862" s="20" t="s">
        <v>88</v>
      </c>
    </row>
    <row r="863" s="2" customFormat="1">
      <c r="A863" s="42"/>
      <c r="B863" s="43"/>
      <c r="C863" s="44"/>
      <c r="D863" s="236" t="s">
        <v>328</v>
      </c>
      <c r="E863" s="44"/>
      <c r="F863" s="237" t="s">
        <v>5545</v>
      </c>
      <c r="G863" s="44"/>
      <c r="H863" s="44"/>
      <c r="I863" s="233"/>
      <c r="J863" s="44"/>
      <c r="K863" s="44"/>
      <c r="L863" s="48"/>
      <c r="M863" s="234"/>
      <c r="N863" s="235"/>
      <c r="O863" s="89"/>
      <c r="P863" s="89"/>
      <c r="Q863" s="89"/>
      <c r="R863" s="89"/>
      <c r="S863" s="89"/>
      <c r="T863" s="90"/>
      <c r="U863" s="42"/>
      <c r="V863" s="42"/>
      <c r="W863" s="42"/>
      <c r="X863" s="42"/>
      <c r="Y863" s="42"/>
      <c r="Z863" s="42"/>
      <c r="AA863" s="42"/>
      <c r="AB863" s="42"/>
      <c r="AC863" s="42"/>
      <c r="AD863" s="42"/>
      <c r="AE863" s="42"/>
      <c r="AT863" s="20" t="s">
        <v>328</v>
      </c>
      <c r="AU863" s="20" t="s">
        <v>88</v>
      </c>
    </row>
    <row r="864" s="2" customFormat="1">
      <c r="A864" s="42"/>
      <c r="B864" s="43"/>
      <c r="C864" s="44"/>
      <c r="D864" s="231" t="s">
        <v>472</v>
      </c>
      <c r="E864" s="44"/>
      <c r="F864" s="274" t="s">
        <v>5546</v>
      </c>
      <c r="G864" s="44"/>
      <c r="H864" s="44"/>
      <c r="I864" s="233"/>
      <c r="J864" s="44"/>
      <c r="K864" s="44"/>
      <c r="L864" s="48"/>
      <c r="M864" s="270"/>
      <c r="N864" s="271"/>
      <c r="O864" s="272"/>
      <c r="P864" s="272"/>
      <c r="Q864" s="272"/>
      <c r="R864" s="272"/>
      <c r="S864" s="272"/>
      <c r="T864" s="273"/>
      <c r="U864" s="42"/>
      <c r="V864" s="42"/>
      <c r="W864" s="42"/>
      <c r="X864" s="42"/>
      <c r="Y864" s="42"/>
      <c r="Z864" s="42"/>
      <c r="AA864" s="42"/>
      <c r="AB864" s="42"/>
      <c r="AC864" s="42"/>
      <c r="AD864" s="42"/>
      <c r="AE864" s="42"/>
      <c r="AT864" s="20" t="s">
        <v>472</v>
      </c>
      <c r="AU864" s="20" t="s">
        <v>88</v>
      </c>
    </row>
    <row r="865" s="2" customFormat="1" ht="6.96" customHeight="1">
      <c r="A865" s="42"/>
      <c r="B865" s="64"/>
      <c r="C865" s="65"/>
      <c r="D865" s="65"/>
      <c r="E865" s="65"/>
      <c r="F865" s="65"/>
      <c r="G865" s="65"/>
      <c r="H865" s="65"/>
      <c r="I865" s="65"/>
      <c r="J865" s="65"/>
      <c r="K865" s="65"/>
      <c r="L865" s="48"/>
      <c r="M865" s="42"/>
      <c r="O865" s="42"/>
      <c r="P865" s="42"/>
      <c r="Q865" s="42"/>
      <c r="R865" s="42"/>
      <c r="S865" s="42"/>
      <c r="T865" s="42"/>
      <c r="U865" s="42"/>
      <c r="V865" s="42"/>
      <c r="W865" s="42"/>
      <c r="X865" s="42"/>
      <c r="Y865" s="42"/>
      <c r="Z865" s="42"/>
      <c r="AA865" s="42"/>
      <c r="AB865" s="42"/>
      <c r="AC865" s="42"/>
      <c r="AD865" s="42"/>
      <c r="AE865" s="42"/>
    </row>
  </sheetData>
  <sheetProtection sheet="1" autoFilter="0" formatColumns="0" formatRows="0" objects="1" scenarios="1" spinCount="100000" saltValue="+LHF+D2H2J3dCaCsi9ldhsFNHo8Bvb+lTHkTi33LD9XjdDqO3nw0R/JtcbcLYDHeXoDZ0dIwLrBoiZE4bYB8ZA==" hashValue="N4ovG4Z6CNbZoZYrPCp+nvTdm3kljsxUj+l2S+FdF+9WP5q11G0WciIgHGJ46W3zpwGHBV5ef6vQmBXgxldHOA==" algorithmName="SHA-512" password="CCF9"/>
  <autoFilter ref="C105:K864"/>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hyperlinks>
    <hyperlink ref="F111" r:id="rId1" display="https://podminky.urs.cz/item/CS_URS_2023_01/111251202"/>
    <hyperlink ref="F120" r:id="rId2" display="https://podminky.urs.cz/item/CS_URS_2023_01/112155315"/>
    <hyperlink ref="F129" r:id="rId3" display="https://podminky.urs.cz/item/CS_URS_2023_01/121151113"/>
    <hyperlink ref="F138" r:id="rId4" display="https://podminky.urs.cz/item/CS_URS_2023_01/122152612"/>
    <hyperlink ref="F149" r:id="rId5" display="https://podminky.urs.cz/item/CS_URS_2023_01/122202508"/>
    <hyperlink ref="F152" r:id="rId6" display="https://podminky.urs.cz/item/CS_URS_2023_01/130001101"/>
    <hyperlink ref="F158" r:id="rId7" display="https://podminky.urs.cz/item/CS_URS_2023_01/162751117"/>
    <hyperlink ref="F171" r:id="rId8" display="https://podminky.urs.cz/item/CS_URS_2023_01/162751119"/>
    <hyperlink ref="F177" r:id="rId9" display="https://podminky.urs.cz/item/CS_URS_2023_01/171201231"/>
    <hyperlink ref="F182" r:id="rId10" display="https://podminky.urs.cz/item/CS_URS_2023_01/174111311"/>
    <hyperlink ref="F206" r:id="rId11" display="https://podminky.urs.cz/item/CS_URS_2023_01/181411122"/>
    <hyperlink ref="F219" r:id="rId12" display="https://podminky.urs.cz/item/CS_URS_2023_01/182351123"/>
    <hyperlink ref="F229" r:id="rId13" display="https://podminky.urs.cz/item/CS_URS_2023_01/211971110"/>
    <hyperlink ref="F269" r:id="rId14" display="https://podminky.urs.cz/item/CS_URS_2023_01/212795111"/>
    <hyperlink ref="F274" r:id="rId15" display="https://podminky.urs.cz/item/CS_URS_2023_01/274311127"/>
    <hyperlink ref="F280" r:id="rId16" display="https://podminky.urs.cz/item/CS_URS_2023_01/274311191"/>
    <hyperlink ref="F283" r:id="rId17" display="https://podminky.urs.cz/item/CS_URS_2023_01/274354111"/>
    <hyperlink ref="F290" r:id="rId18" display="https://podminky.urs.cz/item/CS_URS_2023_01/274354211"/>
    <hyperlink ref="F293" r:id="rId19" display="https://podminky.urs.cz/item/CS_URS_2023_01/275321119"/>
    <hyperlink ref="F299" r:id="rId20" display="https://podminky.urs.cz/item/CS_URS_2023_01/275321191"/>
    <hyperlink ref="F302" r:id="rId21" display="https://podminky.urs.cz/item/CS_URS_2023_01/275354111"/>
    <hyperlink ref="F309" r:id="rId22" display="https://podminky.urs.cz/item/CS_URS_2023_01/275354211"/>
    <hyperlink ref="F312" r:id="rId23" display="https://podminky.urs.cz/item/CS_URS_2023_01/275361116"/>
    <hyperlink ref="F319" r:id="rId24" display="https://podminky.urs.cz/item/CS_URS_2023_01/317321118"/>
    <hyperlink ref="F329" r:id="rId25" display="https://podminky.urs.cz/item/CS_URS_2023_01/317321191"/>
    <hyperlink ref="F334" r:id="rId26" display="https://podminky.urs.cz/item/CS_URS_2023_01/317353121"/>
    <hyperlink ref="F347" r:id="rId27" display="https://podminky.urs.cz/item/CS_URS_2023_01/317353221"/>
    <hyperlink ref="F350" r:id="rId28" display="https://podminky.urs.cz/item/CS_URS_2023_01/317361116"/>
    <hyperlink ref="F356" r:id="rId29" display="https://podminky.urs.cz/item/CS_URS_2023_01/334124111"/>
    <hyperlink ref="F366" r:id="rId30" display="https://podminky.urs.cz/item/CS_URS_2023_01/389121112"/>
    <hyperlink ref="F376" r:id="rId31" display="https://podminky.urs.cz/item/CS_URS_2023_01/389121113"/>
    <hyperlink ref="F401" r:id="rId32" display="https://podminky.urs.cz/item/CS_URS_2023_01/421361226"/>
    <hyperlink ref="F412" r:id="rId33" display="https://podminky.urs.cz/item/CS_URS_2023_01/389361001"/>
    <hyperlink ref="F419" r:id="rId34" display="https://podminky.urs.cz/item/CS_URS_2023_01/389381001"/>
    <hyperlink ref="F426" r:id="rId35" display="https://podminky.urs.cz/item/CS_URS_2023_01/421941521"/>
    <hyperlink ref="F435" r:id="rId36" display="https://podminky.urs.cz/item/CS_URS_2023_01/421953211"/>
    <hyperlink ref="F441" r:id="rId37" display="https://podminky.urs.cz/item/CS_URS_2023_01/451315124"/>
    <hyperlink ref="F447" r:id="rId38" display="https://podminky.urs.cz/item/CS_URS_2023_01/451475121"/>
    <hyperlink ref="F453" r:id="rId39" display="https://podminky.urs.cz/item/CS_URS_2023_01/451475122"/>
    <hyperlink ref="F458" r:id="rId40" display="https://podminky.urs.cz/item/CS_URS_2023_01/451541111"/>
    <hyperlink ref="F464" r:id="rId41" display="https://podminky.urs.cz/item/CS_URS_2023_01/457311114"/>
    <hyperlink ref="F477" r:id="rId42" display="https://podminky.urs.cz/item/CS_URS_2023_01/457311116"/>
    <hyperlink ref="F483" r:id="rId43" display="https://podminky.urs.cz/item/CS_URS_2023_01/457451133"/>
    <hyperlink ref="F488" r:id="rId44" display="https://podminky.urs.cz/item/CS_URS_2023_01/465513157"/>
    <hyperlink ref="F504" r:id="rId45" display="https://podminky.urs.cz/item/CS_URS_2023_01/273361412"/>
    <hyperlink ref="F516" r:id="rId46" display="https://podminky.urs.cz/item/CS_URS_2023_01/521272215"/>
    <hyperlink ref="F519" r:id="rId47" display="https://podminky.urs.cz/item/CS_URS_2023_01/521283221"/>
    <hyperlink ref="F525" r:id="rId48" display="https://podminky.urs.cz/item/CS_URS_2023_01/628613233"/>
    <hyperlink ref="F536" r:id="rId49" display="https://podminky.urs.cz/item/CS_URS_2023_01/317661142"/>
    <hyperlink ref="F547" r:id="rId50" display="https://podminky.urs.cz/item/CS_URS_2023_01/911121211"/>
    <hyperlink ref="F557" r:id="rId51" display="https://podminky.urs.cz/item/CS_URS_2023_01/911121311"/>
    <hyperlink ref="F602" r:id="rId52" display="https://podminky.urs.cz/item/CS_URS_2023_01/931992121"/>
    <hyperlink ref="F613" r:id="rId53" display="https://podminky.urs.cz/item/CS_URS_2023_01/936942211"/>
    <hyperlink ref="F620" r:id="rId54" display="https://podminky.urs.cz/item/CS_URS_2023_01/941111121"/>
    <hyperlink ref="F628" r:id="rId55" display="https://podminky.urs.cz/item/CS_URS_2023_01/941111221"/>
    <hyperlink ref="F633" r:id="rId56" display="https://podminky.urs.cz/item/CS_URS_2023_01/941111821"/>
    <hyperlink ref="F638" r:id="rId57" display="https://podminky.urs.cz/item/CS_URS_2023_01/943211111"/>
    <hyperlink ref="F644" r:id="rId58" display="https://podminky.urs.cz/item/CS_URS_2023_01/943211211"/>
    <hyperlink ref="F649" r:id="rId59" display="https://podminky.urs.cz/item/CS_URS_2023_01/943211811"/>
    <hyperlink ref="F654" r:id="rId60" display="https://podminky.urs.cz/item/CS_URS_2023_01/953965R001"/>
    <hyperlink ref="F660" r:id="rId61" display="https://podminky.urs.cz/item/CS_URS_2023_01/962021112"/>
    <hyperlink ref="F675" r:id="rId62" display="https://podminky.urs.cz/item/CS_URS_2023_01/963051111"/>
    <hyperlink ref="F684" r:id="rId63" display="https://podminky.urs.cz/item/CS_URS_2023_01/966075141"/>
    <hyperlink ref="F690" r:id="rId64" display="https://podminky.urs.cz/item/CS_URS_2023_01/977271214"/>
    <hyperlink ref="F695" r:id="rId65" display="https://podminky.urs.cz/item/CS_URS_2023_01/977271215"/>
    <hyperlink ref="F700" r:id="rId66" display="https://podminky.urs.cz/item/CS_URS_2023_01/977271217"/>
    <hyperlink ref="F710" r:id="rId67" display="https://podminky.urs.cz/item/CS_URS_2023_01/985331212"/>
    <hyperlink ref="F717" r:id="rId68" display="https://podminky.urs.cz/item/CS_URS_2023_01/997013811"/>
    <hyperlink ref="F722" r:id="rId69" display="https://podminky.urs.cz/item/CS_URS_2023_01/997211511"/>
    <hyperlink ref="F730" r:id="rId70" display="https://podminky.urs.cz/item/CS_URS_2023_01/997211519"/>
    <hyperlink ref="F736" r:id="rId71" display="https://podminky.urs.cz/item/CS_URS_2023_01/997211521"/>
    <hyperlink ref="F744" r:id="rId72" display="https://podminky.urs.cz/item/CS_URS_2023_01/997211529"/>
    <hyperlink ref="F749" r:id="rId73" display="https://podminky.urs.cz/item/CS_URS_2023_01/997211611"/>
    <hyperlink ref="F752" r:id="rId74" display="https://podminky.urs.cz/item/CS_URS_2023_01/997211612"/>
    <hyperlink ref="F755" r:id="rId75" display="https://podminky.urs.cz/item/CS_URS_2023_01/997211621"/>
    <hyperlink ref="F760" r:id="rId76" display="https://podminky.urs.cz/item/CS_URS_2023_01/997221862"/>
    <hyperlink ref="F765" r:id="rId77" display="https://podminky.urs.cz/item/CS_URS_2023_01/997221873"/>
    <hyperlink ref="F775" r:id="rId78" display="https://podminky.urs.cz/item/CS_URS_2023_01/711112001"/>
    <hyperlink ref="F802" r:id="rId79" display="https://podminky.urs.cz/item/CS_URS_2023_01/711112011"/>
    <hyperlink ref="F813" r:id="rId80" display="https://podminky.urs.cz/item/CS_URS_2023_01/711-R00"/>
    <hyperlink ref="F833" r:id="rId81" display="https://podminky.urs.cz/item/CS_URS_2023_01/711-R01"/>
    <hyperlink ref="F843" r:id="rId82" display="https://podminky.urs.cz/item/CS_URS_2023_01/998711201"/>
    <hyperlink ref="F848" r:id="rId83" display="https://podminky.urs.cz/item/CS_URS_2023_01/713131141"/>
    <hyperlink ref="F863" r:id="rId84" display="https://podminky.urs.cz/item/CS_URS_2023_01/430153R002"/>
  </hyperlinks>
  <pageMargins left="0.39375" right="0.39375" top="0.39375" bottom="0.39375" header="0" footer="0"/>
  <pageSetup paperSize="9" orientation="portrait" blackAndWhite="1" fitToHeight="100"/>
  <headerFooter>
    <oddFooter>&amp;CStrana &amp;P z &amp;N</oddFooter>
  </headerFooter>
  <drawing r:id="rId85"/>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5213</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5547</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5213</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4,108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3746</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3747</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2309</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2</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3264</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5213</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VRN - km 4,108 most</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1889</v>
      </c>
      <c r="F96" s="205" t="s">
        <v>1890</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3748</v>
      </c>
      <c r="F97" s="216" t="s">
        <v>3749</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3750</v>
      </c>
      <c r="F98" s="220" t="s">
        <v>3751</v>
      </c>
      <c r="G98" s="221" t="s">
        <v>2080</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5548</v>
      </c>
    </row>
    <row r="99" s="2" customFormat="1">
      <c r="A99" s="42"/>
      <c r="B99" s="43"/>
      <c r="C99" s="44"/>
      <c r="D99" s="231" t="s">
        <v>315</v>
      </c>
      <c r="E99" s="44"/>
      <c r="F99" s="232" t="s">
        <v>3751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3753</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3754</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3755</v>
      </c>
      <c r="F102" s="220" t="s">
        <v>3756</v>
      </c>
      <c r="G102" s="221" t="s">
        <v>2080</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5549</v>
      </c>
    </row>
    <row r="103" s="2" customFormat="1">
      <c r="A103" s="42"/>
      <c r="B103" s="43"/>
      <c r="C103" s="44"/>
      <c r="D103" s="231" t="s">
        <v>315</v>
      </c>
      <c r="E103" s="44"/>
      <c r="F103" s="232" t="s">
        <v>3756</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3758</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5550</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3760</v>
      </c>
      <c r="F106" s="216" t="s">
        <v>3761</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3762</v>
      </c>
      <c r="F107" s="220" t="s">
        <v>3761</v>
      </c>
      <c r="G107" s="221" t="s">
        <v>2080</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5551</v>
      </c>
    </row>
    <row r="108" s="2" customFormat="1">
      <c r="A108" s="42"/>
      <c r="B108" s="43"/>
      <c r="C108" s="44"/>
      <c r="D108" s="231" t="s">
        <v>315</v>
      </c>
      <c r="E108" s="44"/>
      <c r="F108" s="232" t="s">
        <v>3761</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3764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3765</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2552</v>
      </c>
      <c r="F111" s="216" t="s">
        <v>2553</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2078</v>
      </c>
      <c r="F112" s="220" t="s">
        <v>2079</v>
      </c>
      <c r="G112" s="221" t="s">
        <v>2080</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5552</v>
      </c>
    </row>
    <row r="113" s="2" customFormat="1">
      <c r="A113" s="42"/>
      <c r="B113" s="43"/>
      <c r="C113" s="44"/>
      <c r="D113" s="231" t="s">
        <v>315</v>
      </c>
      <c r="E113" s="44"/>
      <c r="F113" s="232" t="s">
        <v>2079</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2083</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3767</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lFcKXTkPzofw2CIICoZ7a6Tp6ckwRO2TkITABOwy5SkWWmCnQG/AjdymUGL8mrjhJ/e+HSFeoaYjORSfccptaw==" hashValue="jwi/fWnSlw4nndUVPSagf/+Qu6ugjXINZAoYJMdKQiubY4q5H/s6JKiJljVG3V1R3DCm4XuvrxR7EmlwCyJjZA=="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204</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5553</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5554</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ROUND(J101,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ROUND((SUM(BE101:BE585)),  2)</f>
        <v>0</v>
      </c>
      <c r="G37" s="42"/>
      <c r="H37" s="42"/>
      <c r="I37" s="163">
        <v>0.20999999999999999</v>
      </c>
      <c r="J37" s="162">
        <f>ROUND(((SUM(BE101:BE585))*I37),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ROUND((SUM(BF101:BF585)),  2)</f>
        <v>0</v>
      </c>
      <c r="G38" s="42"/>
      <c r="H38" s="42"/>
      <c r="I38" s="163">
        <v>0.14999999999999999</v>
      </c>
      <c r="J38" s="162">
        <f>ROUND(((SUM(BF101:BF585))*I38),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ROUND((SUM(BG101:BG585)),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ROUND((SUM(BH101:BH585)),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ROUND((SUM(BI101:BI585)),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5553</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4,564 -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J101</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J239</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J316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1907</v>
      </c>
      <c r="E72" s="188"/>
      <c r="F72" s="188"/>
      <c r="G72" s="188"/>
      <c r="H72" s="188"/>
      <c r="I72" s="188"/>
      <c r="J72" s="189">
        <f>J408</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1908</v>
      </c>
      <c r="E73" s="188"/>
      <c r="F73" s="188"/>
      <c r="G73" s="188"/>
      <c r="H73" s="188"/>
      <c r="I73" s="188"/>
      <c r="J73" s="189">
        <f>J442</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1909</v>
      </c>
      <c r="E74" s="188"/>
      <c r="F74" s="188"/>
      <c r="G74" s="188"/>
      <c r="H74" s="188"/>
      <c r="I74" s="188"/>
      <c r="J74" s="189">
        <f>J516</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3268</v>
      </c>
      <c r="E75" s="188"/>
      <c r="F75" s="188"/>
      <c r="G75" s="188"/>
      <c r="H75" s="188"/>
      <c r="I75" s="188"/>
      <c r="J75" s="189">
        <f>J545</f>
        <v>0</v>
      </c>
      <c r="K75" s="129"/>
      <c r="L75" s="190"/>
      <c r="S75" s="10"/>
      <c r="T75" s="10"/>
      <c r="U75" s="10"/>
      <c r="V75" s="10"/>
      <c r="W75" s="10"/>
      <c r="X75" s="10"/>
      <c r="Y75" s="10"/>
      <c r="Z75" s="10"/>
      <c r="AA75" s="10"/>
      <c r="AB75" s="10"/>
      <c r="AC75" s="10"/>
      <c r="AD75" s="10"/>
      <c r="AE75" s="10"/>
    </row>
    <row r="76" s="9" customFormat="1" ht="24.96" customHeight="1">
      <c r="A76" s="9"/>
      <c r="B76" s="180"/>
      <c r="C76" s="181"/>
      <c r="D76" s="182" t="s">
        <v>2306</v>
      </c>
      <c r="E76" s="183"/>
      <c r="F76" s="183"/>
      <c r="G76" s="183"/>
      <c r="H76" s="183"/>
      <c r="I76" s="183"/>
      <c r="J76" s="184">
        <f>J553</f>
        <v>0</v>
      </c>
      <c r="K76" s="181"/>
      <c r="L76" s="185"/>
      <c r="S76" s="9"/>
      <c r="T76" s="9"/>
      <c r="U76" s="9"/>
      <c r="V76" s="9"/>
      <c r="W76" s="9"/>
      <c r="X76" s="9"/>
      <c r="Y76" s="9"/>
      <c r="Z76" s="9"/>
      <c r="AA76" s="9"/>
      <c r="AB76" s="9"/>
      <c r="AC76" s="9"/>
      <c r="AD76" s="9"/>
      <c r="AE76" s="9"/>
    </row>
    <row r="77" s="10" customFormat="1" ht="19.92" customHeight="1">
      <c r="A77" s="10"/>
      <c r="B77" s="186"/>
      <c r="C77" s="129"/>
      <c r="D77" s="187" t="s">
        <v>2307</v>
      </c>
      <c r="E77" s="188"/>
      <c r="F77" s="188"/>
      <c r="G77" s="188"/>
      <c r="H77" s="188"/>
      <c r="I77" s="188"/>
      <c r="J77" s="189">
        <f>J554</f>
        <v>0</v>
      </c>
      <c r="K77" s="129"/>
      <c r="L77" s="190"/>
      <c r="S77" s="10"/>
      <c r="T77" s="10"/>
      <c r="U77" s="10"/>
      <c r="V77" s="10"/>
      <c r="W77" s="10"/>
      <c r="X77" s="10"/>
      <c r="Y77" s="10"/>
      <c r="Z77" s="10"/>
      <c r="AA77" s="10"/>
      <c r="AB77" s="10"/>
      <c r="AC77" s="10"/>
      <c r="AD77" s="10"/>
      <c r="AE77" s="10"/>
    </row>
    <row r="78" s="2" customFormat="1" ht="21.84" customHeight="1">
      <c r="A78" s="42"/>
      <c r="B78" s="43"/>
      <c r="C78" s="44"/>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64"/>
      <c r="C79" s="65"/>
      <c r="D79" s="65"/>
      <c r="E79" s="65"/>
      <c r="F79" s="65"/>
      <c r="G79" s="65"/>
      <c r="H79" s="65"/>
      <c r="I79" s="65"/>
      <c r="J79" s="65"/>
      <c r="K79" s="65"/>
      <c r="L79" s="151"/>
      <c r="S79" s="42"/>
      <c r="T79" s="42"/>
      <c r="U79" s="42"/>
      <c r="V79" s="42"/>
      <c r="W79" s="42"/>
      <c r="X79" s="42"/>
      <c r="Y79" s="42"/>
      <c r="Z79" s="42"/>
      <c r="AA79" s="42"/>
      <c r="AB79" s="42"/>
      <c r="AC79" s="42"/>
      <c r="AD79" s="42"/>
      <c r="AE79" s="42"/>
    </row>
    <row r="83" s="2" customFormat="1" ht="6.96" customHeight="1">
      <c r="A83" s="42"/>
      <c r="B83" s="66"/>
      <c r="C83" s="67"/>
      <c r="D83" s="67"/>
      <c r="E83" s="67"/>
      <c r="F83" s="67"/>
      <c r="G83" s="67"/>
      <c r="H83" s="67"/>
      <c r="I83" s="67"/>
      <c r="J83" s="67"/>
      <c r="K83" s="67"/>
      <c r="L83" s="151"/>
      <c r="S83" s="42"/>
      <c r="T83" s="42"/>
      <c r="U83" s="42"/>
      <c r="V83" s="42"/>
      <c r="W83" s="42"/>
      <c r="X83" s="42"/>
      <c r="Y83" s="42"/>
      <c r="Z83" s="42"/>
      <c r="AA83" s="42"/>
      <c r="AB83" s="42"/>
      <c r="AC83" s="42"/>
      <c r="AD83" s="42"/>
      <c r="AE83" s="42"/>
    </row>
    <row r="84" s="2" customFormat="1" ht="24.96" customHeight="1">
      <c r="A84" s="42"/>
      <c r="B84" s="43"/>
      <c r="C84" s="26" t="s">
        <v>290</v>
      </c>
      <c r="D84" s="44"/>
      <c r="E84" s="44"/>
      <c r="F84" s="44"/>
      <c r="G84" s="44"/>
      <c r="H84" s="44"/>
      <c r="I84" s="44"/>
      <c r="J84" s="44"/>
      <c r="K84" s="44"/>
      <c r="L84" s="151"/>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26.25" customHeight="1">
      <c r="A87" s="42"/>
      <c r="B87" s="43"/>
      <c r="C87" s="44"/>
      <c r="D87" s="44"/>
      <c r="E87" s="175" t="str">
        <f>E7</f>
        <v>Obnova trati v úseku Louny - Radonice nad Ohří (akt ÚOŽI 2023-1)_OPRAVA Č. 2</v>
      </c>
      <c r="F87" s="35"/>
      <c r="G87" s="35"/>
      <c r="H87" s="35"/>
      <c r="I87" s="44"/>
      <c r="J87" s="44"/>
      <c r="K87" s="44"/>
      <c r="L87" s="151"/>
      <c r="S87" s="42"/>
      <c r="T87" s="42"/>
      <c r="U87" s="42"/>
      <c r="V87" s="42"/>
      <c r="W87" s="42"/>
      <c r="X87" s="42"/>
      <c r="Y87" s="42"/>
      <c r="Z87" s="42"/>
      <c r="AA87" s="42"/>
      <c r="AB87" s="42"/>
      <c r="AC87" s="42"/>
      <c r="AD87" s="42"/>
      <c r="AE87" s="42"/>
    </row>
    <row r="88" s="1" customFormat="1" ht="12" customHeight="1">
      <c r="B88" s="24"/>
      <c r="C88" s="35" t="s">
        <v>277</v>
      </c>
      <c r="D88" s="25"/>
      <c r="E88" s="25"/>
      <c r="F88" s="25"/>
      <c r="G88" s="25"/>
      <c r="H88" s="25"/>
      <c r="I88" s="25"/>
      <c r="J88" s="25"/>
      <c r="K88" s="25"/>
      <c r="L88" s="23"/>
    </row>
    <row r="89" s="1" customFormat="1" ht="16.5" customHeight="1">
      <c r="B89" s="24"/>
      <c r="C89" s="25"/>
      <c r="D89" s="25"/>
      <c r="E89" s="175" t="s">
        <v>3264</v>
      </c>
      <c r="F89" s="25"/>
      <c r="G89" s="25"/>
      <c r="H89" s="25"/>
      <c r="I89" s="25"/>
      <c r="J89" s="25"/>
      <c r="K89" s="25"/>
      <c r="L89" s="23"/>
    </row>
    <row r="90" s="1" customFormat="1" ht="12" customHeight="1">
      <c r="B90" s="24"/>
      <c r="C90" s="35" t="s">
        <v>279</v>
      </c>
      <c r="D90" s="25"/>
      <c r="E90" s="25"/>
      <c r="F90" s="25"/>
      <c r="G90" s="25"/>
      <c r="H90" s="25"/>
      <c r="I90" s="25"/>
      <c r="J90" s="25"/>
      <c r="K90" s="25"/>
      <c r="L90" s="23"/>
    </row>
    <row r="91" s="2" customFormat="1" ht="16.5" customHeight="1">
      <c r="A91" s="42"/>
      <c r="B91" s="43"/>
      <c r="C91" s="44"/>
      <c r="D91" s="44"/>
      <c r="E91" s="56" t="s">
        <v>5553</v>
      </c>
      <c r="F91" s="44"/>
      <c r="G91" s="44"/>
      <c r="H91" s="44"/>
      <c r="I91" s="44"/>
      <c r="J91" s="44"/>
      <c r="K91" s="44"/>
      <c r="L91" s="151"/>
      <c r="S91" s="42"/>
      <c r="T91" s="42"/>
      <c r="U91" s="42"/>
      <c r="V91" s="42"/>
      <c r="W91" s="42"/>
      <c r="X91" s="42"/>
      <c r="Y91" s="42"/>
      <c r="Z91" s="42"/>
      <c r="AA91" s="42"/>
      <c r="AB91" s="42"/>
      <c r="AC91" s="42"/>
      <c r="AD91" s="42"/>
      <c r="AE91" s="42"/>
    </row>
    <row r="92" s="2" customFormat="1" ht="12" customHeight="1">
      <c r="A92" s="42"/>
      <c r="B92" s="43"/>
      <c r="C92" s="35" t="s">
        <v>281</v>
      </c>
      <c r="D92" s="44"/>
      <c r="E92" s="44"/>
      <c r="F92" s="44"/>
      <c r="G92" s="44"/>
      <c r="H92" s="44"/>
      <c r="I92" s="44"/>
      <c r="J92" s="44"/>
      <c r="K92" s="44"/>
      <c r="L92" s="151"/>
      <c r="S92" s="42"/>
      <c r="T92" s="42"/>
      <c r="U92" s="42"/>
      <c r="V92" s="42"/>
      <c r="W92" s="42"/>
      <c r="X92" s="42"/>
      <c r="Y92" s="42"/>
      <c r="Z92" s="42"/>
      <c r="AA92" s="42"/>
      <c r="AB92" s="42"/>
      <c r="AC92" s="42"/>
      <c r="AD92" s="42"/>
      <c r="AE92" s="42"/>
    </row>
    <row r="93" s="2" customFormat="1" ht="16.5" customHeight="1">
      <c r="A93" s="42"/>
      <c r="B93" s="43"/>
      <c r="C93" s="44"/>
      <c r="D93" s="44"/>
      <c r="E93" s="74" t="str">
        <f>E13</f>
        <v xml:space="preserve">001 - ZRN - km 4,564 - propustek </v>
      </c>
      <c r="F93" s="44"/>
      <c r="G93" s="44"/>
      <c r="H93" s="44"/>
      <c r="I93" s="44"/>
      <c r="J93" s="44"/>
      <c r="K93" s="44"/>
      <c r="L93" s="151"/>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 xml:space="preserve"> </v>
      </c>
      <c r="G95" s="44"/>
      <c r="H95" s="44"/>
      <c r="I95" s="35" t="s">
        <v>24</v>
      </c>
      <c r="J95" s="77" t="str">
        <f>IF(J16="","",J16)</f>
        <v>28. 3. 2023</v>
      </c>
      <c r="K95" s="44"/>
      <c r="L95" s="151"/>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5.15" customHeight="1">
      <c r="A97" s="42"/>
      <c r="B97" s="43"/>
      <c r="C97" s="35" t="s">
        <v>30</v>
      </c>
      <c r="D97" s="44"/>
      <c r="E97" s="44"/>
      <c r="F97" s="30" t="str">
        <f>E19</f>
        <v>Správa železnic, státní organizace</v>
      </c>
      <c r="G97" s="44"/>
      <c r="H97" s="44"/>
      <c r="I97" s="35" t="s">
        <v>38</v>
      </c>
      <c r="J97" s="40" t="str">
        <f>E25</f>
        <v>PRISTA s.r.o.</v>
      </c>
      <c r="K97" s="44"/>
      <c r="L97" s="151"/>
      <c r="S97" s="42"/>
      <c r="T97" s="42"/>
      <c r="U97" s="42"/>
      <c r="V97" s="42"/>
      <c r="W97" s="42"/>
      <c r="X97" s="42"/>
      <c r="Y97" s="42"/>
      <c r="Z97" s="42"/>
      <c r="AA97" s="42"/>
      <c r="AB97" s="42"/>
      <c r="AC97" s="42"/>
      <c r="AD97" s="42"/>
      <c r="AE97" s="42"/>
    </row>
    <row r="98" s="2" customFormat="1" ht="15.15" customHeight="1">
      <c r="A98" s="42"/>
      <c r="B98" s="43"/>
      <c r="C98" s="35" t="s">
        <v>36</v>
      </c>
      <c r="D98" s="44"/>
      <c r="E98" s="44"/>
      <c r="F98" s="30" t="str">
        <f>IF(E22="","",E22)</f>
        <v>Vyplň údaj</v>
      </c>
      <c r="G98" s="44"/>
      <c r="H98" s="44"/>
      <c r="I98" s="35" t="s">
        <v>42</v>
      </c>
      <c r="J98" s="40" t="str">
        <f>E28</f>
        <v xml:space="preserve"> </v>
      </c>
      <c r="K98" s="44"/>
      <c r="L98" s="151"/>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11" customFormat="1" ht="29.28" customHeight="1">
      <c r="A100" s="191"/>
      <c r="B100" s="192"/>
      <c r="C100" s="193" t="s">
        <v>291</v>
      </c>
      <c r="D100" s="194" t="s">
        <v>64</v>
      </c>
      <c r="E100" s="194" t="s">
        <v>60</v>
      </c>
      <c r="F100" s="194" t="s">
        <v>61</v>
      </c>
      <c r="G100" s="194" t="s">
        <v>292</v>
      </c>
      <c r="H100" s="194" t="s">
        <v>293</v>
      </c>
      <c r="I100" s="194" t="s">
        <v>294</v>
      </c>
      <c r="J100" s="194" t="s">
        <v>285</v>
      </c>
      <c r="K100" s="195" t="s">
        <v>295</v>
      </c>
      <c r="L100" s="196"/>
      <c r="M100" s="97" t="s">
        <v>35</v>
      </c>
      <c r="N100" s="98" t="s">
        <v>49</v>
      </c>
      <c r="O100" s="98" t="s">
        <v>296</v>
      </c>
      <c r="P100" s="98" t="s">
        <v>297</v>
      </c>
      <c r="Q100" s="98" t="s">
        <v>298</v>
      </c>
      <c r="R100" s="98" t="s">
        <v>299</v>
      </c>
      <c r="S100" s="98" t="s">
        <v>300</v>
      </c>
      <c r="T100" s="99" t="s">
        <v>301</v>
      </c>
      <c r="U100" s="191"/>
      <c r="V100" s="191"/>
      <c r="W100" s="191"/>
      <c r="X100" s="191"/>
      <c r="Y100" s="191"/>
      <c r="Z100" s="191"/>
      <c r="AA100" s="191"/>
      <c r="AB100" s="191"/>
      <c r="AC100" s="191"/>
      <c r="AD100" s="191"/>
      <c r="AE100" s="191"/>
    </row>
    <row r="101" s="2" customFormat="1" ht="22.8" customHeight="1">
      <c r="A101" s="42"/>
      <c r="B101" s="43"/>
      <c r="C101" s="104" t="s">
        <v>302</v>
      </c>
      <c r="D101" s="44"/>
      <c r="E101" s="44"/>
      <c r="F101" s="44"/>
      <c r="G101" s="44"/>
      <c r="H101" s="44"/>
      <c r="I101" s="44"/>
      <c r="J101" s="197">
        <f>BK101</f>
        <v>0</v>
      </c>
      <c r="K101" s="44"/>
      <c r="L101" s="48"/>
      <c r="M101" s="100"/>
      <c r="N101" s="198"/>
      <c r="O101" s="101"/>
      <c r="P101" s="199">
        <f>P102+P553</f>
        <v>0</v>
      </c>
      <c r="Q101" s="101"/>
      <c r="R101" s="199">
        <f>R102+R553</f>
        <v>127.71707012355998</v>
      </c>
      <c r="S101" s="101"/>
      <c r="T101" s="200">
        <f>T102+T553</f>
        <v>24.668260000000004</v>
      </c>
      <c r="U101" s="42"/>
      <c r="V101" s="42"/>
      <c r="W101" s="42"/>
      <c r="X101" s="42"/>
      <c r="Y101" s="42"/>
      <c r="Z101" s="42"/>
      <c r="AA101" s="42"/>
      <c r="AB101" s="42"/>
      <c r="AC101" s="42"/>
      <c r="AD101" s="42"/>
      <c r="AE101" s="42"/>
      <c r="AT101" s="20" t="s">
        <v>78</v>
      </c>
      <c r="AU101" s="20" t="s">
        <v>286</v>
      </c>
      <c r="BK101" s="201">
        <f>BK102+BK553</f>
        <v>0</v>
      </c>
    </row>
    <row r="102" s="12" customFormat="1" ht="25.92" customHeight="1">
      <c r="A102" s="12"/>
      <c r="B102" s="202"/>
      <c r="C102" s="203"/>
      <c r="D102" s="204" t="s">
        <v>78</v>
      </c>
      <c r="E102" s="205" t="s">
        <v>466</v>
      </c>
      <c r="F102" s="205" t="s">
        <v>467</v>
      </c>
      <c r="G102" s="203"/>
      <c r="H102" s="203"/>
      <c r="I102" s="206"/>
      <c r="J102" s="207">
        <f>BK102</f>
        <v>0</v>
      </c>
      <c r="K102" s="203"/>
      <c r="L102" s="208"/>
      <c r="M102" s="209"/>
      <c r="N102" s="210"/>
      <c r="O102" s="210"/>
      <c r="P102" s="211">
        <f>P103+P239+P316+P408+P442+P516+P545</f>
        <v>0</v>
      </c>
      <c r="Q102" s="210"/>
      <c r="R102" s="211">
        <f>R103+R239+R316+R408+R442+R516+R545</f>
        <v>127.65207012355998</v>
      </c>
      <c r="S102" s="210"/>
      <c r="T102" s="212">
        <f>T103+T239+T316+T408+T442+T516+T545</f>
        <v>24.668260000000004</v>
      </c>
      <c r="U102" s="12"/>
      <c r="V102" s="12"/>
      <c r="W102" s="12"/>
      <c r="X102" s="12"/>
      <c r="Y102" s="12"/>
      <c r="Z102" s="12"/>
      <c r="AA102" s="12"/>
      <c r="AB102" s="12"/>
      <c r="AC102" s="12"/>
      <c r="AD102" s="12"/>
      <c r="AE102" s="12"/>
      <c r="AR102" s="213" t="s">
        <v>86</v>
      </c>
      <c r="AT102" s="214" t="s">
        <v>78</v>
      </c>
      <c r="AU102" s="214" t="s">
        <v>79</v>
      </c>
      <c r="AY102" s="213" t="s">
        <v>305</v>
      </c>
      <c r="BK102" s="215">
        <f>BK103+BK239+BK316+BK408+BK442+BK516+BK545</f>
        <v>0</v>
      </c>
    </row>
    <row r="103" s="12" customFormat="1" ht="22.8" customHeight="1">
      <c r="A103" s="12"/>
      <c r="B103" s="202"/>
      <c r="C103" s="203"/>
      <c r="D103" s="204" t="s">
        <v>78</v>
      </c>
      <c r="E103" s="216" t="s">
        <v>86</v>
      </c>
      <c r="F103" s="216" t="s">
        <v>1910</v>
      </c>
      <c r="G103" s="203"/>
      <c r="H103" s="203"/>
      <c r="I103" s="206"/>
      <c r="J103" s="217">
        <f>BK103</f>
        <v>0</v>
      </c>
      <c r="K103" s="203"/>
      <c r="L103" s="208"/>
      <c r="M103" s="209"/>
      <c r="N103" s="210"/>
      <c r="O103" s="210"/>
      <c r="P103" s="211">
        <f>SUM(P104:P238)</f>
        <v>0</v>
      </c>
      <c r="Q103" s="210"/>
      <c r="R103" s="211">
        <f>SUM(R104:R238)</f>
        <v>51.962683681819996</v>
      </c>
      <c r="S103" s="210"/>
      <c r="T103" s="212">
        <f>SUM(T104:T238)</f>
        <v>0</v>
      </c>
      <c r="U103" s="12"/>
      <c r="V103" s="12"/>
      <c r="W103" s="12"/>
      <c r="X103" s="12"/>
      <c r="Y103" s="12"/>
      <c r="Z103" s="12"/>
      <c r="AA103" s="12"/>
      <c r="AB103" s="12"/>
      <c r="AC103" s="12"/>
      <c r="AD103" s="12"/>
      <c r="AE103" s="12"/>
      <c r="AR103" s="213" t="s">
        <v>86</v>
      </c>
      <c r="AT103" s="214" t="s">
        <v>78</v>
      </c>
      <c r="AU103" s="214" t="s">
        <v>86</v>
      </c>
      <c r="AY103" s="213" t="s">
        <v>305</v>
      </c>
      <c r="BK103" s="215">
        <f>SUM(BK104:BK238)</f>
        <v>0</v>
      </c>
    </row>
    <row r="104" s="2" customFormat="1" ht="37.8" customHeight="1">
      <c r="A104" s="42"/>
      <c r="B104" s="43"/>
      <c r="C104" s="218" t="s">
        <v>86</v>
      </c>
      <c r="D104" s="218" t="s">
        <v>308</v>
      </c>
      <c r="E104" s="219" t="s">
        <v>4253</v>
      </c>
      <c r="F104" s="220" t="s">
        <v>4254</v>
      </c>
      <c r="G104" s="221" t="s">
        <v>338</v>
      </c>
      <c r="H104" s="222">
        <v>49.600000000000001</v>
      </c>
      <c r="I104" s="223"/>
      <c r="J104" s="224">
        <f>ROUND(I104*H104,2)</f>
        <v>0</v>
      </c>
      <c r="K104" s="220" t="s">
        <v>325</v>
      </c>
      <c r="L104" s="48"/>
      <c r="M104" s="225" t="s">
        <v>35</v>
      </c>
      <c r="N104" s="226" t="s">
        <v>52</v>
      </c>
      <c r="O104" s="89"/>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313</v>
      </c>
      <c r="AT104" s="229" t="s">
        <v>308</v>
      </c>
      <c r="AU104" s="229" t="s">
        <v>88</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5555</v>
      </c>
    </row>
    <row r="105" s="2" customFormat="1">
      <c r="A105" s="42"/>
      <c r="B105" s="43"/>
      <c r="C105" s="44"/>
      <c r="D105" s="231" t="s">
        <v>315</v>
      </c>
      <c r="E105" s="44"/>
      <c r="F105" s="232" t="s">
        <v>4256</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88</v>
      </c>
    </row>
    <row r="106" s="2" customFormat="1">
      <c r="A106" s="42"/>
      <c r="B106" s="43"/>
      <c r="C106" s="44"/>
      <c r="D106" s="236" t="s">
        <v>328</v>
      </c>
      <c r="E106" s="44"/>
      <c r="F106" s="237" t="s">
        <v>4257</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328</v>
      </c>
      <c r="AU106" s="20" t="s">
        <v>88</v>
      </c>
    </row>
    <row r="107" s="15" customFormat="1">
      <c r="A107" s="15"/>
      <c r="B107" s="275"/>
      <c r="C107" s="276"/>
      <c r="D107" s="231" t="s">
        <v>342</v>
      </c>
      <c r="E107" s="277" t="s">
        <v>35</v>
      </c>
      <c r="F107" s="278" t="s">
        <v>3274</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5556</v>
      </c>
      <c r="G108" s="239"/>
      <c r="H108" s="242">
        <v>25.600000000000001</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5" customFormat="1">
      <c r="A109" s="15"/>
      <c r="B109" s="275"/>
      <c r="C109" s="276"/>
      <c r="D109" s="231" t="s">
        <v>342</v>
      </c>
      <c r="E109" s="277" t="s">
        <v>35</v>
      </c>
      <c r="F109" s="278" t="s">
        <v>3276</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3778</v>
      </c>
      <c r="G110" s="239"/>
      <c r="H110" s="242">
        <v>24</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4" customFormat="1">
      <c r="A111" s="14"/>
      <c r="B111" s="249"/>
      <c r="C111" s="250"/>
      <c r="D111" s="231" t="s">
        <v>342</v>
      </c>
      <c r="E111" s="251" t="s">
        <v>35</v>
      </c>
      <c r="F111" s="252" t="s">
        <v>344</v>
      </c>
      <c r="G111" s="250"/>
      <c r="H111" s="253">
        <v>49.600000000000001</v>
      </c>
      <c r="I111" s="254"/>
      <c r="J111" s="250"/>
      <c r="K111" s="250"/>
      <c r="L111" s="255"/>
      <c r="M111" s="256"/>
      <c r="N111" s="257"/>
      <c r="O111" s="257"/>
      <c r="P111" s="257"/>
      <c r="Q111" s="257"/>
      <c r="R111" s="257"/>
      <c r="S111" s="257"/>
      <c r="T111" s="258"/>
      <c r="U111" s="14"/>
      <c r="V111" s="14"/>
      <c r="W111" s="14"/>
      <c r="X111" s="14"/>
      <c r="Y111" s="14"/>
      <c r="Z111" s="14"/>
      <c r="AA111" s="14"/>
      <c r="AB111" s="14"/>
      <c r="AC111" s="14"/>
      <c r="AD111" s="14"/>
      <c r="AE111" s="14"/>
      <c r="AT111" s="259" t="s">
        <v>342</v>
      </c>
      <c r="AU111" s="259" t="s">
        <v>88</v>
      </c>
      <c r="AV111" s="14" t="s">
        <v>313</v>
      </c>
      <c r="AW111" s="14" t="s">
        <v>41</v>
      </c>
      <c r="AX111" s="14" t="s">
        <v>86</v>
      </c>
      <c r="AY111" s="259" t="s">
        <v>305</v>
      </c>
    </row>
    <row r="112" s="2" customFormat="1" ht="21.75" customHeight="1">
      <c r="A112" s="42"/>
      <c r="B112" s="43"/>
      <c r="C112" s="218" t="s">
        <v>88</v>
      </c>
      <c r="D112" s="218" t="s">
        <v>308</v>
      </c>
      <c r="E112" s="219" t="s">
        <v>5217</v>
      </c>
      <c r="F112" s="220" t="s">
        <v>5218</v>
      </c>
      <c r="G112" s="221" t="s">
        <v>338</v>
      </c>
      <c r="H112" s="222">
        <v>49.600000000000001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5557</v>
      </c>
    </row>
    <row r="113" s="2" customFormat="1">
      <c r="A113" s="42"/>
      <c r="B113" s="43"/>
      <c r="C113" s="44"/>
      <c r="D113" s="231" t="s">
        <v>315</v>
      </c>
      <c r="E113" s="44"/>
      <c r="F113" s="232" t="s">
        <v>5220</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5221</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15" customFormat="1">
      <c r="A115" s="15"/>
      <c r="B115" s="275"/>
      <c r="C115" s="276"/>
      <c r="D115" s="231" t="s">
        <v>342</v>
      </c>
      <c r="E115" s="277" t="s">
        <v>35</v>
      </c>
      <c r="F115" s="278" t="s">
        <v>3274</v>
      </c>
      <c r="G115" s="276"/>
      <c r="H115" s="277" t="s">
        <v>35</v>
      </c>
      <c r="I115" s="279"/>
      <c r="J115" s="276"/>
      <c r="K115" s="276"/>
      <c r="L115" s="280"/>
      <c r="M115" s="281"/>
      <c r="N115" s="282"/>
      <c r="O115" s="282"/>
      <c r="P115" s="282"/>
      <c r="Q115" s="282"/>
      <c r="R115" s="282"/>
      <c r="S115" s="282"/>
      <c r="T115" s="283"/>
      <c r="U115" s="15"/>
      <c r="V115" s="15"/>
      <c r="W115" s="15"/>
      <c r="X115" s="15"/>
      <c r="Y115" s="15"/>
      <c r="Z115" s="15"/>
      <c r="AA115" s="15"/>
      <c r="AB115" s="15"/>
      <c r="AC115" s="15"/>
      <c r="AD115" s="15"/>
      <c r="AE115" s="15"/>
      <c r="AT115" s="284" t="s">
        <v>342</v>
      </c>
      <c r="AU115" s="284" t="s">
        <v>88</v>
      </c>
      <c r="AV115" s="15" t="s">
        <v>86</v>
      </c>
      <c r="AW115" s="15" t="s">
        <v>41</v>
      </c>
      <c r="AX115" s="15" t="s">
        <v>79</v>
      </c>
      <c r="AY115" s="284" t="s">
        <v>305</v>
      </c>
    </row>
    <row r="116" s="13" customFormat="1">
      <c r="A116" s="13"/>
      <c r="B116" s="238"/>
      <c r="C116" s="239"/>
      <c r="D116" s="231" t="s">
        <v>342</v>
      </c>
      <c r="E116" s="240" t="s">
        <v>35</v>
      </c>
      <c r="F116" s="241" t="s">
        <v>5556</v>
      </c>
      <c r="G116" s="239"/>
      <c r="H116" s="242">
        <v>25.600000000000001</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342</v>
      </c>
      <c r="AU116" s="248" t="s">
        <v>88</v>
      </c>
      <c r="AV116" s="13" t="s">
        <v>88</v>
      </c>
      <c r="AW116" s="13" t="s">
        <v>41</v>
      </c>
      <c r="AX116" s="13" t="s">
        <v>79</v>
      </c>
      <c r="AY116" s="248" t="s">
        <v>305</v>
      </c>
    </row>
    <row r="117" s="15" customFormat="1">
      <c r="A117" s="15"/>
      <c r="B117" s="275"/>
      <c r="C117" s="276"/>
      <c r="D117" s="231" t="s">
        <v>342</v>
      </c>
      <c r="E117" s="277" t="s">
        <v>35</v>
      </c>
      <c r="F117" s="278" t="s">
        <v>3276</v>
      </c>
      <c r="G117" s="276"/>
      <c r="H117" s="277" t="s">
        <v>35</v>
      </c>
      <c r="I117" s="279"/>
      <c r="J117" s="276"/>
      <c r="K117" s="276"/>
      <c r="L117" s="280"/>
      <c r="M117" s="281"/>
      <c r="N117" s="282"/>
      <c r="O117" s="282"/>
      <c r="P117" s="282"/>
      <c r="Q117" s="282"/>
      <c r="R117" s="282"/>
      <c r="S117" s="282"/>
      <c r="T117" s="283"/>
      <c r="U117" s="15"/>
      <c r="V117" s="15"/>
      <c r="W117" s="15"/>
      <c r="X117" s="15"/>
      <c r="Y117" s="15"/>
      <c r="Z117" s="15"/>
      <c r="AA117" s="15"/>
      <c r="AB117" s="15"/>
      <c r="AC117" s="15"/>
      <c r="AD117" s="15"/>
      <c r="AE117" s="15"/>
      <c r="AT117" s="284" t="s">
        <v>342</v>
      </c>
      <c r="AU117" s="284" t="s">
        <v>88</v>
      </c>
      <c r="AV117" s="15" t="s">
        <v>86</v>
      </c>
      <c r="AW117" s="15" t="s">
        <v>41</v>
      </c>
      <c r="AX117" s="15" t="s">
        <v>79</v>
      </c>
      <c r="AY117" s="284" t="s">
        <v>305</v>
      </c>
    </row>
    <row r="118" s="13" customFormat="1">
      <c r="A118" s="13"/>
      <c r="B118" s="238"/>
      <c r="C118" s="239"/>
      <c r="D118" s="231" t="s">
        <v>342</v>
      </c>
      <c r="E118" s="240" t="s">
        <v>35</v>
      </c>
      <c r="F118" s="241" t="s">
        <v>3778</v>
      </c>
      <c r="G118" s="239"/>
      <c r="H118" s="242">
        <v>24</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79</v>
      </c>
      <c r="AY118" s="248" t="s">
        <v>305</v>
      </c>
    </row>
    <row r="119" s="14" customFormat="1">
      <c r="A119" s="14"/>
      <c r="B119" s="249"/>
      <c r="C119" s="250"/>
      <c r="D119" s="231" t="s">
        <v>342</v>
      </c>
      <c r="E119" s="251" t="s">
        <v>35</v>
      </c>
      <c r="F119" s="252" t="s">
        <v>344</v>
      </c>
      <c r="G119" s="250"/>
      <c r="H119" s="253">
        <v>49.600000000000001</v>
      </c>
      <c r="I119" s="254"/>
      <c r="J119" s="250"/>
      <c r="K119" s="250"/>
      <c r="L119" s="255"/>
      <c r="M119" s="256"/>
      <c r="N119" s="257"/>
      <c r="O119" s="257"/>
      <c r="P119" s="257"/>
      <c r="Q119" s="257"/>
      <c r="R119" s="257"/>
      <c r="S119" s="257"/>
      <c r="T119" s="258"/>
      <c r="U119" s="14"/>
      <c r="V119" s="14"/>
      <c r="W119" s="14"/>
      <c r="X119" s="14"/>
      <c r="Y119" s="14"/>
      <c r="Z119" s="14"/>
      <c r="AA119" s="14"/>
      <c r="AB119" s="14"/>
      <c r="AC119" s="14"/>
      <c r="AD119" s="14"/>
      <c r="AE119" s="14"/>
      <c r="AT119" s="259" t="s">
        <v>342</v>
      </c>
      <c r="AU119" s="259" t="s">
        <v>88</v>
      </c>
      <c r="AV119" s="14" t="s">
        <v>313</v>
      </c>
      <c r="AW119" s="14" t="s">
        <v>41</v>
      </c>
      <c r="AX119" s="14" t="s">
        <v>86</v>
      </c>
      <c r="AY119" s="259" t="s">
        <v>305</v>
      </c>
    </row>
    <row r="120" s="2" customFormat="1" ht="16.5" customHeight="1">
      <c r="A120" s="42"/>
      <c r="B120" s="43"/>
      <c r="C120" s="218" t="s">
        <v>96</v>
      </c>
      <c r="D120" s="218" t="s">
        <v>308</v>
      </c>
      <c r="E120" s="219" t="s">
        <v>3283</v>
      </c>
      <c r="F120" s="220" t="s">
        <v>3284</v>
      </c>
      <c r="G120" s="221" t="s">
        <v>311</v>
      </c>
      <c r="H120" s="222">
        <v>8.9000000000000004</v>
      </c>
      <c r="I120" s="223"/>
      <c r="J120" s="224">
        <f>ROUND(I120*H120,2)</f>
        <v>0</v>
      </c>
      <c r="K120" s="220" t="s">
        <v>325</v>
      </c>
      <c r="L120" s="48"/>
      <c r="M120" s="225" t="s">
        <v>35</v>
      </c>
      <c r="N120" s="226" t="s">
        <v>52</v>
      </c>
      <c r="O120" s="89"/>
      <c r="P120" s="227">
        <f>O120*H120</f>
        <v>0</v>
      </c>
      <c r="Q120" s="227">
        <v>0.0100433238</v>
      </c>
      <c r="R120" s="227">
        <f>Q120*H120</f>
        <v>0.089385581820000004</v>
      </c>
      <c r="S120" s="227">
        <v>0</v>
      </c>
      <c r="T120" s="228">
        <f>S120*H120</f>
        <v>0</v>
      </c>
      <c r="U120" s="42"/>
      <c r="V120" s="42"/>
      <c r="W120" s="42"/>
      <c r="X120" s="42"/>
      <c r="Y120" s="42"/>
      <c r="Z120" s="42"/>
      <c r="AA120" s="42"/>
      <c r="AB120" s="42"/>
      <c r="AC120" s="42"/>
      <c r="AD120" s="42"/>
      <c r="AE120" s="42"/>
      <c r="AR120" s="229" t="s">
        <v>313</v>
      </c>
      <c r="AT120" s="229" t="s">
        <v>308</v>
      </c>
      <c r="AU120" s="229" t="s">
        <v>88</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5558</v>
      </c>
    </row>
    <row r="121" s="2" customFormat="1">
      <c r="A121" s="42"/>
      <c r="B121" s="43"/>
      <c r="C121" s="44"/>
      <c r="D121" s="231" t="s">
        <v>315</v>
      </c>
      <c r="E121" s="44"/>
      <c r="F121" s="232" t="s">
        <v>3286</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88</v>
      </c>
    </row>
    <row r="122" s="2" customFormat="1">
      <c r="A122" s="42"/>
      <c r="B122" s="43"/>
      <c r="C122" s="44"/>
      <c r="D122" s="236" t="s">
        <v>328</v>
      </c>
      <c r="E122" s="44"/>
      <c r="F122" s="237" t="s">
        <v>3287</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328</v>
      </c>
      <c r="AU122" s="20" t="s">
        <v>88</v>
      </c>
    </row>
    <row r="123" s="13" customFormat="1">
      <c r="A123" s="13"/>
      <c r="B123" s="238"/>
      <c r="C123" s="239"/>
      <c r="D123" s="231" t="s">
        <v>342</v>
      </c>
      <c r="E123" s="240" t="s">
        <v>35</v>
      </c>
      <c r="F123" s="241" t="s">
        <v>5559</v>
      </c>
      <c r="G123" s="239"/>
      <c r="H123" s="242">
        <v>8.9000000000000004</v>
      </c>
      <c r="I123" s="243"/>
      <c r="J123" s="239"/>
      <c r="K123" s="239"/>
      <c r="L123" s="244"/>
      <c r="M123" s="245"/>
      <c r="N123" s="246"/>
      <c r="O123" s="246"/>
      <c r="P123" s="246"/>
      <c r="Q123" s="246"/>
      <c r="R123" s="246"/>
      <c r="S123" s="246"/>
      <c r="T123" s="247"/>
      <c r="U123" s="13"/>
      <c r="V123" s="13"/>
      <c r="W123" s="13"/>
      <c r="X123" s="13"/>
      <c r="Y123" s="13"/>
      <c r="Z123" s="13"/>
      <c r="AA123" s="13"/>
      <c r="AB123" s="13"/>
      <c r="AC123" s="13"/>
      <c r="AD123" s="13"/>
      <c r="AE123" s="13"/>
      <c r="AT123" s="248" t="s">
        <v>342</v>
      </c>
      <c r="AU123" s="248" t="s">
        <v>88</v>
      </c>
      <c r="AV123" s="13" t="s">
        <v>88</v>
      </c>
      <c r="AW123" s="13" t="s">
        <v>41</v>
      </c>
      <c r="AX123" s="13" t="s">
        <v>79</v>
      </c>
      <c r="AY123" s="248" t="s">
        <v>305</v>
      </c>
    </row>
    <row r="124" s="14" customFormat="1">
      <c r="A124" s="14"/>
      <c r="B124" s="249"/>
      <c r="C124" s="250"/>
      <c r="D124" s="231" t="s">
        <v>342</v>
      </c>
      <c r="E124" s="251" t="s">
        <v>35</v>
      </c>
      <c r="F124" s="252" t="s">
        <v>344</v>
      </c>
      <c r="G124" s="250"/>
      <c r="H124" s="253">
        <v>8.9000000000000004</v>
      </c>
      <c r="I124" s="254"/>
      <c r="J124" s="250"/>
      <c r="K124" s="250"/>
      <c r="L124" s="255"/>
      <c r="M124" s="256"/>
      <c r="N124" s="257"/>
      <c r="O124" s="257"/>
      <c r="P124" s="257"/>
      <c r="Q124" s="257"/>
      <c r="R124" s="257"/>
      <c r="S124" s="257"/>
      <c r="T124" s="258"/>
      <c r="U124" s="14"/>
      <c r="V124" s="14"/>
      <c r="W124" s="14"/>
      <c r="X124" s="14"/>
      <c r="Y124" s="14"/>
      <c r="Z124" s="14"/>
      <c r="AA124" s="14"/>
      <c r="AB124" s="14"/>
      <c r="AC124" s="14"/>
      <c r="AD124" s="14"/>
      <c r="AE124" s="14"/>
      <c r="AT124" s="259" t="s">
        <v>342</v>
      </c>
      <c r="AU124" s="259" t="s">
        <v>88</v>
      </c>
      <c r="AV124" s="14" t="s">
        <v>313</v>
      </c>
      <c r="AW124" s="14" t="s">
        <v>41</v>
      </c>
      <c r="AX124" s="14" t="s">
        <v>86</v>
      </c>
      <c r="AY124" s="259" t="s">
        <v>305</v>
      </c>
    </row>
    <row r="125" s="2" customFormat="1" ht="24.15" customHeight="1">
      <c r="A125" s="42"/>
      <c r="B125" s="43"/>
      <c r="C125" s="218" t="s">
        <v>313</v>
      </c>
      <c r="D125" s="218" t="s">
        <v>308</v>
      </c>
      <c r="E125" s="219" t="s">
        <v>3288</v>
      </c>
      <c r="F125" s="220" t="s">
        <v>3289</v>
      </c>
      <c r="G125" s="221" t="s">
        <v>311</v>
      </c>
      <c r="H125" s="222">
        <v>7</v>
      </c>
      <c r="I125" s="223"/>
      <c r="J125" s="224">
        <f>ROUND(I125*H125,2)</f>
        <v>0</v>
      </c>
      <c r="K125" s="220" t="s">
        <v>325</v>
      </c>
      <c r="L125" s="48"/>
      <c r="M125" s="225" t="s">
        <v>35</v>
      </c>
      <c r="N125" s="226" t="s">
        <v>52</v>
      </c>
      <c r="O125" s="89"/>
      <c r="P125" s="227">
        <f>O125*H125</f>
        <v>0</v>
      </c>
      <c r="Q125" s="227">
        <v>0.036904300000000001</v>
      </c>
      <c r="R125" s="227">
        <f>Q125*H125</f>
        <v>0.25833010000000001</v>
      </c>
      <c r="S125" s="227">
        <v>0</v>
      </c>
      <c r="T125" s="228">
        <f>S125*H125</f>
        <v>0</v>
      </c>
      <c r="U125" s="42"/>
      <c r="V125" s="42"/>
      <c r="W125" s="42"/>
      <c r="X125" s="42"/>
      <c r="Y125" s="42"/>
      <c r="Z125" s="42"/>
      <c r="AA125" s="42"/>
      <c r="AB125" s="42"/>
      <c r="AC125" s="42"/>
      <c r="AD125" s="42"/>
      <c r="AE125" s="42"/>
      <c r="AR125" s="229" t="s">
        <v>313</v>
      </c>
      <c r="AT125" s="229" t="s">
        <v>308</v>
      </c>
      <c r="AU125" s="229" t="s">
        <v>88</v>
      </c>
      <c r="AY125" s="20" t="s">
        <v>305</v>
      </c>
      <c r="BE125" s="230">
        <f>IF(N125="základní",J125,0)</f>
        <v>0</v>
      </c>
      <c r="BF125" s="230">
        <f>IF(N125="snížená",J125,0)</f>
        <v>0</v>
      </c>
      <c r="BG125" s="230">
        <f>IF(N125="zákl. přenesená",J125,0)</f>
        <v>0</v>
      </c>
      <c r="BH125" s="230">
        <f>IF(N125="sníž. přenesená",J125,0)</f>
        <v>0</v>
      </c>
      <c r="BI125" s="230">
        <f>IF(N125="nulová",J125,0)</f>
        <v>0</v>
      </c>
      <c r="BJ125" s="20" t="s">
        <v>313</v>
      </c>
      <c r="BK125" s="230">
        <f>ROUND(I125*H125,2)</f>
        <v>0</v>
      </c>
      <c r="BL125" s="20" t="s">
        <v>313</v>
      </c>
      <c r="BM125" s="229" t="s">
        <v>5560</v>
      </c>
    </row>
    <row r="126" s="2" customFormat="1">
      <c r="A126" s="42"/>
      <c r="B126" s="43"/>
      <c r="C126" s="44"/>
      <c r="D126" s="231" t="s">
        <v>315</v>
      </c>
      <c r="E126" s="44"/>
      <c r="F126" s="232" t="s">
        <v>3291</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315</v>
      </c>
      <c r="AU126" s="20" t="s">
        <v>88</v>
      </c>
    </row>
    <row r="127" s="2" customFormat="1">
      <c r="A127" s="42"/>
      <c r="B127" s="43"/>
      <c r="C127" s="44"/>
      <c r="D127" s="236" t="s">
        <v>328</v>
      </c>
      <c r="E127" s="44"/>
      <c r="F127" s="237" t="s">
        <v>3292</v>
      </c>
      <c r="G127" s="44"/>
      <c r="H127" s="44"/>
      <c r="I127" s="233"/>
      <c r="J127" s="44"/>
      <c r="K127" s="44"/>
      <c r="L127" s="48"/>
      <c r="M127" s="234"/>
      <c r="N127" s="235"/>
      <c r="O127" s="89"/>
      <c r="P127" s="89"/>
      <c r="Q127" s="89"/>
      <c r="R127" s="89"/>
      <c r="S127" s="89"/>
      <c r="T127" s="90"/>
      <c r="U127" s="42"/>
      <c r="V127" s="42"/>
      <c r="W127" s="42"/>
      <c r="X127" s="42"/>
      <c r="Y127" s="42"/>
      <c r="Z127" s="42"/>
      <c r="AA127" s="42"/>
      <c r="AB127" s="42"/>
      <c r="AC127" s="42"/>
      <c r="AD127" s="42"/>
      <c r="AE127" s="42"/>
      <c r="AT127" s="20" t="s">
        <v>328</v>
      </c>
      <c r="AU127" s="20" t="s">
        <v>88</v>
      </c>
    </row>
    <row r="128" s="2" customFormat="1">
      <c r="A128" s="42"/>
      <c r="B128" s="43"/>
      <c r="C128" s="44"/>
      <c r="D128" s="231" t="s">
        <v>472</v>
      </c>
      <c r="E128" s="44"/>
      <c r="F128" s="274" t="s">
        <v>3293</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472</v>
      </c>
      <c r="AU128" s="20" t="s">
        <v>88</v>
      </c>
    </row>
    <row r="129" s="15" customFormat="1">
      <c r="A129" s="15"/>
      <c r="B129" s="275"/>
      <c r="C129" s="276"/>
      <c r="D129" s="231" t="s">
        <v>342</v>
      </c>
      <c r="E129" s="277" t="s">
        <v>35</v>
      </c>
      <c r="F129" s="278" t="s">
        <v>4524</v>
      </c>
      <c r="G129" s="276"/>
      <c r="H129" s="277" t="s">
        <v>35</v>
      </c>
      <c r="I129" s="279"/>
      <c r="J129" s="276"/>
      <c r="K129" s="276"/>
      <c r="L129" s="280"/>
      <c r="M129" s="281"/>
      <c r="N129" s="282"/>
      <c r="O129" s="282"/>
      <c r="P129" s="282"/>
      <c r="Q129" s="282"/>
      <c r="R129" s="282"/>
      <c r="S129" s="282"/>
      <c r="T129" s="283"/>
      <c r="U129" s="15"/>
      <c r="V129" s="15"/>
      <c r="W129" s="15"/>
      <c r="X129" s="15"/>
      <c r="Y129" s="15"/>
      <c r="Z129" s="15"/>
      <c r="AA129" s="15"/>
      <c r="AB129" s="15"/>
      <c r="AC129" s="15"/>
      <c r="AD129" s="15"/>
      <c r="AE129" s="15"/>
      <c r="AT129" s="284" t="s">
        <v>342</v>
      </c>
      <c r="AU129" s="284" t="s">
        <v>88</v>
      </c>
      <c r="AV129" s="15" t="s">
        <v>86</v>
      </c>
      <c r="AW129" s="15" t="s">
        <v>41</v>
      </c>
      <c r="AX129" s="15" t="s">
        <v>79</v>
      </c>
      <c r="AY129" s="284" t="s">
        <v>305</v>
      </c>
    </row>
    <row r="130" s="13" customFormat="1">
      <c r="A130" s="13"/>
      <c r="B130" s="238"/>
      <c r="C130" s="239"/>
      <c r="D130" s="231" t="s">
        <v>342</v>
      </c>
      <c r="E130" s="240" t="s">
        <v>35</v>
      </c>
      <c r="F130" s="241" t="s">
        <v>352</v>
      </c>
      <c r="G130" s="239"/>
      <c r="H130" s="242">
        <v>7</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7</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24.15" customHeight="1">
      <c r="A132" s="42"/>
      <c r="B132" s="43"/>
      <c r="C132" s="218" t="s">
        <v>335</v>
      </c>
      <c r="D132" s="218" t="s">
        <v>308</v>
      </c>
      <c r="E132" s="219" t="s">
        <v>3295</v>
      </c>
      <c r="F132" s="220" t="s">
        <v>3296</v>
      </c>
      <c r="G132" s="221" t="s">
        <v>338</v>
      </c>
      <c r="H132" s="222">
        <v>32.280000000000001</v>
      </c>
      <c r="I132" s="223"/>
      <c r="J132" s="224">
        <f>ROUND(I132*H132,2)</f>
        <v>0</v>
      </c>
      <c r="K132" s="220" t="s">
        <v>325</v>
      </c>
      <c r="L132" s="48"/>
      <c r="M132" s="225" t="s">
        <v>35</v>
      </c>
      <c r="N132" s="226" t="s">
        <v>52</v>
      </c>
      <c r="O132" s="89"/>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313</v>
      </c>
      <c r="AT132" s="229" t="s">
        <v>308</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313</v>
      </c>
      <c r="BM132" s="229" t="s">
        <v>5561</v>
      </c>
    </row>
    <row r="133" s="2" customFormat="1">
      <c r="A133" s="42"/>
      <c r="B133" s="43"/>
      <c r="C133" s="44"/>
      <c r="D133" s="231" t="s">
        <v>315</v>
      </c>
      <c r="E133" s="44"/>
      <c r="F133" s="232" t="s">
        <v>3298</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2" customFormat="1">
      <c r="A134" s="42"/>
      <c r="B134" s="43"/>
      <c r="C134" s="44"/>
      <c r="D134" s="236" t="s">
        <v>328</v>
      </c>
      <c r="E134" s="44"/>
      <c r="F134" s="237" t="s">
        <v>3299</v>
      </c>
      <c r="G134" s="44"/>
      <c r="H134" s="44"/>
      <c r="I134" s="233"/>
      <c r="J134" s="44"/>
      <c r="K134" s="44"/>
      <c r="L134" s="48"/>
      <c r="M134" s="234"/>
      <c r="N134" s="235"/>
      <c r="O134" s="89"/>
      <c r="P134" s="89"/>
      <c r="Q134" s="89"/>
      <c r="R134" s="89"/>
      <c r="S134" s="89"/>
      <c r="T134" s="90"/>
      <c r="U134" s="42"/>
      <c r="V134" s="42"/>
      <c r="W134" s="42"/>
      <c r="X134" s="42"/>
      <c r="Y134" s="42"/>
      <c r="Z134" s="42"/>
      <c r="AA134" s="42"/>
      <c r="AB134" s="42"/>
      <c r="AC134" s="42"/>
      <c r="AD134" s="42"/>
      <c r="AE134" s="42"/>
      <c r="AT134" s="20" t="s">
        <v>328</v>
      </c>
      <c r="AU134" s="20" t="s">
        <v>88</v>
      </c>
    </row>
    <row r="135" s="15" customFormat="1">
      <c r="A135" s="15"/>
      <c r="B135" s="275"/>
      <c r="C135" s="276"/>
      <c r="D135" s="231" t="s">
        <v>342</v>
      </c>
      <c r="E135" s="277" t="s">
        <v>35</v>
      </c>
      <c r="F135" s="278" t="s">
        <v>3300</v>
      </c>
      <c r="G135" s="276"/>
      <c r="H135" s="277" t="s">
        <v>35</v>
      </c>
      <c r="I135" s="279"/>
      <c r="J135" s="276"/>
      <c r="K135" s="276"/>
      <c r="L135" s="280"/>
      <c r="M135" s="281"/>
      <c r="N135" s="282"/>
      <c r="O135" s="282"/>
      <c r="P135" s="282"/>
      <c r="Q135" s="282"/>
      <c r="R135" s="282"/>
      <c r="S135" s="282"/>
      <c r="T135" s="283"/>
      <c r="U135" s="15"/>
      <c r="V135" s="15"/>
      <c r="W135" s="15"/>
      <c r="X135" s="15"/>
      <c r="Y135" s="15"/>
      <c r="Z135" s="15"/>
      <c r="AA135" s="15"/>
      <c r="AB135" s="15"/>
      <c r="AC135" s="15"/>
      <c r="AD135" s="15"/>
      <c r="AE135" s="15"/>
      <c r="AT135" s="284" t="s">
        <v>342</v>
      </c>
      <c r="AU135" s="284" t="s">
        <v>88</v>
      </c>
      <c r="AV135" s="15" t="s">
        <v>86</v>
      </c>
      <c r="AW135" s="15" t="s">
        <v>41</v>
      </c>
      <c r="AX135" s="15" t="s">
        <v>79</v>
      </c>
      <c r="AY135" s="284" t="s">
        <v>305</v>
      </c>
    </row>
    <row r="136" s="13" customFormat="1">
      <c r="A136" s="13"/>
      <c r="B136" s="238"/>
      <c r="C136" s="239"/>
      <c r="D136" s="231" t="s">
        <v>342</v>
      </c>
      <c r="E136" s="240" t="s">
        <v>35</v>
      </c>
      <c r="F136" s="241" t="s">
        <v>5562</v>
      </c>
      <c r="G136" s="239"/>
      <c r="H136" s="242">
        <v>8.2799999999999994</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5" customFormat="1">
      <c r="A137" s="15"/>
      <c r="B137" s="275"/>
      <c r="C137" s="276"/>
      <c r="D137" s="231" t="s">
        <v>342</v>
      </c>
      <c r="E137" s="277" t="s">
        <v>35</v>
      </c>
      <c r="F137" s="278" t="s">
        <v>3302</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88</v>
      </c>
      <c r="AV137" s="15" t="s">
        <v>86</v>
      </c>
      <c r="AW137" s="15" t="s">
        <v>41</v>
      </c>
      <c r="AX137" s="15" t="s">
        <v>79</v>
      </c>
      <c r="AY137" s="284" t="s">
        <v>305</v>
      </c>
    </row>
    <row r="138" s="13" customFormat="1">
      <c r="A138" s="13"/>
      <c r="B138" s="238"/>
      <c r="C138" s="239"/>
      <c r="D138" s="231" t="s">
        <v>342</v>
      </c>
      <c r="E138" s="240" t="s">
        <v>35</v>
      </c>
      <c r="F138" s="241" t="s">
        <v>3778</v>
      </c>
      <c r="G138" s="239"/>
      <c r="H138" s="242">
        <v>24</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88</v>
      </c>
      <c r="AV138" s="13" t="s">
        <v>88</v>
      </c>
      <c r="AW138" s="13" t="s">
        <v>41</v>
      </c>
      <c r="AX138" s="13" t="s">
        <v>79</v>
      </c>
      <c r="AY138" s="248" t="s">
        <v>305</v>
      </c>
    </row>
    <row r="139" s="14" customFormat="1">
      <c r="A139" s="14"/>
      <c r="B139" s="249"/>
      <c r="C139" s="250"/>
      <c r="D139" s="231" t="s">
        <v>342</v>
      </c>
      <c r="E139" s="251" t="s">
        <v>35</v>
      </c>
      <c r="F139" s="252" t="s">
        <v>344</v>
      </c>
      <c r="G139" s="250"/>
      <c r="H139" s="253">
        <v>32.280000000000001</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342</v>
      </c>
      <c r="AU139" s="259" t="s">
        <v>88</v>
      </c>
      <c r="AV139" s="14" t="s">
        <v>313</v>
      </c>
      <c r="AW139" s="14" t="s">
        <v>41</v>
      </c>
      <c r="AX139" s="14" t="s">
        <v>86</v>
      </c>
      <c r="AY139" s="259" t="s">
        <v>305</v>
      </c>
    </row>
    <row r="140" s="2" customFormat="1" ht="37.8" customHeight="1">
      <c r="A140" s="42"/>
      <c r="B140" s="43"/>
      <c r="C140" s="218" t="s">
        <v>345</v>
      </c>
      <c r="D140" s="218" t="s">
        <v>308</v>
      </c>
      <c r="E140" s="219" t="s">
        <v>5563</v>
      </c>
      <c r="F140" s="220" t="s">
        <v>5564</v>
      </c>
      <c r="G140" s="221" t="s">
        <v>725</v>
      </c>
      <c r="H140" s="222">
        <v>81.997</v>
      </c>
      <c r="I140" s="223"/>
      <c r="J140" s="224">
        <f>ROUND(I140*H140,2)</f>
        <v>0</v>
      </c>
      <c r="K140" s="220" t="s">
        <v>325</v>
      </c>
      <c r="L140" s="48"/>
      <c r="M140" s="225" t="s">
        <v>35</v>
      </c>
      <c r="N140" s="226" t="s">
        <v>52</v>
      </c>
      <c r="O140" s="89"/>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5565</v>
      </c>
    </row>
    <row r="141" s="2" customFormat="1">
      <c r="A141" s="42"/>
      <c r="B141" s="43"/>
      <c r="C141" s="44"/>
      <c r="D141" s="231" t="s">
        <v>315</v>
      </c>
      <c r="E141" s="44"/>
      <c r="F141" s="232" t="s">
        <v>5566</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2" customFormat="1">
      <c r="A142" s="42"/>
      <c r="B142" s="43"/>
      <c r="C142" s="44"/>
      <c r="D142" s="236" t="s">
        <v>328</v>
      </c>
      <c r="E142" s="44"/>
      <c r="F142" s="237" t="s">
        <v>5567</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328</v>
      </c>
      <c r="AU142" s="20" t="s">
        <v>88</v>
      </c>
    </row>
    <row r="143" s="15" customFormat="1">
      <c r="A143" s="15"/>
      <c r="B143" s="275"/>
      <c r="C143" s="276"/>
      <c r="D143" s="231" t="s">
        <v>342</v>
      </c>
      <c r="E143" s="277" t="s">
        <v>35</v>
      </c>
      <c r="F143" s="278" t="s">
        <v>3300</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5568</v>
      </c>
      <c r="G144" s="239"/>
      <c r="H144" s="242">
        <v>2.7749999999999999</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5" customFormat="1">
      <c r="A145" s="15"/>
      <c r="B145" s="275"/>
      <c r="C145" s="276"/>
      <c r="D145" s="231" t="s">
        <v>342</v>
      </c>
      <c r="E145" s="277" t="s">
        <v>35</v>
      </c>
      <c r="F145" s="278" t="s">
        <v>3302</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5569</v>
      </c>
      <c r="G146" s="239"/>
      <c r="H146" s="242">
        <v>5.1799999999999997</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5" customFormat="1">
      <c r="A147" s="15"/>
      <c r="B147" s="275"/>
      <c r="C147" s="276"/>
      <c r="D147" s="231" t="s">
        <v>342</v>
      </c>
      <c r="E147" s="277" t="s">
        <v>35</v>
      </c>
      <c r="F147" s="278" t="s">
        <v>3310</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3" customFormat="1">
      <c r="A148" s="13"/>
      <c r="B148" s="238"/>
      <c r="C148" s="239"/>
      <c r="D148" s="231" t="s">
        <v>342</v>
      </c>
      <c r="E148" s="240" t="s">
        <v>35</v>
      </c>
      <c r="F148" s="241" t="s">
        <v>5570</v>
      </c>
      <c r="G148" s="239"/>
      <c r="H148" s="242">
        <v>83.278000000000006</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342</v>
      </c>
      <c r="AU148" s="248" t="s">
        <v>88</v>
      </c>
      <c r="AV148" s="13" t="s">
        <v>88</v>
      </c>
      <c r="AW148" s="13" t="s">
        <v>41</v>
      </c>
      <c r="AX148" s="13" t="s">
        <v>79</v>
      </c>
      <c r="AY148" s="248" t="s">
        <v>305</v>
      </c>
    </row>
    <row r="149" s="16" customFormat="1">
      <c r="A149" s="16"/>
      <c r="B149" s="288"/>
      <c r="C149" s="289"/>
      <c r="D149" s="231" t="s">
        <v>342</v>
      </c>
      <c r="E149" s="290" t="s">
        <v>35</v>
      </c>
      <c r="F149" s="291" t="s">
        <v>3312</v>
      </c>
      <c r="G149" s="289"/>
      <c r="H149" s="292">
        <v>91.233000000000004</v>
      </c>
      <c r="I149" s="293"/>
      <c r="J149" s="289"/>
      <c r="K149" s="289"/>
      <c r="L149" s="294"/>
      <c r="M149" s="295"/>
      <c r="N149" s="296"/>
      <c r="O149" s="296"/>
      <c r="P149" s="296"/>
      <c r="Q149" s="296"/>
      <c r="R149" s="296"/>
      <c r="S149" s="296"/>
      <c r="T149" s="297"/>
      <c r="U149" s="16"/>
      <c r="V149" s="16"/>
      <c r="W149" s="16"/>
      <c r="X149" s="16"/>
      <c r="Y149" s="16"/>
      <c r="Z149" s="16"/>
      <c r="AA149" s="16"/>
      <c r="AB149" s="16"/>
      <c r="AC149" s="16"/>
      <c r="AD149" s="16"/>
      <c r="AE149" s="16"/>
      <c r="AT149" s="298" t="s">
        <v>342</v>
      </c>
      <c r="AU149" s="298" t="s">
        <v>88</v>
      </c>
      <c r="AV149" s="16" t="s">
        <v>96</v>
      </c>
      <c r="AW149" s="16" t="s">
        <v>41</v>
      </c>
      <c r="AX149" s="16" t="s">
        <v>79</v>
      </c>
      <c r="AY149" s="298" t="s">
        <v>305</v>
      </c>
    </row>
    <row r="150" s="15" customFormat="1">
      <c r="A150" s="15"/>
      <c r="B150" s="275"/>
      <c r="C150" s="276"/>
      <c r="D150" s="231" t="s">
        <v>342</v>
      </c>
      <c r="E150" s="277" t="s">
        <v>35</v>
      </c>
      <c r="F150" s="278" t="s">
        <v>5571</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88</v>
      </c>
      <c r="AV150" s="15" t="s">
        <v>86</v>
      </c>
      <c r="AW150" s="15" t="s">
        <v>41</v>
      </c>
      <c r="AX150" s="15" t="s">
        <v>79</v>
      </c>
      <c r="AY150" s="284" t="s">
        <v>305</v>
      </c>
    </row>
    <row r="151" s="15" customFormat="1">
      <c r="A151" s="15"/>
      <c r="B151" s="275"/>
      <c r="C151" s="276"/>
      <c r="D151" s="231" t="s">
        <v>342</v>
      </c>
      <c r="E151" s="277" t="s">
        <v>35</v>
      </c>
      <c r="F151" s="278" t="s">
        <v>5572</v>
      </c>
      <c r="G151" s="276"/>
      <c r="H151" s="277" t="s">
        <v>35</v>
      </c>
      <c r="I151" s="279"/>
      <c r="J151" s="276"/>
      <c r="K151" s="276"/>
      <c r="L151" s="280"/>
      <c r="M151" s="281"/>
      <c r="N151" s="282"/>
      <c r="O151" s="282"/>
      <c r="P151" s="282"/>
      <c r="Q151" s="282"/>
      <c r="R151" s="282"/>
      <c r="S151" s="282"/>
      <c r="T151" s="283"/>
      <c r="U151" s="15"/>
      <c r="V151" s="15"/>
      <c r="W151" s="15"/>
      <c r="X151" s="15"/>
      <c r="Y151" s="15"/>
      <c r="Z151" s="15"/>
      <c r="AA151" s="15"/>
      <c r="AB151" s="15"/>
      <c r="AC151" s="15"/>
      <c r="AD151" s="15"/>
      <c r="AE151" s="15"/>
      <c r="AT151" s="284" t="s">
        <v>342</v>
      </c>
      <c r="AU151" s="284" t="s">
        <v>88</v>
      </c>
      <c r="AV151" s="15" t="s">
        <v>86</v>
      </c>
      <c r="AW151" s="15" t="s">
        <v>41</v>
      </c>
      <c r="AX151" s="15" t="s">
        <v>79</v>
      </c>
      <c r="AY151" s="284" t="s">
        <v>305</v>
      </c>
    </row>
    <row r="152" s="13" customFormat="1">
      <c r="A152" s="13"/>
      <c r="B152" s="238"/>
      <c r="C152" s="239"/>
      <c r="D152" s="231" t="s">
        <v>342</v>
      </c>
      <c r="E152" s="240" t="s">
        <v>35</v>
      </c>
      <c r="F152" s="241" t="s">
        <v>5573</v>
      </c>
      <c r="G152" s="239"/>
      <c r="H152" s="242">
        <v>-5.1159999999999997</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342</v>
      </c>
      <c r="AU152" s="248" t="s">
        <v>88</v>
      </c>
      <c r="AV152" s="13" t="s">
        <v>88</v>
      </c>
      <c r="AW152" s="13" t="s">
        <v>41</v>
      </c>
      <c r="AX152" s="13" t="s">
        <v>79</v>
      </c>
      <c r="AY152" s="248" t="s">
        <v>305</v>
      </c>
    </row>
    <row r="153" s="15" customFormat="1">
      <c r="A153" s="15"/>
      <c r="B153" s="275"/>
      <c r="C153" s="276"/>
      <c r="D153" s="231" t="s">
        <v>342</v>
      </c>
      <c r="E153" s="277" t="s">
        <v>35</v>
      </c>
      <c r="F153" s="278" t="s">
        <v>5574</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5575</v>
      </c>
      <c r="G154" s="239"/>
      <c r="H154" s="242">
        <v>-2.2000000000000002</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5" customFormat="1">
      <c r="A155" s="15"/>
      <c r="B155" s="275"/>
      <c r="C155" s="276"/>
      <c r="D155" s="231" t="s">
        <v>342</v>
      </c>
      <c r="E155" s="277" t="s">
        <v>35</v>
      </c>
      <c r="F155" s="278" t="s">
        <v>5576</v>
      </c>
      <c r="G155" s="276"/>
      <c r="H155" s="277" t="s">
        <v>35</v>
      </c>
      <c r="I155" s="279"/>
      <c r="J155" s="276"/>
      <c r="K155" s="276"/>
      <c r="L155" s="280"/>
      <c r="M155" s="281"/>
      <c r="N155" s="282"/>
      <c r="O155" s="282"/>
      <c r="P155" s="282"/>
      <c r="Q155" s="282"/>
      <c r="R155" s="282"/>
      <c r="S155" s="282"/>
      <c r="T155" s="283"/>
      <c r="U155" s="15"/>
      <c r="V155" s="15"/>
      <c r="W155" s="15"/>
      <c r="X155" s="15"/>
      <c r="Y155" s="15"/>
      <c r="Z155" s="15"/>
      <c r="AA155" s="15"/>
      <c r="AB155" s="15"/>
      <c r="AC155" s="15"/>
      <c r="AD155" s="15"/>
      <c r="AE155" s="15"/>
      <c r="AT155" s="284" t="s">
        <v>342</v>
      </c>
      <c r="AU155" s="284" t="s">
        <v>88</v>
      </c>
      <c r="AV155" s="15" t="s">
        <v>86</v>
      </c>
      <c r="AW155" s="15" t="s">
        <v>41</v>
      </c>
      <c r="AX155" s="15" t="s">
        <v>79</v>
      </c>
      <c r="AY155" s="284" t="s">
        <v>305</v>
      </c>
    </row>
    <row r="156" s="13" customFormat="1">
      <c r="A156" s="13"/>
      <c r="B156" s="238"/>
      <c r="C156" s="239"/>
      <c r="D156" s="231" t="s">
        <v>342</v>
      </c>
      <c r="E156" s="240" t="s">
        <v>35</v>
      </c>
      <c r="F156" s="241" t="s">
        <v>5577</v>
      </c>
      <c r="G156" s="239"/>
      <c r="H156" s="242">
        <v>-1.9199999999999999</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342</v>
      </c>
      <c r="AU156" s="248" t="s">
        <v>88</v>
      </c>
      <c r="AV156" s="13" t="s">
        <v>88</v>
      </c>
      <c r="AW156" s="13" t="s">
        <v>41</v>
      </c>
      <c r="AX156" s="13" t="s">
        <v>79</v>
      </c>
      <c r="AY156" s="248" t="s">
        <v>305</v>
      </c>
    </row>
    <row r="157" s="16" customFormat="1">
      <c r="A157" s="16"/>
      <c r="B157" s="288"/>
      <c r="C157" s="289"/>
      <c r="D157" s="231" t="s">
        <v>342</v>
      </c>
      <c r="E157" s="290" t="s">
        <v>35</v>
      </c>
      <c r="F157" s="291" t="s">
        <v>3312</v>
      </c>
      <c r="G157" s="289"/>
      <c r="H157" s="292">
        <v>-9.2360000000000007</v>
      </c>
      <c r="I157" s="293"/>
      <c r="J157" s="289"/>
      <c r="K157" s="289"/>
      <c r="L157" s="294"/>
      <c r="M157" s="295"/>
      <c r="N157" s="296"/>
      <c r="O157" s="296"/>
      <c r="P157" s="296"/>
      <c r="Q157" s="296"/>
      <c r="R157" s="296"/>
      <c r="S157" s="296"/>
      <c r="T157" s="297"/>
      <c r="U157" s="16"/>
      <c r="V157" s="16"/>
      <c r="W157" s="16"/>
      <c r="X157" s="16"/>
      <c r="Y157" s="16"/>
      <c r="Z157" s="16"/>
      <c r="AA157" s="16"/>
      <c r="AB157" s="16"/>
      <c r="AC157" s="16"/>
      <c r="AD157" s="16"/>
      <c r="AE157" s="16"/>
      <c r="AT157" s="298" t="s">
        <v>342</v>
      </c>
      <c r="AU157" s="298" t="s">
        <v>88</v>
      </c>
      <c r="AV157" s="16" t="s">
        <v>96</v>
      </c>
      <c r="AW157" s="16" t="s">
        <v>41</v>
      </c>
      <c r="AX157" s="16" t="s">
        <v>79</v>
      </c>
      <c r="AY157" s="298" t="s">
        <v>305</v>
      </c>
    </row>
    <row r="158" s="14" customFormat="1">
      <c r="A158" s="14"/>
      <c r="B158" s="249"/>
      <c r="C158" s="250"/>
      <c r="D158" s="231" t="s">
        <v>342</v>
      </c>
      <c r="E158" s="251" t="s">
        <v>35</v>
      </c>
      <c r="F158" s="252" t="s">
        <v>344</v>
      </c>
      <c r="G158" s="250"/>
      <c r="H158" s="253">
        <v>81.997</v>
      </c>
      <c r="I158" s="254"/>
      <c r="J158" s="250"/>
      <c r="K158" s="250"/>
      <c r="L158" s="255"/>
      <c r="M158" s="256"/>
      <c r="N158" s="257"/>
      <c r="O158" s="257"/>
      <c r="P158" s="257"/>
      <c r="Q158" s="257"/>
      <c r="R158" s="257"/>
      <c r="S158" s="257"/>
      <c r="T158" s="258"/>
      <c r="U158" s="14"/>
      <c r="V158" s="14"/>
      <c r="W158" s="14"/>
      <c r="X158" s="14"/>
      <c r="Y158" s="14"/>
      <c r="Z158" s="14"/>
      <c r="AA158" s="14"/>
      <c r="AB158" s="14"/>
      <c r="AC158" s="14"/>
      <c r="AD158" s="14"/>
      <c r="AE158" s="14"/>
      <c r="AT158" s="259" t="s">
        <v>342</v>
      </c>
      <c r="AU158" s="259" t="s">
        <v>88</v>
      </c>
      <c r="AV158" s="14" t="s">
        <v>313</v>
      </c>
      <c r="AW158" s="14" t="s">
        <v>41</v>
      </c>
      <c r="AX158" s="14" t="s">
        <v>86</v>
      </c>
      <c r="AY158" s="259" t="s">
        <v>305</v>
      </c>
    </row>
    <row r="159" s="2" customFormat="1" ht="37.8" customHeight="1">
      <c r="A159" s="42"/>
      <c r="B159" s="43"/>
      <c r="C159" s="218" t="s">
        <v>352</v>
      </c>
      <c r="D159" s="218" t="s">
        <v>308</v>
      </c>
      <c r="E159" s="219" t="s">
        <v>3324</v>
      </c>
      <c r="F159" s="220" t="s">
        <v>3325</v>
      </c>
      <c r="G159" s="221" t="s">
        <v>725</v>
      </c>
      <c r="H159" s="222">
        <v>81.997</v>
      </c>
      <c r="I159" s="223"/>
      <c r="J159" s="224">
        <f>ROUND(I159*H159,2)</f>
        <v>0</v>
      </c>
      <c r="K159" s="220" t="s">
        <v>325</v>
      </c>
      <c r="L159" s="48"/>
      <c r="M159" s="225" t="s">
        <v>35</v>
      </c>
      <c r="N159" s="226" t="s">
        <v>52</v>
      </c>
      <c r="O159" s="89"/>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313</v>
      </c>
      <c r="AT159" s="229" t="s">
        <v>308</v>
      </c>
      <c r="AU159" s="229" t="s">
        <v>88</v>
      </c>
      <c r="AY159" s="20" t="s">
        <v>305</v>
      </c>
      <c r="BE159" s="230">
        <f>IF(N159="základní",J159,0)</f>
        <v>0</v>
      </c>
      <c r="BF159" s="230">
        <f>IF(N159="snížená",J159,0)</f>
        <v>0</v>
      </c>
      <c r="BG159" s="230">
        <f>IF(N159="zákl. přenesená",J159,0)</f>
        <v>0</v>
      </c>
      <c r="BH159" s="230">
        <f>IF(N159="sníž. přenesená",J159,0)</f>
        <v>0</v>
      </c>
      <c r="BI159" s="230">
        <f>IF(N159="nulová",J159,0)</f>
        <v>0</v>
      </c>
      <c r="BJ159" s="20" t="s">
        <v>313</v>
      </c>
      <c r="BK159" s="230">
        <f>ROUND(I159*H159,2)</f>
        <v>0</v>
      </c>
      <c r="BL159" s="20" t="s">
        <v>313</v>
      </c>
      <c r="BM159" s="229" t="s">
        <v>5578</v>
      </c>
    </row>
    <row r="160" s="2" customFormat="1">
      <c r="A160" s="42"/>
      <c r="B160" s="43"/>
      <c r="C160" s="44"/>
      <c r="D160" s="231" t="s">
        <v>315</v>
      </c>
      <c r="E160" s="44"/>
      <c r="F160" s="232" t="s">
        <v>3327</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315</v>
      </c>
      <c r="AU160" s="20" t="s">
        <v>88</v>
      </c>
    </row>
    <row r="161" s="2" customFormat="1">
      <c r="A161" s="42"/>
      <c r="B161" s="43"/>
      <c r="C161" s="44"/>
      <c r="D161" s="236" t="s">
        <v>328</v>
      </c>
      <c r="E161" s="44"/>
      <c r="F161" s="237" t="s">
        <v>3328</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328</v>
      </c>
      <c r="AU161" s="20" t="s">
        <v>88</v>
      </c>
    </row>
    <row r="162" s="2" customFormat="1" ht="24.15" customHeight="1">
      <c r="A162" s="42"/>
      <c r="B162" s="43"/>
      <c r="C162" s="218" t="s">
        <v>357</v>
      </c>
      <c r="D162" s="218" t="s">
        <v>308</v>
      </c>
      <c r="E162" s="219" t="s">
        <v>3329</v>
      </c>
      <c r="F162" s="220" t="s">
        <v>3330</v>
      </c>
      <c r="G162" s="221" t="s">
        <v>725</v>
      </c>
      <c r="H162" s="222">
        <v>1.75</v>
      </c>
      <c r="I162" s="223"/>
      <c r="J162" s="224">
        <f>ROUND(I162*H162,2)</f>
        <v>0</v>
      </c>
      <c r="K162" s="220" t="s">
        <v>325</v>
      </c>
      <c r="L162" s="48"/>
      <c r="M162" s="225" t="s">
        <v>35</v>
      </c>
      <c r="N162" s="226" t="s">
        <v>52</v>
      </c>
      <c r="O162" s="89"/>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313</v>
      </c>
      <c r="AT162" s="229" t="s">
        <v>308</v>
      </c>
      <c r="AU162" s="229" t="s">
        <v>88</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313</v>
      </c>
      <c r="BM162" s="229" t="s">
        <v>5579</v>
      </c>
    </row>
    <row r="163" s="2" customFormat="1">
      <c r="A163" s="42"/>
      <c r="B163" s="43"/>
      <c r="C163" s="44"/>
      <c r="D163" s="231" t="s">
        <v>315</v>
      </c>
      <c r="E163" s="44"/>
      <c r="F163" s="232" t="s">
        <v>3332</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88</v>
      </c>
    </row>
    <row r="164" s="2" customFormat="1">
      <c r="A164" s="42"/>
      <c r="B164" s="43"/>
      <c r="C164" s="44"/>
      <c r="D164" s="236" t="s">
        <v>328</v>
      </c>
      <c r="E164" s="44"/>
      <c r="F164" s="237" t="s">
        <v>3333</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328</v>
      </c>
      <c r="AU164" s="20" t="s">
        <v>88</v>
      </c>
    </row>
    <row r="165" s="13" customFormat="1">
      <c r="A165" s="13"/>
      <c r="B165" s="238"/>
      <c r="C165" s="239"/>
      <c r="D165" s="231" t="s">
        <v>342</v>
      </c>
      <c r="E165" s="240" t="s">
        <v>35</v>
      </c>
      <c r="F165" s="241" t="s">
        <v>5580</v>
      </c>
      <c r="G165" s="239"/>
      <c r="H165" s="242">
        <v>1.75</v>
      </c>
      <c r="I165" s="243"/>
      <c r="J165" s="239"/>
      <c r="K165" s="239"/>
      <c r="L165" s="244"/>
      <c r="M165" s="245"/>
      <c r="N165" s="246"/>
      <c r="O165" s="246"/>
      <c r="P165" s="246"/>
      <c r="Q165" s="246"/>
      <c r="R165" s="246"/>
      <c r="S165" s="246"/>
      <c r="T165" s="247"/>
      <c r="U165" s="13"/>
      <c r="V165" s="13"/>
      <c r="W165" s="13"/>
      <c r="X165" s="13"/>
      <c r="Y165" s="13"/>
      <c r="Z165" s="13"/>
      <c r="AA165" s="13"/>
      <c r="AB165" s="13"/>
      <c r="AC165" s="13"/>
      <c r="AD165" s="13"/>
      <c r="AE165" s="13"/>
      <c r="AT165" s="248" t="s">
        <v>342</v>
      </c>
      <c r="AU165" s="248" t="s">
        <v>88</v>
      </c>
      <c r="AV165" s="13" t="s">
        <v>88</v>
      </c>
      <c r="AW165" s="13" t="s">
        <v>41</v>
      </c>
      <c r="AX165" s="13" t="s">
        <v>79</v>
      </c>
      <c r="AY165" s="248" t="s">
        <v>305</v>
      </c>
    </row>
    <row r="166" s="14" customFormat="1">
      <c r="A166" s="14"/>
      <c r="B166" s="249"/>
      <c r="C166" s="250"/>
      <c r="D166" s="231" t="s">
        <v>342</v>
      </c>
      <c r="E166" s="251" t="s">
        <v>35</v>
      </c>
      <c r="F166" s="252" t="s">
        <v>344</v>
      </c>
      <c r="G166" s="250"/>
      <c r="H166" s="253">
        <v>1.75</v>
      </c>
      <c r="I166" s="254"/>
      <c r="J166" s="250"/>
      <c r="K166" s="250"/>
      <c r="L166" s="255"/>
      <c r="M166" s="256"/>
      <c r="N166" s="257"/>
      <c r="O166" s="257"/>
      <c r="P166" s="257"/>
      <c r="Q166" s="257"/>
      <c r="R166" s="257"/>
      <c r="S166" s="257"/>
      <c r="T166" s="258"/>
      <c r="U166" s="14"/>
      <c r="V166" s="14"/>
      <c r="W166" s="14"/>
      <c r="X166" s="14"/>
      <c r="Y166" s="14"/>
      <c r="Z166" s="14"/>
      <c r="AA166" s="14"/>
      <c r="AB166" s="14"/>
      <c r="AC166" s="14"/>
      <c r="AD166" s="14"/>
      <c r="AE166" s="14"/>
      <c r="AT166" s="259" t="s">
        <v>342</v>
      </c>
      <c r="AU166" s="259" t="s">
        <v>88</v>
      </c>
      <c r="AV166" s="14" t="s">
        <v>313</v>
      </c>
      <c r="AW166" s="14" t="s">
        <v>41</v>
      </c>
      <c r="AX166" s="14" t="s">
        <v>86</v>
      </c>
      <c r="AY166" s="259" t="s">
        <v>305</v>
      </c>
    </row>
    <row r="167" s="2" customFormat="1" ht="24.15" customHeight="1">
      <c r="A167" s="42"/>
      <c r="B167" s="43"/>
      <c r="C167" s="218" t="s">
        <v>364</v>
      </c>
      <c r="D167" s="218" t="s">
        <v>308</v>
      </c>
      <c r="E167" s="219" t="s">
        <v>4286</v>
      </c>
      <c r="F167" s="220" t="s">
        <v>4287</v>
      </c>
      <c r="G167" s="221" t="s">
        <v>493</v>
      </c>
      <c r="H167" s="222">
        <v>228.94399999999999</v>
      </c>
      <c r="I167" s="223"/>
      <c r="J167" s="224">
        <f>ROUND(I167*H167,2)</f>
        <v>0</v>
      </c>
      <c r="K167" s="220" t="s">
        <v>325</v>
      </c>
      <c r="L167" s="48"/>
      <c r="M167" s="225" t="s">
        <v>35</v>
      </c>
      <c r="N167" s="226" t="s">
        <v>52</v>
      </c>
      <c r="O167" s="89"/>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313</v>
      </c>
      <c r="AT167" s="229" t="s">
        <v>308</v>
      </c>
      <c r="AU167" s="229" t="s">
        <v>88</v>
      </c>
      <c r="AY167" s="20" t="s">
        <v>305</v>
      </c>
      <c r="BE167" s="230">
        <f>IF(N167="základní",J167,0)</f>
        <v>0</v>
      </c>
      <c r="BF167" s="230">
        <f>IF(N167="snížená",J167,0)</f>
        <v>0</v>
      </c>
      <c r="BG167" s="230">
        <f>IF(N167="zákl. přenesená",J167,0)</f>
        <v>0</v>
      </c>
      <c r="BH167" s="230">
        <f>IF(N167="sníž. přenesená",J167,0)</f>
        <v>0</v>
      </c>
      <c r="BI167" s="230">
        <f>IF(N167="nulová",J167,0)</f>
        <v>0</v>
      </c>
      <c r="BJ167" s="20" t="s">
        <v>313</v>
      </c>
      <c r="BK167" s="230">
        <f>ROUND(I167*H167,2)</f>
        <v>0</v>
      </c>
      <c r="BL167" s="20" t="s">
        <v>313</v>
      </c>
      <c r="BM167" s="229" t="s">
        <v>5581</v>
      </c>
    </row>
    <row r="168" s="2" customFormat="1">
      <c r="A168" s="42"/>
      <c r="B168" s="43"/>
      <c r="C168" s="44"/>
      <c r="D168" s="231" t="s">
        <v>315</v>
      </c>
      <c r="E168" s="44"/>
      <c r="F168" s="232" t="s">
        <v>4289</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315</v>
      </c>
      <c r="AU168" s="20" t="s">
        <v>88</v>
      </c>
    </row>
    <row r="169" s="2" customFormat="1">
      <c r="A169" s="42"/>
      <c r="B169" s="43"/>
      <c r="C169" s="44"/>
      <c r="D169" s="236" t="s">
        <v>328</v>
      </c>
      <c r="E169" s="44"/>
      <c r="F169" s="237" t="s">
        <v>4290</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328</v>
      </c>
      <c r="AU169" s="20" t="s">
        <v>88</v>
      </c>
    </row>
    <row r="170" s="15" customFormat="1">
      <c r="A170" s="15"/>
      <c r="B170" s="275"/>
      <c r="C170" s="276"/>
      <c r="D170" s="231" t="s">
        <v>342</v>
      </c>
      <c r="E170" s="277" t="s">
        <v>35</v>
      </c>
      <c r="F170" s="278" t="s">
        <v>4291</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88</v>
      </c>
      <c r="AV170" s="15" t="s">
        <v>86</v>
      </c>
      <c r="AW170" s="15" t="s">
        <v>41</v>
      </c>
      <c r="AX170" s="15" t="s">
        <v>79</v>
      </c>
      <c r="AY170" s="284" t="s">
        <v>305</v>
      </c>
    </row>
    <row r="171" s="13" customFormat="1">
      <c r="A171" s="13"/>
      <c r="B171" s="238"/>
      <c r="C171" s="239"/>
      <c r="D171" s="231" t="s">
        <v>342</v>
      </c>
      <c r="E171" s="240" t="s">
        <v>35</v>
      </c>
      <c r="F171" s="241" t="s">
        <v>5582</v>
      </c>
      <c r="G171" s="239"/>
      <c r="H171" s="242">
        <v>207.09399999999999</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5" customFormat="1">
      <c r="A172" s="15"/>
      <c r="B172" s="275"/>
      <c r="C172" s="276"/>
      <c r="D172" s="231" t="s">
        <v>342</v>
      </c>
      <c r="E172" s="277" t="s">
        <v>35</v>
      </c>
      <c r="F172" s="278" t="s">
        <v>4293</v>
      </c>
      <c r="G172" s="276"/>
      <c r="H172" s="277" t="s">
        <v>35</v>
      </c>
      <c r="I172" s="279"/>
      <c r="J172" s="276"/>
      <c r="K172" s="276"/>
      <c r="L172" s="280"/>
      <c r="M172" s="281"/>
      <c r="N172" s="282"/>
      <c r="O172" s="282"/>
      <c r="P172" s="282"/>
      <c r="Q172" s="282"/>
      <c r="R172" s="282"/>
      <c r="S172" s="282"/>
      <c r="T172" s="283"/>
      <c r="U172" s="15"/>
      <c r="V172" s="15"/>
      <c r="W172" s="15"/>
      <c r="X172" s="15"/>
      <c r="Y172" s="15"/>
      <c r="Z172" s="15"/>
      <c r="AA172" s="15"/>
      <c r="AB172" s="15"/>
      <c r="AC172" s="15"/>
      <c r="AD172" s="15"/>
      <c r="AE172" s="15"/>
      <c r="AT172" s="284" t="s">
        <v>342</v>
      </c>
      <c r="AU172" s="284" t="s">
        <v>88</v>
      </c>
      <c r="AV172" s="15" t="s">
        <v>86</v>
      </c>
      <c r="AW172" s="15" t="s">
        <v>41</v>
      </c>
      <c r="AX172" s="15" t="s">
        <v>79</v>
      </c>
      <c r="AY172" s="284" t="s">
        <v>305</v>
      </c>
    </row>
    <row r="173" s="13" customFormat="1">
      <c r="A173" s="13"/>
      <c r="B173" s="238"/>
      <c r="C173" s="239"/>
      <c r="D173" s="231" t="s">
        <v>342</v>
      </c>
      <c r="E173" s="240" t="s">
        <v>35</v>
      </c>
      <c r="F173" s="241" t="s">
        <v>5583</v>
      </c>
      <c r="G173" s="239"/>
      <c r="H173" s="242">
        <v>21.850000000000001</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4" customFormat="1">
      <c r="A174" s="14"/>
      <c r="B174" s="249"/>
      <c r="C174" s="250"/>
      <c r="D174" s="231" t="s">
        <v>342</v>
      </c>
      <c r="E174" s="251" t="s">
        <v>35</v>
      </c>
      <c r="F174" s="252" t="s">
        <v>344</v>
      </c>
      <c r="G174" s="250"/>
      <c r="H174" s="253">
        <v>228.94399999999999</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2" customFormat="1" ht="37.8" customHeight="1">
      <c r="A175" s="42"/>
      <c r="B175" s="43"/>
      <c r="C175" s="218" t="s">
        <v>370</v>
      </c>
      <c r="D175" s="218" t="s">
        <v>308</v>
      </c>
      <c r="E175" s="219" t="s">
        <v>3335</v>
      </c>
      <c r="F175" s="220" t="s">
        <v>3336</v>
      </c>
      <c r="G175" s="221" t="s">
        <v>725</v>
      </c>
      <c r="H175" s="222">
        <v>77.963999999999999</v>
      </c>
      <c r="I175" s="223"/>
      <c r="J175" s="224">
        <f>ROUND(I175*H175,2)</f>
        <v>0</v>
      </c>
      <c r="K175" s="220" t="s">
        <v>325</v>
      </c>
      <c r="L175" s="48"/>
      <c r="M175" s="225" t="s">
        <v>35</v>
      </c>
      <c r="N175" s="226" t="s">
        <v>52</v>
      </c>
      <c r="O175" s="89"/>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5584</v>
      </c>
    </row>
    <row r="176" s="2" customFormat="1">
      <c r="A176" s="42"/>
      <c r="B176" s="43"/>
      <c r="C176" s="44"/>
      <c r="D176" s="231" t="s">
        <v>315</v>
      </c>
      <c r="E176" s="44"/>
      <c r="F176" s="232" t="s">
        <v>3338</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2" customFormat="1">
      <c r="A177" s="42"/>
      <c r="B177" s="43"/>
      <c r="C177" s="44"/>
      <c r="D177" s="236" t="s">
        <v>328</v>
      </c>
      <c r="E177" s="44"/>
      <c r="F177" s="237" t="s">
        <v>3339</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328</v>
      </c>
      <c r="AU177" s="20" t="s">
        <v>88</v>
      </c>
    </row>
    <row r="178" s="13" customFormat="1">
      <c r="A178" s="13"/>
      <c r="B178" s="238"/>
      <c r="C178" s="239"/>
      <c r="D178" s="231" t="s">
        <v>342</v>
      </c>
      <c r="E178" s="240" t="s">
        <v>35</v>
      </c>
      <c r="F178" s="241" t="s">
        <v>5585</v>
      </c>
      <c r="G178" s="239"/>
      <c r="H178" s="242">
        <v>81.997</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88</v>
      </c>
      <c r="AV178" s="13" t="s">
        <v>88</v>
      </c>
      <c r="AW178" s="13" t="s">
        <v>41</v>
      </c>
      <c r="AX178" s="13" t="s">
        <v>79</v>
      </c>
      <c r="AY178" s="248" t="s">
        <v>305</v>
      </c>
    </row>
    <row r="179" s="15" customFormat="1">
      <c r="A179" s="15"/>
      <c r="B179" s="275"/>
      <c r="C179" s="276"/>
      <c r="D179" s="231" t="s">
        <v>342</v>
      </c>
      <c r="E179" s="277" t="s">
        <v>35</v>
      </c>
      <c r="F179" s="278" t="s">
        <v>3341</v>
      </c>
      <c r="G179" s="276"/>
      <c r="H179" s="277" t="s">
        <v>35</v>
      </c>
      <c r="I179" s="279"/>
      <c r="J179" s="276"/>
      <c r="K179" s="276"/>
      <c r="L179" s="280"/>
      <c r="M179" s="281"/>
      <c r="N179" s="282"/>
      <c r="O179" s="282"/>
      <c r="P179" s="282"/>
      <c r="Q179" s="282"/>
      <c r="R179" s="282"/>
      <c r="S179" s="282"/>
      <c r="T179" s="283"/>
      <c r="U179" s="15"/>
      <c r="V179" s="15"/>
      <c r="W179" s="15"/>
      <c r="X179" s="15"/>
      <c r="Y179" s="15"/>
      <c r="Z179" s="15"/>
      <c r="AA179" s="15"/>
      <c r="AB179" s="15"/>
      <c r="AC179" s="15"/>
      <c r="AD179" s="15"/>
      <c r="AE179" s="15"/>
      <c r="AT179" s="284" t="s">
        <v>342</v>
      </c>
      <c r="AU179" s="284" t="s">
        <v>88</v>
      </c>
      <c r="AV179" s="15" t="s">
        <v>86</v>
      </c>
      <c r="AW179" s="15" t="s">
        <v>41</v>
      </c>
      <c r="AX179" s="15" t="s">
        <v>79</v>
      </c>
      <c r="AY179" s="284" t="s">
        <v>305</v>
      </c>
    </row>
    <row r="180" s="13" customFormat="1">
      <c r="A180" s="13"/>
      <c r="B180" s="238"/>
      <c r="C180" s="239"/>
      <c r="D180" s="231" t="s">
        <v>342</v>
      </c>
      <c r="E180" s="240" t="s">
        <v>35</v>
      </c>
      <c r="F180" s="241" t="s">
        <v>5586</v>
      </c>
      <c r="G180" s="239"/>
      <c r="H180" s="242">
        <v>-2.3679999999999999</v>
      </c>
      <c r="I180" s="243"/>
      <c r="J180" s="239"/>
      <c r="K180" s="239"/>
      <c r="L180" s="244"/>
      <c r="M180" s="245"/>
      <c r="N180" s="246"/>
      <c r="O180" s="246"/>
      <c r="P180" s="246"/>
      <c r="Q180" s="246"/>
      <c r="R180" s="246"/>
      <c r="S180" s="246"/>
      <c r="T180" s="247"/>
      <c r="U180" s="13"/>
      <c r="V180" s="13"/>
      <c r="W180" s="13"/>
      <c r="X180" s="13"/>
      <c r="Y180" s="13"/>
      <c r="Z180" s="13"/>
      <c r="AA180" s="13"/>
      <c r="AB180" s="13"/>
      <c r="AC180" s="13"/>
      <c r="AD180" s="13"/>
      <c r="AE180" s="13"/>
      <c r="AT180" s="248" t="s">
        <v>342</v>
      </c>
      <c r="AU180" s="248" t="s">
        <v>88</v>
      </c>
      <c r="AV180" s="13" t="s">
        <v>88</v>
      </c>
      <c r="AW180" s="13" t="s">
        <v>41</v>
      </c>
      <c r="AX180" s="13" t="s">
        <v>79</v>
      </c>
      <c r="AY180" s="248" t="s">
        <v>305</v>
      </c>
    </row>
    <row r="181" s="13" customFormat="1">
      <c r="A181" s="13"/>
      <c r="B181" s="238"/>
      <c r="C181" s="239"/>
      <c r="D181" s="231" t="s">
        <v>342</v>
      </c>
      <c r="E181" s="240" t="s">
        <v>35</v>
      </c>
      <c r="F181" s="241" t="s">
        <v>5587</v>
      </c>
      <c r="G181" s="239"/>
      <c r="H181" s="242">
        <v>-1.665</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88</v>
      </c>
      <c r="AV181" s="13" t="s">
        <v>88</v>
      </c>
      <c r="AW181" s="13" t="s">
        <v>41</v>
      </c>
      <c r="AX181" s="13" t="s">
        <v>79</v>
      </c>
      <c r="AY181" s="248" t="s">
        <v>305</v>
      </c>
    </row>
    <row r="182" s="14" customFormat="1">
      <c r="A182" s="14"/>
      <c r="B182" s="249"/>
      <c r="C182" s="250"/>
      <c r="D182" s="231" t="s">
        <v>342</v>
      </c>
      <c r="E182" s="251" t="s">
        <v>35</v>
      </c>
      <c r="F182" s="252" t="s">
        <v>344</v>
      </c>
      <c r="G182" s="250"/>
      <c r="H182" s="253">
        <v>77.963999999999999</v>
      </c>
      <c r="I182" s="254"/>
      <c r="J182" s="250"/>
      <c r="K182" s="250"/>
      <c r="L182" s="255"/>
      <c r="M182" s="256"/>
      <c r="N182" s="257"/>
      <c r="O182" s="257"/>
      <c r="P182" s="257"/>
      <c r="Q182" s="257"/>
      <c r="R182" s="257"/>
      <c r="S182" s="257"/>
      <c r="T182" s="258"/>
      <c r="U182" s="14"/>
      <c r="V182" s="14"/>
      <c r="W182" s="14"/>
      <c r="X182" s="14"/>
      <c r="Y182" s="14"/>
      <c r="Z182" s="14"/>
      <c r="AA182" s="14"/>
      <c r="AB182" s="14"/>
      <c r="AC182" s="14"/>
      <c r="AD182" s="14"/>
      <c r="AE182" s="14"/>
      <c r="AT182" s="259" t="s">
        <v>342</v>
      </c>
      <c r="AU182" s="259" t="s">
        <v>88</v>
      </c>
      <c r="AV182" s="14" t="s">
        <v>313</v>
      </c>
      <c r="AW182" s="14" t="s">
        <v>41</v>
      </c>
      <c r="AX182" s="14" t="s">
        <v>86</v>
      </c>
      <c r="AY182" s="259" t="s">
        <v>305</v>
      </c>
    </row>
    <row r="183" s="2" customFormat="1" ht="37.8" customHeight="1">
      <c r="A183" s="42"/>
      <c r="B183" s="43"/>
      <c r="C183" s="218" t="s">
        <v>377</v>
      </c>
      <c r="D183" s="218" t="s">
        <v>308</v>
      </c>
      <c r="E183" s="219" t="s">
        <v>3345</v>
      </c>
      <c r="F183" s="220" t="s">
        <v>3346</v>
      </c>
      <c r="G183" s="221" t="s">
        <v>725</v>
      </c>
      <c r="H183" s="222">
        <v>701.67600000000004</v>
      </c>
      <c r="I183" s="223"/>
      <c r="J183" s="224">
        <f>ROUND(I183*H183,2)</f>
        <v>0</v>
      </c>
      <c r="K183" s="220" t="s">
        <v>325</v>
      </c>
      <c r="L183" s="48"/>
      <c r="M183" s="225" t="s">
        <v>35</v>
      </c>
      <c r="N183" s="226" t="s">
        <v>52</v>
      </c>
      <c r="O183" s="89"/>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313</v>
      </c>
      <c r="AT183" s="229" t="s">
        <v>308</v>
      </c>
      <c r="AU183" s="229" t="s">
        <v>88</v>
      </c>
      <c r="AY183" s="20" t="s">
        <v>305</v>
      </c>
      <c r="BE183" s="230">
        <f>IF(N183="základní",J183,0)</f>
        <v>0</v>
      </c>
      <c r="BF183" s="230">
        <f>IF(N183="snížená",J183,0)</f>
        <v>0</v>
      </c>
      <c r="BG183" s="230">
        <f>IF(N183="zákl. přenesená",J183,0)</f>
        <v>0</v>
      </c>
      <c r="BH183" s="230">
        <f>IF(N183="sníž. přenesená",J183,0)</f>
        <v>0</v>
      </c>
      <c r="BI183" s="230">
        <f>IF(N183="nulová",J183,0)</f>
        <v>0</v>
      </c>
      <c r="BJ183" s="20" t="s">
        <v>313</v>
      </c>
      <c r="BK183" s="230">
        <f>ROUND(I183*H183,2)</f>
        <v>0</v>
      </c>
      <c r="BL183" s="20" t="s">
        <v>313</v>
      </c>
      <c r="BM183" s="229" t="s">
        <v>5588</v>
      </c>
    </row>
    <row r="184" s="2" customFormat="1">
      <c r="A184" s="42"/>
      <c r="B184" s="43"/>
      <c r="C184" s="44"/>
      <c r="D184" s="231" t="s">
        <v>315</v>
      </c>
      <c r="E184" s="44"/>
      <c r="F184" s="232" t="s">
        <v>3348</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315</v>
      </c>
      <c r="AU184" s="20" t="s">
        <v>88</v>
      </c>
    </row>
    <row r="185" s="2" customFormat="1">
      <c r="A185" s="42"/>
      <c r="B185" s="43"/>
      <c r="C185" s="44"/>
      <c r="D185" s="236" t="s">
        <v>328</v>
      </c>
      <c r="E185" s="44"/>
      <c r="F185" s="237" t="s">
        <v>3349</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328</v>
      </c>
      <c r="AU185" s="20" t="s">
        <v>88</v>
      </c>
    </row>
    <row r="186" s="2" customFormat="1">
      <c r="A186" s="42"/>
      <c r="B186" s="43"/>
      <c r="C186" s="44"/>
      <c r="D186" s="231" t="s">
        <v>472</v>
      </c>
      <c r="E186" s="44"/>
      <c r="F186" s="274" t="s">
        <v>5236</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472</v>
      </c>
      <c r="AU186" s="20" t="s">
        <v>88</v>
      </c>
    </row>
    <row r="187" s="13" customFormat="1">
      <c r="A187" s="13"/>
      <c r="B187" s="238"/>
      <c r="C187" s="239"/>
      <c r="D187" s="231" t="s">
        <v>342</v>
      </c>
      <c r="E187" s="240" t="s">
        <v>35</v>
      </c>
      <c r="F187" s="241" t="s">
        <v>5589</v>
      </c>
      <c r="G187" s="239"/>
      <c r="H187" s="242">
        <v>701.67600000000004</v>
      </c>
      <c r="I187" s="243"/>
      <c r="J187" s="239"/>
      <c r="K187" s="239"/>
      <c r="L187" s="244"/>
      <c r="M187" s="245"/>
      <c r="N187" s="246"/>
      <c r="O187" s="246"/>
      <c r="P187" s="246"/>
      <c r="Q187" s="246"/>
      <c r="R187" s="246"/>
      <c r="S187" s="246"/>
      <c r="T187" s="247"/>
      <c r="U187" s="13"/>
      <c r="V187" s="13"/>
      <c r="W187" s="13"/>
      <c r="X187" s="13"/>
      <c r="Y187" s="13"/>
      <c r="Z187" s="13"/>
      <c r="AA187" s="13"/>
      <c r="AB187" s="13"/>
      <c r="AC187" s="13"/>
      <c r="AD187" s="13"/>
      <c r="AE187" s="13"/>
      <c r="AT187" s="248" t="s">
        <v>342</v>
      </c>
      <c r="AU187" s="248" t="s">
        <v>88</v>
      </c>
      <c r="AV187" s="13" t="s">
        <v>88</v>
      </c>
      <c r="AW187" s="13" t="s">
        <v>41</v>
      </c>
      <c r="AX187" s="13" t="s">
        <v>79</v>
      </c>
      <c r="AY187" s="248" t="s">
        <v>305</v>
      </c>
    </row>
    <row r="188" s="14" customFormat="1">
      <c r="A188" s="14"/>
      <c r="B188" s="249"/>
      <c r="C188" s="250"/>
      <c r="D188" s="231" t="s">
        <v>342</v>
      </c>
      <c r="E188" s="251" t="s">
        <v>35</v>
      </c>
      <c r="F188" s="252" t="s">
        <v>344</v>
      </c>
      <c r="G188" s="250"/>
      <c r="H188" s="253">
        <v>701.67600000000004</v>
      </c>
      <c r="I188" s="254"/>
      <c r="J188" s="250"/>
      <c r="K188" s="250"/>
      <c r="L188" s="255"/>
      <c r="M188" s="256"/>
      <c r="N188" s="257"/>
      <c r="O188" s="257"/>
      <c r="P188" s="257"/>
      <c r="Q188" s="257"/>
      <c r="R188" s="257"/>
      <c r="S188" s="257"/>
      <c r="T188" s="258"/>
      <c r="U188" s="14"/>
      <c r="V188" s="14"/>
      <c r="W188" s="14"/>
      <c r="X188" s="14"/>
      <c r="Y188" s="14"/>
      <c r="Z188" s="14"/>
      <c r="AA188" s="14"/>
      <c r="AB188" s="14"/>
      <c r="AC188" s="14"/>
      <c r="AD188" s="14"/>
      <c r="AE188" s="14"/>
      <c r="AT188" s="259" t="s">
        <v>342</v>
      </c>
      <c r="AU188" s="259" t="s">
        <v>88</v>
      </c>
      <c r="AV188" s="14" t="s">
        <v>313</v>
      </c>
      <c r="AW188" s="14" t="s">
        <v>41</v>
      </c>
      <c r="AX188" s="14" t="s">
        <v>86</v>
      </c>
      <c r="AY188" s="259" t="s">
        <v>305</v>
      </c>
    </row>
    <row r="189" s="2" customFormat="1" ht="24.15" customHeight="1">
      <c r="A189" s="42"/>
      <c r="B189" s="43"/>
      <c r="C189" s="218" t="s">
        <v>430</v>
      </c>
      <c r="D189" s="218" t="s">
        <v>308</v>
      </c>
      <c r="E189" s="219" t="s">
        <v>4301</v>
      </c>
      <c r="F189" s="220" t="s">
        <v>4302</v>
      </c>
      <c r="G189" s="221" t="s">
        <v>725</v>
      </c>
      <c r="H189" s="222">
        <v>132.078</v>
      </c>
      <c r="I189" s="223"/>
      <c r="J189" s="224">
        <f>ROUND(I189*H189,2)</f>
        <v>0</v>
      </c>
      <c r="K189" s="220" t="s">
        <v>325</v>
      </c>
      <c r="L189" s="48"/>
      <c r="M189" s="225" t="s">
        <v>35</v>
      </c>
      <c r="N189" s="226" t="s">
        <v>52</v>
      </c>
      <c r="O189" s="89"/>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313</v>
      </c>
      <c r="AT189" s="229" t="s">
        <v>308</v>
      </c>
      <c r="AU189" s="229" t="s">
        <v>88</v>
      </c>
      <c r="AY189" s="20" t="s">
        <v>305</v>
      </c>
      <c r="BE189" s="230">
        <f>IF(N189="základní",J189,0)</f>
        <v>0</v>
      </c>
      <c r="BF189" s="230">
        <f>IF(N189="snížená",J189,0)</f>
        <v>0</v>
      </c>
      <c r="BG189" s="230">
        <f>IF(N189="zákl. přenesená",J189,0)</f>
        <v>0</v>
      </c>
      <c r="BH189" s="230">
        <f>IF(N189="sníž. přenesená",J189,0)</f>
        <v>0</v>
      </c>
      <c r="BI189" s="230">
        <f>IF(N189="nulová",J189,0)</f>
        <v>0</v>
      </c>
      <c r="BJ189" s="20" t="s">
        <v>313</v>
      </c>
      <c r="BK189" s="230">
        <f>ROUND(I189*H189,2)</f>
        <v>0</v>
      </c>
      <c r="BL189" s="20" t="s">
        <v>313</v>
      </c>
      <c r="BM189" s="229" t="s">
        <v>5590</v>
      </c>
    </row>
    <row r="190" s="2" customFormat="1">
      <c r="A190" s="42"/>
      <c r="B190" s="43"/>
      <c r="C190" s="44"/>
      <c r="D190" s="231" t="s">
        <v>315</v>
      </c>
      <c r="E190" s="44"/>
      <c r="F190" s="232" t="s">
        <v>4304</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315</v>
      </c>
      <c r="AU190" s="20" t="s">
        <v>88</v>
      </c>
    </row>
    <row r="191" s="2" customFormat="1">
      <c r="A191" s="42"/>
      <c r="B191" s="43"/>
      <c r="C191" s="44"/>
      <c r="D191" s="236" t="s">
        <v>328</v>
      </c>
      <c r="E191" s="44"/>
      <c r="F191" s="237" t="s">
        <v>4305</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328</v>
      </c>
      <c r="AU191" s="20" t="s">
        <v>88</v>
      </c>
    </row>
    <row r="192" s="15" customFormat="1">
      <c r="A192" s="15"/>
      <c r="B192" s="275"/>
      <c r="C192" s="276"/>
      <c r="D192" s="231" t="s">
        <v>342</v>
      </c>
      <c r="E192" s="277" t="s">
        <v>35</v>
      </c>
      <c r="F192" s="278" t="s">
        <v>4306</v>
      </c>
      <c r="G192" s="276"/>
      <c r="H192" s="277" t="s">
        <v>35</v>
      </c>
      <c r="I192" s="279"/>
      <c r="J192" s="276"/>
      <c r="K192" s="276"/>
      <c r="L192" s="280"/>
      <c r="M192" s="281"/>
      <c r="N192" s="282"/>
      <c r="O192" s="282"/>
      <c r="P192" s="282"/>
      <c r="Q192" s="282"/>
      <c r="R192" s="282"/>
      <c r="S192" s="282"/>
      <c r="T192" s="283"/>
      <c r="U192" s="15"/>
      <c r="V192" s="15"/>
      <c r="W192" s="15"/>
      <c r="X192" s="15"/>
      <c r="Y192" s="15"/>
      <c r="Z192" s="15"/>
      <c r="AA192" s="15"/>
      <c r="AB192" s="15"/>
      <c r="AC192" s="15"/>
      <c r="AD192" s="15"/>
      <c r="AE192" s="15"/>
      <c r="AT192" s="284" t="s">
        <v>342</v>
      </c>
      <c r="AU192" s="284" t="s">
        <v>88</v>
      </c>
      <c r="AV192" s="15" t="s">
        <v>86</v>
      </c>
      <c r="AW192" s="15" t="s">
        <v>41</v>
      </c>
      <c r="AX192" s="15" t="s">
        <v>79</v>
      </c>
      <c r="AY192" s="284" t="s">
        <v>305</v>
      </c>
    </row>
    <row r="193" s="13" customFormat="1">
      <c r="A193" s="13"/>
      <c r="B193" s="238"/>
      <c r="C193" s="239"/>
      <c r="D193" s="231" t="s">
        <v>342</v>
      </c>
      <c r="E193" s="240" t="s">
        <v>35</v>
      </c>
      <c r="F193" s="241" t="s">
        <v>4307</v>
      </c>
      <c r="G193" s="239"/>
      <c r="H193" s="242">
        <v>132.078</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88</v>
      </c>
      <c r="AV193" s="13" t="s">
        <v>88</v>
      </c>
      <c r="AW193" s="13" t="s">
        <v>41</v>
      </c>
      <c r="AX193" s="13" t="s">
        <v>86</v>
      </c>
      <c r="AY193" s="248" t="s">
        <v>305</v>
      </c>
    </row>
    <row r="194" s="2" customFormat="1" ht="24.15" customHeight="1">
      <c r="A194" s="42"/>
      <c r="B194" s="43"/>
      <c r="C194" s="218" t="s">
        <v>434</v>
      </c>
      <c r="D194" s="218" t="s">
        <v>308</v>
      </c>
      <c r="E194" s="219" t="s">
        <v>3352</v>
      </c>
      <c r="F194" s="220" t="s">
        <v>3353</v>
      </c>
      <c r="G194" s="221" t="s">
        <v>725</v>
      </c>
      <c r="H194" s="222">
        <v>1</v>
      </c>
      <c r="I194" s="223"/>
      <c r="J194" s="224">
        <f>ROUND(I194*H194,2)</f>
        <v>0</v>
      </c>
      <c r="K194" s="220" t="s">
        <v>325</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313</v>
      </c>
      <c r="AT194" s="229" t="s">
        <v>308</v>
      </c>
      <c r="AU194" s="229" t="s">
        <v>88</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313</v>
      </c>
      <c r="BM194" s="229" t="s">
        <v>5591</v>
      </c>
    </row>
    <row r="195" s="2" customFormat="1">
      <c r="A195" s="42"/>
      <c r="B195" s="43"/>
      <c r="C195" s="44"/>
      <c r="D195" s="231" t="s">
        <v>315</v>
      </c>
      <c r="E195" s="44"/>
      <c r="F195" s="232" t="s">
        <v>3355</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88</v>
      </c>
    </row>
    <row r="196" s="2" customFormat="1">
      <c r="A196" s="42"/>
      <c r="B196" s="43"/>
      <c r="C196" s="44"/>
      <c r="D196" s="236" t="s">
        <v>328</v>
      </c>
      <c r="E196" s="44"/>
      <c r="F196" s="237" t="s">
        <v>3356</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328</v>
      </c>
      <c r="AU196" s="20" t="s">
        <v>88</v>
      </c>
    </row>
    <row r="197" s="13" customFormat="1">
      <c r="A197" s="13"/>
      <c r="B197" s="238"/>
      <c r="C197" s="239"/>
      <c r="D197" s="231" t="s">
        <v>342</v>
      </c>
      <c r="E197" s="240" t="s">
        <v>35</v>
      </c>
      <c r="F197" s="241" t="s">
        <v>86</v>
      </c>
      <c r="G197" s="239"/>
      <c r="H197" s="242">
        <v>1</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88</v>
      </c>
      <c r="AV197" s="13" t="s">
        <v>88</v>
      </c>
      <c r="AW197" s="13" t="s">
        <v>41</v>
      </c>
      <c r="AX197" s="13" t="s">
        <v>79</v>
      </c>
      <c r="AY197" s="248" t="s">
        <v>305</v>
      </c>
    </row>
    <row r="198" s="14" customFormat="1">
      <c r="A198" s="14"/>
      <c r="B198" s="249"/>
      <c r="C198" s="250"/>
      <c r="D198" s="231" t="s">
        <v>342</v>
      </c>
      <c r="E198" s="251" t="s">
        <v>35</v>
      </c>
      <c r="F198" s="252" t="s">
        <v>344</v>
      </c>
      <c r="G198" s="250"/>
      <c r="H198" s="253">
        <v>1</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342</v>
      </c>
      <c r="AU198" s="259" t="s">
        <v>88</v>
      </c>
      <c r="AV198" s="14" t="s">
        <v>313</v>
      </c>
      <c r="AW198" s="14" t="s">
        <v>41</v>
      </c>
      <c r="AX198" s="14" t="s">
        <v>86</v>
      </c>
      <c r="AY198" s="259" t="s">
        <v>305</v>
      </c>
    </row>
    <row r="199" s="2" customFormat="1" ht="33" customHeight="1">
      <c r="A199" s="42"/>
      <c r="B199" s="43"/>
      <c r="C199" s="218" t="s">
        <v>438</v>
      </c>
      <c r="D199" s="218" t="s">
        <v>308</v>
      </c>
      <c r="E199" s="219" t="s">
        <v>3364</v>
      </c>
      <c r="F199" s="220" t="s">
        <v>3365</v>
      </c>
      <c r="G199" s="221" t="s">
        <v>493</v>
      </c>
      <c r="H199" s="222">
        <v>155.928</v>
      </c>
      <c r="I199" s="223"/>
      <c r="J199" s="224">
        <f>ROUND(I199*H199,2)</f>
        <v>0</v>
      </c>
      <c r="K199" s="220" t="s">
        <v>325</v>
      </c>
      <c r="L199" s="48"/>
      <c r="M199" s="225" t="s">
        <v>35</v>
      </c>
      <c r="N199" s="226" t="s">
        <v>52</v>
      </c>
      <c r="O199" s="89"/>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313</v>
      </c>
      <c r="AT199" s="229" t="s">
        <v>308</v>
      </c>
      <c r="AU199" s="229" t="s">
        <v>88</v>
      </c>
      <c r="AY199" s="20" t="s">
        <v>305</v>
      </c>
      <c r="BE199" s="230">
        <f>IF(N199="základní",J199,0)</f>
        <v>0</v>
      </c>
      <c r="BF199" s="230">
        <f>IF(N199="snížená",J199,0)</f>
        <v>0</v>
      </c>
      <c r="BG199" s="230">
        <f>IF(N199="zákl. přenesená",J199,0)</f>
        <v>0</v>
      </c>
      <c r="BH199" s="230">
        <f>IF(N199="sníž. přenesená",J199,0)</f>
        <v>0</v>
      </c>
      <c r="BI199" s="230">
        <f>IF(N199="nulová",J199,0)</f>
        <v>0</v>
      </c>
      <c r="BJ199" s="20" t="s">
        <v>313</v>
      </c>
      <c r="BK199" s="230">
        <f>ROUND(I199*H199,2)</f>
        <v>0</v>
      </c>
      <c r="BL199" s="20" t="s">
        <v>313</v>
      </c>
      <c r="BM199" s="229" t="s">
        <v>5592</v>
      </c>
    </row>
    <row r="200" s="2" customFormat="1">
      <c r="A200" s="42"/>
      <c r="B200" s="43"/>
      <c r="C200" s="44"/>
      <c r="D200" s="231" t="s">
        <v>315</v>
      </c>
      <c r="E200" s="44"/>
      <c r="F200" s="232" t="s">
        <v>3367</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315</v>
      </c>
      <c r="AU200" s="20" t="s">
        <v>88</v>
      </c>
    </row>
    <row r="201" s="2" customFormat="1">
      <c r="A201" s="42"/>
      <c r="B201" s="43"/>
      <c r="C201" s="44"/>
      <c r="D201" s="236" t="s">
        <v>328</v>
      </c>
      <c r="E201" s="44"/>
      <c r="F201" s="237" t="s">
        <v>3368</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328</v>
      </c>
      <c r="AU201" s="20" t="s">
        <v>88</v>
      </c>
    </row>
    <row r="202" s="13" customFormat="1">
      <c r="A202" s="13"/>
      <c r="B202" s="238"/>
      <c r="C202" s="239"/>
      <c r="D202" s="231" t="s">
        <v>342</v>
      </c>
      <c r="E202" s="240" t="s">
        <v>35</v>
      </c>
      <c r="F202" s="241" t="s">
        <v>5593</v>
      </c>
      <c r="G202" s="239"/>
      <c r="H202" s="242">
        <v>155.928</v>
      </c>
      <c r="I202" s="243"/>
      <c r="J202" s="239"/>
      <c r="K202" s="239"/>
      <c r="L202" s="244"/>
      <c r="M202" s="245"/>
      <c r="N202" s="246"/>
      <c r="O202" s="246"/>
      <c r="P202" s="246"/>
      <c r="Q202" s="246"/>
      <c r="R202" s="246"/>
      <c r="S202" s="246"/>
      <c r="T202" s="247"/>
      <c r="U202" s="13"/>
      <c r="V202" s="13"/>
      <c r="W202" s="13"/>
      <c r="X202" s="13"/>
      <c r="Y202" s="13"/>
      <c r="Z202" s="13"/>
      <c r="AA202" s="13"/>
      <c r="AB202" s="13"/>
      <c r="AC202" s="13"/>
      <c r="AD202" s="13"/>
      <c r="AE202" s="13"/>
      <c r="AT202" s="248" t="s">
        <v>342</v>
      </c>
      <c r="AU202" s="248" t="s">
        <v>88</v>
      </c>
      <c r="AV202" s="13" t="s">
        <v>88</v>
      </c>
      <c r="AW202" s="13" t="s">
        <v>41</v>
      </c>
      <c r="AX202" s="13" t="s">
        <v>79</v>
      </c>
      <c r="AY202" s="248" t="s">
        <v>305</v>
      </c>
    </row>
    <row r="203" s="14" customFormat="1">
      <c r="A203" s="14"/>
      <c r="B203" s="249"/>
      <c r="C203" s="250"/>
      <c r="D203" s="231" t="s">
        <v>342</v>
      </c>
      <c r="E203" s="251" t="s">
        <v>35</v>
      </c>
      <c r="F203" s="252" t="s">
        <v>344</v>
      </c>
      <c r="G203" s="250"/>
      <c r="H203" s="253">
        <v>155.928</v>
      </c>
      <c r="I203" s="254"/>
      <c r="J203" s="250"/>
      <c r="K203" s="250"/>
      <c r="L203" s="255"/>
      <c r="M203" s="256"/>
      <c r="N203" s="257"/>
      <c r="O203" s="257"/>
      <c r="P203" s="257"/>
      <c r="Q203" s="257"/>
      <c r="R203" s="257"/>
      <c r="S203" s="257"/>
      <c r="T203" s="258"/>
      <c r="U203" s="14"/>
      <c r="V203" s="14"/>
      <c r="W203" s="14"/>
      <c r="X203" s="14"/>
      <c r="Y203" s="14"/>
      <c r="Z203" s="14"/>
      <c r="AA203" s="14"/>
      <c r="AB203" s="14"/>
      <c r="AC203" s="14"/>
      <c r="AD203" s="14"/>
      <c r="AE203" s="14"/>
      <c r="AT203" s="259" t="s">
        <v>342</v>
      </c>
      <c r="AU203" s="259" t="s">
        <v>88</v>
      </c>
      <c r="AV203" s="14" t="s">
        <v>313</v>
      </c>
      <c r="AW203" s="14" t="s">
        <v>41</v>
      </c>
      <c r="AX203" s="14" t="s">
        <v>86</v>
      </c>
      <c r="AY203" s="259" t="s">
        <v>305</v>
      </c>
    </row>
    <row r="204" s="2" customFormat="1" ht="24.15" customHeight="1">
      <c r="A204" s="42"/>
      <c r="B204" s="43"/>
      <c r="C204" s="218" t="s">
        <v>8</v>
      </c>
      <c r="D204" s="218" t="s">
        <v>308</v>
      </c>
      <c r="E204" s="219" t="s">
        <v>3370</v>
      </c>
      <c r="F204" s="220" t="s">
        <v>3371</v>
      </c>
      <c r="G204" s="221" t="s">
        <v>725</v>
      </c>
      <c r="H204" s="222">
        <v>23.132000000000001</v>
      </c>
      <c r="I204" s="223"/>
      <c r="J204" s="224">
        <f>ROUND(I204*H204,2)</f>
        <v>0</v>
      </c>
      <c r="K204" s="220" t="s">
        <v>325</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313</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313</v>
      </c>
      <c r="BM204" s="229" t="s">
        <v>5594</v>
      </c>
    </row>
    <row r="205" s="2" customFormat="1">
      <c r="A205" s="42"/>
      <c r="B205" s="43"/>
      <c r="C205" s="44"/>
      <c r="D205" s="231" t="s">
        <v>315</v>
      </c>
      <c r="E205" s="44"/>
      <c r="F205" s="232" t="s">
        <v>3373</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2" customFormat="1">
      <c r="A206" s="42"/>
      <c r="B206" s="43"/>
      <c r="C206" s="44"/>
      <c r="D206" s="236" t="s">
        <v>328</v>
      </c>
      <c r="E206" s="44"/>
      <c r="F206" s="237" t="s">
        <v>3374</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328</v>
      </c>
      <c r="AU206" s="20" t="s">
        <v>88</v>
      </c>
    </row>
    <row r="207" s="15" customFormat="1">
      <c r="A207" s="15"/>
      <c r="B207" s="275"/>
      <c r="C207" s="276"/>
      <c r="D207" s="231" t="s">
        <v>342</v>
      </c>
      <c r="E207" s="277" t="s">
        <v>35</v>
      </c>
      <c r="F207" s="278" t="s">
        <v>3375</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88</v>
      </c>
      <c r="AV207" s="15" t="s">
        <v>86</v>
      </c>
      <c r="AW207" s="15" t="s">
        <v>41</v>
      </c>
      <c r="AX207" s="15" t="s">
        <v>79</v>
      </c>
      <c r="AY207" s="284" t="s">
        <v>305</v>
      </c>
    </row>
    <row r="208" s="13" customFormat="1">
      <c r="A208" s="13"/>
      <c r="B208" s="238"/>
      <c r="C208" s="239"/>
      <c r="D208" s="231" t="s">
        <v>342</v>
      </c>
      <c r="E208" s="240" t="s">
        <v>35</v>
      </c>
      <c r="F208" s="241" t="s">
        <v>5595</v>
      </c>
      <c r="G208" s="239"/>
      <c r="H208" s="242">
        <v>27.164999999999999</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88</v>
      </c>
      <c r="AV208" s="13" t="s">
        <v>88</v>
      </c>
      <c r="AW208" s="13" t="s">
        <v>41</v>
      </c>
      <c r="AX208" s="13" t="s">
        <v>79</v>
      </c>
      <c r="AY208" s="248" t="s">
        <v>305</v>
      </c>
    </row>
    <row r="209" s="15" customFormat="1">
      <c r="A209" s="15"/>
      <c r="B209" s="275"/>
      <c r="C209" s="276"/>
      <c r="D209" s="231" t="s">
        <v>342</v>
      </c>
      <c r="E209" s="277" t="s">
        <v>35</v>
      </c>
      <c r="F209" s="278" t="s">
        <v>3341</v>
      </c>
      <c r="G209" s="276"/>
      <c r="H209" s="277" t="s">
        <v>35</v>
      </c>
      <c r="I209" s="279"/>
      <c r="J209" s="276"/>
      <c r="K209" s="276"/>
      <c r="L209" s="280"/>
      <c r="M209" s="281"/>
      <c r="N209" s="282"/>
      <c r="O209" s="282"/>
      <c r="P209" s="282"/>
      <c r="Q209" s="282"/>
      <c r="R209" s="282"/>
      <c r="S209" s="282"/>
      <c r="T209" s="283"/>
      <c r="U209" s="15"/>
      <c r="V209" s="15"/>
      <c r="W209" s="15"/>
      <c r="X209" s="15"/>
      <c r="Y209" s="15"/>
      <c r="Z209" s="15"/>
      <c r="AA209" s="15"/>
      <c r="AB209" s="15"/>
      <c r="AC209" s="15"/>
      <c r="AD209" s="15"/>
      <c r="AE209" s="15"/>
      <c r="AT209" s="284" t="s">
        <v>342</v>
      </c>
      <c r="AU209" s="284" t="s">
        <v>88</v>
      </c>
      <c r="AV209" s="15" t="s">
        <v>86</v>
      </c>
      <c r="AW209" s="15" t="s">
        <v>41</v>
      </c>
      <c r="AX209" s="15" t="s">
        <v>79</v>
      </c>
      <c r="AY209" s="284" t="s">
        <v>305</v>
      </c>
    </row>
    <row r="210" s="13" customFormat="1">
      <c r="A210" s="13"/>
      <c r="B210" s="238"/>
      <c r="C210" s="239"/>
      <c r="D210" s="231" t="s">
        <v>342</v>
      </c>
      <c r="E210" s="240" t="s">
        <v>35</v>
      </c>
      <c r="F210" s="241" t="s">
        <v>5586</v>
      </c>
      <c r="G210" s="239"/>
      <c r="H210" s="242">
        <v>-2.3679999999999999</v>
      </c>
      <c r="I210" s="243"/>
      <c r="J210" s="239"/>
      <c r="K210" s="239"/>
      <c r="L210" s="244"/>
      <c r="M210" s="245"/>
      <c r="N210" s="246"/>
      <c r="O210" s="246"/>
      <c r="P210" s="246"/>
      <c r="Q210" s="246"/>
      <c r="R210" s="246"/>
      <c r="S210" s="246"/>
      <c r="T210" s="247"/>
      <c r="U210" s="13"/>
      <c r="V210" s="13"/>
      <c r="W210" s="13"/>
      <c r="X210" s="13"/>
      <c r="Y210" s="13"/>
      <c r="Z210" s="13"/>
      <c r="AA210" s="13"/>
      <c r="AB210" s="13"/>
      <c r="AC210" s="13"/>
      <c r="AD210" s="13"/>
      <c r="AE210" s="13"/>
      <c r="AT210" s="248" t="s">
        <v>342</v>
      </c>
      <c r="AU210" s="248" t="s">
        <v>88</v>
      </c>
      <c r="AV210" s="13" t="s">
        <v>88</v>
      </c>
      <c r="AW210" s="13" t="s">
        <v>41</v>
      </c>
      <c r="AX210" s="13" t="s">
        <v>79</v>
      </c>
      <c r="AY210" s="248" t="s">
        <v>305</v>
      </c>
    </row>
    <row r="211" s="13" customFormat="1">
      <c r="A211" s="13"/>
      <c r="B211" s="238"/>
      <c r="C211" s="239"/>
      <c r="D211" s="231" t="s">
        <v>342</v>
      </c>
      <c r="E211" s="240" t="s">
        <v>35</v>
      </c>
      <c r="F211" s="241" t="s">
        <v>5587</v>
      </c>
      <c r="G211" s="239"/>
      <c r="H211" s="242">
        <v>-1.665</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342</v>
      </c>
      <c r="AU211" s="248" t="s">
        <v>88</v>
      </c>
      <c r="AV211" s="13" t="s">
        <v>88</v>
      </c>
      <c r="AW211" s="13" t="s">
        <v>41</v>
      </c>
      <c r="AX211" s="13" t="s">
        <v>79</v>
      </c>
      <c r="AY211" s="248" t="s">
        <v>305</v>
      </c>
    </row>
    <row r="212" s="14" customFormat="1">
      <c r="A212" s="14"/>
      <c r="B212" s="249"/>
      <c r="C212" s="250"/>
      <c r="D212" s="231" t="s">
        <v>342</v>
      </c>
      <c r="E212" s="251" t="s">
        <v>35</v>
      </c>
      <c r="F212" s="252" t="s">
        <v>344</v>
      </c>
      <c r="G212" s="250"/>
      <c r="H212" s="253">
        <v>23.132000000000001</v>
      </c>
      <c r="I212" s="254"/>
      <c r="J212" s="250"/>
      <c r="K212" s="250"/>
      <c r="L212" s="255"/>
      <c r="M212" s="256"/>
      <c r="N212" s="257"/>
      <c r="O212" s="257"/>
      <c r="P212" s="257"/>
      <c r="Q212" s="257"/>
      <c r="R212" s="257"/>
      <c r="S212" s="257"/>
      <c r="T212" s="258"/>
      <c r="U212" s="14"/>
      <c r="V212" s="14"/>
      <c r="W212" s="14"/>
      <c r="X212" s="14"/>
      <c r="Y212" s="14"/>
      <c r="Z212" s="14"/>
      <c r="AA212" s="14"/>
      <c r="AB212" s="14"/>
      <c r="AC212" s="14"/>
      <c r="AD212" s="14"/>
      <c r="AE212" s="14"/>
      <c r="AT212" s="259" t="s">
        <v>342</v>
      </c>
      <c r="AU212" s="259" t="s">
        <v>88</v>
      </c>
      <c r="AV212" s="14" t="s">
        <v>313</v>
      </c>
      <c r="AW212" s="14" t="s">
        <v>41</v>
      </c>
      <c r="AX212" s="14" t="s">
        <v>86</v>
      </c>
      <c r="AY212" s="259" t="s">
        <v>305</v>
      </c>
    </row>
    <row r="213" s="2" customFormat="1" ht="16.5" customHeight="1">
      <c r="A213" s="42"/>
      <c r="B213" s="43"/>
      <c r="C213" s="260" t="s">
        <v>447</v>
      </c>
      <c r="D213" s="260" t="s">
        <v>303</v>
      </c>
      <c r="E213" s="261" t="s">
        <v>3378</v>
      </c>
      <c r="F213" s="262" t="s">
        <v>3379</v>
      </c>
      <c r="G213" s="263" t="s">
        <v>493</v>
      </c>
      <c r="H213" s="264">
        <v>51.613999999999997</v>
      </c>
      <c r="I213" s="265"/>
      <c r="J213" s="266">
        <f>ROUND(I213*H213,2)</f>
        <v>0</v>
      </c>
      <c r="K213" s="262" t="s">
        <v>325</v>
      </c>
      <c r="L213" s="267"/>
      <c r="M213" s="268" t="s">
        <v>35</v>
      </c>
      <c r="N213" s="269" t="s">
        <v>52</v>
      </c>
      <c r="O213" s="89"/>
      <c r="P213" s="227">
        <f>O213*H213</f>
        <v>0</v>
      </c>
      <c r="Q213" s="227">
        <v>1</v>
      </c>
      <c r="R213" s="227">
        <f>Q213*H213</f>
        <v>51.613999999999997</v>
      </c>
      <c r="S213" s="227">
        <v>0</v>
      </c>
      <c r="T213" s="228">
        <f>S213*H213</f>
        <v>0</v>
      </c>
      <c r="U213" s="42"/>
      <c r="V213" s="42"/>
      <c r="W213" s="42"/>
      <c r="X213" s="42"/>
      <c r="Y213" s="42"/>
      <c r="Z213" s="42"/>
      <c r="AA213" s="42"/>
      <c r="AB213" s="42"/>
      <c r="AC213" s="42"/>
      <c r="AD213" s="42"/>
      <c r="AE213" s="42"/>
      <c r="AR213" s="229" t="s">
        <v>357</v>
      </c>
      <c r="AT213" s="229" t="s">
        <v>303</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313</v>
      </c>
      <c r="BM213" s="229" t="s">
        <v>5596</v>
      </c>
    </row>
    <row r="214" s="2" customFormat="1">
      <c r="A214" s="42"/>
      <c r="B214" s="43"/>
      <c r="C214" s="44"/>
      <c r="D214" s="231" t="s">
        <v>315</v>
      </c>
      <c r="E214" s="44"/>
      <c r="F214" s="232" t="s">
        <v>3379</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15" customFormat="1">
      <c r="A215" s="15"/>
      <c r="B215" s="275"/>
      <c r="C215" s="276"/>
      <c r="D215" s="231" t="s">
        <v>342</v>
      </c>
      <c r="E215" s="277" t="s">
        <v>35</v>
      </c>
      <c r="F215" s="278" t="s">
        <v>5597</v>
      </c>
      <c r="G215" s="276"/>
      <c r="H215" s="277" t="s">
        <v>35</v>
      </c>
      <c r="I215" s="279"/>
      <c r="J215" s="276"/>
      <c r="K215" s="276"/>
      <c r="L215" s="280"/>
      <c r="M215" s="281"/>
      <c r="N215" s="282"/>
      <c r="O215" s="282"/>
      <c r="P215" s="282"/>
      <c r="Q215" s="282"/>
      <c r="R215" s="282"/>
      <c r="S215" s="282"/>
      <c r="T215" s="283"/>
      <c r="U215" s="15"/>
      <c r="V215" s="15"/>
      <c r="W215" s="15"/>
      <c r="X215" s="15"/>
      <c r="Y215" s="15"/>
      <c r="Z215" s="15"/>
      <c r="AA215" s="15"/>
      <c r="AB215" s="15"/>
      <c r="AC215" s="15"/>
      <c r="AD215" s="15"/>
      <c r="AE215" s="15"/>
      <c r="AT215" s="284" t="s">
        <v>342</v>
      </c>
      <c r="AU215" s="284" t="s">
        <v>88</v>
      </c>
      <c r="AV215" s="15" t="s">
        <v>86</v>
      </c>
      <c r="AW215" s="15" t="s">
        <v>41</v>
      </c>
      <c r="AX215" s="15" t="s">
        <v>79</v>
      </c>
      <c r="AY215" s="284" t="s">
        <v>305</v>
      </c>
    </row>
    <row r="216" s="13" customFormat="1">
      <c r="A216" s="13"/>
      <c r="B216" s="238"/>
      <c r="C216" s="239"/>
      <c r="D216" s="231" t="s">
        <v>342</v>
      </c>
      <c r="E216" s="240" t="s">
        <v>35</v>
      </c>
      <c r="F216" s="241" t="s">
        <v>5598</v>
      </c>
      <c r="G216" s="239"/>
      <c r="H216" s="242">
        <v>51.613999999999997</v>
      </c>
      <c r="I216" s="243"/>
      <c r="J216" s="239"/>
      <c r="K216" s="239"/>
      <c r="L216" s="244"/>
      <c r="M216" s="245"/>
      <c r="N216" s="246"/>
      <c r="O216" s="246"/>
      <c r="P216" s="246"/>
      <c r="Q216" s="246"/>
      <c r="R216" s="246"/>
      <c r="S216" s="246"/>
      <c r="T216" s="247"/>
      <c r="U216" s="13"/>
      <c r="V216" s="13"/>
      <c r="W216" s="13"/>
      <c r="X216" s="13"/>
      <c r="Y216" s="13"/>
      <c r="Z216" s="13"/>
      <c r="AA216" s="13"/>
      <c r="AB216" s="13"/>
      <c r="AC216" s="13"/>
      <c r="AD216" s="13"/>
      <c r="AE216" s="13"/>
      <c r="AT216" s="248" t="s">
        <v>342</v>
      </c>
      <c r="AU216" s="248" t="s">
        <v>88</v>
      </c>
      <c r="AV216" s="13" t="s">
        <v>88</v>
      </c>
      <c r="AW216" s="13" t="s">
        <v>41</v>
      </c>
      <c r="AX216" s="13" t="s">
        <v>79</v>
      </c>
      <c r="AY216" s="248" t="s">
        <v>305</v>
      </c>
    </row>
    <row r="217" s="14" customFormat="1">
      <c r="A217" s="14"/>
      <c r="B217" s="249"/>
      <c r="C217" s="250"/>
      <c r="D217" s="231" t="s">
        <v>342</v>
      </c>
      <c r="E217" s="251" t="s">
        <v>35</v>
      </c>
      <c r="F217" s="252" t="s">
        <v>344</v>
      </c>
      <c r="G217" s="250"/>
      <c r="H217" s="253">
        <v>51.613999999999997</v>
      </c>
      <c r="I217" s="254"/>
      <c r="J217" s="250"/>
      <c r="K217" s="250"/>
      <c r="L217" s="255"/>
      <c r="M217" s="256"/>
      <c r="N217" s="257"/>
      <c r="O217" s="257"/>
      <c r="P217" s="257"/>
      <c r="Q217" s="257"/>
      <c r="R217" s="257"/>
      <c r="S217" s="257"/>
      <c r="T217" s="258"/>
      <c r="U217" s="14"/>
      <c r="V217" s="14"/>
      <c r="W217" s="14"/>
      <c r="X217" s="14"/>
      <c r="Y217" s="14"/>
      <c r="Z217" s="14"/>
      <c r="AA217" s="14"/>
      <c r="AB217" s="14"/>
      <c r="AC217" s="14"/>
      <c r="AD217" s="14"/>
      <c r="AE217" s="14"/>
      <c r="AT217" s="259" t="s">
        <v>342</v>
      </c>
      <c r="AU217" s="259" t="s">
        <v>88</v>
      </c>
      <c r="AV217" s="14" t="s">
        <v>313</v>
      </c>
      <c r="AW217" s="14" t="s">
        <v>41</v>
      </c>
      <c r="AX217" s="14" t="s">
        <v>86</v>
      </c>
      <c r="AY217" s="259" t="s">
        <v>305</v>
      </c>
    </row>
    <row r="218" s="2" customFormat="1" ht="24.15" customHeight="1">
      <c r="A218" s="42"/>
      <c r="B218" s="43"/>
      <c r="C218" s="218" t="s">
        <v>452</v>
      </c>
      <c r="D218" s="218" t="s">
        <v>308</v>
      </c>
      <c r="E218" s="219" t="s">
        <v>3383</v>
      </c>
      <c r="F218" s="220" t="s">
        <v>3384</v>
      </c>
      <c r="G218" s="221" t="s">
        <v>338</v>
      </c>
      <c r="H218" s="222">
        <v>32.280000000000001</v>
      </c>
      <c r="I218" s="223"/>
      <c r="J218" s="224">
        <f>ROUND(I218*H218,2)</f>
        <v>0</v>
      </c>
      <c r="K218" s="220" t="s">
        <v>325</v>
      </c>
      <c r="L218" s="48"/>
      <c r="M218" s="225" t="s">
        <v>35</v>
      </c>
      <c r="N218" s="226" t="s">
        <v>52</v>
      </c>
      <c r="O218" s="89"/>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313</v>
      </c>
      <c r="AT218" s="229" t="s">
        <v>308</v>
      </c>
      <c r="AU218" s="229" t="s">
        <v>88</v>
      </c>
      <c r="AY218" s="20" t="s">
        <v>305</v>
      </c>
      <c r="BE218" s="230">
        <f>IF(N218="základní",J218,0)</f>
        <v>0</v>
      </c>
      <c r="BF218" s="230">
        <f>IF(N218="snížená",J218,0)</f>
        <v>0</v>
      </c>
      <c r="BG218" s="230">
        <f>IF(N218="zákl. přenesená",J218,0)</f>
        <v>0</v>
      </c>
      <c r="BH218" s="230">
        <f>IF(N218="sníž. přenesená",J218,0)</f>
        <v>0</v>
      </c>
      <c r="BI218" s="230">
        <f>IF(N218="nulová",J218,0)</f>
        <v>0</v>
      </c>
      <c r="BJ218" s="20" t="s">
        <v>313</v>
      </c>
      <c r="BK218" s="230">
        <f>ROUND(I218*H218,2)</f>
        <v>0</v>
      </c>
      <c r="BL218" s="20" t="s">
        <v>313</v>
      </c>
      <c r="BM218" s="229" t="s">
        <v>5599</v>
      </c>
    </row>
    <row r="219" s="2" customFormat="1">
      <c r="A219" s="42"/>
      <c r="B219" s="43"/>
      <c r="C219" s="44"/>
      <c r="D219" s="231" t="s">
        <v>315</v>
      </c>
      <c r="E219" s="44"/>
      <c r="F219" s="232" t="s">
        <v>3386</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315</v>
      </c>
      <c r="AU219" s="20" t="s">
        <v>88</v>
      </c>
    </row>
    <row r="220" s="2" customFormat="1">
      <c r="A220" s="42"/>
      <c r="B220" s="43"/>
      <c r="C220" s="44"/>
      <c r="D220" s="236" t="s">
        <v>328</v>
      </c>
      <c r="E220" s="44"/>
      <c r="F220" s="237" t="s">
        <v>3387</v>
      </c>
      <c r="G220" s="44"/>
      <c r="H220" s="44"/>
      <c r="I220" s="233"/>
      <c r="J220" s="44"/>
      <c r="K220" s="44"/>
      <c r="L220" s="48"/>
      <c r="M220" s="234"/>
      <c r="N220" s="235"/>
      <c r="O220" s="89"/>
      <c r="P220" s="89"/>
      <c r="Q220" s="89"/>
      <c r="R220" s="89"/>
      <c r="S220" s="89"/>
      <c r="T220" s="90"/>
      <c r="U220" s="42"/>
      <c r="V220" s="42"/>
      <c r="W220" s="42"/>
      <c r="X220" s="42"/>
      <c r="Y220" s="42"/>
      <c r="Z220" s="42"/>
      <c r="AA220" s="42"/>
      <c r="AB220" s="42"/>
      <c r="AC220" s="42"/>
      <c r="AD220" s="42"/>
      <c r="AE220" s="42"/>
      <c r="AT220" s="20" t="s">
        <v>328</v>
      </c>
      <c r="AU220" s="20" t="s">
        <v>88</v>
      </c>
    </row>
    <row r="221" s="15" customFormat="1">
      <c r="A221" s="15"/>
      <c r="B221" s="275"/>
      <c r="C221" s="276"/>
      <c r="D221" s="231" t="s">
        <v>342</v>
      </c>
      <c r="E221" s="277" t="s">
        <v>35</v>
      </c>
      <c r="F221" s="278" t="s">
        <v>3300</v>
      </c>
      <c r="G221" s="276"/>
      <c r="H221" s="277" t="s">
        <v>35</v>
      </c>
      <c r="I221" s="279"/>
      <c r="J221" s="276"/>
      <c r="K221" s="276"/>
      <c r="L221" s="280"/>
      <c r="M221" s="281"/>
      <c r="N221" s="282"/>
      <c r="O221" s="282"/>
      <c r="P221" s="282"/>
      <c r="Q221" s="282"/>
      <c r="R221" s="282"/>
      <c r="S221" s="282"/>
      <c r="T221" s="283"/>
      <c r="U221" s="15"/>
      <c r="V221" s="15"/>
      <c r="W221" s="15"/>
      <c r="X221" s="15"/>
      <c r="Y221" s="15"/>
      <c r="Z221" s="15"/>
      <c r="AA221" s="15"/>
      <c r="AB221" s="15"/>
      <c r="AC221" s="15"/>
      <c r="AD221" s="15"/>
      <c r="AE221" s="15"/>
      <c r="AT221" s="284" t="s">
        <v>342</v>
      </c>
      <c r="AU221" s="284" t="s">
        <v>88</v>
      </c>
      <c r="AV221" s="15" t="s">
        <v>86</v>
      </c>
      <c r="AW221" s="15" t="s">
        <v>41</v>
      </c>
      <c r="AX221" s="15" t="s">
        <v>79</v>
      </c>
      <c r="AY221" s="284" t="s">
        <v>305</v>
      </c>
    </row>
    <row r="222" s="13" customFormat="1">
      <c r="A222" s="13"/>
      <c r="B222" s="238"/>
      <c r="C222" s="239"/>
      <c r="D222" s="231" t="s">
        <v>342</v>
      </c>
      <c r="E222" s="240" t="s">
        <v>35</v>
      </c>
      <c r="F222" s="241" t="s">
        <v>5562</v>
      </c>
      <c r="G222" s="239"/>
      <c r="H222" s="242">
        <v>8.2799999999999994</v>
      </c>
      <c r="I222" s="243"/>
      <c r="J222" s="239"/>
      <c r="K222" s="239"/>
      <c r="L222" s="244"/>
      <c r="M222" s="245"/>
      <c r="N222" s="246"/>
      <c r="O222" s="246"/>
      <c r="P222" s="246"/>
      <c r="Q222" s="246"/>
      <c r="R222" s="246"/>
      <c r="S222" s="246"/>
      <c r="T222" s="247"/>
      <c r="U222" s="13"/>
      <c r="V222" s="13"/>
      <c r="W222" s="13"/>
      <c r="X222" s="13"/>
      <c r="Y222" s="13"/>
      <c r="Z222" s="13"/>
      <c r="AA222" s="13"/>
      <c r="AB222" s="13"/>
      <c r="AC222" s="13"/>
      <c r="AD222" s="13"/>
      <c r="AE222" s="13"/>
      <c r="AT222" s="248" t="s">
        <v>342</v>
      </c>
      <c r="AU222" s="248" t="s">
        <v>88</v>
      </c>
      <c r="AV222" s="13" t="s">
        <v>88</v>
      </c>
      <c r="AW222" s="13" t="s">
        <v>41</v>
      </c>
      <c r="AX222" s="13" t="s">
        <v>79</v>
      </c>
      <c r="AY222" s="248" t="s">
        <v>305</v>
      </c>
    </row>
    <row r="223" s="15" customFormat="1">
      <c r="A223" s="15"/>
      <c r="B223" s="275"/>
      <c r="C223" s="276"/>
      <c r="D223" s="231" t="s">
        <v>342</v>
      </c>
      <c r="E223" s="277" t="s">
        <v>35</v>
      </c>
      <c r="F223" s="278" t="s">
        <v>3302</v>
      </c>
      <c r="G223" s="276"/>
      <c r="H223" s="277" t="s">
        <v>35</v>
      </c>
      <c r="I223" s="279"/>
      <c r="J223" s="276"/>
      <c r="K223" s="276"/>
      <c r="L223" s="280"/>
      <c r="M223" s="281"/>
      <c r="N223" s="282"/>
      <c r="O223" s="282"/>
      <c r="P223" s="282"/>
      <c r="Q223" s="282"/>
      <c r="R223" s="282"/>
      <c r="S223" s="282"/>
      <c r="T223" s="283"/>
      <c r="U223" s="15"/>
      <c r="V223" s="15"/>
      <c r="W223" s="15"/>
      <c r="X223" s="15"/>
      <c r="Y223" s="15"/>
      <c r="Z223" s="15"/>
      <c r="AA223" s="15"/>
      <c r="AB223" s="15"/>
      <c r="AC223" s="15"/>
      <c r="AD223" s="15"/>
      <c r="AE223" s="15"/>
      <c r="AT223" s="284" t="s">
        <v>342</v>
      </c>
      <c r="AU223" s="284" t="s">
        <v>88</v>
      </c>
      <c r="AV223" s="15" t="s">
        <v>86</v>
      </c>
      <c r="AW223" s="15" t="s">
        <v>41</v>
      </c>
      <c r="AX223" s="15" t="s">
        <v>79</v>
      </c>
      <c r="AY223" s="284" t="s">
        <v>305</v>
      </c>
    </row>
    <row r="224" s="13" customFormat="1">
      <c r="A224" s="13"/>
      <c r="B224" s="238"/>
      <c r="C224" s="239"/>
      <c r="D224" s="231" t="s">
        <v>342</v>
      </c>
      <c r="E224" s="240" t="s">
        <v>35</v>
      </c>
      <c r="F224" s="241" t="s">
        <v>3778</v>
      </c>
      <c r="G224" s="239"/>
      <c r="H224" s="242">
        <v>24</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88</v>
      </c>
      <c r="AV224" s="13" t="s">
        <v>88</v>
      </c>
      <c r="AW224" s="13" t="s">
        <v>41</v>
      </c>
      <c r="AX224" s="13" t="s">
        <v>79</v>
      </c>
      <c r="AY224" s="248" t="s">
        <v>305</v>
      </c>
    </row>
    <row r="225" s="14" customFormat="1">
      <c r="A225" s="14"/>
      <c r="B225" s="249"/>
      <c r="C225" s="250"/>
      <c r="D225" s="231" t="s">
        <v>342</v>
      </c>
      <c r="E225" s="251" t="s">
        <v>35</v>
      </c>
      <c r="F225" s="252" t="s">
        <v>344</v>
      </c>
      <c r="G225" s="250"/>
      <c r="H225" s="253">
        <v>32.280000000000001</v>
      </c>
      <c r="I225" s="254"/>
      <c r="J225" s="250"/>
      <c r="K225" s="250"/>
      <c r="L225" s="255"/>
      <c r="M225" s="256"/>
      <c r="N225" s="257"/>
      <c r="O225" s="257"/>
      <c r="P225" s="257"/>
      <c r="Q225" s="257"/>
      <c r="R225" s="257"/>
      <c r="S225" s="257"/>
      <c r="T225" s="258"/>
      <c r="U225" s="14"/>
      <c r="V225" s="14"/>
      <c r="W225" s="14"/>
      <c r="X225" s="14"/>
      <c r="Y225" s="14"/>
      <c r="Z225" s="14"/>
      <c r="AA225" s="14"/>
      <c r="AB225" s="14"/>
      <c r="AC225" s="14"/>
      <c r="AD225" s="14"/>
      <c r="AE225" s="14"/>
      <c r="AT225" s="259" t="s">
        <v>342</v>
      </c>
      <c r="AU225" s="259" t="s">
        <v>88</v>
      </c>
      <c r="AV225" s="14" t="s">
        <v>313</v>
      </c>
      <c r="AW225" s="14" t="s">
        <v>41</v>
      </c>
      <c r="AX225" s="14" t="s">
        <v>86</v>
      </c>
      <c r="AY225" s="259" t="s">
        <v>305</v>
      </c>
    </row>
    <row r="226" s="2" customFormat="1" ht="16.5" customHeight="1">
      <c r="A226" s="42"/>
      <c r="B226" s="43"/>
      <c r="C226" s="260" t="s">
        <v>457</v>
      </c>
      <c r="D226" s="260" t="s">
        <v>303</v>
      </c>
      <c r="E226" s="261" t="s">
        <v>3388</v>
      </c>
      <c r="F226" s="262" t="s">
        <v>1923</v>
      </c>
      <c r="G226" s="263" t="s">
        <v>1924</v>
      </c>
      <c r="H226" s="264">
        <v>0.96799999999999997</v>
      </c>
      <c r="I226" s="265"/>
      <c r="J226" s="266">
        <f>ROUND(I226*H226,2)</f>
        <v>0</v>
      </c>
      <c r="K226" s="262" t="s">
        <v>325</v>
      </c>
      <c r="L226" s="267"/>
      <c r="M226" s="268" t="s">
        <v>35</v>
      </c>
      <c r="N226" s="269" t="s">
        <v>52</v>
      </c>
      <c r="O226" s="89"/>
      <c r="P226" s="227">
        <f>O226*H226</f>
        <v>0</v>
      </c>
      <c r="Q226" s="227">
        <v>0.001</v>
      </c>
      <c r="R226" s="227">
        <f>Q226*H226</f>
        <v>0.000968</v>
      </c>
      <c r="S226" s="227">
        <v>0</v>
      </c>
      <c r="T226" s="228">
        <f>S226*H226</f>
        <v>0</v>
      </c>
      <c r="U226" s="42"/>
      <c r="V226" s="42"/>
      <c r="W226" s="42"/>
      <c r="X226" s="42"/>
      <c r="Y226" s="42"/>
      <c r="Z226" s="42"/>
      <c r="AA226" s="42"/>
      <c r="AB226" s="42"/>
      <c r="AC226" s="42"/>
      <c r="AD226" s="42"/>
      <c r="AE226" s="42"/>
      <c r="AR226" s="229" t="s">
        <v>357</v>
      </c>
      <c r="AT226" s="229" t="s">
        <v>303</v>
      </c>
      <c r="AU226" s="229" t="s">
        <v>88</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313</v>
      </c>
      <c r="BM226" s="229" t="s">
        <v>5600</v>
      </c>
    </row>
    <row r="227" s="2" customFormat="1">
      <c r="A227" s="42"/>
      <c r="B227" s="43"/>
      <c r="C227" s="44"/>
      <c r="D227" s="231" t="s">
        <v>315</v>
      </c>
      <c r="E227" s="44"/>
      <c r="F227" s="232" t="s">
        <v>1923</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88</v>
      </c>
    </row>
    <row r="228" s="13" customFormat="1">
      <c r="A228" s="13"/>
      <c r="B228" s="238"/>
      <c r="C228" s="239"/>
      <c r="D228" s="231" t="s">
        <v>342</v>
      </c>
      <c r="E228" s="240" t="s">
        <v>35</v>
      </c>
      <c r="F228" s="241" t="s">
        <v>5601</v>
      </c>
      <c r="G228" s="239"/>
      <c r="H228" s="242">
        <v>0.96799999999999997</v>
      </c>
      <c r="I228" s="243"/>
      <c r="J228" s="239"/>
      <c r="K228" s="239"/>
      <c r="L228" s="244"/>
      <c r="M228" s="245"/>
      <c r="N228" s="246"/>
      <c r="O228" s="246"/>
      <c r="P228" s="246"/>
      <c r="Q228" s="246"/>
      <c r="R228" s="246"/>
      <c r="S228" s="246"/>
      <c r="T228" s="247"/>
      <c r="U228" s="13"/>
      <c r="V228" s="13"/>
      <c r="W228" s="13"/>
      <c r="X228" s="13"/>
      <c r="Y228" s="13"/>
      <c r="Z228" s="13"/>
      <c r="AA228" s="13"/>
      <c r="AB228" s="13"/>
      <c r="AC228" s="13"/>
      <c r="AD228" s="13"/>
      <c r="AE228" s="13"/>
      <c r="AT228" s="248" t="s">
        <v>342</v>
      </c>
      <c r="AU228" s="248" t="s">
        <v>88</v>
      </c>
      <c r="AV228" s="13" t="s">
        <v>88</v>
      </c>
      <c r="AW228" s="13" t="s">
        <v>41</v>
      </c>
      <c r="AX228" s="13" t="s">
        <v>79</v>
      </c>
      <c r="AY228" s="248" t="s">
        <v>305</v>
      </c>
    </row>
    <row r="229" s="14" customFormat="1">
      <c r="A229" s="14"/>
      <c r="B229" s="249"/>
      <c r="C229" s="250"/>
      <c r="D229" s="231" t="s">
        <v>342</v>
      </c>
      <c r="E229" s="251" t="s">
        <v>35</v>
      </c>
      <c r="F229" s="252" t="s">
        <v>344</v>
      </c>
      <c r="G229" s="250"/>
      <c r="H229" s="253">
        <v>0.96799999999999997</v>
      </c>
      <c r="I229" s="254"/>
      <c r="J229" s="250"/>
      <c r="K229" s="250"/>
      <c r="L229" s="255"/>
      <c r="M229" s="256"/>
      <c r="N229" s="257"/>
      <c r="O229" s="257"/>
      <c r="P229" s="257"/>
      <c r="Q229" s="257"/>
      <c r="R229" s="257"/>
      <c r="S229" s="257"/>
      <c r="T229" s="258"/>
      <c r="U229" s="14"/>
      <c r="V229" s="14"/>
      <c r="W229" s="14"/>
      <c r="X229" s="14"/>
      <c r="Y229" s="14"/>
      <c r="Z229" s="14"/>
      <c r="AA229" s="14"/>
      <c r="AB229" s="14"/>
      <c r="AC229" s="14"/>
      <c r="AD229" s="14"/>
      <c r="AE229" s="14"/>
      <c r="AT229" s="259" t="s">
        <v>342</v>
      </c>
      <c r="AU229" s="259" t="s">
        <v>88</v>
      </c>
      <c r="AV229" s="14" t="s">
        <v>313</v>
      </c>
      <c r="AW229" s="14" t="s">
        <v>41</v>
      </c>
      <c r="AX229" s="14" t="s">
        <v>86</v>
      </c>
      <c r="AY229" s="259" t="s">
        <v>305</v>
      </c>
    </row>
    <row r="230" s="2" customFormat="1" ht="24.15" customHeight="1">
      <c r="A230" s="42"/>
      <c r="B230" s="43"/>
      <c r="C230" s="218" t="s">
        <v>604</v>
      </c>
      <c r="D230" s="218" t="s">
        <v>308</v>
      </c>
      <c r="E230" s="219" t="s">
        <v>3391</v>
      </c>
      <c r="F230" s="220" t="s">
        <v>3392</v>
      </c>
      <c r="G230" s="221" t="s">
        <v>338</v>
      </c>
      <c r="H230" s="222">
        <v>32.280000000000001</v>
      </c>
      <c r="I230" s="223"/>
      <c r="J230" s="224">
        <f>ROUND(I230*H230,2)</f>
        <v>0</v>
      </c>
      <c r="K230" s="220" t="s">
        <v>325</v>
      </c>
      <c r="L230" s="48"/>
      <c r="M230" s="225" t="s">
        <v>35</v>
      </c>
      <c r="N230" s="226" t="s">
        <v>52</v>
      </c>
      <c r="O230" s="89"/>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313</v>
      </c>
      <c r="AT230" s="229" t="s">
        <v>308</v>
      </c>
      <c r="AU230" s="229" t="s">
        <v>88</v>
      </c>
      <c r="AY230" s="20" t="s">
        <v>305</v>
      </c>
      <c r="BE230" s="230">
        <f>IF(N230="základní",J230,0)</f>
        <v>0</v>
      </c>
      <c r="BF230" s="230">
        <f>IF(N230="snížená",J230,0)</f>
        <v>0</v>
      </c>
      <c r="BG230" s="230">
        <f>IF(N230="zákl. přenesená",J230,0)</f>
        <v>0</v>
      </c>
      <c r="BH230" s="230">
        <f>IF(N230="sníž. přenesená",J230,0)</f>
        <v>0</v>
      </c>
      <c r="BI230" s="230">
        <f>IF(N230="nulová",J230,0)</f>
        <v>0</v>
      </c>
      <c r="BJ230" s="20" t="s">
        <v>313</v>
      </c>
      <c r="BK230" s="230">
        <f>ROUND(I230*H230,2)</f>
        <v>0</v>
      </c>
      <c r="BL230" s="20" t="s">
        <v>313</v>
      </c>
      <c r="BM230" s="229" t="s">
        <v>5602</v>
      </c>
    </row>
    <row r="231" s="2" customFormat="1">
      <c r="A231" s="42"/>
      <c r="B231" s="43"/>
      <c r="C231" s="44"/>
      <c r="D231" s="231" t="s">
        <v>315</v>
      </c>
      <c r="E231" s="44"/>
      <c r="F231" s="232" t="s">
        <v>3394</v>
      </c>
      <c r="G231" s="44"/>
      <c r="H231" s="44"/>
      <c r="I231" s="233"/>
      <c r="J231" s="44"/>
      <c r="K231" s="44"/>
      <c r="L231" s="48"/>
      <c r="M231" s="234"/>
      <c r="N231" s="235"/>
      <c r="O231" s="89"/>
      <c r="P231" s="89"/>
      <c r="Q231" s="89"/>
      <c r="R231" s="89"/>
      <c r="S231" s="89"/>
      <c r="T231" s="90"/>
      <c r="U231" s="42"/>
      <c r="V231" s="42"/>
      <c r="W231" s="42"/>
      <c r="X231" s="42"/>
      <c r="Y231" s="42"/>
      <c r="Z231" s="42"/>
      <c r="AA231" s="42"/>
      <c r="AB231" s="42"/>
      <c r="AC231" s="42"/>
      <c r="AD231" s="42"/>
      <c r="AE231" s="42"/>
      <c r="AT231" s="20" t="s">
        <v>315</v>
      </c>
      <c r="AU231" s="20" t="s">
        <v>88</v>
      </c>
    </row>
    <row r="232" s="2" customFormat="1">
      <c r="A232" s="42"/>
      <c r="B232" s="43"/>
      <c r="C232" s="44"/>
      <c r="D232" s="236" t="s">
        <v>328</v>
      </c>
      <c r="E232" s="44"/>
      <c r="F232" s="237" t="s">
        <v>3395</v>
      </c>
      <c r="G232" s="44"/>
      <c r="H232" s="44"/>
      <c r="I232" s="233"/>
      <c r="J232" s="44"/>
      <c r="K232" s="44"/>
      <c r="L232" s="48"/>
      <c r="M232" s="234"/>
      <c r="N232" s="235"/>
      <c r="O232" s="89"/>
      <c r="P232" s="89"/>
      <c r="Q232" s="89"/>
      <c r="R232" s="89"/>
      <c r="S232" s="89"/>
      <c r="T232" s="90"/>
      <c r="U232" s="42"/>
      <c r="V232" s="42"/>
      <c r="W232" s="42"/>
      <c r="X232" s="42"/>
      <c r="Y232" s="42"/>
      <c r="Z232" s="42"/>
      <c r="AA232" s="42"/>
      <c r="AB232" s="42"/>
      <c r="AC232" s="42"/>
      <c r="AD232" s="42"/>
      <c r="AE232" s="42"/>
      <c r="AT232" s="20" t="s">
        <v>328</v>
      </c>
      <c r="AU232" s="20" t="s">
        <v>88</v>
      </c>
    </row>
    <row r="233" s="15" customFormat="1">
      <c r="A233" s="15"/>
      <c r="B233" s="275"/>
      <c r="C233" s="276"/>
      <c r="D233" s="231" t="s">
        <v>342</v>
      </c>
      <c r="E233" s="277" t="s">
        <v>35</v>
      </c>
      <c r="F233" s="278" t="s">
        <v>3396</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5" customFormat="1">
      <c r="A234" s="15"/>
      <c r="B234" s="275"/>
      <c r="C234" s="276"/>
      <c r="D234" s="231" t="s">
        <v>342</v>
      </c>
      <c r="E234" s="277" t="s">
        <v>35</v>
      </c>
      <c r="F234" s="278" t="s">
        <v>3300</v>
      </c>
      <c r="G234" s="276"/>
      <c r="H234" s="277" t="s">
        <v>35</v>
      </c>
      <c r="I234" s="279"/>
      <c r="J234" s="276"/>
      <c r="K234" s="276"/>
      <c r="L234" s="280"/>
      <c r="M234" s="281"/>
      <c r="N234" s="282"/>
      <c r="O234" s="282"/>
      <c r="P234" s="282"/>
      <c r="Q234" s="282"/>
      <c r="R234" s="282"/>
      <c r="S234" s="282"/>
      <c r="T234" s="283"/>
      <c r="U234" s="15"/>
      <c r="V234" s="15"/>
      <c r="W234" s="15"/>
      <c r="X234" s="15"/>
      <c r="Y234" s="15"/>
      <c r="Z234" s="15"/>
      <c r="AA234" s="15"/>
      <c r="AB234" s="15"/>
      <c r="AC234" s="15"/>
      <c r="AD234" s="15"/>
      <c r="AE234" s="15"/>
      <c r="AT234" s="284" t="s">
        <v>342</v>
      </c>
      <c r="AU234" s="284" t="s">
        <v>88</v>
      </c>
      <c r="AV234" s="15" t="s">
        <v>86</v>
      </c>
      <c r="AW234" s="15" t="s">
        <v>41</v>
      </c>
      <c r="AX234" s="15" t="s">
        <v>79</v>
      </c>
      <c r="AY234" s="284" t="s">
        <v>305</v>
      </c>
    </row>
    <row r="235" s="13" customFormat="1">
      <c r="A235" s="13"/>
      <c r="B235" s="238"/>
      <c r="C235" s="239"/>
      <c r="D235" s="231" t="s">
        <v>342</v>
      </c>
      <c r="E235" s="240" t="s">
        <v>35</v>
      </c>
      <c r="F235" s="241" t="s">
        <v>5562</v>
      </c>
      <c r="G235" s="239"/>
      <c r="H235" s="242">
        <v>8.2799999999999994</v>
      </c>
      <c r="I235" s="243"/>
      <c r="J235" s="239"/>
      <c r="K235" s="239"/>
      <c r="L235" s="244"/>
      <c r="M235" s="245"/>
      <c r="N235" s="246"/>
      <c r="O235" s="246"/>
      <c r="P235" s="246"/>
      <c r="Q235" s="246"/>
      <c r="R235" s="246"/>
      <c r="S235" s="246"/>
      <c r="T235" s="247"/>
      <c r="U235" s="13"/>
      <c r="V235" s="13"/>
      <c r="W235" s="13"/>
      <c r="X235" s="13"/>
      <c r="Y235" s="13"/>
      <c r="Z235" s="13"/>
      <c r="AA235" s="13"/>
      <c r="AB235" s="13"/>
      <c r="AC235" s="13"/>
      <c r="AD235" s="13"/>
      <c r="AE235" s="13"/>
      <c r="AT235" s="248" t="s">
        <v>342</v>
      </c>
      <c r="AU235" s="248" t="s">
        <v>88</v>
      </c>
      <c r="AV235" s="13" t="s">
        <v>88</v>
      </c>
      <c r="AW235" s="13" t="s">
        <v>41</v>
      </c>
      <c r="AX235" s="13" t="s">
        <v>79</v>
      </c>
      <c r="AY235" s="248" t="s">
        <v>305</v>
      </c>
    </row>
    <row r="236" s="15" customFormat="1">
      <c r="A236" s="15"/>
      <c r="B236" s="275"/>
      <c r="C236" s="276"/>
      <c r="D236" s="231" t="s">
        <v>342</v>
      </c>
      <c r="E236" s="277" t="s">
        <v>35</v>
      </c>
      <c r="F236" s="278" t="s">
        <v>3302</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88</v>
      </c>
      <c r="AV236" s="15" t="s">
        <v>86</v>
      </c>
      <c r="AW236" s="15" t="s">
        <v>41</v>
      </c>
      <c r="AX236" s="15" t="s">
        <v>79</v>
      </c>
      <c r="AY236" s="284" t="s">
        <v>305</v>
      </c>
    </row>
    <row r="237" s="13" customFormat="1">
      <c r="A237" s="13"/>
      <c r="B237" s="238"/>
      <c r="C237" s="239"/>
      <c r="D237" s="231" t="s">
        <v>342</v>
      </c>
      <c r="E237" s="240" t="s">
        <v>35</v>
      </c>
      <c r="F237" s="241" t="s">
        <v>3778</v>
      </c>
      <c r="G237" s="239"/>
      <c r="H237" s="242">
        <v>24</v>
      </c>
      <c r="I237" s="243"/>
      <c r="J237" s="239"/>
      <c r="K237" s="239"/>
      <c r="L237" s="244"/>
      <c r="M237" s="245"/>
      <c r="N237" s="246"/>
      <c r="O237" s="246"/>
      <c r="P237" s="246"/>
      <c r="Q237" s="246"/>
      <c r="R237" s="246"/>
      <c r="S237" s="246"/>
      <c r="T237" s="247"/>
      <c r="U237" s="13"/>
      <c r="V237" s="13"/>
      <c r="W237" s="13"/>
      <c r="X237" s="13"/>
      <c r="Y237" s="13"/>
      <c r="Z237" s="13"/>
      <c r="AA237" s="13"/>
      <c r="AB237" s="13"/>
      <c r="AC237" s="13"/>
      <c r="AD237" s="13"/>
      <c r="AE237" s="13"/>
      <c r="AT237" s="248" t="s">
        <v>342</v>
      </c>
      <c r="AU237" s="248" t="s">
        <v>88</v>
      </c>
      <c r="AV237" s="13" t="s">
        <v>88</v>
      </c>
      <c r="AW237" s="13" t="s">
        <v>41</v>
      </c>
      <c r="AX237" s="13" t="s">
        <v>79</v>
      </c>
      <c r="AY237" s="248" t="s">
        <v>305</v>
      </c>
    </row>
    <row r="238" s="14" customFormat="1">
      <c r="A238" s="14"/>
      <c r="B238" s="249"/>
      <c r="C238" s="250"/>
      <c r="D238" s="231" t="s">
        <v>342</v>
      </c>
      <c r="E238" s="251" t="s">
        <v>35</v>
      </c>
      <c r="F238" s="252" t="s">
        <v>344</v>
      </c>
      <c r="G238" s="250"/>
      <c r="H238" s="253">
        <v>32.280000000000001</v>
      </c>
      <c r="I238" s="254"/>
      <c r="J238" s="250"/>
      <c r="K238" s="250"/>
      <c r="L238" s="255"/>
      <c r="M238" s="256"/>
      <c r="N238" s="257"/>
      <c r="O238" s="257"/>
      <c r="P238" s="257"/>
      <c r="Q238" s="257"/>
      <c r="R238" s="257"/>
      <c r="S238" s="257"/>
      <c r="T238" s="258"/>
      <c r="U238" s="14"/>
      <c r="V238" s="14"/>
      <c r="W238" s="14"/>
      <c r="X238" s="14"/>
      <c r="Y238" s="14"/>
      <c r="Z238" s="14"/>
      <c r="AA238" s="14"/>
      <c r="AB238" s="14"/>
      <c r="AC238" s="14"/>
      <c r="AD238" s="14"/>
      <c r="AE238" s="14"/>
      <c r="AT238" s="259" t="s">
        <v>342</v>
      </c>
      <c r="AU238" s="259" t="s">
        <v>88</v>
      </c>
      <c r="AV238" s="14" t="s">
        <v>313</v>
      </c>
      <c r="AW238" s="14" t="s">
        <v>41</v>
      </c>
      <c r="AX238" s="14" t="s">
        <v>86</v>
      </c>
      <c r="AY238" s="259" t="s">
        <v>305</v>
      </c>
    </row>
    <row r="239" s="12" customFormat="1" ht="22.8" customHeight="1">
      <c r="A239" s="12"/>
      <c r="B239" s="202"/>
      <c r="C239" s="203"/>
      <c r="D239" s="204" t="s">
        <v>78</v>
      </c>
      <c r="E239" s="216" t="s">
        <v>88</v>
      </c>
      <c r="F239" s="216" t="s">
        <v>1937</v>
      </c>
      <c r="G239" s="203"/>
      <c r="H239" s="203"/>
      <c r="I239" s="206"/>
      <c r="J239" s="217">
        <f>BK239</f>
        <v>0</v>
      </c>
      <c r="K239" s="203"/>
      <c r="L239" s="208"/>
      <c r="M239" s="209"/>
      <c r="N239" s="210"/>
      <c r="O239" s="210"/>
      <c r="P239" s="211">
        <f>SUM(P240:P315)</f>
        <v>0</v>
      </c>
      <c r="Q239" s="210"/>
      <c r="R239" s="211">
        <f>SUM(R240:R315)</f>
        <v>22.470147671300001</v>
      </c>
      <c r="S239" s="210"/>
      <c r="T239" s="212">
        <f>SUM(T240:T315)</f>
        <v>0</v>
      </c>
      <c r="U239" s="12"/>
      <c r="V239" s="12"/>
      <c r="W239" s="12"/>
      <c r="X239" s="12"/>
      <c r="Y239" s="12"/>
      <c r="Z239" s="12"/>
      <c r="AA239" s="12"/>
      <c r="AB239" s="12"/>
      <c r="AC239" s="12"/>
      <c r="AD239" s="12"/>
      <c r="AE239" s="12"/>
      <c r="AR239" s="213" t="s">
        <v>86</v>
      </c>
      <c r="AT239" s="214" t="s">
        <v>78</v>
      </c>
      <c r="AU239" s="214" t="s">
        <v>86</v>
      </c>
      <c r="AY239" s="213" t="s">
        <v>305</v>
      </c>
      <c r="BK239" s="215">
        <f>SUM(BK240:BK315)</f>
        <v>0</v>
      </c>
    </row>
    <row r="240" s="2" customFormat="1" ht="24.15" customHeight="1">
      <c r="A240" s="42"/>
      <c r="B240" s="43"/>
      <c r="C240" s="218" t="s">
        <v>610</v>
      </c>
      <c r="D240" s="218" t="s">
        <v>308</v>
      </c>
      <c r="E240" s="219" t="s">
        <v>3397</v>
      </c>
      <c r="F240" s="220" t="s">
        <v>3398</v>
      </c>
      <c r="G240" s="221" t="s">
        <v>338</v>
      </c>
      <c r="H240" s="222">
        <v>56.32</v>
      </c>
      <c r="I240" s="223"/>
      <c r="J240" s="224">
        <f>ROUND(I240*H240,2)</f>
        <v>0</v>
      </c>
      <c r="K240" s="220" t="s">
        <v>325</v>
      </c>
      <c r="L240" s="48"/>
      <c r="M240" s="225" t="s">
        <v>35</v>
      </c>
      <c r="N240" s="226" t="s">
        <v>52</v>
      </c>
      <c r="O240" s="89"/>
      <c r="P240" s="227">
        <f>O240*H240</f>
        <v>0</v>
      </c>
      <c r="Q240" s="227">
        <v>0.00016694</v>
      </c>
      <c r="R240" s="227">
        <f>Q240*H240</f>
        <v>0.0094020608000000006</v>
      </c>
      <c r="S240" s="227">
        <v>0</v>
      </c>
      <c r="T240" s="228">
        <f>S240*H240</f>
        <v>0</v>
      </c>
      <c r="U240" s="42"/>
      <c r="V240" s="42"/>
      <c r="W240" s="42"/>
      <c r="X240" s="42"/>
      <c r="Y240" s="42"/>
      <c r="Z240" s="42"/>
      <c r="AA240" s="42"/>
      <c r="AB240" s="42"/>
      <c r="AC240" s="42"/>
      <c r="AD240" s="42"/>
      <c r="AE240" s="42"/>
      <c r="AR240" s="229" t="s">
        <v>313</v>
      </c>
      <c r="AT240" s="229" t="s">
        <v>308</v>
      </c>
      <c r="AU240" s="229" t="s">
        <v>88</v>
      </c>
      <c r="AY240" s="20" t="s">
        <v>305</v>
      </c>
      <c r="BE240" s="230">
        <f>IF(N240="základní",J240,0)</f>
        <v>0</v>
      </c>
      <c r="BF240" s="230">
        <f>IF(N240="snížená",J240,0)</f>
        <v>0</v>
      </c>
      <c r="BG240" s="230">
        <f>IF(N240="zákl. přenesená",J240,0)</f>
        <v>0</v>
      </c>
      <c r="BH240" s="230">
        <f>IF(N240="sníž. přenesená",J240,0)</f>
        <v>0</v>
      </c>
      <c r="BI240" s="230">
        <f>IF(N240="nulová",J240,0)</f>
        <v>0</v>
      </c>
      <c r="BJ240" s="20" t="s">
        <v>313</v>
      </c>
      <c r="BK240" s="230">
        <f>ROUND(I240*H240,2)</f>
        <v>0</v>
      </c>
      <c r="BL240" s="20" t="s">
        <v>313</v>
      </c>
      <c r="BM240" s="229" t="s">
        <v>5603</v>
      </c>
    </row>
    <row r="241" s="2" customFormat="1">
      <c r="A241" s="42"/>
      <c r="B241" s="43"/>
      <c r="C241" s="44"/>
      <c r="D241" s="231" t="s">
        <v>315</v>
      </c>
      <c r="E241" s="44"/>
      <c r="F241" s="232" t="s">
        <v>3400</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315</v>
      </c>
      <c r="AU241" s="20" t="s">
        <v>88</v>
      </c>
    </row>
    <row r="242" s="2" customFormat="1">
      <c r="A242" s="42"/>
      <c r="B242" s="43"/>
      <c r="C242" s="44"/>
      <c r="D242" s="236" t="s">
        <v>328</v>
      </c>
      <c r="E242" s="44"/>
      <c r="F242" s="237" t="s">
        <v>3401</v>
      </c>
      <c r="G242" s="44"/>
      <c r="H242" s="44"/>
      <c r="I242" s="233"/>
      <c r="J242" s="44"/>
      <c r="K242" s="44"/>
      <c r="L242" s="48"/>
      <c r="M242" s="234"/>
      <c r="N242" s="235"/>
      <c r="O242" s="89"/>
      <c r="P242" s="89"/>
      <c r="Q242" s="89"/>
      <c r="R242" s="89"/>
      <c r="S242" s="89"/>
      <c r="T242" s="90"/>
      <c r="U242" s="42"/>
      <c r="V242" s="42"/>
      <c r="W242" s="42"/>
      <c r="X242" s="42"/>
      <c r="Y242" s="42"/>
      <c r="Z242" s="42"/>
      <c r="AA242" s="42"/>
      <c r="AB242" s="42"/>
      <c r="AC242" s="42"/>
      <c r="AD242" s="42"/>
      <c r="AE242" s="42"/>
      <c r="AT242" s="20" t="s">
        <v>328</v>
      </c>
      <c r="AU242" s="20" t="s">
        <v>88</v>
      </c>
    </row>
    <row r="243" s="15" customFormat="1">
      <c r="A243" s="15"/>
      <c r="B243" s="275"/>
      <c r="C243" s="276"/>
      <c r="D243" s="231" t="s">
        <v>342</v>
      </c>
      <c r="E243" s="277" t="s">
        <v>35</v>
      </c>
      <c r="F243" s="278" t="s">
        <v>3402</v>
      </c>
      <c r="G243" s="276"/>
      <c r="H243" s="277" t="s">
        <v>35</v>
      </c>
      <c r="I243" s="279"/>
      <c r="J243" s="276"/>
      <c r="K243" s="276"/>
      <c r="L243" s="280"/>
      <c r="M243" s="281"/>
      <c r="N243" s="282"/>
      <c r="O243" s="282"/>
      <c r="P243" s="282"/>
      <c r="Q243" s="282"/>
      <c r="R243" s="282"/>
      <c r="S243" s="282"/>
      <c r="T243" s="283"/>
      <c r="U243" s="15"/>
      <c r="V243" s="15"/>
      <c r="W243" s="15"/>
      <c r="X243" s="15"/>
      <c r="Y243" s="15"/>
      <c r="Z243" s="15"/>
      <c r="AA243" s="15"/>
      <c r="AB243" s="15"/>
      <c r="AC243" s="15"/>
      <c r="AD243" s="15"/>
      <c r="AE243" s="15"/>
      <c r="AT243" s="284" t="s">
        <v>342</v>
      </c>
      <c r="AU243" s="284" t="s">
        <v>88</v>
      </c>
      <c r="AV243" s="15" t="s">
        <v>86</v>
      </c>
      <c r="AW243" s="15" t="s">
        <v>41</v>
      </c>
      <c r="AX243" s="15" t="s">
        <v>79</v>
      </c>
      <c r="AY243" s="284" t="s">
        <v>305</v>
      </c>
    </row>
    <row r="244" s="13" customFormat="1">
      <c r="A244" s="13"/>
      <c r="B244" s="238"/>
      <c r="C244" s="239"/>
      <c r="D244" s="231" t="s">
        <v>342</v>
      </c>
      <c r="E244" s="240" t="s">
        <v>35</v>
      </c>
      <c r="F244" s="241" t="s">
        <v>5604</v>
      </c>
      <c r="G244" s="239"/>
      <c r="H244" s="242">
        <v>46.060000000000002</v>
      </c>
      <c r="I244" s="243"/>
      <c r="J244" s="239"/>
      <c r="K244" s="239"/>
      <c r="L244" s="244"/>
      <c r="M244" s="245"/>
      <c r="N244" s="246"/>
      <c r="O244" s="246"/>
      <c r="P244" s="246"/>
      <c r="Q244" s="246"/>
      <c r="R244" s="246"/>
      <c r="S244" s="246"/>
      <c r="T244" s="247"/>
      <c r="U244" s="13"/>
      <c r="V244" s="13"/>
      <c r="W244" s="13"/>
      <c r="X244" s="13"/>
      <c r="Y244" s="13"/>
      <c r="Z244" s="13"/>
      <c r="AA244" s="13"/>
      <c r="AB244" s="13"/>
      <c r="AC244" s="13"/>
      <c r="AD244" s="13"/>
      <c r="AE244" s="13"/>
      <c r="AT244" s="248" t="s">
        <v>342</v>
      </c>
      <c r="AU244" s="248" t="s">
        <v>88</v>
      </c>
      <c r="AV244" s="13" t="s">
        <v>88</v>
      </c>
      <c r="AW244" s="13" t="s">
        <v>41</v>
      </c>
      <c r="AX244" s="13" t="s">
        <v>79</v>
      </c>
      <c r="AY244" s="248" t="s">
        <v>305</v>
      </c>
    </row>
    <row r="245" s="16" customFormat="1">
      <c r="A245" s="16"/>
      <c r="B245" s="288"/>
      <c r="C245" s="289"/>
      <c r="D245" s="231" t="s">
        <v>342</v>
      </c>
      <c r="E245" s="290" t="s">
        <v>35</v>
      </c>
      <c r="F245" s="291" t="s">
        <v>3312</v>
      </c>
      <c r="G245" s="289"/>
      <c r="H245" s="292">
        <v>46.060000000000002</v>
      </c>
      <c r="I245" s="293"/>
      <c r="J245" s="289"/>
      <c r="K245" s="289"/>
      <c r="L245" s="294"/>
      <c r="M245" s="295"/>
      <c r="N245" s="296"/>
      <c r="O245" s="296"/>
      <c r="P245" s="296"/>
      <c r="Q245" s="296"/>
      <c r="R245" s="296"/>
      <c r="S245" s="296"/>
      <c r="T245" s="297"/>
      <c r="U245" s="16"/>
      <c r="V245" s="16"/>
      <c r="W245" s="16"/>
      <c r="X245" s="16"/>
      <c r="Y245" s="16"/>
      <c r="Z245" s="16"/>
      <c r="AA245" s="16"/>
      <c r="AB245" s="16"/>
      <c r="AC245" s="16"/>
      <c r="AD245" s="16"/>
      <c r="AE245" s="16"/>
      <c r="AT245" s="298" t="s">
        <v>342</v>
      </c>
      <c r="AU245" s="298" t="s">
        <v>88</v>
      </c>
      <c r="AV245" s="16" t="s">
        <v>96</v>
      </c>
      <c r="AW245" s="16" t="s">
        <v>41</v>
      </c>
      <c r="AX245" s="16" t="s">
        <v>79</v>
      </c>
      <c r="AY245" s="298" t="s">
        <v>305</v>
      </c>
    </row>
    <row r="246" s="15" customFormat="1">
      <c r="A246" s="15"/>
      <c r="B246" s="275"/>
      <c r="C246" s="276"/>
      <c r="D246" s="231" t="s">
        <v>342</v>
      </c>
      <c r="E246" s="277" t="s">
        <v>35</v>
      </c>
      <c r="F246" s="278" t="s">
        <v>5605</v>
      </c>
      <c r="G246" s="276"/>
      <c r="H246" s="277" t="s">
        <v>35</v>
      </c>
      <c r="I246" s="279"/>
      <c r="J246" s="276"/>
      <c r="K246" s="276"/>
      <c r="L246" s="280"/>
      <c r="M246" s="281"/>
      <c r="N246" s="282"/>
      <c r="O246" s="282"/>
      <c r="P246" s="282"/>
      <c r="Q246" s="282"/>
      <c r="R246" s="282"/>
      <c r="S246" s="282"/>
      <c r="T246" s="283"/>
      <c r="U246" s="15"/>
      <c r="V246" s="15"/>
      <c r="W246" s="15"/>
      <c r="X246" s="15"/>
      <c r="Y246" s="15"/>
      <c r="Z246" s="15"/>
      <c r="AA246" s="15"/>
      <c r="AB246" s="15"/>
      <c r="AC246" s="15"/>
      <c r="AD246" s="15"/>
      <c r="AE246" s="15"/>
      <c r="AT246" s="284" t="s">
        <v>342</v>
      </c>
      <c r="AU246" s="284" t="s">
        <v>88</v>
      </c>
      <c r="AV246" s="15" t="s">
        <v>86</v>
      </c>
      <c r="AW246" s="15" t="s">
        <v>41</v>
      </c>
      <c r="AX246" s="15" t="s">
        <v>79</v>
      </c>
      <c r="AY246" s="284" t="s">
        <v>305</v>
      </c>
    </row>
    <row r="247" s="13" customFormat="1">
      <c r="A247" s="13"/>
      <c r="B247" s="238"/>
      <c r="C247" s="239"/>
      <c r="D247" s="231" t="s">
        <v>342</v>
      </c>
      <c r="E247" s="240" t="s">
        <v>35</v>
      </c>
      <c r="F247" s="241" t="s">
        <v>5606</v>
      </c>
      <c r="G247" s="239"/>
      <c r="H247" s="242">
        <v>10.26</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88</v>
      </c>
      <c r="AV247" s="13" t="s">
        <v>88</v>
      </c>
      <c r="AW247" s="13" t="s">
        <v>41</v>
      </c>
      <c r="AX247" s="13" t="s">
        <v>79</v>
      </c>
      <c r="AY247" s="248" t="s">
        <v>305</v>
      </c>
    </row>
    <row r="248" s="14" customFormat="1">
      <c r="A248" s="14"/>
      <c r="B248" s="249"/>
      <c r="C248" s="250"/>
      <c r="D248" s="231" t="s">
        <v>342</v>
      </c>
      <c r="E248" s="251" t="s">
        <v>35</v>
      </c>
      <c r="F248" s="252" t="s">
        <v>344</v>
      </c>
      <c r="G248" s="250"/>
      <c r="H248" s="253">
        <v>56.32</v>
      </c>
      <c r="I248" s="254"/>
      <c r="J248" s="250"/>
      <c r="K248" s="250"/>
      <c r="L248" s="255"/>
      <c r="M248" s="256"/>
      <c r="N248" s="257"/>
      <c r="O248" s="257"/>
      <c r="P248" s="257"/>
      <c r="Q248" s="257"/>
      <c r="R248" s="257"/>
      <c r="S248" s="257"/>
      <c r="T248" s="258"/>
      <c r="U248" s="14"/>
      <c r="V248" s="14"/>
      <c r="W248" s="14"/>
      <c r="X248" s="14"/>
      <c r="Y248" s="14"/>
      <c r="Z248" s="14"/>
      <c r="AA248" s="14"/>
      <c r="AB248" s="14"/>
      <c r="AC248" s="14"/>
      <c r="AD248" s="14"/>
      <c r="AE248" s="14"/>
      <c r="AT248" s="259" t="s">
        <v>342</v>
      </c>
      <c r="AU248" s="259" t="s">
        <v>88</v>
      </c>
      <c r="AV248" s="14" t="s">
        <v>313</v>
      </c>
      <c r="AW248" s="14" t="s">
        <v>41</v>
      </c>
      <c r="AX248" s="14" t="s">
        <v>86</v>
      </c>
      <c r="AY248" s="259" t="s">
        <v>305</v>
      </c>
    </row>
    <row r="249" s="2" customFormat="1" ht="24.15" customHeight="1">
      <c r="A249" s="42"/>
      <c r="B249" s="43"/>
      <c r="C249" s="260" t="s">
        <v>7</v>
      </c>
      <c r="D249" s="260" t="s">
        <v>303</v>
      </c>
      <c r="E249" s="261" t="s">
        <v>3407</v>
      </c>
      <c r="F249" s="262" t="s">
        <v>3408</v>
      </c>
      <c r="G249" s="263" t="s">
        <v>338</v>
      </c>
      <c r="H249" s="264">
        <v>56.32</v>
      </c>
      <c r="I249" s="265"/>
      <c r="J249" s="266">
        <f>ROUND(I249*H249,2)</f>
        <v>0</v>
      </c>
      <c r="K249" s="262" t="s">
        <v>325</v>
      </c>
      <c r="L249" s="267"/>
      <c r="M249" s="268" t="s">
        <v>35</v>
      </c>
      <c r="N249" s="269" t="s">
        <v>52</v>
      </c>
      <c r="O249" s="89"/>
      <c r="P249" s="227">
        <f>O249*H249</f>
        <v>0</v>
      </c>
      <c r="Q249" s="227">
        <v>0.00059999999999999995</v>
      </c>
      <c r="R249" s="227">
        <f>Q249*H249</f>
        <v>0.033791999999999996</v>
      </c>
      <c r="S249" s="227">
        <v>0</v>
      </c>
      <c r="T249" s="228">
        <f>S249*H249</f>
        <v>0</v>
      </c>
      <c r="U249" s="42"/>
      <c r="V249" s="42"/>
      <c r="W249" s="42"/>
      <c r="X249" s="42"/>
      <c r="Y249" s="42"/>
      <c r="Z249" s="42"/>
      <c r="AA249" s="42"/>
      <c r="AB249" s="42"/>
      <c r="AC249" s="42"/>
      <c r="AD249" s="42"/>
      <c r="AE249" s="42"/>
      <c r="AR249" s="229" t="s">
        <v>357</v>
      </c>
      <c r="AT249" s="229" t="s">
        <v>303</v>
      </c>
      <c r="AU249" s="229" t="s">
        <v>88</v>
      </c>
      <c r="AY249" s="20" t="s">
        <v>305</v>
      </c>
      <c r="BE249" s="230">
        <f>IF(N249="základní",J249,0)</f>
        <v>0</v>
      </c>
      <c r="BF249" s="230">
        <f>IF(N249="snížená",J249,0)</f>
        <v>0</v>
      </c>
      <c r="BG249" s="230">
        <f>IF(N249="zákl. přenesená",J249,0)</f>
        <v>0</v>
      </c>
      <c r="BH249" s="230">
        <f>IF(N249="sníž. přenesená",J249,0)</f>
        <v>0</v>
      </c>
      <c r="BI249" s="230">
        <f>IF(N249="nulová",J249,0)</f>
        <v>0</v>
      </c>
      <c r="BJ249" s="20" t="s">
        <v>313</v>
      </c>
      <c r="BK249" s="230">
        <f>ROUND(I249*H249,2)</f>
        <v>0</v>
      </c>
      <c r="BL249" s="20" t="s">
        <v>313</v>
      </c>
      <c r="BM249" s="229" t="s">
        <v>5607</v>
      </c>
    </row>
    <row r="250" s="2" customFormat="1">
      <c r="A250" s="42"/>
      <c r="B250" s="43"/>
      <c r="C250" s="44"/>
      <c r="D250" s="231" t="s">
        <v>315</v>
      </c>
      <c r="E250" s="44"/>
      <c r="F250" s="232" t="s">
        <v>3408</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315</v>
      </c>
      <c r="AU250" s="20" t="s">
        <v>88</v>
      </c>
    </row>
    <row r="251" s="2" customFormat="1" ht="21.75" customHeight="1">
      <c r="A251" s="42"/>
      <c r="B251" s="43"/>
      <c r="C251" s="218" t="s">
        <v>625</v>
      </c>
      <c r="D251" s="218" t="s">
        <v>308</v>
      </c>
      <c r="E251" s="219" t="s">
        <v>3410</v>
      </c>
      <c r="F251" s="220" t="s">
        <v>3411</v>
      </c>
      <c r="G251" s="221" t="s">
        <v>725</v>
      </c>
      <c r="H251" s="222">
        <v>5.2060000000000004</v>
      </c>
      <c r="I251" s="223"/>
      <c r="J251" s="224">
        <f>ROUND(I251*H251,2)</f>
        <v>0</v>
      </c>
      <c r="K251" s="220" t="s">
        <v>325</v>
      </c>
      <c r="L251" s="48"/>
      <c r="M251" s="225" t="s">
        <v>35</v>
      </c>
      <c r="N251" s="226" t="s">
        <v>52</v>
      </c>
      <c r="O251" s="89"/>
      <c r="P251" s="227">
        <f>O251*H251</f>
        <v>0</v>
      </c>
      <c r="Q251" s="227">
        <v>2.550538</v>
      </c>
      <c r="R251" s="227">
        <f>Q251*H251</f>
        <v>13.278100828000001</v>
      </c>
      <c r="S251" s="227">
        <v>0</v>
      </c>
      <c r="T251" s="228">
        <f>S251*H251</f>
        <v>0</v>
      </c>
      <c r="U251" s="42"/>
      <c r="V251" s="42"/>
      <c r="W251" s="42"/>
      <c r="X251" s="42"/>
      <c r="Y251" s="42"/>
      <c r="Z251" s="42"/>
      <c r="AA251" s="42"/>
      <c r="AB251" s="42"/>
      <c r="AC251" s="42"/>
      <c r="AD251" s="42"/>
      <c r="AE251" s="42"/>
      <c r="AR251" s="229" t="s">
        <v>313</v>
      </c>
      <c r="AT251" s="229" t="s">
        <v>308</v>
      </c>
      <c r="AU251" s="229" t="s">
        <v>88</v>
      </c>
      <c r="AY251" s="20" t="s">
        <v>305</v>
      </c>
      <c r="BE251" s="230">
        <f>IF(N251="základní",J251,0)</f>
        <v>0</v>
      </c>
      <c r="BF251" s="230">
        <f>IF(N251="snížená",J251,0)</f>
        <v>0</v>
      </c>
      <c r="BG251" s="230">
        <f>IF(N251="zákl. přenesená",J251,0)</f>
        <v>0</v>
      </c>
      <c r="BH251" s="230">
        <f>IF(N251="sníž. přenesená",J251,0)</f>
        <v>0</v>
      </c>
      <c r="BI251" s="230">
        <f>IF(N251="nulová",J251,0)</f>
        <v>0</v>
      </c>
      <c r="BJ251" s="20" t="s">
        <v>313</v>
      </c>
      <c r="BK251" s="230">
        <f>ROUND(I251*H251,2)</f>
        <v>0</v>
      </c>
      <c r="BL251" s="20" t="s">
        <v>313</v>
      </c>
      <c r="BM251" s="229" t="s">
        <v>5608</v>
      </c>
    </row>
    <row r="252" s="2" customFormat="1">
      <c r="A252" s="42"/>
      <c r="B252" s="43"/>
      <c r="C252" s="44"/>
      <c r="D252" s="231" t="s">
        <v>315</v>
      </c>
      <c r="E252" s="44"/>
      <c r="F252" s="232" t="s">
        <v>3413</v>
      </c>
      <c r="G252" s="44"/>
      <c r="H252" s="44"/>
      <c r="I252" s="233"/>
      <c r="J252" s="44"/>
      <c r="K252" s="44"/>
      <c r="L252" s="48"/>
      <c r="M252" s="234"/>
      <c r="N252" s="235"/>
      <c r="O252" s="89"/>
      <c r="P252" s="89"/>
      <c r="Q252" s="89"/>
      <c r="R252" s="89"/>
      <c r="S252" s="89"/>
      <c r="T252" s="90"/>
      <c r="U252" s="42"/>
      <c r="V252" s="42"/>
      <c r="W252" s="42"/>
      <c r="X252" s="42"/>
      <c r="Y252" s="42"/>
      <c r="Z252" s="42"/>
      <c r="AA252" s="42"/>
      <c r="AB252" s="42"/>
      <c r="AC252" s="42"/>
      <c r="AD252" s="42"/>
      <c r="AE252" s="42"/>
      <c r="AT252" s="20" t="s">
        <v>315</v>
      </c>
      <c r="AU252" s="20" t="s">
        <v>88</v>
      </c>
    </row>
    <row r="253" s="2" customFormat="1">
      <c r="A253" s="42"/>
      <c r="B253" s="43"/>
      <c r="C253" s="44"/>
      <c r="D253" s="236" t="s">
        <v>328</v>
      </c>
      <c r="E253" s="44"/>
      <c r="F253" s="237" t="s">
        <v>3414</v>
      </c>
      <c r="G253" s="44"/>
      <c r="H253" s="44"/>
      <c r="I253" s="233"/>
      <c r="J253" s="44"/>
      <c r="K253" s="44"/>
      <c r="L253" s="48"/>
      <c r="M253" s="234"/>
      <c r="N253" s="235"/>
      <c r="O253" s="89"/>
      <c r="P253" s="89"/>
      <c r="Q253" s="89"/>
      <c r="R253" s="89"/>
      <c r="S253" s="89"/>
      <c r="T253" s="90"/>
      <c r="U253" s="42"/>
      <c r="V253" s="42"/>
      <c r="W253" s="42"/>
      <c r="X253" s="42"/>
      <c r="Y253" s="42"/>
      <c r="Z253" s="42"/>
      <c r="AA253" s="42"/>
      <c r="AB253" s="42"/>
      <c r="AC253" s="42"/>
      <c r="AD253" s="42"/>
      <c r="AE253" s="42"/>
      <c r="AT253" s="20" t="s">
        <v>328</v>
      </c>
      <c r="AU253" s="20" t="s">
        <v>88</v>
      </c>
    </row>
    <row r="254" s="15" customFormat="1">
      <c r="A254" s="15"/>
      <c r="B254" s="275"/>
      <c r="C254" s="276"/>
      <c r="D254" s="231" t="s">
        <v>342</v>
      </c>
      <c r="E254" s="277" t="s">
        <v>35</v>
      </c>
      <c r="F254" s="278" t="s">
        <v>3415</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88</v>
      </c>
      <c r="AV254" s="15" t="s">
        <v>86</v>
      </c>
      <c r="AW254" s="15" t="s">
        <v>41</v>
      </c>
      <c r="AX254" s="15" t="s">
        <v>79</v>
      </c>
      <c r="AY254" s="284" t="s">
        <v>305</v>
      </c>
    </row>
    <row r="255" s="13" customFormat="1">
      <c r="A255" s="13"/>
      <c r="B255" s="238"/>
      <c r="C255" s="239"/>
      <c r="D255" s="231" t="s">
        <v>342</v>
      </c>
      <c r="E255" s="240" t="s">
        <v>35</v>
      </c>
      <c r="F255" s="241" t="s">
        <v>5609</v>
      </c>
      <c r="G255" s="239"/>
      <c r="H255" s="242">
        <v>6.25</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5" customFormat="1">
      <c r="A256" s="15"/>
      <c r="B256" s="275"/>
      <c r="C256" s="276"/>
      <c r="D256" s="231" t="s">
        <v>342</v>
      </c>
      <c r="E256" s="277" t="s">
        <v>35</v>
      </c>
      <c r="F256" s="278" t="s">
        <v>5610</v>
      </c>
      <c r="G256" s="276"/>
      <c r="H256" s="277" t="s">
        <v>35</v>
      </c>
      <c r="I256" s="279"/>
      <c r="J256" s="276"/>
      <c r="K256" s="276"/>
      <c r="L256" s="280"/>
      <c r="M256" s="281"/>
      <c r="N256" s="282"/>
      <c r="O256" s="282"/>
      <c r="P256" s="282"/>
      <c r="Q256" s="282"/>
      <c r="R256" s="282"/>
      <c r="S256" s="282"/>
      <c r="T256" s="283"/>
      <c r="U256" s="15"/>
      <c r="V256" s="15"/>
      <c r="W256" s="15"/>
      <c r="X256" s="15"/>
      <c r="Y256" s="15"/>
      <c r="Z256" s="15"/>
      <c r="AA256" s="15"/>
      <c r="AB256" s="15"/>
      <c r="AC256" s="15"/>
      <c r="AD256" s="15"/>
      <c r="AE256" s="15"/>
      <c r="AT256" s="284" t="s">
        <v>342</v>
      </c>
      <c r="AU256" s="284" t="s">
        <v>88</v>
      </c>
      <c r="AV256" s="15" t="s">
        <v>86</v>
      </c>
      <c r="AW256" s="15" t="s">
        <v>41</v>
      </c>
      <c r="AX256" s="15" t="s">
        <v>79</v>
      </c>
      <c r="AY256" s="284" t="s">
        <v>305</v>
      </c>
    </row>
    <row r="257" s="13" customFormat="1">
      <c r="A257" s="13"/>
      <c r="B257" s="238"/>
      <c r="C257" s="239"/>
      <c r="D257" s="231" t="s">
        <v>342</v>
      </c>
      <c r="E257" s="240" t="s">
        <v>35</v>
      </c>
      <c r="F257" s="241" t="s">
        <v>5611</v>
      </c>
      <c r="G257" s="239"/>
      <c r="H257" s="242">
        <v>-1.044</v>
      </c>
      <c r="I257" s="243"/>
      <c r="J257" s="239"/>
      <c r="K257" s="239"/>
      <c r="L257" s="244"/>
      <c r="M257" s="245"/>
      <c r="N257" s="246"/>
      <c r="O257" s="246"/>
      <c r="P257" s="246"/>
      <c r="Q257" s="246"/>
      <c r="R257" s="246"/>
      <c r="S257" s="246"/>
      <c r="T257" s="247"/>
      <c r="U257" s="13"/>
      <c r="V257" s="13"/>
      <c r="W257" s="13"/>
      <c r="X257" s="13"/>
      <c r="Y257" s="13"/>
      <c r="Z257" s="13"/>
      <c r="AA257" s="13"/>
      <c r="AB257" s="13"/>
      <c r="AC257" s="13"/>
      <c r="AD257" s="13"/>
      <c r="AE257" s="13"/>
      <c r="AT257" s="248" t="s">
        <v>342</v>
      </c>
      <c r="AU257" s="248" t="s">
        <v>88</v>
      </c>
      <c r="AV257" s="13" t="s">
        <v>88</v>
      </c>
      <c r="AW257" s="13" t="s">
        <v>41</v>
      </c>
      <c r="AX257" s="13" t="s">
        <v>79</v>
      </c>
      <c r="AY257" s="248" t="s">
        <v>305</v>
      </c>
    </row>
    <row r="258" s="14" customFormat="1">
      <c r="A258" s="14"/>
      <c r="B258" s="249"/>
      <c r="C258" s="250"/>
      <c r="D258" s="231" t="s">
        <v>342</v>
      </c>
      <c r="E258" s="251" t="s">
        <v>35</v>
      </c>
      <c r="F258" s="252" t="s">
        <v>344</v>
      </c>
      <c r="G258" s="250"/>
      <c r="H258" s="253">
        <v>5.2059999999999995</v>
      </c>
      <c r="I258" s="254"/>
      <c r="J258" s="250"/>
      <c r="K258" s="250"/>
      <c r="L258" s="255"/>
      <c r="M258" s="256"/>
      <c r="N258" s="257"/>
      <c r="O258" s="257"/>
      <c r="P258" s="257"/>
      <c r="Q258" s="257"/>
      <c r="R258" s="257"/>
      <c r="S258" s="257"/>
      <c r="T258" s="258"/>
      <c r="U258" s="14"/>
      <c r="V258" s="14"/>
      <c r="W258" s="14"/>
      <c r="X258" s="14"/>
      <c r="Y258" s="14"/>
      <c r="Z258" s="14"/>
      <c r="AA258" s="14"/>
      <c r="AB258" s="14"/>
      <c r="AC258" s="14"/>
      <c r="AD258" s="14"/>
      <c r="AE258" s="14"/>
      <c r="AT258" s="259" t="s">
        <v>342</v>
      </c>
      <c r="AU258" s="259" t="s">
        <v>88</v>
      </c>
      <c r="AV258" s="14" t="s">
        <v>313</v>
      </c>
      <c r="AW258" s="14" t="s">
        <v>41</v>
      </c>
      <c r="AX258" s="14" t="s">
        <v>86</v>
      </c>
      <c r="AY258" s="259" t="s">
        <v>305</v>
      </c>
    </row>
    <row r="259" s="2" customFormat="1" ht="21.75" customHeight="1">
      <c r="A259" s="42"/>
      <c r="B259" s="43"/>
      <c r="C259" s="218" t="s">
        <v>630</v>
      </c>
      <c r="D259" s="218" t="s">
        <v>308</v>
      </c>
      <c r="E259" s="219" t="s">
        <v>3840</v>
      </c>
      <c r="F259" s="220" t="s">
        <v>3841</v>
      </c>
      <c r="G259" s="221" t="s">
        <v>725</v>
      </c>
      <c r="H259" s="222">
        <v>2.0499999999999998</v>
      </c>
      <c r="I259" s="223"/>
      <c r="J259" s="224">
        <f>ROUND(I259*H259,2)</f>
        <v>0</v>
      </c>
      <c r="K259" s="220" t="s">
        <v>325</v>
      </c>
      <c r="L259" s="48"/>
      <c r="M259" s="225" t="s">
        <v>35</v>
      </c>
      <c r="N259" s="226" t="s">
        <v>52</v>
      </c>
      <c r="O259" s="89"/>
      <c r="P259" s="227">
        <f>O259*H259</f>
        <v>0</v>
      </c>
      <c r="Q259" s="227">
        <v>2.550538</v>
      </c>
      <c r="R259" s="227">
        <f>Q259*H259</f>
        <v>5.2286028999999994</v>
      </c>
      <c r="S259" s="227">
        <v>0</v>
      </c>
      <c r="T259" s="228">
        <f>S259*H259</f>
        <v>0</v>
      </c>
      <c r="U259" s="42"/>
      <c r="V259" s="42"/>
      <c r="W259" s="42"/>
      <c r="X259" s="42"/>
      <c r="Y259" s="42"/>
      <c r="Z259" s="42"/>
      <c r="AA259" s="42"/>
      <c r="AB259" s="42"/>
      <c r="AC259" s="42"/>
      <c r="AD259" s="42"/>
      <c r="AE259" s="42"/>
      <c r="AR259" s="229" t="s">
        <v>313</v>
      </c>
      <c r="AT259" s="229" t="s">
        <v>308</v>
      </c>
      <c r="AU259" s="229" t="s">
        <v>88</v>
      </c>
      <c r="AY259" s="20" t="s">
        <v>305</v>
      </c>
      <c r="BE259" s="230">
        <f>IF(N259="základní",J259,0)</f>
        <v>0</v>
      </c>
      <c r="BF259" s="230">
        <f>IF(N259="snížená",J259,0)</f>
        <v>0</v>
      </c>
      <c r="BG259" s="230">
        <f>IF(N259="zákl. přenesená",J259,0)</f>
        <v>0</v>
      </c>
      <c r="BH259" s="230">
        <f>IF(N259="sníž. přenesená",J259,0)</f>
        <v>0</v>
      </c>
      <c r="BI259" s="230">
        <f>IF(N259="nulová",J259,0)</f>
        <v>0</v>
      </c>
      <c r="BJ259" s="20" t="s">
        <v>313</v>
      </c>
      <c r="BK259" s="230">
        <f>ROUND(I259*H259,2)</f>
        <v>0</v>
      </c>
      <c r="BL259" s="20" t="s">
        <v>313</v>
      </c>
      <c r="BM259" s="229" t="s">
        <v>5612</v>
      </c>
    </row>
    <row r="260" s="2" customFormat="1">
      <c r="A260" s="42"/>
      <c r="B260" s="43"/>
      <c r="C260" s="44"/>
      <c r="D260" s="231" t="s">
        <v>315</v>
      </c>
      <c r="E260" s="44"/>
      <c r="F260" s="232" t="s">
        <v>3843</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315</v>
      </c>
      <c r="AU260" s="20" t="s">
        <v>88</v>
      </c>
    </row>
    <row r="261" s="2" customFormat="1">
      <c r="A261" s="42"/>
      <c r="B261" s="43"/>
      <c r="C261" s="44"/>
      <c r="D261" s="236" t="s">
        <v>328</v>
      </c>
      <c r="E261" s="44"/>
      <c r="F261" s="237" t="s">
        <v>3844</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328</v>
      </c>
      <c r="AU261" s="20" t="s">
        <v>88</v>
      </c>
    </row>
    <row r="262" s="15" customFormat="1">
      <c r="A262" s="15"/>
      <c r="B262" s="275"/>
      <c r="C262" s="276"/>
      <c r="D262" s="231" t="s">
        <v>342</v>
      </c>
      <c r="E262" s="277" t="s">
        <v>35</v>
      </c>
      <c r="F262" s="278" t="s">
        <v>5613</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88</v>
      </c>
      <c r="AV262" s="15" t="s">
        <v>86</v>
      </c>
      <c r="AW262" s="15" t="s">
        <v>41</v>
      </c>
      <c r="AX262" s="15" t="s">
        <v>79</v>
      </c>
      <c r="AY262" s="284" t="s">
        <v>305</v>
      </c>
    </row>
    <row r="263" s="13" customFormat="1">
      <c r="A263" s="13"/>
      <c r="B263" s="238"/>
      <c r="C263" s="239"/>
      <c r="D263" s="231" t="s">
        <v>342</v>
      </c>
      <c r="E263" s="240" t="s">
        <v>35</v>
      </c>
      <c r="F263" s="241" t="s">
        <v>5614</v>
      </c>
      <c r="G263" s="239"/>
      <c r="H263" s="242">
        <v>2.0499999999999998</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4" customFormat="1">
      <c r="A264" s="14"/>
      <c r="B264" s="249"/>
      <c r="C264" s="250"/>
      <c r="D264" s="231" t="s">
        <v>342</v>
      </c>
      <c r="E264" s="251" t="s">
        <v>35</v>
      </c>
      <c r="F264" s="252" t="s">
        <v>344</v>
      </c>
      <c r="G264" s="250"/>
      <c r="H264" s="253">
        <v>2.0499999999999998</v>
      </c>
      <c r="I264" s="254"/>
      <c r="J264" s="250"/>
      <c r="K264" s="250"/>
      <c r="L264" s="255"/>
      <c r="M264" s="256"/>
      <c r="N264" s="257"/>
      <c r="O264" s="257"/>
      <c r="P264" s="257"/>
      <c r="Q264" s="257"/>
      <c r="R264" s="257"/>
      <c r="S264" s="257"/>
      <c r="T264" s="258"/>
      <c r="U264" s="14"/>
      <c r="V264" s="14"/>
      <c r="W264" s="14"/>
      <c r="X264" s="14"/>
      <c r="Y264" s="14"/>
      <c r="Z264" s="14"/>
      <c r="AA264" s="14"/>
      <c r="AB264" s="14"/>
      <c r="AC264" s="14"/>
      <c r="AD264" s="14"/>
      <c r="AE264" s="14"/>
      <c r="AT264" s="259" t="s">
        <v>342</v>
      </c>
      <c r="AU264" s="259" t="s">
        <v>88</v>
      </c>
      <c r="AV264" s="14" t="s">
        <v>313</v>
      </c>
      <c r="AW264" s="14" t="s">
        <v>41</v>
      </c>
      <c r="AX264" s="14" t="s">
        <v>86</v>
      </c>
      <c r="AY264" s="259" t="s">
        <v>305</v>
      </c>
    </row>
    <row r="265" s="2" customFormat="1" ht="33" customHeight="1">
      <c r="A265" s="42"/>
      <c r="B265" s="43"/>
      <c r="C265" s="218" t="s">
        <v>637</v>
      </c>
      <c r="D265" s="218" t="s">
        <v>308</v>
      </c>
      <c r="E265" s="219" t="s">
        <v>3419</v>
      </c>
      <c r="F265" s="220" t="s">
        <v>3420</v>
      </c>
      <c r="G265" s="221" t="s">
        <v>725</v>
      </c>
      <c r="H265" s="222">
        <v>7.2560000000000002</v>
      </c>
      <c r="I265" s="223"/>
      <c r="J265" s="224">
        <f>ROUND(I265*H265,2)</f>
        <v>0</v>
      </c>
      <c r="K265" s="220" t="s">
        <v>325</v>
      </c>
      <c r="L265" s="48"/>
      <c r="M265" s="225" t="s">
        <v>35</v>
      </c>
      <c r="N265" s="226" t="s">
        <v>52</v>
      </c>
      <c r="O265" s="89"/>
      <c r="P265" s="227">
        <f>O265*H265</f>
        <v>0</v>
      </c>
      <c r="Q265" s="227">
        <v>0.048579999999999998</v>
      </c>
      <c r="R265" s="227">
        <f>Q265*H265</f>
        <v>0.35249648</v>
      </c>
      <c r="S265" s="227">
        <v>0</v>
      </c>
      <c r="T265" s="228">
        <f>S265*H265</f>
        <v>0</v>
      </c>
      <c r="U265" s="42"/>
      <c r="V265" s="42"/>
      <c r="W265" s="42"/>
      <c r="X265" s="42"/>
      <c r="Y265" s="42"/>
      <c r="Z265" s="42"/>
      <c r="AA265" s="42"/>
      <c r="AB265" s="42"/>
      <c r="AC265" s="42"/>
      <c r="AD265" s="42"/>
      <c r="AE265" s="42"/>
      <c r="AR265" s="229" t="s">
        <v>313</v>
      </c>
      <c r="AT265" s="229" t="s">
        <v>308</v>
      </c>
      <c r="AU265" s="229" t="s">
        <v>88</v>
      </c>
      <c r="AY265" s="20" t="s">
        <v>305</v>
      </c>
      <c r="BE265" s="230">
        <f>IF(N265="základní",J265,0)</f>
        <v>0</v>
      </c>
      <c r="BF265" s="230">
        <f>IF(N265="snížená",J265,0)</f>
        <v>0</v>
      </c>
      <c r="BG265" s="230">
        <f>IF(N265="zákl. přenesená",J265,0)</f>
        <v>0</v>
      </c>
      <c r="BH265" s="230">
        <f>IF(N265="sníž. přenesená",J265,0)</f>
        <v>0</v>
      </c>
      <c r="BI265" s="230">
        <f>IF(N265="nulová",J265,0)</f>
        <v>0</v>
      </c>
      <c r="BJ265" s="20" t="s">
        <v>313</v>
      </c>
      <c r="BK265" s="230">
        <f>ROUND(I265*H265,2)</f>
        <v>0</v>
      </c>
      <c r="BL265" s="20" t="s">
        <v>313</v>
      </c>
      <c r="BM265" s="229" t="s">
        <v>5615</v>
      </c>
    </row>
    <row r="266" s="2" customFormat="1">
      <c r="A266" s="42"/>
      <c r="B266" s="43"/>
      <c r="C266" s="44"/>
      <c r="D266" s="231" t="s">
        <v>315</v>
      </c>
      <c r="E266" s="44"/>
      <c r="F266" s="232" t="s">
        <v>3422</v>
      </c>
      <c r="G266" s="44"/>
      <c r="H266" s="44"/>
      <c r="I266" s="233"/>
      <c r="J266" s="44"/>
      <c r="K266" s="44"/>
      <c r="L266" s="48"/>
      <c r="M266" s="234"/>
      <c r="N266" s="235"/>
      <c r="O266" s="89"/>
      <c r="P266" s="89"/>
      <c r="Q266" s="89"/>
      <c r="R266" s="89"/>
      <c r="S266" s="89"/>
      <c r="T266" s="90"/>
      <c r="U266" s="42"/>
      <c r="V266" s="42"/>
      <c r="W266" s="42"/>
      <c r="X266" s="42"/>
      <c r="Y266" s="42"/>
      <c r="Z266" s="42"/>
      <c r="AA266" s="42"/>
      <c r="AB266" s="42"/>
      <c r="AC266" s="42"/>
      <c r="AD266" s="42"/>
      <c r="AE266" s="42"/>
      <c r="AT266" s="20" t="s">
        <v>315</v>
      </c>
      <c r="AU266" s="20" t="s">
        <v>88</v>
      </c>
    </row>
    <row r="267" s="2" customFormat="1">
      <c r="A267" s="42"/>
      <c r="B267" s="43"/>
      <c r="C267" s="44"/>
      <c r="D267" s="236" t="s">
        <v>328</v>
      </c>
      <c r="E267" s="44"/>
      <c r="F267" s="237" t="s">
        <v>3423</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328</v>
      </c>
      <c r="AU267" s="20" t="s">
        <v>88</v>
      </c>
    </row>
    <row r="268" s="2" customFormat="1" ht="16.5" customHeight="1">
      <c r="A268" s="42"/>
      <c r="B268" s="43"/>
      <c r="C268" s="218" t="s">
        <v>641</v>
      </c>
      <c r="D268" s="218" t="s">
        <v>308</v>
      </c>
      <c r="E268" s="219" t="s">
        <v>3424</v>
      </c>
      <c r="F268" s="220" t="s">
        <v>3425</v>
      </c>
      <c r="G268" s="221" t="s">
        <v>338</v>
      </c>
      <c r="H268" s="222">
        <v>8.125</v>
      </c>
      <c r="I268" s="223"/>
      <c r="J268" s="224">
        <f>ROUND(I268*H268,2)</f>
        <v>0</v>
      </c>
      <c r="K268" s="220" t="s">
        <v>325</v>
      </c>
      <c r="L268" s="48"/>
      <c r="M268" s="225" t="s">
        <v>35</v>
      </c>
      <c r="N268" s="226" t="s">
        <v>52</v>
      </c>
      <c r="O268" s="89"/>
      <c r="P268" s="227">
        <f>O268*H268</f>
        <v>0</v>
      </c>
      <c r="Q268" s="227">
        <v>0.0014357</v>
      </c>
      <c r="R268" s="227">
        <f>Q268*H268</f>
        <v>0.0116650625</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5616</v>
      </c>
    </row>
    <row r="269" s="2" customFormat="1">
      <c r="A269" s="42"/>
      <c r="B269" s="43"/>
      <c r="C269" s="44"/>
      <c r="D269" s="231" t="s">
        <v>315</v>
      </c>
      <c r="E269" s="44"/>
      <c r="F269" s="232" t="s">
        <v>3427</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6" t="s">
        <v>328</v>
      </c>
      <c r="E270" s="44"/>
      <c r="F270" s="237" t="s">
        <v>3428</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328</v>
      </c>
      <c r="AU270" s="20" t="s">
        <v>88</v>
      </c>
    </row>
    <row r="271" s="15" customFormat="1">
      <c r="A271" s="15"/>
      <c r="B271" s="275"/>
      <c r="C271" s="276"/>
      <c r="D271" s="231" t="s">
        <v>342</v>
      </c>
      <c r="E271" s="277" t="s">
        <v>35</v>
      </c>
      <c r="F271" s="278" t="s">
        <v>3429</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88</v>
      </c>
      <c r="AV271" s="15" t="s">
        <v>86</v>
      </c>
      <c r="AW271" s="15" t="s">
        <v>41</v>
      </c>
      <c r="AX271" s="15" t="s">
        <v>79</v>
      </c>
      <c r="AY271" s="284" t="s">
        <v>305</v>
      </c>
    </row>
    <row r="272" s="13" customFormat="1">
      <c r="A272" s="13"/>
      <c r="B272" s="238"/>
      <c r="C272" s="239"/>
      <c r="D272" s="231" t="s">
        <v>342</v>
      </c>
      <c r="E272" s="240" t="s">
        <v>35</v>
      </c>
      <c r="F272" s="241" t="s">
        <v>5617</v>
      </c>
      <c r="G272" s="239"/>
      <c r="H272" s="242">
        <v>3.5649999999999999</v>
      </c>
      <c r="I272" s="243"/>
      <c r="J272" s="239"/>
      <c r="K272" s="239"/>
      <c r="L272" s="244"/>
      <c r="M272" s="245"/>
      <c r="N272" s="246"/>
      <c r="O272" s="246"/>
      <c r="P272" s="246"/>
      <c r="Q272" s="246"/>
      <c r="R272" s="246"/>
      <c r="S272" s="246"/>
      <c r="T272" s="247"/>
      <c r="U272" s="13"/>
      <c r="V272" s="13"/>
      <c r="W272" s="13"/>
      <c r="X272" s="13"/>
      <c r="Y272" s="13"/>
      <c r="Z272" s="13"/>
      <c r="AA272" s="13"/>
      <c r="AB272" s="13"/>
      <c r="AC272" s="13"/>
      <c r="AD272" s="13"/>
      <c r="AE272" s="13"/>
      <c r="AT272" s="248" t="s">
        <v>342</v>
      </c>
      <c r="AU272" s="248" t="s">
        <v>88</v>
      </c>
      <c r="AV272" s="13" t="s">
        <v>88</v>
      </c>
      <c r="AW272" s="13" t="s">
        <v>41</v>
      </c>
      <c r="AX272" s="13" t="s">
        <v>79</v>
      </c>
      <c r="AY272" s="248" t="s">
        <v>305</v>
      </c>
    </row>
    <row r="273" s="15" customFormat="1">
      <c r="A273" s="15"/>
      <c r="B273" s="275"/>
      <c r="C273" s="276"/>
      <c r="D273" s="231" t="s">
        <v>342</v>
      </c>
      <c r="E273" s="277" t="s">
        <v>35</v>
      </c>
      <c r="F273" s="278" t="s">
        <v>5618</v>
      </c>
      <c r="G273" s="276"/>
      <c r="H273" s="277" t="s">
        <v>35</v>
      </c>
      <c r="I273" s="279"/>
      <c r="J273" s="276"/>
      <c r="K273" s="276"/>
      <c r="L273" s="280"/>
      <c r="M273" s="281"/>
      <c r="N273" s="282"/>
      <c r="O273" s="282"/>
      <c r="P273" s="282"/>
      <c r="Q273" s="282"/>
      <c r="R273" s="282"/>
      <c r="S273" s="282"/>
      <c r="T273" s="283"/>
      <c r="U273" s="15"/>
      <c r="V273" s="15"/>
      <c r="W273" s="15"/>
      <c r="X273" s="15"/>
      <c r="Y273" s="15"/>
      <c r="Z273" s="15"/>
      <c r="AA273" s="15"/>
      <c r="AB273" s="15"/>
      <c r="AC273" s="15"/>
      <c r="AD273" s="15"/>
      <c r="AE273" s="15"/>
      <c r="AT273" s="284" t="s">
        <v>342</v>
      </c>
      <c r="AU273" s="284" t="s">
        <v>88</v>
      </c>
      <c r="AV273" s="15" t="s">
        <v>86</v>
      </c>
      <c r="AW273" s="15" t="s">
        <v>41</v>
      </c>
      <c r="AX273" s="15" t="s">
        <v>79</v>
      </c>
      <c r="AY273" s="284" t="s">
        <v>305</v>
      </c>
    </row>
    <row r="274" s="13" customFormat="1">
      <c r="A274" s="13"/>
      <c r="B274" s="238"/>
      <c r="C274" s="239"/>
      <c r="D274" s="231" t="s">
        <v>342</v>
      </c>
      <c r="E274" s="240" t="s">
        <v>35</v>
      </c>
      <c r="F274" s="241" t="s">
        <v>5619</v>
      </c>
      <c r="G274" s="239"/>
      <c r="H274" s="242">
        <v>2.1600000000000001</v>
      </c>
      <c r="I274" s="243"/>
      <c r="J274" s="239"/>
      <c r="K274" s="239"/>
      <c r="L274" s="244"/>
      <c r="M274" s="245"/>
      <c r="N274" s="246"/>
      <c r="O274" s="246"/>
      <c r="P274" s="246"/>
      <c r="Q274" s="246"/>
      <c r="R274" s="246"/>
      <c r="S274" s="246"/>
      <c r="T274" s="247"/>
      <c r="U274" s="13"/>
      <c r="V274" s="13"/>
      <c r="W274" s="13"/>
      <c r="X274" s="13"/>
      <c r="Y274" s="13"/>
      <c r="Z274" s="13"/>
      <c r="AA274" s="13"/>
      <c r="AB274" s="13"/>
      <c r="AC274" s="13"/>
      <c r="AD274" s="13"/>
      <c r="AE274" s="13"/>
      <c r="AT274" s="248" t="s">
        <v>342</v>
      </c>
      <c r="AU274" s="248" t="s">
        <v>88</v>
      </c>
      <c r="AV274" s="13" t="s">
        <v>88</v>
      </c>
      <c r="AW274" s="13" t="s">
        <v>41</v>
      </c>
      <c r="AX274" s="13" t="s">
        <v>79</v>
      </c>
      <c r="AY274" s="248" t="s">
        <v>305</v>
      </c>
    </row>
    <row r="275" s="13" customFormat="1">
      <c r="A275" s="13"/>
      <c r="B275" s="238"/>
      <c r="C275" s="239"/>
      <c r="D275" s="231" t="s">
        <v>342</v>
      </c>
      <c r="E275" s="240" t="s">
        <v>35</v>
      </c>
      <c r="F275" s="241" t="s">
        <v>5620</v>
      </c>
      <c r="G275" s="239"/>
      <c r="H275" s="242">
        <v>2.3999999999999999</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342</v>
      </c>
      <c r="AU275" s="248" t="s">
        <v>88</v>
      </c>
      <c r="AV275" s="13" t="s">
        <v>88</v>
      </c>
      <c r="AW275" s="13" t="s">
        <v>41</v>
      </c>
      <c r="AX275" s="13" t="s">
        <v>79</v>
      </c>
      <c r="AY275" s="248" t="s">
        <v>305</v>
      </c>
    </row>
    <row r="276" s="14" customFormat="1">
      <c r="A276" s="14"/>
      <c r="B276" s="249"/>
      <c r="C276" s="250"/>
      <c r="D276" s="231" t="s">
        <v>342</v>
      </c>
      <c r="E276" s="251" t="s">
        <v>35</v>
      </c>
      <c r="F276" s="252" t="s">
        <v>344</v>
      </c>
      <c r="G276" s="250"/>
      <c r="H276" s="253">
        <v>8.125</v>
      </c>
      <c r="I276" s="254"/>
      <c r="J276" s="250"/>
      <c r="K276" s="250"/>
      <c r="L276" s="255"/>
      <c r="M276" s="256"/>
      <c r="N276" s="257"/>
      <c r="O276" s="257"/>
      <c r="P276" s="257"/>
      <c r="Q276" s="257"/>
      <c r="R276" s="257"/>
      <c r="S276" s="257"/>
      <c r="T276" s="258"/>
      <c r="U276" s="14"/>
      <c r="V276" s="14"/>
      <c r="W276" s="14"/>
      <c r="X276" s="14"/>
      <c r="Y276" s="14"/>
      <c r="Z276" s="14"/>
      <c r="AA276" s="14"/>
      <c r="AB276" s="14"/>
      <c r="AC276" s="14"/>
      <c r="AD276" s="14"/>
      <c r="AE276" s="14"/>
      <c r="AT276" s="259" t="s">
        <v>342</v>
      </c>
      <c r="AU276" s="259" t="s">
        <v>88</v>
      </c>
      <c r="AV276" s="14" t="s">
        <v>313</v>
      </c>
      <c r="AW276" s="14" t="s">
        <v>41</v>
      </c>
      <c r="AX276" s="14" t="s">
        <v>86</v>
      </c>
      <c r="AY276" s="259" t="s">
        <v>305</v>
      </c>
    </row>
    <row r="277" s="2" customFormat="1" ht="16.5" customHeight="1">
      <c r="A277" s="42"/>
      <c r="B277" s="43"/>
      <c r="C277" s="218" t="s">
        <v>1704</v>
      </c>
      <c r="D277" s="218" t="s">
        <v>308</v>
      </c>
      <c r="E277" s="219" t="s">
        <v>3431</v>
      </c>
      <c r="F277" s="220" t="s">
        <v>3432</v>
      </c>
      <c r="G277" s="221" t="s">
        <v>338</v>
      </c>
      <c r="H277" s="222">
        <v>8.125</v>
      </c>
      <c r="I277" s="223"/>
      <c r="J277" s="224">
        <f>ROUND(I277*H277,2)</f>
        <v>0</v>
      </c>
      <c r="K277" s="220" t="s">
        <v>325</v>
      </c>
      <c r="L277" s="48"/>
      <c r="M277" s="225" t="s">
        <v>35</v>
      </c>
      <c r="N277" s="226" t="s">
        <v>52</v>
      </c>
      <c r="O277" s="89"/>
      <c r="P277" s="227">
        <f>O277*H277</f>
        <v>0</v>
      </c>
      <c r="Q277" s="227">
        <v>3.6000000000000001E-05</v>
      </c>
      <c r="R277" s="227">
        <f>Q277*H277</f>
        <v>0.00029250000000000001</v>
      </c>
      <c r="S277" s="227">
        <v>0</v>
      </c>
      <c r="T277" s="228">
        <f>S277*H277</f>
        <v>0</v>
      </c>
      <c r="U277" s="42"/>
      <c r="V277" s="42"/>
      <c r="W277" s="42"/>
      <c r="X277" s="42"/>
      <c r="Y277" s="42"/>
      <c r="Z277" s="42"/>
      <c r="AA277" s="42"/>
      <c r="AB277" s="42"/>
      <c r="AC277" s="42"/>
      <c r="AD277" s="42"/>
      <c r="AE277" s="42"/>
      <c r="AR277" s="229" t="s">
        <v>313</v>
      </c>
      <c r="AT277" s="229" t="s">
        <v>308</v>
      </c>
      <c r="AU277" s="229" t="s">
        <v>88</v>
      </c>
      <c r="AY277" s="20" t="s">
        <v>305</v>
      </c>
      <c r="BE277" s="230">
        <f>IF(N277="základní",J277,0)</f>
        <v>0</v>
      </c>
      <c r="BF277" s="230">
        <f>IF(N277="snížená",J277,0)</f>
        <v>0</v>
      </c>
      <c r="BG277" s="230">
        <f>IF(N277="zákl. přenesená",J277,0)</f>
        <v>0</v>
      </c>
      <c r="BH277" s="230">
        <f>IF(N277="sníž. přenesená",J277,0)</f>
        <v>0</v>
      </c>
      <c r="BI277" s="230">
        <f>IF(N277="nulová",J277,0)</f>
        <v>0</v>
      </c>
      <c r="BJ277" s="20" t="s">
        <v>313</v>
      </c>
      <c r="BK277" s="230">
        <f>ROUND(I277*H277,2)</f>
        <v>0</v>
      </c>
      <c r="BL277" s="20" t="s">
        <v>313</v>
      </c>
      <c r="BM277" s="229" t="s">
        <v>5621</v>
      </c>
    </row>
    <row r="278" s="2" customFormat="1">
      <c r="A278" s="42"/>
      <c r="B278" s="43"/>
      <c r="C278" s="44"/>
      <c r="D278" s="231" t="s">
        <v>315</v>
      </c>
      <c r="E278" s="44"/>
      <c r="F278" s="232" t="s">
        <v>3434</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315</v>
      </c>
      <c r="AU278" s="20" t="s">
        <v>88</v>
      </c>
    </row>
    <row r="279" s="2" customFormat="1">
      <c r="A279" s="42"/>
      <c r="B279" s="43"/>
      <c r="C279" s="44"/>
      <c r="D279" s="236" t="s">
        <v>328</v>
      </c>
      <c r="E279" s="44"/>
      <c r="F279" s="237" t="s">
        <v>3435</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328</v>
      </c>
      <c r="AU279" s="20" t="s">
        <v>88</v>
      </c>
    </row>
    <row r="280" s="2" customFormat="1" ht="21.75" customHeight="1">
      <c r="A280" s="42"/>
      <c r="B280" s="43"/>
      <c r="C280" s="218" t="s">
        <v>1712</v>
      </c>
      <c r="D280" s="218" t="s">
        <v>308</v>
      </c>
      <c r="E280" s="219" t="s">
        <v>3436</v>
      </c>
      <c r="F280" s="220" t="s">
        <v>3437</v>
      </c>
      <c r="G280" s="221" t="s">
        <v>493</v>
      </c>
      <c r="H280" s="222">
        <v>0.35699999999999998</v>
      </c>
      <c r="I280" s="223"/>
      <c r="J280" s="224">
        <f>ROUND(I280*H280,2)</f>
        <v>0</v>
      </c>
      <c r="K280" s="220" t="s">
        <v>325</v>
      </c>
      <c r="L280" s="48"/>
      <c r="M280" s="225" t="s">
        <v>35</v>
      </c>
      <c r="N280" s="226" t="s">
        <v>52</v>
      </c>
      <c r="O280" s="89"/>
      <c r="P280" s="227">
        <f>O280*H280</f>
        <v>0</v>
      </c>
      <c r="Q280" s="227">
        <v>1.038303</v>
      </c>
      <c r="R280" s="227">
        <f>Q280*H280</f>
        <v>0.370674171</v>
      </c>
      <c r="S280" s="227">
        <v>0</v>
      </c>
      <c r="T280" s="228">
        <f>S280*H280</f>
        <v>0</v>
      </c>
      <c r="U280" s="42"/>
      <c r="V280" s="42"/>
      <c r="W280" s="42"/>
      <c r="X280" s="42"/>
      <c r="Y280" s="42"/>
      <c r="Z280" s="42"/>
      <c r="AA280" s="42"/>
      <c r="AB280" s="42"/>
      <c r="AC280" s="42"/>
      <c r="AD280" s="42"/>
      <c r="AE280" s="42"/>
      <c r="AR280" s="229" t="s">
        <v>313</v>
      </c>
      <c r="AT280" s="229" t="s">
        <v>308</v>
      </c>
      <c r="AU280" s="229" t="s">
        <v>88</v>
      </c>
      <c r="AY280" s="20" t="s">
        <v>305</v>
      </c>
      <c r="BE280" s="230">
        <f>IF(N280="základní",J280,0)</f>
        <v>0</v>
      </c>
      <c r="BF280" s="230">
        <f>IF(N280="snížená",J280,0)</f>
        <v>0</v>
      </c>
      <c r="BG280" s="230">
        <f>IF(N280="zákl. přenesená",J280,0)</f>
        <v>0</v>
      </c>
      <c r="BH280" s="230">
        <f>IF(N280="sníž. přenesená",J280,0)</f>
        <v>0</v>
      </c>
      <c r="BI280" s="230">
        <f>IF(N280="nulová",J280,0)</f>
        <v>0</v>
      </c>
      <c r="BJ280" s="20" t="s">
        <v>313</v>
      </c>
      <c r="BK280" s="230">
        <f>ROUND(I280*H280,2)</f>
        <v>0</v>
      </c>
      <c r="BL280" s="20" t="s">
        <v>313</v>
      </c>
      <c r="BM280" s="229" t="s">
        <v>5622</v>
      </c>
    </row>
    <row r="281" s="2" customFormat="1">
      <c r="A281" s="42"/>
      <c r="B281" s="43"/>
      <c r="C281" s="44"/>
      <c r="D281" s="231" t="s">
        <v>315</v>
      </c>
      <c r="E281" s="44"/>
      <c r="F281" s="232" t="s">
        <v>3439</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315</v>
      </c>
      <c r="AU281" s="20" t="s">
        <v>88</v>
      </c>
    </row>
    <row r="282" s="2" customFormat="1">
      <c r="A282" s="42"/>
      <c r="B282" s="43"/>
      <c r="C282" s="44"/>
      <c r="D282" s="236" t="s">
        <v>328</v>
      </c>
      <c r="E282" s="44"/>
      <c r="F282" s="237" t="s">
        <v>3440</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328</v>
      </c>
      <c r="AU282" s="20" t="s">
        <v>88</v>
      </c>
    </row>
    <row r="283" s="15" customFormat="1">
      <c r="A283" s="15"/>
      <c r="B283" s="275"/>
      <c r="C283" s="276"/>
      <c r="D283" s="231" t="s">
        <v>342</v>
      </c>
      <c r="E283" s="277" t="s">
        <v>35</v>
      </c>
      <c r="F283" s="278" t="s">
        <v>5623</v>
      </c>
      <c r="G283" s="276"/>
      <c r="H283" s="277" t="s">
        <v>35</v>
      </c>
      <c r="I283" s="279"/>
      <c r="J283" s="276"/>
      <c r="K283" s="276"/>
      <c r="L283" s="280"/>
      <c r="M283" s="281"/>
      <c r="N283" s="282"/>
      <c r="O283" s="282"/>
      <c r="P283" s="282"/>
      <c r="Q283" s="282"/>
      <c r="R283" s="282"/>
      <c r="S283" s="282"/>
      <c r="T283" s="283"/>
      <c r="U283" s="15"/>
      <c r="V283" s="15"/>
      <c r="W283" s="15"/>
      <c r="X283" s="15"/>
      <c r="Y283" s="15"/>
      <c r="Z283" s="15"/>
      <c r="AA283" s="15"/>
      <c r="AB283" s="15"/>
      <c r="AC283" s="15"/>
      <c r="AD283" s="15"/>
      <c r="AE283" s="15"/>
      <c r="AT283" s="284" t="s">
        <v>342</v>
      </c>
      <c r="AU283" s="284" t="s">
        <v>88</v>
      </c>
      <c r="AV283" s="15" t="s">
        <v>86</v>
      </c>
      <c r="AW283" s="15" t="s">
        <v>41</v>
      </c>
      <c r="AX283" s="15" t="s">
        <v>79</v>
      </c>
      <c r="AY283" s="284" t="s">
        <v>305</v>
      </c>
    </row>
    <row r="284" s="13" customFormat="1">
      <c r="A284" s="13"/>
      <c r="B284" s="238"/>
      <c r="C284" s="239"/>
      <c r="D284" s="231" t="s">
        <v>342</v>
      </c>
      <c r="E284" s="240" t="s">
        <v>35</v>
      </c>
      <c r="F284" s="241" t="s">
        <v>5624</v>
      </c>
      <c r="G284" s="239"/>
      <c r="H284" s="242">
        <v>0.35699999999999998</v>
      </c>
      <c r="I284" s="243"/>
      <c r="J284" s="239"/>
      <c r="K284" s="239"/>
      <c r="L284" s="244"/>
      <c r="M284" s="245"/>
      <c r="N284" s="246"/>
      <c r="O284" s="246"/>
      <c r="P284" s="246"/>
      <c r="Q284" s="246"/>
      <c r="R284" s="246"/>
      <c r="S284" s="246"/>
      <c r="T284" s="247"/>
      <c r="U284" s="13"/>
      <c r="V284" s="13"/>
      <c r="W284" s="13"/>
      <c r="X284" s="13"/>
      <c r="Y284" s="13"/>
      <c r="Z284" s="13"/>
      <c r="AA284" s="13"/>
      <c r="AB284" s="13"/>
      <c r="AC284" s="13"/>
      <c r="AD284" s="13"/>
      <c r="AE284" s="13"/>
      <c r="AT284" s="248" t="s">
        <v>342</v>
      </c>
      <c r="AU284" s="248" t="s">
        <v>88</v>
      </c>
      <c r="AV284" s="13" t="s">
        <v>88</v>
      </c>
      <c r="AW284" s="13" t="s">
        <v>41</v>
      </c>
      <c r="AX284" s="13" t="s">
        <v>79</v>
      </c>
      <c r="AY284" s="248" t="s">
        <v>305</v>
      </c>
    </row>
    <row r="285" s="14" customFormat="1">
      <c r="A285" s="14"/>
      <c r="B285" s="249"/>
      <c r="C285" s="250"/>
      <c r="D285" s="231" t="s">
        <v>342</v>
      </c>
      <c r="E285" s="251" t="s">
        <v>35</v>
      </c>
      <c r="F285" s="252" t="s">
        <v>344</v>
      </c>
      <c r="G285" s="250"/>
      <c r="H285" s="253">
        <v>0.35699999999999998</v>
      </c>
      <c r="I285" s="254"/>
      <c r="J285" s="250"/>
      <c r="K285" s="250"/>
      <c r="L285" s="255"/>
      <c r="M285" s="256"/>
      <c r="N285" s="257"/>
      <c r="O285" s="257"/>
      <c r="P285" s="257"/>
      <c r="Q285" s="257"/>
      <c r="R285" s="257"/>
      <c r="S285" s="257"/>
      <c r="T285" s="258"/>
      <c r="U285" s="14"/>
      <c r="V285" s="14"/>
      <c r="W285" s="14"/>
      <c r="X285" s="14"/>
      <c r="Y285" s="14"/>
      <c r="Z285" s="14"/>
      <c r="AA285" s="14"/>
      <c r="AB285" s="14"/>
      <c r="AC285" s="14"/>
      <c r="AD285" s="14"/>
      <c r="AE285" s="14"/>
      <c r="AT285" s="259" t="s">
        <v>342</v>
      </c>
      <c r="AU285" s="259" t="s">
        <v>88</v>
      </c>
      <c r="AV285" s="14" t="s">
        <v>313</v>
      </c>
      <c r="AW285" s="14" t="s">
        <v>41</v>
      </c>
      <c r="AX285" s="14" t="s">
        <v>86</v>
      </c>
      <c r="AY285" s="259" t="s">
        <v>305</v>
      </c>
    </row>
    <row r="286" s="2" customFormat="1" ht="24.15" customHeight="1">
      <c r="A286" s="42"/>
      <c r="B286" s="43"/>
      <c r="C286" s="218" t="s">
        <v>646</v>
      </c>
      <c r="D286" s="218" t="s">
        <v>308</v>
      </c>
      <c r="E286" s="219" t="s">
        <v>3443</v>
      </c>
      <c r="F286" s="220" t="s">
        <v>3444</v>
      </c>
      <c r="G286" s="221" t="s">
        <v>493</v>
      </c>
      <c r="H286" s="222">
        <v>0.379</v>
      </c>
      <c r="I286" s="223"/>
      <c r="J286" s="224">
        <f>ROUND(I286*H286,2)</f>
        <v>0</v>
      </c>
      <c r="K286" s="220" t="s">
        <v>325</v>
      </c>
      <c r="L286" s="48"/>
      <c r="M286" s="225" t="s">
        <v>35</v>
      </c>
      <c r="N286" s="226" t="s">
        <v>52</v>
      </c>
      <c r="O286" s="89"/>
      <c r="P286" s="227">
        <f>O286*H286</f>
        <v>0</v>
      </c>
      <c r="Q286" s="227">
        <v>1.0597380000000001</v>
      </c>
      <c r="R286" s="227">
        <f>Q286*H286</f>
        <v>0.40164070200000002</v>
      </c>
      <c r="S286" s="227">
        <v>0</v>
      </c>
      <c r="T286" s="228">
        <f>S286*H286</f>
        <v>0</v>
      </c>
      <c r="U286" s="42"/>
      <c r="V286" s="42"/>
      <c r="W286" s="42"/>
      <c r="X286" s="42"/>
      <c r="Y286" s="42"/>
      <c r="Z286" s="42"/>
      <c r="AA286" s="42"/>
      <c r="AB286" s="42"/>
      <c r="AC286" s="42"/>
      <c r="AD286" s="42"/>
      <c r="AE286" s="42"/>
      <c r="AR286" s="229" t="s">
        <v>313</v>
      </c>
      <c r="AT286" s="229" t="s">
        <v>308</v>
      </c>
      <c r="AU286" s="229" t="s">
        <v>88</v>
      </c>
      <c r="AY286" s="20" t="s">
        <v>305</v>
      </c>
      <c r="BE286" s="230">
        <f>IF(N286="základní",J286,0)</f>
        <v>0</v>
      </c>
      <c r="BF286" s="230">
        <f>IF(N286="snížená",J286,0)</f>
        <v>0</v>
      </c>
      <c r="BG286" s="230">
        <f>IF(N286="zákl. přenesená",J286,0)</f>
        <v>0</v>
      </c>
      <c r="BH286" s="230">
        <f>IF(N286="sníž. přenesená",J286,0)</f>
        <v>0</v>
      </c>
      <c r="BI286" s="230">
        <f>IF(N286="nulová",J286,0)</f>
        <v>0</v>
      </c>
      <c r="BJ286" s="20" t="s">
        <v>313</v>
      </c>
      <c r="BK286" s="230">
        <f>ROUND(I286*H286,2)</f>
        <v>0</v>
      </c>
      <c r="BL286" s="20" t="s">
        <v>313</v>
      </c>
      <c r="BM286" s="229" t="s">
        <v>5625</v>
      </c>
    </row>
    <row r="287" s="2" customFormat="1">
      <c r="A287" s="42"/>
      <c r="B287" s="43"/>
      <c r="C287" s="44"/>
      <c r="D287" s="231" t="s">
        <v>315</v>
      </c>
      <c r="E287" s="44"/>
      <c r="F287" s="232" t="s">
        <v>3446</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315</v>
      </c>
      <c r="AU287" s="20" t="s">
        <v>88</v>
      </c>
    </row>
    <row r="288" s="2" customFormat="1">
      <c r="A288" s="42"/>
      <c r="B288" s="43"/>
      <c r="C288" s="44"/>
      <c r="D288" s="236" t="s">
        <v>328</v>
      </c>
      <c r="E288" s="44"/>
      <c r="F288" s="237" t="s">
        <v>3447</v>
      </c>
      <c r="G288" s="44"/>
      <c r="H288" s="44"/>
      <c r="I288" s="233"/>
      <c r="J288" s="44"/>
      <c r="K288" s="44"/>
      <c r="L288" s="48"/>
      <c r="M288" s="234"/>
      <c r="N288" s="235"/>
      <c r="O288" s="89"/>
      <c r="P288" s="89"/>
      <c r="Q288" s="89"/>
      <c r="R288" s="89"/>
      <c r="S288" s="89"/>
      <c r="T288" s="90"/>
      <c r="U288" s="42"/>
      <c r="V288" s="42"/>
      <c r="W288" s="42"/>
      <c r="X288" s="42"/>
      <c r="Y288" s="42"/>
      <c r="Z288" s="42"/>
      <c r="AA288" s="42"/>
      <c r="AB288" s="42"/>
      <c r="AC288" s="42"/>
      <c r="AD288" s="42"/>
      <c r="AE288" s="42"/>
      <c r="AT288" s="20" t="s">
        <v>328</v>
      </c>
      <c r="AU288" s="20" t="s">
        <v>88</v>
      </c>
    </row>
    <row r="289" s="15" customFormat="1">
      <c r="A289" s="15"/>
      <c r="B289" s="275"/>
      <c r="C289" s="276"/>
      <c r="D289" s="231" t="s">
        <v>342</v>
      </c>
      <c r="E289" s="277" t="s">
        <v>35</v>
      </c>
      <c r="F289" s="278" t="s">
        <v>3448</v>
      </c>
      <c r="G289" s="276"/>
      <c r="H289" s="277" t="s">
        <v>35</v>
      </c>
      <c r="I289" s="279"/>
      <c r="J289" s="276"/>
      <c r="K289" s="276"/>
      <c r="L289" s="280"/>
      <c r="M289" s="281"/>
      <c r="N289" s="282"/>
      <c r="O289" s="282"/>
      <c r="P289" s="282"/>
      <c r="Q289" s="282"/>
      <c r="R289" s="282"/>
      <c r="S289" s="282"/>
      <c r="T289" s="283"/>
      <c r="U289" s="15"/>
      <c r="V289" s="15"/>
      <c r="W289" s="15"/>
      <c r="X289" s="15"/>
      <c r="Y289" s="15"/>
      <c r="Z289" s="15"/>
      <c r="AA289" s="15"/>
      <c r="AB289" s="15"/>
      <c r="AC289" s="15"/>
      <c r="AD289" s="15"/>
      <c r="AE289" s="15"/>
      <c r="AT289" s="284" t="s">
        <v>342</v>
      </c>
      <c r="AU289" s="284" t="s">
        <v>88</v>
      </c>
      <c r="AV289" s="15" t="s">
        <v>86</v>
      </c>
      <c r="AW289" s="15" t="s">
        <v>41</v>
      </c>
      <c r="AX289" s="15" t="s">
        <v>79</v>
      </c>
      <c r="AY289" s="284" t="s">
        <v>305</v>
      </c>
    </row>
    <row r="290" s="13" customFormat="1">
      <c r="A290" s="13"/>
      <c r="B290" s="238"/>
      <c r="C290" s="239"/>
      <c r="D290" s="231" t="s">
        <v>342</v>
      </c>
      <c r="E290" s="240" t="s">
        <v>35</v>
      </c>
      <c r="F290" s="241" t="s">
        <v>5148</v>
      </c>
      <c r="G290" s="239"/>
      <c r="H290" s="242">
        <v>0.379</v>
      </c>
      <c r="I290" s="243"/>
      <c r="J290" s="239"/>
      <c r="K290" s="239"/>
      <c r="L290" s="244"/>
      <c r="M290" s="245"/>
      <c r="N290" s="246"/>
      <c r="O290" s="246"/>
      <c r="P290" s="246"/>
      <c r="Q290" s="246"/>
      <c r="R290" s="246"/>
      <c r="S290" s="246"/>
      <c r="T290" s="247"/>
      <c r="U290" s="13"/>
      <c r="V290" s="13"/>
      <c r="W290" s="13"/>
      <c r="X290" s="13"/>
      <c r="Y290" s="13"/>
      <c r="Z290" s="13"/>
      <c r="AA290" s="13"/>
      <c r="AB290" s="13"/>
      <c r="AC290" s="13"/>
      <c r="AD290" s="13"/>
      <c r="AE290" s="13"/>
      <c r="AT290" s="248" t="s">
        <v>342</v>
      </c>
      <c r="AU290" s="248" t="s">
        <v>88</v>
      </c>
      <c r="AV290" s="13" t="s">
        <v>88</v>
      </c>
      <c r="AW290" s="13" t="s">
        <v>41</v>
      </c>
      <c r="AX290" s="13" t="s">
        <v>79</v>
      </c>
      <c r="AY290" s="248" t="s">
        <v>305</v>
      </c>
    </row>
    <row r="291" s="14" customFormat="1">
      <c r="A291" s="14"/>
      <c r="B291" s="249"/>
      <c r="C291" s="250"/>
      <c r="D291" s="231" t="s">
        <v>342</v>
      </c>
      <c r="E291" s="251" t="s">
        <v>35</v>
      </c>
      <c r="F291" s="252" t="s">
        <v>344</v>
      </c>
      <c r="G291" s="250"/>
      <c r="H291" s="253">
        <v>0.379</v>
      </c>
      <c r="I291" s="254"/>
      <c r="J291" s="250"/>
      <c r="K291" s="250"/>
      <c r="L291" s="255"/>
      <c r="M291" s="256"/>
      <c r="N291" s="257"/>
      <c r="O291" s="257"/>
      <c r="P291" s="257"/>
      <c r="Q291" s="257"/>
      <c r="R291" s="257"/>
      <c r="S291" s="257"/>
      <c r="T291" s="258"/>
      <c r="U291" s="14"/>
      <c r="V291" s="14"/>
      <c r="W291" s="14"/>
      <c r="X291" s="14"/>
      <c r="Y291" s="14"/>
      <c r="Z291" s="14"/>
      <c r="AA291" s="14"/>
      <c r="AB291" s="14"/>
      <c r="AC291" s="14"/>
      <c r="AD291" s="14"/>
      <c r="AE291" s="14"/>
      <c r="AT291" s="259" t="s">
        <v>342</v>
      </c>
      <c r="AU291" s="259" t="s">
        <v>88</v>
      </c>
      <c r="AV291" s="14" t="s">
        <v>313</v>
      </c>
      <c r="AW291" s="14" t="s">
        <v>41</v>
      </c>
      <c r="AX291" s="14" t="s">
        <v>86</v>
      </c>
      <c r="AY291" s="259" t="s">
        <v>305</v>
      </c>
    </row>
    <row r="292" s="2" customFormat="1" ht="24.15" customHeight="1">
      <c r="A292" s="42"/>
      <c r="B292" s="43"/>
      <c r="C292" s="218" t="s">
        <v>651</v>
      </c>
      <c r="D292" s="218" t="s">
        <v>308</v>
      </c>
      <c r="E292" s="219" t="s">
        <v>1946</v>
      </c>
      <c r="F292" s="220" t="s">
        <v>1947</v>
      </c>
      <c r="G292" s="221" t="s">
        <v>725</v>
      </c>
      <c r="H292" s="222">
        <v>1.044</v>
      </c>
      <c r="I292" s="223"/>
      <c r="J292" s="224">
        <f>ROUND(I292*H292,2)</f>
        <v>0</v>
      </c>
      <c r="K292" s="220" t="s">
        <v>325</v>
      </c>
      <c r="L292" s="48"/>
      <c r="M292" s="225" t="s">
        <v>35</v>
      </c>
      <c r="N292" s="226" t="s">
        <v>52</v>
      </c>
      <c r="O292" s="89"/>
      <c r="P292" s="227">
        <f>O292*H292</f>
        <v>0</v>
      </c>
      <c r="Q292" s="227">
        <v>2.550538</v>
      </c>
      <c r="R292" s="227">
        <f>Q292*H292</f>
        <v>2.6627616720000002</v>
      </c>
      <c r="S292" s="227">
        <v>0</v>
      </c>
      <c r="T292" s="228">
        <f>S292*H292</f>
        <v>0</v>
      </c>
      <c r="U292" s="42"/>
      <c r="V292" s="42"/>
      <c r="W292" s="42"/>
      <c r="X292" s="42"/>
      <c r="Y292" s="42"/>
      <c r="Z292" s="42"/>
      <c r="AA292" s="42"/>
      <c r="AB292" s="42"/>
      <c r="AC292" s="42"/>
      <c r="AD292" s="42"/>
      <c r="AE292" s="42"/>
      <c r="AR292" s="229" t="s">
        <v>313</v>
      </c>
      <c r="AT292" s="229" t="s">
        <v>308</v>
      </c>
      <c r="AU292" s="229" t="s">
        <v>88</v>
      </c>
      <c r="AY292" s="20" t="s">
        <v>305</v>
      </c>
      <c r="BE292" s="230">
        <f>IF(N292="základní",J292,0)</f>
        <v>0</v>
      </c>
      <c r="BF292" s="230">
        <f>IF(N292="snížená",J292,0)</f>
        <v>0</v>
      </c>
      <c r="BG292" s="230">
        <f>IF(N292="zákl. přenesená",J292,0)</f>
        <v>0</v>
      </c>
      <c r="BH292" s="230">
        <f>IF(N292="sníž. přenesená",J292,0)</f>
        <v>0</v>
      </c>
      <c r="BI292" s="230">
        <f>IF(N292="nulová",J292,0)</f>
        <v>0</v>
      </c>
      <c r="BJ292" s="20" t="s">
        <v>313</v>
      </c>
      <c r="BK292" s="230">
        <f>ROUND(I292*H292,2)</f>
        <v>0</v>
      </c>
      <c r="BL292" s="20" t="s">
        <v>313</v>
      </c>
      <c r="BM292" s="229" t="s">
        <v>5626</v>
      </c>
    </row>
    <row r="293" s="2" customFormat="1">
      <c r="A293" s="42"/>
      <c r="B293" s="43"/>
      <c r="C293" s="44"/>
      <c r="D293" s="231" t="s">
        <v>315</v>
      </c>
      <c r="E293" s="44"/>
      <c r="F293" s="232" t="s">
        <v>1949</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315</v>
      </c>
      <c r="AU293" s="20" t="s">
        <v>88</v>
      </c>
    </row>
    <row r="294" s="2" customFormat="1">
      <c r="A294" s="42"/>
      <c r="B294" s="43"/>
      <c r="C294" s="44"/>
      <c r="D294" s="236" t="s">
        <v>328</v>
      </c>
      <c r="E294" s="44"/>
      <c r="F294" s="237" t="s">
        <v>1950</v>
      </c>
      <c r="G294" s="44"/>
      <c r="H294" s="44"/>
      <c r="I294" s="233"/>
      <c r="J294" s="44"/>
      <c r="K294" s="44"/>
      <c r="L294" s="48"/>
      <c r="M294" s="234"/>
      <c r="N294" s="235"/>
      <c r="O294" s="89"/>
      <c r="P294" s="89"/>
      <c r="Q294" s="89"/>
      <c r="R294" s="89"/>
      <c r="S294" s="89"/>
      <c r="T294" s="90"/>
      <c r="U294" s="42"/>
      <c r="V294" s="42"/>
      <c r="W294" s="42"/>
      <c r="X294" s="42"/>
      <c r="Y294" s="42"/>
      <c r="Z294" s="42"/>
      <c r="AA294" s="42"/>
      <c r="AB294" s="42"/>
      <c r="AC294" s="42"/>
      <c r="AD294" s="42"/>
      <c r="AE294" s="42"/>
      <c r="AT294" s="20" t="s">
        <v>328</v>
      </c>
      <c r="AU294" s="20" t="s">
        <v>88</v>
      </c>
    </row>
    <row r="295" s="15" customFormat="1">
      <c r="A295" s="15"/>
      <c r="B295" s="275"/>
      <c r="C295" s="276"/>
      <c r="D295" s="231" t="s">
        <v>342</v>
      </c>
      <c r="E295" s="277" t="s">
        <v>35</v>
      </c>
      <c r="F295" s="278" t="s">
        <v>5610</v>
      </c>
      <c r="G295" s="276"/>
      <c r="H295" s="277" t="s">
        <v>35</v>
      </c>
      <c r="I295" s="279"/>
      <c r="J295" s="276"/>
      <c r="K295" s="276"/>
      <c r="L295" s="280"/>
      <c r="M295" s="281"/>
      <c r="N295" s="282"/>
      <c r="O295" s="282"/>
      <c r="P295" s="282"/>
      <c r="Q295" s="282"/>
      <c r="R295" s="282"/>
      <c r="S295" s="282"/>
      <c r="T295" s="283"/>
      <c r="U295" s="15"/>
      <c r="V295" s="15"/>
      <c r="W295" s="15"/>
      <c r="X295" s="15"/>
      <c r="Y295" s="15"/>
      <c r="Z295" s="15"/>
      <c r="AA295" s="15"/>
      <c r="AB295" s="15"/>
      <c r="AC295" s="15"/>
      <c r="AD295" s="15"/>
      <c r="AE295" s="15"/>
      <c r="AT295" s="284" t="s">
        <v>342</v>
      </c>
      <c r="AU295" s="284" t="s">
        <v>88</v>
      </c>
      <c r="AV295" s="15" t="s">
        <v>86</v>
      </c>
      <c r="AW295" s="15" t="s">
        <v>41</v>
      </c>
      <c r="AX295" s="15" t="s">
        <v>79</v>
      </c>
      <c r="AY295" s="284" t="s">
        <v>305</v>
      </c>
    </row>
    <row r="296" s="13" customFormat="1">
      <c r="A296" s="13"/>
      <c r="B296" s="238"/>
      <c r="C296" s="239"/>
      <c r="D296" s="231" t="s">
        <v>342</v>
      </c>
      <c r="E296" s="240" t="s">
        <v>35</v>
      </c>
      <c r="F296" s="241" t="s">
        <v>5627</v>
      </c>
      <c r="G296" s="239"/>
      <c r="H296" s="242">
        <v>1.044</v>
      </c>
      <c r="I296" s="243"/>
      <c r="J296" s="239"/>
      <c r="K296" s="239"/>
      <c r="L296" s="244"/>
      <c r="M296" s="245"/>
      <c r="N296" s="246"/>
      <c r="O296" s="246"/>
      <c r="P296" s="246"/>
      <c r="Q296" s="246"/>
      <c r="R296" s="246"/>
      <c r="S296" s="246"/>
      <c r="T296" s="247"/>
      <c r="U296" s="13"/>
      <c r="V296" s="13"/>
      <c r="W296" s="13"/>
      <c r="X296" s="13"/>
      <c r="Y296" s="13"/>
      <c r="Z296" s="13"/>
      <c r="AA296" s="13"/>
      <c r="AB296" s="13"/>
      <c r="AC296" s="13"/>
      <c r="AD296" s="13"/>
      <c r="AE296" s="13"/>
      <c r="AT296" s="248" t="s">
        <v>342</v>
      </c>
      <c r="AU296" s="248" t="s">
        <v>88</v>
      </c>
      <c r="AV296" s="13" t="s">
        <v>88</v>
      </c>
      <c r="AW296" s="13" t="s">
        <v>41</v>
      </c>
      <c r="AX296" s="13" t="s">
        <v>79</v>
      </c>
      <c r="AY296" s="248" t="s">
        <v>305</v>
      </c>
    </row>
    <row r="297" s="14" customFormat="1">
      <c r="A297" s="14"/>
      <c r="B297" s="249"/>
      <c r="C297" s="250"/>
      <c r="D297" s="231" t="s">
        <v>342</v>
      </c>
      <c r="E297" s="251" t="s">
        <v>35</v>
      </c>
      <c r="F297" s="252" t="s">
        <v>344</v>
      </c>
      <c r="G297" s="250"/>
      <c r="H297" s="253">
        <v>1.044</v>
      </c>
      <c r="I297" s="254"/>
      <c r="J297" s="250"/>
      <c r="K297" s="250"/>
      <c r="L297" s="255"/>
      <c r="M297" s="256"/>
      <c r="N297" s="257"/>
      <c r="O297" s="257"/>
      <c r="P297" s="257"/>
      <c r="Q297" s="257"/>
      <c r="R297" s="257"/>
      <c r="S297" s="257"/>
      <c r="T297" s="258"/>
      <c r="U297" s="14"/>
      <c r="V297" s="14"/>
      <c r="W297" s="14"/>
      <c r="X297" s="14"/>
      <c r="Y297" s="14"/>
      <c r="Z297" s="14"/>
      <c r="AA297" s="14"/>
      <c r="AB297" s="14"/>
      <c r="AC297" s="14"/>
      <c r="AD297" s="14"/>
      <c r="AE297" s="14"/>
      <c r="AT297" s="259" t="s">
        <v>342</v>
      </c>
      <c r="AU297" s="259" t="s">
        <v>88</v>
      </c>
      <c r="AV297" s="14" t="s">
        <v>313</v>
      </c>
      <c r="AW297" s="14" t="s">
        <v>41</v>
      </c>
      <c r="AX297" s="14" t="s">
        <v>86</v>
      </c>
      <c r="AY297" s="259" t="s">
        <v>305</v>
      </c>
    </row>
    <row r="298" s="2" customFormat="1" ht="24.15" customHeight="1">
      <c r="A298" s="42"/>
      <c r="B298" s="43"/>
      <c r="C298" s="218" t="s">
        <v>655</v>
      </c>
      <c r="D298" s="218" t="s">
        <v>308</v>
      </c>
      <c r="E298" s="219" t="s">
        <v>3452</v>
      </c>
      <c r="F298" s="220" t="s">
        <v>3453</v>
      </c>
      <c r="G298" s="221" t="s">
        <v>725</v>
      </c>
      <c r="H298" s="222">
        <v>1.044</v>
      </c>
      <c r="I298" s="223"/>
      <c r="J298" s="224">
        <f>ROUND(I298*H298,2)</f>
        <v>0</v>
      </c>
      <c r="K298" s="220" t="s">
        <v>325</v>
      </c>
      <c r="L298" s="48"/>
      <c r="M298" s="225" t="s">
        <v>35</v>
      </c>
      <c r="N298" s="226" t="s">
        <v>52</v>
      </c>
      <c r="O298" s="89"/>
      <c r="P298" s="227">
        <f>O298*H298</f>
        <v>0</v>
      </c>
      <c r="Q298" s="227">
        <v>0.048579999999999998</v>
      </c>
      <c r="R298" s="227">
        <f>Q298*H298</f>
        <v>0.050717520000000002</v>
      </c>
      <c r="S298" s="227">
        <v>0</v>
      </c>
      <c r="T298" s="228">
        <f>S298*H298</f>
        <v>0</v>
      </c>
      <c r="U298" s="42"/>
      <c r="V298" s="42"/>
      <c r="W298" s="42"/>
      <c r="X298" s="42"/>
      <c r="Y298" s="42"/>
      <c r="Z298" s="42"/>
      <c r="AA298" s="42"/>
      <c r="AB298" s="42"/>
      <c r="AC298" s="42"/>
      <c r="AD298" s="42"/>
      <c r="AE298" s="42"/>
      <c r="AR298" s="229" t="s">
        <v>313</v>
      </c>
      <c r="AT298" s="229" t="s">
        <v>308</v>
      </c>
      <c r="AU298" s="229" t="s">
        <v>88</v>
      </c>
      <c r="AY298" s="20" t="s">
        <v>305</v>
      </c>
      <c r="BE298" s="230">
        <f>IF(N298="základní",J298,0)</f>
        <v>0</v>
      </c>
      <c r="BF298" s="230">
        <f>IF(N298="snížená",J298,0)</f>
        <v>0</v>
      </c>
      <c r="BG298" s="230">
        <f>IF(N298="zákl. přenesená",J298,0)</f>
        <v>0</v>
      </c>
      <c r="BH298" s="230">
        <f>IF(N298="sníž. přenesená",J298,0)</f>
        <v>0</v>
      </c>
      <c r="BI298" s="230">
        <f>IF(N298="nulová",J298,0)</f>
        <v>0</v>
      </c>
      <c r="BJ298" s="20" t="s">
        <v>313</v>
      </c>
      <c r="BK298" s="230">
        <f>ROUND(I298*H298,2)</f>
        <v>0</v>
      </c>
      <c r="BL298" s="20" t="s">
        <v>313</v>
      </c>
      <c r="BM298" s="229" t="s">
        <v>5628</v>
      </c>
    </row>
    <row r="299" s="2" customFormat="1">
      <c r="A299" s="42"/>
      <c r="B299" s="43"/>
      <c r="C299" s="44"/>
      <c r="D299" s="231" t="s">
        <v>315</v>
      </c>
      <c r="E299" s="44"/>
      <c r="F299" s="232" t="s">
        <v>3455</v>
      </c>
      <c r="G299" s="44"/>
      <c r="H299" s="44"/>
      <c r="I299" s="233"/>
      <c r="J299" s="44"/>
      <c r="K299" s="44"/>
      <c r="L299" s="48"/>
      <c r="M299" s="234"/>
      <c r="N299" s="235"/>
      <c r="O299" s="89"/>
      <c r="P299" s="89"/>
      <c r="Q299" s="89"/>
      <c r="R299" s="89"/>
      <c r="S299" s="89"/>
      <c r="T299" s="90"/>
      <c r="U299" s="42"/>
      <c r="V299" s="42"/>
      <c r="W299" s="42"/>
      <c r="X299" s="42"/>
      <c r="Y299" s="42"/>
      <c r="Z299" s="42"/>
      <c r="AA299" s="42"/>
      <c r="AB299" s="42"/>
      <c r="AC299" s="42"/>
      <c r="AD299" s="42"/>
      <c r="AE299" s="42"/>
      <c r="AT299" s="20" t="s">
        <v>315</v>
      </c>
      <c r="AU299" s="20" t="s">
        <v>88</v>
      </c>
    </row>
    <row r="300" s="2" customFormat="1">
      <c r="A300" s="42"/>
      <c r="B300" s="43"/>
      <c r="C300" s="44"/>
      <c r="D300" s="236" t="s">
        <v>328</v>
      </c>
      <c r="E300" s="44"/>
      <c r="F300" s="237" t="s">
        <v>3456</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328</v>
      </c>
      <c r="AU300" s="20" t="s">
        <v>88</v>
      </c>
    </row>
    <row r="301" s="2" customFormat="1" ht="16.5" customHeight="1">
      <c r="A301" s="42"/>
      <c r="B301" s="43"/>
      <c r="C301" s="218" t="s">
        <v>659</v>
      </c>
      <c r="D301" s="218" t="s">
        <v>308</v>
      </c>
      <c r="E301" s="219" t="s">
        <v>3457</v>
      </c>
      <c r="F301" s="220" t="s">
        <v>3458</v>
      </c>
      <c r="G301" s="221" t="s">
        <v>338</v>
      </c>
      <c r="H301" s="222">
        <v>5.9400000000000004</v>
      </c>
      <c r="I301" s="223"/>
      <c r="J301" s="224">
        <f>ROUND(I301*H301,2)</f>
        <v>0</v>
      </c>
      <c r="K301" s="220" t="s">
        <v>325</v>
      </c>
      <c r="L301" s="48"/>
      <c r="M301" s="225" t="s">
        <v>35</v>
      </c>
      <c r="N301" s="226" t="s">
        <v>52</v>
      </c>
      <c r="O301" s="89"/>
      <c r="P301" s="227">
        <f>O301*H301</f>
        <v>0</v>
      </c>
      <c r="Q301" s="227">
        <v>0.0014357</v>
      </c>
      <c r="R301" s="227">
        <f>Q301*H301</f>
        <v>0.0085280580000000016</v>
      </c>
      <c r="S301" s="227">
        <v>0</v>
      </c>
      <c r="T301" s="228">
        <f>S301*H301</f>
        <v>0</v>
      </c>
      <c r="U301" s="42"/>
      <c r="V301" s="42"/>
      <c r="W301" s="42"/>
      <c r="X301" s="42"/>
      <c r="Y301" s="42"/>
      <c r="Z301" s="42"/>
      <c r="AA301" s="42"/>
      <c r="AB301" s="42"/>
      <c r="AC301" s="42"/>
      <c r="AD301" s="42"/>
      <c r="AE301" s="42"/>
      <c r="AR301" s="229" t="s">
        <v>313</v>
      </c>
      <c r="AT301" s="229" t="s">
        <v>308</v>
      </c>
      <c r="AU301" s="229" t="s">
        <v>88</v>
      </c>
      <c r="AY301" s="20" t="s">
        <v>305</v>
      </c>
      <c r="BE301" s="230">
        <f>IF(N301="základní",J301,0)</f>
        <v>0</v>
      </c>
      <c r="BF301" s="230">
        <f>IF(N301="snížená",J301,0)</f>
        <v>0</v>
      </c>
      <c r="BG301" s="230">
        <f>IF(N301="zákl. přenesená",J301,0)</f>
        <v>0</v>
      </c>
      <c r="BH301" s="230">
        <f>IF(N301="sníž. přenesená",J301,0)</f>
        <v>0</v>
      </c>
      <c r="BI301" s="230">
        <f>IF(N301="nulová",J301,0)</f>
        <v>0</v>
      </c>
      <c r="BJ301" s="20" t="s">
        <v>313</v>
      </c>
      <c r="BK301" s="230">
        <f>ROUND(I301*H301,2)</f>
        <v>0</v>
      </c>
      <c r="BL301" s="20" t="s">
        <v>313</v>
      </c>
      <c r="BM301" s="229" t="s">
        <v>5629</v>
      </c>
    </row>
    <row r="302" s="2" customFormat="1">
      <c r="A302" s="42"/>
      <c r="B302" s="43"/>
      <c r="C302" s="44"/>
      <c r="D302" s="231" t="s">
        <v>315</v>
      </c>
      <c r="E302" s="44"/>
      <c r="F302" s="232" t="s">
        <v>3460</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315</v>
      </c>
      <c r="AU302" s="20" t="s">
        <v>88</v>
      </c>
    </row>
    <row r="303" s="2" customFormat="1">
      <c r="A303" s="42"/>
      <c r="B303" s="43"/>
      <c r="C303" s="44"/>
      <c r="D303" s="236" t="s">
        <v>328</v>
      </c>
      <c r="E303" s="44"/>
      <c r="F303" s="237" t="s">
        <v>3461</v>
      </c>
      <c r="G303" s="44"/>
      <c r="H303" s="44"/>
      <c r="I303" s="233"/>
      <c r="J303" s="44"/>
      <c r="K303" s="44"/>
      <c r="L303" s="48"/>
      <c r="M303" s="234"/>
      <c r="N303" s="235"/>
      <c r="O303" s="89"/>
      <c r="P303" s="89"/>
      <c r="Q303" s="89"/>
      <c r="R303" s="89"/>
      <c r="S303" s="89"/>
      <c r="T303" s="90"/>
      <c r="U303" s="42"/>
      <c r="V303" s="42"/>
      <c r="W303" s="42"/>
      <c r="X303" s="42"/>
      <c r="Y303" s="42"/>
      <c r="Z303" s="42"/>
      <c r="AA303" s="42"/>
      <c r="AB303" s="42"/>
      <c r="AC303" s="42"/>
      <c r="AD303" s="42"/>
      <c r="AE303" s="42"/>
      <c r="AT303" s="20" t="s">
        <v>328</v>
      </c>
      <c r="AU303" s="20" t="s">
        <v>88</v>
      </c>
    </row>
    <row r="304" s="13" customFormat="1">
      <c r="A304" s="13"/>
      <c r="B304" s="238"/>
      <c r="C304" s="239"/>
      <c r="D304" s="231" t="s">
        <v>342</v>
      </c>
      <c r="E304" s="240" t="s">
        <v>35</v>
      </c>
      <c r="F304" s="241" t="s">
        <v>5630</v>
      </c>
      <c r="G304" s="239"/>
      <c r="H304" s="242">
        <v>5.2199999999999998</v>
      </c>
      <c r="I304" s="243"/>
      <c r="J304" s="239"/>
      <c r="K304" s="239"/>
      <c r="L304" s="244"/>
      <c r="M304" s="245"/>
      <c r="N304" s="246"/>
      <c r="O304" s="246"/>
      <c r="P304" s="246"/>
      <c r="Q304" s="246"/>
      <c r="R304" s="246"/>
      <c r="S304" s="246"/>
      <c r="T304" s="247"/>
      <c r="U304" s="13"/>
      <c r="V304" s="13"/>
      <c r="W304" s="13"/>
      <c r="X304" s="13"/>
      <c r="Y304" s="13"/>
      <c r="Z304" s="13"/>
      <c r="AA304" s="13"/>
      <c r="AB304" s="13"/>
      <c r="AC304" s="13"/>
      <c r="AD304" s="13"/>
      <c r="AE304" s="13"/>
      <c r="AT304" s="248" t="s">
        <v>342</v>
      </c>
      <c r="AU304" s="248" t="s">
        <v>88</v>
      </c>
      <c r="AV304" s="13" t="s">
        <v>88</v>
      </c>
      <c r="AW304" s="13" t="s">
        <v>41</v>
      </c>
      <c r="AX304" s="13" t="s">
        <v>79</v>
      </c>
      <c r="AY304" s="248" t="s">
        <v>305</v>
      </c>
    </row>
    <row r="305" s="13" customFormat="1">
      <c r="A305" s="13"/>
      <c r="B305" s="238"/>
      <c r="C305" s="239"/>
      <c r="D305" s="231" t="s">
        <v>342</v>
      </c>
      <c r="E305" s="240" t="s">
        <v>35</v>
      </c>
      <c r="F305" s="241" t="s">
        <v>5631</v>
      </c>
      <c r="G305" s="239"/>
      <c r="H305" s="242">
        <v>0.71999999999999997</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88</v>
      </c>
      <c r="AV305" s="13" t="s">
        <v>88</v>
      </c>
      <c r="AW305" s="13" t="s">
        <v>41</v>
      </c>
      <c r="AX305" s="13" t="s">
        <v>79</v>
      </c>
      <c r="AY305" s="248" t="s">
        <v>305</v>
      </c>
    </row>
    <row r="306" s="14" customFormat="1">
      <c r="A306" s="14"/>
      <c r="B306" s="249"/>
      <c r="C306" s="250"/>
      <c r="D306" s="231" t="s">
        <v>342</v>
      </c>
      <c r="E306" s="251" t="s">
        <v>35</v>
      </c>
      <c r="F306" s="252" t="s">
        <v>344</v>
      </c>
      <c r="G306" s="250"/>
      <c r="H306" s="253">
        <v>5.9399999999999995</v>
      </c>
      <c r="I306" s="254"/>
      <c r="J306" s="250"/>
      <c r="K306" s="250"/>
      <c r="L306" s="255"/>
      <c r="M306" s="256"/>
      <c r="N306" s="257"/>
      <c r="O306" s="257"/>
      <c r="P306" s="257"/>
      <c r="Q306" s="257"/>
      <c r="R306" s="257"/>
      <c r="S306" s="257"/>
      <c r="T306" s="258"/>
      <c r="U306" s="14"/>
      <c r="V306" s="14"/>
      <c r="W306" s="14"/>
      <c r="X306" s="14"/>
      <c r="Y306" s="14"/>
      <c r="Z306" s="14"/>
      <c r="AA306" s="14"/>
      <c r="AB306" s="14"/>
      <c r="AC306" s="14"/>
      <c r="AD306" s="14"/>
      <c r="AE306" s="14"/>
      <c r="AT306" s="259" t="s">
        <v>342</v>
      </c>
      <c r="AU306" s="259" t="s">
        <v>88</v>
      </c>
      <c r="AV306" s="14" t="s">
        <v>313</v>
      </c>
      <c r="AW306" s="14" t="s">
        <v>41</v>
      </c>
      <c r="AX306" s="14" t="s">
        <v>86</v>
      </c>
      <c r="AY306" s="259" t="s">
        <v>305</v>
      </c>
    </row>
    <row r="307" s="2" customFormat="1" ht="16.5" customHeight="1">
      <c r="A307" s="42"/>
      <c r="B307" s="43"/>
      <c r="C307" s="218" t="s">
        <v>663</v>
      </c>
      <c r="D307" s="218" t="s">
        <v>308</v>
      </c>
      <c r="E307" s="219" t="s">
        <v>3466</v>
      </c>
      <c r="F307" s="220" t="s">
        <v>3467</v>
      </c>
      <c r="G307" s="221" t="s">
        <v>338</v>
      </c>
      <c r="H307" s="222">
        <v>5.9400000000000004</v>
      </c>
      <c r="I307" s="223"/>
      <c r="J307" s="224">
        <f>ROUND(I307*H307,2)</f>
        <v>0</v>
      </c>
      <c r="K307" s="220" t="s">
        <v>325</v>
      </c>
      <c r="L307" s="48"/>
      <c r="M307" s="225" t="s">
        <v>35</v>
      </c>
      <c r="N307" s="226" t="s">
        <v>52</v>
      </c>
      <c r="O307" s="89"/>
      <c r="P307" s="227">
        <f>O307*H307</f>
        <v>0</v>
      </c>
      <c r="Q307" s="227">
        <v>3.6000000000000001E-05</v>
      </c>
      <c r="R307" s="227">
        <f>Q307*H307</f>
        <v>0.00021384000000000003</v>
      </c>
      <c r="S307" s="227">
        <v>0</v>
      </c>
      <c r="T307" s="228">
        <f>S307*H307</f>
        <v>0</v>
      </c>
      <c r="U307" s="42"/>
      <c r="V307" s="42"/>
      <c r="W307" s="42"/>
      <c r="X307" s="42"/>
      <c r="Y307" s="42"/>
      <c r="Z307" s="42"/>
      <c r="AA307" s="42"/>
      <c r="AB307" s="42"/>
      <c r="AC307" s="42"/>
      <c r="AD307" s="42"/>
      <c r="AE307" s="42"/>
      <c r="AR307" s="229" t="s">
        <v>313</v>
      </c>
      <c r="AT307" s="229" t="s">
        <v>308</v>
      </c>
      <c r="AU307" s="229" t="s">
        <v>88</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313</v>
      </c>
      <c r="BM307" s="229" t="s">
        <v>5632</v>
      </c>
    </row>
    <row r="308" s="2" customFormat="1">
      <c r="A308" s="42"/>
      <c r="B308" s="43"/>
      <c r="C308" s="44"/>
      <c r="D308" s="231" t="s">
        <v>315</v>
      </c>
      <c r="E308" s="44"/>
      <c r="F308" s="232" t="s">
        <v>3469</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88</v>
      </c>
    </row>
    <row r="309" s="2" customFormat="1">
      <c r="A309" s="42"/>
      <c r="B309" s="43"/>
      <c r="C309" s="44"/>
      <c r="D309" s="236" t="s">
        <v>328</v>
      </c>
      <c r="E309" s="44"/>
      <c r="F309" s="237" t="s">
        <v>3470</v>
      </c>
      <c r="G309" s="44"/>
      <c r="H309" s="44"/>
      <c r="I309" s="233"/>
      <c r="J309" s="44"/>
      <c r="K309" s="44"/>
      <c r="L309" s="48"/>
      <c r="M309" s="234"/>
      <c r="N309" s="235"/>
      <c r="O309" s="89"/>
      <c r="P309" s="89"/>
      <c r="Q309" s="89"/>
      <c r="R309" s="89"/>
      <c r="S309" s="89"/>
      <c r="T309" s="90"/>
      <c r="U309" s="42"/>
      <c r="V309" s="42"/>
      <c r="W309" s="42"/>
      <c r="X309" s="42"/>
      <c r="Y309" s="42"/>
      <c r="Z309" s="42"/>
      <c r="AA309" s="42"/>
      <c r="AB309" s="42"/>
      <c r="AC309" s="42"/>
      <c r="AD309" s="42"/>
      <c r="AE309" s="42"/>
      <c r="AT309" s="20" t="s">
        <v>328</v>
      </c>
      <c r="AU309" s="20" t="s">
        <v>88</v>
      </c>
    </row>
    <row r="310" s="2" customFormat="1" ht="24.15" customHeight="1">
      <c r="A310" s="42"/>
      <c r="B310" s="43"/>
      <c r="C310" s="218" t="s">
        <v>668</v>
      </c>
      <c r="D310" s="218" t="s">
        <v>308</v>
      </c>
      <c r="E310" s="219" t="s">
        <v>3471</v>
      </c>
      <c r="F310" s="220" t="s">
        <v>3472</v>
      </c>
      <c r="G310" s="221" t="s">
        <v>493</v>
      </c>
      <c r="H310" s="222">
        <v>0.058999999999999997</v>
      </c>
      <c r="I310" s="223"/>
      <c r="J310" s="224">
        <f>ROUND(I310*H310,2)</f>
        <v>0</v>
      </c>
      <c r="K310" s="220" t="s">
        <v>325</v>
      </c>
      <c r="L310" s="48"/>
      <c r="M310" s="225" t="s">
        <v>35</v>
      </c>
      <c r="N310" s="226" t="s">
        <v>52</v>
      </c>
      <c r="O310" s="89"/>
      <c r="P310" s="227">
        <f>O310*H310</f>
        <v>0</v>
      </c>
      <c r="Q310" s="227">
        <v>1.038303</v>
      </c>
      <c r="R310" s="227">
        <f>Q310*H310</f>
        <v>0.061259876999999997</v>
      </c>
      <c r="S310" s="227">
        <v>0</v>
      </c>
      <c r="T310" s="228">
        <f>S310*H310</f>
        <v>0</v>
      </c>
      <c r="U310" s="42"/>
      <c r="V310" s="42"/>
      <c r="W310" s="42"/>
      <c r="X310" s="42"/>
      <c r="Y310" s="42"/>
      <c r="Z310" s="42"/>
      <c r="AA310" s="42"/>
      <c r="AB310" s="42"/>
      <c r="AC310" s="42"/>
      <c r="AD310" s="42"/>
      <c r="AE310" s="42"/>
      <c r="AR310" s="229" t="s">
        <v>313</v>
      </c>
      <c r="AT310" s="229" t="s">
        <v>308</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5633</v>
      </c>
    </row>
    <row r="311" s="2" customFormat="1">
      <c r="A311" s="42"/>
      <c r="B311" s="43"/>
      <c r="C311" s="44"/>
      <c r="D311" s="231" t="s">
        <v>315</v>
      </c>
      <c r="E311" s="44"/>
      <c r="F311" s="232" t="s">
        <v>3474</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2" customFormat="1">
      <c r="A312" s="42"/>
      <c r="B312" s="43"/>
      <c r="C312" s="44"/>
      <c r="D312" s="236" t="s">
        <v>328</v>
      </c>
      <c r="E312" s="44"/>
      <c r="F312" s="237" t="s">
        <v>3475</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328</v>
      </c>
      <c r="AU312" s="20" t="s">
        <v>88</v>
      </c>
    </row>
    <row r="313" s="15" customFormat="1">
      <c r="A313" s="15"/>
      <c r="B313" s="275"/>
      <c r="C313" s="276"/>
      <c r="D313" s="231" t="s">
        <v>342</v>
      </c>
      <c r="E313" s="277" t="s">
        <v>35</v>
      </c>
      <c r="F313" s="278" t="s">
        <v>5634</v>
      </c>
      <c r="G313" s="276"/>
      <c r="H313" s="277" t="s">
        <v>35</v>
      </c>
      <c r="I313" s="279"/>
      <c r="J313" s="276"/>
      <c r="K313" s="276"/>
      <c r="L313" s="280"/>
      <c r="M313" s="281"/>
      <c r="N313" s="282"/>
      <c r="O313" s="282"/>
      <c r="P313" s="282"/>
      <c r="Q313" s="282"/>
      <c r="R313" s="282"/>
      <c r="S313" s="282"/>
      <c r="T313" s="283"/>
      <c r="U313" s="15"/>
      <c r="V313" s="15"/>
      <c r="W313" s="15"/>
      <c r="X313" s="15"/>
      <c r="Y313" s="15"/>
      <c r="Z313" s="15"/>
      <c r="AA313" s="15"/>
      <c r="AB313" s="15"/>
      <c r="AC313" s="15"/>
      <c r="AD313" s="15"/>
      <c r="AE313" s="15"/>
      <c r="AT313" s="284" t="s">
        <v>342</v>
      </c>
      <c r="AU313" s="284" t="s">
        <v>88</v>
      </c>
      <c r="AV313" s="15" t="s">
        <v>86</v>
      </c>
      <c r="AW313" s="15" t="s">
        <v>41</v>
      </c>
      <c r="AX313" s="15" t="s">
        <v>79</v>
      </c>
      <c r="AY313" s="284" t="s">
        <v>305</v>
      </c>
    </row>
    <row r="314" s="13" customFormat="1">
      <c r="A314" s="13"/>
      <c r="B314" s="238"/>
      <c r="C314" s="239"/>
      <c r="D314" s="231" t="s">
        <v>342</v>
      </c>
      <c r="E314" s="240" t="s">
        <v>35</v>
      </c>
      <c r="F314" s="241" t="s">
        <v>5635</v>
      </c>
      <c r="G314" s="239"/>
      <c r="H314" s="242">
        <v>0.058999999999999997</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342</v>
      </c>
      <c r="AU314" s="248" t="s">
        <v>88</v>
      </c>
      <c r="AV314" s="13" t="s">
        <v>88</v>
      </c>
      <c r="AW314" s="13" t="s">
        <v>41</v>
      </c>
      <c r="AX314" s="13" t="s">
        <v>79</v>
      </c>
      <c r="AY314" s="248" t="s">
        <v>305</v>
      </c>
    </row>
    <row r="315" s="14" customFormat="1">
      <c r="A315" s="14"/>
      <c r="B315" s="249"/>
      <c r="C315" s="250"/>
      <c r="D315" s="231" t="s">
        <v>342</v>
      </c>
      <c r="E315" s="251" t="s">
        <v>35</v>
      </c>
      <c r="F315" s="252" t="s">
        <v>344</v>
      </c>
      <c r="G315" s="250"/>
      <c r="H315" s="253">
        <v>0.058999999999999997</v>
      </c>
      <c r="I315" s="254"/>
      <c r="J315" s="250"/>
      <c r="K315" s="250"/>
      <c r="L315" s="255"/>
      <c r="M315" s="256"/>
      <c r="N315" s="257"/>
      <c r="O315" s="257"/>
      <c r="P315" s="257"/>
      <c r="Q315" s="257"/>
      <c r="R315" s="257"/>
      <c r="S315" s="257"/>
      <c r="T315" s="258"/>
      <c r="U315" s="14"/>
      <c r="V315" s="14"/>
      <c r="W315" s="14"/>
      <c r="X315" s="14"/>
      <c r="Y315" s="14"/>
      <c r="Z315" s="14"/>
      <c r="AA315" s="14"/>
      <c r="AB315" s="14"/>
      <c r="AC315" s="14"/>
      <c r="AD315" s="14"/>
      <c r="AE315" s="14"/>
      <c r="AT315" s="259" t="s">
        <v>342</v>
      </c>
      <c r="AU315" s="259" t="s">
        <v>88</v>
      </c>
      <c r="AV315" s="14" t="s">
        <v>313</v>
      </c>
      <c r="AW315" s="14" t="s">
        <v>41</v>
      </c>
      <c r="AX315" s="14" t="s">
        <v>86</v>
      </c>
      <c r="AY315" s="259" t="s">
        <v>305</v>
      </c>
    </row>
    <row r="316" s="12" customFormat="1" ht="22.8" customHeight="1">
      <c r="A316" s="12"/>
      <c r="B316" s="202"/>
      <c r="C316" s="203"/>
      <c r="D316" s="204" t="s">
        <v>78</v>
      </c>
      <c r="E316" s="216" t="s">
        <v>96</v>
      </c>
      <c r="F316" s="216" t="s">
        <v>2365</v>
      </c>
      <c r="G316" s="203"/>
      <c r="H316" s="203"/>
      <c r="I316" s="206"/>
      <c r="J316" s="217">
        <f>BK316</f>
        <v>0</v>
      </c>
      <c r="K316" s="203"/>
      <c r="L316" s="208"/>
      <c r="M316" s="209"/>
      <c r="N316" s="210"/>
      <c r="O316" s="210"/>
      <c r="P316" s="211">
        <f>SUM(P317:P407)</f>
        <v>0</v>
      </c>
      <c r="Q316" s="210"/>
      <c r="R316" s="211">
        <f>SUM(R317:R407)</f>
        <v>8.6778998513999994</v>
      </c>
      <c r="S316" s="210"/>
      <c r="T316" s="212">
        <f>SUM(T317:T407)</f>
        <v>0</v>
      </c>
      <c r="U316" s="12"/>
      <c r="V316" s="12"/>
      <c r="W316" s="12"/>
      <c r="X316" s="12"/>
      <c r="Y316" s="12"/>
      <c r="Z316" s="12"/>
      <c r="AA316" s="12"/>
      <c r="AB316" s="12"/>
      <c r="AC316" s="12"/>
      <c r="AD316" s="12"/>
      <c r="AE316" s="12"/>
      <c r="AR316" s="213" t="s">
        <v>86</v>
      </c>
      <c r="AT316" s="214" t="s">
        <v>78</v>
      </c>
      <c r="AU316" s="214" t="s">
        <v>86</v>
      </c>
      <c r="AY316" s="213" t="s">
        <v>305</v>
      </c>
      <c r="BK316" s="215">
        <f>SUM(BK317:BK407)</f>
        <v>0</v>
      </c>
    </row>
    <row r="317" s="2" customFormat="1" ht="16.5" customHeight="1">
      <c r="A317" s="42"/>
      <c r="B317" s="43"/>
      <c r="C317" s="218" t="s">
        <v>672</v>
      </c>
      <c r="D317" s="218" t="s">
        <v>308</v>
      </c>
      <c r="E317" s="219" t="s">
        <v>3478</v>
      </c>
      <c r="F317" s="220" t="s">
        <v>3479</v>
      </c>
      <c r="G317" s="221" t="s">
        <v>725</v>
      </c>
      <c r="H317" s="222">
        <v>1.45</v>
      </c>
      <c r="I317" s="223"/>
      <c r="J317" s="224">
        <f>ROUND(I317*H317,2)</f>
        <v>0</v>
      </c>
      <c r="K317" s="220" t="s">
        <v>325</v>
      </c>
      <c r="L317" s="48"/>
      <c r="M317" s="225" t="s">
        <v>35</v>
      </c>
      <c r="N317" s="226" t="s">
        <v>52</v>
      </c>
      <c r="O317" s="89"/>
      <c r="P317" s="227">
        <f>O317*H317</f>
        <v>0</v>
      </c>
      <c r="Q317" s="227">
        <v>2.5021499999999999</v>
      </c>
      <c r="R317" s="227">
        <f>Q317*H317</f>
        <v>3.6281174999999997</v>
      </c>
      <c r="S317" s="227">
        <v>0</v>
      </c>
      <c r="T317" s="228">
        <f>S317*H317</f>
        <v>0</v>
      </c>
      <c r="U317" s="42"/>
      <c r="V317" s="42"/>
      <c r="W317" s="42"/>
      <c r="X317" s="42"/>
      <c r="Y317" s="42"/>
      <c r="Z317" s="42"/>
      <c r="AA317" s="42"/>
      <c r="AB317" s="42"/>
      <c r="AC317" s="42"/>
      <c r="AD317" s="42"/>
      <c r="AE317" s="42"/>
      <c r="AR317" s="229" t="s">
        <v>313</v>
      </c>
      <c r="AT317" s="229" t="s">
        <v>308</v>
      </c>
      <c r="AU317" s="229" t="s">
        <v>88</v>
      </c>
      <c r="AY317" s="20" t="s">
        <v>305</v>
      </c>
      <c r="BE317" s="230">
        <f>IF(N317="základní",J317,0)</f>
        <v>0</v>
      </c>
      <c r="BF317" s="230">
        <f>IF(N317="snížená",J317,0)</f>
        <v>0</v>
      </c>
      <c r="BG317" s="230">
        <f>IF(N317="zákl. přenesená",J317,0)</f>
        <v>0</v>
      </c>
      <c r="BH317" s="230">
        <f>IF(N317="sníž. přenesená",J317,0)</f>
        <v>0</v>
      </c>
      <c r="BI317" s="230">
        <f>IF(N317="nulová",J317,0)</f>
        <v>0</v>
      </c>
      <c r="BJ317" s="20" t="s">
        <v>313</v>
      </c>
      <c r="BK317" s="230">
        <f>ROUND(I317*H317,2)</f>
        <v>0</v>
      </c>
      <c r="BL317" s="20" t="s">
        <v>313</v>
      </c>
      <c r="BM317" s="229" t="s">
        <v>5636</v>
      </c>
    </row>
    <row r="318" s="2" customFormat="1">
      <c r="A318" s="42"/>
      <c r="B318" s="43"/>
      <c r="C318" s="44"/>
      <c r="D318" s="231" t="s">
        <v>315</v>
      </c>
      <c r="E318" s="44"/>
      <c r="F318" s="232" t="s">
        <v>3481</v>
      </c>
      <c r="G318" s="44"/>
      <c r="H318" s="44"/>
      <c r="I318" s="233"/>
      <c r="J318" s="44"/>
      <c r="K318" s="44"/>
      <c r="L318" s="48"/>
      <c r="M318" s="234"/>
      <c r="N318" s="235"/>
      <c r="O318" s="89"/>
      <c r="P318" s="89"/>
      <c r="Q318" s="89"/>
      <c r="R318" s="89"/>
      <c r="S318" s="89"/>
      <c r="T318" s="90"/>
      <c r="U318" s="42"/>
      <c r="V318" s="42"/>
      <c r="W318" s="42"/>
      <c r="X318" s="42"/>
      <c r="Y318" s="42"/>
      <c r="Z318" s="42"/>
      <c r="AA318" s="42"/>
      <c r="AB318" s="42"/>
      <c r="AC318" s="42"/>
      <c r="AD318" s="42"/>
      <c r="AE318" s="42"/>
      <c r="AT318" s="20" t="s">
        <v>315</v>
      </c>
      <c r="AU318" s="20" t="s">
        <v>88</v>
      </c>
    </row>
    <row r="319" s="2" customFormat="1">
      <c r="A319" s="42"/>
      <c r="B319" s="43"/>
      <c r="C319" s="44"/>
      <c r="D319" s="236" t="s">
        <v>328</v>
      </c>
      <c r="E319" s="44"/>
      <c r="F319" s="237" t="s">
        <v>3482</v>
      </c>
      <c r="G319" s="44"/>
      <c r="H319" s="44"/>
      <c r="I319" s="233"/>
      <c r="J319" s="44"/>
      <c r="K319" s="44"/>
      <c r="L319" s="48"/>
      <c r="M319" s="234"/>
      <c r="N319" s="235"/>
      <c r="O319" s="89"/>
      <c r="P319" s="89"/>
      <c r="Q319" s="89"/>
      <c r="R319" s="89"/>
      <c r="S319" s="89"/>
      <c r="T319" s="90"/>
      <c r="U319" s="42"/>
      <c r="V319" s="42"/>
      <c r="W319" s="42"/>
      <c r="X319" s="42"/>
      <c r="Y319" s="42"/>
      <c r="Z319" s="42"/>
      <c r="AA319" s="42"/>
      <c r="AB319" s="42"/>
      <c r="AC319" s="42"/>
      <c r="AD319" s="42"/>
      <c r="AE319" s="42"/>
      <c r="AT319" s="20" t="s">
        <v>328</v>
      </c>
      <c r="AU319" s="20" t="s">
        <v>88</v>
      </c>
    </row>
    <row r="320" s="15" customFormat="1">
      <c r="A320" s="15"/>
      <c r="B320" s="275"/>
      <c r="C320" s="276"/>
      <c r="D320" s="231" t="s">
        <v>342</v>
      </c>
      <c r="E320" s="277" t="s">
        <v>35</v>
      </c>
      <c r="F320" s="278" t="s">
        <v>5637</v>
      </c>
      <c r="G320" s="276"/>
      <c r="H320" s="277" t="s">
        <v>35</v>
      </c>
      <c r="I320" s="279"/>
      <c r="J320" s="276"/>
      <c r="K320" s="276"/>
      <c r="L320" s="280"/>
      <c r="M320" s="281"/>
      <c r="N320" s="282"/>
      <c r="O320" s="282"/>
      <c r="P320" s="282"/>
      <c r="Q320" s="282"/>
      <c r="R320" s="282"/>
      <c r="S320" s="282"/>
      <c r="T320" s="283"/>
      <c r="U320" s="15"/>
      <c r="V320" s="15"/>
      <c r="W320" s="15"/>
      <c r="X320" s="15"/>
      <c r="Y320" s="15"/>
      <c r="Z320" s="15"/>
      <c r="AA320" s="15"/>
      <c r="AB320" s="15"/>
      <c r="AC320" s="15"/>
      <c r="AD320" s="15"/>
      <c r="AE320" s="15"/>
      <c r="AT320" s="284" t="s">
        <v>342</v>
      </c>
      <c r="AU320" s="284" t="s">
        <v>88</v>
      </c>
      <c r="AV320" s="15" t="s">
        <v>86</v>
      </c>
      <c r="AW320" s="15" t="s">
        <v>41</v>
      </c>
      <c r="AX320" s="15" t="s">
        <v>79</v>
      </c>
      <c r="AY320" s="284" t="s">
        <v>305</v>
      </c>
    </row>
    <row r="321" s="13" customFormat="1">
      <c r="A321" s="13"/>
      <c r="B321" s="238"/>
      <c r="C321" s="239"/>
      <c r="D321" s="231" t="s">
        <v>342</v>
      </c>
      <c r="E321" s="240" t="s">
        <v>35</v>
      </c>
      <c r="F321" s="241" t="s">
        <v>5638</v>
      </c>
      <c r="G321" s="239"/>
      <c r="H321" s="242">
        <v>1.45</v>
      </c>
      <c r="I321" s="243"/>
      <c r="J321" s="239"/>
      <c r="K321" s="239"/>
      <c r="L321" s="244"/>
      <c r="M321" s="245"/>
      <c r="N321" s="246"/>
      <c r="O321" s="246"/>
      <c r="P321" s="246"/>
      <c r="Q321" s="246"/>
      <c r="R321" s="246"/>
      <c r="S321" s="246"/>
      <c r="T321" s="247"/>
      <c r="U321" s="13"/>
      <c r="V321" s="13"/>
      <c r="W321" s="13"/>
      <c r="X321" s="13"/>
      <c r="Y321" s="13"/>
      <c r="Z321" s="13"/>
      <c r="AA321" s="13"/>
      <c r="AB321" s="13"/>
      <c r="AC321" s="13"/>
      <c r="AD321" s="13"/>
      <c r="AE321" s="13"/>
      <c r="AT321" s="248" t="s">
        <v>342</v>
      </c>
      <c r="AU321" s="248" t="s">
        <v>88</v>
      </c>
      <c r="AV321" s="13" t="s">
        <v>88</v>
      </c>
      <c r="AW321" s="13" t="s">
        <v>41</v>
      </c>
      <c r="AX321" s="13" t="s">
        <v>79</v>
      </c>
      <c r="AY321" s="248" t="s">
        <v>305</v>
      </c>
    </row>
    <row r="322" s="14" customFormat="1">
      <c r="A322" s="14"/>
      <c r="B322" s="249"/>
      <c r="C322" s="250"/>
      <c r="D322" s="231" t="s">
        <v>342</v>
      </c>
      <c r="E322" s="251" t="s">
        <v>35</v>
      </c>
      <c r="F322" s="252" t="s">
        <v>344</v>
      </c>
      <c r="G322" s="250"/>
      <c r="H322" s="253">
        <v>1.45</v>
      </c>
      <c r="I322" s="254"/>
      <c r="J322" s="250"/>
      <c r="K322" s="250"/>
      <c r="L322" s="255"/>
      <c r="M322" s="256"/>
      <c r="N322" s="257"/>
      <c r="O322" s="257"/>
      <c r="P322" s="257"/>
      <c r="Q322" s="257"/>
      <c r="R322" s="257"/>
      <c r="S322" s="257"/>
      <c r="T322" s="258"/>
      <c r="U322" s="14"/>
      <c r="V322" s="14"/>
      <c r="W322" s="14"/>
      <c r="X322" s="14"/>
      <c r="Y322" s="14"/>
      <c r="Z322" s="14"/>
      <c r="AA322" s="14"/>
      <c r="AB322" s="14"/>
      <c r="AC322" s="14"/>
      <c r="AD322" s="14"/>
      <c r="AE322" s="14"/>
      <c r="AT322" s="259" t="s">
        <v>342</v>
      </c>
      <c r="AU322" s="259" t="s">
        <v>88</v>
      </c>
      <c r="AV322" s="14" t="s">
        <v>313</v>
      </c>
      <c r="AW322" s="14" t="s">
        <v>41</v>
      </c>
      <c r="AX322" s="14" t="s">
        <v>86</v>
      </c>
      <c r="AY322" s="259" t="s">
        <v>305</v>
      </c>
    </row>
    <row r="323" s="2" customFormat="1" ht="24.15" customHeight="1">
      <c r="A323" s="42"/>
      <c r="B323" s="43"/>
      <c r="C323" s="218" t="s">
        <v>629</v>
      </c>
      <c r="D323" s="218" t="s">
        <v>308</v>
      </c>
      <c r="E323" s="219" t="s">
        <v>3487</v>
      </c>
      <c r="F323" s="220" t="s">
        <v>3488</v>
      </c>
      <c r="G323" s="221" t="s">
        <v>725</v>
      </c>
      <c r="H323" s="222">
        <v>1.45</v>
      </c>
      <c r="I323" s="223"/>
      <c r="J323" s="224">
        <f>ROUND(I323*H323,2)</f>
        <v>0</v>
      </c>
      <c r="K323" s="220" t="s">
        <v>325</v>
      </c>
      <c r="L323" s="48"/>
      <c r="M323" s="225" t="s">
        <v>35</v>
      </c>
      <c r="N323" s="226" t="s">
        <v>52</v>
      </c>
      <c r="O323" s="89"/>
      <c r="P323" s="227">
        <f>O323*H323</f>
        <v>0</v>
      </c>
      <c r="Q323" s="227">
        <v>0.048579999999999998</v>
      </c>
      <c r="R323" s="227">
        <f>Q323*H323</f>
        <v>0.07044099999999999</v>
      </c>
      <c r="S323" s="227">
        <v>0</v>
      </c>
      <c r="T323" s="228">
        <f>S323*H323</f>
        <v>0</v>
      </c>
      <c r="U323" s="42"/>
      <c r="V323" s="42"/>
      <c r="W323" s="42"/>
      <c r="X323" s="42"/>
      <c r="Y323" s="42"/>
      <c r="Z323" s="42"/>
      <c r="AA323" s="42"/>
      <c r="AB323" s="42"/>
      <c r="AC323" s="42"/>
      <c r="AD323" s="42"/>
      <c r="AE323" s="42"/>
      <c r="AR323" s="229" t="s">
        <v>313</v>
      </c>
      <c r="AT323" s="229" t="s">
        <v>308</v>
      </c>
      <c r="AU323" s="229" t="s">
        <v>88</v>
      </c>
      <c r="AY323" s="20" t="s">
        <v>305</v>
      </c>
      <c r="BE323" s="230">
        <f>IF(N323="základní",J323,0)</f>
        <v>0</v>
      </c>
      <c r="BF323" s="230">
        <f>IF(N323="snížená",J323,0)</f>
        <v>0</v>
      </c>
      <c r="BG323" s="230">
        <f>IF(N323="zákl. přenesená",J323,0)</f>
        <v>0</v>
      </c>
      <c r="BH323" s="230">
        <f>IF(N323="sníž. přenesená",J323,0)</f>
        <v>0</v>
      </c>
      <c r="BI323" s="230">
        <f>IF(N323="nulová",J323,0)</f>
        <v>0</v>
      </c>
      <c r="BJ323" s="20" t="s">
        <v>313</v>
      </c>
      <c r="BK323" s="230">
        <f>ROUND(I323*H323,2)</f>
        <v>0</v>
      </c>
      <c r="BL323" s="20" t="s">
        <v>313</v>
      </c>
      <c r="BM323" s="229" t="s">
        <v>5639</v>
      </c>
    </row>
    <row r="324" s="2" customFormat="1">
      <c r="A324" s="42"/>
      <c r="B324" s="43"/>
      <c r="C324" s="44"/>
      <c r="D324" s="231" t="s">
        <v>315</v>
      </c>
      <c r="E324" s="44"/>
      <c r="F324" s="232" t="s">
        <v>3490</v>
      </c>
      <c r="G324" s="44"/>
      <c r="H324" s="44"/>
      <c r="I324" s="233"/>
      <c r="J324" s="44"/>
      <c r="K324" s="44"/>
      <c r="L324" s="48"/>
      <c r="M324" s="234"/>
      <c r="N324" s="235"/>
      <c r="O324" s="89"/>
      <c r="P324" s="89"/>
      <c r="Q324" s="89"/>
      <c r="R324" s="89"/>
      <c r="S324" s="89"/>
      <c r="T324" s="90"/>
      <c r="U324" s="42"/>
      <c r="V324" s="42"/>
      <c r="W324" s="42"/>
      <c r="X324" s="42"/>
      <c r="Y324" s="42"/>
      <c r="Z324" s="42"/>
      <c r="AA324" s="42"/>
      <c r="AB324" s="42"/>
      <c r="AC324" s="42"/>
      <c r="AD324" s="42"/>
      <c r="AE324" s="42"/>
      <c r="AT324" s="20" t="s">
        <v>315</v>
      </c>
      <c r="AU324" s="20" t="s">
        <v>88</v>
      </c>
    </row>
    <row r="325" s="2" customFormat="1">
      <c r="A325" s="42"/>
      <c r="B325" s="43"/>
      <c r="C325" s="44"/>
      <c r="D325" s="236" t="s">
        <v>328</v>
      </c>
      <c r="E325" s="44"/>
      <c r="F325" s="237" t="s">
        <v>3491</v>
      </c>
      <c r="G325" s="44"/>
      <c r="H325" s="44"/>
      <c r="I325" s="233"/>
      <c r="J325" s="44"/>
      <c r="K325" s="44"/>
      <c r="L325" s="48"/>
      <c r="M325" s="234"/>
      <c r="N325" s="235"/>
      <c r="O325" s="89"/>
      <c r="P325" s="89"/>
      <c r="Q325" s="89"/>
      <c r="R325" s="89"/>
      <c r="S325" s="89"/>
      <c r="T325" s="90"/>
      <c r="U325" s="42"/>
      <c r="V325" s="42"/>
      <c r="W325" s="42"/>
      <c r="X325" s="42"/>
      <c r="Y325" s="42"/>
      <c r="Z325" s="42"/>
      <c r="AA325" s="42"/>
      <c r="AB325" s="42"/>
      <c r="AC325" s="42"/>
      <c r="AD325" s="42"/>
      <c r="AE325" s="42"/>
      <c r="AT325" s="20" t="s">
        <v>328</v>
      </c>
      <c r="AU325" s="20" t="s">
        <v>88</v>
      </c>
    </row>
    <row r="326" s="2" customFormat="1" ht="16.5" customHeight="1">
      <c r="A326" s="42"/>
      <c r="B326" s="43"/>
      <c r="C326" s="218" t="s">
        <v>680</v>
      </c>
      <c r="D326" s="218" t="s">
        <v>308</v>
      </c>
      <c r="E326" s="219" t="s">
        <v>3492</v>
      </c>
      <c r="F326" s="220" t="s">
        <v>3493</v>
      </c>
      <c r="G326" s="221" t="s">
        <v>338</v>
      </c>
      <c r="H326" s="222">
        <v>11.267</v>
      </c>
      <c r="I326" s="223"/>
      <c r="J326" s="224">
        <f>ROUND(I326*H326,2)</f>
        <v>0</v>
      </c>
      <c r="K326" s="220" t="s">
        <v>325</v>
      </c>
      <c r="L326" s="48"/>
      <c r="M326" s="225" t="s">
        <v>35</v>
      </c>
      <c r="N326" s="226" t="s">
        <v>52</v>
      </c>
      <c r="O326" s="89"/>
      <c r="P326" s="227">
        <f>O326*H326</f>
        <v>0</v>
      </c>
      <c r="Q326" s="227">
        <v>0.041744200000000002</v>
      </c>
      <c r="R326" s="227">
        <f>Q326*H326</f>
        <v>0.47033190139999997</v>
      </c>
      <c r="S326" s="227">
        <v>0</v>
      </c>
      <c r="T326" s="228">
        <f>S326*H326</f>
        <v>0</v>
      </c>
      <c r="U326" s="42"/>
      <c r="V326" s="42"/>
      <c r="W326" s="42"/>
      <c r="X326" s="42"/>
      <c r="Y326" s="42"/>
      <c r="Z326" s="42"/>
      <c r="AA326" s="42"/>
      <c r="AB326" s="42"/>
      <c r="AC326" s="42"/>
      <c r="AD326" s="42"/>
      <c r="AE326" s="42"/>
      <c r="AR326" s="229" t="s">
        <v>313</v>
      </c>
      <c r="AT326" s="229" t="s">
        <v>308</v>
      </c>
      <c r="AU326" s="229" t="s">
        <v>88</v>
      </c>
      <c r="AY326" s="20" t="s">
        <v>305</v>
      </c>
      <c r="BE326" s="230">
        <f>IF(N326="základní",J326,0)</f>
        <v>0</v>
      </c>
      <c r="BF326" s="230">
        <f>IF(N326="snížená",J326,0)</f>
        <v>0</v>
      </c>
      <c r="BG326" s="230">
        <f>IF(N326="zákl. přenesená",J326,0)</f>
        <v>0</v>
      </c>
      <c r="BH326" s="230">
        <f>IF(N326="sníž. přenesená",J326,0)</f>
        <v>0</v>
      </c>
      <c r="BI326" s="230">
        <f>IF(N326="nulová",J326,0)</f>
        <v>0</v>
      </c>
      <c r="BJ326" s="20" t="s">
        <v>313</v>
      </c>
      <c r="BK326" s="230">
        <f>ROUND(I326*H326,2)</f>
        <v>0</v>
      </c>
      <c r="BL326" s="20" t="s">
        <v>313</v>
      </c>
      <c r="BM326" s="229" t="s">
        <v>5640</v>
      </c>
    </row>
    <row r="327" s="2" customFormat="1">
      <c r="A327" s="42"/>
      <c r="B327" s="43"/>
      <c r="C327" s="44"/>
      <c r="D327" s="231" t="s">
        <v>315</v>
      </c>
      <c r="E327" s="44"/>
      <c r="F327" s="232" t="s">
        <v>3495</v>
      </c>
      <c r="G327" s="44"/>
      <c r="H327" s="44"/>
      <c r="I327" s="233"/>
      <c r="J327" s="44"/>
      <c r="K327" s="44"/>
      <c r="L327" s="48"/>
      <c r="M327" s="234"/>
      <c r="N327" s="235"/>
      <c r="O327" s="89"/>
      <c r="P327" s="89"/>
      <c r="Q327" s="89"/>
      <c r="R327" s="89"/>
      <c r="S327" s="89"/>
      <c r="T327" s="90"/>
      <c r="U327" s="42"/>
      <c r="V327" s="42"/>
      <c r="W327" s="42"/>
      <c r="X327" s="42"/>
      <c r="Y327" s="42"/>
      <c r="Z327" s="42"/>
      <c r="AA327" s="42"/>
      <c r="AB327" s="42"/>
      <c r="AC327" s="42"/>
      <c r="AD327" s="42"/>
      <c r="AE327" s="42"/>
      <c r="AT327" s="20" t="s">
        <v>315</v>
      </c>
      <c r="AU327" s="20" t="s">
        <v>88</v>
      </c>
    </row>
    <row r="328" s="2" customFormat="1">
      <c r="A328" s="42"/>
      <c r="B328" s="43"/>
      <c r="C328" s="44"/>
      <c r="D328" s="236" t="s">
        <v>328</v>
      </c>
      <c r="E328" s="44"/>
      <c r="F328" s="237" t="s">
        <v>3496</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328</v>
      </c>
      <c r="AU328" s="20" t="s">
        <v>88</v>
      </c>
    </row>
    <row r="329" s="15" customFormat="1">
      <c r="A329" s="15"/>
      <c r="B329" s="275"/>
      <c r="C329" s="276"/>
      <c r="D329" s="231" t="s">
        <v>342</v>
      </c>
      <c r="E329" s="277" t="s">
        <v>35</v>
      </c>
      <c r="F329" s="278" t="s">
        <v>3483</v>
      </c>
      <c r="G329" s="276"/>
      <c r="H329" s="277" t="s">
        <v>35</v>
      </c>
      <c r="I329" s="279"/>
      <c r="J329" s="276"/>
      <c r="K329" s="276"/>
      <c r="L329" s="280"/>
      <c r="M329" s="281"/>
      <c r="N329" s="282"/>
      <c r="O329" s="282"/>
      <c r="P329" s="282"/>
      <c r="Q329" s="282"/>
      <c r="R329" s="282"/>
      <c r="S329" s="282"/>
      <c r="T329" s="283"/>
      <c r="U329" s="15"/>
      <c r="V329" s="15"/>
      <c r="W329" s="15"/>
      <c r="X329" s="15"/>
      <c r="Y329" s="15"/>
      <c r="Z329" s="15"/>
      <c r="AA329" s="15"/>
      <c r="AB329" s="15"/>
      <c r="AC329" s="15"/>
      <c r="AD329" s="15"/>
      <c r="AE329" s="15"/>
      <c r="AT329" s="284" t="s">
        <v>342</v>
      </c>
      <c r="AU329" s="284" t="s">
        <v>88</v>
      </c>
      <c r="AV329" s="15" t="s">
        <v>86</v>
      </c>
      <c r="AW329" s="15" t="s">
        <v>41</v>
      </c>
      <c r="AX329" s="15" t="s">
        <v>79</v>
      </c>
      <c r="AY329" s="284" t="s">
        <v>305</v>
      </c>
    </row>
    <row r="330" s="13" customFormat="1">
      <c r="A330" s="13"/>
      <c r="B330" s="238"/>
      <c r="C330" s="239"/>
      <c r="D330" s="231" t="s">
        <v>342</v>
      </c>
      <c r="E330" s="240" t="s">
        <v>35</v>
      </c>
      <c r="F330" s="241" t="s">
        <v>5641</v>
      </c>
      <c r="G330" s="239"/>
      <c r="H330" s="242">
        <v>1.8660000000000001</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3" customFormat="1">
      <c r="A331" s="13"/>
      <c r="B331" s="238"/>
      <c r="C331" s="239"/>
      <c r="D331" s="231" t="s">
        <v>342</v>
      </c>
      <c r="E331" s="240" t="s">
        <v>35</v>
      </c>
      <c r="F331" s="241" t="s">
        <v>3498</v>
      </c>
      <c r="G331" s="239"/>
      <c r="H331" s="242">
        <v>0.63</v>
      </c>
      <c r="I331" s="243"/>
      <c r="J331" s="239"/>
      <c r="K331" s="239"/>
      <c r="L331" s="244"/>
      <c r="M331" s="245"/>
      <c r="N331" s="246"/>
      <c r="O331" s="246"/>
      <c r="P331" s="246"/>
      <c r="Q331" s="246"/>
      <c r="R331" s="246"/>
      <c r="S331" s="246"/>
      <c r="T331" s="247"/>
      <c r="U331" s="13"/>
      <c r="V331" s="13"/>
      <c r="W331" s="13"/>
      <c r="X331" s="13"/>
      <c r="Y331" s="13"/>
      <c r="Z331" s="13"/>
      <c r="AA331" s="13"/>
      <c r="AB331" s="13"/>
      <c r="AC331" s="13"/>
      <c r="AD331" s="13"/>
      <c r="AE331" s="13"/>
      <c r="AT331" s="248" t="s">
        <v>342</v>
      </c>
      <c r="AU331" s="248" t="s">
        <v>88</v>
      </c>
      <c r="AV331" s="13" t="s">
        <v>88</v>
      </c>
      <c r="AW331" s="13" t="s">
        <v>41</v>
      </c>
      <c r="AX331" s="13" t="s">
        <v>79</v>
      </c>
      <c r="AY331" s="248" t="s">
        <v>305</v>
      </c>
    </row>
    <row r="332" s="15" customFormat="1">
      <c r="A332" s="15"/>
      <c r="B332" s="275"/>
      <c r="C332" s="276"/>
      <c r="D332" s="231" t="s">
        <v>342</v>
      </c>
      <c r="E332" s="277" t="s">
        <v>35</v>
      </c>
      <c r="F332" s="278" t="s">
        <v>3485</v>
      </c>
      <c r="G332" s="276"/>
      <c r="H332" s="277" t="s">
        <v>35</v>
      </c>
      <c r="I332" s="279"/>
      <c r="J332" s="276"/>
      <c r="K332" s="276"/>
      <c r="L332" s="280"/>
      <c r="M332" s="281"/>
      <c r="N332" s="282"/>
      <c r="O332" s="282"/>
      <c r="P332" s="282"/>
      <c r="Q332" s="282"/>
      <c r="R332" s="282"/>
      <c r="S332" s="282"/>
      <c r="T332" s="283"/>
      <c r="U332" s="15"/>
      <c r="V332" s="15"/>
      <c r="W332" s="15"/>
      <c r="X332" s="15"/>
      <c r="Y332" s="15"/>
      <c r="Z332" s="15"/>
      <c r="AA332" s="15"/>
      <c r="AB332" s="15"/>
      <c r="AC332" s="15"/>
      <c r="AD332" s="15"/>
      <c r="AE332" s="15"/>
      <c r="AT332" s="284" t="s">
        <v>342</v>
      </c>
      <c r="AU332" s="284" t="s">
        <v>88</v>
      </c>
      <c r="AV332" s="15" t="s">
        <v>86</v>
      </c>
      <c r="AW332" s="15" t="s">
        <v>41</v>
      </c>
      <c r="AX332" s="15" t="s">
        <v>79</v>
      </c>
      <c r="AY332" s="284" t="s">
        <v>305</v>
      </c>
    </row>
    <row r="333" s="13" customFormat="1">
      <c r="A333" s="13"/>
      <c r="B333" s="238"/>
      <c r="C333" s="239"/>
      <c r="D333" s="231" t="s">
        <v>342</v>
      </c>
      <c r="E333" s="240" t="s">
        <v>35</v>
      </c>
      <c r="F333" s="241" t="s">
        <v>5642</v>
      </c>
      <c r="G333" s="239"/>
      <c r="H333" s="242">
        <v>2.262</v>
      </c>
      <c r="I333" s="243"/>
      <c r="J333" s="239"/>
      <c r="K333" s="239"/>
      <c r="L333" s="244"/>
      <c r="M333" s="245"/>
      <c r="N333" s="246"/>
      <c r="O333" s="246"/>
      <c r="P333" s="246"/>
      <c r="Q333" s="246"/>
      <c r="R333" s="246"/>
      <c r="S333" s="246"/>
      <c r="T333" s="247"/>
      <c r="U333" s="13"/>
      <c r="V333" s="13"/>
      <c r="W333" s="13"/>
      <c r="X333" s="13"/>
      <c r="Y333" s="13"/>
      <c r="Z333" s="13"/>
      <c r="AA333" s="13"/>
      <c r="AB333" s="13"/>
      <c r="AC333" s="13"/>
      <c r="AD333" s="13"/>
      <c r="AE333" s="13"/>
      <c r="AT333" s="248" t="s">
        <v>342</v>
      </c>
      <c r="AU333" s="248" t="s">
        <v>88</v>
      </c>
      <c r="AV333" s="13" t="s">
        <v>88</v>
      </c>
      <c r="AW333" s="13" t="s">
        <v>41</v>
      </c>
      <c r="AX333" s="13" t="s">
        <v>79</v>
      </c>
      <c r="AY333" s="248" t="s">
        <v>305</v>
      </c>
    </row>
    <row r="334" s="13" customFormat="1">
      <c r="A334" s="13"/>
      <c r="B334" s="238"/>
      <c r="C334" s="239"/>
      <c r="D334" s="231" t="s">
        <v>342</v>
      </c>
      <c r="E334" s="240" t="s">
        <v>35</v>
      </c>
      <c r="F334" s="241" t="s">
        <v>3498</v>
      </c>
      <c r="G334" s="239"/>
      <c r="H334" s="242">
        <v>0.63</v>
      </c>
      <c r="I334" s="243"/>
      <c r="J334" s="239"/>
      <c r="K334" s="239"/>
      <c r="L334" s="244"/>
      <c r="M334" s="245"/>
      <c r="N334" s="246"/>
      <c r="O334" s="246"/>
      <c r="P334" s="246"/>
      <c r="Q334" s="246"/>
      <c r="R334" s="246"/>
      <c r="S334" s="246"/>
      <c r="T334" s="247"/>
      <c r="U334" s="13"/>
      <c r="V334" s="13"/>
      <c r="W334" s="13"/>
      <c r="X334" s="13"/>
      <c r="Y334" s="13"/>
      <c r="Z334" s="13"/>
      <c r="AA334" s="13"/>
      <c r="AB334" s="13"/>
      <c r="AC334" s="13"/>
      <c r="AD334" s="13"/>
      <c r="AE334" s="13"/>
      <c r="AT334" s="248" t="s">
        <v>342</v>
      </c>
      <c r="AU334" s="248" t="s">
        <v>88</v>
      </c>
      <c r="AV334" s="13" t="s">
        <v>88</v>
      </c>
      <c r="AW334" s="13" t="s">
        <v>41</v>
      </c>
      <c r="AX334" s="13" t="s">
        <v>79</v>
      </c>
      <c r="AY334" s="248" t="s">
        <v>305</v>
      </c>
    </row>
    <row r="335" s="15" customFormat="1">
      <c r="A335" s="15"/>
      <c r="B335" s="275"/>
      <c r="C335" s="276"/>
      <c r="D335" s="231" t="s">
        <v>342</v>
      </c>
      <c r="E335" s="277" t="s">
        <v>35</v>
      </c>
      <c r="F335" s="278" t="s">
        <v>5643</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5644</v>
      </c>
      <c r="G336" s="239"/>
      <c r="H336" s="242">
        <v>5.4059999999999997</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3" customFormat="1">
      <c r="A337" s="13"/>
      <c r="B337" s="238"/>
      <c r="C337" s="239"/>
      <c r="D337" s="231" t="s">
        <v>342</v>
      </c>
      <c r="E337" s="240" t="s">
        <v>35</v>
      </c>
      <c r="F337" s="241" t="s">
        <v>5645</v>
      </c>
      <c r="G337" s="239"/>
      <c r="H337" s="242">
        <v>0.47299999999999998</v>
      </c>
      <c r="I337" s="243"/>
      <c r="J337" s="239"/>
      <c r="K337" s="239"/>
      <c r="L337" s="244"/>
      <c r="M337" s="245"/>
      <c r="N337" s="246"/>
      <c r="O337" s="246"/>
      <c r="P337" s="246"/>
      <c r="Q337" s="246"/>
      <c r="R337" s="246"/>
      <c r="S337" s="246"/>
      <c r="T337" s="247"/>
      <c r="U337" s="13"/>
      <c r="V337" s="13"/>
      <c r="W337" s="13"/>
      <c r="X337" s="13"/>
      <c r="Y337" s="13"/>
      <c r="Z337" s="13"/>
      <c r="AA337" s="13"/>
      <c r="AB337" s="13"/>
      <c r="AC337" s="13"/>
      <c r="AD337" s="13"/>
      <c r="AE337" s="13"/>
      <c r="AT337" s="248" t="s">
        <v>342</v>
      </c>
      <c r="AU337" s="248" t="s">
        <v>88</v>
      </c>
      <c r="AV337" s="13" t="s">
        <v>88</v>
      </c>
      <c r="AW337" s="13" t="s">
        <v>41</v>
      </c>
      <c r="AX337" s="13" t="s">
        <v>79</v>
      </c>
      <c r="AY337" s="248" t="s">
        <v>305</v>
      </c>
    </row>
    <row r="338" s="14" customFormat="1">
      <c r="A338" s="14"/>
      <c r="B338" s="249"/>
      <c r="C338" s="250"/>
      <c r="D338" s="231" t="s">
        <v>342</v>
      </c>
      <c r="E338" s="251" t="s">
        <v>35</v>
      </c>
      <c r="F338" s="252" t="s">
        <v>344</v>
      </c>
      <c r="G338" s="250"/>
      <c r="H338" s="253">
        <v>11.267000000000001</v>
      </c>
      <c r="I338" s="254"/>
      <c r="J338" s="250"/>
      <c r="K338" s="250"/>
      <c r="L338" s="255"/>
      <c r="M338" s="256"/>
      <c r="N338" s="257"/>
      <c r="O338" s="257"/>
      <c r="P338" s="257"/>
      <c r="Q338" s="257"/>
      <c r="R338" s="257"/>
      <c r="S338" s="257"/>
      <c r="T338" s="258"/>
      <c r="U338" s="14"/>
      <c r="V338" s="14"/>
      <c r="W338" s="14"/>
      <c r="X338" s="14"/>
      <c r="Y338" s="14"/>
      <c r="Z338" s="14"/>
      <c r="AA338" s="14"/>
      <c r="AB338" s="14"/>
      <c r="AC338" s="14"/>
      <c r="AD338" s="14"/>
      <c r="AE338" s="14"/>
      <c r="AT338" s="259" t="s">
        <v>342</v>
      </c>
      <c r="AU338" s="259" t="s">
        <v>88</v>
      </c>
      <c r="AV338" s="14" t="s">
        <v>313</v>
      </c>
      <c r="AW338" s="14" t="s">
        <v>41</v>
      </c>
      <c r="AX338" s="14" t="s">
        <v>86</v>
      </c>
      <c r="AY338" s="259" t="s">
        <v>305</v>
      </c>
    </row>
    <row r="339" s="2" customFormat="1" ht="16.5" customHeight="1">
      <c r="A339" s="42"/>
      <c r="B339" s="43"/>
      <c r="C339" s="218" t="s">
        <v>686</v>
      </c>
      <c r="D339" s="218" t="s">
        <v>308</v>
      </c>
      <c r="E339" s="219" t="s">
        <v>3502</v>
      </c>
      <c r="F339" s="220" t="s">
        <v>3503</v>
      </c>
      <c r="G339" s="221" t="s">
        <v>338</v>
      </c>
      <c r="H339" s="222">
        <v>11.267</v>
      </c>
      <c r="I339" s="223"/>
      <c r="J339" s="224">
        <f>ROUND(I339*H339,2)</f>
        <v>0</v>
      </c>
      <c r="K339" s="220" t="s">
        <v>325</v>
      </c>
      <c r="L339" s="48"/>
      <c r="M339" s="225" t="s">
        <v>35</v>
      </c>
      <c r="N339" s="226" t="s">
        <v>52</v>
      </c>
      <c r="O339" s="89"/>
      <c r="P339" s="227">
        <f>O339*H339</f>
        <v>0</v>
      </c>
      <c r="Q339" s="227">
        <v>1.5E-05</v>
      </c>
      <c r="R339" s="227">
        <f>Q339*H339</f>
        <v>0.00016900499999999999</v>
      </c>
      <c r="S339" s="227">
        <v>0</v>
      </c>
      <c r="T339" s="228">
        <f>S339*H339</f>
        <v>0</v>
      </c>
      <c r="U339" s="42"/>
      <c r="V339" s="42"/>
      <c r="W339" s="42"/>
      <c r="X339" s="42"/>
      <c r="Y339" s="42"/>
      <c r="Z339" s="42"/>
      <c r="AA339" s="42"/>
      <c r="AB339" s="42"/>
      <c r="AC339" s="42"/>
      <c r="AD339" s="42"/>
      <c r="AE339" s="42"/>
      <c r="AR339" s="229" t="s">
        <v>313</v>
      </c>
      <c r="AT339" s="229" t="s">
        <v>308</v>
      </c>
      <c r="AU339" s="229" t="s">
        <v>88</v>
      </c>
      <c r="AY339" s="20" t="s">
        <v>305</v>
      </c>
      <c r="BE339" s="230">
        <f>IF(N339="základní",J339,0)</f>
        <v>0</v>
      </c>
      <c r="BF339" s="230">
        <f>IF(N339="snížená",J339,0)</f>
        <v>0</v>
      </c>
      <c r="BG339" s="230">
        <f>IF(N339="zákl. přenesená",J339,0)</f>
        <v>0</v>
      </c>
      <c r="BH339" s="230">
        <f>IF(N339="sníž. přenesená",J339,0)</f>
        <v>0</v>
      </c>
      <c r="BI339" s="230">
        <f>IF(N339="nulová",J339,0)</f>
        <v>0</v>
      </c>
      <c r="BJ339" s="20" t="s">
        <v>313</v>
      </c>
      <c r="BK339" s="230">
        <f>ROUND(I339*H339,2)</f>
        <v>0</v>
      </c>
      <c r="BL339" s="20" t="s">
        <v>313</v>
      </c>
      <c r="BM339" s="229" t="s">
        <v>5646</v>
      </c>
    </row>
    <row r="340" s="2" customFormat="1">
      <c r="A340" s="42"/>
      <c r="B340" s="43"/>
      <c r="C340" s="44"/>
      <c r="D340" s="231" t="s">
        <v>315</v>
      </c>
      <c r="E340" s="44"/>
      <c r="F340" s="232" t="s">
        <v>3505</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315</v>
      </c>
      <c r="AU340" s="20" t="s">
        <v>88</v>
      </c>
    </row>
    <row r="341" s="2" customFormat="1">
      <c r="A341" s="42"/>
      <c r="B341" s="43"/>
      <c r="C341" s="44"/>
      <c r="D341" s="236" t="s">
        <v>328</v>
      </c>
      <c r="E341" s="44"/>
      <c r="F341" s="237" t="s">
        <v>3506</v>
      </c>
      <c r="G341" s="44"/>
      <c r="H341" s="44"/>
      <c r="I341" s="233"/>
      <c r="J341" s="44"/>
      <c r="K341" s="44"/>
      <c r="L341" s="48"/>
      <c r="M341" s="234"/>
      <c r="N341" s="235"/>
      <c r="O341" s="89"/>
      <c r="P341" s="89"/>
      <c r="Q341" s="89"/>
      <c r="R341" s="89"/>
      <c r="S341" s="89"/>
      <c r="T341" s="90"/>
      <c r="U341" s="42"/>
      <c r="V341" s="42"/>
      <c r="W341" s="42"/>
      <c r="X341" s="42"/>
      <c r="Y341" s="42"/>
      <c r="Z341" s="42"/>
      <c r="AA341" s="42"/>
      <c r="AB341" s="42"/>
      <c r="AC341" s="42"/>
      <c r="AD341" s="42"/>
      <c r="AE341" s="42"/>
      <c r="AT341" s="20" t="s">
        <v>328</v>
      </c>
      <c r="AU341" s="20" t="s">
        <v>88</v>
      </c>
    </row>
    <row r="342" s="2" customFormat="1" ht="16.5" customHeight="1">
      <c r="A342" s="42"/>
      <c r="B342" s="43"/>
      <c r="C342" s="218" t="s">
        <v>690</v>
      </c>
      <c r="D342" s="218" t="s">
        <v>308</v>
      </c>
      <c r="E342" s="219" t="s">
        <v>3507</v>
      </c>
      <c r="F342" s="220" t="s">
        <v>3508</v>
      </c>
      <c r="G342" s="221" t="s">
        <v>493</v>
      </c>
      <c r="H342" s="222">
        <v>0.058999999999999997</v>
      </c>
      <c r="I342" s="223"/>
      <c r="J342" s="224">
        <f>ROUND(I342*H342,2)</f>
        <v>0</v>
      </c>
      <c r="K342" s="220" t="s">
        <v>325</v>
      </c>
      <c r="L342" s="48"/>
      <c r="M342" s="225" t="s">
        <v>35</v>
      </c>
      <c r="N342" s="226" t="s">
        <v>52</v>
      </c>
      <c r="O342" s="89"/>
      <c r="P342" s="227">
        <f>O342*H342</f>
        <v>0</v>
      </c>
      <c r="Q342" s="227">
        <v>1.0487652000000001</v>
      </c>
      <c r="R342" s="227">
        <f>Q342*H342</f>
        <v>0.061877146799999998</v>
      </c>
      <c r="S342" s="227">
        <v>0</v>
      </c>
      <c r="T342" s="228">
        <f>S342*H342</f>
        <v>0</v>
      </c>
      <c r="U342" s="42"/>
      <c r="V342" s="42"/>
      <c r="W342" s="42"/>
      <c r="X342" s="42"/>
      <c r="Y342" s="42"/>
      <c r="Z342" s="42"/>
      <c r="AA342" s="42"/>
      <c r="AB342" s="42"/>
      <c r="AC342" s="42"/>
      <c r="AD342" s="42"/>
      <c r="AE342" s="42"/>
      <c r="AR342" s="229" t="s">
        <v>313</v>
      </c>
      <c r="AT342" s="229" t="s">
        <v>308</v>
      </c>
      <c r="AU342" s="229" t="s">
        <v>88</v>
      </c>
      <c r="AY342" s="20" t="s">
        <v>305</v>
      </c>
      <c r="BE342" s="230">
        <f>IF(N342="základní",J342,0)</f>
        <v>0</v>
      </c>
      <c r="BF342" s="230">
        <f>IF(N342="snížená",J342,0)</f>
        <v>0</v>
      </c>
      <c r="BG342" s="230">
        <f>IF(N342="zákl. přenesená",J342,0)</f>
        <v>0</v>
      </c>
      <c r="BH342" s="230">
        <f>IF(N342="sníž. přenesená",J342,0)</f>
        <v>0</v>
      </c>
      <c r="BI342" s="230">
        <f>IF(N342="nulová",J342,0)</f>
        <v>0</v>
      </c>
      <c r="BJ342" s="20" t="s">
        <v>313</v>
      </c>
      <c r="BK342" s="230">
        <f>ROUND(I342*H342,2)</f>
        <v>0</v>
      </c>
      <c r="BL342" s="20" t="s">
        <v>313</v>
      </c>
      <c r="BM342" s="229" t="s">
        <v>5647</v>
      </c>
    </row>
    <row r="343" s="2" customFormat="1">
      <c r="A343" s="42"/>
      <c r="B343" s="43"/>
      <c r="C343" s="44"/>
      <c r="D343" s="231" t="s">
        <v>315</v>
      </c>
      <c r="E343" s="44"/>
      <c r="F343" s="232" t="s">
        <v>3510</v>
      </c>
      <c r="G343" s="44"/>
      <c r="H343" s="44"/>
      <c r="I343" s="233"/>
      <c r="J343" s="44"/>
      <c r="K343" s="44"/>
      <c r="L343" s="48"/>
      <c r="M343" s="234"/>
      <c r="N343" s="235"/>
      <c r="O343" s="89"/>
      <c r="P343" s="89"/>
      <c r="Q343" s="89"/>
      <c r="R343" s="89"/>
      <c r="S343" s="89"/>
      <c r="T343" s="90"/>
      <c r="U343" s="42"/>
      <c r="V343" s="42"/>
      <c r="W343" s="42"/>
      <c r="X343" s="42"/>
      <c r="Y343" s="42"/>
      <c r="Z343" s="42"/>
      <c r="AA343" s="42"/>
      <c r="AB343" s="42"/>
      <c r="AC343" s="42"/>
      <c r="AD343" s="42"/>
      <c r="AE343" s="42"/>
      <c r="AT343" s="20" t="s">
        <v>315</v>
      </c>
      <c r="AU343" s="20" t="s">
        <v>88</v>
      </c>
    </row>
    <row r="344" s="2" customFormat="1">
      <c r="A344" s="42"/>
      <c r="B344" s="43"/>
      <c r="C344" s="44"/>
      <c r="D344" s="236" t="s">
        <v>328</v>
      </c>
      <c r="E344" s="44"/>
      <c r="F344" s="237" t="s">
        <v>3511</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328</v>
      </c>
      <c r="AU344" s="20" t="s">
        <v>88</v>
      </c>
    </row>
    <row r="345" s="15" customFormat="1">
      <c r="A345" s="15"/>
      <c r="B345" s="275"/>
      <c r="C345" s="276"/>
      <c r="D345" s="231" t="s">
        <v>342</v>
      </c>
      <c r="E345" s="277" t="s">
        <v>35</v>
      </c>
      <c r="F345" s="278" t="s">
        <v>5634</v>
      </c>
      <c r="G345" s="276"/>
      <c r="H345" s="277" t="s">
        <v>35</v>
      </c>
      <c r="I345" s="279"/>
      <c r="J345" s="276"/>
      <c r="K345" s="276"/>
      <c r="L345" s="280"/>
      <c r="M345" s="281"/>
      <c r="N345" s="282"/>
      <c r="O345" s="282"/>
      <c r="P345" s="282"/>
      <c r="Q345" s="282"/>
      <c r="R345" s="282"/>
      <c r="S345" s="282"/>
      <c r="T345" s="283"/>
      <c r="U345" s="15"/>
      <c r="V345" s="15"/>
      <c r="W345" s="15"/>
      <c r="X345" s="15"/>
      <c r="Y345" s="15"/>
      <c r="Z345" s="15"/>
      <c r="AA345" s="15"/>
      <c r="AB345" s="15"/>
      <c r="AC345" s="15"/>
      <c r="AD345" s="15"/>
      <c r="AE345" s="15"/>
      <c r="AT345" s="284" t="s">
        <v>342</v>
      </c>
      <c r="AU345" s="284" t="s">
        <v>88</v>
      </c>
      <c r="AV345" s="15" t="s">
        <v>86</v>
      </c>
      <c r="AW345" s="15" t="s">
        <v>41</v>
      </c>
      <c r="AX345" s="15" t="s">
        <v>79</v>
      </c>
      <c r="AY345" s="284" t="s">
        <v>305</v>
      </c>
    </row>
    <row r="346" s="13" customFormat="1">
      <c r="A346" s="13"/>
      <c r="B346" s="238"/>
      <c r="C346" s="239"/>
      <c r="D346" s="231" t="s">
        <v>342</v>
      </c>
      <c r="E346" s="240" t="s">
        <v>35</v>
      </c>
      <c r="F346" s="241" t="s">
        <v>5635</v>
      </c>
      <c r="G346" s="239"/>
      <c r="H346" s="242">
        <v>0.058999999999999997</v>
      </c>
      <c r="I346" s="243"/>
      <c r="J346" s="239"/>
      <c r="K346" s="239"/>
      <c r="L346" s="244"/>
      <c r="M346" s="245"/>
      <c r="N346" s="246"/>
      <c r="O346" s="246"/>
      <c r="P346" s="246"/>
      <c r="Q346" s="246"/>
      <c r="R346" s="246"/>
      <c r="S346" s="246"/>
      <c r="T346" s="247"/>
      <c r="U346" s="13"/>
      <c r="V346" s="13"/>
      <c r="W346" s="13"/>
      <c r="X346" s="13"/>
      <c r="Y346" s="13"/>
      <c r="Z346" s="13"/>
      <c r="AA346" s="13"/>
      <c r="AB346" s="13"/>
      <c r="AC346" s="13"/>
      <c r="AD346" s="13"/>
      <c r="AE346" s="13"/>
      <c r="AT346" s="248" t="s">
        <v>342</v>
      </c>
      <c r="AU346" s="248" t="s">
        <v>88</v>
      </c>
      <c r="AV346" s="13" t="s">
        <v>88</v>
      </c>
      <c r="AW346" s="13" t="s">
        <v>41</v>
      </c>
      <c r="AX346" s="13" t="s">
        <v>79</v>
      </c>
      <c r="AY346" s="248" t="s">
        <v>305</v>
      </c>
    </row>
    <row r="347" s="14" customFormat="1">
      <c r="A347" s="14"/>
      <c r="B347" s="249"/>
      <c r="C347" s="250"/>
      <c r="D347" s="231" t="s">
        <v>342</v>
      </c>
      <c r="E347" s="251" t="s">
        <v>35</v>
      </c>
      <c r="F347" s="252" t="s">
        <v>344</v>
      </c>
      <c r="G347" s="250"/>
      <c r="H347" s="253">
        <v>0.058999999999999997</v>
      </c>
      <c r="I347" s="254"/>
      <c r="J347" s="250"/>
      <c r="K347" s="250"/>
      <c r="L347" s="255"/>
      <c r="M347" s="256"/>
      <c r="N347" s="257"/>
      <c r="O347" s="257"/>
      <c r="P347" s="257"/>
      <c r="Q347" s="257"/>
      <c r="R347" s="257"/>
      <c r="S347" s="257"/>
      <c r="T347" s="258"/>
      <c r="U347" s="14"/>
      <c r="V347" s="14"/>
      <c r="W347" s="14"/>
      <c r="X347" s="14"/>
      <c r="Y347" s="14"/>
      <c r="Z347" s="14"/>
      <c r="AA347" s="14"/>
      <c r="AB347" s="14"/>
      <c r="AC347" s="14"/>
      <c r="AD347" s="14"/>
      <c r="AE347" s="14"/>
      <c r="AT347" s="259" t="s">
        <v>342</v>
      </c>
      <c r="AU347" s="259" t="s">
        <v>88</v>
      </c>
      <c r="AV347" s="14" t="s">
        <v>313</v>
      </c>
      <c r="AW347" s="14" t="s">
        <v>41</v>
      </c>
      <c r="AX347" s="14" t="s">
        <v>86</v>
      </c>
      <c r="AY347" s="259" t="s">
        <v>305</v>
      </c>
    </row>
    <row r="348" s="2" customFormat="1" ht="16.5" customHeight="1">
      <c r="A348" s="42"/>
      <c r="B348" s="43"/>
      <c r="C348" s="218" t="s">
        <v>695</v>
      </c>
      <c r="D348" s="218" t="s">
        <v>308</v>
      </c>
      <c r="E348" s="219" t="s">
        <v>5648</v>
      </c>
      <c r="F348" s="220" t="s">
        <v>5649</v>
      </c>
      <c r="G348" s="221" t="s">
        <v>725</v>
      </c>
      <c r="H348" s="222">
        <v>1.3</v>
      </c>
      <c r="I348" s="223"/>
      <c r="J348" s="224">
        <f>ROUND(I348*H348,2)</f>
        <v>0</v>
      </c>
      <c r="K348" s="220" t="s">
        <v>325</v>
      </c>
      <c r="L348" s="48"/>
      <c r="M348" s="225" t="s">
        <v>35</v>
      </c>
      <c r="N348" s="226" t="s">
        <v>52</v>
      </c>
      <c r="O348" s="89"/>
      <c r="P348" s="227">
        <f>O348*H348</f>
        <v>0</v>
      </c>
      <c r="Q348" s="227">
        <v>2.5020899999999999</v>
      </c>
      <c r="R348" s="227">
        <f>Q348*H348</f>
        <v>3.2527170000000001</v>
      </c>
      <c r="S348" s="227">
        <v>0</v>
      </c>
      <c r="T348" s="228">
        <f>S348*H348</f>
        <v>0</v>
      </c>
      <c r="U348" s="42"/>
      <c r="V348" s="42"/>
      <c r="W348" s="42"/>
      <c r="X348" s="42"/>
      <c r="Y348" s="42"/>
      <c r="Z348" s="42"/>
      <c r="AA348" s="42"/>
      <c r="AB348" s="42"/>
      <c r="AC348" s="42"/>
      <c r="AD348" s="42"/>
      <c r="AE348" s="42"/>
      <c r="AR348" s="229" t="s">
        <v>313</v>
      </c>
      <c r="AT348" s="229" t="s">
        <v>308</v>
      </c>
      <c r="AU348" s="229" t="s">
        <v>88</v>
      </c>
      <c r="AY348" s="20" t="s">
        <v>305</v>
      </c>
      <c r="BE348" s="230">
        <f>IF(N348="základní",J348,0)</f>
        <v>0</v>
      </c>
      <c r="BF348" s="230">
        <f>IF(N348="snížená",J348,0)</f>
        <v>0</v>
      </c>
      <c r="BG348" s="230">
        <f>IF(N348="zákl. přenesená",J348,0)</f>
        <v>0</v>
      </c>
      <c r="BH348" s="230">
        <f>IF(N348="sníž. přenesená",J348,0)</f>
        <v>0</v>
      </c>
      <c r="BI348" s="230">
        <f>IF(N348="nulová",J348,0)</f>
        <v>0</v>
      </c>
      <c r="BJ348" s="20" t="s">
        <v>313</v>
      </c>
      <c r="BK348" s="230">
        <f>ROUND(I348*H348,2)</f>
        <v>0</v>
      </c>
      <c r="BL348" s="20" t="s">
        <v>313</v>
      </c>
      <c r="BM348" s="229" t="s">
        <v>5650</v>
      </c>
    </row>
    <row r="349" s="2" customFormat="1">
      <c r="A349" s="42"/>
      <c r="B349" s="43"/>
      <c r="C349" s="44"/>
      <c r="D349" s="231" t="s">
        <v>315</v>
      </c>
      <c r="E349" s="44"/>
      <c r="F349" s="232" t="s">
        <v>5651</v>
      </c>
      <c r="G349" s="44"/>
      <c r="H349" s="44"/>
      <c r="I349" s="233"/>
      <c r="J349" s="44"/>
      <c r="K349" s="44"/>
      <c r="L349" s="48"/>
      <c r="M349" s="234"/>
      <c r="N349" s="235"/>
      <c r="O349" s="89"/>
      <c r="P349" s="89"/>
      <c r="Q349" s="89"/>
      <c r="R349" s="89"/>
      <c r="S349" s="89"/>
      <c r="T349" s="90"/>
      <c r="U349" s="42"/>
      <c r="V349" s="42"/>
      <c r="W349" s="42"/>
      <c r="X349" s="42"/>
      <c r="Y349" s="42"/>
      <c r="Z349" s="42"/>
      <c r="AA349" s="42"/>
      <c r="AB349" s="42"/>
      <c r="AC349" s="42"/>
      <c r="AD349" s="42"/>
      <c r="AE349" s="42"/>
      <c r="AT349" s="20" t="s">
        <v>315</v>
      </c>
      <c r="AU349" s="20" t="s">
        <v>88</v>
      </c>
    </row>
    <row r="350" s="2" customFormat="1">
      <c r="A350" s="42"/>
      <c r="B350" s="43"/>
      <c r="C350" s="44"/>
      <c r="D350" s="236" t="s">
        <v>328</v>
      </c>
      <c r="E350" s="44"/>
      <c r="F350" s="237" t="s">
        <v>5652</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328</v>
      </c>
      <c r="AU350" s="20" t="s">
        <v>88</v>
      </c>
    </row>
    <row r="351" s="15" customFormat="1">
      <c r="A351" s="15"/>
      <c r="B351" s="275"/>
      <c r="C351" s="276"/>
      <c r="D351" s="231" t="s">
        <v>342</v>
      </c>
      <c r="E351" s="277" t="s">
        <v>35</v>
      </c>
      <c r="F351" s="278" t="s">
        <v>5605</v>
      </c>
      <c r="G351" s="276"/>
      <c r="H351" s="277" t="s">
        <v>35</v>
      </c>
      <c r="I351" s="279"/>
      <c r="J351" s="276"/>
      <c r="K351" s="276"/>
      <c r="L351" s="280"/>
      <c r="M351" s="281"/>
      <c r="N351" s="282"/>
      <c r="O351" s="282"/>
      <c r="P351" s="282"/>
      <c r="Q351" s="282"/>
      <c r="R351" s="282"/>
      <c r="S351" s="282"/>
      <c r="T351" s="283"/>
      <c r="U351" s="15"/>
      <c r="V351" s="15"/>
      <c r="W351" s="15"/>
      <c r="X351" s="15"/>
      <c r="Y351" s="15"/>
      <c r="Z351" s="15"/>
      <c r="AA351" s="15"/>
      <c r="AB351" s="15"/>
      <c r="AC351" s="15"/>
      <c r="AD351" s="15"/>
      <c r="AE351" s="15"/>
      <c r="AT351" s="284" t="s">
        <v>342</v>
      </c>
      <c r="AU351" s="284" t="s">
        <v>88</v>
      </c>
      <c r="AV351" s="15" t="s">
        <v>86</v>
      </c>
      <c r="AW351" s="15" t="s">
        <v>41</v>
      </c>
      <c r="AX351" s="15" t="s">
        <v>79</v>
      </c>
      <c r="AY351" s="284" t="s">
        <v>305</v>
      </c>
    </row>
    <row r="352" s="13" customFormat="1">
      <c r="A352" s="13"/>
      <c r="B352" s="238"/>
      <c r="C352" s="239"/>
      <c r="D352" s="231" t="s">
        <v>342</v>
      </c>
      <c r="E352" s="240" t="s">
        <v>35</v>
      </c>
      <c r="F352" s="241" t="s">
        <v>5653</v>
      </c>
      <c r="G352" s="239"/>
      <c r="H352" s="242">
        <v>1.3</v>
      </c>
      <c r="I352" s="243"/>
      <c r="J352" s="239"/>
      <c r="K352" s="239"/>
      <c r="L352" s="244"/>
      <c r="M352" s="245"/>
      <c r="N352" s="246"/>
      <c r="O352" s="246"/>
      <c r="P352" s="246"/>
      <c r="Q352" s="246"/>
      <c r="R352" s="246"/>
      <c r="S352" s="246"/>
      <c r="T352" s="247"/>
      <c r="U352" s="13"/>
      <c r="V352" s="13"/>
      <c r="W352" s="13"/>
      <c r="X352" s="13"/>
      <c r="Y352" s="13"/>
      <c r="Z352" s="13"/>
      <c r="AA352" s="13"/>
      <c r="AB352" s="13"/>
      <c r="AC352" s="13"/>
      <c r="AD352" s="13"/>
      <c r="AE352" s="13"/>
      <c r="AT352" s="248" t="s">
        <v>342</v>
      </c>
      <c r="AU352" s="248" t="s">
        <v>88</v>
      </c>
      <c r="AV352" s="13" t="s">
        <v>88</v>
      </c>
      <c r="AW352" s="13" t="s">
        <v>41</v>
      </c>
      <c r="AX352" s="13" t="s">
        <v>79</v>
      </c>
      <c r="AY352" s="248" t="s">
        <v>305</v>
      </c>
    </row>
    <row r="353" s="14" customFormat="1">
      <c r="A353" s="14"/>
      <c r="B353" s="249"/>
      <c r="C353" s="250"/>
      <c r="D353" s="231" t="s">
        <v>342</v>
      </c>
      <c r="E353" s="251" t="s">
        <v>35</v>
      </c>
      <c r="F353" s="252" t="s">
        <v>344</v>
      </c>
      <c r="G353" s="250"/>
      <c r="H353" s="253">
        <v>1.3</v>
      </c>
      <c r="I353" s="254"/>
      <c r="J353" s="250"/>
      <c r="K353" s="250"/>
      <c r="L353" s="255"/>
      <c r="M353" s="256"/>
      <c r="N353" s="257"/>
      <c r="O353" s="257"/>
      <c r="P353" s="257"/>
      <c r="Q353" s="257"/>
      <c r="R353" s="257"/>
      <c r="S353" s="257"/>
      <c r="T353" s="258"/>
      <c r="U353" s="14"/>
      <c r="V353" s="14"/>
      <c r="W353" s="14"/>
      <c r="X353" s="14"/>
      <c r="Y353" s="14"/>
      <c r="Z353" s="14"/>
      <c r="AA353" s="14"/>
      <c r="AB353" s="14"/>
      <c r="AC353" s="14"/>
      <c r="AD353" s="14"/>
      <c r="AE353" s="14"/>
      <c r="AT353" s="259" t="s">
        <v>342</v>
      </c>
      <c r="AU353" s="259" t="s">
        <v>88</v>
      </c>
      <c r="AV353" s="14" t="s">
        <v>313</v>
      </c>
      <c r="AW353" s="14" t="s">
        <v>41</v>
      </c>
      <c r="AX353" s="14" t="s">
        <v>86</v>
      </c>
      <c r="AY353" s="259" t="s">
        <v>305</v>
      </c>
    </row>
    <row r="354" s="2" customFormat="1" ht="24.15" customHeight="1">
      <c r="A354" s="42"/>
      <c r="B354" s="43"/>
      <c r="C354" s="218" t="s">
        <v>699</v>
      </c>
      <c r="D354" s="218" t="s">
        <v>308</v>
      </c>
      <c r="E354" s="219" t="s">
        <v>5654</v>
      </c>
      <c r="F354" s="220" t="s">
        <v>5655</v>
      </c>
      <c r="G354" s="221" t="s">
        <v>725</v>
      </c>
      <c r="H354" s="222">
        <v>1.3</v>
      </c>
      <c r="I354" s="223"/>
      <c r="J354" s="224">
        <f>ROUND(I354*H354,2)</f>
        <v>0</v>
      </c>
      <c r="K354" s="220" t="s">
        <v>325</v>
      </c>
      <c r="L354" s="48"/>
      <c r="M354" s="225" t="s">
        <v>35</v>
      </c>
      <c r="N354" s="226" t="s">
        <v>52</v>
      </c>
      <c r="O354" s="89"/>
      <c r="P354" s="227">
        <f>O354*H354</f>
        <v>0</v>
      </c>
      <c r="Q354" s="227">
        <v>0.048579999999999998</v>
      </c>
      <c r="R354" s="227">
        <f>Q354*H354</f>
        <v>0.063154000000000002</v>
      </c>
      <c r="S354" s="227">
        <v>0</v>
      </c>
      <c r="T354" s="228">
        <f>S354*H354</f>
        <v>0</v>
      </c>
      <c r="U354" s="42"/>
      <c r="V354" s="42"/>
      <c r="W354" s="42"/>
      <c r="X354" s="42"/>
      <c r="Y354" s="42"/>
      <c r="Z354" s="42"/>
      <c r="AA354" s="42"/>
      <c r="AB354" s="42"/>
      <c r="AC354" s="42"/>
      <c r="AD354" s="42"/>
      <c r="AE354" s="42"/>
      <c r="AR354" s="229" t="s">
        <v>313</v>
      </c>
      <c r="AT354" s="229" t="s">
        <v>308</v>
      </c>
      <c r="AU354" s="229" t="s">
        <v>88</v>
      </c>
      <c r="AY354" s="20" t="s">
        <v>305</v>
      </c>
      <c r="BE354" s="230">
        <f>IF(N354="základní",J354,0)</f>
        <v>0</v>
      </c>
      <c r="BF354" s="230">
        <f>IF(N354="snížená",J354,0)</f>
        <v>0</v>
      </c>
      <c r="BG354" s="230">
        <f>IF(N354="zákl. přenesená",J354,0)</f>
        <v>0</v>
      </c>
      <c r="BH354" s="230">
        <f>IF(N354="sníž. přenesená",J354,0)</f>
        <v>0</v>
      </c>
      <c r="BI354" s="230">
        <f>IF(N354="nulová",J354,0)</f>
        <v>0</v>
      </c>
      <c r="BJ354" s="20" t="s">
        <v>313</v>
      </c>
      <c r="BK354" s="230">
        <f>ROUND(I354*H354,2)</f>
        <v>0</v>
      </c>
      <c r="BL354" s="20" t="s">
        <v>313</v>
      </c>
      <c r="BM354" s="229" t="s">
        <v>5656</v>
      </c>
    </row>
    <row r="355" s="2" customFormat="1">
      <c r="A355" s="42"/>
      <c r="B355" s="43"/>
      <c r="C355" s="44"/>
      <c r="D355" s="231" t="s">
        <v>315</v>
      </c>
      <c r="E355" s="44"/>
      <c r="F355" s="232" t="s">
        <v>5657</v>
      </c>
      <c r="G355" s="44"/>
      <c r="H355" s="44"/>
      <c r="I355" s="233"/>
      <c r="J355" s="44"/>
      <c r="K355" s="44"/>
      <c r="L355" s="48"/>
      <c r="M355" s="234"/>
      <c r="N355" s="235"/>
      <c r="O355" s="89"/>
      <c r="P355" s="89"/>
      <c r="Q355" s="89"/>
      <c r="R355" s="89"/>
      <c r="S355" s="89"/>
      <c r="T355" s="90"/>
      <c r="U355" s="42"/>
      <c r="V355" s="42"/>
      <c r="W355" s="42"/>
      <c r="X355" s="42"/>
      <c r="Y355" s="42"/>
      <c r="Z355" s="42"/>
      <c r="AA355" s="42"/>
      <c r="AB355" s="42"/>
      <c r="AC355" s="42"/>
      <c r="AD355" s="42"/>
      <c r="AE355" s="42"/>
      <c r="AT355" s="20" t="s">
        <v>315</v>
      </c>
      <c r="AU355" s="20" t="s">
        <v>88</v>
      </c>
    </row>
    <row r="356" s="2" customFormat="1">
      <c r="A356" s="42"/>
      <c r="B356" s="43"/>
      <c r="C356" s="44"/>
      <c r="D356" s="236" t="s">
        <v>328</v>
      </c>
      <c r="E356" s="44"/>
      <c r="F356" s="237" t="s">
        <v>5658</v>
      </c>
      <c r="G356" s="44"/>
      <c r="H356" s="44"/>
      <c r="I356" s="233"/>
      <c r="J356" s="44"/>
      <c r="K356" s="44"/>
      <c r="L356" s="48"/>
      <c r="M356" s="234"/>
      <c r="N356" s="235"/>
      <c r="O356" s="89"/>
      <c r="P356" s="89"/>
      <c r="Q356" s="89"/>
      <c r="R356" s="89"/>
      <c r="S356" s="89"/>
      <c r="T356" s="90"/>
      <c r="U356" s="42"/>
      <c r="V356" s="42"/>
      <c r="W356" s="42"/>
      <c r="X356" s="42"/>
      <c r="Y356" s="42"/>
      <c r="Z356" s="42"/>
      <c r="AA356" s="42"/>
      <c r="AB356" s="42"/>
      <c r="AC356" s="42"/>
      <c r="AD356" s="42"/>
      <c r="AE356" s="42"/>
      <c r="AT356" s="20" t="s">
        <v>328</v>
      </c>
      <c r="AU356" s="20" t="s">
        <v>88</v>
      </c>
    </row>
    <row r="357" s="2" customFormat="1" ht="33" customHeight="1">
      <c r="A357" s="42"/>
      <c r="B357" s="43"/>
      <c r="C357" s="218" t="s">
        <v>704</v>
      </c>
      <c r="D357" s="218" t="s">
        <v>308</v>
      </c>
      <c r="E357" s="219" t="s">
        <v>5659</v>
      </c>
      <c r="F357" s="220" t="s">
        <v>5660</v>
      </c>
      <c r="G357" s="221" t="s">
        <v>338</v>
      </c>
      <c r="H357" s="222">
        <v>9.3130000000000006</v>
      </c>
      <c r="I357" s="223"/>
      <c r="J357" s="224">
        <f>ROUND(I357*H357,2)</f>
        <v>0</v>
      </c>
      <c r="K357" s="220" t="s">
        <v>325</v>
      </c>
      <c r="L357" s="48"/>
      <c r="M357" s="225" t="s">
        <v>35</v>
      </c>
      <c r="N357" s="226" t="s">
        <v>52</v>
      </c>
      <c r="O357" s="89"/>
      <c r="P357" s="227">
        <f>O357*H357</f>
        <v>0</v>
      </c>
      <c r="Q357" s="227">
        <v>0.0013213999999999999</v>
      </c>
      <c r="R357" s="227">
        <f>Q357*H357</f>
        <v>0.0123061982</v>
      </c>
      <c r="S357" s="227">
        <v>0</v>
      </c>
      <c r="T357" s="228">
        <f>S357*H357</f>
        <v>0</v>
      </c>
      <c r="U357" s="42"/>
      <c r="V357" s="42"/>
      <c r="W357" s="42"/>
      <c r="X357" s="42"/>
      <c r="Y357" s="42"/>
      <c r="Z357" s="42"/>
      <c r="AA357" s="42"/>
      <c r="AB357" s="42"/>
      <c r="AC357" s="42"/>
      <c r="AD357" s="42"/>
      <c r="AE357" s="42"/>
      <c r="AR357" s="229" t="s">
        <v>313</v>
      </c>
      <c r="AT357" s="229" t="s">
        <v>308</v>
      </c>
      <c r="AU357" s="229" t="s">
        <v>88</v>
      </c>
      <c r="AY357" s="20" t="s">
        <v>305</v>
      </c>
      <c r="BE357" s="230">
        <f>IF(N357="základní",J357,0)</f>
        <v>0</v>
      </c>
      <c r="BF357" s="230">
        <f>IF(N357="snížená",J357,0)</f>
        <v>0</v>
      </c>
      <c r="BG357" s="230">
        <f>IF(N357="zákl. přenesená",J357,0)</f>
        <v>0</v>
      </c>
      <c r="BH357" s="230">
        <f>IF(N357="sníž. přenesená",J357,0)</f>
        <v>0</v>
      </c>
      <c r="BI357" s="230">
        <f>IF(N357="nulová",J357,0)</f>
        <v>0</v>
      </c>
      <c r="BJ357" s="20" t="s">
        <v>313</v>
      </c>
      <c r="BK357" s="230">
        <f>ROUND(I357*H357,2)</f>
        <v>0</v>
      </c>
      <c r="BL357" s="20" t="s">
        <v>313</v>
      </c>
      <c r="BM357" s="229" t="s">
        <v>5661</v>
      </c>
    </row>
    <row r="358" s="2" customFormat="1">
      <c r="A358" s="42"/>
      <c r="B358" s="43"/>
      <c r="C358" s="44"/>
      <c r="D358" s="231" t="s">
        <v>315</v>
      </c>
      <c r="E358" s="44"/>
      <c r="F358" s="232" t="s">
        <v>5662</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315</v>
      </c>
      <c r="AU358" s="20" t="s">
        <v>88</v>
      </c>
    </row>
    <row r="359" s="2" customFormat="1">
      <c r="A359" s="42"/>
      <c r="B359" s="43"/>
      <c r="C359" s="44"/>
      <c r="D359" s="236" t="s">
        <v>328</v>
      </c>
      <c r="E359" s="44"/>
      <c r="F359" s="237" t="s">
        <v>5663</v>
      </c>
      <c r="G359" s="44"/>
      <c r="H359" s="44"/>
      <c r="I359" s="233"/>
      <c r="J359" s="44"/>
      <c r="K359" s="44"/>
      <c r="L359" s="48"/>
      <c r="M359" s="234"/>
      <c r="N359" s="235"/>
      <c r="O359" s="89"/>
      <c r="P359" s="89"/>
      <c r="Q359" s="89"/>
      <c r="R359" s="89"/>
      <c r="S359" s="89"/>
      <c r="T359" s="90"/>
      <c r="U359" s="42"/>
      <c r="V359" s="42"/>
      <c r="W359" s="42"/>
      <c r="X359" s="42"/>
      <c r="Y359" s="42"/>
      <c r="Z359" s="42"/>
      <c r="AA359" s="42"/>
      <c r="AB359" s="42"/>
      <c r="AC359" s="42"/>
      <c r="AD359" s="42"/>
      <c r="AE359" s="42"/>
      <c r="AT359" s="20" t="s">
        <v>328</v>
      </c>
      <c r="AU359" s="20" t="s">
        <v>88</v>
      </c>
    </row>
    <row r="360" s="15" customFormat="1">
      <c r="A360" s="15"/>
      <c r="B360" s="275"/>
      <c r="C360" s="276"/>
      <c r="D360" s="231" t="s">
        <v>342</v>
      </c>
      <c r="E360" s="277" t="s">
        <v>35</v>
      </c>
      <c r="F360" s="278" t="s">
        <v>5605</v>
      </c>
      <c r="G360" s="276"/>
      <c r="H360" s="277" t="s">
        <v>35</v>
      </c>
      <c r="I360" s="279"/>
      <c r="J360" s="276"/>
      <c r="K360" s="276"/>
      <c r="L360" s="280"/>
      <c r="M360" s="281"/>
      <c r="N360" s="282"/>
      <c r="O360" s="282"/>
      <c r="P360" s="282"/>
      <c r="Q360" s="282"/>
      <c r="R360" s="282"/>
      <c r="S360" s="282"/>
      <c r="T360" s="283"/>
      <c r="U360" s="15"/>
      <c r="V360" s="15"/>
      <c r="W360" s="15"/>
      <c r="X360" s="15"/>
      <c r="Y360" s="15"/>
      <c r="Z360" s="15"/>
      <c r="AA360" s="15"/>
      <c r="AB360" s="15"/>
      <c r="AC360" s="15"/>
      <c r="AD360" s="15"/>
      <c r="AE360" s="15"/>
      <c r="AT360" s="284" t="s">
        <v>342</v>
      </c>
      <c r="AU360" s="284" t="s">
        <v>88</v>
      </c>
      <c r="AV360" s="15" t="s">
        <v>86</v>
      </c>
      <c r="AW360" s="15" t="s">
        <v>41</v>
      </c>
      <c r="AX360" s="15" t="s">
        <v>79</v>
      </c>
      <c r="AY360" s="284" t="s">
        <v>305</v>
      </c>
    </row>
    <row r="361" s="13" customFormat="1">
      <c r="A361" s="13"/>
      <c r="B361" s="238"/>
      <c r="C361" s="239"/>
      <c r="D361" s="231" t="s">
        <v>342</v>
      </c>
      <c r="E361" s="240" t="s">
        <v>35</v>
      </c>
      <c r="F361" s="241" t="s">
        <v>5664</v>
      </c>
      <c r="G361" s="239"/>
      <c r="H361" s="242">
        <v>4.3200000000000003</v>
      </c>
      <c r="I361" s="243"/>
      <c r="J361" s="239"/>
      <c r="K361" s="239"/>
      <c r="L361" s="244"/>
      <c r="M361" s="245"/>
      <c r="N361" s="246"/>
      <c r="O361" s="246"/>
      <c r="P361" s="246"/>
      <c r="Q361" s="246"/>
      <c r="R361" s="246"/>
      <c r="S361" s="246"/>
      <c r="T361" s="247"/>
      <c r="U361" s="13"/>
      <c r="V361" s="13"/>
      <c r="W361" s="13"/>
      <c r="X361" s="13"/>
      <c r="Y361" s="13"/>
      <c r="Z361" s="13"/>
      <c r="AA361" s="13"/>
      <c r="AB361" s="13"/>
      <c r="AC361" s="13"/>
      <c r="AD361" s="13"/>
      <c r="AE361" s="13"/>
      <c r="AT361" s="248" t="s">
        <v>342</v>
      </c>
      <c r="AU361" s="248" t="s">
        <v>88</v>
      </c>
      <c r="AV361" s="13" t="s">
        <v>88</v>
      </c>
      <c r="AW361" s="13" t="s">
        <v>41</v>
      </c>
      <c r="AX361" s="13" t="s">
        <v>79</v>
      </c>
      <c r="AY361" s="248" t="s">
        <v>305</v>
      </c>
    </row>
    <row r="362" s="13" customFormat="1">
      <c r="A362" s="13"/>
      <c r="B362" s="238"/>
      <c r="C362" s="239"/>
      <c r="D362" s="231" t="s">
        <v>342</v>
      </c>
      <c r="E362" s="240" t="s">
        <v>35</v>
      </c>
      <c r="F362" s="241" t="s">
        <v>5665</v>
      </c>
      <c r="G362" s="239"/>
      <c r="H362" s="242">
        <v>3.5529999999999999</v>
      </c>
      <c r="I362" s="243"/>
      <c r="J362" s="239"/>
      <c r="K362" s="239"/>
      <c r="L362" s="244"/>
      <c r="M362" s="245"/>
      <c r="N362" s="246"/>
      <c r="O362" s="246"/>
      <c r="P362" s="246"/>
      <c r="Q362" s="246"/>
      <c r="R362" s="246"/>
      <c r="S362" s="246"/>
      <c r="T362" s="247"/>
      <c r="U362" s="13"/>
      <c r="V362" s="13"/>
      <c r="W362" s="13"/>
      <c r="X362" s="13"/>
      <c r="Y362" s="13"/>
      <c r="Z362" s="13"/>
      <c r="AA362" s="13"/>
      <c r="AB362" s="13"/>
      <c r="AC362" s="13"/>
      <c r="AD362" s="13"/>
      <c r="AE362" s="13"/>
      <c r="AT362" s="248" t="s">
        <v>342</v>
      </c>
      <c r="AU362" s="248" t="s">
        <v>88</v>
      </c>
      <c r="AV362" s="13" t="s">
        <v>88</v>
      </c>
      <c r="AW362" s="13" t="s">
        <v>41</v>
      </c>
      <c r="AX362" s="13" t="s">
        <v>79</v>
      </c>
      <c r="AY362" s="248" t="s">
        <v>305</v>
      </c>
    </row>
    <row r="363" s="13" customFormat="1">
      <c r="A363" s="13"/>
      <c r="B363" s="238"/>
      <c r="C363" s="239"/>
      <c r="D363" s="231" t="s">
        <v>342</v>
      </c>
      <c r="E363" s="240" t="s">
        <v>35</v>
      </c>
      <c r="F363" s="241" t="s">
        <v>5666</v>
      </c>
      <c r="G363" s="239"/>
      <c r="H363" s="242">
        <v>1.44</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342</v>
      </c>
      <c r="AU363" s="248" t="s">
        <v>88</v>
      </c>
      <c r="AV363" s="13" t="s">
        <v>88</v>
      </c>
      <c r="AW363" s="13" t="s">
        <v>41</v>
      </c>
      <c r="AX363" s="13" t="s">
        <v>79</v>
      </c>
      <c r="AY363" s="248" t="s">
        <v>305</v>
      </c>
    </row>
    <row r="364" s="14" customFormat="1">
      <c r="A364" s="14"/>
      <c r="B364" s="249"/>
      <c r="C364" s="250"/>
      <c r="D364" s="231" t="s">
        <v>342</v>
      </c>
      <c r="E364" s="251" t="s">
        <v>35</v>
      </c>
      <c r="F364" s="252" t="s">
        <v>344</v>
      </c>
      <c r="G364" s="250"/>
      <c r="H364" s="253">
        <v>9.3130000000000006</v>
      </c>
      <c r="I364" s="254"/>
      <c r="J364" s="250"/>
      <c r="K364" s="250"/>
      <c r="L364" s="255"/>
      <c r="M364" s="256"/>
      <c r="N364" s="257"/>
      <c r="O364" s="257"/>
      <c r="P364" s="257"/>
      <c r="Q364" s="257"/>
      <c r="R364" s="257"/>
      <c r="S364" s="257"/>
      <c r="T364" s="258"/>
      <c r="U364" s="14"/>
      <c r="V364" s="14"/>
      <c r="W364" s="14"/>
      <c r="X364" s="14"/>
      <c r="Y364" s="14"/>
      <c r="Z364" s="14"/>
      <c r="AA364" s="14"/>
      <c r="AB364" s="14"/>
      <c r="AC364" s="14"/>
      <c r="AD364" s="14"/>
      <c r="AE364" s="14"/>
      <c r="AT364" s="259" t="s">
        <v>342</v>
      </c>
      <c r="AU364" s="259" t="s">
        <v>88</v>
      </c>
      <c r="AV364" s="14" t="s">
        <v>313</v>
      </c>
      <c r="AW364" s="14" t="s">
        <v>41</v>
      </c>
      <c r="AX364" s="14" t="s">
        <v>86</v>
      </c>
      <c r="AY364" s="259" t="s">
        <v>305</v>
      </c>
    </row>
    <row r="365" s="2" customFormat="1" ht="33" customHeight="1">
      <c r="A365" s="42"/>
      <c r="B365" s="43"/>
      <c r="C365" s="218" t="s">
        <v>709</v>
      </c>
      <c r="D365" s="218" t="s">
        <v>308</v>
      </c>
      <c r="E365" s="219" t="s">
        <v>5667</v>
      </c>
      <c r="F365" s="220" t="s">
        <v>5668</v>
      </c>
      <c r="G365" s="221" t="s">
        <v>338</v>
      </c>
      <c r="H365" s="222">
        <v>9.3130000000000006</v>
      </c>
      <c r="I365" s="223"/>
      <c r="J365" s="224">
        <f>ROUND(I365*H365,2)</f>
        <v>0</v>
      </c>
      <c r="K365" s="220" t="s">
        <v>325</v>
      </c>
      <c r="L365" s="48"/>
      <c r="M365" s="225" t="s">
        <v>35</v>
      </c>
      <c r="N365" s="226" t="s">
        <v>52</v>
      </c>
      <c r="O365" s="89"/>
      <c r="P365" s="227">
        <f>O365*H365</f>
        <v>0</v>
      </c>
      <c r="Q365" s="227">
        <v>3.6000000000000001E-05</v>
      </c>
      <c r="R365" s="227">
        <f>Q365*H365</f>
        <v>0.00033526800000000006</v>
      </c>
      <c r="S365" s="227">
        <v>0</v>
      </c>
      <c r="T365" s="228">
        <f>S365*H365</f>
        <v>0</v>
      </c>
      <c r="U365" s="42"/>
      <c r="V365" s="42"/>
      <c r="W365" s="42"/>
      <c r="X365" s="42"/>
      <c r="Y365" s="42"/>
      <c r="Z365" s="42"/>
      <c r="AA365" s="42"/>
      <c r="AB365" s="42"/>
      <c r="AC365" s="42"/>
      <c r="AD365" s="42"/>
      <c r="AE365" s="42"/>
      <c r="AR365" s="229" t="s">
        <v>313</v>
      </c>
      <c r="AT365" s="229" t="s">
        <v>308</v>
      </c>
      <c r="AU365" s="229" t="s">
        <v>88</v>
      </c>
      <c r="AY365" s="20" t="s">
        <v>305</v>
      </c>
      <c r="BE365" s="230">
        <f>IF(N365="základní",J365,0)</f>
        <v>0</v>
      </c>
      <c r="BF365" s="230">
        <f>IF(N365="snížená",J365,0)</f>
        <v>0</v>
      </c>
      <c r="BG365" s="230">
        <f>IF(N365="zákl. přenesená",J365,0)</f>
        <v>0</v>
      </c>
      <c r="BH365" s="230">
        <f>IF(N365="sníž. přenesená",J365,0)</f>
        <v>0</v>
      </c>
      <c r="BI365" s="230">
        <f>IF(N365="nulová",J365,0)</f>
        <v>0</v>
      </c>
      <c r="BJ365" s="20" t="s">
        <v>313</v>
      </c>
      <c r="BK365" s="230">
        <f>ROUND(I365*H365,2)</f>
        <v>0</v>
      </c>
      <c r="BL365" s="20" t="s">
        <v>313</v>
      </c>
      <c r="BM365" s="229" t="s">
        <v>5669</v>
      </c>
    </row>
    <row r="366" s="2" customFormat="1">
      <c r="A366" s="42"/>
      <c r="B366" s="43"/>
      <c r="C366" s="44"/>
      <c r="D366" s="231" t="s">
        <v>315</v>
      </c>
      <c r="E366" s="44"/>
      <c r="F366" s="232" t="s">
        <v>5670</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315</v>
      </c>
      <c r="AU366" s="20" t="s">
        <v>88</v>
      </c>
    </row>
    <row r="367" s="2" customFormat="1">
      <c r="A367" s="42"/>
      <c r="B367" s="43"/>
      <c r="C367" s="44"/>
      <c r="D367" s="236" t="s">
        <v>328</v>
      </c>
      <c r="E367" s="44"/>
      <c r="F367" s="237" t="s">
        <v>5671</v>
      </c>
      <c r="G367" s="44"/>
      <c r="H367" s="44"/>
      <c r="I367" s="233"/>
      <c r="J367" s="44"/>
      <c r="K367" s="44"/>
      <c r="L367" s="48"/>
      <c r="M367" s="234"/>
      <c r="N367" s="235"/>
      <c r="O367" s="89"/>
      <c r="P367" s="89"/>
      <c r="Q367" s="89"/>
      <c r="R367" s="89"/>
      <c r="S367" s="89"/>
      <c r="T367" s="90"/>
      <c r="U367" s="42"/>
      <c r="V367" s="42"/>
      <c r="W367" s="42"/>
      <c r="X367" s="42"/>
      <c r="Y367" s="42"/>
      <c r="Z367" s="42"/>
      <c r="AA367" s="42"/>
      <c r="AB367" s="42"/>
      <c r="AC367" s="42"/>
      <c r="AD367" s="42"/>
      <c r="AE367" s="42"/>
      <c r="AT367" s="20" t="s">
        <v>328</v>
      </c>
      <c r="AU367" s="20" t="s">
        <v>88</v>
      </c>
    </row>
    <row r="368" s="2" customFormat="1" ht="21.75" customHeight="1">
      <c r="A368" s="42"/>
      <c r="B368" s="43"/>
      <c r="C368" s="218" t="s">
        <v>713</v>
      </c>
      <c r="D368" s="218" t="s">
        <v>308</v>
      </c>
      <c r="E368" s="219" t="s">
        <v>5672</v>
      </c>
      <c r="F368" s="220" t="s">
        <v>5673</v>
      </c>
      <c r="G368" s="221" t="s">
        <v>493</v>
      </c>
      <c r="H368" s="222">
        <v>0.119</v>
      </c>
      <c r="I368" s="223"/>
      <c r="J368" s="224">
        <f>ROUND(I368*H368,2)</f>
        <v>0</v>
      </c>
      <c r="K368" s="220" t="s">
        <v>325</v>
      </c>
      <c r="L368" s="48"/>
      <c r="M368" s="225" t="s">
        <v>35</v>
      </c>
      <c r="N368" s="226" t="s">
        <v>52</v>
      </c>
      <c r="O368" s="89"/>
      <c r="P368" s="227">
        <f>O368*H368</f>
        <v>0</v>
      </c>
      <c r="Q368" s="227">
        <v>1.0765279999999999</v>
      </c>
      <c r="R368" s="227">
        <f>Q368*H368</f>
        <v>0.12810683199999998</v>
      </c>
      <c r="S368" s="227">
        <v>0</v>
      </c>
      <c r="T368" s="228">
        <f>S368*H368</f>
        <v>0</v>
      </c>
      <c r="U368" s="42"/>
      <c r="V368" s="42"/>
      <c r="W368" s="42"/>
      <c r="X368" s="42"/>
      <c r="Y368" s="42"/>
      <c r="Z368" s="42"/>
      <c r="AA368" s="42"/>
      <c r="AB368" s="42"/>
      <c r="AC368" s="42"/>
      <c r="AD368" s="42"/>
      <c r="AE368" s="42"/>
      <c r="AR368" s="229" t="s">
        <v>313</v>
      </c>
      <c r="AT368" s="229" t="s">
        <v>308</v>
      </c>
      <c r="AU368" s="229" t="s">
        <v>88</v>
      </c>
      <c r="AY368" s="20" t="s">
        <v>305</v>
      </c>
      <c r="BE368" s="230">
        <f>IF(N368="základní",J368,0)</f>
        <v>0</v>
      </c>
      <c r="BF368" s="230">
        <f>IF(N368="snížená",J368,0)</f>
        <v>0</v>
      </c>
      <c r="BG368" s="230">
        <f>IF(N368="zákl. přenesená",J368,0)</f>
        <v>0</v>
      </c>
      <c r="BH368" s="230">
        <f>IF(N368="sníž. přenesená",J368,0)</f>
        <v>0</v>
      </c>
      <c r="BI368" s="230">
        <f>IF(N368="nulová",J368,0)</f>
        <v>0</v>
      </c>
      <c r="BJ368" s="20" t="s">
        <v>313</v>
      </c>
      <c r="BK368" s="230">
        <f>ROUND(I368*H368,2)</f>
        <v>0</v>
      </c>
      <c r="BL368" s="20" t="s">
        <v>313</v>
      </c>
      <c r="BM368" s="229" t="s">
        <v>5674</v>
      </c>
    </row>
    <row r="369" s="2" customFormat="1">
      <c r="A369" s="42"/>
      <c r="B369" s="43"/>
      <c r="C369" s="44"/>
      <c r="D369" s="231" t="s">
        <v>315</v>
      </c>
      <c r="E369" s="44"/>
      <c r="F369" s="232" t="s">
        <v>5675</v>
      </c>
      <c r="G369" s="44"/>
      <c r="H369" s="44"/>
      <c r="I369" s="233"/>
      <c r="J369" s="44"/>
      <c r="K369" s="44"/>
      <c r="L369" s="48"/>
      <c r="M369" s="234"/>
      <c r="N369" s="235"/>
      <c r="O369" s="89"/>
      <c r="P369" s="89"/>
      <c r="Q369" s="89"/>
      <c r="R369" s="89"/>
      <c r="S369" s="89"/>
      <c r="T369" s="90"/>
      <c r="U369" s="42"/>
      <c r="V369" s="42"/>
      <c r="W369" s="42"/>
      <c r="X369" s="42"/>
      <c r="Y369" s="42"/>
      <c r="Z369" s="42"/>
      <c r="AA369" s="42"/>
      <c r="AB369" s="42"/>
      <c r="AC369" s="42"/>
      <c r="AD369" s="42"/>
      <c r="AE369" s="42"/>
      <c r="AT369" s="20" t="s">
        <v>315</v>
      </c>
      <c r="AU369" s="20" t="s">
        <v>88</v>
      </c>
    </row>
    <row r="370" s="2" customFormat="1">
      <c r="A370" s="42"/>
      <c r="B370" s="43"/>
      <c r="C370" s="44"/>
      <c r="D370" s="236" t="s">
        <v>328</v>
      </c>
      <c r="E370" s="44"/>
      <c r="F370" s="237" t="s">
        <v>5676</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328</v>
      </c>
      <c r="AU370" s="20" t="s">
        <v>88</v>
      </c>
    </row>
    <row r="371" s="15" customFormat="1">
      <c r="A371" s="15"/>
      <c r="B371" s="275"/>
      <c r="C371" s="276"/>
      <c r="D371" s="231" t="s">
        <v>342</v>
      </c>
      <c r="E371" s="277" t="s">
        <v>35</v>
      </c>
      <c r="F371" s="278" t="s">
        <v>3880</v>
      </c>
      <c r="G371" s="276"/>
      <c r="H371" s="277" t="s">
        <v>35</v>
      </c>
      <c r="I371" s="279"/>
      <c r="J371" s="276"/>
      <c r="K371" s="276"/>
      <c r="L371" s="280"/>
      <c r="M371" s="281"/>
      <c r="N371" s="282"/>
      <c r="O371" s="282"/>
      <c r="P371" s="282"/>
      <c r="Q371" s="282"/>
      <c r="R371" s="282"/>
      <c r="S371" s="282"/>
      <c r="T371" s="283"/>
      <c r="U371" s="15"/>
      <c r="V371" s="15"/>
      <c r="W371" s="15"/>
      <c r="X371" s="15"/>
      <c r="Y371" s="15"/>
      <c r="Z371" s="15"/>
      <c r="AA371" s="15"/>
      <c r="AB371" s="15"/>
      <c r="AC371" s="15"/>
      <c r="AD371" s="15"/>
      <c r="AE371" s="15"/>
      <c r="AT371" s="284" t="s">
        <v>342</v>
      </c>
      <c r="AU371" s="284" t="s">
        <v>88</v>
      </c>
      <c r="AV371" s="15" t="s">
        <v>86</v>
      </c>
      <c r="AW371" s="15" t="s">
        <v>41</v>
      </c>
      <c r="AX371" s="15" t="s">
        <v>79</v>
      </c>
      <c r="AY371" s="284" t="s">
        <v>305</v>
      </c>
    </row>
    <row r="372" s="13" customFormat="1">
      <c r="A372" s="13"/>
      <c r="B372" s="238"/>
      <c r="C372" s="239"/>
      <c r="D372" s="231" t="s">
        <v>342</v>
      </c>
      <c r="E372" s="240" t="s">
        <v>35</v>
      </c>
      <c r="F372" s="241" t="s">
        <v>5677</v>
      </c>
      <c r="G372" s="239"/>
      <c r="H372" s="242">
        <v>0.119</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342</v>
      </c>
      <c r="AU372" s="248" t="s">
        <v>88</v>
      </c>
      <c r="AV372" s="13" t="s">
        <v>88</v>
      </c>
      <c r="AW372" s="13" t="s">
        <v>41</v>
      </c>
      <c r="AX372" s="13" t="s">
        <v>79</v>
      </c>
      <c r="AY372" s="248" t="s">
        <v>305</v>
      </c>
    </row>
    <row r="373" s="14" customFormat="1">
      <c r="A373" s="14"/>
      <c r="B373" s="249"/>
      <c r="C373" s="250"/>
      <c r="D373" s="231" t="s">
        <v>342</v>
      </c>
      <c r="E373" s="251" t="s">
        <v>35</v>
      </c>
      <c r="F373" s="252" t="s">
        <v>344</v>
      </c>
      <c r="G373" s="250"/>
      <c r="H373" s="253">
        <v>0.119</v>
      </c>
      <c r="I373" s="254"/>
      <c r="J373" s="250"/>
      <c r="K373" s="250"/>
      <c r="L373" s="255"/>
      <c r="M373" s="256"/>
      <c r="N373" s="257"/>
      <c r="O373" s="257"/>
      <c r="P373" s="257"/>
      <c r="Q373" s="257"/>
      <c r="R373" s="257"/>
      <c r="S373" s="257"/>
      <c r="T373" s="258"/>
      <c r="U373" s="14"/>
      <c r="V373" s="14"/>
      <c r="W373" s="14"/>
      <c r="X373" s="14"/>
      <c r="Y373" s="14"/>
      <c r="Z373" s="14"/>
      <c r="AA373" s="14"/>
      <c r="AB373" s="14"/>
      <c r="AC373" s="14"/>
      <c r="AD373" s="14"/>
      <c r="AE373" s="14"/>
      <c r="AT373" s="259" t="s">
        <v>342</v>
      </c>
      <c r="AU373" s="259" t="s">
        <v>88</v>
      </c>
      <c r="AV373" s="14" t="s">
        <v>313</v>
      </c>
      <c r="AW373" s="14" t="s">
        <v>41</v>
      </c>
      <c r="AX373" s="14" t="s">
        <v>86</v>
      </c>
      <c r="AY373" s="259" t="s">
        <v>305</v>
      </c>
    </row>
    <row r="374" s="2" customFormat="1" ht="24.15" customHeight="1">
      <c r="A374" s="42"/>
      <c r="B374" s="43"/>
      <c r="C374" s="218" t="s">
        <v>722</v>
      </c>
      <c r="D374" s="218" t="s">
        <v>308</v>
      </c>
      <c r="E374" s="219" t="s">
        <v>3542</v>
      </c>
      <c r="F374" s="220" t="s">
        <v>3543</v>
      </c>
      <c r="G374" s="221" t="s">
        <v>360</v>
      </c>
      <c r="H374" s="222">
        <v>4</v>
      </c>
      <c r="I374" s="223"/>
      <c r="J374" s="224">
        <f>ROUND(I374*H374,2)</f>
        <v>0</v>
      </c>
      <c r="K374" s="220" t="s">
        <v>325</v>
      </c>
      <c r="L374" s="48"/>
      <c r="M374" s="225" t="s">
        <v>35</v>
      </c>
      <c r="N374" s="226" t="s">
        <v>52</v>
      </c>
      <c r="O374" s="89"/>
      <c r="P374" s="227">
        <f>O374*H374</f>
        <v>0</v>
      </c>
      <c r="Q374" s="227">
        <v>0.144006</v>
      </c>
      <c r="R374" s="227">
        <f>Q374*H374</f>
        <v>0.57602399999999998</v>
      </c>
      <c r="S374" s="227">
        <v>0</v>
      </c>
      <c r="T374" s="228">
        <f>S374*H374</f>
        <v>0</v>
      </c>
      <c r="U374" s="42"/>
      <c r="V374" s="42"/>
      <c r="W374" s="42"/>
      <c r="X374" s="42"/>
      <c r="Y374" s="42"/>
      <c r="Z374" s="42"/>
      <c r="AA374" s="42"/>
      <c r="AB374" s="42"/>
      <c r="AC374" s="42"/>
      <c r="AD374" s="42"/>
      <c r="AE374" s="42"/>
      <c r="AR374" s="229" t="s">
        <v>313</v>
      </c>
      <c r="AT374" s="229" t="s">
        <v>308</v>
      </c>
      <c r="AU374" s="229" t="s">
        <v>88</v>
      </c>
      <c r="AY374" s="20" t="s">
        <v>305</v>
      </c>
      <c r="BE374" s="230">
        <f>IF(N374="základní",J374,0)</f>
        <v>0</v>
      </c>
      <c r="BF374" s="230">
        <f>IF(N374="snížená",J374,0)</f>
        <v>0</v>
      </c>
      <c r="BG374" s="230">
        <f>IF(N374="zákl. přenesená",J374,0)</f>
        <v>0</v>
      </c>
      <c r="BH374" s="230">
        <f>IF(N374="sníž. přenesená",J374,0)</f>
        <v>0</v>
      </c>
      <c r="BI374" s="230">
        <f>IF(N374="nulová",J374,0)</f>
        <v>0</v>
      </c>
      <c r="BJ374" s="20" t="s">
        <v>313</v>
      </c>
      <c r="BK374" s="230">
        <f>ROUND(I374*H374,2)</f>
        <v>0</v>
      </c>
      <c r="BL374" s="20" t="s">
        <v>313</v>
      </c>
      <c r="BM374" s="229" t="s">
        <v>5678</v>
      </c>
    </row>
    <row r="375" s="2" customFormat="1">
      <c r="A375" s="42"/>
      <c r="B375" s="43"/>
      <c r="C375" s="44"/>
      <c r="D375" s="231" t="s">
        <v>315</v>
      </c>
      <c r="E375" s="44"/>
      <c r="F375" s="232" t="s">
        <v>3545</v>
      </c>
      <c r="G375" s="44"/>
      <c r="H375" s="44"/>
      <c r="I375" s="233"/>
      <c r="J375" s="44"/>
      <c r="K375" s="44"/>
      <c r="L375" s="48"/>
      <c r="M375" s="234"/>
      <c r="N375" s="235"/>
      <c r="O375" s="89"/>
      <c r="P375" s="89"/>
      <c r="Q375" s="89"/>
      <c r="R375" s="89"/>
      <c r="S375" s="89"/>
      <c r="T375" s="90"/>
      <c r="U375" s="42"/>
      <c r="V375" s="42"/>
      <c r="W375" s="42"/>
      <c r="X375" s="42"/>
      <c r="Y375" s="42"/>
      <c r="Z375" s="42"/>
      <c r="AA375" s="42"/>
      <c r="AB375" s="42"/>
      <c r="AC375" s="42"/>
      <c r="AD375" s="42"/>
      <c r="AE375" s="42"/>
      <c r="AT375" s="20" t="s">
        <v>315</v>
      </c>
      <c r="AU375" s="20" t="s">
        <v>88</v>
      </c>
    </row>
    <row r="376" s="2" customFormat="1">
      <c r="A376" s="42"/>
      <c r="B376" s="43"/>
      <c r="C376" s="44"/>
      <c r="D376" s="236" t="s">
        <v>328</v>
      </c>
      <c r="E376" s="44"/>
      <c r="F376" s="237" t="s">
        <v>3546</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328</v>
      </c>
      <c r="AU376" s="20" t="s">
        <v>88</v>
      </c>
    </row>
    <row r="377" s="15" customFormat="1">
      <c r="A377" s="15"/>
      <c r="B377" s="275"/>
      <c r="C377" s="276"/>
      <c r="D377" s="231" t="s">
        <v>342</v>
      </c>
      <c r="E377" s="277" t="s">
        <v>35</v>
      </c>
      <c r="F377" s="278" t="s">
        <v>3547</v>
      </c>
      <c r="G377" s="276"/>
      <c r="H377" s="277" t="s">
        <v>35</v>
      </c>
      <c r="I377" s="279"/>
      <c r="J377" s="276"/>
      <c r="K377" s="276"/>
      <c r="L377" s="280"/>
      <c r="M377" s="281"/>
      <c r="N377" s="282"/>
      <c r="O377" s="282"/>
      <c r="P377" s="282"/>
      <c r="Q377" s="282"/>
      <c r="R377" s="282"/>
      <c r="S377" s="282"/>
      <c r="T377" s="283"/>
      <c r="U377" s="15"/>
      <c r="V377" s="15"/>
      <c r="W377" s="15"/>
      <c r="X377" s="15"/>
      <c r="Y377" s="15"/>
      <c r="Z377" s="15"/>
      <c r="AA377" s="15"/>
      <c r="AB377" s="15"/>
      <c r="AC377" s="15"/>
      <c r="AD377" s="15"/>
      <c r="AE377" s="15"/>
      <c r="AT377" s="284" t="s">
        <v>342</v>
      </c>
      <c r="AU377" s="284" t="s">
        <v>88</v>
      </c>
      <c r="AV377" s="15" t="s">
        <v>86</v>
      </c>
      <c r="AW377" s="15" t="s">
        <v>41</v>
      </c>
      <c r="AX377" s="15" t="s">
        <v>79</v>
      </c>
      <c r="AY377" s="284" t="s">
        <v>305</v>
      </c>
    </row>
    <row r="378" s="15" customFormat="1">
      <c r="A378" s="15"/>
      <c r="B378" s="275"/>
      <c r="C378" s="276"/>
      <c r="D378" s="231" t="s">
        <v>342</v>
      </c>
      <c r="E378" s="277" t="s">
        <v>35</v>
      </c>
      <c r="F378" s="278" t="s">
        <v>3548</v>
      </c>
      <c r="G378" s="276"/>
      <c r="H378" s="277" t="s">
        <v>35</v>
      </c>
      <c r="I378" s="279"/>
      <c r="J378" s="276"/>
      <c r="K378" s="276"/>
      <c r="L378" s="280"/>
      <c r="M378" s="281"/>
      <c r="N378" s="282"/>
      <c r="O378" s="282"/>
      <c r="P378" s="282"/>
      <c r="Q378" s="282"/>
      <c r="R378" s="282"/>
      <c r="S378" s="282"/>
      <c r="T378" s="283"/>
      <c r="U378" s="15"/>
      <c r="V378" s="15"/>
      <c r="W378" s="15"/>
      <c r="X378" s="15"/>
      <c r="Y378" s="15"/>
      <c r="Z378" s="15"/>
      <c r="AA378" s="15"/>
      <c r="AB378" s="15"/>
      <c r="AC378" s="15"/>
      <c r="AD378" s="15"/>
      <c r="AE378" s="15"/>
      <c r="AT378" s="284" t="s">
        <v>342</v>
      </c>
      <c r="AU378" s="284" t="s">
        <v>88</v>
      </c>
      <c r="AV378" s="15" t="s">
        <v>86</v>
      </c>
      <c r="AW378" s="15" t="s">
        <v>41</v>
      </c>
      <c r="AX378" s="15" t="s">
        <v>79</v>
      </c>
      <c r="AY378" s="284" t="s">
        <v>305</v>
      </c>
    </row>
    <row r="379" s="13" customFormat="1">
      <c r="A379" s="13"/>
      <c r="B379" s="238"/>
      <c r="C379" s="239"/>
      <c r="D379" s="231" t="s">
        <v>342</v>
      </c>
      <c r="E379" s="240" t="s">
        <v>35</v>
      </c>
      <c r="F379" s="241" t="s">
        <v>313</v>
      </c>
      <c r="G379" s="239"/>
      <c r="H379" s="242">
        <v>4</v>
      </c>
      <c r="I379" s="243"/>
      <c r="J379" s="239"/>
      <c r="K379" s="239"/>
      <c r="L379" s="244"/>
      <c r="M379" s="245"/>
      <c r="N379" s="246"/>
      <c r="O379" s="246"/>
      <c r="P379" s="246"/>
      <c r="Q379" s="246"/>
      <c r="R379" s="246"/>
      <c r="S379" s="246"/>
      <c r="T379" s="247"/>
      <c r="U379" s="13"/>
      <c r="V379" s="13"/>
      <c r="W379" s="13"/>
      <c r="X379" s="13"/>
      <c r="Y379" s="13"/>
      <c r="Z379" s="13"/>
      <c r="AA379" s="13"/>
      <c r="AB379" s="13"/>
      <c r="AC379" s="13"/>
      <c r="AD379" s="13"/>
      <c r="AE379" s="13"/>
      <c r="AT379" s="248" t="s">
        <v>342</v>
      </c>
      <c r="AU379" s="248" t="s">
        <v>88</v>
      </c>
      <c r="AV379" s="13" t="s">
        <v>88</v>
      </c>
      <c r="AW379" s="13" t="s">
        <v>41</v>
      </c>
      <c r="AX379" s="13" t="s">
        <v>79</v>
      </c>
      <c r="AY379" s="248" t="s">
        <v>305</v>
      </c>
    </row>
    <row r="380" s="14" customFormat="1">
      <c r="A380" s="14"/>
      <c r="B380" s="249"/>
      <c r="C380" s="250"/>
      <c r="D380" s="231" t="s">
        <v>342</v>
      </c>
      <c r="E380" s="251" t="s">
        <v>35</v>
      </c>
      <c r="F380" s="252" t="s">
        <v>344</v>
      </c>
      <c r="G380" s="250"/>
      <c r="H380" s="253">
        <v>4</v>
      </c>
      <c r="I380" s="254"/>
      <c r="J380" s="250"/>
      <c r="K380" s="250"/>
      <c r="L380" s="255"/>
      <c r="M380" s="256"/>
      <c r="N380" s="257"/>
      <c r="O380" s="257"/>
      <c r="P380" s="257"/>
      <c r="Q380" s="257"/>
      <c r="R380" s="257"/>
      <c r="S380" s="257"/>
      <c r="T380" s="258"/>
      <c r="U380" s="14"/>
      <c r="V380" s="14"/>
      <c r="W380" s="14"/>
      <c r="X380" s="14"/>
      <c r="Y380" s="14"/>
      <c r="Z380" s="14"/>
      <c r="AA380" s="14"/>
      <c r="AB380" s="14"/>
      <c r="AC380" s="14"/>
      <c r="AD380" s="14"/>
      <c r="AE380" s="14"/>
      <c r="AT380" s="259" t="s">
        <v>342</v>
      </c>
      <c r="AU380" s="259" t="s">
        <v>88</v>
      </c>
      <c r="AV380" s="14" t="s">
        <v>313</v>
      </c>
      <c r="AW380" s="14" t="s">
        <v>41</v>
      </c>
      <c r="AX380" s="14" t="s">
        <v>86</v>
      </c>
      <c r="AY380" s="259" t="s">
        <v>305</v>
      </c>
    </row>
    <row r="381" s="2" customFormat="1" ht="24.15" customHeight="1">
      <c r="A381" s="42"/>
      <c r="B381" s="43"/>
      <c r="C381" s="218" t="s">
        <v>733</v>
      </c>
      <c r="D381" s="218" t="s">
        <v>308</v>
      </c>
      <c r="E381" s="219" t="s">
        <v>3549</v>
      </c>
      <c r="F381" s="220" t="s">
        <v>3550</v>
      </c>
      <c r="G381" s="221" t="s">
        <v>360</v>
      </c>
      <c r="H381" s="222">
        <v>2</v>
      </c>
      <c r="I381" s="223"/>
      <c r="J381" s="224">
        <f>ROUND(I381*H381,2)</f>
        <v>0</v>
      </c>
      <c r="K381" s="220" t="s">
        <v>325</v>
      </c>
      <c r="L381" s="48"/>
      <c r="M381" s="225" t="s">
        <v>35</v>
      </c>
      <c r="N381" s="226" t="s">
        <v>52</v>
      </c>
      <c r="O381" s="89"/>
      <c r="P381" s="227">
        <f>O381*H381</f>
        <v>0</v>
      </c>
      <c r="Q381" s="227">
        <v>0.20716000000000001</v>
      </c>
      <c r="R381" s="227">
        <f>Q381*H381</f>
        <v>0.41432000000000002</v>
      </c>
      <c r="S381" s="227">
        <v>0</v>
      </c>
      <c r="T381" s="228">
        <f>S381*H381</f>
        <v>0</v>
      </c>
      <c r="U381" s="42"/>
      <c r="V381" s="42"/>
      <c r="W381" s="42"/>
      <c r="X381" s="42"/>
      <c r="Y381" s="42"/>
      <c r="Z381" s="42"/>
      <c r="AA381" s="42"/>
      <c r="AB381" s="42"/>
      <c r="AC381" s="42"/>
      <c r="AD381" s="42"/>
      <c r="AE381" s="42"/>
      <c r="AR381" s="229" t="s">
        <v>313</v>
      </c>
      <c r="AT381" s="229" t="s">
        <v>308</v>
      </c>
      <c r="AU381" s="229" t="s">
        <v>88</v>
      </c>
      <c r="AY381" s="20" t="s">
        <v>305</v>
      </c>
      <c r="BE381" s="230">
        <f>IF(N381="základní",J381,0)</f>
        <v>0</v>
      </c>
      <c r="BF381" s="230">
        <f>IF(N381="snížená",J381,0)</f>
        <v>0</v>
      </c>
      <c r="BG381" s="230">
        <f>IF(N381="zákl. přenesená",J381,0)</f>
        <v>0</v>
      </c>
      <c r="BH381" s="230">
        <f>IF(N381="sníž. přenesená",J381,0)</f>
        <v>0</v>
      </c>
      <c r="BI381" s="230">
        <f>IF(N381="nulová",J381,0)</f>
        <v>0</v>
      </c>
      <c r="BJ381" s="20" t="s">
        <v>313</v>
      </c>
      <c r="BK381" s="230">
        <f>ROUND(I381*H381,2)</f>
        <v>0</v>
      </c>
      <c r="BL381" s="20" t="s">
        <v>313</v>
      </c>
      <c r="BM381" s="229" t="s">
        <v>5679</v>
      </c>
    </row>
    <row r="382" s="2" customFormat="1">
      <c r="A382" s="42"/>
      <c r="B382" s="43"/>
      <c r="C382" s="44"/>
      <c r="D382" s="231" t="s">
        <v>315</v>
      </c>
      <c r="E382" s="44"/>
      <c r="F382" s="232" t="s">
        <v>3552</v>
      </c>
      <c r="G382" s="44"/>
      <c r="H382" s="44"/>
      <c r="I382" s="233"/>
      <c r="J382" s="44"/>
      <c r="K382" s="44"/>
      <c r="L382" s="48"/>
      <c r="M382" s="234"/>
      <c r="N382" s="235"/>
      <c r="O382" s="89"/>
      <c r="P382" s="89"/>
      <c r="Q382" s="89"/>
      <c r="R382" s="89"/>
      <c r="S382" s="89"/>
      <c r="T382" s="90"/>
      <c r="U382" s="42"/>
      <c r="V382" s="42"/>
      <c r="W382" s="42"/>
      <c r="X382" s="42"/>
      <c r="Y382" s="42"/>
      <c r="Z382" s="42"/>
      <c r="AA382" s="42"/>
      <c r="AB382" s="42"/>
      <c r="AC382" s="42"/>
      <c r="AD382" s="42"/>
      <c r="AE382" s="42"/>
      <c r="AT382" s="20" t="s">
        <v>315</v>
      </c>
      <c r="AU382" s="20" t="s">
        <v>88</v>
      </c>
    </row>
    <row r="383" s="2" customFormat="1">
      <c r="A383" s="42"/>
      <c r="B383" s="43"/>
      <c r="C383" s="44"/>
      <c r="D383" s="236" t="s">
        <v>328</v>
      </c>
      <c r="E383" s="44"/>
      <c r="F383" s="237" t="s">
        <v>3553</v>
      </c>
      <c r="G383" s="44"/>
      <c r="H383" s="44"/>
      <c r="I383" s="233"/>
      <c r="J383" s="44"/>
      <c r="K383" s="44"/>
      <c r="L383" s="48"/>
      <c r="M383" s="234"/>
      <c r="N383" s="235"/>
      <c r="O383" s="89"/>
      <c r="P383" s="89"/>
      <c r="Q383" s="89"/>
      <c r="R383" s="89"/>
      <c r="S383" s="89"/>
      <c r="T383" s="90"/>
      <c r="U383" s="42"/>
      <c r="V383" s="42"/>
      <c r="W383" s="42"/>
      <c r="X383" s="42"/>
      <c r="Y383" s="42"/>
      <c r="Z383" s="42"/>
      <c r="AA383" s="42"/>
      <c r="AB383" s="42"/>
      <c r="AC383" s="42"/>
      <c r="AD383" s="42"/>
      <c r="AE383" s="42"/>
      <c r="AT383" s="20" t="s">
        <v>328</v>
      </c>
      <c r="AU383" s="20" t="s">
        <v>88</v>
      </c>
    </row>
    <row r="384" s="15" customFormat="1">
      <c r="A384" s="15"/>
      <c r="B384" s="275"/>
      <c r="C384" s="276"/>
      <c r="D384" s="231" t="s">
        <v>342</v>
      </c>
      <c r="E384" s="277" t="s">
        <v>35</v>
      </c>
      <c r="F384" s="278" t="s">
        <v>3554</v>
      </c>
      <c r="G384" s="276"/>
      <c r="H384" s="277" t="s">
        <v>35</v>
      </c>
      <c r="I384" s="279"/>
      <c r="J384" s="276"/>
      <c r="K384" s="276"/>
      <c r="L384" s="280"/>
      <c r="M384" s="281"/>
      <c r="N384" s="282"/>
      <c r="O384" s="282"/>
      <c r="P384" s="282"/>
      <c r="Q384" s="282"/>
      <c r="R384" s="282"/>
      <c r="S384" s="282"/>
      <c r="T384" s="283"/>
      <c r="U384" s="15"/>
      <c r="V384" s="15"/>
      <c r="W384" s="15"/>
      <c r="X384" s="15"/>
      <c r="Y384" s="15"/>
      <c r="Z384" s="15"/>
      <c r="AA384" s="15"/>
      <c r="AB384" s="15"/>
      <c r="AC384" s="15"/>
      <c r="AD384" s="15"/>
      <c r="AE384" s="15"/>
      <c r="AT384" s="284" t="s">
        <v>342</v>
      </c>
      <c r="AU384" s="284" t="s">
        <v>88</v>
      </c>
      <c r="AV384" s="15" t="s">
        <v>86</v>
      </c>
      <c r="AW384" s="15" t="s">
        <v>41</v>
      </c>
      <c r="AX384" s="15" t="s">
        <v>79</v>
      </c>
      <c r="AY384" s="284" t="s">
        <v>305</v>
      </c>
    </row>
    <row r="385" s="15" customFormat="1">
      <c r="A385" s="15"/>
      <c r="B385" s="275"/>
      <c r="C385" s="276"/>
      <c r="D385" s="231" t="s">
        <v>342</v>
      </c>
      <c r="E385" s="277" t="s">
        <v>35</v>
      </c>
      <c r="F385" s="278" t="s">
        <v>5680</v>
      </c>
      <c r="G385" s="276"/>
      <c r="H385" s="277" t="s">
        <v>35</v>
      </c>
      <c r="I385" s="279"/>
      <c r="J385" s="276"/>
      <c r="K385" s="276"/>
      <c r="L385" s="280"/>
      <c r="M385" s="281"/>
      <c r="N385" s="282"/>
      <c r="O385" s="282"/>
      <c r="P385" s="282"/>
      <c r="Q385" s="282"/>
      <c r="R385" s="282"/>
      <c r="S385" s="282"/>
      <c r="T385" s="283"/>
      <c r="U385" s="15"/>
      <c r="V385" s="15"/>
      <c r="W385" s="15"/>
      <c r="X385" s="15"/>
      <c r="Y385" s="15"/>
      <c r="Z385" s="15"/>
      <c r="AA385" s="15"/>
      <c r="AB385" s="15"/>
      <c r="AC385" s="15"/>
      <c r="AD385" s="15"/>
      <c r="AE385" s="15"/>
      <c r="AT385" s="284" t="s">
        <v>342</v>
      </c>
      <c r="AU385" s="284" t="s">
        <v>88</v>
      </c>
      <c r="AV385" s="15" t="s">
        <v>86</v>
      </c>
      <c r="AW385" s="15" t="s">
        <v>41</v>
      </c>
      <c r="AX385" s="15" t="s">
        <v>79</v>
      </c>
      <c r="AY385" s="284" t="s">
        <v>305</v>
      </c>
    </row>
    <row r="386" s="13" customFormat="1">
      <c r="A386" s="13"/>
      <c r="B386" s="238"/>
      <c r="C386" s="239"/>
      <c r="D386" s="231" t="s">
        <v>342</v>
      </c>
      <c r="E386" s="240" t="s">
        <v>35</v>
      </c>
      <c r="F386" s="241" t="s">
        <v>86</v>
      </c>
      <c r="G386" s="239"/>
      <c r="H386" s="242">
        <v>1</v>
      </c>
      <c r="I386" s="243"/>
      <c r="J386" s="239"/>
      <c r="K386" s="239"/>
      <c r="L386" s="244"/>
      <c r="M386" s="245"/>
      <c r="N386" s="246"/>
      <c r="O386" s="246"/>
      <c r="P386" s="246"/>
      <c r="Q386" s="246"/>
      <c r="R386" s="246"/>
      <c r="S386" s="246"/>
      <c r="T386" s="247"/>
      <c r="U386" s="13"/>
      <c r="V386" s="13"/>
      <c r="W386" s="13"/>
      <c r="X386" s="13"/>
      <c r="Y386" s="13"/>
      <c r="Z386" s="13"/>
      <c r="AA386" s="13"/>
      <c r="AB386" s="13"/>
      <c r="AC386" s="13"/>
      <c r="AD386" s="13"/>
      <c r="AE386" s="13"/>
      <c r="AT386" s="248" t="s">
        <v>342</v>
      </c>
      <c r="AU386" s="248" t="s">
        <v>88</v>
      </c>
      <c r="AV386" s="13" t="s">
        <v>88</v>
      </c>
      <c r="AW386" s="13" t="s">
        <v>41</v>
      </c>
      <c r="AX386" s="13" t="s">
        <v>79</v>
      </c>
      <c r="AY386" s="248" t="s">
        <v>305</v>
      </c>
    </row>
    <row r="387" s="15" customFormat="1">
      <c r="A387" s="15"/>
      <c r="B387" s="275"/>
      <c r="C387" s="276"/>
      <c r="D387" s="231" t="s">
        <v>342</v>
      </c>
      <c r="E387" s="277" t="s">
        <v>35</v>
      </c>
      <c r="F387" s="278" t="s">
        <v>3557</v>
      </c>
      <c r="G387" s="276"/>
      <c r="H387" s="277" t="s">
        <v>35</v>
      </c>
      <c r="I387" s="279"/>
      <c r="J387" s="276"/>
      <c r="K387" s="276"/>
      <c r="L387" s="280"/>
      <c r="M387" s="281"/>
      <c r="N387" s="282"/>
      <c r="O387" s="282"/>
      <c r="P387" s="282"/>
      <c r="Q387" s="282"/>
      <c r="R387" s="282"/>
      <c r="S387" s="282"/>
      <c r="T387" s="283"/>
      <c r="U387" s="15"/>
      <c r="V387" s="15"/>
      <c r="W387" s="15"/>
      <c r="X387" s="15"/>
      <c r="Y387" s="15"/>
      <c r="Z387" s="15"/>
      <c r="AA387" s="15"/>
      <c r="AB387" s="15"/>
      <c r="AC387" s="15"/>
      <c r="AD387" s="15"/>
      <c r="AE387" s="15"/>
      <c r="AT387" s="284" t="s">
        <v>342</v>
      </c>
      <c r="AU387" s="284" t="s">
        <v>88</v>
      </c>
      <c r="AV387" s="15" t="s">
        <v>86</v>
      </c>
      <c r="AW387" s="15" t="s">
        <v>41</v>
      </c>
      <c r="AX387" s="15" t="s">
        <v>79</v>
      </c>
      <c r="AY387" s="284" t="s">
        <v>305</v>
      </c>
    </row>
    <row r="388" s="13" customFormat="1">
      <c r="A388" s="13"/>
      <c r="B388" s="238"/>
      <c r="C388" s="239"/>
      <c r="D388" s="231" t="s">
        <v>342</v>
      </c>
      <c r="E388" s="240" t="s">
        <v>35</v>
      </c>
      <c r="F388" s="241" t="s">
        <v>86</v>
      </c>
      <c r="G388" s="239"/>
      <c r="H388" s="242">
        <v>1</v>
      </c>
      <c r="I388" s="243"/>
      <c r="J388" s="239"/>
      <c r="K388" s="239"/>
      <c r="L388" s="244"/>
      <c r="M388" s="245"/>
      <c r="N388" s="246"/>
      <c r="O388" s="246"/>
      <c r="P388" s="246"/>
      <c r="Q388" s="246"/>
      <c r="R388" s="246"/>
      <c r="S388" s="246"/>
      <c r="T388" s="247"/>
      <c r="U388" s="13"/>
      <c r="V388" s="13"/>
      <c r="W388" s="13"/>
      <c r="X388" s="13"/>
      <c r="Y388" s="13"/>
      <c r="Z388" s="13"/>
      <c r="AA388" s="13"/>
      <c r="AB388" s="13"/>
      <c r="AC388" s="13"/>
      <c r="AD388" s="13"/>
      <c r="AE388" s="13"/>
      <c r="AT388" s="248" t="s">
        <v>342</v>
      </c>
      <c r="AU388" s="248" t="s">
        <v>88</v>
      </c>
      <c r="AV388" s="13" t="s">
        <v>88</v>
      </c>
      <c r="AW388" s="13" t="s">
        <v>41</v>
      </c>
      <c r="AX388" s="13" t="s">
        <v>79</v>
      </c>
      <c r="AY388" s="248" t="s">
        <v>305</v>
      </c>
    </row>
    <row r="389" s="14" customFormat="1">
      <c r="A389" s="14"/>
      <c r="B389" s="249"/>
      <c r="C389" s="250"/>
      <c r="D389" s="231" t="s">
        <v>342</v>
      </c>
      <c r="E389" s="251" t="s">
        <v>35</v>
      </c>
      <c r="F389" s="252" t="s">
        <v>344</v>
      </c>
      <c r="G389" s="250"/>
      <c r="H389" s="253">
        <v>2</v>
      </c>
      <c r="I389" s="254"/>
      <c r="J389" s="250"/>
      <c r="K389" s="250"/>
      <c r="L389" s="255"/>
      <c r="M389" s="256"/>
      <c r="N389" s="257"/>
      <c r="O389" s="257"/>
      <c r="P389" s="257"/>
      <c r="Q389" s="257"/>
      <c r="R389" s="257"/>
      <c r="S389" s="257"/>
      <c r="T389" s="258"/>
      <c r="U389" s="14"/>
      <c r="V389" s="14"/>
      <c r="W389" s="14"/>
      <c r="X389" s="14"/>
      <c r="Y389" s="14"/>
      <c r="Z389" s="14"/>
      <c r="AA389" s="14"/>
      <c r="AB389" s="14"/>
      <c r="AC389" s="14"/>
      <c r="AD389" s="14"/>
      <c r="AE389" s="14"/>
      <c r="AT389" s="259" t="s">
        <v>342</v>
      </c>
      <c r="AU389" s="259" t="s">
        <v>88</v>
      </c>
      <c r="AV389" s="14" t="s">
        <v>313</v>
      </c>
      <c r="AW389" s="14" t="s">
        <v>41</v>
      </c>
      <c r="AX389" s="14" t="s">
        <v>86</v>
      </c>
      <c r="AY389" s="259" t="s">
        <v>305</v>
      </c>
    </row>
    <row r="390" s="2" customFormat="1" ht="16.5" customHeight="1">
      <c r="A390" s="42"/>
      <c r="B390" s="43"/>
      <c r="C390" s="260" t="s">
        <v>753</v>
      </c>
      <c r="D390" s="260" t="s">
        <v>303</v>
      </c>
      <c r="E390" s="261" t="s">
        <v>3558</v>
      </c>
      <c r="F390" s="262" t="s">
        <v>5681</v>
      </c>
      <c r="G390" s="263" t="s">
        <v>360</v>
      </c>
      <c r="H390" s="264">
        <v>4</v>
      </c>
      <c r="I390" s="265"/>
      <c r="J390" s="266">
        <f>ROUND(I390*H390,2)</f>
        <v>0</v>
      </c>
      <c r="K390" s="262" t="s">
        <v>325</v>
      </c>
      <c r="L390" s="267"/>
      <c r="M390" s="268" t="s">
        <v>35</v>
      </c>
      <c r="N390" s="269" t="s">
        <v>52</v>
      </c>
      <c r="O390" s="89"/>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357</v>
      </c>
      <c r="AT390" s="229" t="s">
        <v>303</v>
      </c>
      <c r="AU390" s="229" t="s">
        <v>88</v>
      </c>
      <c r="AY390" s="20" t="s">
        <v>305</v>
      </c>
      <c r="BE390" s="230">
        <f>IF(N390="základní",J390,0)</f>
        <v>0</v>
      </c>
      <c r="BF390" s="230">
        <f>IF(N390="snížená",J390,0)</f>
        <v>0</v>
      </c>
      <c r="BG390" s="230">
        <f>IF(N390="zákl. přenesená",J390,0)</f>
        <v>0</v>
      </c>
      <c r="BH390" s="230">
        <f>IF(N390="sníž. přenesená",J390,0)</f>
        <v>0</v>
      </c>
      <c r="BI390" s="230">
        <f>IF(N390="nulová",J390,0)</f>
        <v>0</v>
      </c>
      <c r="BJ390" s="20" t="s">
        <v>313</v>
      </c>
      <c r="BK390" s="230">
        <f>ROUND(I390*H390,2)</f>
        <v>0</v>
      </c>
      <c r="BL390" s="20" t="s">
        <v>313</v>
      </c>
      <c r="BM390" s="229" t="s">
        <v>5682</v>
      </c>
    </row>
    <row r="391" s="2" customFormat="1">
      <c r="A391" s="42"/>
      <c r="B391" s="43"/>
      <c r="C391" s="44"/>
      <c r="D391" s="231" t="s">
        <v>315</v>
      </c>
      <c r="E391" s="44"/>
      <c r="F391" s="232" t="s">
        <v>5681</v>
      </c>
      <c r="G391" s="44"/>
      <c r="H391" s="44"/>
      <c r="I391" s="233"/>
      <c r="J391" s="44"/>
      <c r="K391" s="44"/>
      <c r="L391" s="48"/>
      <c r="M391" s="234"/>
      <c r="N391" s="235"/>
      <c r="O391" s="89"/>
      <c r="P391" s="89"/>
      <c r="Q391" s="89"/>
      <c r="R391" s="89"/>
      <c r="S391" s="89"/>
      <c r="T391" s="90"/>
      <c r="U391" s="42"/>
      <c r="V391" s="42"/>
      <c r="W391" s="42"/>
      <c r="X391" s="42"/>
      <c r="Y391" s="42"/>
      <c r="Z391" s="42"/>
      <c r="AA391" s="42"/>
      <c r="AB391" s="42"/>
      <c r="AC391" s="42"/>
      <c r="AD391" s="42"/>
      <c r="AE391" s="42"/>
      <c r="AT391" s="20" t="s">
        <v>315</v>
      </c>
      <c r="AU391" s="20" t="s">
        <v>88</v>
      </c>
    </row>
    <row r="392" s="2" customFormat="1">
      <c r="A392" s="42"/>
      <c r="B392" s="43"/>
      <c r="C392" s="44"/>
      <c r="D392" s="231" t="s">
        <v>472</v>
      </c>
      <c r="E392" s="44"/>
      <c r="F392" s="274" t="s">
        <v>3561</v>
      </c>
      <c r="G392" s="44"/>
      <c r="H392" s="44"/>
      <c r="I392" s="233"/>
      <c r="J392" s="44"/>
      <c r="K392" s="44"/>
      <c r="L392" s="48"/>
      <c r="M392" s="234"/>
      <c r="N392" s="235"/>
      <c r="O392" s="89"/>
      <c r="P392" s="89"/>
      <c r="Q392" s="89"/>
      <c r="R392" s="89"/>
      <c r="S392" s="89"/>
      <c r="T392" s="90"/>
      <c r="U392" s="42"/>
      <c r="V392" s="42"/>
      <c r="W392" s="42"/>
      <c r="X392" s="42"/>
      <c r="Y392" s="42"/>
      <c r="Z392" s="42"/>
      <c r="AA392" s="42"/>
      <c r="AB392" s="42"/>
      <c r="AC392" s="42"/>
      <c r="AD392" s="42"/>
      <c r="AE392" s="42"/>
      <c r="AT392" s="20" t="s">
        <v>472</v>
      </c>
      <c r="AU392" s="20" t="s">
        <v>88</v>
      </c>
    </row>
    <row r="393" s="15" customFormat="1">
      <c r="A393" s="15"/>
      <c r="B393" s="275"/>
      <c r="C393" s="276"/>
      <c r="D393" s="231" t="s">
        <v>342</v>
      </c>
      <c r="E393" s="277" t="s">
        <v>35</v>
      </c>
      <c r="F393" s="278" t="s">
        <v>3548</v>
      </c>
      <c r="G393" s="276"/>
      <c r="H393" s="277" t="s">
        <v>35</v>
      </c>
      <c r="I393" s="279"/>
      <c r="J393" s="276"/>
      <c r="K393" s="276"/>
      <c r="L393" s="280"/>
      <c r="M393" s="281"/>
      <c r="N393" s="282"/>
      <c r="O393" s="282"/>
      <c r="P393" s="282"/>
      <c r="Q393" s="282"/>
      <c r="R393" s="282"/>
      <c r="S393" s="282"/>
      <c r="T393" s="283"/>
      <c r="U393" s="15"/>
      <c r="V393" s="15"/>
      <c r="W393" s="15"/>
      <c r="X393" s="15"/>
      <c r="Y393" s="15"/>
      <c r="Z393" s="15"/>
      <c r="AA393" s="15"/>
      <c r="AB393" s="15"/>
      <c r="AC393" s="15"/>
      <c r="AD393" s="15"/>
      <c r="AE393" s="15"/>
      <c r="AT393" s="284" t="s">
        <v>342</v>
      </c>
      <c r="AU393" s="284" t="s">
        <v>88</v>
      </c>
      <c r="AV393" s="15" t="s">
        <v>86</v>
      </c>
      <c r="AW393" s="15" t="s">
        <v>41</v>
      </c>
      <c r="AX393" s="15" t="s">
        <v>79</v>
      </c>
      <c r="AY393" s="284" t="s">
        <v>305</v>
      </c>
    </row>
    <row r="394" s="13" customFormat="1">
      <c r="A394" s="13"/>
      <c r="B394" s="238"/>
      <c r="C394" s="239"/>
      <c r="D394" s="231" t="s">
        <v>342</v>
      </c>
      <c r="E394" s="240" t="s">
        <v>35</v>
      </c>
      <c r="F394" s="241" t="s">
        <v>313</v>
      </c>
      <c r="G394" s="239"/>
      <c r="H394" s="242">
        <v>4</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342</v>
      </c>
      <c r="AU394" s="248" t="s">
        <v>88</v>
      </c>
      <c r="AV394" s="13" t="s">
        <v>88</v>
      </c>
      <c r="AW394" s="13" t="s">
        <v>41</v>
      </c>
      <c r="AX394" s="13" t="s">
        <v>79</v>
      </c>
      <c r="AY394" s="248" t="s">
        <v>305</v>
      </c>
    </row>
    <row r="395" s="14" customFormat="1">
      <c r="A395" s="14"/>
      <c r="B395" s="249"/>
      <c r="C395" s="250"/>
      <c r="D395" s="231" t="s">
        <v>342</v>
      </c>
      <c r="E395" s="251" t="s">
        <v>35</v>
      </c>
      <c r="F395" s="252" t="s">
        <v>344</v>
      </c>
      <c r="G395" s="250"/>
      <c r="H395" s="253">
        <v>4</v>
      </c>
      <c r="I395" s="254"/>
      <c r="J395" s="250"/>
      <c r="K395" s="250"/>
      <c r="L395" s="255"/>
      <c r="M395" s="256"/>
      <c r="N395" s="257"/>
      <c r="O395" s="257"/>
      <c r="P395" s="257"/>
      <c r="Q395" s="257"/>
      <c r="R395" s="257"/>
      <c r="S395" s="257"/>
      <c r="T395" s="258"/>
      <c r="U395" s="14"/>
      <c r="V395" s="14"/>
      <c r="W395" s="14"/>
      <c r="X395" s="14"/>
      <c r="Y395" s="14"/>
      <c r="Z395" s="14"/>
      <c r="AA395" s="14"/>
      <c r="AB395" s="14"/>
      <c r="AC395" s="14"/>
      <c r="AD395" s="14"/>
      <c r="AE395" s="14"/>
      <c r="AT395" s="259" t="s">
        <v>342</v>
      </c>
      <c r="AU395" s="259" t="s">
        <v>88</v>
      </c>
      <c r="AV395" s="14" t="s">
        <v>313</v>
      </c>
      <c r="AW395" s="14" t="s">
        <v>41</v>
      </c>
      <c r="AX395" s="14" t="s">
        <v>86</v>
      </c>
      <c r="AY395" s="259" t="s">
        <v>305</v>
      </c>
    </row>
    <row r="396" s="2" customFormat="1" ht="24.15" customHeight="1">
      <c r="A396" s="42"/>
      <c r="B396" s="43"/>
      <c r="C396" s="260" t="s">
        <v>763</v>
      </c>
      <c r="D396" s="260" t="s">
        <v>303</v>
      </c>
      <c r="E396" s="261" t="s">
        <v>3563</v>
      </c>
      <c r="F396" s="262" t="s">
        <v>5683</v>
      </c>
      <c r="G396" s="263" t="s">
        <v>360</v>
      </c>
      <c r="H396" s="264">
        <v>1</v>
      </c>
      <c r="I396" s="265"/>
      <c r="J396" s="266">
        <f>ROUND(I396*H396,2)</f>
        <v>0</v>
      </c>
      <c r="K396" s="262" t="s">
        <v>325</v>
      </c>
      <c r="L396" s="267"/>
      <c r="M396" s="268" t="s">
        <v>35</v>
      </c>
      <c r="N396" s="269" t="s">
        <v>52</v>
      </c>
      <c r="O396" s="89"/>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357</v>
      </c>
      <c r="AT396" s="229" t="s">
        <v>303</v>
      </c>
      <c r="AU396" s="229" t="s">
        <v>88</v>
      </c>
      <c r="AY396" s="20" t="s">
        <v>305</v>
      </c>
      <c r="BE396" s="230">
        <f>IF(N396="základní",J396,0)</f>
        <v>0</v>
      </c>
      <c r="BF396" s="230">
        <f>IF(N396="snížená",J396,0)</f>
        <v>0</v>
      </c>
      <c r="BG396" s="230">
        <f>IF(N396="zákl. přenesená",J396,0)</f>
        <v>0</v>
      </c>
      <c r="BH396" s="230">
        <f>IF(N396="sníž. přenesená",J396,0)</f>
        <v>0</v>
      </c>
      <c r="BI396" s="230">
        <f>IF(N396="nulová",J396,0)</f>
        <v>0</v>
      </c>
      <c r="BJ396" s="20" t="s">
        <v>313</v>
      </c>
      <c r="BK396" s="230">
        <f>ROUND(I396*H396,2)</f>
        <v>0</v>
      </c>
      <c r="BL396" s="20" t="s">
        <v>313</v>
      </c>
      <c r="BM396" s="229" t="s">
        <v>5684</v>
      </c>
    </row>
    <row r="397" s="2" customFormat="1">
      <c r="A397" s="42"/>
      <c r="B397" s="43"/>
      <c r="C397" s="44"/>
      <c r="D397" s="231" t="s">
        <v>315</v>
      </c>
      <c r="E397" s="44"/>
      <c r="F397" s="232" t="s">
        <v>5683</v>
      </c>
      <c r="G397" s="44"/>
      <c r="H397" s="44"/>
      <c r="I397" s="233"/>
      <c r="J397" s="44"/>
      <c r="K397" s="44"/>
      <c r="L397" s="48"/>
      <c r="M397" s="234"/>
      <c r="N397" s="235"/>
      <c r="O397" s="89"/>
      <c r="P397" s="89"/>
      <c r="Q397" s="89"/>
      <c r="R397" s="89"/>
      <c r="S397" s="89"/>
      <c r="T397" s="90"/>
      <c r="U397" s="42"/>
      <c r="V397" s="42"/>
      <c r="W397" s="42"/>
      <c r="X397" s="42"/>
      <c r="Y397" s="42"/>
      <c r="Z397" s="42"/>
      <c r="AA397" s="42"/>
      <c r="AB397" s="42"/>
      <c r="AC397" s="42"/>
      <c r="AD397" s="42"/>
      <c r="AE397" s="42"/>
      <c r="AT397" s="20" t="s">
        <v>315</v>
      </c>
      <c r="AU397" s="20" t="s">
        <v>88</v>
      </c>
    </row>
    <row r="398" s="2" customFormat="1">
      <c r="A398" s="42"/>
      <c r="B398" s="43"/>
      <c r="C398" s="44"/>
      <c r="D398" s="231" t="s">
        <v>472</v>
      </c>
      <c r="E398" s="44"/>
      <c r="F398" s="274" t="s">
        <v>5685</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472</v>
      </c>
      <c r="AU398" s="20" t="s">
        <v>88</v>
      </c>
    </row>
    <row r="399" s="15" customFormat="1">
      <c r="A399" s="15"/>
      <c r="B399" s="275"/>
      <c r="C399" s="276"/>
      <c r="D399" s="231" t="s">
        <v>342</v>
      </c>
      <c r="E399" s="277" t="s">
        <v>35</v>
      </c>
      <c r="F399" s="278" t="s">
        <v>5680</v>
      </c>
      <c r="G399" s="276"/>
      <c r="H399" s="277" t="s">
        <v>35</v>
      </c>
      <c r="I399" s="279"/>
      <c r="J399" s="276"/>
      <c r="K399" s="276"/>
      <c r="L399" s="280"/>
      <c r="M399" s="281"/>
      <c r="N399" s="282"/>
      <c r="O399" s="282"/>
      <c r="P399" s="282"/>
      <c r="Q399" s="282"/>
      <c r="R399" s="282"/>
      <c r="S399" s="282"/>
      <c r="T399" s="283"/>
      <c r="U399" s="15"/>
      <c r="V399" s="15"/>
      <c r="W399" s="15"/>
      <c r="X399" s="15"/>
      <c r="Y399" s="15"/>
      <c r="Z399" s="15"/>
      <c r="AA399" s="15"/>
      <c r="AB399" s="15"/>
      <c r="AC399" s="15"/>
      <c r="AD399" s="15"/>
      <c r="AE399" s="15"/>
      <c r="AT399" s="284" t="s">
        <v>342</v>
      </c>
      <c r="AU399" s="284" t="s">
        <v>88</v>
      </c>
      <c r="AV399" s="15" t="s">
        <v>86</v>
      </c>
      <c r="AW399" s="15" t="s">
        <v>41</v>
      </c>
      <c r="AX399" s="15" t="s">
        <v>79</v>
      </c>
      <c r="AY399" s="284" t="s">
        <v>305</v>
      </c>
    </row>
    <row r="400" s="13" customFormat="1">
      <c r="A400" s="13"/>
      <c r="B400" s="238"/>
      <c r="C400" s="239"/>
      <c r="D400" s="231" t="s">
        <v>342</v>
      </c>
      <c r="E400" s="240" t="s">
        <v>35</v>
      </c>
      <c r="F400" s="241" t="s">
        <v>86</v>
      </c>
      <c r="G400" s="239"/>
      <c r="H400" s="242">
        <v>1</v>
      </c>
      <c r="I400" s="243"/>
      <c r="J400" s="239"/>
      <c r="K400" s="239"/>
      <c r="L400" s="244"/>
      <c r="M400" s="245"/>
      <c r="N400" s="246"/>
      <c r="O400" s="246"/>
      <c r="P400" s="246"/>
      <c r="Q400" s="246"/>
      <c r="R400" s="246"/>
      <c r="S400" s="246"/>
      <c r="T400" s="247"/>
      <c r="U400" s="13"/>
      <c r="V400" s="13"/>
      <c r="W400" s="13"/>
      <c r="X400" s="13"/>
      <c r="Y400" s="13"/>
      <c r="Z400" s="13"/>
      <c r="AA400" s="13"/>
      <c r="AB400" s="13"/>
      <c r="AC400" s="13"/>
      <c r="AD400" s="13"/>
      <c r="AE400" s="13"/>
      <c r="AT400" s="248" t="s">
        <v>342</v>
      </c>
      <c r="AU400" s="248" t="s">
        <v>88</v>
      </c>
      <c r="AV400" s="13" t="s">
        <v>88</v>
      </c>
      <c r="AW400" s="13" t="s">
        <v>41</v>
      </c>
      <c r="AX400" s="13" t="s">
        <v>79</v>
      </c>
      <c r="AY400" s="248" t="s">
        <v>305</v>
      </c>
    </row>
    <row r="401" s="14" customFormat="1">
      <c r="A401" s="14"/>
      <c r="B401" s="249"/>
      <c r="C401" s="250"/>
      <c r="D401" s="231" t="s">
        <v>342</v>
      </c>
      <c r="E401" s="251" t="s">
        <v>35</v>
      </c>
      <c r="F401" s="252" t="s">
        <v>344</v>
      </c>
      <c r="G401" s="250"/>
      <c r="H401" s="253">
        <v>1</v>
      </c>
      <c r="I401" s="254"/>
      <c r="J401" s="250"/>
      <c r="K401" s="250"/>
      <c r="L401" s="255"/>
      <c r="M401" s="256"/>
      <c r="N401" s="257"/>
      <c r="O401" s="257"/>
      <c r="P401" s="257"/>
      <c r="Q401" s="257"/>
      <c r="R401" s="257"/>
      <c r="S401" s="257"/>
      <c r="T401" s="258"/>
      <c r="U401" s="14"/>
      <c r="V401" s="14"/>
      <c r="W401" s="14"/>
      <c r="X401" s="14"/>
      <c r="Y401" s="14"/>
      <c r="Z401" s="14"/>
      <c r="AA401" s="14"/>
      <c r="AB401" s="14"/>
      <c r="AC401" s="14"/>
      <c r="AD401" s="14"/>
      <c r="AE401" s="14"/>
      <c r="AT401" s="259" t="s">
        <v>342</v>
      </c>
      <c r="AU401" s="259" t="s">
        <v>88</v>
      </c>
      <c r="AV401" s="14" t="s">
        <v>313</v>
      </c>
      <c r="AW401" s="14" t="s">
        <v>41</v>
      </c>
      <c r="AX401" s="14" t="s">
        <v>86</v>
      </c>
      <c r="AY401" s="259" t="s">
        <v>305</v>
      </c>
    </row>
    <row r="402" s="2" customFormat="1" ht="21.75" customHeight="1">
      <c r="A402" s="42"/>
      <c r="B402" s="43"/>
      <c r="C402" s="260" t="s">
        <v>773</v>
      </c>
      <c r="D402" s="260" t="s">
        <v>303</v>
      </c>
      <c r="E402" s="261" t="s">
        <v>3567</v>
      </c>
      <c r="F402" s="262" t="s">
        <v>5686</v>
      </c>
      <c r="G402" s="263" t="s">
        <v>360</v>
      </c>
      <c r="H402" s="264">
        <v>1</v>
      </c>
      <c r="I402" s="265"/>
      <c r="J402" s="266">
        <f>ROUND(I402*H402,2)</f>
        <v>0</v>
      </c>
      <c r="K402" s="262" t="s">
        <v>325</v>
      </c>
      <c r="L402" s="267"/>
      <c r="M402" s="268" t="s">
        <v>35</v>
      </c>
      <c r="N402" s="269" t="s">
        <v>52</v>
      </c>
      <c r="O402" s="89"/>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357</v>
      </c>
      <c r="AT402" s="229" t="s">
        <v>303</v>
      </c>
      <c r="AU402" s="229" t="s">
        <v>88</v>
      </c>
      <c r="AY402" s="20" t="s">
        <v>305</v>
      </c>
      <c r="BE402" s="230">
        <f>IF(N402="základní",J402,0)</f>
        <v>0</v>
      </c>
      <c r="BF402" s="230">
        <f>IF(N402="snížená",J402,0)</f>
        <v>0</v>
      </c>
      <c r="BG402" s="230">
        <f>IF(N402="zákl. přenesená",J402,0)</f>
        <v>0</v>
      </c>
      <c r="BH402" s="230">
        <f>IF(N402="sníž. přenesená",J402,0)</f>
        <v>0</v>
      </c>
      <c r="BI402" s="230">
        <f>IF(N402="nulová",J402,0)</f>
        <v>0</v>
      </c>
      <c r="BJ402" s="20" t="s">
        <v>313</v>
      </c>
      <c r="BK402" s="230">
        <f>ROUND(I402*H402,2)</f>
        <v>0</v>
      </c>
      <c r="BL402" s="20" t="s">
        <v>313</v>
      </c>
      <c r="BM402" s="229" t="s">
        <v>5687</v>
      </c>
    </row>
    <row r="403" s="2" customFormat="1">
      <c r="A403" s="42"/>
      <c r="B403" s="43"/>
      <c r="C403" s="44"/>
      <c r="D403" s="231" t="s">
        <v>315</v>
      </c>
      <c r="E403" s="44"/>
      <c r="F403" s="232" t="s">
        <v>5686</v>
      </c>
      <c r="G403" s="44"/>
      <c r="H403" s="44"/>
      <c r="I403" s="233"/>
      <c r="J403" s="44"/>
      <c r="K403" s="44"/>
      <c r="L403" s="48"/>
      <c r="M403" s="234"/>
      <c r="N403" s="235"/>
      <c r="O403" s="89"/>
      <c r="P403" s="89"/>
      <c r="Q403" s="89"/>
      <c r="R403" s="89"/>
      <c r="S403" s="89"/>
      <c r="T403" s="90"/>
      <c r="U403" s="42"/>
      <c r="V403" s="42"/>
      <c r="W403" s="42"/>
      <c r="X403" s="42"/>
      <c r="Y403" s="42"/>
      <c r="Z403" s="42"/>
      <c r="AA403" s="42"/>
      <c r="AB403" s="42"/>
      <c r="AC403" s="42"/>
      <c r="AD403" s="42"/>
      <c r="AE403" s="42"/>
      <c r="AT403" s="20" t="s">
        <v>315</v>
      </c>
      <c r="AU403" s="20" t="s">
        <v>88</v>
      </c>
    </row>
    <row r="404" s="2" customFormat="1">
      <c r="A404" s="42"/>
      <c r="B404" s="43"/>
      <c r="C404" s="44"/>
      <c r="D404" s="231" t="s">
        <v>472</v>
      </c>
      <c r="E404" s="44"/>
      <c r="F404" s="274" t="s">
        <v>3574</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472</v>
      </c>
      <c r="AU404" s="20" t="s">
        <v>88</v>
      </c>
    </row>
    <row r="405" s="15" customFormat="1">
      <c r="A405" s="15"/>
      <c r="B405" s="275"/>
      <c r="C405" s="276"/>
      <c r="D405" s="231" t="s">
        <v>342</v>
      </c>
      <c r="E405" s="277" t="s">
        <v>35</v>
      </c>
      <c r="F405" s="278" t="s">
        <v>3557</v>
      </c>
      <c r="G405" s="276"/>
      <c r="H405" s="277" t="s">
        <v>35</v>
      </c>
      <c r="I405" s="279"/>
      <c r="J405" s="276"/>
      <c r="K405" s="276"/>
      <c r="L405" s="280"/>
      <c r="M405" s="281"/>
      <c r="N405" s="282"/>
      <c r="O405" s="282"/>
      <c r="P405" s="282"/>
      <c r="Q405" s="282"/>
      <c r="R405" s="282"/>
      <c r="S405" s="282"/>
      <c r="T405" s="283"/>
      <c r="U405" s="15"/>
      <c r="V405" s="15"/>
      <c r="W405" s="15"/>
      <c r="X405" s="15"/>
      <c r="Y405" s="15"/>
      <c r="Z405" s="15"/>
      <c r="AA405" s="15"/>
      <c r="AB405" s="15"/>
      <c r="AC405" s="15"/>
      <c r="AD405" s="15"/>
      <c r="AE405" s="15"/>
      <c r="AT405" s="284" t="s">
        <v>342</v>
      </c>
      <c r="AU405" s="284" t="s">
        <v>88</v>
      </c>
      <c r="AV405" s="15" t="s">
        <v>86</v>
      </c>
      <c r="AW405" s="15" t="s">
        <v>41</v>
      </c>
      <c r="AX405" s="15" t="s">
        <v>79</v>
      </c>
      <c r="AY405" s="284" t="s">
        <v>305</v>
      </c>
    </row>
    <row r="406" s="13" customFormat="1">
      <c r="A406" s="13"/>
      <c r="B406" s="238"/>
      <c r="C406" s="239"/>
      <c r="D406" s="231" t="s">
        <v>342</v>
      </c>
      <c r="E406" s="240" t="s">
        <v>35</v>
      </c>
      <c r="F406" s="241" t="s">
        <v>86</v>
      </c>
      <c r="G406" s="239"/>
      <c r="H406" s="242">
        <v>1</v>
      </c>
      <c r="I406" s="243"/>
      <c r="J406" s="239"/>
      <c r="K406" s="239"/>
      <c r="L406" s="244"/>
      <c r="M406" s="245"/>
      <c r="N406" s="246"/>
      <c r="O406" s="246"/>
      <c r="P406" s="246"/>
      <c r="Q406" s="246"/>
      <c r="R406" s="246"/>
      <c r="S406" s="246"/>
      <c r="T406" s="247"/>
      <c r="U406" s="13"/>
      <c r="V406" s="13"/>
      <c r="W406" s="13"/>
      <c r="X406" s="13"/>
      <c r="Y406" s="13"/>
      <c r="Z406" s="13"/>
      <c r="AA406" s="13"/>
      <c r="AB406" s="13"/>
      <c r="AC406" s="13"/>
      <c r="AD406" s="13"/>
      <c r="AE406" s="13"/>
      <c r="AT406" s="248" t="s">
        <v>342</v>
      </c>
      <c r="AU406" s="248" t="s">
        <v>88</v>
      </c>
      <c r="AV406" s="13" t="s">
        <v>88</v>
      </c>
      <c r="AW406" s="13" t="s">
        <v>41</v>
      </c>
      <c r="AX406" s="13" t="s">
        <v>79</v>
      </c>
      <c r="AY406" s="248" t="s">
        <v>305</v>
      </c>
    </row>
    <row r="407" s="14" customFormat="1">
      <c r="A407" s="14"/>
      <c r="B407" s="249"/>
      <c r="C407" s="250"/>
      <c r="D407" s="231" t="s">
        <v>342</v>
      </c>
      <c r="E407" s="251" t="s">
        <v>35</v>
      </c>
      <c r="F407" s="252" t="s">
        <v>344</v>
      </c>
      <c r="G407" s="250"/>
      <c r="H407" s="253">
        <v>1</v>
      </c>
      <c r="I407" s="254"/>
      <c r="J407" s="250"/>
      <c r="K407" s="250"/>
      <c r="L407" s="255"/>
      <c r="M407" s="256"/>
      <c r="N407" s="257"/>
      <c r="O407" s="257"/>
      <c r="P407" s="257"/>
      <c r="Q407" s="257"/>
      <c r="R407" s="257"/>
      <c r="S407" s="257"/>
      <c r="T407" s="258"/>
      <c r="U407" s="14"/>
      <c r="V407" s="14"/>
      <c r="W407" s="14"/>
      <c r="X407" s="14"/>
      <c r="Y407" s="14"/>
      <c r="Z407" s="14"/>
      <c r="AA407" s="14"/>
      <c r="AB407" s="14"/>
      <c r="AC407" s="14"/>
      <c r="AD407" s="14"/>
      <c r="AE407" s="14"/>
      <c r="AT407" s="259" t="s">
        <v>342</v>
      </c>
      <c r="AU407" s="259" t="s">
        <v>88</v>
      </c>
      <c r="AV407" s="14" t="s">
        <v>313</v>
      </c>
      <c r="AW407" s="14" t="s">
        <v>41</v>
      </c>
      <c r="AX407" s="14" t="s">
        <v>86</v>
      </c>
      <c r="AY407" s="259" t="s">
        <v>305</v>
      </c>
    </row>
    <row r="408" s="12" customFormat="1" ht="22.8" customHeight="1">
      <c r="A408" s="12"/>
      <c r="B408" s="202"/>
      <c r="C408" s="203"/>
      <c r="D408" s="204" t="s">
        <v>78</v>
      </c>
      <c r="E408" s="216" t="s">
        <v>313</v>
      </c>
      <c r="F408" s="216" t="s">
        <v>1963</v>
      </c>
      <c r="G408" s="203"/>
      <c r="H408" s="203"/>
      <c r="I408" s="206"/>
      <c r="J408" s="217">
        <f>BK408</f>
        <v>0</v>
      </c>
      <c r="K408" s="203"/>
      <c r="L408" s="208"/>
      <c r="M408" s="209"/>
      <c r="N408" s="210"/>
      <c r="O408" s="210"/>
      <c r="P408" s="211">
        <f>SUM(P409:P441)</f>
        <v>0</v>
      </c>
      <c r="Q408" s="210"/>
      <c r="R408" s="211">
        <f>SUM(R409:R441)</f>
        <v>43.466808587999999</v>
      </c>
      <c r="S408" s="210"/>
      <c r="T408" s="212">
        <f>SUM(T409:T441)</f>
        <v>0</v>
      </c>
      <c r="U408" s="12"/>
      <c r="V408" s="12"/>
      <c r="W408" s="12"/>
      <c r="X408" s="12"/>
      <c r="Y408" s="12"/>
      <c r="Z408" s="12"/>
      <c r="AA408" s="12"/>
      <c r="AB408" s="12"/>
      <c r="AC408" s="12"/>
      <c r="AD408" s="12"/>
      <c r="AE408" s="12"/>
      <c r="AR408" s="213" t="s">
        <v>86</v>
      </c>
      <c r="AT408" s="214" t="s">
        <v>78</v>
      </c>
      <c r="AU408" s="214" t="s">
        <v>86</v>
      </c>
      <c r="AY408" s="213" t="s">
        <v>305</v>
      </c>
      <c r="BK408" s="215">
        <f>SUM(BK409:BK441)</f>
        <v>0</v>
      </c>
    </row>
    <row r="409" s="2" customFormat="1" ht="24.15" customHeight="1">
      <c r="A409" s="42"/>
      <c r="B409" s="43"/>
      <c r="C409" s="218" t="s">
        <v>783</v>
      </c>
      <c r="D409" s="218" t="s">
        <v>308</v>
      </c>
      <c r="E409" s="219" t="s">
        <v>3575</v>
      </c>
      <c r="F409" s="220" t="s">
        <v>3576</v>
      </c>
      <c r="G409" s="221" t="s">
        <v>338</v>
      </c>
      <c r="H409" s="222">
        <v>34.728999999999999</v>
      </c>
      <c r="I409" s="223"/>
      <c r="J409" s="224">
        <f>ROUND(I409*H409,2)</f>
        <v>0</v>
      </c>
      <c r="K409" s="220" t="s">
        <v>325</v>
      </c>
      <c r="L409" s="48"/>
      <c r="M409" s="225" t="s">
        <v>35</v>
      </c>
      <c r="N409" s="226" t="s">
        <v>52</v>
      </c>
      <c r="O409" s="89"/>
      <c r="P409" s="227">
        <f>O409*H409</f>
        <v>0</v>
      </c>
      <c r="Q409" s="227">
        <v>0.22797600000000001</v>
      </c>
      <c r="R409" s="227">
        <f>Q409*H409</f>
        <v>7.9173785040000002</v>
      </c>
      <c r="S409" s="227">
        <v>0</v>
      </c>
      <c r="T409" s="228">
        <f>S409*H409</f>
        <v>0</v>
      </c>
      <c r="U409" s="42"/>
      <c r="V409" s="42"/>
      <c r="W409" s="42"/>
      <c r="X409" s="42"/>
      <c r="Y409" s="42"/>
      <c r="Z409" s="42"/>
      <c r="AA409" s="42"/>
      <c r="AB409" s="42"/>
      <c r="AC409" s="42"/>
      <c r="AD409" s="42"/>
      <c r="AE409" s="42"/>
      <c r="AR409" s="229" t="s">
        <v>313</v>
      </c>
      <c r="AT409" s="229" t="s">
        <v>308</v>
      </c>
      <c r="AU409" s="229" t="s">
        <v>88</v>
      </c>
      <c r="AY409" s="20" t="s">
        <v>305</v>
      </c>
      <c r="BE409" s="230">
        <f>IF(N409="základní",J409,0)</f>
        <v>0</v>
      </c>
      <c r="BF409" s="230">
        <f>IF(N409="snížená",J409,0)</f>
        <v>0</v>
      </c>
      <c r="BG409" s="230">
        <f>IF(N409="zákl. přenesená",J409,0)</f>
        <v>0</v>
      </c>
      <c r="BH409" s="230">
        <f>IF(N409="sníž. přenesená",J409,0)</f>
        <v>0</v>
      </c>
      <c r="BI409" s="230">
        <f>IF(N409="nulová",J409,0)</f>
        <v>0</v>
      </c>
      <c r="BJ409" s="20" t="s">
        <v>313</v>
      </c>
      <c r="BK409" s="230">
        <f>ROUND(I409*H409,2)</f>
        <v>0</v>
      </c>
      <c r="BL409" s="20" t="s">
        <v>313</v>
      </c>
      <c r="BM409" s="229" t="s">
        <v>5688</v>
      </c>
    </row>
    <row r="410" s="2" customFormat="1">
      <c r="A410" s="42"/>
      <c r="B410" s="43"/>
      <c r="C410" s="44"/>
      <c r="D410" s="231" t="s">
        <v>315</v>
      </c>
      <c r="E410" s="44"/>
      <c r="F410" s="232" t="s">
        <v>3578</v>
      </c>
      <c r="G410" s="44"/>
      <c r="H410" s="44"/>
      <c r="I410" s="233"/>
      <c r="J410" s="44"/>
      <c r="K410" s="44"/>
      <c r="L410" s="48"/>
      <c r="M410" s="234"/>
      <c r="N410" s="235"/>
      <c r="O410" s="89"/>
      <c r="P410" s="89"/>
      <c r="Q410" s="89"/>
      <c r="R410" s="89"/>
      <c r="S410" s="89"/>
      <c r="T410" s="90"/>
      <c r="U410" s="42"/>
      <c r="V410" s="42"/>
      <c r="W410" s="42"/>
      <c r="X410" s="42"/>
      <c r="Y410" s="42"/>
      <c r="Z410" s="42"/>
      <c r="AA410" s="42"/>
      <c r="AB410" s="42"/>
      <c r="AC410" s="42"/>
      <c r="AD410" s="42"/>
      <c r="AE410" s="42"/>
      <c r="AT410" s="20" t="s">
        <v>315</v>
      </c>
      <c r="AU410" s="20" t="s">
        <v>88</v>
      </c>
    </row>
    <row r="411" s="2" customFormat="1">
      <c r="A411" s="42"/>
      <c r="B411" s="43"/>
      <c r="C411" s="44"/>
      <c r="D411" s="236" t="s">
        <v>328</v>
      </c>
      <c r="E411" s="44"/>
      <c r="F411" s="237" t="s">
        <v>3579</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328</v>
      </c>
      <c r="AU411" s="20" t="s">
        <v>88</v>
      </c>
    </row>
    <row r="412" s="15" customFormat="1">
      <c r="A412" s="15"/>
      <c r="B412" s="275"/>
      <c r="C412" s="276"/>
      <c r="D412" s="231" t="s">
        <v>342</v>
      </c>
      <c r="E412" s="277" t="s">
        <v>35</v>
      </c>
      <c r="F412" s="278" t="s">
        <v>3580</v>
      </c>
      <c r="G412" s="276"/>
      <c r="H412" s="277" t="s">
        <v>35</v>
      </c>
      <c r="I412" s="279"/>
      <c r="J412" s="276"/>
      <c r="K412" s="276"/>
      <c r="L412" s="280"/>
      <c r="M412" s="281"/>
      <c r="N412" s="282"/>
      <c r="O412" s="282"/>
      <c r="P412" s="282"/>
      <c r="Q412" s="282"/>
      <c r="R412" s="282"/>
      <c r="S412" s="282"/>
      <c r="T412" s="283"/>
      <c r="U412" s="15"/>
      <c r="V412" s="15"/>
      <c r="W412" s="15"/>
      <c r="X412" s="15"/>
      <c r="Y412" s="15"/>
      <c r="Z412" s="15"/>
      <c r="AA412" s="15"/>
      <c r="AB412" s="15"/>
      <c r="AC412" s="15"/>
      <c r="AD412" s="15"/>
      <c r="AE412" s="15"/>
      <c r="AT412" s="284" t="s">
        <v>342</v>
      </c>
      <c r="AU412" s="284" t="s">
        <v>88</v>
      </c>
      <c r="AV412" s="15" t="s">
        <v>86</v>
      </c>
      <c r="AW412" s="15" t="s">
        <v>41</v>
      </c>
      <c r="AX412" s="15" t="s">
        <v>79</v>
      </c>
      <c r="AY412" s="284" t="s">
        <v>305</v>
      </c>
    </row>
    <row r="413" s="13" customFormat="1">
      <c r="A413" s="13"/>
      <c r="B413" s="238"/>
      <c r="C413" s="239"/>
      <c r="D413" s="231" t="s">
        <v>342</v>
      </c>
      <c r="E413" s="240" t="s">
        <v>35</v>
      </c>
      <c r="F413" s="241" t="s">
        <v>5689</v>
      </c>
      <c r="G413" s="239"/>
      <c r="H413" s="242">
        <v>23.420999999999999</v>
      </c>
      <c r="I413" s="243"/>
      <c r="J413" s="239"/>
      <c r="K413" s="239"/>
      <c r="L413" s="244"/>
      <c r="M413" s="245"/>
      <c r="N413" s="246"/>
      <c r="O413" s="246"/>
      <c r="P413" s="246"/>
      <c r="Q413" s="246"/>
      <c r="R413" s="246"/>
      <c r="S413" s="246"/>
      <c r="T413" s="247"/>
      <c r="U413" s="13"/>
      <c r="V413" s="13"/>
      <c r="W413" s="13"/>
      <c r="X413" s="13"/>
      <c r="Y413" s="13"/>
      <c r="Z413" s="13"/>
      <c r="AA413" s="13"/>
      <c r="AB413" s="13"/>
      <c r="AC413" s="13"/>
      <c r="AD413" s="13"/>
      <c r="AE413" s="13"/>
      <c r="AT413" s="248" t="s">
        <v>342</v>
      </c>
      <c r="AU413" s="248" t="s">
        <v>88</v>
      </c>
      <c r="AV413" s="13" t="s">
        <v>88</v>
      </c>
      <c r="AW413" s="13" t="s">
        <v>41</v>
      </c>
      <c r="AX413" s="13" t="s">
        <v>79</v>
      </c>
      <c r="AY413" s="248" t="s">
        <v>305</v>
      </c>
    </row>
    <row r="414" s="15" customFormat="1">
      <c r="A414" s="15"/>
      <c r="B414" s="275"/>
      <c r="C414" s="276"/>
      <c r="D414" s="231" t="s">
        <v>342</v>
      </c>
      <c r="E414" s="277" t="s">
        <v>35</v>
      </c>
      <c r="F414" s="278" t="s">
        <v>3582</v>
      </c>
      <c r="G414" s="276"/>
      <c r="H414" s="277" t="s">
        <v>35</v>
      </c>
      <c r="I414" s="279"/>
      <c r="J414" s="276"/>
      <c r="K414" s="276"/>
      <c r="L414" s="280"/>
      <c r="M414" s="281"/>
      <c r="N414" s="282"/>
      <c r="O414" s="282"/>
      <c r="P414" s="282"/>
      <c r="Q414" s="282"/>
      <c r="R414" s="282"/>
      <c r="S414" s="282"/>
      <c r="T414" s="283"/>
      <c r="U414" s="15"/>
      <c r="V414" s="15"/>
      <c r="W414" s="15"/>
      <c r="X414" s="15"/>
      <c r="Y414" s="15"/>
      <c r="Z414" s="15"/>
      <c r="AA414" s="15"/>
      <c r="AB414" s="15"/>
      <c r="AC414" s="15"/>
      <c r="AD414" s="15"/>
      <c r="AE414" s="15"/>
      <c r="AT414" s="284" t="s">
        <v>342</v>
      </c>
      <c r="AU414" s="284" t="s">
        <v>88</v>
      </c>
      <c r="AV414" s="15" t="s">
        <v>86</v>
      </c>
      <c r="AW414" s="15" t="s">
        <v>41</v>
      </c>
      <c r="AX414" s="15" t="s">
        <v>79</v>
      </c>
      <c r="AY414" s="284" t="s">
        <v>305</v>
      </c>
    </row>
    <row r="415" s="13" customFormat="1">
      <c r="A415" s="13"/>
      <c r="B415" s="238"/>
      <c r="C415" s="239"/>
      <c r="D415" s="231" t="s">
        <v>342</v>
      </c>
      <c r="E415" s="240" t="s">
        <v>35</v>
      </c>
      <c r="F415" s="241" t="s">
        <v>5690</v>
      </c>
      <c r="G415" s="239"/>
      <c r="H415" s="242">
        <v>3.96</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342</v>
      </c>
      <c r="AU415" s="248" t="s">
        <v>88</v>
      </c>
      <c r="AV415" s="13" t="s">
        <v>88</v>
      </c>
      <c r="AW415" s="13" t="s">
        <v>41</v>
      </c>
      <c r="AX415" s="13" t="s">
        <v>79</v>
      </c>
      <c r="AY415" s="248" t="s">
        <v>305</v>
      </c>
    </row>
    <row r="416" s="15" customFormat="1">
      <c r="A416" s="15"/>
      <c r="B416" s="275"/>
      <c r="C416" s="276"/>
      <c r="D416" s="231" t="s">
        <v>342</v>
      </c>
      <c r="E416" s="277" t="s">
        <v>35</v>
      </c>
      <c r="F416" s="278" t="s">
        <v>5691</v>
      </c>
      <c r="G416" s="276"/>
      <c r="H416" s="277" t="s">
        <v>35</v>
      </c>
      <c r="I416" s="279"/>
      <c r="J416" s="276"/>
      <c r="K416" s="276"/>
      <c r="L416" s="280"/>
      <c r="M416" s="281"/>
      <c r="N416" s="282"/>
      <c r="O416" s="282"/>
      <c r="P416" s="282"/>
      <c r="Q416" s="282"/>
      <c r="R416" s="282"/>
      <c r="S416" s="282"/>
      <c r="T416" s="283"/>
      <c r="U416" s="15"/>
      <c r="V416" s="15"/>
      <c r="W416" s="15"/>
      <c r="X416" s="15"/>
      <c r="Y416" s="15"/>
      <c r="Z416" s="15"/>
      <c r="AA416" s="15"/>
      <c r="AB416" s="15"/>
      <c r="AC416" s="15"/>
      <c r="AD416" s="15"/>
      <c r="AE416" s="15"/>
      <c r="AT416" s="284" t="s">
        <v>342</v>
      </c>
      <c r="AU416" s="284" t="s">
        <v>88</v>
      </c>
      <c r="AV416" s="15" t="s">
        <v>86</v>
      </c>
      <c r="AW416" s="15" t="s">
        <v>41</v>
      </c>
      <c r="AX416" s="15" t="s">
        <v>79</v>
      </c>
      <c r="AY416" s="284" t="s">
        <v>305</v>
      </c>
    </row>
    <row r="417" s="13" customFormat="1">
      <c r="A417" s="13"/>
      <c r="B417" s="238"/>
      <c r="C417" s="239"/>
      <c r="D417" s="231" t="s">
        <v>342</v>
      </c>
      <c r="E417" s="240" t="s">
        <v>35</v>
      </c>
      <c r="F417" s="241" t="s">
        <v>5692</v>
      </c>
      <c r="G417" s="239"/>
      <c r="H417" s="242">
        <v>7.3479999999999999</v>
      </c>
      <c r="I417" s="243"/>
      <c r="J417" s="239"/>
      <c r="K417" s="239"/>
      <c r="L417" s="244"/>
      <c r="M417" s="245"/>
      <c r="N417" s="246"/>
      <c r="O417" s="246"/>
      <c r="P417" s="246"/>
      <c r="Q417" s="246"/>
      <c r="R417" s="246"/>
      <c r="S417" s="246"/>
      <c r="T417" s="247"/>
      <c r="U417" s="13"/>
      <c r="V417" s="13"/>
      <c r="W417" s="13"/>
      <c r="X417" s="13"/>
      <c r="Y417" s="13"/>
      <c r="Z417" s="13"/>
      <c r="AA417" s="13"/>
      <c r="AB417" s="13"/>
      <c r="AC417" s="13"/>
      <c r="AD417" s="13"/>
      <c r="AE417" s="13"/>
      <c r="AT417" s="248" t="s">
        <v>342</v>
      </c>
      <c r="AU417" s="248" t="s">
        <v>88</v>
      </c>
      <c r="AV417" s="13" t="s">
        <v>88</v>
      </c>
      <c r="AW417" s="13" t="s">
        <v>41</v>
      </c>
      <c r="AX417" s="13" t="s">
        <v>79</v>
      </c>
      <c r="AY417" s="248" t="s">
        <v>305</v>
      </c>
    </row>
    <row r="418" s="14" customFormat="1">
      <c r="A418" s="14"/>
      <c r="B418" s="249"/>
      <c r="C418" s="250"/>
      <c r="D418" s="231" t="s">
        <v>342</v>
      </c>
      <c r="E418" s="251" t="s">
        <v>35</v>
      </c>
      <c r="F418" s="252" t="s">
        <v>344</v>
      </c>
      <c r="G418" s="250"/>
      <c r="H418" s="253">
        <v>34.728999999999999</v>
      </c>
      <c r="I418" s="254"/>
      <c r="J418" s="250"/>
      <c r="K418" s="250"/>
      <c r="L418" s="255"/>
      <c r="M418" s="256"/>
      <c r="N418" s="257"/>
      <c r="O418" s="257"/>
      <c r="P418" s="257"/>
      <c r="Q418" s="257"/>
      <c r="R418" s="257"/>
      <c r="S418" s="257"/>
      <c r="T418" s="258"/>
      <c r="U418" s="14"/>
      <c r="V418" s="14"/>
      <c r="W418" s="14"/>
      <c r="X418" s="14"/>
      <c r="Y418" s="14"/>
      <c r="Z418" s="14"/>
      <c r="AA418" s="14"/>
      <c r="AB418" s="14"/>
      <c r="AC418" s="14"/>
      <c r="AD418" s="14"/>
      <c r="AE418" s="14"/>
      <c r="AT418" s="259" t="s">
        <v>342</v>
      </c>
      <c r="AU418" s="259" t="s">
        <v>88</v>
      </c>
      <c r="AV418" s="14" t="s">
        <v>313</v>
      </c>
      <c r="AW418" s="14" t="s">
        <v>41</v>
      </c>
      <c r="AX418" s="14" t="s">
        <v>86</v>
      </c>
      <c r="AY418" s="259" t="s">
        <v>305</v>
      </c>
    </row>
    <row r="419" s="2" customFormat="1" ht="24.15" customHeight="1">
      <c r="A419" s="42"/>
      <c r="B419" s="43"/>
      <c r="C419" s="218" t="s">
        <v>521</v>
      </c>
      <c r="D419" s="218" t="s">
        <v>308</v>
      </c>
      <c r="E419" s="219" t="s">
        <v>5400</v>
      </c>
      <c r="F419" s="220" t="s">
        <v>5401</v>
      </c>
      <c r="G419" s="221" t="s">
        <v>725</v>
      </c>
      <c r="H419" s="222">
        <v>1.569</v>
      </c>
      <c r="I419" s="223"/>
      <c r="J419" s="224">
        <f>ROUND(I419*H419,2)</f>
        <v>0</v>
      </c>
      <c r="K419" s="220" t="s">
        <v>325</v>
      </c>
      <c r="L419" s="48"/>
      <c r="M419" s="225" t="s">
        <v>35</v>
      </c>
      <c r="N419" s="226" t="s">
        <v>52</v>
      </c>
      <c r="O419" s="89"/>
      <c r="P419" s="227">
        <f>O419*H419</f>
        <v>0</v>
      </c>
      <c r="Q419" s="227">
        <v>2.5058699999999998</v>
      </c>
      <c r="R419" s="227">
        <f>Q419*H419</f>
        <v>3.9317100299999996</v>
      </c>
      <c r="S419" s="227">
        <v>0</v>
      </c>
      <c r="T419" s="228">
        <f>S419*H419</f>
        <v>0</v>
      </c>
      <c r="U419" s="42"/>
      <c r="V419" s="42"/>
      <c r="W419" s="42"/>
      <c r="X419" s="42"/>
      <c r="Y419" s="42"/>
      <c r="Z419" s="42"/>
      <c r="AA419" s="42"/>
      <c r="AB419" s="42"/>
      <c r="AC419" s="42"/>
      <c r="AD419" s="42"/>
      <c r="AE419" s="42"/>
      <c r="AR419" s="229" t="s">
        <v>313</v>
      </c>
      <c r="AT419" s="229" t="s">
        <v>308</v>
      </c>
      <c r="AU419" s="229" t="s">
        <v>88</v>
      </c>
      <c r="AY419" s="20" t="s">
        <v>305</v>
      </c>
      <c r="BE419" s="230">
        <f>IF(N419="základní",J419,0)</f>
        <v>0</v>
      </c>
      <c r="BF419" s="230">
        <f>IF(N419="snížená",J419,0)</f>
        <v>0</v>
      </c>
      <c r="BG419" s="230">
        <f>IF(N419="zákl. přenesená",J419,0)</f>
        <v>0</v>
      </c>
      <c r="BH419" s="230">
        <f>IF(N419="sníž. přenesená",J419,0)</f>
        <v>0</v>
      </c>
      <c r="BI419" s="230">
        <f>IF(N419="nulová",J419,0)</f>
        <v>0</v>
      </c>
      <c r="BJ419" s="20" t="s">
        <v>313</v>
      </c>
      <c r="BK419" s="230">
        <f>ROUND(I419*H419,2)</f>
        <v>0</v>
      </c>
      <c r="BL419" s="20" t="s">
        <v>313</v>
      </c>
      <c r="BM419" s="229" t="s">
        <v>5693</v>
      </c>
    </row>
    <row r="420" s="2" customFormat="1">
      <c r="A420" s="42"/>
      <c r="B420" s="43"/>
      <c r="C420" s="44"/>
      <c r="D420" s="231" t="s">
        <v>315</v>
      </c>
      <c r="E420" s="44"/>
      <c r="F420" s="232" t="s">
        <v>5403</v>
      </c>
      <c r="G420" s="44"/>
      <c r="H420" s="44"/>
      <c r="I420" s="233"/>
      <c r="J420" s="44"/>
      <c r="K420" s="44"/>
      <c r="L420" s="48"/>
      <c r="M420" s="234"/>
      <c r="N420" s="235"/>
      <c r="O420" s="89"/>
      <c r="P420" s="89"/>
      <c r="Q420" s="89"/>
      <c r="R420" s="89"/>
      <c r="S420" s="89"/>
      <c r="T420" s="90"/>
      <c r="U420" s="42"/>
      <c r="V420" s="42"/>
      <c r="W420" s="42"/>
      <c r="X420" s="42"/>
      <c r="Y420" s="42"/>
      <c r="Z420" s="42"/>
      <c r="AA420" s="42"/>
      <c r="AB420" s="42"/>
      <c r="AC420" s="42"/>
      <c r="AD420" s="42"/>
      <c r="AE420" s="42"/>
      <c r="AT420" s="20" t="s">
        <v>315</v>
      </c>
      <c r="AU420" s="20" t="s">
        <v>88</v>
      </c>
    </row>
    <row r="421" s="2" customFormat="1">
      <c r="A421" s="42"/>
      <c r="B421" s="43"/>
      <c r="C421" s="44"/>
      <c r="D421" s="236" t="s">
        <v>328</v>
      </c>
      <c r="E421" s="44"/>
      <c r="F421" s="237" t="s">
        <v>5404</v>
      </c>
      <c r="G421" s="44"/>
      <c r="H421" s="44"/>
      <c r="I421" s="233"/>
      <c r="J421" s="44"/>
      <c r="K421" s="44"/>
      <c r="L421" s="48"/>
      <c r="M421" s="234"/>
      <c r="N421" s="235"/>
      <c r="O421" s="89"/>
      <c r="P421" s="89"/>
      <c r="Q421" s="89"/>
      <c r="R421" s="89"/>
      <c r="S421" s="89"/>
      <c r="T421" s="90"/>
      <c r="U421" s="42"/>
      <c r="V421" s="42"/>
      <c r="W421" s="42"/>
      <c r="X421" s="42"/>
      <c r="Y421" s="42"/>
      <c r="Z421" s="42"/>
      <c r="AA421" s="42"/>
      <c r="AB421" s="42"/>
      <c r="AC421" s="42"/>
      <c r="AD421" s="42"/>
      <c r="AE421" s="42"/>
      <c r="AT421" s="20" t="s">
        <v>328</v>
      </c>
      <c r="AU421" s="20" t="s">
        <v>88</v>
      </c>
    </row>
    <row r="422" s="15" customFormat="1">
      <c r="A422" s="15"/>
      <c r="B422" s="275"/>
      <c r="C422" s="276"/>
      <c r="D422" s="231" t="s">
        <v>342</v>
      </c>
      <c r="E422" s="277" t="s">
        <v>35</v>
      </c>
      <c r="F422" s="278" t="s">
        <v>5694</v>
      </c>
      <c r="G422" s="276"/>
      <c r="H422" s="277" t="s">
        <v>35</v>
      </c>
      <c r="I422" s="279"/>
      <c r="J422" s="276"/>
      <c r="K422" s="276"/>
      <c r="L422" s="280"/>
      <c r="M422" s="281"/>
      <c r="N422" s="282"/>
      <c r="O422" s="282"/>
      <c r="P422" s="282"/>
      <c r="Q422" s="282"/>
      <c r="R422" s="282"/>
      <c r="S422" s="282"/>
      <c r="T422" s="283"/>
      <c r="U422" s="15"/>
      <c r="V422" s="15"/>
      <c r="W422" s="15"/>
      <c r="X422" s="15"/>
      <c r="Y422" s="15"/>
      <c r="Z422" s="15"/>
      <c r="AA422" s="15"/>
      <c r="AB422" s="15"/>
      <c r="AC422" s="15"/>
      <c r="AD422" s="15"/>
      <c r="AE422" s="15"/>
      <c r="AT422" s="284" t="s">
        <v>342</v>
      </c>
      <c r="AU422" s="284" t="s">
        <v>88</v>
      </c>
      <c r="AV422" s="15" t="s">
        <v>86</v>
      </c>
      <c r="AW422" s="15" t="s">
        <v>41</v>
      </c>
      <c r="AX422" s="15" t="s">
        <v>79</v>
      </c>
      <c r="AY422" s="284" t="s">
        <v>305</v>
      </c>
    </row>
    <row r="423" s="13" customFormat="1">
      <c r="A423" s="13"/>
      <c r="B423" s="238"/>
      <c r="C423" s="239"/>
      <c r="D423" s="231" t="s">
        <v>342</v>
      </c>
      <c r="E423" s="240" t="s">
        <v>35</v>
      </c>
      <c r="F423" s="241" t="s">
        <v>5695</v>
      </c>
      <c r="G423" s="239"/>
      <c r="H423" s="242">
        <v>1.569</v>
      </c>
      <c r="I423" s="243"/>
      <c r="J423" s="239"/>
      <c r="K423" s="239"/>
      <c r="L423" s="244"/>
      <c r="M423" s="245"/>
      <c r="N423" s="246"/>
      <c r="O423" s="246"/>
      <c r="P423" s="246"/>
      <c r="Q423" s="246"/>
      <c r="R423" s="246"/>
      <c r="S423" s="246"/>
      <c r="T423" s="247"/>
      <c r="U423" s="13"/>
      <c r="V423" s="13"/>
      <c r="W423" s="13"/>
      <c r="X423" s="13"/>
      <c r="Y423" s="13"/>
      <c r="Z423" s="13"/>
      <c r="AA423" s="13"/>
      <c r="AB423" s="13"/>
      <c r="AC423" s="13"/>
      <c r="AD423" s="13"/>
      <c r="AE423" s="13"/>
      <c r="AT423" s="248" t="s">
        <v>342</v>
      </c>
      <c r="AU423" s="248" t="s">
        <v>88</v>
      </c>
      <c r="AV423" s="13" t="s">
        <v>88</v>
      </c>
      <c r="AW423" s="13" t="s">
        <v>41</v>
      </c>
      <c r="AX423" s="13" t="s">
        <v>79</v>
      </c>
      <c r="AY423" s="248" t="s">
        <v>305</v>
      </c>
    </row>
    <row r="424" s="14" customFormat="1">
      <c r="A424" s="14"/>
      <c r="B424" s="249"/>
      <c r="C424" s="250"/>
      <c r="D424" s="231" t="s">
        <v>342</v>
      </c>
      <c r="E424" s="251" t="s">
        <v>35</v>
      </c>
      <c r="F424" s="252" t="s">
        <v>344</v>
      </c>
      <c r="G424" s="250"/>
      <c r="H424" s="253">
        <v>1.569</v>
      </c>
      <c r="I424" s="254"/>
      <c r="J424" s="250"/>
      <c r="K424" s="250"/>
      <c r="L424" s="255"/>
      <c r="M424" s="256"/>
      <c r="N424" s="257"/>
      <c r="O424" s="257"/>
      <c r="P424" s="257"/>
      <c r="Q424" s="257"/>
      <c r="R424" s="257"/>
      <c r="S424" s="257"/>
      <c r="T424" s="258"/>
      <c r="U424" s="14"/>
      <c r="V424" s="14"/>
      <c r="W424" s="14"/>
      <c r="X424" s="14"/>
      <c r="Y424" s="14"/>
      <c r="Z424" s="14"/>
      <c r="AA424" s="14"/>
      <c r="AB424" s="14"/>
      <c r="AC424" s="14"/>
      <c r="AD424" s="14"/>
      <c r="AE424" s="14"/>
      <c r="AT424" s="259" t="s">
        <v>342</v>
      </c>
      <c r="AU424" s="259" t="s">
        <v>88</v>
      </c>
      <c r="AV424" s="14" t="s">
        <v>313</v>
      </c>
      <c r="AW424" s="14" t="s">
        <v>41</v>
      </c>
      <c r="AX424" s="14" t="s">
        <v>86</v>
      </c>
      <c r="AY424" s="259" t="s">
        <v>305</v>
      </c>
    </row>
    <row r="425" s="2" customFormat="1" ht="33" customHeight="1">
      <c r="A425" s="42"/>
      <c r="B425" s="43"/>
      <c r="C425" s="218" t="s">
        <v>799</v>
      </c>
      <c r="D425" s="218" t="s">
        <v>308</v>
      </c>
      <c r="E425" s="219" t="s">
        <v>1964</v>
      </c>
      <c r="F425" s="220" t="s">
        <v>1965</v>
      </c>
      <c r="G425" s="221" t="s">
        <v>338</v>
      </c>
      <c r="H425" s="222">
        <v>30.507999999999999</v>
      </c>
      <c r="I425" s="223"/>
      <c r="J425" s="224">
        <f>ROUND(I425*H425,2)</f>
        <v>0</v>
      </c>
      <c r="K425" s="220" t="s">
        <v>325</v>
      </c>
      <c r="L425" s="48"/>
      <c r="M425" s="225" t="s">
        <v>35</v>
      </c>
      <c r="N425" s="226" t="s">
        <v>52</v>
      </c>
      <c r="O425" s="89"/>
      <c r="P425" s="227">
        <f>O425*H425</f>
        <v>0</v>
      </c>
      <c r="Q425" s="227">
        <v>1.031199</v>
      </c>
      <c r="R425" s="227">
        <f>Q425*H425</f>
        <v>31.459819092</v>
      </c>
      <c r="S425" s="227">
        <v>0</v>
      </c>
      <c r="T425" s="228">
        <f>S425*H425</f>
        <v>0</v>
      </c>
      <c r="U425" s="42"/>
      <c r="V425" s="42"/>
      <c r="W425" s="42"/>
      <c r="X425" s="42"/>
      <c r="Y425" s="42"/>
      <c r="Z425" s="42"/>
      <c r="AA425" s="42"/>
      <c r="AB425" s="42"/>
      <c r="AC425" s="42"/>
      <c r="AD425" s="42"/>
      <c r="AE425" s="42"/>
      <c r="AR425" s="229" t="s">
        <v>313</v>
      </c>
      <c r="AT425" s="229" t="s">
        <v>308</v>
      </c>
      <c r="AU425" s="229" t="s">
        <v>88</v>
      </c>
      <c r="AY425" s="20" t="s">
        <v>305</v>
      </c>
      <c r="BE425" s="230">
        <f>IF(N425="základní",J425,0)</f>
        <v>0</v>
      </c>
      <c r="BF425" s="230">
        <f>IF(N425="snížená",J425,0)</f>
        <v>0</v>
      </c>
      <c r="BG425" s="230">
        <f>IF(N425="zákl. přenesená",J425,0)</f>
        <v>0</v>
      </c>
      <c r="BH425" s="230">
        <f>IF(N425="sníž. přenesená",J425,0)</f>
        <v>0</v>
      </c>
      <c r="BI425" s="230">
        <f>IF(N425="nulová",J425,0)</f>
        <v>0</v>
      </c>
      <c r="BJ425" s="20" t="s">
        <v>313</v>
      </c>
      <c r="BK425" s="230">
        <f>ROUND(I425*H425,2)</f>
        <v>0</v>
      </c>
      <c r="BL425" s="20" t="s">
        <v>313</v>
      </c>
      <c r="BM425" s="229" t="s">
        <v>5696</v>
      </c>
    </row>
    <row r="426" s="2" customFormat="1">
      <c r="A426" s="42"/>
      <c r="B426" s="43"/>
      <c r="C426" s="44"/>
      <c r="D426" s="231" t="s">
        <v>315</v>
      </c>
      <c r="E426" s="44"/>
      <c r="F426" s="232" t="s">
        <v>1967</v>
      </c>
      <c r="G426" s="44"/>
      <c r="H426" s="44"/>
      <c r="I426" s="233"/>
      <c r="J426" s="44"/>
      <c r="K426" s="44"/>
      <c r="L426" s="48"/>
      <c r="M426" s="234"/>
      <c r="N426" s="235"/>
      <c r="O426" s="89"/>
      <c r="P426" s="89"/>
      <c r="Q426" s="89"/>
      <c r="R426" s="89"/>
      <c r="S426" s="89"/>
      <c r="T426" s="90"/>
      <c r="U426" s="42"/>
      <c r="V426" s="42"/>
      <c r="W426" s="42"/>
      <c r="X426" s="42"/>
      <c r="Y426" s="42"/>
      <c r="Z426" s="42"/>
      <c r="AA426" s="42"/>
      <c r="AB426" s="42"/>
      <c r="AC426" s="42"/>
      <c r="AD426" s="42"/>
      <c r="AE426" s="42"/>
      <c r="AT426" s="20" t="s">
        <v>315</v>
      </c>
      <c r="AU426" s="20" t="s">
        <v>88</v>
      </c>
    </row>
    <row r="427" s="2" customFormat="1">
      <c r="A427" s="42"/>
      <c r="B427" s="43"/>
      <c r="C427" s="44"/>
      <c r="D427" s="236" t="s">
        <v>328</v>
      </c>
      <c r="E427" s="44"/>
      <c r="F427" s="237" t="s">
        <v>1968</v>
      </c>
      <c r="G427" s="44"/>
      <c r="H427" s="44"/>
      <c r="I427" s="233"/>
      <c r="J427" s="44"/>
      <c r="K427" s="44"/>
      <c r="L427" s="48"/>
      <c r="M427" s="234"/>
      <c r="N427" s="235"/>
      <c r="O427" s="89"/>
      <c r="P427" s="89"/>
      <c r="Q427" s="89"/>
      <c r="R427" s="89"/>
      <c r="S427" s="89"/>
      <c r="T427" s="90"/>
      <c r="U427" s="42"/>
      <c r="V427" s="42"/>
      <c r="W427" s="42"/>
      <c r="X427" s="42"/>
      <c r="Y427" s="42"/>
      <c r="Z427" s="42"/>
      <c r="AA427" s="42"/>
      <c r="AB427" s="42"/>
      <c r="AC427" s="42"/>
      <c r="AD427" s="42"/>
      <c r="AE427" s="42"/>
      <c r="AT427" s="20" t="s">
        <v>328</v>
      </c>
      <c r="AU427" s="20" t="s">
        <v>88</v>
      </c>
    </row>
    <row r="428" s="15" customFormat="1">
      <c r="A428" s="15"/>
      <c r="B428" s="275"/>
      <c r="C428" s="276"/>
      <c r="D428" s="231" t="s">
        <v>342</v>
      </c>
      <c r="E428" s="277" t="s">
        <v>35</v>
      </c>
      <c r="F428" s="278" t="s">
        <v>3603</v>
      </c>
      <c r="G428" s="276"/>
      <c r="H428" s="277" t="s">
        <v>35</v>
      </c>
      <c r="I428" s="279"/>
      <c r="J428" s="276"/>
      <c r="K428" s="276"/>
      <c r="L428" s="280"/>
      <c r="M428" s="281"/>
      <c r="N428" s="282"/>
      <c r="O428" s="282"/>
      <c r="P428" s="282"/>
      <c r="Q428" s="282"/>
      <c r="R428" s="282"/>
      <c r="S428" s="282"/>
      <c r="T428" s="283"/>
      <c r="U428" s="15"/>
      <c r="V428" s="15"/>
      <c r="W428" s="15"/>
      <c r="X428" s="15"/>
      <c r="Y428" s="15"/>
      <c r="Z428" s="15"/>
      <c r="AA428" s="15"/>
      <c r="AB428" s="15"/>
      <c r="AC428" s="15"/>
      <c r="AD428" s="15"/>
      <c r="AE428" s="15"/>
      <c r="AT428" s="284" t="s">
        <v>342</v>
      </c>
      <c r="AU428" s="284" t="s">
        <v>88</v>
      </c>
      <c r="AV428" s="15" t="s">
        <v>86</v>
      </c>
      <c r="AW428" s="15" t="s">
        <v>41</v>
      </c>
      <c r="AX428" s="15" t="s">
        <v>79</v>
      </c>
      <c r="AY428" s="284" t="s">
        <v>305</v>
      </c>
    </row>
    <row r="429" s="15" customFormat="1">
      <c r="A429" s="15"/>
      <c r="B429" s="275"/>
      <c r="C429" s="276"/>
      <c r="D429" s="231" t="s">
        <v>342</v>
      </c>
      <c r="E429" s="277" t="s">
        <v>35</v>
      </c>
      <c r="F429" s="278" t="s">
        <v>3300</v>
      </c>
      <c r="G429" s="276"/>
      <c r="H429" s="277" t="s">
        <v>35</v>
      </c>
      <c r="I429" s="279"/>
      <c r="J429" s="276"/>
      <c r="K429" s="276"/>
      <c r="L429" s="280"/>
      <c r="M429" s="281"/>
      <c r="N429" s="282"/>
      <c r="O429" s="282"/>
      <c r="P429" s="282"/>
      <c r="Q429" s="282"/>
      <c r="R429" s="282"/>
      <c r="S429" s="282"/>
      <c r="T429" s="283"/>
      <c r="U429" s="15"/>
      <c r="V429" s="15"/>
      <c r="W429" s="15"/>
      <c r="X429" s="15"/>
      <c r="Y429" s="15"/>
      <c r="Z429" s="15"/>
      <c r="AA429" s="15"/>
      <c r="AB429" s="15"/>
      <c r="AC429" s="15"/>
      <c r="AD429" s="15"/>
      <c r="AE429" s="15"/>
      <c r="AT429" s="284" t="s">
        <v>342</v>
      </c>
      <c r="AU429" s="284" t="s">
        <v>88</v>
      </c>
      <c r="AV429" s="15" t="s">
        <v>86</v>
      </c>
      <c r="AW429" s="15" t="s">
        <v>41</v>
      </c>
      <c r="AX429" s="15" t="s">
        <v>79</v>
      </c>
      <c r="AY429" s="284" t="s">
        <v>305</v>
      </c>
    </row>
    <row r="430" s="13" customFormat="1">
      <c r="A430" s="13"/>
      <c r="B430" s="238"/>
      <c r="C430" s="239"/>
      <c r="D430" s="231" t="s">
        <v>342</v>
      </c>
      <c r="E430" s="240" t="s">
        <v>35</v>
      </c>
      <c r="F430" s="241" t="s">
        <v>5697</v>
      </c>
      <c r="G430" s="239"/>
      <c r="H430" s="242">
        <v>7.4400000000000004</v>
      </c>
      <c r="I430" s="243"/>
      <c r="J430" s="239"/>
      <c r="K430" s="239"/>
      <c r="L430" s="244"/>
      <c r="M430" s="245"/>
      <c r="N430" s="246"/>
      <c r="O430" s="246"/>
      <c r="P430" s="246"/>
      <c r="Q430" s="246"/>
      <c r="R430" s="246"/>
      <c r="S430" s="246"/>
      <c r="T430" s="247"/>
      <c r="U430" s="13"/>
      <c r="V430" s="13"/>
      <c r="W430" s="13"/>
      <c r="X430" s="13"/>
      <c r="Y430" s="13"/>
      <c r="Z430" s="13"/>
      <c r="AA430" s="13"/>
      <c r="AB430" s="13"/>
      <c r="AC430" s="13"/>
      <c r="AD430" s="13"/>
      <c r="AE430" s="13"/>
      <c r="AT430" s="248" t="s">
        <v>342</v>
      </c>
      <c r="AU430" s="248" t="s">
        <v>88</v>
      </c>
      <c r="AV430" s="13" t="s">
        <v>88</v>
      </c>
      <c r="AW430" s="13" t="s">
        <v>41</v>
      </c>
      <c r="AX430" s="13" t="s">
        <v>79</v>
      </c>
      <c r="AY430" s="248" t="s">
        <v>305</v>
      </c>
    </row>
    <row r="431" s="15" customFormat="1">
      <c r="A431" s="15"/>
      <c r="B431" s="275"/>
      <c r="C431" s="276"/>
      <c r="D431" s="231" t="s">
        <v>342</v>
      </c>
      <c r="E431" s="277" t="s">
        <v>35</v>
      </c>
      <c r="F431" s="278" t="s">
        <v>3302</v>
      </c>
      <c r="G431" s="276"/>
      <c r="H431" s="277" t="s">
        <v>35</v>
      </c>
      <c r="I431" s="279"/>
      <c r="J431" s="276"/>
      <c r="K431" s="276"/>
      <c r="L431" s="280"/>
      <c r="M431" s="281"/>
      <c r="N431" s="282"/>
      <c r="O431" s="282"/>
      <c r="P431" s="282"/>
      <c r="Q431" s="282"/>
      <c r="R431" s="282"/>
      <c r="S431" s="282"/>
      <c r="T431" s="283"/>
      <c r="U431" s="15"/>
      <c r="V431" s="15"/>
      <c r="W431" s="15"/>
      <c r="X431" s="15"/>
      <c r="Y431" s="15"/>
      <c r="Z431" s="15"/>
      <c r="AA431" s="15"/>
      <c r="AB431" s="15"/>
      <c r="AC431" s="15"/>
      <c r="AD431" s="15"/>
      <c r="AE431" s="15"/>
      <c r="AT431" s="284" t="s">
        <v>342</v>
      </c>
      <c r="AU431" s="284" t="s">
        <v>88</v>
      </c>
      <c r="AV431" s="15" t="s">
        <v>86</v>
      </c>
      <c r="AW431" s="15" t="s">
        <v>41</v>
      </c>
      <c r="AX431" s="15" t="s">
        <v>79</v>
      </c>
      <c r="AY431" s="284" t="s">
        <v>305</v>
      </c>
    </row>
    <row r="432" s="13" customFormat="1">
      <c r="A432" s="13"/>
      <c r="B432" s="238"/>
      <c r="C432" s="239"/>
      <c r="D432" s="231" t="s">
        <v>342</v>
      </c>
      <c r="E432" s="240" t="s">
        <v>35</v>
      </c>
      <c r="F432" s="241" t="s">
        <v>5698</v>
      </c>
      <c r="G432" s="239"/>
      <c r="H432" s="242">
        <v>8.8079999999999998</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342</v>
      </c>
      <c r="AU432" s="248" t="s">
        <v>88</v>
      </c>
      <c r="AV432" s="13" t="s">
        <v>88</v>
      </c>
      <c r="AW432" s="13" t="s">
        <v>41</v>
      </c>
      <c r="AX432" s="13" t="s">
        <v>79</v>
      </c>
      <c r="AY432" s="248" t="s">
        <v>305</v>
      </c>
    </row>
    <row r="433" s="15" customFormat="1">
      <c r="A433" s="15"/>
      <c r="B433" s="275"/>
      <c r="C433" s="276"/>
      <c r="D433" s="231" t="s">
        <v>342</v>
      </c>
      <c r="E433" s="277" t="s">
        <v>35</v>
      </c>
      <c r="F433" s="278" t="s">
        <v>4897</v>
      </c>
      <c r="G433" s="276"/>
      <c r="H433" s="277" t="s">
        <v>35</v>
      </c>
      <c r="I433" s="279"/>
      <c r="J433" s="276"/>
      <c r="K433" s="276"/>
      <c r="L433" s="280"/>
      <c r="M433" s="281"/>
      <c r="N433" s="282"/>
      <c r="O433" s="282"/>
      <c r="P433" s="282"/>
      <c r="Q433" s="282"/>
      <c r="R433" s="282"/>
      <c r="S433" s="282"/>
      <c r="T433" s="283"/>
      <c r="U433" s="15"/>
      <c r="V433" s="15"/>
      <c r="W433" s="15"/>
      <c r="X433" s="15"/>
      <c r="Y433" s="15"/>
      <c r="Z433" s="15"/>
      <c r="AA433" s="15"/>
      <c r="AB433" s="15"/>
      <c r="AC433" s="15"/>
      <c r="AD433" s="15"/>
      <c r="AE433" s="15"/>
      <c r="AT433" s="284" t="s">
        <v>342</v>
      </c>
      <c r="AU433" s="284" t="s">
        <v>88</v>
      </c>
      <c r="AV433" s="15" t="s">
        <v>86</v>
      </c>
      <c r="AW433" s="15" t="s">
        <v>41</v>
      </c>
      <c r="AX433" s="15" t="s">
        <v>79</v>
      </c>
      <c r="AY433" s="284" t="s">
        <v>305</v>
      </c>
    </row>
    <row r="434" s="13" customFormat="1">
      <c r="A434" s="13"/>
      <c r="B434" s="238"/>
      <c r="C434" s="239"/>
      <c r="D434" s="231" t="s">
        <v>342</v>
      </c>
      <c r="E434" s="240" t="s">
        <v>35</v>
      </c>
      <c r="F434" s="241" t="s">
        <v>5699</v>
      </c>
      <c r="G434" s="239"/>
      <c r="H434" s="242">
        <v>14.26</v>
      </c>
      <c r="I434" s="243"/>
      <c r="J434" s="239"/>
      <c r="K434" s="239"/>
      <c r="L434" s="244"/>
      <c r="M434" s="245"/>
      <c r="N434" s="246"/>
      <c r="O434" s="246"/>
      <c r="P434" s="246"/>
      <c r="Q434" s="246"/>
      <c r="R434" s="246"/>
      <c r="S434" s="246"/>
      <c r="T434" s="247"/>
      <c r="U434" s="13"/>
      <c r="V434" s="13"/>
      <c r="W434" s="13"/>
      <c r="X434" s="13"/>
      <c r="Y434" s="13"/>
      <c r="Z434" s="13"/>
      <c r="AA434" s="13"/>
      <c r="AB434" s="13"/>
      <c r="AC434" s="13"/>
      <c r="AD434" s="13"/>
      <c r="AE434" s="13"/>
      <c r="AT434" s="248" t="s">
        <v>342</v>
      </c>
      <c r="AU434" s="248" t="s">
        <v>88</v>
      </c>
      <c r="AV434" s="13" t="s">
        <v>88</v>
      </c>
      <c r="AW434" s="13" t="s">
        <v>41</v>
      </c>
      <c r="AX434" s="13" t="s">
        <v>79</v>
      </c>
      <c r="AY434" s="248" t="s">
        <v>305</v>
      </c>
    </row>
    <row r="435" s="14" customFormat="1">
      <c r="A435" s="14"/>
      <c r="B435" s="249"/>
      <c r="C435" s="250"/>
      <c r="D435" s="231" t="s">
        <v>342</v>
      </c>
      <c r="E435" s="251" t="s">
        <v>35</v>
      </c>
      <c r="F435" s="252" t="s">
        <v>344</v>
      </c>
      <c r="G435" s="250"/>
      <c r="H435" s="253">
        <v>30.508000000000003</v>
      </c>
      <c r="I435" s="254"/>
      <c r="J435" s="250"/>
      <c r="K435" s="250"/>
      <c r="L435" s="255"/>
      <c r="M435" s="256"/>
      <c r="N435" s="257"/>
      <c r="O435" s="257"/>
      <c r="P435" s="257"/>
      <c r="Q435" s="257"/>
      <c r="R435" s="257"/>
      <c r="S435" s="257"/>
      <c r="T435" s="258"/>
      <c r="U435" s="14"/>
      <c r="V435" s="14"/>
      <c r="W435" s="14"/>
      <c r="X435" s="14"/>
      <c r="Y435" s="14"/>
      <c r="Z435" s="14"/>
      <c r="AA435" s="14"/>
      <c r="AB435" s="14"/>
      <c r="AC435" s="14"/>
      <c r="AD435" s="14"/>
      <c r="AE435" s="14"/>
      <c r="AT435" s="259" t="s">
        <v>342</v>
      </c>
      <c r="AU435" s="259" t="s">
        <v>88</v>
      </c>
      <c r="AV435" s="14" t="s">
        <v>313</v>
      </c>
      <c r="AW435" s="14" t="s">
        <v>41</v>
      </c>
      <c r="AX435" s="14" t="s">
        <v>86</v>
      </c>
      <c r="AY435" s="259" t="s">
        <v>305</v>
      </c>
    </row>
    <row r="436" s="2" customFormat="1" ht="24.15" customHeight="1">
      <c r="A436" s="42"/>
      <c r="B436" s="43"/>
      <c r="C436" s="218" t="s">
        <v>806</v>
      </c>
      <c r="D436" s="218" t="s">
        <v>308</v>
      </c>
      <c r="E436" s="219" t="s">
        <v>3443</v>
      </c>
      <c r="F436" s="220" t="s">
        <v>3444</v>
      </c>
      <c r="G436" s="221" t="s">
        <v>493</v>
      </c>
      <c r="H436" s="222">
        <v>0.14899999999999999</v>
      </c>
      <c r="I436" s="223"/>
      <c r="J436" s="224">
        <f>ROUND(I436*H436,2)</f>
        <v>0</v>
      </c>
      <c r="K436" s="220" t="s">
        <v>325</v>
      </c>
      <c r="L436" s="48"/>
      <c r="M436" s="225" t="s">
        <v>35</v>
      </c>
      <c r="N436" s="226" t="s">
        <v>52</v>
      </c>
      <c r="O436" s="89"/>
      <c r="P436" s="227">
        <f>O436*H436</f>
        <v>0</v>
      </c>
      <c r="Q436" s="227">
        <v>1.0597380000000001</v>
      </c>
      <c r="R436" s="227">
        <f>Q436*H436</f>
        <v>0.15790096200000001</v>
      </c>
      <c r="S436" s="227">
        <v>0</v>
      </c>
      <c r="T436" s="228">
        <f>S436*H436</f>
        <v>0</v>
      </c>
      <c r="U436" s="42"/>
      <c r="V436" s="42"/>
      <c r="W436" s="42"/>
      <c r="X436" s="42"/>
      <c r="Y436" s="42"/>
      <c r="Z436" s="42"/>
      <c r="AA436" s="42"/>
      <c r="AB436" s="42"/>
      <c r="AC436" s="42"/>
      <c r="AD436" s="42"/>
      <c r="AE436" s="42"/>
      <c r="AR436" s="229" t="s">
        <v>313</v>
      </c>
      <c r="AT436" s="229" t="s">
        <v>308</v>
      </c>
      <c r="AU436" s="229" t="s">
        <v>88</v>
      </c>
      <c r="AY436" s="20" t="s">
        <v>305</v>
      </c>
      <c r="BE436" s="230">
        <f>IF(N436="základní",J436,0)</f>
        <v>0</v>
      </c>
      <c r="BF436" s="230">
        <f>IF(N436="snížená",J436,0)</f>
        <v>0</v>
      </c>
      <c r="BG436" s="230">
        <f>IF(N436="zákl. přenesená",J436,0)</f>
        <v>0</v>
      </c>
      <c r="BH436" s="230">
        <f>IF(N436="sníž. přenesená",J436,0)</f>
        <v>0</v>
      </c>
      <c r="BI436" s="230">
        <f>IF(N436="nulová",J436,0)</f>
        <v>0</v>
      </c>
      <c r="BJ436" s="20" t="s">
        <v>313</v>
      </c>
      <c r="BK436" s="230">
        <f>ROUND(I436*H436,2)</f>
        <v>0</v>
      </c>
      <c r="BL436" s="20" t="s">
        <v>313</v>
      </c>
      <c r="BM436" s="229" t="s">
        <v>5700</v>
      </c>
    </row>
    <row r="437" s="2" customFormat="1">
      <c r="A437" s="42"/>
      <c r="B437" s="43"/>
      <c r="C437" s="44"/>
      <c r="D437" s="231" t="s">
        <v>315</v>
      </c>
      <c r="E437" s="44"/>
      <c r="F437" s="232" t="s">
        <v>3446</v>
      </c>
      <c r="G437" s="44"/>
      <c r="H437" s="44"/>
      <c r="I437" s="233"/>
      <c r="J437" s="44"/>
      <c r="K437" s="44"/>
      <c r="L437" s="48"/>
      <c r="M437" s="234"/>
      <c r="N437" s="235"/>
      <c r="O437" s="89"/>
      <c r="P437" s="89"/>
      <c r="Q437" s="89"/>
      <c r="R437" s="89"/>
      <c r="S437" s="89"/>
      <c r="T437" s="90"/>
      <c r="U437" s="42"/>
      <c r="V437" s="42"/>
      <c r="W437" s="42"/>
      <c r="X437" s="42"/>
      <c r="Y437" s="42"/>
      <c r="Z437" s="42"/>
      <c r="AA437" s="42"/>
      <c r="AB437" s="42"/>
      <c r="AC437" s="42"/>
      <c r="AD437" s="42"/>
      <c r="AE437" s="42"/>
      <c r="AT437" s="20" t="s">
        <v>315</v>
      </c>
      <c r="AU437" s="20" t="s">
        <v>88</v>
      </c>
    </row>
    <row r="438" s="2" customFormat="1">
      <c r="A438" s="42"/>
      <c r="B438" s="43"/>
      <c r="C438" s="44"/>
      <c r="D438" s="236" t="s">
        <v>328</v>
      </c>
      <c r="E438" s="44"/>
      <c r="F438" s="237" t="s">
        <v>3447</v>
      </c>
      <c r="G438" s="44"/>
      <c r="H438" s="44"/>
      <c r="I438" s="233"/>
      <c r="J438" s="44"/>
      <c r="K438" s="44"/>
      <c r="L438" s="48"/>
      <c r="M438" s="234"/>
      <c r="N438" s="235"/>
      <c r="O438" s="89"/>
      <c r="P438" s="89"/>
      <c r="Q438" s="89"/>
      <c r="R438" s="89"/>
      <c r="S438" s="89"/>
      <c r="T438" s="90"/>
      <c r="U438" s="42"/>
      <c r="V438" s="42"/>
      <c r="W438" s="42"/>
      <c r="X438" s="42"/>
      <c r="Y438" s="42"/>
      <c r="Z438" s="42"/>
      <c r="AA438" s="42"/>
      <c r="AB438" s="42"/>
      <c r="AC438" s="42"/>
      <c r="AD438" s="42"/>
      <c r="AE438" s="42"/>
      <c r="AT438" s="20" t="s">
        <v>328</v>
      </c>
      <c r="AU438" s="20" t="s">
        <v>88</v>
      </c>
    </row>
    <row r="439" s="15" customFormat="1">
      <c r="A439" s="15"/>
      <c r="B439" s="275"/>
      <c r="C439" s="276"/>
      <c r="D439" s="231" t="s">
        <v>342</v>
      </c>
      <c r="E439" s="277" t="s">
        <v>35</v>
      </c>
      <c r="F439" s="278" t="s">
        <v>3607</v>
      </c>
      <c r="G439" s="276"/>
      <c r="H439" s="277" t="s">
        <v>35</v>
      </c>
      <c r="I439" s="279"/>
      <c r="J439" s="276"/>
      <c r="K439" s="276"/>
      <c r="L439" s="280"/>
      <c r="M439" s="281"/>
      <c r="N439" s="282"/>
      <c r="O439" s="282"/>
      <c r="P439" s="282"/>
      <c r="Q439" s="282"/>
      <c r="R439" s="282"/>
      <c r="S439" s="282"/>
      <c r="T439" s="283"/>
      <c r="U439" s="15"/>
      <c r="V439" s="15"/>
      <c r="W439" s="15"/>
      <c r="X439" s="15"/>
      <c r="Y439" s="15"/>
      <c r="Z439" s="15"/>
      <c r="AA439" s="15"/>
      <c r="AB439" s="15"/>
      <c r="AC439" s="15"/>
      <c r="AD439" s="15"/>
      <c r="AE439" s="15"/>
      <c r="AT439" s="284" t="s">
        <v>342</v>
      </c>
      <c r="AU439" s="284" t="s">
        <v>88</v>
      </c>
      <c r="AV439" s="15" t="s">
        <v>86</v>
      </c>
      <c r="AW439" s="15" t="s">
        <v>41</v>
      </c>
      <c r="AX439" s="15" t="s">
        <v>79</v>
      </c>
      <c r="AY439" s="284" t="s">
        <v>305</v>
      </c>
    </row>
    <row r="440" s="13" customFormat="1">
      <c r="A440" s="13"/>
      <c r="B440" s="238"/>
      <c r="C440" s="239"/>
      <c r="D440" s="231" t="s">
        <v>342</v>
      </c>
      <c r="E440" s="240" t="s">
        <v>35</v>
      </c>
      <c r="F440" s="241" t="s">
        <v>5701</v>
      </c>
      <c r="G440" s="239"/>
      <c r="H440" s="242">
        <v>0.14899999999999999</v>
      </c>
      <c r="I440" s="243"/>
      <c r="J440" s="239"/>
      <c r="K440" s="239"/>
      <c r="L440" s="244"/>
      <c r="M440" s="245"/>
      <c r="N440" s="246"/>
      <c r="O440" s="246"/>
      <c r="P440" s="246"/>
      <c r="Q440" s="246"/>
      <c r="R440" s="246"/>
      <c r="S440" s="246"/>
      <c r="T440" s="247"/>
      <c r="U440" s="13"/>
      <c r="V440" s="13"/>
      <c r="W440" s="13"/>
      <c r="X440" s="13"/>
      <c r="Y440" s="13"/>
      <c r="Z440" s="13"/>
      <c r="AA440" s="13"/>
      <c r="AB440" s="13"/>
      <c r="AC440" s="13"/>
      <c r="AD440" s="13"/>
      <c r="AE440" s="13"/>
      <c r="AT440" s="248" t="s">
        <v>342</v>
      </c>
      <c r="AU440" s="248" t="s">
        <v>88</v>
      </c>
      <c r="AV440" s="13" t="s">
        <v>88</v>
      </c>
      <c r="AW440" s="13" t="s">
        <v>41</v>
      </c>
      <c r="AX440" s="13" t="s">
        <v>79</v>
      </c>
      <c r="AY440" s="248" t="s">
        <v>305</v>
      </c>
    </row>
    <row r="441" s="14" customFormat="1">
      <c r="A441" s="14"/>
      <c r="B441" s="249"/>
      <c r="C441" s="250"/>
      <c r="D441" s="231" t="s">
        <v>342</v>
      </c>
      <c r="E441" s="251" t="s">
        <v>35</v>
      </c>
      <c r="F441" s="252" t="s">
        <v>344</v>
      </c>
      <c r="G441" s="250"/>
      <c r="H441" s="253">
        <v>0.14899999999999999</v>
      </c>
      <c r="I441" s="254"/>
      <c r="J441" s="250"/>
      <c r="K441" s="250"/>
      <c r="L441" s="255"/>
      <c r="M441" s="256"/>
      <c r="N441" s="257"/>
      <c r="O441" s="257"/>
      <c r="P441" s="257"/>
      <c r="Q441" s="257"/>
      <c r="R441" s="257"/>
      <c r="S441" s="257"/>
      <c r="T441" s="258"/>
      <c r="U441" s="14"/>
      <c r="V441" s="14"/>
      <c r="W441" s="14"/>
      <c r="X441" s="14"/>
      <c r="Y441" s="14"/>
      <c r="Z441" s="14"/>
      <c r="AA441" s="14"/>
      <c r="AB441" s="14"/>
      <c r="AC441" s="14"/>
      <c r="AD441" s="14"/>
      <c r="AE441" s="14"/>
      <c r="AT441" s="259" t="s">
        <v>342</v>
      </c>
      <c r="AU441" s="259" t="s">
        <v>88</v>
      </c>
      <c r="AV441" s="14" t="s">
        <v>313</v>
      </c>
      <c r="AW441" s="14" t="s">
        <v>41</v>
      </c>
      <c r="AX441" s="14" t="s">
        <v>86</v>
      </c>
      <c r="AY441" s="259" t="s">
        <v>305</v>
      </c>
    </row>
    <row r="442" s="12" customFormat="1" ht="22.8" customHeight="1">
      <c r="A442" s="12"/>
      <c r="B442" s="202"/>
      <c r="C442" s="203"/>
      <c r="D442" s="204" t="s">
        <v>78</v>
      </c>
      <c r="E442" s="216" t="s">
        <v>364</v>
      </c>
      <c r="F442" s="216" t="s">
        <v>1986</v>
      </c>
      <c r="G442" s="203"/>
      <c r="H442" s="203"/>
      <c r="I442" s="206"/>
      <c r="J442" s="217">
        <f>BK442</f>
        <v>0</v>
      </c>
      <c r="K442" s="203"/>
      <c r="L442" s="208"/>
      <c r="M442" s="209"/>
      <c r="N442" s="210"/>
      <c r="O442" s="210"/>
      <c r="P442" s="211">
        <f>SUM(P443:P515)</f>
        <v>0</v>
      </c>
      <c r="Q442" s="210"/>
      <c r="R442" s="211">
        <f>SUM(R443:R515)</f>
        <v>1.0745303310399998</v>
      </c>
      <c r="S442" s="210"/>
      <c r="T442" s="212">
        <f>SUM(T443:T515)</f>
        <v>24.668260000000004</v>
      </c>
      <c r="U442" s="12"/>
      <c r="V442" s="12"/>
      <c r="W442" s="12"/>
      <c r="X442" s="12"/>
      <c r="Y442" s="12"/>
      <c r="Z442" s="12"/>
      <c r="AA442" s="12"/>
      <c r="AB442" s="12"/>
      <c r="AC442" s="12"/>
      <c r="AD442" s="12"/>
      <c r="AE442" s="12"/>
      <c r="AR442" s="213" t="s">
        <v>86</v>
      </c>
      <c r="AT442" s="214" t="s">
        <v>78</v>
      </c>
      <c r="AU442" s="214" t="s">
        <v>86</v>
      </c>
      <c r="AY442" s="213" t="s">
        <v>305</v>
      </c>
      <c r="BK442" s="215">
        <f>SUM(BK443:BK515)</f>
        <v>0</v>
      </c>
    </row>
    <row r="443" s="2" customFormat="1" ht="24.15" customHeight="1">
      <c r="A443" s="42"/>
      <c r="B443" s="43"/>
      <c r="C443" s="218" t="s">
        <v>813</v>
      </c>
      <c r="D443" s="218" t="s">
        <v>308</v>
      </c>
      <c r="E443" s="219" t="s">
        <v>3649</v>
      </c>
      <c r="F443" s="220" t="s">
        <v>3650</v>
      </c>
      <c r="G443" s="221" t="s">
        <v>338</v>
      </c>
      <c r="H443" s="222">
        <v>4.0620000000000003</v>
      </c>
      <c r="I443" s="223"/>
      <c r="J443" s="224">
        <f>ROUND(I443*H443,2)</f>
        <v>0</v>
      </c>
      <c r="K443" s="220" t="s">
        <v>325</v>
      </c>
      <c r="L443" s="48"/>
      <c r="M443" s="225" t="s">
        <v>35</v>
      </c>
      <c r="N443" s="226" t="s">
        <v>52</v>
      </c>
      <c r="O443" s="89"/>
      <c r="P443" s="227">
        <f>O443*H443</f>
        <v>0</v>
      </c>
      <c r="Q443" s="227">
        <v>0.00063000000000000003</v>
      </c>
      <c r="R443" s="227">
        <f>Q443*H443</f>
        <v>0.0025590600000000002</v>
      </c>
      <c r="S443" s="227">
        <v>0</v>
      </c>
      <c r="T443" s="228">
        <f>S443*H443</f>
        <v>0</v>
      </c>
      <c r="U443" s="42"/>
      <c r="V443" s="42"/>
      <c r="W443" s="42"/>
      <c r="X443" s="42"/>
      <c r="Y443" s="42"/>
      <c r="Z443" s="42"/>
      <c r="AA443" s="42"/>
      <c r="AB443" s="42"/>
      <c r="AC443" s="42"/>
      <c r="AD443" s="42"/>
      <c r="AE443" s="42"/>
      <c r="AR443" s="229" t="s">
        <v>313</v>
      </c>
      <c r="AT443" s="229" t="s">
        <v>308</v>
      </c>
      <c r="AU443" s="229" t="s">
        <v>88</v>
      </c>
      <c r="AY443" s="20" t="s">
        <v>305</v>
      </c>
      <c r="BE443" s="230">
        <f>IF(N443="základní",J443,0)</f>
        <v>0</v>
      </c>
      <c r="BF443" s="230">
        <f>IF(N443="snížená",J443,0)</f>
        <v>0</v>
      </c>
      <c r="BG443" s="230">
        <f>IF(N443="zákl. přenesená",J443,0)</f>
        <v>0</v>
      </c>
      <c r="BH443" s="230">
        <f>IF(N443="sníž. přenesená",J443,0)</f>
        <v>0</v>
      </c>
      <c r="BI443" s="230">
        <f>IF(N443="nulová",J443,0)</f>
        <v>0</v>
      </c>
      <c r="BJ443" s="20" t="s">
        <v>313</v>
      </c>
      <c r="BK443" s="230">
        <f>ROUND(I443*H443,2)</f>
        <v>0</v>
      </c>
      <c r="BL443" s="20" t="s">
        <v>313</v>
      </c>
      <c r="BM443" s="229" t="s">
        <v>5702</v>
      </c>
    </row>
    <row r="444" s="2" customFormat="1">
      <c r="A444" s="42"/>
      <c r="B444" s="43"/>
      <c r="C444" s="44"/>
      <c r="D444" s="231" t="s">
        <v>315</v>
      </c>
      <c r="E444" s="44"/>
      <c r="F444" s="232" t="s">
        <v>3652</v>
      </c>
      <c r="G444" s="44"/>
      <c r="H444" s="44"/>
      <c r="I444" s="233"/>
      <c r="J444" s="44"/>
      <c r="K444" s="44"/>
      <c r="L444" s="48"/>
      <c r="M444" s="234"/>
      <c r="N444" s="235"/>
      <c r="O444" s="89"/>
      <c r="P444" s="89"/>
      <c r="Q444" s="89"/>
      <c r="R444" s="89"/>
      <c r="S444" s="89"/>
      <c r="T444" s="90"/>
      <c r="U444" s="42"/>
      <c r="V444" s="42"/>
      <c r="W444" s="42"/>
      <c r="X444" s="42"/>
      <c r="Y444" s="42"/>
      <c r="Z444" s="42"/>
      <c r="AA444" s="42"/>
      <c r="AB444" s="42"/>
      <c r="AC444" s="42"/>
      <c r="AD444" s="42"/>
      <c r="AE444" s="42"/>
      <c r="AT444" s="20" t="s">
        <v>315</v>
      </c>
      <c r="AU444" s="20" t="s">
        <v>88</v>
      </c>
    </row>
    <row r="445" s="2" customFormat="1">
      <c r="A445" s="42"/>
      <c r="B445" s="43"/>
      <c r="C445" s="44"/>
      <c r="D445" s="236" t="s">
        <v>328</v>
      </c>
      <c r="E445" s="44"/>
      <c r="F445" s="237" t="s">
        <v>3653</v>
      </c>
      <c r="G445" s="44"/>
      <c r="H445" s="44"/>
      <c r="I445" s="233"/>
      <c r="J445" s="44"/>
      <c r="K445" s="44"/>
      <c r="L445" s="48"/>
      <c r="M445" s="234"/>
      <c r="N445" s="235"/>
      <c r="O445" s="89"/>
      <c r="P445" s="89"/>
      <c r="Q445" s="89"/>
      <c r="R445" s="89"/>
      <c r="S445" s="89"/>
      <c r="T445" s="90"/>
      <c r="U445" s="42"/>
      <c r="V445" s="42"/>
      <c r="W445" s="42"/>
      <c r="X445" s="42"/>
      <c r="Y445" s="42"/>
      <c r="Z445" s="42"/>
      <c r="AA445" s="42"/>
      <c r="AB445" s="42"/>
      <c r="AC445" s="42"/>
      <c r="AD445" s="42"/>
      <c r="AE445" s="42"/>
      <c r="AT445" s="20" t="s">
        <v>328</v>
      </c>
      <c r="AU445" s="20" t="s">
        <v>88</v>
      </c>
    </row>
    <row r="446" s="15" customFormat="1">
      <c r="A446" s="15"/>
      <c r="B446" s="275"/>
      <c r="C446" s="276"/>
      <c r="D446" s="231" t="s">
        <v>342</v>
      </c>
      <c r="E446" s="277" t="s">
        <v>35</v>
      </c>
      <c r="F446" s="278" t="s">
        <v>3656</v>
      </c>
      <c r="G446" s="276"/>
      <c r="H446" s="277" t="s">
        <v>35</v>
      </c>
      <c r="I446" s="279"/>
      <c r="J446" s="276"/>
      <c r="K446" s="276"/>
      <c r="L446" s="280"/>
      <c r="M446" s="281"/>
      <c r="N446" s="282"/>
      <c r="O446" s="282"/>
      <c r="P446" s="282"/>
      <c r="Q446" s="282"/>
      <c r="R446" s="282"/>
      <c r="S446" s="282"/>
      <c r="T446" s="283"/>
      <c r="U446" s="15"/>
      <c r="V446" s="15"/>
      <c r="W446" s="15"/>
      <c r="X446" s="15"/>
      <c r="Y446" s="15"/>
      <c r="Z446" s="15"/>
      <c r="AA446" s="15"/>
      <c r="AB446" s="15"/>
      <c r="AC446" s="15"/>
      <c r="AD446" s="15"/>
      <c r="AE446" s="15"/>
      <c r="AT446" s="284" t="s">
        <v>342</v>
      </c>
      <c r="AU446" s="284" t="s">
        <v>88</v>
      </c>
      <c r="AV446" s="15" t="s">
        <v>86</v>
      </c>
      <c r="AW446" s="15" t="s">
        <v>41</v>
      </c>
      <c r="AX446" s="15" t="s">
        <v>79</v>
      </c>
      <c r="AY446" s="284" t="s">
        <v>305</v>
      </c>
    </row>
    <row r="447" s="13" customFormat="1">
      <c r="A447" s="13"/>
      <c r="B447" s="238"/>
      <c r="C447" s="239"/>
      <c r="D447" s="231" t="s">
        <v>342</v>
      </c>
      <c r="E447" s="240" t="s">
        <v>35</v>
      </c>
      <c r="F447" s="241" t="s">
        <v>5703</v>
      </c>
      <c r="G447" s="239"/>
      <c r="H447" s="242">
        <v>2.3999999999999999</v>
      </c>
      <c r="I447" s="243"/>
      <c r="J447" s="239"/>
      <c r="K447" s="239"/>
      <c r="L447" s="244"/>
      <c r="M447" s="245"/>
      <c r="N447" s="246"/>
      <c r="O447" s="246"/>
      <c r="P447" s="246"/>
      <c r="Q447" s="246"/>
      <c r="R447" s="246"/>
      <c r="S447" s="246"/>
      <c r="T447" s="247"/>
      <c r="U447" s="13"/>
      <c r="V447" s="13"/>
      <c r="W447" s="13"/>
      <c r="X447" s="13"/>
      <c r="Y447" s="13"/>
      <c r="Z447" s="13"/>
      <c r="AA447" s="13"/>
      <c r="AB447" s="13"/>
      <c r="AC447" s="13"/>
      <c r="AD447" s="13"/>
      <c r="AE447" s="13"/>
      <c r="AT447" s="248" t="s">
        <v>342</v>
      </c>
      <c r="AU447" s="248" t="s">
        <v>88</v>
      </c>
      <c r="AV447" s="13" t="s">
        <v>88</v>
      </c>
      <c r="AW447" s="13" t="s">
        <v>41</v>
      </c>
      <c r="AX447" s="13" t="s">
        <v>79</v>
      </c>
      <c r="AY447" s="248" t="s">
        <v>305</v>
      </c>
    </row>
    <row r="448" s="13" customFormat="1">
      <c r="A448" s="13"/>
      <c r="B448" s="238"/>
      <c r="C448" s="239"/>
      <c r="D448" s="231" t="s">
        <v>342</v>
      </c>
      <c r="E448" s="240" t="s">
        <v>35</v>
      </c>
      <c r="F448" s="241" t="s">
        <v>5704</v>
      </c>
      <c r="G448" s="239"/>
      <c r="H448" s="242">
        <v>0.87</v>
      </c>
      <c r="I448" s="243"/>
      <c r="J448" s="239"/>
      <c r="K448" s="239"/>
      <c r="L448" s="244"/>
      <c r="M448" s="245"/>
      <c r="N448" s="246"/>
      <c r="O448" s="246"/>
      <c r="P448" s="246"/>
      <c r="Q448" s="246"/>
      <c r="R448" s="246"/>
      <c r="S448" s="246"/>
      <c r="T448" s="247"/>
      <c r="U448" s="13"/>
      <c r="V448" s="13"/>
      <c r="W448" s="13"/>
      <c r="X448" s="13"/>
      <c r="Y448" s="13"/>
      <c r="Z448" s="13"/>
      <c r="AA448" s="13"/>
      <c r="AB448" s="13"/>
      <c r="AC448" s="13"/>
      <c r="AD448" s="13"/>
      <c r="AE448" s="13"/>
      <c r="AT448" s="248" t="s">
        <v>342</v>
      </c>
      <c r="AU448" s="248" t="s">
        <v>88</v>
      </c>
      <c r="AV448" s="13" t="s">
        <v>88</v>
      </c>
      <c r="AW448" s="13" t="s">
        <v>41</v>
      </c>
      <c r="AX448" s="13" t="s">
        <v>79</v>
      </c>
      <c r="AY448" s="248" t="s">
        <v>305</v>
      </c>
    </row>
    <row r="449" s="13" customFormat="1">
      <c r="A449" s="13"/>
      <c r="B449" s="238"/>
      <c r="C449" s="239"/>
      <c r="D449" s="231" t="s">
        <v>342</v>
      </c>
      <c r="E449" s="240" t="s">
        <v>35</v>
      </c>
      <c r="F449" s="241" t="s">
        <v>5705</v>
      </c>
      <c r="G449" s="239"/>
      <c r="H449" s="242">
        <v>0.79200000000000004</v>
      </c>
      <c r="I449" s="243"/>
      <c r="J449" s="239"/>
      <c r="K449" s="239"/>
      <c r="L449" s="244"/>
      <c r="M449" s="245"/>
      <c r="N449" s="246"/>
      <c r="O449" s="246"/>
      <c r="P449" s="246"/>
      <c r="Q449" s="246"/>
      <c r="R449" s="246"/>
      <c r="S449" s="246"/>
      <c r="T449" s="247"/>
      <c r="U449" s="13"/>
      <c r="V449" s="13"/>
      <c r="W449" s="13"/>
      <c r="X449" s="13"/>
      <c r="Y449" s="13"/>
      <c r="Z449" s="13"/>
      <c r="AA449" s="13"/>
      <c r="AB449" s="13"/>
      <c r="AC449" s="13"/>
      <c r="AD449" s="13"/>
      <c r="AE449" s="13"/>
      <c r="AT449" s="248" t="s">
        <v>342</v>
      </c>
      <c r="AU449" s="248" t="s">
        <v>88</v>
      </c>
      <c r="AV449" s="13" t="s">
        <v>88</v>
      </c>
      <c r="AW449" s="13" t="s">
        <v>41</v>
      </c>
      <c r="AX449" s="13" t="s">
        <v>79</v>
      </c>
      <c r="AY449" s="248" t="s">
        <v>305</v>
      </c>
    </row>
    <row r="450" s="14" customFormat="1">
      <c r="A450" s="14"/>
      <c r="B450" s="249"/>
      <c r="C450" s="250"/>
      <c r="D450" s="231" t="s">
        <v>342</v>
      </c>
      <c r="E450" s="251" t="s">
        <v>35</v>
      </c>
      <c r="F450" s="252" t="s">
        <v>344</v>
      </c>
      <c r="G450" s="250"/>
      <c r="H450" s="253">
        <v>4.0620000000000003</v>
      </c>
      <c r="I450" s="254"/>
      <c r="J450" s="250"/>
      <c r="K450" s="250"/>
      <c r="L450" s="255"/>
      <c r="M450" s="256"/>
      <c r="N450" s="257"/>
      <c r="O450" s="257"/>
      <c r="P450" s="257"/>
      <c r="Q450" s="257"/>
      <c r="R450" s="257"/>
      <c r="S450" s="257"/>
      <c r="T450" s="258"/>
      <c r="U450" s="14"/>
      <c r="V450" s="14"/>
      <c r="W450" s="14"/>
      <c r="X450" s="14"/>
      <c r="Y450" s="14"/>
      <c r="Z450" s="14"/>
      <c r="AA450" s="14"/>
      <c r="AB450" s="14"/>
      <c r="AC450" s="14"/>
      <c r="AD450" s="14"/>
      <c r="AE450" s="14"/>
      <c r="AT450" s="259" t="s">
        <v>342</v>
      </c>
      <c r="AU450" s="259" t="s">
        <v>88</v>
      </c>
      <c r="AV450" s="14" t="s">
        <v>313</v>
      </c>
      <c r="AW450" s="14" t="s">
        <v>41</v>
      </c>
      <c r="AX450" s="14" t="s">
        <v>86</v>
      </c>
      <c r="AY450" s="259" t="s">
        <v>305</v>
      </c>
    </row>
    <row r="451" s="2" customFormat="1" ht="24.15" customHeight="1">
      <c r="A451" s="42"/>
      <c r="B451" s="43"/>
      <c r="C451" s="218" t="s">
        <v>820</v>
      </c>
      <c r="D451" s="218" t="s">
        <v>308</v>
      </c>
      <c r="E451" s="219" t="s">
        <v>3658</v>
      </c>
      <c r="F451" s="220" t="s">
        <v>3659</v>
      </c>
      <c r="G451" s="221" t="s">
        <v>311</v>
      </c>
      <c r="H451" s="222">
        <v>13.539999999999999</v>
      </c>
      <c r="I451" s="223"/>
      <c r="J451" s="224">
        <f>ROUND(I451*H451,2)</f>
        <v>0</v>
      </c>
      <c r="K451" s="220" t="s">
        <v>325</v>
      </c>
      <c r="L451" s="48"/>
      <c r="M451" s="225" t="s">
        <v>35</v>
      </c>
      <c r="N451" s="226" t="s">
        <v>52</v>
      </c>
      <c r="O451" s="89"/>
      <c r="P451" s="227">
        <f>O451*H451</f>
        <v>0</v>
      </c>
      <c r="Q451" s="227">
        <v>0.000174</v>
      </c>
      <c r="R451" s="227">
        <f>Q451*H451</f>
        <v>0.0023559599999999998</v>
      </c>
      <c r="S451" s="227">
        <v>0</v>
      </c>
      <c r="T451" s="228">
        <f>S451*H451</f>
        <v>0</v>
      </c>
      <c r="U451" s="42"/>
      <c r="V451" s="42"/>
      <c r="W451" s="42"/>
      <c r="X451" s="42"/>
      <c r="Y451" s="42"/>
      <c r="Z451" s="42"/>
      <c r="AA451" s="42"/>
      <c r="AB451" s="42"/>
      <c r="AC451" s="42"/>
      <c r="AD451" s="42"/>
      <c r="AE451" s="42"/>
      <c r="AR451" s="229" t="s">
        <v>313</v>
      </c>
      <c r="AT451" s="229" t="s">
        <v>308</v>
      </c>
      <c r="AU451" s="229" t="s">
        <v>88</v>
      </c>
      <c r="AY451" s="20" t="s">
        <v>305</v>
      </c>
      <c r="BE451" s="230">
        <f>IF(N451="základní",J451,0)</f>
        <v>0</v>
      </c>
      <c r="BF451" s="230">
        <f>IF(N451="snížená",J451,0)</f>
        <v>0</v>
      </c>
      <c r="BG451" s="230">
        <f>IF(N451="zákl. přenesená",J451,0)</f>
        <v>0</v>
      </c>
      <c r="BH451" s="230">
        <f>IF(N451="sníž. přenesená",J451,0)</f>
        <v>0</v>
      </c>
      <c r="BI451" s="230">
        <f>IF(N451="nulová",J451,0)</f>
        <v>0</v>
      </c>
      <c r="BJ451" s="20" t="s">
        <v>313</v>
      </c>
      <c r="BK451" s="230">
        <f>ROUND(I451*H451,2)</f>
        <v>0</v>
      </c>
      <c r="BL451" s="20" t="s">
        <v>313</v>
      </c>
      <c r="BM451" s="229" t="s">
        <v>5706</v>
      </c>
    </row>
    <row r="452" s="2" customFormat="1">
      <c r="A452" s="42"/>
      <c r="B452" s="43"/>
      <c r="C452" s="44"/>
      <c r="D452" s="231" t="s">
        <v>315</v>
      </c>
      <c r="E452" s="44"/>
      <c r="F452" s="232" t="s">
        <v>3661</v>
      </c>
      <c r="G452" s="44"/>
      <c r="H452" s="44"/>
      <c r="I452" s="233"/>
      <c r="J452" s="44"/>
      <c r="K452" s="44"/>
      <c r="L452" s="48"/>
      <c r="M452" s="234"/>
      <c r="N452" s="235"/>
      <c r="O452" s="89"/>
      <c r="P452" s="89"/>
      <c r="Q452" s="89"/>
      <c r="R452" s="89"/>
      <c r="S452" s="89"/>
      <c r="T452" s="90"/>
      <c r="U452" s="42"/>
      <c r="V452" s="42"/>
      <c r="W452" s="42"/>
      <c r="X452" s="42"/>
      <c r="Y452" s="42"/>
      <c r="Z452" s="42"/>
      <c r="AA452" s="42"/>
      <c r="AB452" s="42"/>
      <c r="AC452" s="42"/>
      <c r="AD452" s="42"/>
      <c r="AE452" s="42"/>
      <c r="AT452" s="20" t="s">
        <v>315</v>
      </c>
      <c r="AU452" s="20" t="s">
        <v>88</v>
      </c>
    </row>
    <row r="453" s="2" customFormat="1">
      <c r="A453" s="42"/>
      <c r="B453" s="43"/>
      <c r="C453" s="44"/>
      <c r="D453" s="236" t="s">
        <v>328</v>
      </c>
      <c r="E453" s="44"/>
      <c r="F453" s="237" t="s">
        <v>3662</v>
      </c>
      <c r="G453" s="44"/>
      <c r="H453" s="44"/>
      <c r="I453" s="233"/>
      <c r="J453" s="44"/>
      <c r="K453" s="44"/>
      <c r="L453" s="48"/>
      <c r="M453" s="234"/>
      <c r="N453" s="235"/>
      <c r="O453" s="89"/>
      <c r="P453" s="89"/>
      <c r="Q453" s="89"/>
      <c r="R453" s="89"/>
      <c r="S453" s="89"/>
      <c r="T453" s="90"/>
      <c r="U453" s="42"/>
      <c r="V453" s="42"/>
      <c r="W453" s="42"/>
      <c r="X453" s="42"/>
      <c r="Y453" s="42"/>
      <c r="Z453" s="42"/>
      <c r="AA453" s="42"/>
      <c r="AB453" s="42"/>
      <c r="AC453" s="42"/>
      <c r="AD453" s="42"/>
      <c r="AE453" s="42"/>
      <c r="AT453" s="20" t="s">
        <v>328</v>
      </c>
      <c r="AU453" s="20" t="s">
        <v>88</v>
      </c>
    </row>
    <row r="454" s="15" customFormat="1">
      <c r="A454" s="15"/>
      <c r="B454" s="275"/>
      <c r="C454" s="276"/>
      <c r="D454" s="231" t="s">
        <v>342</v>
      </c>
      <c r="E454" s="277" t="s">
        <v>35</v>
      </c>
      <c r="F454" s="278" t="s">
        <v>3656</v>
      </c>
      <c r="G454" s="276"/>
      <c r="H454" s="277" t="s">
        <v>35</v>
      </c>
      <c r="I454" s="279"/>
      <c r="J454" s="276"/>
      <c r="K454" s="276"/>
      <c r="L454" s="280"/>
      <c r="M454" s="281"/>
      <c r="N454" s="282"/>
      <c r="O454" s="282"/>
      <c r="P454" s="282"/>
      <c r="Q454" s="282"/>
      <c r="R454" s="282"/>
      <c r="S454" s="282"/>
      <c r="T454" s="283"/>
      <c r="U454" s="15"/>
      <c r="V454" s="15"/>
      <c r="W454" s="15"/>
      <c r="X454" s="15"/>
      <c r="Y454" s="15"/>
      <c r="Z454" s="15"/>
      <c r="AA454" s="15"/>
      <c r="AB454" s="15"/>
      <c r="AC454" s="15"/>
      <c r="AD454" s="15"/>
      <c r="AE454" s="15"/>
      <c r="AT454" s="284" t="s">
        <v>342</v>
      </c>
      <c r="AU454" s="284" t="s">
        <v>88</v>
      </c>
      <c r="AV454" s="15" t="s">
        <v>86</v>
      </c>
      <c r="AW454" s="15" t="s">
        <v>41</v>
      </c>
      <c r="AX454" s="15" t="s">
        <v>79</v>
      </c>
      <c r="AY454" s="284" t="s">
        <v>305</v>
      </c>
    </row>
    <row r="455" s="13" customFormat="1">
      <c r="A455" s="13"/>
      <c r="B455" s="238"/>
      <c r="C455" s="239"/>
      <c r="D455" s="231" t="s">
        <v>342</v>
      </c>
      <c r="E455" s="240" t="s">
        <v>35</v>
      </c>
      <c r="F455" s="241" t="s">
        <v>357</v>
      </c>
      <c r="G455" s="239"/>
      <c r="H455" s="242">
        <v>8</v>
      </c>
      <c r="I455" s="243"/>
      <c r="J455" s="239"/>
      <c r="K455" s="239"/>
      <c r="L455" s="244"/>
      <c r="M455" s="245"/>
      <c r="N455" s="246"/>
      <c r="O455" s="246"/>
      <c r="P455" s="246"/>
      <c r="Q455" s="246"/>
      <c r="R455" s="246"/>
      <c r="S455" s="246"/>
      <c r="T455" s="247"/>
      <c r="U455" s="13"/>
      <c r="V455" s="13"/>
      <c r="W455" s="13"/>
      <c r="X455" s="13"/>
      <c r="Y455" s="13"/>
      <c r="Z455" s="13"/>
      <c r="AA455" s="13"/>
      <c r="AB455" s="13"/>
      <c r="AC455" s="13"/>
      <c r="AD455" s="13"/>
      <c r="AE455" s="13"/>
      <c r="AT455" s="248" t="s">
        <v>342</v>
      </c>
      <c r="AU455" s="248" t="s">
        <v>88</v>
      </c>
      <c r="AV455" s="13" t="s">
        <v>88</v>
      </c>
      <c r="AW455" s="13" t="s">
        <v>41</v>
      </c>
      <c r="AX455" s="13" t="s">
        <v>79</v>
      </c>
      <c r="AY455" s="248" t="s">
        <v>305</v>
      </c>
    </row>
    <row r="456" s="13" customFormat="1">
      <c r="A456" s="13"/>
      <c r="B456" s="238"/>
      <c r="C456" s="239"/>
      <c r="D456" s="231" t="s">
        <v>342</v>
      </c>
      <c r="E456" s="240" t="s">
        <v>35</v>
      </c>
      <c r="F456" s="241" t="s">
        <v>5707</v>
      </c>
      <c r="G456" s="239"/>
      <c r="H456" s="242">
        <v>2.8999999999999999</v>
      </c>
      <c r="I456" s="243"/>
      <c r="J456" s="239"/>
      <c r="K456" s="239"/>
      <c r="L456" s="244"/>
      <c r="M456" s="245"/>
      <c r="N456" s="246"/>
      <c r="O456" s="246"/>
      <c r="P456" s="246"/>
      <c r="Q456" s="246"/>
      <c r="R456" s="246"/>
      <c r="S456" s="246"/>
      <c r="T456" s="247"/>
      <c r="U456" s="13"/>
      <c r="V456" s="13"/>
      <c r="W456" s="13"/>
      <c r="X456" s="13"/>
      <c r="Y456" s="13"/>
      <c r="Z456" s="13"/>
      <c r="AA456" s="13"/>
      <c r="AB456" s="13"/>
      <c r="AC456" s="13"/>
      <c r="AD456" s="13"/>
      <c r="AE456" s="13"/>
      <c r="AT456" s="248" t="s">
        <v>342</v>
      </c>
      <c r="AU456" s="248" t="s">
        <v>88</v>
      </c>
      <c r="AV456" s="13" t="s">
        <v>88</v>
      </c>
      <c r="AW456" s="13" t="s">
        <v>41</v>
      </c>
      <c r="AX456" s="13" t="s">
        <v>79</v>
      </c>
      <c r="AY456" s="248" t="s">
        <v>305</v>
      </c>
    </row>
    <row r="457" s="13" customFormat="1">
      <c r="A457" s="13"/>
      <c r="B457" s="238"/>
      <c r="C457" s="239"/>
      <c r="D457" s="231" t="s">
        <v>342</v>
      </c>
      <c r="E457" s="240" t="s">
        <v>35</v>
      </c>
      <c r="F457" s="241" t="s">
        <v>3626</v>
      </c>
      <c r="G457" s="239"/>
      <c r="H457" s="242">
        <v>2.6400000000000001</v>
      </c>
      <c r="I457" s="243"/>
      <c r="J457" s="239"/>
      <c r="K457" s="239"/>
      <c r="L457" s="244"/>
      <c r="M457" s="245"/>
      <c r="N457" s="246"/>
      <c r="O457" s="246"/>
      <c r="P457" s="246"/>
      <c r="Q457" s="246"/>
      <c r="R457" s="246"/>
      <c r="S457" s="246"/>
      <c r="T457" s="247"/>
      <c r="U457" s="13"/>
      <c r="V457" s="13"/>
      <c r="W457" s="13"/>
      <c r="X457" s="13"/>
      <c r="Y457" s="13"/>
      <c r="Z457" s="13"/>
      <c r="AA457" s="13"/>
      <c r="AB457" s="13"/>
      <c r="AC457" s="13"/>
      <c r="AD457" s="13"/>
      <c r="AE457" s="13"/>
      <c r="AT457" s="248" t="s">
        <v>342</v>
      </c>
      <c r="AU457" s="248" t="s">
        <v>88</v>
      </c>
      <c r="AV457" s="13" t="s">
        <v>88</v>
      </c>
      <c r="AW457" s="13" t="s">
        <v>41</v>
      </c>
      <c r="AX457" s="13" t="s">
        <v>79</v>
      </c>
      <c r="AY457" s="248" t="s">
        <v>305</v>
      </c>
    </row>
    <row r="458" s="14" customFormat="1">
      <c r="A458" s="14"/>
      <c r="B458" s="249"/>
      <c r="C458" s="250"/>
      <c r="D458" s="231" t="s">
        <v>342</v>
      </c>
      <c r="E458" s="251" t="s">
        <v>35</v>
      </c>
      <c r="F458" s="252" t="s">
        <v>344</v>
      </c>
      <c r="G458" s="250"/>
      <c r="H458" s="253">
        <v>13.540000000000001</v>
      </c>
      <c r="I458" s="254"/>
      <c r="J458" s="250"/>
      <c r="K458" s="250"/>
      <c r="L458" s="255"/>
      <c r="M458" s="256"/>
      <c r="N458" s="257"/>
      <c r="O458" s="257"/>
      <c r="P458" s="257"/>
      <c r="Q458" s="257"/>
      <c r="R458" s="257"/>
      <c r="S458" s="257"/>
      <c r="T458" s="258"/>
      <c r="U458" s="14"/>
      <c r="V458" s="14"/>
      <c r="W458" s="14"/>
      <c r="X458" s="14"/>
      <c r="Y458" s="14"/>
      <c r="Z458" s="14"/>
      <c r="AA458" s="14"/>
      <c r="AB458" s="14"/>
      <c r="AC458" s="14"/>
      <c r="AD458" s="14"/>
      <c r="AE458" s="14"/>
      <c r="AT458" s="259" t="s">
        <v>342</v>
      </c>
      <c r="AU458" s="259" t="s">
        <v>88</v>
      </c>
      <c r="AV458" s="14" t="s">
        <v>313</v>
      </c>
      <c r="AW458" s="14" t="s">
        <v>41</v>
      </c>
      <c r="AX458" s="14" t="s">
        <v>86</v>
      </c>
      <c r="AY458" s="259" t="s">
        <v>305</v>
      </c>
    </row>
    <row r="459" s="2" customFormat="1" ht="24.15" customHeight="1">
      <c r="A459" s="42"/>
      <c r="B459" s="43"/>
      <c r="C459" s="218" t="s">
        <v>827</v>
      </c>
      <c r="D459" s="218" t="s">
        <v>308</v>
      </c>
      <c r="E459" s="219" t="s">
        <v>3664</v>
      </c>
      <c r="F459" s="220" t="s">
        <v>3665</v>
      </c>
      <c r="G459" s="221" t="s">
        <v>360</v>
      </c>
      <c r="H459" s="222">
        <v>2</v>
      </c>
      <c r="I459" s="223"/>
      <c r="J459" s="224">
        <f>ROUND(I459*H459,2)</f>
        <v>0</v>
      </c>
      <c r="K459" s="220" t="s">
        <v>325</v>
      </c>
      <c r="L459" s="48"/>
      <c r="M459" s="225" t="s">
        <v>35</v>
      </c>
      <c r="N459" s="226" t="s">
        <v>52</v>
      </c>
      <c r="O459" s="89"/>
      <c r="P459" s="227">
        <f>O459*H459</f>
        <v>0</v>
      </c>
      <c r="Q459" s="227">
        <v>0.0064850000000000003</v>
      </c>
      <c r="R459" s="227">
        <f>Q459*H459</f>
        <v>0.012970000000000001</v>
      </c>
      <c r="S459" s="227">
        <v>0</v>
      </c>
      <c r="T459" s="228">
        <f>S459*H459</f>
        <v>0</v>
      </c>
      <c r="U459" s="42"/>
      <c r="V459" s="42"/>
      <c r="W459" s="42"/>
      <c r="X459" s="42"/>
      <c r="Y459" s="42"/>
      <c r="Z459" s="42"/>
      <c r="AA459" s="42"/>
      <c r="AB459" s="42"/>
      <c r="AC459" s="42"/>
      <c r="AD459" s="42"/>
      <c r="AE459" s="42"/>
      <c r="AR459" s="229" t="s">
        <v>313</v>
      </c>
      <c r="AT459" s="229" t="s">
        <v>308</v>
      </c>
      <c r="AU459" s="229" t="s">
        <v>88</v>
      </c>
      <c r="AY459" s="20" t="s">
        <v>305</v>
      </c>
      <c r="BE459" s="230">
        <f>IF(N459="základní",J459,0)</f>
        <v>0</v>
      </c>
      <c r="BF459" s="230">
        <f>IF(N459="snížená",J459,0)</f>
        <v>0</v>
      </c>
      <c r="BG459" s="230">
        <f>IF(N459="zákl. přenesená",J459,0)</f>
        <v>0</v>
      </c>
      <c r="BH459" s="230">
        <f>IF(N459="sníž. přenesená",J459,0)</f>
        <v>0</v>
      </c>
      <c r="BI459" s="230">
        <f>IF(N459="nulová",J459,0)</f>
        <v>0</v>
      </c>
      <c r="BJ459" s="20" t="s">
        <v>313</v>
      </c>
      <c r="BK459" s="230">
        <f>ROUND(I459*H459,2)</f>
        <v>0</v>
      </c>
      <c r="BL459" s="20" t="s">
        <v>313</v>
      </c>
      <c r="BM459" s="229" t="s">
        <v>5708</v>
      </c>
    </row>
    <row r="460" s="2" customFormat="1">
      <c r="A460" s="42"/>
      <c r="B460" s="43"/>
      <c r="C460" s="44"/>
      <c r="D460" s="231" t="s">
        <v>315</v>
      </c>
      <c r="E460" s="44"/>
      <c r="F460" s="232" t="s">
        <v>3667</v>
      </c>
      <c r="G460" s="44"/>
      <c r="H460" s="44"/>
      <c r="I460" s="233"/>
      <c r="J460" s="44"/>
      <c r="K460" s="44"/>
      <c r="L460" s="48"/>
      <c r="M460" s="234"/>
      <c r="N460" s="235"/>
      <c r="O460" s="89"/>
      <c r="P460" s="89"/>
      <c r="Q460" s="89"/>
      <c r="R460" s="89"/>
      <c r="S460" s="89"/>
      <c r="T460" s="90"/>
      <c r="U460" s="42"/>
      <c r="V460" s="42"/>
      <c r="W460" s="42"/>
      <c r="X460" s="42"/>
      <c r="Y460" s="42"/>
      <c r="Z460" s="42"/>
      <c r="AA460" s="42"/>
      <c r="AB460" s="42"/>
      <c r="AC460" s="42"/>
      <c r="AD460" s="42"/>
      <c r="AE460" s="42"/>
      <c r="AT460" s="20" t="s">
        <v>315</v>
      </c>
      <c r="AU460" s="20" t="s">
        <v>88</v>
      </c>
    </row>
    <row r="461" s="2" customFormat="1">
      <c r="A461" s="42"/>
      <c r="B461" s="43"/>
      <c r="C461" s="44"/>
      <c r="D461" s="236" t="s">
        <v>328</v>
      </c>
      <c r="E461" s="44"/>
      <c r="F461" s="237" t="s">
        <v>3668</v>
      </c>
      <c r="G461" s="44"/>
      <c r="H461" s="44"/>
      <c r="I461" s="233"/>
      <c r="J461" s="44"/>
      <c r="K461" s="44"/>
      <c r="L461" s="48"/>
      <c r="M461" s="234"/>
      <c r="N461" s="235"/>
      <c r="O461" s="89"/>
      <c r="P461" s="89"/>
      <c r="Q461" s="89"/>
      <c r="R461" s="89"/>
      <c r="S461" s="89"/>
      <c r="T461" s="90"/>
      <c r="U461" s="42"/>
      <c r="V461" s="42"/>
      <c r="W461" s="42"/>
      <c r="X461" s="42"/>
      <c r="Y461" s="42"/>
      <c r="Z461" s="42"/>
      <c r="AA461" s="42"/>
      <c r="AB461" s="42"/>
      <c r="AC461" s="42"/>
      <c r="AD461" s="42"/>
      <c r="AE461" s="42"/>
      <c r="AT461" s="20" t="s">
        <v>328</v>
      </c>
      <c r="AU461" s="20" t="s">
        <v>88</v>
      </c>
    </row>
    <row r="462" s="2" customFormat="1">
      <c r="A462" s="42"/>
      <c r="B462" s="43"/>
      <c r="C462" s="44"/>
      <c r="D462" s="231" t="s">
        <v>472</v>
      </c>
      <c r="E462" s="44"/>
      <c r="F462" s="274" t="s">
        <v>3669</v>
      </c>
      <c r="G462" s="44"/>
      <c r="H462" s="44"/>
      <c r="I462" s="233"/>
      <c r="J462" s="44"/>
      <c r="K462" s="44"/>
      <c r="L462" s="48"/>
      <c r="M462" s="234"/>
      <c r="N462" s="235"/>
      <c r="O462" s="89"/>
      <c r="P462" s="89"/>
      <c r="Q462" s="89"/>
      <c r="R462" s="89"/>
      <c r="S462" s="89"/>
      <c r="T462" s="90"/>
      <c r="U462" s="42"/>
      <c r="V462" s="42"/>
      <c r="W462" s="42"/>
      <c r="X462" s="42"/>
      <c r="Y462" s="42"/>
      <c r="Z462" s="42"/>
      <c r="AA462" s="42"/>
      <c r="AB462" s="42"/>
      <c r="AC462" s="42"/>
      <c r="AD462" s="42"/>
      <c r="AE462" s="42"/>
      <c r="AT462" s="20" t="s">
        <v>472</v>
      </c>
      <c r="AU462" s="20" t="s">
        <v>88</v>
      </c>
    </row>
    <row r="463" s="15" customFormat="1">
      <c r="A463" s="15"/>
      <c r="B463" s="275"/>
      <c r="C463" s="276"/>
      <c r="D463" s="231" t="s">
        <v>342</v>
      </c>
      <c r="E463" s="277" t="s">
        <v>35</v>
      </c>
      <c r="F463" s="278" t="s">
        <v>3670</v>
      </c>
      <c r="G463" s="276"/>
      <c r="H463" s="277" t="s">
        <v>35</v>
      </c>
      <c r="I463" s="279"/>
      <c r="J463" s="276"/>
      <c r="K463" s="276"/>
      <c r="L463" s="280"/>
      <c r="M463" s="281"/>
      <c r="N463" s="282"/>
      <c r="O463" s="282"/>
      <c r="P463" s="282"/>
      <c r="Q463" s="282"/>
      <c r="R463" s="282"/>
      <c r="S463" s="282"/>
      <c r="T463" s="283"/>
      <c r="U463" s="15"/>
      <c r="V463" s="15"/>
      <c r="W463" s="15"/>
      <c r="X463" s="15"/>
      <c r="Y463" s="15"/>
      <c r="Z463" s="15"/>
      <c r="AA463" s="15"/>
      <c r="AB463" s="15"/>
      <c r="AC463" s="15"/>
      <c r="AD463" s="15"/>
      <c r="AE463" s="15"/>
      <c r="AT463" s="284" t="s">
        <v>342</v>
      </c>
      <c r="AU463" s="284" t="s">
        <v>88</v>
      </c>
      <c r="AV463" s="15" t="s">
        <v>86</v>
      </c>
      <c r="AW463" s="15" t="s">
        <v>41</v>
      </c>
      <c r="AX463" s="15" t="s">
        <v>79</v>
      </c>
      <c r="AY463" s="284" t="s">
        <v>305</v>
      </c>
    </row>
    <row r="464" s="13" customFormat="1">
      <c r="A464" s="13"/>
      <c r="B464" s="238"/>
      <c r="C464" s="239"/>
      <c r="D464" s="231" t="s">
        <v>342</v>
      </c>
      <c r="E464" s="240" t="s">
        <v>35</v>
      </c>
      <c r="F464" s="241" t="s">
        <v>88</v>
      </c>
      <c r="G464" s="239"/>
      <c r="H464" s="242">
        <v>2</v>
      </c>
      <c r="I464" s="243"/>
      <c r="J464" s="239"/>
      <c r="K464" s="239"/>
      <c r="L464" s="244"/>
      <c r="M464" s="245"/>
      <c r="N464" s="246"/>
      <c r="O464" s="246"/>
      <c r="P464" s="246"/>
      <c r="Q464" s="246"/>
      <c r="R464" s="246"/>
      <c r="S464" s="246"/>
      <c r="T464" s="247"/>
      <c r="U464" s="13"/>
      <c r="V464" s="13"/>
      <c r="W464" s="13"/>
      <c r="X464" s="13"/>
      <c r="Y464" s="13"/>
      <c r="Z464" s="13"/>
      <c r="AA464" s="13"/>
      <c r="AB464" s="13"/>
      <c r="AC464" s="13"/>
      <c r="AD464" s="13"/>
      <c r="AE464" s="13"/>
      <c r="AT464" s="248" t="s">
        <v>342</v>
      </c>
      <c r="AU464" s="248" t="s">
        <v>88</v>
      </c>
      <c r="AV464" s="13" t="s">
        <v>88</v>
      </c>
      <c r="AW464" s="13" t="s">
        <v>41</v>
      </c>
      <c r="AX464" s="13" t="s">
        <v>79</v>
      </c>
      <c r="AY464" s="248" t="s">
        <v>305</v>
      </c>
    </row>
    <row r="465" s="14" customFormat="1">
      <c r="A465" s="14"/>
      <c r="B465" s="249"/>
      <c r="C465" s="250"/>
      <c r="D465" s="231" t="s">
        <v>342</v>
      </c>
      <c r="E465" s="251" t="s">
        <v>35</v>
      </c>
      <c r="F465" s="252" t="s">
        <v>344</v>
      </c>
      <c r="G465" s="250"/>
      <c r="H465" s="253">
        <v>2</v>
      </c>
      <c r="I465" s="254"/>
      <c r="J465" s="250"/>
      <c r="K465" s="250"/>
      <c r="L465" s="255"/>
      <c r="M465" s="256"/>
      <c r="N465" s="257"/>
      <c r="O465" s="257"/>
      <c r="P465" s="257"/>
      <c r="Q465" s="257"/>
      <c r="R465" s="257"/>
      <c r="S465" s="257"/>
      <c r="T465" s="258"/>
      <c r="U465" s="14"/>
      <c r="V465" s="14"/>
      <c r="W465" s="14"/>
      <c r="X465" s="14"/>
      <c r="Y465" s="14"/>
      <c r="Z465" s="14"/>
      <c r="AA465" s="14"/>
      <c r="AB465" s="14"/>
      <c r="AC465" s="14"/>
      <c r="AD465" s="14"/>
      <c r="AE465" s="14"/>
      <c r="AT465" s="259" t="s">
        <v>342</v>
      </c>
      <c r="AU465" s="259" t="s">
        <v>88</v>
      </c>
      <c r="AV465" s="14" t="s">
        <v>313</v>
      </c>
      <c r="AW465" s="14" t="s">
        <v>41</v>
      </c>
      <c r="AX465" s="14" t="s">
        <v>86</v>
      </c>
      <c r="AY465" s="259" t="s">
        <v>305</v>
      </c>
    </row>
    <row r="466" s="2" customFormat="1" ht="16.5" customHeight="1">
      <c r="A466" s="42"/>
      <c r="B466" s="43"/>
      <c r="C466" s="218" t="s">
        <v>843</v>
      </c>
      <c r="D466" s="218" t="s">
        <v>308</v>
      </c>
      <c r="E466" s="219" t="s">
        <v>3677</v>
      </c>
      <c r="F466" s="220" t="s">
        <v>3678</v>
      </c>
      <c r="G466" s="221" t="s">
        <v>725</v>
      </c>
      <c r="H466" s="222">
        <v>3.964</v>
      </c>
      <c r="I466" s="223"/>
      <c r="J466" s="224">
        <f>ROUND(I466*H466,2)</f>
        <v>0</v>
      </c>
      <c r="K466" s="220" t="s">
        <v>325</v>
      </c>
      <c r="L466" s="48"/>
      <c r="M466" s="225" t="s">
        <v>35</v>
      </c>
      <c r="N466" s="226" t="s">
        <v>52</v>
      </c>
      <c r="O466" s="89"/>
      <c r="P466" s="227">
        <f>O466*H466</f>
        <v>0</v>
      </c>
      <c r="Q466" s="227">
        <v>0.12</v>
      </c>
      <c r="R466" s="227">
        <f>Q466*H466</f>
        <v>0.47567999999999999</v>
      </c>
      <c r="S466" s="227">
        <v>2.4900000000000002</v>
      </c>
      <c r="T466" s="228">
        <f>S466*H466</f>
        <v>9.8703600000000016</v>
      </c>
      <c r="U466" s="42"/>
      <c r="V466" s="42"/>
      <c r="W466" s="42"/>
      <c r="X466" s="42"/>
      <c r="Y466" s="42"/>
      <c r="Z466" s="42"/>
      <c r="AA466" s="42"/>
      <c r="AB466" s="42"/>
      <c r="AC466" s="42"/>
      <c r="AD466" s="42"/>
      <c r="AE466" s="42"/>
      <c r="AR466" s="229" t="s">
        <v>313</v>
      </c>
      <c r="AT466" s="229" t="s">
        <v>308</v>
      </c>
      <c r="AU466" s="229" t="s">
        <v>88</v>
      </c>
      <c r="AY466" s="20" t="s">
        <v>305</v>
      </c>
      <c r="BE466" s="230">
        <f>IF(N466="základní",J466,0)</f>
        <v>0</v>
      </c>
      <c r="BF466" s="230">
        <f>IF(N466="snížená",J466,0)</f>
        <v>0</v>
      </c>
      <c r="BG466" s="230">
        <f>IF(N466="zákl. přenesená",J466,0)</f>
        <v>0</v>
      </c>
      <c r="BH466" s="230">
        <f>IF(N466="sníž. přenesená",J466,0)</f>
        <v>0</v>
      </c>
      <c r="BI466" s="230">
        <f>IF(N466="nulová",J466,0)</f>
        <v>0</v>
      </c>
      <c r="BJ466" s="20" t="s">
        <v>313</v>
      </c>
      <c r="BK466" s="230">
        <f>ROUND(I466*H466,2)</f>
        <v>0</v>
      </c>
      <c r="BL466" s="20" t="s">
        <v>313</v>
      </c>
      <c r="BM466" s="229" t="s">
        <v>5709</v>
      </c>
    </row>
    <row r="467" s="2" customFormat="1">
      <c r="A467" s="42"/>
      <c r="B467" s="43"/>
      <c r="C467" s="44"/>
      <c r="D467" s="231" t="s">
        <v>315</v>
      </c>
      <c r="E467" s="44"/>
      <c r="F467" s="232" t="s">
        <v>3680</v>
      </c>
      <c r="G467" s="44"/>
      <c r="H467" s="44"/>
      <c r="I467" s="233"/>
      <c r="J467" s="44"/>
      <c r="K467" s="44"/>
      <c r="L467" s="48"/>
      <c r="M467" s="234"/>
      <c r="N467" s="235"/>
      <c r="O467" s="89"/>
      <c r="P467" s="89"/>
      <c r="Q467" s="89"/>
      <c r="R467" s="89"/>
      <c r="S467" s="89"/>
      <c r="T467" s="90"/>
      <c r="U467" s="42"/>
      <c r="V467" s="42"/>
      <c r="W467" s="42"/>
      <c r="X467" s="42"/>
      <c r="Y467" s="42"/>
      <c r="Z467" s="42"/>
      <c r="AA467" s="42"/>
      <c r="AB467" s="42"/>
      <c r="AC467" s="42"/>
      <c r="AD467" s="42"/>
      <c r="AE467" s="42"/>
      <c r="AT467" s="20" t="s">
        <v>315</v>
      </c>
      <c r="AU467" s="20" t="s">
        <v>88</v>
      </c>
    </row>
    <row r="468" s="2" customFormat="1">
      <c r="A468" s="42"/>
      <c r="B468" s="43"/>
      <c r="C468" s="44"/>
      <c r="D468" s="236" t="s">
        <v>328</v>
      </c>
      <c r="E468" s="44"/>
      <c r="F468" s="237" t="s">
        <v>3681</v>
      </c>
      <c r="G468" s="44"/>
      <c r="H468" s="44"/>
      <c r="I468" s="233"/>
      <c r="J468" s="44"/>
      <c r="K468" s="44"/>
      <c r="L468" s="48"/>
      <c r="M468" s="234"/>
      <c r="N468" s="235"/>
      <c r="O468" s="89"/>
      <c r="P468" s="89"/>
      <c r="Q468" s="89"/>
      <c r="R468" s="89"/>
      <c r="S468" s="89"/>
      <c r="T468" s="90"/>
      <c r="U468" s="42"/>
      <c r="V468" s="42"/>
      <c r="W468" s="42"/>
      <c r="X468" s="42"/>
      <c r="Y468" s="42"/>
      <c r="Z468" s="42"/>
      <c r="AA468" s="42"/>
      <c r="AB468" s="42"/>
      <c r="AC468" s="42"/>
      <c r="AD468" s="42"/>
      <c r="AE468" s="42"/>
      <c r="AT468" s="20" t="s">
        <v>328</v>
      </c>
      <c r="AU468" s="20" t="s">
        <v>88</v>
      </c>
    </row>
    <row r="469" s="15" customFormat="1">
      <c r="A469" s="15"/>
      <c r="B469" s="275"/>
      <c r="C469" s="276"/>
      <c r="D469" s="231" t="s">
        <v>342</v>
      </c>
      <c r="E469" s="277" t="s">
        <v>35</v>
      </c>
      <c r="F469" s="278" t="s">
        <v>5710</v>
      </c>
      <c r="G469" s="276"/>
      <c r="H469" s="277" t="s">
        <v>35</v>
      </c>
      <c r="I469" s="279"/>
      <c r="J469" s="276"/>
      <c r="K469" s="276"/>
      <c r="L469" s="280"/>
      <c r="M469" s="281"/>
      <c r="N469" s="282"/>
      <c r="O469" s="282"/>
      <c r="P469" s="282"/>
      <c r="Q469" s="282"/>
      <c r="R469" s="282"/>
      <c r="S469" s="282"/>
      <c r="T469" s="283"/>
      <c r="U469" s="15"/>
      <c r="V469" s="15"/>
      <c r="W469" s="15"/>
      <c r="X469" s="15"/>
      <c r="Y469" s="15"/>
      <c r="Z469" s="15"/>
      <c r="AA469" s="15"/>
      <c r="AB469" s="15"/>
      <c r="AC469" s="15"/>
      <c r="AD469" s="15"/>
      <c r="AE469" s="15"/>
      <c r="AT469" s="284" t="s">
        <v>342</v>
      </c>
      <c r="AU469" s="284" t="s">
        <v>88</v>
      </c>
      <c r="AV469" s="15" t="s">
        <v>86</v>
      </c>
      <c r="AW469" s="15" t="s">
        <v>41</v>
      </c>
      <c r="AX469" s="15" t="s">
        <v>79</v>
      </c>
      <c r="AY469" s="284" t="s">
        <v>305</v>
      </c>
    </row>
    <row r="470" s="13" customFormat="1">
      <c r="A470" s="13"/>
      <c r="B470" s="238"/>
      <c r="C470" s="239"/>
      <c r="D470" s="231" t="s">
        <v>342</v>
      </c>
      <c r="E470" s="240" t="s">
        <v>35</v>
      </c>
      <c r="F470" s="241" t="s">
        <v>5711</v>
      </c>
      <c r="G470" s="239"/>
      <c r="H470" s="242">
        <v>2.8319999999999999</v>
      </c>
      <c r="I470" s="243"/>
      <c r="J470" s="239"/>
      <c r="K470" s="239"/>
      <c r="L470" s="244"/>
      <c r="M470" s="245"/>
      <c r="N470" s="246"/>
      <c r="O470" s="246"/>
      <c r="P470" s="246"/>
      <c r="Q470" s="246"/>
      <c r="R470" s="246"/>
      <c r="S470" s="246"/>
      <c r="T470" s="247"/>
      <c r="U470" s="13"/>
      <c r="V470" s="13"/>
      <c r="W470" s="13"/>
      <c r="X470" s="13"/>
      <c r="Y470" s="13"/>
      <c r="Z470" s="13"/>
      <c r="AA470" s="13"/>
      <c r="AB470" s="13"/>
      <c r="AC470" s="13"/>
      <c r="AD470" s="13"/>
      <c r="AE470" s="13"/>
      <c r="AT470" s="248" t="s">
        <v>342</v>
      </c>
      <c r="AU470" s="248" t="s">
        <v>88</v>
      </c>
      <c r="AV470" s="13" t="s">
        <v>88</v>
      </c>
      <c r="AW470" s="13" t="s">
        <v>41</v>
      </c>
      <c r="AX470" s="13" t="s">
        <v>79</v>
      </c>
      <c r="AY470" s="248" t="s">
        <v>305</v>
      </c>
    </row>
    <row r="471" s="15" customFormat="1">
      <c r="A471" s="15"/>
      <c r="B471" s="275"/>
      <c r="C471" s="276"/>
      <c r="D471" s="231" t="s">
        <v>342</v>
      </c>
      <c r="E471" s="277" t="s">
        <v>35</v>
      </c>
      <c r="F471" s="278" t="s">
        <v>3321</v>
      </c>
      <c r="G471" s="276"/>
      <c r="H471" s="277" t="s">
        <v>35</v>
      </c>
      <c r="I471" s="279"/>
      <c r="J471" s="276"/>
      <c r="K471" s="276"/>
      <c r="L471" s="280"/>
      <c r="M471" s="281"/>
      <c r="N471" s="282"/>
      <c r="O471" s="282"/>
      <c r="P471" s="282"/>
      <c r="Q471" s="282"/>
      <c r="R471" s="282"/>
      <c r="S471" s="282"/>
      <c r="T471" s="283"/>
      <c r="U471" s="15"/>
      <c r="V471" s="15"/>
      <c r="W471" s="15"/>
      <c r="X471" s="15"/>
      <c r="Y471" s="15"/>
      <c r="Z471" s="15"/>
      <c r="AA471" s="15"/>
      <c r="AB471" s="15"/>
      <c r="AC471" s="15"/>
      <c r="AD471" s="15"/>
      <c r="AE471" s="15"/>
      <c r="AT471" s="284" t="s">
        <v>342</v>
      </c>
      <c r="AU471" s="284" t="s">
        <v>88</v>
      </c>
      <c r="AV471" s="15" t="s">
        <v>86</v>
      </c>
      <c r="AW471" s="15" t="s">
        <v>41</v>
      </c>
      <c r="AX471" s="15" t="s">
        <v>79</v>
      </c>
      <c r="AY471" s="284" t="s">
        <v>305</v>
      </c>
    </row>
    <row r="472" s="13" customFormat="1">
      <c r="A472" s="13"/>
      <c r="B472" s="238"/>
      <c r="C472" s="239"/>
      <c r="D472" s="231" t="s">
        <v>342</v>
      </c>
      <c r="E472" s="240" t="s">
        <v>35</v>
      </c>
      <c r="F472" s="241" t="s">
        <v>5712</v>
      </c>
      <c r="G472" s="239"/>
      <c r="H472" s="242">
        <v>0.622</v>
      </c>
      <c r="I472" s="243"/>
      <c r="J472" s="239"/>
      <c r="K472" s="239"/>
      <c r="L472" s="244"/>
      <c r="M472" s="245"/>
      <c r="N472" s="246"/>
      <c r="O472" s="246"/>
      <c r="P472" s="246"/>
      <c r="Q472" s="246"/>
      <c r="R472" s="246"/>
      <c r="S472" s="246"/>
      <c r="T472" s="247"/>
      <c r="U472" s="13"/>
      <c r="V472" s="13"/>
      <c r="W472" s="13"/>
      <c r="X472" s="13"/>
      <c r="Y472" s="13"/>
      <c r="Z472" s="13"/>
      <c r="AA472" s="13"/>
      <c r="AB472" s="13"/>
      <c r="AC472" s="13"/>
      <c r="AD472" s="13"/>
      <c r="AE472" s="13"/>
      <c r="AT472" s="248" t="s">
        <v>342</v>
      </c>
      <c r="AU472" s="248" t="s">
        <v>88</v>
      </c>
      <c r="AV472" s="13" t="s">
        <v>88</v>
      </c>
      <c r="AW472" s="13" t="s">
        <v>41</v>
      </c>
      <c r="AX472" s="13" t="s">
        <v>79</v>
      </c>
      <c r="AY472" s="248" t="s">
        <v>305</v>
      </c>
    </row>
    <row r="473" s="13" customFormat="1">
      <c r="A473" s="13"/>
      <c r="B473" s="238"/>
      <c r="C473" s="239"/>
      <c r="D473" s="231" t="s">
        <v>342</v>
      </c>
      <c r="E473" s="240" t="s">
        <v>35</v>
      </c>
      <c r="F473" s="241" t="s">
        <v>5713</v>
      </c>
      <c r="G473" s="239"/>
      <c r="H473" s="242">
        <v>0.51000000000000001</v>
      </c>
      <c r="I473" s="243"/>
      <c r="J473" s="239"/>
      <c r="K473" s="239"/>
      <c r="L473" s="244"/>
      <c r="M473" s="245"/>
      <c r="N473" s="246"/>
      <c r="O473" s="246"/>
      <c r="P473" s="246"/>
      <c r="Q473" s="246"/>
      <c r="R473" s="246"/>
      <c r="S473" s="246"/>
      <c r="T473" s="247"/>
      <c r="U473" s="13"/>
      <c r="V473" s="13"/>
      <c r="W473" s="13"/>
      <c r="X473" s="13"/>
      <c r="Y473" s="13"/>
      <c r="Z473" s="13"/>
      <c r="AA473" s="13"/>
      <c r="AB473" s="13"/>
      <c r="AC473" s="13"/>
      <c r="AD473" s="13"/>
      <c r="AE473" s="13"/>
      <c r="AT473" s="248" t="s">
        <v>342</v>
      </c>
      <c r="AU473" s="248" t="s">
        <v>88</v>
      </c>
      <c r="AV473" s="13" t="s">
        <v>88</v>
      </c>
      <c r="AW473" s="13" t="s">
        <v>41</v>
      </c>
      <c r="AX473" s="13" t="s">
        <v>79</v>
      </c>
      <c r="AY473" s="248" t="s">
        <v>305</v>
      </c>
    </row>
    <row r="474" s="14" customFormat="1">
      <c r="A474" s="14"/>
      <c r="B474" s="249"/>
      <c r="C474" s="250"/>
      <c r="D474" s="231" t="s">
        <v>342</v>
      </c>
      <c r="E474" s="251" t="s">
        <v>35</v>
      </c>
      <c r="F474" s="252" t="s">
        <v>344</v>
      </c>
      <c r="G474" s="250"/>
      <c r="H474" s="253">
        <v>3.9639999999999995</v>
      </c>
      <c r="I474" s="254"/>
      <c r="J474" s="250"/>
      <c r="K474" s="250"/>
      <c r="L474" s="255"/>
      <c r="M474" s="256"/>
      <c r="N474" s="257"/>
      <c r="O474" s="257"/>
      <c r="P474" s="257"/>
      <c r="Q474" s="257"/>
      <c r="R474" s="257"/>
      <c r="S474" s="257"/>
      <c r="T474" s="258"/>
      <c r="U474" s="14"/>
      <c r="V474" s="14"/>
      <c r="W474" s="14"/>
      <c r="X474" s="14"/>
      <c r="Y474" s="14"/>
      <c r="Z474" s="14"/>
      <c r="AA474" s="14"/>
      <c r="AB474" s="14"/>
      <c r="AC474" s="14"/>
      <c r="AD474" s="14"/>
      <c r="AE474" s="14"/>
      <c r="AT474" s="259" t="s">
        <v>342</v>
      </c>
      <c r="AU474" s="259" t="s">
        <v>88</v>
      </c>
      <c r="AV474" s="14" t="s">
        <v>313</v>
      </c>
      <c r="AW474" s="14" t="s">
        <v>41</v>
      </c>
      <c r="AX474" s="14" t="s">
        <v>86</v>
      </c>
      <c r="AY474" s="259" t="s">
        <v>305</v>
      </c>
    </row>
    <row r="475" s="2" customFormat="1" ht="16.5" customHeight="1">
      <c r="A475" s="42"/>
      <c r="B475" s="43"/>
      <c r="C475" s="218" t="s">
        <v>849</v>
      </c>
      <c r="D475" s="218" t="s">
        <v>308</v>
      </c>
      <c r="E475" s="219" t="s">
        <v>5714</v>
      </c>
      <c r="F475" s="220" t="s">
        <v>5715</v>
      </c>
      <c r="G475" s="221" t="s">
        <v>725</v>
      </c>
      <c r="H475" s="222">
        <v>4.1200000000000001</v>
      </c>
      <c r="I475" s="223"/>
      <c r="J475" s="224">
        <f>ROUND(I475*H475,2)</f>
        <v>0</v>
      </c>
      <c r="K475" s="220" t="s">
        <v>325</v>
      </c>
      <c r="L475" s="48"/>
      <c r="M475" s="225" t="s">
        <v>35</v>
      </c>
      <c r="N475" s="226" t="s">
        <v>52</v>
      </c>
      <c r="O475" s="89"/>
      <c r="P475" s="227">
        <f>O475*H475</f>
        <v>0</v>
      </c>
      <c r="Q475" s="227">
        <v>0.12</v>
      </c>
      <c r="R475" s="227">
        <f>Q475*H475</f>
        <v>0.49440000000000001</v>
      </c>
      <c r="S475" s="227">
        <v>2.2000000000000002</v>
      </c>
      <c r="T475" s="228">
        <f>S475*H475</f>
        <v>9.0640000000000018</v>
      </c>
      <c r="U475" s="42"/>
      <c r="V475" s="42"/>
      <c r="W475" s="42"/>
      <c r="X475" s="42"/>
      <c r="Y475" s="42"/>
      <c r="Z475" s="42"/>
      <c r="AA475" s="42"/>
      <c r="AB475" s="42"/>
      <c r="AC475" s="42"/>
      <c r="AD475" s="42"/>
      <c r="AE475" s="42"/>
      <c r="AR475" s="229" t="s">
        <v>313</v>
      </c>
      <c r="AT475" s="229" t="s">
        <v>308</v>
      </c>
      <c r="AU475" s="229" t="s">
        <v>88</v>
      </c>
      <c r="AY475" s="20" t="s">
        <v>305</v>
      </c>
      <c r="BE475" s="230">
        <f>IF(N475="základní",J475,0)</f>
        <v>0</v>
      </c>
      <c r="BF475" s="230">
        <f>IF(N475="snížená",J475,0)</f>
        <v>0</v>
      </c>
      <c r="BG475" s="230">
        <f>IF(N475="zákl. přenesená",J475,0)</f>
        <v>0</v>
      </c>
      <c r="BH475" s="230">
        <f>IF(N475="sníž. přenesená",J475,0)</f>
        <v>0</v>
      </c>
      <c r="BI475" s="230">
        <f>IF(N475="nulová",J475,0)</f>
        <v>0</v>
      </c>
      <c r="BJ475" s="20" t="s">
        <v>313</v>
      </c>
      <c r="BK475" s="230">
        <f>ROUND(I475*H475,2)</f>
        <v>0</v>
      </c>
      <c r="BL475" s="20" t="s">
        <v>313</v>
      </c>
      <c r="BM475" s="229" t="s">
        <v>5716</v>
      </c>
    </row>
    <row r="476" s="2" customFormat="1">
      <c r="A476" s="42"/>
      <c r="B476" s="43"/>
      <c r="C476" s="44"/>
      <c r="D476" s="231" t="s">
        <v>315</v>
      </c>
      <c r="E476" s="44"/>
      <c r="F476" s="232" t="s">
        <v>5717</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315</v>
      </c>
      <c r="AU476" s="20" t="s">
        <v>88</v>
      </c>
    </row>
    <row r="477" s="2" customFormat="1">
      <c r="A477" s="42"/>
      <c r="B477" s="43"/>
      <c r="C477" s="44"/>
      <c r="D477" s="236" t="s">
        <v>328</v>
      </c>
      <c r="E477" s="44"/>
      <c r="F477" s="237" t="s">
        <v>5718</v>
      </c>
      <c r="G477" s="44"/>
      <c r="H477" s="44"/>
      <c r="I477" s="233"/>
      <c r="J477" s="44"/>
      <c r="K477" s="44"/>
      <c r="L477" s="48"/>
      <c r="M477" s="234"/>
      <c r="N477" s="235"/>
      <c r="O477" s="89"/>
      <c r="P477" s="89"/>
      <c r="Q477" s="89"/>
      <c r="R477" s="89"/>
      <c r="S477" s="89"/>
      <c r="T477" s="90"/>
      <c r="U477" s="42"/>
      <c r="V477" s="42"/>
      <c r="W477" s="42"/>
      <c r="X477" s="42"/>
      <c r="Y477" s="42"/>
      <c r="Z477" s="42"/>
      <c r="AA477" s="42"/>
      <c r="AB477" s="42"/>
      <c r="AC477" s="42"/>
      <c r="AD477" s="42"/>
      <c r="AE477" s="42"/>
      <c r="AT477" s="20" t="s">
        <v>328</v>
      </c>
      <c r="AU477" s="20" t="s">
        <v>88</v>
      </c>
    </row>
    <row r="478" s="15" customFormat="1">
      <c r="A478" s="15"/>
      <c r="B478" s="275"/>
      <c r="C478" s="276"/>
      <c r="D478" s="231" t="s">
        <v>342</v>
      </c>
      <c r="E478" s="277" t="s">
        <v>35</v>
      </c>
      <c r="F478" s="278" t="s">
        <v>5574</v>
      </c>
      <c r="G478" s="276"/>
      <c r="H478" s="277" t="s">
        <v>35</v>
      </c>
      <c r="I478" s="279"/>
      <c r="J478" s="276"/>
      <c r="K478" s="276"/>
      <c r="L478" s="280"/>
      <c r="M478" s="281"/>
      <c r="N478" s="282"/>
      <c r="O478" s="282"/>
      <c r="P478" s="282"/>
      <c r="Q478" s="282"/>
      <c r="R478" s="282"/>
      <c r="S478" s="282"/>
      <c r="T478" s="283"/>
      <c r="U478" s="15"/>
      <c r="V478" s="15"/>
      <c r="W478" s="15"/>
      <c r="X478" s="15"/>
      <c r="Y478" s="15"/>
      <c r="Z478" s="15"/>
      <c r="AA478" s="15"/>
      <c r="AB478" s="15"/>
      <c r="AC478" s="15"/>
      <c r="AD478" s="15"/>
      <c r="AE478" s="15"/>
      <c r="AT478" s="284" t="s">
        <v>342</v>
      </c>
      <c r="AU478" s="284" t="s">
        <v>88</v>
      </c>
      <c r="AV478" s="15" t="s">
        <v>86</v>
      </c>
      <c r="AW478" s="15" t="s">
        <v>41</v>
      </c>
      <c r="AX478" s="15" t="s">
        <v>79</v>
      </c>
      <c r="AY478" s="284" t="s">
        <v>305</v>
      </c>
    </row>
    <row r="479" s="13" customFormat="1">
      <c r="A479" s="13"/>
      <c r="B479" s="238"/>
      <c r="C479" s="239"/>
      <c r="D479" s="231" t="s">
        <v>342</v>
      </c>
      <c r="E479" s="240" t="s">
        <v>35</v>
      </c>
      <c r="F479" s="241" t="s">
        <v>5719</v>
      </c>
      <c r="G479" s="239"/>
      <c r="H479" s="242">
        <v>2.2000000000000002</v>
      </c>
      <c r="I479" s="243"/>
      <c r="J479" s="239"/>
      <c r="K479" s="239"/>
      <c r="L479" s="244"/>
      <c r="M479" s="245"/>
      <c r="N479" s="246"/>
      <c r="O479" s="246"/>
      <c r="P479" s="246"/>
      <c r="Q479" s="246"/>
      <c r="R479" s="246"/>
      <c r="S479" s="246"/>
      <c r="T479" s="247"/>
      <c r="U479" s="13"/>
      <c r="V479" s="13"/>
      <c r="W479" s="13"/>
      <c r="X479" s="13"/>
      <c r="Y479" s="13"/>
      <c r="Z479" s="13"/>
      <c r="AA479" s="13"/>
      <c r="AB479" s="13"/>
      <c r="AC479" s="13"/>
      <c r="AD479" s="13"/>
      <c r="AE479" s="13"/>
      <c r="AT479" s="248" t="s">
        <v>342</v>
      </c>
      <c r="AU479" s="248" t="s">
        <v>88</v>
      </c>
      <c r="AV479" s="13" t="s">
        <v>88</v>
      </c>
      <c r="AW479" s="13" t="s">
        <v>41</v>
      </c>
      <c r="AX479" s="13" t="s">
        <v>79</v>
      </c>
      <c r="AY479" s="248" t="s">
        <v>305</v>
      </c>
    </row>
    <row r="480" s="15" customFormat="1">
      <c r="A480" s="15"/>
      <c r="B480" s="275"/>
      <c r="C480" s="276"/>
      <c r="D480" s="231" t="s">
        <v>342</v>
      </c>
      <c r="E480" s="277" t="s">
        <v>35</v>
      </c>
      <c r="F480" s="278" t="s">
        <v>5576</v>
      </c>
      <c r="G480" s="276"/>
      <c r="H480" s="277" t="s">
        <v>35</v>
      </c>
      <c r="I480" s="279"/>
      <c r="J480" s="276"/>
      <c r="K480" s="276"/>
      <c r="L480" s="280"/>
      <c r="M480" s="281"/>
      <c r="N480" s="282"/>
      <c r="O480" s="282"/>
      <c r="P480" s="282"/>
      <c r="Q480" s="282"/>
      <c r="R480" s="282"/>
      <c r="S480" s="282"/>
      <c r="T480" s="283"/>
      <c r="U480" s="15"/>
      <c r="V480" s="15"/>
      <c r="W480" s="15"/>
      <c r="X480" s="15"/>
      <c r="Y480" s="15"/>
      <c r="Z480" s="15"/>
      <c r="AA480" s="15"/>
      <c r="AB480" s="15"/>
      <c r="AC480" s="15"/>
      <c r="AD480" s="15"/>
      <c r="AE480" s="15"/>
      <c r="AT480" s="284" t="s">
        <v>342</v>
      </c>
      <c r="AU480" s="284" t="s">
        <v>88</v>
      </c>
      <c r="AV480" s="15" t="s">
        <v>86</v>
      </c>
      <c r="AW480" s="15" t="s">
        <v>41</v>
      </c>
      <c r="AX480" s="15" t="s">
        <v>79</v>
      </c>
      <c r="AY480" s="284" t="s">
        <v>305</v>
      </c>
    </row>
    <row r="481" s="13" customFormat="1">
      <c r="A481" s="13"/>
      <c r="B481" s="238"/>
      <c r="C481" s="239"/>
      <c r="D481" s="231" t="s">
        <v>342</v>
      </c>
      <c r="E481" s="240" t="s">
        <v>35</v>
      </c>
      <c r="F481" s="241" t="s">
        <v>5720</v>
      </c>
      <c r="G481" s="239"/>
      <c r="H481" s="242">
        <v>1.9199999999999999</v>
      </c>
      <c r="I481" s="243"/>
      <c r="J481" s="239"/>
      <c r="K481" s="239"/>
      <c r="L481" s="244"/>
      <c r="M481" s="245"/>
      <c r="N481" s="246"/>
      <c r="O481" s="246"/>
      <c r="P481" s="246"/>
      <c r="Q481" s="246"/>
      <c r="R481" s="246"/>
      <c r="S481" s="246"/>
      <c r="T481" s="247"/>
      <c r="U481" s="13"/>
      <c r="V481" s="13"/>
      <c r="W481" s="13"/>
      <c r="X481" s="13"/>
      <c r="Y481" s="13"/>
      <c r="Z481" s="13"/>
      <c r="AA481" s="13"/>
      <c r="AB481" s="13"/>
      <c r="AC481" s="13"/>
      <c r="AD481" s="13"/>
      <c r="AE481" s="13"/>
      <c r="AT481" s="248" t="s">
        <v>342</v>
      </c>
      <c r="AU481" s="248" t="s">
        <v>88</v>
      </c>
      <c r="AV481" s="13" t="s">
        <v>88</v>
      </c>
      <c r="AW481" s="13" t="s">
        <v>41</v>
      </c>
      <c r="AX481" s="13" t="s">
        <v>79</v>
      </c>
      <c r="AY481" s="248" t="s">
        <v>305</v>
      </c>
    </row>
    <row r="482" s="14" customFormat="1">
      <c r="A482" s="14"/>
      <c r="B482" s="249"/>
      <c r="C482" s="250"/>
      <c r="D482" s="231" t="s">
        <v>342</v>
      </c>
      <c r="E482" s="251" t="s">
        <v>35</v>
      </c>
      <c r="F482" s="252" t="s">
        <v>344</v>
      </c>
      <c r="G482" s="250"/>
      <c r="H482" s="253">
        <v>4.1200000000000001</v>
      </c>
      <c r="I482" s="254"/>
      <c r="J482" s="250"/>
      <c r="K482" s="250"/>
      <c r="L482" s="255"/>
      <c r="M482" s="256"/>
      <c r="N482" s="257"/>
      <c r="O482" s="257"/>
      <c r="P482" s="257"/>
      <c r="Q482" s="257"/>
      <c r="R482" s="257"/>
      <c r="S482" s="257"/>
      <c r="T482" s="258"/>
      <c r="U482" s="14"/>
      <c r="V482" s="14"/>
      <c r="W482" s="14"/>
      <c r="X482" s="14"/>
      <c r="Y482" s="14"/>
      <c r="Z482" s="14"/>
      <c r="AA482" s="14"/>
      <c r="AB482" s="14"/>
      <c r="AC482" s="14"/>
      <c r="AD482" s="14"/>
      <c r="AE482" s="14"/>
      <c r="AT482" s="259" t="s">
        <v>342</v>
      </c>
      <c r="AU482" s="259" t="s">
        <v>88</v>
      </c>
      <c r="AV482" s="14" t="s">
        <v>313</v>
      </c>
      <c r="AW482" s="14" t="s">
        <v>41</v>
      </c>
      <c r="AX482" s="14" t="s">
        <v>86</v>
      </c>
      <c r="AY482" s="259" t="s">
        <v>305</v>
      </c>
    </row>
    <row r="483" s="2" customFormat="1" ht="16.5" customHeight="1">
      <c r="A483" s="42"/>
      <c r="B483" s="43"/>
      <c r="C483" s="218" t="s">
        <v>856</v>
      </c>
      <c r="D483" s="218" t="s">
        <v>308</v>
      </c>
      <c r="E483" s="219" t="s">
        <v>2012</v>
      </c>
      <c r="F483" s="220" t="s">
        <v>2013</v>
      </c>
      <c r="G483" s="221" t="s">
        <v>725</v>
      </c>
      <c r="H483" s="222">
        <v>0.56999999999999995</v>
      </c>
      <c r="I483" s="223"/>
      <c r="J483" s="224">
        <f>ROUND(I483*H483,2)</f>
        <v>0</v>
      </c>
      <c r="K483" s="220" t="s">
        <v>325</v>
      </c>
      <c r="L483" s="48"/>
      <c r="M483" s="225" t="s">
        <v>35</v>
      </c>
      <c r="N483" s="226" t="s">
        <v>52</v>
      </c>
      <c r="O483" s="89"/>
      <c r="P483" s="227">
        <f>O483*H483</f>
        <v>0</v>
      </c>
      <c r="Q483" s="227">
        <v>0.121711072</v>
      </c>
      <c r="R483" s="227">
        <f>Q483*H483</f>
        <v>0.069375311039999998</v>
      </c>
      <c r="S483" s="227">
        <v>2.3999999999999999</v>
      </c>
      <c r="T483" s="228">
        <f>S483*H483</f>
        <v>1.3679999999999999</v>
      </c>
      <c r="U483" s="42"/>
      <c r="V483" s="42"/>
      <c r="W483" s="42"/>
      <c r="X483" s="42"/>
      <c r="Y483" s="42"/>
      <c r="Z483" s="42"/>
      <c r="AA483" s="42"/>
      <c r="AB483" s="42"/>
      <c r="AC483" s="42"/>
      <c r="AD483" s="42"/>
      <c r="AE483" s="42"/>
      <c r="AR483" s="229" t="s">
        <v>313</v>
      </c>
      <c r="AT483" s="229" t="s">
        <v>308</v>
      </c>
      <c r="AU483" s="229" t="s">
        <v>88</v>
      </c>
      <c r="AY483" s="20" t="s">
        <v>305</v>
      </c>
      <c r="BE483" s="230">
        <f>IF(N483="základní",J483,0)</f>
        <v>0</v>
      </c>
      <c r="BF483" s="230">
        <f>IF(N483="snížená",J483,0)</f>
        <v>0</v>
      </c>
      <c r="BG483" s="230">
        <f>IF(N483="zákl. přenesená",J483,0)</f>
        <v>0</v>
      </c>
      <c r="BH483" s="230">
        <f>IF(N483="sníž. přenesená",J483,0)</f>
        <v>0</v>
      </c>
      <c r="BI483" s="230">
        <f>IF(N483="nulová",J483,0)</f>
        <v>0</v>
      </c>
      <c r="BJ483" s="20" t="s">
        <v>313</v>
      </c>
      <c r="BK483" s="230">
        <f>ROUND(I483*H483,2)</f>
        <v>0</v>
      </c>
      <c r="BL483" s="20" t="s">
        <v>313</v>
      </c>
      <c r="BM483" s="229" t="s">
        <v>5721</v>
      </c>
    </row>
    <row r="484" s="2" customFormat="1">
      <c r="A484" s="42"/>
      <c r="B484" s="43"/>
      <c r="C484" s="44"/>
      <c r="D484" s="231" t="s">
        <v>315</v>
      </c>
      <c r="E484" s="44"/>
      <c r="F484" s="232" t="s">
        <v>2015</v>
      </c>
      <c r="G484" s="44"/>
      <c r="H484" s="44"/>
      <c r="I484" s="233"/>
      <c r="J484" s="44"/>
      <c r="K484" s="44"/>
      <c r="L484" s="48"/>
      <c r="M484" s="234"/>
      <c r="N484" s="235"/>
      <c r="O484" s="89"/>
      <c r="P484" s="89"/>
      <c r="Q484" s="89"/>
      <c r="R484" s="89"/>
      <c r="S484" s="89"/>
      <c r="T484" s="90"/>
      <c r="U484" s="42"/>
      <c r="V484" s="42"/>
      <c r="W484" s="42"/>
      <c r="X484" s="42"/>
      <c r="Y484" s="42"/>
      <c r="Z484" s="42"/>
      <c r="AA484" s="42"/>
      <c r="AB484" s="42"/>
      <c r="AC484" s="42"/>
      <c r="AD484" s="42"/>
      <c r="AE484" s="42"/>
      <c r="AT484" s="20" t="s">
        <v>315</v>
      </c>
      <c r="AU484" s="20" t="s">
        <v>88</v>
      </c>
    </row>
    <row r="485" s="2" customFormat="1">
      <c r="A485" s="42"/>
      <c r="B485" s="43"/>
      <c r="C485" s="44"/>
      <c r="D485" s="236" t="s">
        <v>328</v>
      </c>
      <c r="E485" s="44"/>
      <c r="F485" s="237" t="s">
        <v>2016</v>
      </c>
      <c r="G485" s="44"/>
      <c r="H485" s="44"/>
      <c r="I485" s="233"/>
      <c r="J485" s="44"/>
      <c r="K485" s="44"/>
      <c r="L485" s="48"/>
      <c r="M485" s="234"/>
      <c r="N485" s="235"/>
      <c r="O485" s="89"/>
      <c r="P485" s="89"/>
      <c r="Q485" s="89"/>
      <c r="R485" s="89"/>
      <c r="S485" s="89"/>
      <c r="T485" s="90"/>
      <c r="U485" s="42"/>
      <c r="V485" s="42"/>
      <c r="W485" s="42"/>
      <c r="X485" s="42"/>
      <c r="Y485" s="42"/>
      <c r="Z485" s="42"/>
      <c r="AA485" s="42"/>
      <c r="AB485" s="42"/>
      <c r="AC485" s="42"/>
      <c r="AD485" s="42"/>
      <c r="AE485" s="42"/>
      <c r="AT485" s="20" t="s">
        <v>328</v>
      </c>
      <c r="AU485" s="20" t="s">
        <v>88</v>
      </c>
    </row>
    <row r="486" s="15" customFormat="1">
      <c r="A486" s="15"/>
      <c r="B486" s="275"/>
      <c r="C486" s="276"/>
      <c r="D486" s="231" t="s">
        <v>342</v>
      </c>
      <c r="E486" s="277" t="s">
        <v>35</v>
      </c>
      <c r="F486" s="278" t="s">
        <v>5722</v>
      </c>
      <c r="G486" s="276"/>
      <c r="H486" s="277" t="s">
        <v>35</v>
      </c>
      <c r="I486" s="279"/>
      <c r="J486" s="276"/>
      <c r="K486" s="276"/>
      <c r="L486" s="280"/>
      <c r="M486" s="281"/>
      <c r="N486" s="282"/>
      <c r="O486" s="282"/>
      <c r="P486" s="282"/>
      <c r="Q486" s="282"/>
      <c r="R486" s="282"/>
      <c r="S486" s="282"/>
      <c r="T486" s="283"/>
      <c r="U486" s="15"/>
      <c r="V486" s="15"/>
      <c r="W486" s="15"/>
      <c r="X486" s="15"/>
      <c r="Y486" s="15"/>
      <c r="Z486" s="15"/>
      <c r="AA486" s="15"/>
      <c r="AB486" s="15"/>
      <c r="AC486" s="15"/>
      <c r="AD486" s="15"/>
      <c r="AE486" s="15"/>
      <c r="AT486" s="284" t="s">
        <v>342</v>
      </c>
      <c r="AU486" s="284" t="s">
        <v>88</v>
      </c>
      <c r="AV486" s="15" t="s">
        <v>86</v>
      </c>
      <c r="AW486" s="15" t="s">
        <v>41</v>
      </c>
      <c r="AX486" s="15" t="s">
        <v>79</v>
      </c>
      <c r="AY486" s="284" t="s">
        <v>305</v>
      </c>
    </row>
    <row r="487" s="13" customFormat="1">
      <c r="A487" s="13"/>
      <c r="B487" s="238"/>
      <c r="C487" s="239"/>
      <c r="D487" s="231" t="s">
        <v>342</v>
      </c>
      <c r="E487" s="240" t="s">
        <v>35</v>
      </c>
      <c r="F487" s="241" t="s">
        <v>5723</v>
      </c>
      <c r="G487" s="239"/>
      <c r="H487" s="242">
        <v>0.25</v>
      </c>
      <c r="I487" s="243"/>
      <c r="J487" s="239"/>
      <c r="K487" s="239"/>
      <c r="L487" s="244"/>
      <c r="M487" s="245"/>
      <c r="N487" s="246"/>
      <c r="O487" s="246"/>
      <c r="P487" s="246"/>
      <c r="Q487" s="246"/>
      <c r="R487" s="246"/>
      <c r="S487" s="246"/>
      <c r="T487" s="247"/>
      <c r="U487" s="13"/>
      <c r="V487" s="13"/>
      <c r="W487" s="13"/>
      <c r="X487" s="13"/>
      <c r="Y487" s="13"/>
      <c r="Z487" s="13"/>
      <c r="AA487" s="13"/>
      <c r="AB487" s="13"/>
      <c r="AC487" s="13"/>
      <c r="AD487" s="13"/>
      <c r="AE487" s="13"/>
      <c r="AT487" s="248" t="s">
        <v>342</v>
      </c>
      <c r="AU487" s="248" t="s">
        <v>88</v>
      </c>
      <c r="AV487" s="13" t="s">
        <v>88</v>
      </c>
      <c r="AW487" s="13" t="s">
        <v>41</v>
      </c>
      <c r="AX487" s="13" t="s">
        <v>79</v>
      </c>
      <c r="AY487" s="248" t="s">
        <v>305</v>
      </c>
    </row>
    <row r="488" s="13" customFormat="1">
      <c r="A488" s="13"/>
      <c r="B488" s="238"/>
      <c r="C488" s="239"/>
      <c r="D488" s="231" t="s">
        <v>342</v>
      </c>
      <c r="E488" s="240" t="s">
        <v>35</v>
      </c>
      <c r="F488" s="241" t="s">
        <v>5724</v>
      </c>
      <c r="G488" s="239"/>
      <c r="H488" s="242">
        <v>0.32000000000000001</v>
      </c>
      <c r="I488" s="243"/>
      <c r="J488" s="239"/>
      <c r="K488" s="239"/>
      <c r="L488" s="244"/>
      <c r="M488" s="245"/>
      <c r="N488" s="246"/>
      <c r="O488" s="246"/>
      <c r="P488" s="246"/>
      <c r="Q488" s="246"/>
      <c r="R488" s="246"/>
      <c r="S488" s="246"/>
      <c r="T488" s="247"/>
      <c r="U488" s="13"/>
      <c r="V488" s="13"/>
      <c r="W488" s="13"/>
      <c r="X488" s="13"/>
      <c r="Y488" s="13"/>
      <c r="Z488" s="13"/>
      <c r="AA488" s="13"/>
      <c r="AB488" s="13"/>
      <c r="AC488" s="13"/>
      <c r="AD488" s="13"/>
      <c r="AE488" s="13"/>
      <c r="AT488" s="248" t="s">
        <v>342</v>
      </c>
      <c r="AU488" s="248" t="s">
        <v>88</v>
      </c>
      <c r="AV488" s="13" t="s">
        <v>88</v>
      </c>
      <c r="AW488" s="13" t="s">
        <v>41</v>
      </c>
      <c r="AX488" s="13" t="s">
        <v>79</v>
      </c>
      <c r="AY488" s="248" t="s">
        <v>305</v>
      </c>
    </row>
    <row r="489" s="14" customFormat="1">
      <c r="A489" s="14"/>
      <c r="B489" s="249"/>
      <c r="C489" s="250"/>
      <c r="D489" s="231" t="s">
        <v>342</v>
      </c>
      <c r="E489" s="251" t="s">
        <v>35</v>
      </c>
      <c r="F489" s="252" t="s">
        <v>344</v>
      </c>
      <c r="G489" s="250"/>
      <c r="H489" s="253">
        <v>0.57000000000000006</v>
      </c>
      <c r="I489" s="254"/>
      <c r="J489" s="250"/>
      <c r="K489" s="250"/>
      <c r="L489" s="255"/>
      <c r="M489" s="256"/>
      <c r="N489" s="257"/>
      <c r="O489" s="257"/>
      <c r="P489" s="257"/>
      <c r="Q489" s="257"/>
      <c r="R489" s="257"/>
      <c r="S489" s="257"/>
      <c r="T489" s="258"/>
      <c r="U489" s="14"/>
      <c r="V489" s="14"/>
      <c r="W489" s="14"/>
      <c r="X489" s="14"/>
      <c r="Y489" s="14"/>
      <c r="Z489" s="14"/>
      <c r="AA489" s="14"/>
      <c r="AB489" s="14"/>
      <c r="AC489" s="14"/>
      <c r="AD489" s="14"/>
      <c r="AE489" s="14"/>
      <c r="AT489" s="259" t="s">
        <v>342</v>
      </c>
      <c r="AU489" s="259" t="s">
        <v>88</v>
      </c>
      <c r="AV489" s="14" t="s">
        <v>313</v>
      </c>
      <c r="AW489" s="14" t="s">
        <v>41</v>
      </c>
      <c r="AX489" s="14" t="s">
        <v>86</v>
      </c>
      <c r="AY489" s="259" t="s">
        <v>305</v>
      </c>
    </row>
    <row r="490" s="2" customFormat="1" ht="21.75" customHeight="1">
      <c r="A490" s="42"/>
      <c r="B490" s="43"/>
      <c r="C490" s="218" t="s">
        <v>862</v>
      </c>
      <c r="D490" s="218" t="s">
        <v>308</v>
      </c>
      <c r="E490" s="219" t="s">
        <v>2019</v>
      </c>
      <c r="F490" s="220" t="s">
        <v>2020</v>
      </c>
      <c r="G490" s="221" t="s">
        <v>311</v>
      </c>
      <c r="H490" s="222">
        <v>4.4550000000000001</v>
      </c>
      <c r="I490" s="223"/>
      <c r="J490" s="224">
        <f>ROUND(I490*H490,2)</f>
        <v>0</v>
      </c>
      <c r="K490" s="220" t="s">
        <v>325</v>
      </c>
      <c r="L490" s="48"/>
      <c r="M490" s="225" t="s">
        <v>35</v>
      </c>
      <c r="N490" s="226" t="s">
        <v>52</v>
      </c>
      <c r="O490" s="89"/>
      <c r="P490" s="227">
        <f>O490*H490</f>
        <v>0</v>
      </c>
      <c r="Q490" s="227">
        <v>0</v>
      </c>
      <c r="R490" s="227">
        <f>Q490*H490</f>
        <v>0</v>
      </c>
      <c r="S490" s="227">
        <v>0.97999999999999998</v>
      </c>
      <c r="T490" s="228">
        <f>S490*H490</f>
        <v>4.3658999999999999</v>
      </c>
      <c r="U490" s="42"/>
      <c r="V490" s="42"/>
      <c r="W490" s="42"/>
      <c r="X490" s="42"/>
      <c r="Y490" s="42"/>
      <c r="Z490" s="42"/>
      <c r="AA490" s="42"/>
      <c r="AB490" s="42"/>
      <c r="AC490" s="42"/>
      <c r="AD490" s="42"/>
      <c r="AE490" s="42"/>
      <c r="AR490" s="229" t="s">
        <v>313</v>
      </c>
      <c r="AT490" s="229" t="s">
        <v>308</v>
      </c>
      <c r="AU490" s="229" t="s">
        <v>88</v>
      </c>
      <c r="AY490" s="20" t="s">
        <v>305</v>
      </c>
      <c r="BE490" s="230">
        <f>IF(N490="základní",J490,0)</f>
        <v>0</v>
      </c>
      <c r="BF490" s="230">
        <f>IF(N490="snížená",J490,0)</f>
        <v>0</v>
      </c>
      <c r="BG490" s="230">
        <f>IF(N490="zákl. přenesená",J490,0)</f>
        <v>0</v>
      </c>
      <c r="BH490" s="230">
        <f>IF(N490="sníž. přenesená",J490,0)</f>
        <v>0</v>
      </c>
      <c r="BI490" s="230">
        <f>IF(N490="nulová",J490,0)</f>
        <v>0</v>
      </c>
      <c r="BJ490" s="20" t="s">
        <v>313</v>
      </c>
      <c r="BK490" s="230">
        <f>ROUND(I490*H490,2)</f>
        <v>0</v>
      </c>
      <c r="BL490" s="20" t="s">
        <v>313</v>
      </c>
      <c r="BM490" s="229" t="s">
        <v>5725</v>
      </c>
    </row>
    <row r="491" s="2" customFormat="1">
      <c r="A491" s="42"/>
      <c r="B491" s="43"/>
      <c r="C491" s="44"/>
      <c r="D491" s="231" t="s">
        <v>315</v>
      </c>
      <c r="E491" s="44"/>
      <c r="F491" s="232" t="s">
        <v>2022</v>
      </c>
      <c r="G491" s="44"/>
      <c r="H491" s="44"/>
      <c r="I491" s="233"/>
      <c r="J491" s="44"/>
      <c r="K491" s="44"/>
      <c r="L491" s="48"/>
      <c r="M491" s="234"/>
      <c r="N491" s="235"/>
      <c r="O491" s="89"/>
      <c r="P491" s="89"/>
      <c r="Q491" s="89"/>
      <c r="R491" s="89"/>
      <c r="S491" s="89"/>
      <c r="T491" s="90"/>
      <c r="U491" s="42"/>
      <c r="V491" s="42"/>
      <c r="W491" s="42"/>
      <c r="X491" s="42"/>
      <c r="Y491" s="42"/>
      <c r="Z491" s="42"/>
      <c r="AA491" s="42"/>
      <c r="AB491" s="42"/>
      <c r="AC491" s="42"/>
      <c r="AD491" s="42"/>
      <c r="AE491" s="42"/>
      <c r="AT491" s="20" t="s">
        <v>315</v>
      </c>
      <c r="AU491" s="20" t="s">
        <v>88</v>
      </c>
    </row>
    <row r="492" s="2" customFormat="1">
      <c r="A492" s="42"/>
      <c r="B492" s="43"/>
      <c r="C492" s="44"/>
      <c r="D492" s="236" t="s">
        <v>328</v>
      </c>
      <c r="E492" s="44"/>
      <c r="F492" s="237" t="s">
        <v>2023</v>
      </c>
      <c r="G492" s="44"/>
      <c r="H492" s="44"/>
      <c r="I492" s="233"/>
      <c r="J492" s="44"/>
      <c r="K492" s="44"/>
      <c r="L492" s="48"/>
      <c r="M492" s="234"/>
      <c r="N492" s="235"/>
      <c r="O492" s="89"/>
      <c r="P492" s="89"/>
      <c r="Q492" s="89"/>
      <c r="R492" s="89"/>
      <c r="S492" s="89"/>
      <c r="T492" s="90"/>
      <c r="U492" s="42"/>
      <c r="V492" s="42"/>
      <c r="W492" s="42"/>
      <c r="X492" s="42"/>
      <c r="Y492" s="42"/>
      <c r="Z492" s="42"/>
      <c r="AA492" s="42"/>
      <c r="AB492" s="42"/>
      <c r="AC492" s="42"/>
      <c r="AD492" s="42"/>
      <c r="AE492" s="42"/>
      <c r="AT492" s="20" t="s">
        <v>328</v>
      </c>
      <c r="AU492" s="20" t="s">
        <v>88</v>
      </c>
    </row>
    <row r="493" s="15" customFormat="1">
      <c r="A493" s="15"/>
      <c r="B493" s="275"/>
      <c r="C493" s="276"/>
      <c r="D493" s="231" t="s">
        <v>342</v>
      </c>
      <c r="E493" s="277" t="s">
        <v>35</v>
      </c>
      <c r="F493" s="278" t="s">
        <v>5726</v>
      </c>
      <c r="G493" s="276"/>
      <c r="H493" s="277" t="s">
        <v>35</v>
      </c>
      <c r="I493" s="279"/>
      <c r="J493" s="276"/>
      <c r="K493" s="276"/>
      <c r="L493" s="280"/>
      <c r="M493" s="281"/>
      <c r="N493" s="282"/>
      <c r="O493" s="282"/>
      <c r="P493" s="282"/>
      <c r="Q493" s="282"/>
      <c r="R493" s="282"/>
      <c r="S493" s="282"/>
      <c r="T493" s="283"/>
      <c r="U493" s="15"/>
      <c r="V493" s="15"/>
      <c r="W493" s="15"/>
      <c r="X493" s="15"/>
      <c r="Y493" s="15"/>
      <c r="Z493" s="15"/>
      <c r="AA493" s="15"/>
      <c r="AB493" s="15"/>
      <c r="AC493" s="15"/>
      <c r="AD493" s="15"/>
      <c r="AE493" s="15"/>
      <c r="AT493" s="284" t="s">
        <v>342</v>
      </c>
      <c r="AU493" s="284" t="s">
        <v>88</v>
      </c>
      <c r="AV493" s="15" t="s">
        <v>86</v>
      </c>
      <c r="AW493" s="15" t="s">
        <v>41</v>
      </c>
      <c r="AX493" s="15" t="s">
        <v>79</v>
      </c>
      <c r="AY493" s="284" t="s">
        <v>305</v>
      </c>
    </row>
    <row r="494" s="13" customFormat="1">
      <c r="A494" s="13"/>
      <c r="B494" s="238"/>
      <c r="C494" s="239"/>
      <c r="D494" s="231" t="s">
        <v>342</v>
      </c>
      <c r="E494" s="240" t="s">
        <v>35</v>
      </c>
      <c r="F494" s="241" t="s">
        <v>5727</v>
      </c>
      <c r="G494" s="239"/>
      <c r="H494" s="242">
        <v>4.4550000000000001</v>
      </c>
      <c r="I494" s="243"/>
      <c r="J494" s="239"/>
      <c r="K494" s="239"/>
      <c r="L494" s="244"/>
      <c r="M494" s="245"/>
      <c r="N494" s="246"/>
      <c r="O494" s="246"/>
      <c r="P494" s="246"/>
      <c r="Q494" s="246"/>
      <c r="R494" s="246"/>
      <c r="S494" s="246"/>
      <c r="T494" s="247"/>
      <c r="U494" s="13"/>
      <c r="V494" s="13"/>
      <c r="W494" s="13"/>
      <c r="X494" s="13"/>
      <c r="Y494" s="13"/>
      <c r="Z494" s="13"/>
      <c r="AA494" s="13"/>
      <c r="AB494" s="13"/>
      <c r="AC494" s="13"/>
      <c r="AD494" s="13"/>
      <c r="AE494" s="13"/>
      <c r="AT494" s="248" t="s">
        <v>342</v>
      </c>
      <c r="AU494" s="248" t="s">
        <v>88</v>
      </c>
      <c r="AV494" s="13" t="s">
        <v>88</v>
      </c>
      <c r="AW494" s="13" t="s">
        <v>41</v>
      </c>
      <c r="AX494" s="13" t="s">
        <v>79</v>
      </c>
      <c r="AY494" s="248" t="s">
        <v>305</v>
      </c>
    </row>
    <row r="495" s="14" customFormat="1">
      <c r="A495" s="14"/>
      <c r="B495" s="249"/>
      <c r="C495" s="250"/>
      <c r="D495" s="231" t="s">
        <v>342</v>
      </c>
      <c r="E495" s="251" t="s">
        <v>35</v>
      </c>
      <c r="F495" s="252" t="s">
        <v>344</v>
      </c>
      <c r="G495" s="250"/>
      <c r="H495" s="253">
        <v>4.4550000000000001</v>
      </c>
      <c r="I495" s="254"/>
      <c r="J495" s="250"/>
      <c r="K495" s="250"/>
      <c r="L495" s="255"/>
      <c r="M495" s="256"/>
      <c r="N495" s="257"/>
      <c r="O495" s="257"/>
      <c r="P495" s="257"/>
      <c r="Q495" s="257"/>
      <c r="R495" s="257"/>
      <c r="S495" s="257"/>
      <c r="T495" s="258"/>
      <c r="U495" s="14"/>
      <c r="V495" s="14"/>
      <c r="W495" s="14"/>
      <c r="X495" s="14"/>
      <c r="Y495" s="14"/>
      <c r="Z495" s="14"/>
      <c r="AA495" s="14"/>
      <c r="AB495" s="14"/>
      <c r="AC495" s="14"/>
      <c r="AD495" s="14"/>
      <c r="AE495" s="14"/>
      <c r="AT495" s="259" t="s">
        <v>342</v>
      </c>
      <c r="AU495" s="259" t="s">
        <v>88</v>
      </c>
      <c r="AV495" s="14" t="s">
        <v>313</v>
      </c>
      <c r="AW495" s="14" t="s">
        <v>41</v>
      </c>
      <c r="AX495" s="14" t="s">
        <v>86</v>
      </c>
      <c r="AY495" s="259" t="s">
        <v>305</v>
      </c>
    </row>
    <row r="496" s="2" customFormat="1" ht="24.15" customHeight="1">
      <c r="A496" s="42"/>
      <c r="B496" s="43"/>
      <c r="C496" s="218" t="s">
        <v>869</v>
      </c>
      <c r="D496" s="218" t="s">
        <v>308</v>
      </c>
      <c r="E496" s="219" t="s">
        <v>4443</v>
      </c>
      <c r="F496" s="220" t="s">
        <v>4444</v>
      </c>
      <c r="G496" s="221" t="s">
        <v>360</v>
      </c>
      <c r="H496" s="222">
        <v>5</v>
      </c>
      <c r="I496" s="223"/>
      <c r="J496" s="224">
        <f>ROUND(I496*H496,2)</f>
        <v>0</v>
      </c>
      <c r="K496" s="220" t="s">
        <v>325</v>
      </c>
      <c r="L496" s="48"/>
      <c r="M496" s="225" t="s">
        <v>35</v>
      </c>
      <c r="N496" s="226" t="s">
        <v>52</v>
      </c>
      <c r="O496" s="89"/>
      <c r="P496" s="227">
        <f>O496*H496</f>
        <v>0</v>
      </c>
      <c r="Q496" s="227">
        <v>0.0027699999999999999</v>
      </c>
      <c r="R496" s="227">
        <f>Q496*H496</f>
        <v>0.01385</v>
      </c>
      <c r="S496" s="227">
        <v>0</v>
      </c>
      <c r="T496" s="228">
        <f>S496*H496</f>
        <v>0</v>
      </c>
      <c r="U496" s="42"/>
      <c r="V496" s="42"/>
      <c r="W496" s="42"/>
      <c r="X496" s="42"/>
      <c r="Y496" s="42"/>
      <c r="Z496" s="42"/>
      <c r="AA496" s="42"/>
      <c r="AB496" s="42"/>
      <c r="AC496" s="42"/>
      <c r="AD496" s="42"/>
      <c r="AE496" s="42"/>
      <c r="AR496" s="229" t="s">
        <v>313</v>
      </c>
      <c r="AT496" s="229" t="s">
        <v>308</v>
      </c>
      <c r="AU496" s="229" t="s">
        <v>88</v>
      </c>
      <c r="AY496" s="20" t="s">
        <v>305</v>
      </c>
      <c r="BE496" s="230">
        <f>IF(N496="základní",J496,0)</f>
        <v>0</v>
      </c>
      <c r="BF496" s="230">
        <f>IF(N496="snížená",J496,0)</f>
        <v>0</v>
      </c>
      <c r="BG496" s="230">
        <f>IF(N496="zákl. přenesená",J496,0)</f>
        <v>0</v>
      </c>
      <c r="BH496" s="230">
        <f>IF(N496="sníž. přenesená",J496,0)</f>
        <v>0</v>
      </c>
      <c r="BI496" s="230">
        <f>IF(N496="nulová",J496,0)</f>
        <v>0</v>
      </c>
      <c r="BJ496" s="20" t="s">
        <v>313</v>
      </c>
      <c r="BK496" s="230">
        <f>ROUND(I496*H496,2)</f>
        <v>0</v>
      </c>
      <c r="BL496" s="20" t="s">
        <v>313</v>
      </c>
      <c r="BM496" s="229" t="s">
        <v>5728</v>
      </c>
    </row>
    <row r="497" s="2" customFormat="1">
      <c r="A497" s="42"/>
      <c r="B497" s="43"/>
      <c r="C497" s="44"/>
      <c r="D497" s="231" t="s">
        <v>315</v>
      </c>
      <c r="E497" s="44"/>
      <c r="F497" s="232" t="s">
        <v>4446</v>
      </c>
      <c r="G497" s="44"/>
      <c r="H497" s="44"/>
      <c r="I497" s="233"/>
      <c r="J497" s="44"/>
      <c r="K497" s="44"/>
      <c r="L497" s="48"/>
      <c r="M497" s="234"/>
      <c r="N497" s="235"/>
      <c r="O497" s="89"/>
      <c r="P497" s="89"/>
      <c r="Q497" s="89"/>
      <c r="R497" s="89"/>
      <c r="S497" s="89"/>
      <c r="T497" s="90"/>
      <c r="U497" s="42"/>
      <c r="V497" s="42"/>
      <c r="W497" s="42"/>
      <c r="X497" s="42"/>
      <c r="Y497" s="42"/>
      <c r="Z497" s="42"/>
      <c r="AA497" s="42"/>
      <c r="AB497" s="42"/>
      <c r="AC497" s="42"/>
      <c r="AD497" s="42"/>
      <c r="AE497" s="42"/>
      <c r="AT497" s="20" t="s">
        <v>315</v>
      </c>
      <c r="AU497" s="20" t="s">
        <v>88</v>
      </c>
    </row>
    <row r="498" s="2" customFormat="1">
      <c r="A498" s="42"/>
      <c r="B498" s="43"/>
      <c r="C498" s="44"/>
      <c r="D498" s="236" t="s">
        <v>328</v>
      </c>
      <c r="E498" s="44"/>
      <c r="F498" s="237" t="s">
        <v>4447</v>
      </c>
      <c r="G498" s="44"/>
      <c r="H498" s="44"/>
      <c r="I498" s="233"/>
      <c r="J498" s="44"/>
      <c r="K498" s="44"/>
      <c r="L498" s="48"/>
      <c r="M498" s="234"/>
      <c r="N498" s="235"/>
      <c r="O498" s="89"/>
      <c r="P498" s="89"/>
      <c r="Q498" s="89"/>
      <c r="R498" s="89"/>
      <c r="S498" s="89"/>
      <c r="T498" s="90"/>
      <c r="U498" s="42"/>
      <c r="V498" s="42"/>
      <c r="W498" s="42"/>
      <c r="X498" s="42"/>
      <c r="Y498" s="42"/>
      <c r="Z498" s="42"/>
      <c r="AA498" s="42"/>
      <c r="AB498" s="42"/>
      <c r="AC498" s="42"/>
      <c r="AD498" s="42"/>
      <c r="AE498" s="42"/>
      <c r="AT498" s="20" t="s">
        <v>328</v>
      </c>
      <c r="AU498" s="20" t="s">
        <v>88</v>
      </c>
    </row>
    <row r="499" s="15" customFormat="1">
      <c r="A499" s="15"/>
      <c r="B499" s="275"/>
      <c r="C499" s="276"/>
      <c r="D499" s="231" t="s">
        <v>342</v>
      </c>
      <c r="E499" s="277" t="s">
        <v>35</v>
      </c>
      <c r="F499" s="278" t="s">
        <v>5729</v>
      </c>
      <c r="G499" s="276"/>
      <c r="H499" s="277" t="s">
        <v>35</v>
      </c>
      <c r="I499" s="279"/>
      <c r="J499" s="276"/>
      <c r="K499" s="276"/>
      <c r="L499" s="280"/>
      <c r="M499" s="281"/>
      <c r="N499" s="282"/>
      <c r="O499" s="282"/>
      <c r="P499" s="282"/>
      <c r="Q499" s="282"/>
      <c r="R499" s="282"/>
      <c r="S499" s="282"/>
      <c r="T499" s="283"/>
      <c r="U499" s="15"/>
      <c r="V499" s="15"/>
      <c r="W499" s="15"/>
      <c r="X499" s="15"/>
      <c r="Y499" s="15"/>
      <c r="Z499" s="15"/>
      <c r="AA499" s="15"/>
      <c r="AB499" s="15"/>
      <c r="AC499" s="15"/>
      <c r="AD499" s="15"/>
      <c r="AE499" s="15"/>
      <c r="AT499" s="284" t="s">
        <v>342</v>
      </c>
      <c r="AU499" s="284" t="s">
        <v>88</v>
      </c>
      <c r="AV499" s="15" t="s">
        <v>86</v>
      </c>
      <c r="AW499" s="15" t="s">
        <v>41</v>
      </c>
      <c r="AX499" s="15" t="s">
        <v>79</v>
      </c>
      <c r="AY499" s="284" t="s">
        <v>305</v>
      </c>
    </row>
    <row r="500" s="13" customFormat="1">
      <c r="A500" s="13"/>
      <c r="B500" s="238"/>
      <c r="C500" s="239"/>
      <c r="D500" s="231" t="s">
        <v>342</v>
      </c>
      <c r="E500" s="240" t="s">
        <v>35</v>
      </c>
      <c r="F500" s="241" t="s">
        <v>5730</v>
      </c>
      <c r="G500" s="239"/>
      <c r="H500" s="242">
        <v>5</v>
      </c>
      <c r="I500" s="243"/>
      <c r="J500" s="239"/>
      <c r="K500" s="239"/>
      <c r="L500" s="244"/>
      <c r="M500" s="245"/>
      <c r="N500" s="246"/>
      <c r="O500" s="246"/>
      <c r="P500" s="246"/>
      <c r="Q500" s="246"/>
      <c r="R500" s="246"/>
      <c r="S500" s="246"/>
      <c r="T500" s="247"/>
      <c r="U500" s="13"/>
      <c r="V500" s="13"/>
      <c r="W500" s="13"/>
      <c r="X500" s="13"/>
      <c r="Y500" s="13"/>
      <c r="Z500" s="13"/>
      <c r="AA500" s="13"/>
      <c r="AB500" s="13"/>
      <c r="AC500" s="13"/>
      <c r="AD500" s="13"/>
      <c r="AE500" s="13"/>
      <c r="AT500" s="248" t="s">
        <v>342</v>
      </c>
      <c r="AU500" s="248" t="s">
        <v>88</v>
      </c>
      <c r="AV500" s="13" t="s">
        <v>88</v>
      </c>
      <c r="AW500" s="13" t="s">
        <v>41</v>
      </c>
      <c r="AX500" s="13" t="s">
        <v>86</v>
      </c>
      <c r="AY500" s="248" t="s">
        <v>305</v>
      </c>
    </row>
    <row r="501" s="2" customFormat="1" ht="24.15" customHeight="1">
      <c r="A501" s="42"/>
      <c r="B501" s="43"/>
      <c r="C501" s="218" t="s">
        <v>875</v>
      </c>
      <c r="D501" s="218" t="s">
        <v>308</v>
      </c>
      <c r="E501" s="219" t="s">
        <v>5731</v>
      </c>
      <c r="F501" s="220" t="s">
        <v>5732</v>
      </c>
      <c r="G501" s="221" t="s">
        <v>360</v>
      </c>
      <c r="H501" s="222">
        <v>1</v>
      </c>
      <c r="I501" s="223"/>
      <c r="J501" s="224">
        <f>ROUND(I501*H501,2)</f>
        <v>0</v>
      </c>
      <c r="K501" s="220" t="s">
        <v>325</v>
      </c>
      <c r="L501" s="48"/>
      <c r="M501" s="225" t="s">
        <v>35</v>
      </c>
      <c r="N501" s="226" t="s">
        <v>52</v>
      </c>
      <c r="O501" s="89"/>
      <c r="P501" s="227">
        <f>O501*H501</f>
        <v>0</v>
      </c>
      <c r="Q501" s="227">
        <v>0.0033400000000000001</v>
      </c>
      <c r="R501" s="227">
        <f>Q501*H501</f>
        <v>0.0033400000000000001</v>
      </c>
      <c r="S501" s="227">
        <v>0</v>
      </c>
      <c r="T501" s="228">
        <f>S501*H501</f>
        <v>0</v>
      </c>
      <c r="U501" s="42"/>
      <c r="V501" s="42"/>
      <c r="W501" s="42"/>
      <c r="X501" s="42"/>
      <c r="Y501" s="42"/>
      <c r="Z501" s="42"/>
      <c r="AA501" s="42"/>
      <c r="AB501" s="42"/>
      <c r="AC501" s="42"/>
      <c r="AD501" s="42"/>
      <c r="AE501" s="42"/>
      <c r="AR501" s="229" t="s">
        <v>313</v>
      </c>
      <c r="AT501" s="229" t="s">
        <v>308</v>
      </c>
      <c r="AU501" s="229" t="s">
        <v>88</v>
      </c>
      <c r="AY501" s="20" t="s">
        <v>305</v>
      </c>
      <c r="BE501" s="230">
        <f>IF(N501="základní",J501,0)</f>
        <v>0</v>
      </c>
      <c r="BF501" s="230">
        <f>IF(N501="snížená",J501,0)</f>
        <v>0</v>
      </c>
      <c r="BG501" s="230">
        <f>IF(N501="zákl. přenesená",J501,0)</f>
        <v>0</v>
      </c>
      <c r="BH501" s="230">
        <f>IF(N501="sníž. přenesená",J501,0)</f>
        <v>0</v>
      </c>
      <c r="BI501" s="230">
        <f>IF(N501="nulová",J501,0)</f>
        <v>0</v>
      </c>
      <c r="BJ501" s="20" t="s">
        <v>313</v>
      </c>
      <c r="BK501" s="230">
        <f>ROUND(I501*H501,2)</f>
        <v>0</v>
      </c>
      <c r="BL501" s="20" t="s">
        <v>313</v>
      </c>
      <c r="BM501" s="229" t="s">
        <v>5733</v>
      </c>
    </row>
    <row r="502" s="2" customFormat="1">
      <c r="A502" s="42"/>
      <c r="B502" s="43"/>
      <c r="C502" s="44"/>
      <c r="D502" s="231" t="s">
        <v>315</v>
      </c>
      <c r="E502" s="44"/>
      <c r="F502" s="232" t="s">
        <v>5734</v>
      </c>
      <c r="G502" s="44"/>
      <c r="H502" s="44"/>
      <c r="I502" s="233"/>
      <c r="J502" s="44"/>
      <c r="K502" s="44"/>
      <c r="L502" s="48"/>
      <c r="M502" s="234"/>
      <c r="N502" s="235"/>
      <c r="O502" s="89"/>
      <c r="P502" s="89"/>
      <c r="Q502" s="89"/>
      <c r="R502" s="89"/>
      <c r="S502" s="89"/>
      <c r="T502" s="90"/>
      <c r="U502" s="42"/>
      <c r="V502" s="42"/>
      <c r="W502" s="42"/>
      <c r="X502" s="42"/>
      <c r="Y502" s="42"/>
      <c r="Z502" s="42"/>
      <c r="AA502" s="42"/>
      <c r="AB502" s="42"/>
      <c r="AC502" s="42"/>
      <c r="AD502" s="42"/>
      <c r="AE502" s="42"/>
      <c r="AT502" s="20" t="s">
        <v>315</v>
      </c>
      <c r="AU502" s="20" t="s">
        <v>88</v>
      </c>
    </row>
    <row r="503" s="2" customFormat="1">
      <c r="A503" s="42"/>
      <c r="B503" s="43"/>
      <c r="C503" s="44"/>
      <c r="D503" s="236" t="s">
        <v>328</v>
      </c>
      <c r="E503" s="44"/>
      <c r="F503" s="237" t="s">
        <v>5735</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328</v>
      </c>
      <c r="AU503" s="20" t="s">
        <v>88</v>
      </c>
    </row>
    <row r="504" s="15" customFormat="1">
      <c r="A504" s="15"/>
      <c r="B504" s="275"/>
      <c r="C504" s="276"/>
      <c r="D504" s="231" t="s">
        <v>342</v>
      </c>
      <c r="E504" s="277" t="s">
        <v>35</v>
      </c>
      <c r="F504" s="278" t="s">
        <v>5736</v>
      </c>
      <c r="G504" s="276"/>
      <c r="H504" s="277" t="s">
        <v>35</v>
      </c>
      <c r="I504" s="279"/>
      <c r="J504" s="276"/>
      <c r="K504" s="276"/>
      <c r="L504" s="280"/>
      <c r="M504" s="281"/>
      <c r="N504" s="282"/>
      <c r="O504" s="282"/>
      <c r="P504" s="282"/>
      <c r="Q504" s="282"/>
      <c r="R504" s="282"/>
      <c r="S504" s="282"/>
      <c r="T504" s="283"/>
      <c r="U504" s="15"/>
      <c r="V504" s="15"/>
      <c r="W504" s="15"/>
      <c r="X504" s="15"/>
      <c r="Y504" s="15"/>
      <c r="Z504" s="15"/>
      <c r="AA504" s="15"/>
      <c r="AB504" s="15"/>
      <c r="AC504" s="15"/>
      <c r="AD504" s="15"/>
      <c r="AE504" s="15"/>
      <c r="AT504" s="284" t="s">
        <v>342</v>
      </c>
      <c r="AU504" s="284" t="s">
        <v>88</v>
      </c>
      <c r="AV504" s="15" t="s">
        <v>86</v>
      </c>
      <c r="AW504" s="15" t="s">
        <v>41</v>
      </c>
      <c r="AX504" s="15" t="s">
        <v>79</v>
      </c>
      <c r="AY504" s="284" t="s">
        <v>305</v>
      </c>
    </row>
    <row r="505" s="13" customFormat="1">
      <c r="A505" s="13"/>
      <c r="B505" s="238"/>
      <c r="C505" s="239"/>
      <c r="D505" s="231" t="s">
        <v>342</v>
      </c>
      <c r="E505" s="240" t="s">
        <v>35</v>
      </c>
      <c r="F505" s="241" t="s">
        <v>86</v>
      </c>
      <c r="G505" s="239"/>
      <c r="H505" s="242">
        <v>1</v>
      </c>
      <c r="I505" s="243"/>
      <c r="J505" s="239"/>
      <c r="K505" s="239"/>
      <c r="L505" s="244"/>
      <c r="M505" s="245"/>
      <c r="N505" s="246"/>
      <c r="O505" s="246"/>
      <c r="P505" s="246"/>
      <c r="Q505" s="246"/>
      <c r="R505" s="246"/>
      <c r="S505" s="246"/>
      <c r="T505" s="247"/>
      <c r="U505" s="13"/>
      <c r="V505" s="13"/>
      <c r="W505" s="13"/>
      <c r="X505" s="13"/>
      <c r="Y505" s="13"/>
      <c r="Z505" s="13"/>
      <c r="AA505" s="13"/>
      <c r="AB505" s="13"/>
      <c r="AC505" s="13"/>
      <c r="AD505" s="13"/>
      <c r="AE505" s="13"/>
      <c r="AT505" s="248" t="s">
        <v>342</v>
      </c>
      <c r="AU505" s="248" t="s">
        <v>88</v>
      </c>
      <c r="AV505" s="13" t="s">
        <v>88</v>
      </c>
      <c r="AW505" s="13" t="s">
        <v>41</v>
      </c>
      <c r="AX505" s="13" t="s">
        <v>86</v>
      </c>
      <c r="AY505" s="248" t="s">
        <v>305</v>
      </c>
    </row>
    <row r="506" s="2" customFormat="1" ht="24.15" customHeight="1">
      <c r="A506" s="42"/>
      <c r="B506" s="43"/>
      <c r="C506" s="218" t="s">
        <v>883</v>
      </c>
      <c r="D506" s="218" t="s">
        <v>308</v>
      </c>
      <c r="E506" s="219" t="s">
        <v>4450</v>
      </c>
      <c r="F506" s="220" t="s">
        <v>4451</v>
      </c>
      <c r="G506" s="221" t="s">
        <v>360</v>
      </c>
      <c r="H506" s="222">
        <v>5</v>
      </c>
      <c r="I506" s="223"/>
      <c r="J506" s="224">
        <f>ROUND(I506*H506,2)</f>
        <v>0</v>
      </c>
      <c r="K506" s="220" t="s">
        <v>4452</v>
      </c>
      <c r="L506" s="48"/>
      <c r="M506" s="225" t="s">
        <v>35</v>
      </c>
      <c r="N506" s="226" t="s">
        <v>52</v>
      </c>
      <c r="O506" s="89"/>
      <c r="P506" s="227">
        <f>O506*H506</f>
        <v>0</v>
      </c>
      <c r="Q506" s="227">
        <v>0</v>
      </c>
      <c r="R506" s="227">
        <f>Q506*H506</f>
        <v>0</v>
      </c>
      <c r="S506" s="227">
        <v>0</v>
      </c>
      <c r="T506" s="228">
        <f>S506*H506</f>
        <v>0</v>
      </c>
      <c r="U506" s="42"/>
      <c r="V506" s="42"/>
      <c r="W506" s="42"/>
      <c r="X506" s="42"/>
      <c r="Y506" s="42"/>
      <c r="Z506" s="42"/>
      <c r="AA506" s="42"/>
      <c r="AB506" s="42"/>
      <c r="AC506" s="42"/>
      <c r="AD506" s="42"/>
      <c r="AE506" s="42"/>
      <c r="AR506" s="229" t="s">
        <v>313</v>
      </c>
      <c r="AT506" s="229" t="s">
        <v>308</v>
      </c>
      <c r="AU506" s="229" t="s">
        <v>88</v>
      </c>
      <c r="AY506" s="20" t="s">
        <v>305</v>
      </c>
      <c r="BE506" s="230">
        <f>IF(N506="základní",J506,0)</f>
        <v>0</v>
      </c>
      <c r="BF506" s="230">
        <f>IF(N506="snížená",J506,0)</f>
        <v>0</v>
      </c>
      <c r="BG506" s="230">
        <f>IF(N506="zákl. přenesená",J506,0)</f>
        <v>0</v>
      </c>
      <c r="BH506" s="230">
        <f>IF(N506="sníž. přenesená",J506,0)</f>
        <v>0</v>
      </c>
      <c r="BI506" s="230">
        <f>IF(N506="nulová",J506,0)</f>
        <v>0</v>
      </c>
      <c r="BJ506" s="20" t="s">
        <v>313</v>
      </c>
      <c r="BK506" s="230">
        <f>ROUND(I506*H506,2)</f>
        <v>0</v>
      </c>
      <c r="BL506" s="20" t="s">
        <v>313</v>
      </c>
      <c r="BM506" s="229" t="s">
        <v>5737</v>
      </c>
    </row>
    <row r="507" s="2" customFormat="1">
      <c r="A507" s="42"/>
      <c r="B507" s="43"/>
      <c r="C507" s="44"/>
      <c r="D507" s="231" t="s">
        <v>315</v>
      </c>
      <c r="E507" s="44"/>
      <c r="F507" s="232" t="s">
        <v>4454</v>
      </c>
      <c r="G507" s="44"/>
      <c r="H507" s="44"/>
      <c r="I507" s="233"/>
      <c r="J507" s="44"/>
      <c r="K507" s="44"/>
      <c r="L507" s="48"/>
      <c r="M507" s="234"/>
      <c r="N507" s="235"/>
      <c r="O507" s="89"/>
      <c r="P507" s="89"/>
      <c r="Q507" s="89"/>
      <c r="R507" s="89"/>
      <c r="S507" s="89"/>
      <c r="T507" s="90"/>
      <c r="U507" s="42"/>
      <c r="V507" s="42"/>
      <c r="W507" s="42"/>
      <c r="X507" s="42"/>
      <c r="Y507" s="42"/>
      <c r="Z507" s="42"/>
      <c r="AA507" s="42"/>
      <c r="AB507" s="42"/>
      <c r="AC507" s="42"/>
      <c r="AD507" s="42"/>
      <c r="AE507" s="42"/>
      <c r="AT507" s="20" t="s">
        <v>315</v>
      </c>
      <c r="AU507" s="20" t="s">
        <v>88</v>
      </c>
    </row>
    <row r="508" s="2" customFormat="1">
      <c r="A508" s="42"/>
      <c r="B508" s="43"/>
      <c r="C508" s="44"/>
      <c r="D508" s="236" t="s">
        <v>328</v>
      </c>
      <c r="E508" s="44"/>
      <c r="F508" s="237" t="s">
        <v>4455</v>
      </c>
      <c r="G508" s="44"/>
      <c r="H508" s="44"/>
      <c r="I508" s="233"/>
      <c r="J508" s="44"/>
      <c r="K508" s="44"/>
      <c r="L508" s="48"/>
      <c r="M508" s="234"/>
      <c r="N508" s="235"/>
      <c r="O508" s="89"/>
      <c r="P508" s="89"/>
      <c r="Q508" s="89"/>
      <c r="R508" s="89"/>
      <c r="S508" s="89"/>
      <c r="T508" s="90"/>
      <c r="U508" s="42"/>
      <c r="V508" s="42"/>
      <c r="W508" s="42"/>
      <c r="X508" s="42"/>
      <c r="Y508" s="42"/>
      <c r="Z508" s="42"/>
      <c r="AA508" s="42"/>
      <c r="AB508" s="42"/>
      <c r="AC508" s="42"/>
      <c r="AD508" s="42"/>
      <c r="AE508" s="42"/>
      <c r="AT508" s="20" t="s">
        <v>328</v>
      </c>
      <c r="AU508" s="20" t="s">
        <v>88</v>
      </c>
    </row>
    <row r="509" s="15" customFormat="1">
      <c r="A509" s="15"/>
      <c r="B509" s="275"/>
      <c r="C509" s="276"/>
      <c r="D509" s="231" t="s">
        <v>342</v>
      </c>
      <c r="E509" s="277" t="s">
        <v>35</v>
      </c>
      <c r="F509" s="278" t="s">
        <v>5738</v>
      </c>
      <c r="G509" s="276"/>
      <c r="H509" s="277" t="s">
        <v>35</v>
      </c>
      <c r="I509" s="279"/>
      <c r="J509" s="276"/>
      <c r="K509" s="276"/>
      <c r="L509" s="280"/>
      <c r="M509" s="281"/>
      <c r="N509" s="282"/>
      <c r="O509" s="282"/>
      <c r="P509" s="282"/>
      <c r="Q509" s="282"/>
      <c r="R509" s="282"/>
      <c r="S509" s="282"/>
      <c r="T509" s="283"/>
      <c r="U509" s="15"/>
      <c r="V509" s="15"/>
      <c r="W509" s="15"/>
      <c r="X509" s="15"/>
      <c r="Y509" s="15"/>
      <c r="Z509" s="15"/>
      <c r="AA509" s="15"/>
      <c r="AB509" s="15"/>
      <c r="AC509" s="15"/>
      <c r="AD509" s="15"/>
      <c r="AE509" s="15"/>
      <c r="AT509" s="284" t="s">
        <v>342</v>
      </c>
      <c r="AU509" s="284" t="s">
        <v>88</v>
      </c>
      <c r="AV509" s="15" t="s">
        <v>86</v>
      </c>
      <c r="AW509" s="15" t="s">
        <v>41</v>
      </c>
      <c r="AX509" s="15" t="s">
        <v>79</v>
      </c>
      <c r="AY509" s="284" t="s">
        <v>305</v>
      </c>
    </row>
    <row r="510" s="13" customFormat="1">
      <c r="A510" s="13"/>
      <c r="B510" s="238"/>
      <c r="C510" s="239"/>
      <c r="D510" s="231" t="s">
        <v>342</v>
      </c>
      <c r="E510" s="240" t="s">
        <v>35</v>
      </c>
      <c r="F510" s="241" t="s">
        <v>5730</v>
      </c>
      <c r="G510" s="239"/>
      <c r="H510" s="242">
        <v>5</v>
      </c>
      <c r="I510" s="243"/>
      <c r="J510" s="239"/>
      <c r="K510" s="239"/>
      <c r="L510" s="244"/>
      <c r="M510" s="245"/>
      <c r="N510" s="246"/>
      <c r="O510" s="246"/>
      <c r="P510" s="246"/>
      <c r="Q510" s="246"/>
      <c r="R510" s="246"/>
      <c r="S510" s="246"/>
      <c r="T510" s="247"/>
      <c r="U510" s="13"/>
      <c r="V510" s="13"/>
      <c r="W510" s="13"/>
      <c r="X510" s="13"/>
      <c r="Y510" s="13"/>
      <c r="Z510" s="13"/>
      <c r="AA510" s="13"/>
      <c r="AB510" s="13"/>
      <c r="AC510" s="13"/>
      <c r="AD510" s="13"/>
      <c r="AE510" s="13"/>
      <c r="AT510" s="248" t="s">
        <v>342</v>
      </c>
      <c r="AU510" s="248" t="s">
        <v>88</v>
      </c>
      <c r="AV510" s="13" t="s">
        <v>88</v>
      </c>
      <c r="AW510" s="13" t="s">
        <v>41</v>
      </c>
      <c r="AX510" s="13" t="s">
        <v>86</v>
      </c>
      <c r="AY510" s="248" t="s">
        <v>305</v>
      </c>
    </row>
    <row r="511" s="2" customFormat="1" ht="24.15" customHeight="1">
      <c r="A511" s="42"/>
      <c r="B511" s="43"/>
      <c r="C511" s="218" t="s">
        <v>891</v>
      </c>
      <c r="D511" s="218" t="s">
        <v>308</v>
      </c>
      <c r="E511" s="219" t="s">
        <v>5739</v>
      </c>
      <c r="F511" s="220" t="s">
        <v>5740</v>
      </c>
      <c r="G511" s="221" t="s">
        <v>360</v>
      </c>
      <c r="H511" s="222">
        <v>1</v>
      </c>
      <c r="I511" s="223"/>
      <c r="J511" s="224">
        <f>ROUND(I511*H511,2)</f>
        <v>0</v>
      </c>
      <c r="K511" s="220" t="s">
        <v>325</v>
      </c>
      <c r="L511" s="48"/>
      <c r="M511" s="225" t="s">
        <v>35</v>
      </c>
      <c r="N511" s="226" t="s">
        <v>52</v>
      </c>
      <c r="O511" s="89"/>
      <c r="P511" s="227">
        <f>O511*H511</f>
        <v>0</v>
      </c>
      <c r="Q511" s="227">
        <v>0</v>
      </c>
      <c r="R511" s="227">
        <f>Q511*H511</f>
        <v>0</v>
      </c>
      <c r="S511" s="227">
        <v>0</v>
      </c>
      <c r="T511" s="228">
        <f>S511*H511</f>
        <v>0</v>
      </c>
      <c r="U511" s="42"/>
      <c r="V511" s="42"/>
      <c r="W511" s="42"/>
      <c r="X511" s="42"/>
      <c r="Y511" s="42"/>
      <c r="Z511" s="42"/>
      <c r="AA511" s="42"/>
      <c r="AB511" s="42"/>
      <c r="AC511" s="42"/>
      <c r="AD511" s="42"/>
      <c r="AE511" s="42"/>
      <c r="AR511" s="229" t="s">
        <v>313</v>
      </c>
      <c r="AT511" s="229" t="s">
        <v>308</v>
      </c>
      <c r="AU511" s="229" t="s">
        <v>88</v>
      </c>
      <c r="AY511" s="20" t="s">
        <v>305</v>
      </c>
      <c r="BE511" s="230">
        <f>IF(N511="základní",J511,0)</f>
        <v>0</v>
      </c>
      <c r="BF511" s="230">
        <f>IF(N511="snížená",J511,0)</f>
        <v>0</v>
      </c>
      <c r="BG511" s="230">
        <f>IF(N511="zákl. přenesená",J511,0)</f>
        <v>0</v>
      </c>
      <c r="BH511" s="230">
        <f>IF(N511="sníž. přenesená",J511,0)</f>
        <v>0</v>
      </c>
      <c r="BI511" s="230">
        <f>IF(N511="nulová",J511,0)</f>
        <v>0</v>
      </c>
      <c r="BJ511" s="20" t="s">
        <v>313</v>
      </c>
      <c r="BK511" s="230">
        <f>ROUND(I511*H511,2)</f>
        <v>0</v>
      </c>
      <c r="BL511" s="20" t="s">
        <v>313</v>
      </c>
      <c r="BM511" s="229" t="s">
        <v>5741</v>
      </c>
    </row>
    <row r="512" s="2" customFormat="1">
      <c r="A512" s="42"/>
      <c r="B512" s="43"/>
      <c r="C512" s="44"/>
      <c r="D512" s="231" t="s">
        <v>315</v>
      </c>
      <c r="E512" s="44"/>
      <c r="F512" s="232" t="s">
        <v>5742</v>
      </c>
      <c r="G512" s="44"/>
      <c r="H512" s="44"/>
      <c r="I512" s="233"/>
      <c r="J512" s="44"/>
      <c r="K512" s="44"/>
      <c r="L512" s="48"/>
      <c r="M512" s="234"/>
      <c r="N512" s="235"/>
      <c r="O512" s="89"/>
      <c r="P512" s="89"/>
      <c r="Q512" s="89"/>
      <c r="R512" s="89"/>
      <c r="S512" s="89"/>
      <c r="T512" s="90"/>
      <c r="U512" s="42"/>
      <c r="V512" s="42"/>
      <c r="W512" s="42"/>
      <c r="X512" s="42"/>
      <c r="Y512" s="42"/>
      <c r="Z512" s="42"/>
      <c r="AA512" s="42"/>
      <c r="AB512" s="42"/>
      <c r="AC512" s="42"/>
      <c r="AD512" s="42"/>
      <c r="AE512" s="42"/>
      <c r="AT512" s="20" t="s">
        <v>315</v>
      </c>
      <c r="AU512" s="20" t="s">
        <v>88</v>
      </c>
    </row>
    <row r="513" s="2" customFormat="1">
      <c r="A513" s="42"/>
      <c r="B513" s="43"/>
      <c r="C513" s="44"/>
      <c r="D513" s="236" t="s">
        <v>328</v>
      </c>
      <c r="E513" s="44"/>
      <c r="F513" s="237" t="s">
        <v>5743</v>
      </c>
      <c r="G513" s="44"/>
      <c r="H513" s="44"/>
      <c r="I513" s="233"/>
      <c r="J513" s="44"/>
      <c r="K513" s="44"/>
      <c r="L513" s="48"/>
      <c r="M513" s="234"/>
      <c r="N513" s="235"/>
      <c r="O513" s="89"/>
      <c r="P513" s="89"/>
      <c r="Q513" s="89"/>
      <c r="R513" s="89"/>
      <c r="S513" s="89"/>
      <c r="T513" s="90"/>
      <c r="U513" s="42"/>
      <c r="V513" s="42"/>
      <c r="W513" s="42"/>
      <c r="X513" s="42"/>
      <c r="Y513" s="42"/>
      <c r="Z513" s="42"/>
      <c r="AA513" s="42"/>
      <c r="AB513" s="42"/>
      <c r="AC513" s="42"/>
      <c r="AD513" s="42"/>
      <c r="AE513" s="42"/>
      <c r="AT513" s="20" t="s">
        <v>328</v>
      </c>
      <c r="AU513" s="20" t="s">
        <v>88</v>
      </c>
    </row>
    <row r="514" s="15" customFormat="1">
      <c r="A514" s="15"/>
      <c r="B514" s="275"/>
      <c r="C514" s="276"/>
      <c r="D514" s="231" t="s">
        <v>342</v>
      </c>
      <c r="E514" s="277" t="s">
        <v>35</v>
      </c>
      <c r="F514" s="278" t="s">
        <v>5744</v>
      </c>
      <c r="G514" s="276"/>
      <c r="H514" s="277" t="s">
        <v>35</v>
      </c>
      <c r="I514" s="279"/>
      <c r="J514" s="276"/>
      <c r="K514" s="276"/>
      <c r="L514" s="280"/>
      <c r="M514" s="281"/>
      <c r="N514" s="282"/>
      <c r="O514" s="282"/>
      <c r="P514" s="282"/>
      <c r="Q514" s="282"/>
      <c r="R514" s="282"/>
      <c r="S514" s="282"/>
      <c r="T514" s="283"/>
      <c r="U514" s="15"/>
      <c r="V514" s="15"/>
      <c r="W514" s="15"/>
      <c r="X514" s="15"/>
      <c r="Y514" s="15"/>
      <c r="Z514" s="15"/>
      <c r="AA514" s="15"/>
      <c r="AB514" s="15"/>
      <c r="AC514" s="15"/>
      <c r="AD514" s="15"/>
      <c r="AE514" s="15"/>
      <c r="AT514" s="284" t="s">
        <v>342</v>
      </c>
      <c r="AU514" s="284" t="s">
        <v>88</v>
      </c>
      <c r="AV514" s="15" t="s">
        <v>86</v>
      </c>
      <c r="AW514" s="15" t="s">
        <v>41</v>
      </c>
      <c r="AX514" s="15" t="s">
        <v>79</v>
      </c>
      <c r="AY514" s="284" t="s">
        <v>305</v>
      </c>
    </row>
    <row r="515" s="13" customFormat="1">
      <c r="A515" s="13"/>
      <c r="B515" s="238"/>
      <c r="C515" s="239"/>
      <c r="D515" s="231" t="s">
        <v>342</v>
      </c>
      <c r="E515" s="240" t="s">
        <v>35</v>
      </c>
      <c r="F515" s="241" t="s">
        <v>86</v>
      </c>
      <c r="G515" s="239"/>
      <c r="H515" s="242">
        <v>1</v>
      </c>
      <c r="I515" s="243"/>
      <c r="J515" s="239"/>
      <c r="K515" s="239"/>
      <c r="L515" s="244"/>
      <c r="M515" s="245"/>
      <c r="N515" s="246"/>
      <c r="O515" s="246"/>
      <c r="P515" s="246"/>
      <c r="Q515" s="246"/>
      <c r="R515" s="246"/>
      <c r="S515" s="246"/>
      <c r="T515" s="247"/>
      <c r="U515" s="13"/>
      <c r="V515" s="13"/>
      <c r="W515" s="13"/>
      <c r="X515" s="13"/>
      <c r="Y515" s="13"/>
      <c r="Z515" s="13"/>
      <c r="AA515" s="13"/>
      <c r="AB515" s="13"/>
      <c r="AC515" s="13"/>
      <c r="AD515" s="13"/>
      <c r="AE515" s="13"/>
      <c r="AT515" s="248" t="s">
        <v>342</v>
      </c>
      <c r="AU515" s="248" t="s">
        <v>88</v>
      </c>
      <c r="AV515" s="13" t="s">
        <v>88</v>
      </c>
      <c r="AW515" s="13" t="s">
        <v>41</v>
      </c>
      <c r="AX515" s="13" t="s">
        <v>86</v>
      </c>
      <c r="AY515" s="248" t="s">
        <v>305</v>
      </c>
    </row>
    <row r="516" s="12" customFormat="1" ht="22.8" customHeight="1">
      <c r="A516" s="12"/>
      <c r="B516" s="202"/>
      <c r="C516" s="203"/>
      <c r="D516" s="204" t="s">
        <v>78</v>
      </c>
      <c r="E516" s="216" t="s">
        <v>2031</v>
      </c>
      <c r="F516" s="216" t="s">
        <v>2032</v>
      </c>
      <c r="G516" s="203"/>
      <c r="H516" s="203"/>
      <c r="I516" s="206"/>
      <c r="J516" s="217">
        <f>BK516</f>
        <v>0</v>
      </c>
      <c r="K516" s="203"/>
      <c r="L516" s="208"/>
      <c r="M516" s="209"/>
      <c r="N516" s="210"/>
      <c r="O516" s="210"/>
      <c r="P516" s="211">
        <f>SUM(P517:P544)</f>
        <v>0</v>
      </c>
      <c r="Q516" s="210"/>
      <c r="R516" s="211">
        <f>SUM(R517:R544)</f>
        <v>0</v>
      </c>
      <c r="S516" s="210"/>
      <c r="T516" s="212">
        <f>SUM(T517:T544)</f>
        <v>0</v>
      </c>
      <c r="U516" s="12"/>
      <c r="V516" s="12"/>
      <c r="W516" s="12"/>
      <c r="X516" s="12"/>
      <c r="Y516" s="12"/>
      <c r="Z516" s="12"/>
      <c r="AA516" s="12"/>
      <c r="AB516" s="12"/>
      <c r="AC516" s="12"/>
      <c r="AD516" s="12"/>
      <c r="AE516" s="12"/>
      <c r="AR516" s="213" t="s">
        <v>86</v>
      </c>
      <c r="AT516" s="214" t="s">
        <v>78</v>
      </c>
      <c r="AU516" s="214" t="s">
        <v>86</v>
      </c>
      <c r="AY516" s="213" t="s">
        <v>305</v>
      </c>
      <c r="BK516" s="215">
        <f>SUM(BK517:BK544)</f>
        <v>0</v>
      </c>
    </row>
    <row r="517" s="2" customFormat="1" ht="24.15" customHeight="1">
      <c r="A517" s="42"/>
      <c r="B517" s="43"/>
      <c r="C517" s="218" t="s">
        <v>312</v>
      </c>
      <c r="D517" s="218" t="s">
        <v>308</v>
      </c>
      <c r="E517" s="219" t="s">
        <v>3689</v>
      </c>
      <c r="F517" s="220" t="s">
        <v>3690</v>
      </c>
      <c r="G517" s="221" t="s">
        <v>493</v>
      </c>
      <c r="H517" s="222">
        <v>24.667999999999999</v>
      </c>
      <c r="I517" s="223"/>
      <c r="J517" s="224">
        <f>ROUND(I517*H517,2)</f>
        <v>0</v>
      </c>
      <c r="K517" s="220" t="s">
        <v>325</v>
      </c>
      <c r="L517" s="48"/>
      <c r="M517" s="225" t="s">
        <v>35</v>
      </c>
      <c r="N517" s="226" t="s">
        <v>52</v>
      </c>
      <c r="O517" s="89"/>
      <c r="P517" s="227">
        <f>O517*H517</f>
        <v>0</v>
      </c>
      <c r="Q517" s="227">
        <v>0</v>
      </c>
      <c r="R517" s="227">
        <f>Q517*H517</f>
        <v>0</v>
      </c>
      <c r="S517" s="227">
        <v>0</v>
      </c>
      <c r="T517" s="228">
        <f>S517*H517</f>
        <v>0</v>
      </c>
      <c r="U517" s="42"/>
      <c r="V517" s="42"/>
      <c r="W517" s="42"/>
      <c r="X517" s="42"/>
      <c r="Y517" s="42"/>
      <c r="Z517" s="42"/>
      <c r="AA517" s="42"/>
      <c r="AB517" s="42"/>
      <c r="AC517" s="42"/>
      <c r="AD517" s="42"/>
      <c r="AE517" s="42"/>
      <c r="AR517" s="229" t="s">
        <v>313</v>
      </c>
      <c r="AT517" s="229" t="s">
        <v>308</v>
      </c>
      <c r="AU517" s="229" t="s">
        <v>88</v>
      </c>
      <c r="AY517" s="20" t="s">
        <v>305</v>
      </c>
      <c r="BE517" s="230">
        <f>IF(N517="základní",J517,0)</f>
        <v>0</v>
      </c>
      <c r="BF517" s="230">
        <f>IF(N517="snížená",J517,0)</f>
        <v>0</v>
      </c>
      <c r="BG517" s="230">
        <f>IF(N517="zákl. přenesená",J517,0)</f>
        <v>0</v>
      </c>
      <c r="BH517" s="230">
        <f>IF(N517="sníž. přenesená",J517,0)</f>
        <v>0</v>
      </c>
      <c r="BI517" s="230">
        <f>IF(N517="nulová",J517,0)</f>
        <v>0</v>
      </c>
      <c r="BJ517" s="20" t="s">
        <v>313</v>
      </c>
      <c r="BK517" s="230">
        <f>ROUND(I517*H517,2)</f>
        <v>0</v>
      </c>
      <c r="BL517" s="20" t="s">
        <v>313</v>
      </c>
      <c r="BM517" s="229" t="s">
        <v>5745</v>
      </c>
    </row>
    <row r="518" s="2" customFormat="1">
      <c r="A518" s="42"/>
      <c r="B518" s="43"/>
      <c r="C518" s="44"/>
      <c r="D518" s="231" t="s">
        <v>315</v>
      </c>
      <c r="E518" s="44"/>
      <c r="F518" s="232" t="s">
        <v>3692</v>
      </c>
      <c r="G518" s="44"/>
      <c r="H518" s="44"/>
      <c r="I518" s="233"/>
      <c r="J518" s="44"/>
      <c r="K518" s="44"/>
      <c r="L518" s="48"/>
      <c r="M518" s="234"/>
      <c r="N518" s="235"/>
      <c r="O518" s="89"/>
      <c r="P518" s="89"/>
      <c r="Q518" s="89"/>
      <c r="R518" s="89"/>
      <c r="S518" s="89"/>
      <c r="T518" s="90"/>
      <c r="U518" s="42"/>
      <c r="V518" s="42"/>
      <c r="W518" s="42"/>
      <c r="X518" s="42"/>
      <c r="Y518" s="42"/>
      <c r="Z518" s="42"/>
      <c r="AA518" s="42"/>
      <c r="AB518" s="42"/>
      <c r="AC518" s="42"/>
      <c r="AD518" s="42"/>
      <c r="AE518" s="42"/>
      <c r="AT518" s="20" t="s">
        <v>315</v>
      </c>
      <c r="AU518" s="20" t="s">
        <v>88</v>
      </c>
    </row>
    <row r="519" s="2" customFormat="1">
      <c r="A519" s="42"/>
      <c r="B519" s="43"/>
      <c r="C519" s="44"/>
      <c r="D519" s="236" t="s">
        <v>328</v>
      </c>
      <c r="E519" s="44"/>
      <c r="F519" s="237" t="s">
        <v>3693</v>
      </c>
      <c r="G519" s="44"/>
      <c r="H519" s="44"/>
      <c r="I519" s="233"/>
      <c r="J519" s="44"/>
      <c r="K519" s="44"/>
      <c r="L519" s="48"/>
      <c r="M519" s="234"/>
      <c r="N519" s="235"/>
      <c r="O519" s="89"/>
      <c r="P519" s="89"/>
      <c r="Q519" s="89"/>
      <c r="R519" s="89"/>
      <c r="S519" s="89"/>
      <c r="T519" s="90"/>
      <c r="U519" s="42"/>
      <c r="V519" s="42"/>
      <c r="W519" s="42"/>
      <c r="X519" s="42"/>
      <c r="Y519" s="42"/>
      <c r="Z519" s="42"/>
      <c r="AA519" s="42"/>
      <c r="AB519" s="42"/>
      <c r="AC519" s="42"/>
      <c r="AD519" s="42"/>
      <c r="AE519" s="42"/>
      <c r="AT519" s="20" t="s">
        <v>328</v>
      </c>
      <c r="AU519" s="20" t="s">
        <v>88</v>
      </c>
    </row>
    <row r="520" s="13" customFormat="1">
      <c r="A520" s="13"/>
      <c r="B520" s="238"/>
      <c r="C520" s="239"/>
      <c r="D520" s="231" t="s">
        <v>342</v>
      </c>
      <c r="E520" s="240" t="s">
        <v>35</v>
      </c>
      <c r="F520" s="241" t="s">
        <v>5746</v>
      </c>
      <c r="G520" s="239"/>
      <c r="H520" s="242">
        <v>24.667999999999999</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86</v>
      </c>
      <c r="AY520" s="248" t="s">
        <v>305</v>
      </c>
    </row>
    <row r="521" s="2" customFormat="1" ht="16.5" customHeight="1">
      <c r="A521" s="42"/>
      <c r="B521" s="43"/>
      <c r="C521" s="218" t="s">
        <v>918</v>
      </c>
      <c r="D521" s="218" t="s">
        <v>308</v>
      </c>
      <c r="E521" s="219" t="s">
        <v>3696</v>
      </c>
      <c r="F521" s="220" t="s">
        <v>3697</v>
      </c>
      <c r="G521" s="221" t="s">
        <v>493</v>
      </c>
      <c r="H521" s="222">
        <v>444.024</v>
      </c>
      <c r="I521" s="223"/>
      <c r="J521" s="224">
        <f>ROUND(I521*H521,2)</f>
        <v>0</v>
      </c>
      <c r="K521" s="220" t="s">
        <v>325</v>
      </c>
      <c r="L521" s="48"/>
      <c r="M521" s="225" t="s">
        <v>35</v>
      </c>
      <c r="N521" s="226" t="s">
        <v>52</v>
      </c>
      <c r="O521" s="89"/>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313</v>
      </c>
      <c r="AT521" s="229" t="s">
        <v>308</v>
      </c>
      <c r="AU521" s="229" t="s">
        <v>88</v>
      </c>
      <c r="AY521" s="20" t="s">
        <v>305</v>
      </c>
      <c r="BE521" s="230">
        <f>IF(N521="základní",J521,0)</f>
        <v>0</v>
      </c>
      <c r="BF521" s="230">
        <f>IF(N521="snížená",J521,0)</f>
        <v>0</v>
      </c>
      <c r="BG521" s="230">
        <f>IF(N521="zákl. přenesená",J521,0)</f>
        <v>0</v>
      </c>
      <c r="BH521" s="230">
        <f>IF(N521="sníž. přenesená",J521,0)</f>
        <v>0</v>
      </c>
      <c r="BI521" s="230">
        <f>IF(N521="nulová",J521,0)</f>
        <v>0</v>
      </c>
      <c r="BJ521" s="20" t="s">
        <v>313</v>
      </c>
      <c r="BK521" s="230">
        <f>ROUND(I521*H521,2)</f>
        <v>0</v>
      </c>
      <c r="BL521" s="20" t="s">
        <v>313</v>
      </c>
      <c r="BM521" s="229" t="s">
        <v>5747</v>
      </c>
    </row>
    <row r="522" s="2" customFormat="1">
      <c r="A522" s="42"/>
      <c r="B522" s="43"/>
      <c r="C522" s="44"/>
      <c r="D522" s="231" t="s">
        <v>315</v>
      </c>
      <c r="E522" s="44"/>
      <c r="F522" s="232" t="s">
        <v>3699</v>
      </c>
      <c r="G522" s="44"/>
      <c r="H522" s="44"/>
      <c r="I522" s="233"/>
      <c r="J522" s="44"/>
      <c r="K522" s="44"/>
      <c r="L522" s="48"/>
      <c r="M522" s="234"/>
      <c r="N522" s="235"/>
      <c r="O522" s="89"/>
      <c r="P522" s="89"/>
      <c r="Q522" s="89"/>
      <c r="R522" s="89"/>
      <c r="S522" s="89"/>
      <c r="T522" s="90"/>
      <c r="U522" s="42"/>
      <c r="V522" s="42"/>
      <c r="W522" s="42"/>
      <c r="X522" s="42"/>
      <c r="Y522" s="42"/>
      <c r="Z522" s="42"/>
      <c r="AA522" s="42"/>
      <c r="AB522" s="42"/>
      <c r="AC522" s="42"/>
      <c r="AD522" s="42"/>
      <c r="AE522" s="42"/>
      <c r="AT522" s="20" t="s">
        <v>315</v>
      </c>
      <c r="AU522" s="20" t="s">
        <v>88</v>
      </c>
    </row>
    <row r="523" s="2" customFormat="1">
      <c r="A523" s="42"/>
      <c r="B523" s="43"/>
      <c r="C523" s="44"/>
      <c r="D523" s="236" t="s">
        <v>328</v>
      </c>
      <c r="E523" s="44"/>
      <c r="F523" s="237" t="s">
        <v>3700</v>
      </c>
      <c r="G523" s="44"/>
      <c r="H523" s="44"/>
      <c r="I523" s="233"/>
      <c r="J523" s="44"/>
      <c r="K523" s="44"/>
      <c r="L523" s="48"/>
      <c r="M523" s="234"/>
      <c r="N523" s="235"/>
      <c r="O523" s="89"/>
      <c r="P523" s="89"/>
      <c r="Q523" s="89"/>
      <c r="R523" s="89"/>
      <c r="S523" s="89"/>
      <c r="T523" s="90"/>
      <c r="U523" s="42"/>
      <c r="V523" s="42"/>
      <c r="W523" s="42"/>
      <c r="X523" s="42"/>
      <c r="Y523" s="42"/>
      <c r="Z523" s="42"/>
      <c r="AA523" s="42"/>
      <c r="AB523" s="42"/>
      <c r="AC523" s="42"/>
      <c r="AD523" s="42"/>
      <c r="AE523" s="42"/>
      <c r="AT523" s="20" t="s">
        <v>328</v>
      </c>
      <c r="AU523" s="20" t="s">
        <v>88</v>
      </c>
    </row>
    <row r="524" s="2" customFormat="1">
      <c r="A524" s="42"/>
      <c r="B524" s="43"/>
      <c r="C524" s="44"/>
      <c r="D524" s="231" t="s">
        <v>472</v>
      </c>
      <c r="E524" s="44"/>
      <c r="F524" s="274" t="s">
        <v>5236</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472</v>
      </c>
      <c r="AU524" s="20" t="s">
        <v>88</v>
      </c>
    </row>
    <row r="525" s="13" customFormat="1">
      <c r="A525" s="13"/>
      <c r="B525" s="238"/>
      <c r="C525" s="239"/>
      <c r="D525" s="231" t="s">
        <v>342</v>
      </c>
      <c r="E525" s="240" t="s">
        <v>35</v>
      </c>
      <c r="F525" s="241" t="s">
        <v>5748</v>
      </c>
      <c r="G525" s="239"/>
      <c r="H525" s="242">
        <v>444.024</v>
      </c>
      <c r="I525" s="243"/>
      <c r="J525" s="239"/>
      <c r="K525" s="239"/>
      <c r="L525" s="244"/>
      <c r="M525" s="245"/>
      <c r="N525" s="246"/>
      <c r="O525" s="246"/>
      <c r="P525" s="246"/>
      <c r="Q525" s="246"/>
      <c r="R525" s="246"/>
      <c r="S525" s="246"/>
      <c r="T525" s="247"/>
      <c r="U525" s="13"/>
      <c r="V525" s="13"/>
      <c r="W525" s="13"/>
      <c r="X525" s="13"/>
      <c r="Y525" s="13"/>
      <c r="Z525" s="13"/>
      <c r="AA525" s="13"/>
      <c r="AB525" s="13"/>
      <c r="AC525" s="13"/>
      <c r="AD525" s="13"/>
      <c r="AE525" s="13"/>
      <c r="AT525" s="248" t="s">
        <v>342</v>
      </c>
      <c r="AU525" s="248" t="s">
        <v>88</v>
      </c>
      <c r="AV525" s="13" t="s">
        <v>88</v>
      </c>
      <c r="AW525" s="13" t="s">
        <v>41</v>
      </c>
      <c r="AX525" s="13" t="s">
        <v>79</v>
      </c>
      <c r="AY525" s="248" t="s">
        <v>305</v>
      </c>
    </row>
    <row r="526" s="14" customFormat="1">
      <c r="A526" s="14"/>
      <c r="B526" s="249"/>
      <c r="C526" s="250"/>
      <c r="D526" s="231" t="s">
        <v>342</v>
      </c>
      <c r="E526" s="251" t="s">
        <v>35</v>
      </c>
      <c r="F526" s="252" t="s">
        <v>344</v>
      </c>
      <c r="G526" s="250"/>
      <c r="H526" s="253">
        <v>444.024</v>
      </c>
      <c r="I526" s="254"/>
      <c r="J526" s="250"/>
      <c r="K526" s="250"/>
      <c r="L526" s="255"/>
      <c r="M526" s="256"/>
      <c r="N526" s="257"/>
      <c r="O526" s="257"/>
      <c r="P526" s="257"/>
      <c r="Q526" s="257"/>
      <c r="R526" s="257"/>
      <c r="S526" s="257"/>
      <c r="T526" s="258"/>
      <c r="U526" s="14"/>
      <c r="V526" s="14"/>
      <c r="W526" s="14"/>
      <c r="X526" s="14"/>
      <c r="Y526" s="14"/>
      <c r="Z526" s="14"/>
      <c r="AA526" s="14"/>
      <c r="AB526" s="14"/>
      <c r="AC526" s="14"/>
      <c r="AD526" s="14"/>
      <c r="AE526" s="14"/>
      <c r="AT526" s="259" t="s">
        <v>342</v>
      </c>
      <c r="AU526" s="259" t="s">
        <v>88</v>
      </c>
      <c r="AV526" s="14" t="s">
        <v>313</v>
      </c>
      <c r="AW526" s="14" t="s">
        <v>41</v>
      </c>
      <c r="AX526" s="14" t="s">
        <v>86</v>
      </c>
      <c r="AY526" s="259" t="s">
        <v>305</v>
      </c>
    </row>
    <row r="527" s="2" customFormat="1" ht="24.15" customHeight="1">
      <c r="A527" s="42"/>
      <c r="B527" s="43"/>
      <c r="C527" s="218" t="s">
        <v>934</v>
      </c>
      <c r="D527" s="218" t="s">
        <v>308</v>
      </c>
      <c r="E527" s="219" t="s">
        <v>3702</v>
      </c>
      <c r="F527" s="220" t="s">
        <v>3703</v>
      </c>
      <c r="G527" s="221" t="s">
        <v>493</v>
      </c>
      <c r="H527" s="222">
        <v>49.335999999999999</v>
      </c>
      <c r="I527" s="223"/>
      <c r="J527" s="224">
        <f>ROUND(I527*H527,2)</f>
        <v>0</v>
      </c>
      <c r="K527" s="220" t="s">
        <v>325</v>
      </c>
      <c r="L527" s="48"/>
      <c r="M527" s="225" t="s">
        <v>35</v>
      </c>
      <c r="N527" s="226" t="s">
        <v>52</v>
      </c>
      <c r="O527" s="89"/>
      <c r="P527" s="227">
        <f>O527*H527</f>
        <v>0</v>
      </c>
      <c r="Q527" s="227">
        <v>0</v>
      </c>
      <c r="R527" s="227">
        <f>Q527*H527</f>
        <v>0</v>
      </c>
      <c r="S527" s="227">
        <v>0</v>
      </c>
      <c r="T527" s="228">
        <f>S527*H527</f>
        <v>0</v>
      </c>
      <c r="U527" s="42"/>
      <c r="V527" s="42"/>
      <c r="W527" s="42"/>
      <c r="X527" s="42"/>
      <c r="Y527" s="42"/>
      <c r="Z527" s="42"/>
      <c r="AA527" s="42"/>
      <c r="AB527" s="42"/>
      <c r="AC527" s="42"/>
      <c r="AD527" s="42"/>
      <c r="AE527" s="42"/>
      <c r="AR527" s="229" t="s">
        <v>313</v>
      </c>
      <c r="AT527" s="229" t="s">
        <v>308</v>
      </c>
      <c r="AU527" s="229" t="s">
        <v>88</v>
      </c>
      <c r="AY527" s="20" t="s">
        <v>305</v>
      </c>
      <c r="BE527" s="230">
        <f>IF(N527="základní",J527,0)</f>
        <v>0</v>
      </c>
      <c r="BF527" s="230">
        <f>IF(N527="snížená",J527,0)</f>
        <v>0</v>
      </c>
      <c r="BG527" s="230">
        <f>IF(N527="zákl. přenesená",J527,0)</f>
        <v>0</v>
      </c>
      <c r="BH527" s="230">
        <f>IF(N527="sníž. přenesená",J527,0)</f>
        <v>0</v>
      </c>
      <c r="BI527" s="230">
        <f>IF(N527="nulová",J527,0)</f>
        <v>0</v>
      </c>
      <c r="BJ527" s="20" t="s">
        <v>313</v>
      </c>
      <c r="BK527" s="230">
        <f>ROUND(I527*H527,2)</f>
        <v>0</v>
      </c>
      <c r="BL527" s="20" t="s">
        <v>313</v>
      </c>
      <c r="BM527" s="229" t="s">
        <v>5749</v>
      </c>
    </row>
    <row r="528" s="2" customFormat="1">
      <c r="A528" s="42"/>
      <c r="B528" s="43"/>
      <c r="C528" s="44"/>
      <c r="D528" s="231" t="s">
        <v>315</v>
      </c>
      <c r="E528" s="44"/>
      <c r="F528" s="232" t="s">
        <v>3705</v>
      </c>
      <c r="G528" s="44"/>
      <c r="H528" s="44"/>
      <c r="I528" s="233"/>
      <c r="J528" s="44"/>
      <c r="K528" s="44"/>
      <c r="L528" s="48"/>
      <c r="M528" s="234"/>
      <c r="N528" s="235"/>
      <c r="O528" s="89"/>
      <c r="P528" s="89"/>
      <c r="Q528" s="89"/>
      <c r="R528" s="89"/>
      <c r="S528" s="89"/>
      <c r="T528" s="90"/>
      <c r="U528" s="42"/>
      <c r="V528" s="42"/>
      <c r="W528" s="42"/>
      <c r="X528" s="42"/>
      <c r="Y528" s="42"/>
      <c r="Z528" s="42"/>
      <c r="AA528" s="42"/>
      <c r="AB528" s="42"/>
      <c r="AC528" s="42"/>
      <c r="AD528" s="42"/>
      <c r="AE528" s="42"/>
      <c r="AT528" s="20" t="s">
        <v>315</v>
      </c>
      <c r="AU528" s="20" t="s">
        <v>88</v>
      </c>
    </row>
    <row r="529" s="2" customFormat="1">
      <c r="A529" s="42"/>
      <c r="B529" s="43"/>
      <c r="C529" s="44"/>
      <c r="D529" s="236" t="s">
        <v>328</v>
      </c>
      <c r="E529" s="44"/>
      <c r="F529" s="237" t="s">
        <v>3706</v>
      </c>
      <c r="G529" s="44"/>
      <c r="H529" s="44"/>
      <c r="I529" s="233"/>
      <c r="J529" s="44"/>
      <c r="K529" s="44"/>
      <c r="L529" s="48"/>
      <c r="M529" s="234"/>
      <c r="N529" s="235"/>
      <c r="O529" s="89"/>
      <c r="P529" s="89"/>
      <c r="Q529" s="89"/>
      <c r="R529" s="89"/>
      <c r="S529" s="89"/>
      <c r="T529" s="90"/>
      <c r="U529" s="42"/>
      <c r="V529" s="42"/>
      <c r="W529" s="42"/>
      <c r="X529" s="42"/>
      <c r="Y529" s="42"/>
      <c r="Z529" s="42"/>
      <c r="AA529" s="42"/>
      <c r="AB529" s="42"/>
      <c r="AC529" s="42"/>
      <c r="AD529" s="42"/>
      <c r="AE529" s="42"/>
      <c r="AT529" s="20" t="s">
        <v>328</v>
      </c>
      <c r="AU529" s="20" t="s">
        <v>88</v>
      </c>
    </row>
    <row r="530" s="2" customFormat="1">
      <c r="A530" s="42"/>
      <c r="B530" s="43"/>
      <c r="C530" s="44"/>
      <c r="D530" s="231" t="s">
        <v>472</v>
      </c>
      <c r="E530" s="44"/>
      <c r="F530" s="274" t="s">
        <v>4461</v>
      </c>
      <c r="G530" s="44"/>
      <c r="H530" s="44"/>
      <c r="I530" s="233"/>
      <c r="J530" s="44"/>
      <c r="K530" s="44"/>
      <c r="L530" s="48"/>
      <c r="M530" s="234"/>
      <c r="N530" s="235"/>
      <c r="O530" s="89"/>
      <c r="P530" s="89"/>
      <c r="Q530" s="89"/>
      <c r="R530" s="89"/>
      <c r="S530" s="89"/>
      <c r="T530" s="90"/>
      <c r="U530" s="42"/>
      <c r="V530" s="42"/>
      <c r="W530" s="42"/>
      <c r="X530" s="42"/>
      <c r="Y530" s="42"/>
      <c r="Z530" s="42"/>
      <c r="AA530" s="42"/>
      <c r="AB530" s="42"/>
      <c r="AC530" s="42"/>
      <c r="AD530" s="42"/>
      <c r="AE530" s="42"/>
      <c r="AT530" s="20" t="s">
        <v>472</v>
      </c>
      <c r="AU530" s="20" t="s">
        <v>88</v>
      </c>
    </row>
    <row r="531" s="13" customFormat="1">
      <c r="A531" s="13"/>
      <c r="B531" s="238"/>
      <c r="C531" s="239"/>
      <c r="D531" s="231" t="s">
        <v>342</v>
      </c>
      <c r="E531" s="240" t="s">
        <v>35</v>
      </c>
      <c r="F531" s="241" t="s">
        <v>5750</v>
      </c>
      <c r="G531" s="239"/>
      <c r="H531" s="242">
        <v>49.335999999999999</v>
      </c>
      <c r="I531" s="243"/>
      <c r="J531" s="239"/>
      <c r="K531" s="239"/>
      <c r="L531" s="244"/>
      <c r="M531" s="245"/>
      <c r="N531" s="246"/>
      <c r="O531" s="246"/>
      <c r="P531" s="246"/>
      <c r="Q531" s="246"/>
      <c r="R531" s="246"/>
      <c r="S531" s="246"/>
      <c r="T531" s="247"/>
      <c r="U531" s="13"/>
      <c r="V531" s="13"/>
      <c r="W531" s="13"/>
      <c r="X531" s="13"/>
      <c r="Y531" s="13"/>
      <c r="Z531" s="13"/>
      <c r="AA531" s="13"/>
      <c r="AB531" s="13"/>
      <c r="AC531" s="13"/>
      <c r="AD531" s="13"/>
      <c r="AE531" s="13"/>
      <c r="AT531" s="248" t="s">
        <v>342</v>
      </c>
      <c r="AU531" s="248" t="s">
        <v>88</v>
      </c>
      <c r="AV531" s="13" t="s">
        <v>88</v>
      </c>
      <c r="AW531" s="13" t="s">
        <v>41</v>
      </c>
      <c r="AX531" s="13" t="s">
        <v>86</v>
      </c>
      <c r="AY531" s="248" t="s">
        <v>305</v>
      </c>
    </row>
    <row r="532" s="2" customFormat="1" ht="37.8" customHeight="1">
      <c r="A532" s="42"/>
      <c r="B532" s="43"/>
      <c r="C532" s="218" t="s">
        <v>940</v>
      </c>
      <c r="D532" s="218" t="s">
        <v>308</v>
      </c>
      <c r="E532" s="219" t="s">
        <v>5190</v>
      </c>
      <c r="F532" s="220" t="s">
        <v>5191</v>
      </c>
      <c r="G532" s="221" t="s">
        <v>493</v>
      </c>
      <c r="H532" s="222">
        <v>9.0640000000000001</v>
      </c>
      <c r="I532" s="223"/>
      <c r="J532" s="224">
        <f>ROUND(I532*H532,2)</f>
        <v>0</v>
      </c>
      <c r="K532" s="220" t="s">
        <v>325</v>
      </c>
      <c r="L532" s="48"/>
      <c r="M532" s="225" t="s">
        <v>35</v>
      </c>
      <c r="N532" s="226" t="s">
        <v>52</v>
      </c>
      <c r="O532" s="89"/>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313</v>
      </c>
      <c r="AT532" s="229" t="s">
        <v>308</v>
      </c>
      <c r="AU532" s="229" t="s">
        <v>88</v>
      </c>
      <c r="AY532" s="20" t="s">
        <v>305</v>
      </c>
      <c r="BE532" s="230">
        <f>IF(N532="základní",J532,0)</f>
        <v>0</v>
      </c>
      <c r="BF532" s="230">
        <f>IF(N532="snížená",J532,0)</f>
        <v>0</v>
      </c>
      <c r="BG532" s="230">
        <f>IF(N532="zákl. přenesená",J532,0)</f>
        <v>0</v>
      </c>
      <c r="BH532" s="230">
        <f>IF(N532="sníž. přenesená",J532,0)</f>
        <v>0</v>
      </c>
      <c r="BI532" s="230">
        <f>IF(N532="nulová",J532,0)</f>
        <v>0</v>
      </c>
      <c r="BJ532" s="20" t="s">
        <v>313</v>
      </c>
      <c r="BK532" s="230">
        <f>ROUND(I532*H532,2)</f>
        <v>0</v>
      </c>
      <c r="BL532" s="20" t="s">
        <v>313</v>
      </c>
      <c r="BM532" s="229" t="s">
        <v>5751</v>
      </c>
    </row>
    <row r="533" s="2" customFormat="1">
      <c r="A533" s="42"/>
      <c r="B533" s="43"/>
      <c r="C533" s="44"/>
      <c r="D533" s="231" t="s">
        <v>315</v>
      </c>
      <c r="E533" s="44"/>
      <c r="F533" s="232" t="s">
        <v>5193</v>
      </c>
      <c r="G533" s="44"/>
      <c r="H533" s="44"/>
      <c r="I533" s="233"/>
      <c r="J533" s="44"/>
      <c r="K533" s="44"/>
      <c r="L533" s="48"/>
      <c r="M533" s="234"/>
      <c r="N533" s="235"/>
      <c r="O533" s="89"/>
      <c r="P533" s="89"/>
      <c r="Q533" s="89"/>
      <c r="R533" s="89"/>
      <c r="S533" s="89"/>
      <c r="T533" s="90"/>
      <c r="U533" s="42"/>
      <c r="V533" s="42"/>
      <c r="W533" s="42"/>
      <c r="X533" s="42"/>
      <c r="Y533" s="42"/>
      <c r="Z533" s="42"/>
      <c r="AA533" s="42"/>
      <c r="AB533" s="42"/>
      <c r="AC533" s="42"/>
      <c r="AD533" s="42"/>
      <c r="AE533" s="42"/>
      <c r="AT533" s="20" t="s">
        <v>315</v>
      </c>
      <c r="AU533" s="20" t="s">
        <v>88</v>
      </c>
    </row>
    <row r="534" s="2" customFormat="1">
      <c r="A534" s="42"/>
      <c r="B534" s="43"/>
      <c r="C534" s="44"/>
      <c r="D534" s="236" t="s">
        <v>328</v>
      </c>
      <c r="E534" s="44"/>
      <c r="F534" s="237" t="s">
        <v>5194</v>
      </c>
      <c r="G534" s="44"/>
      <c r="H534" s="44"/>
      <c r="I534" s="233"/>
      <c r="J534" s="44"/>
      <c r="K534" s="44"/>
      <c r="L534" s="48"/>
      <c r="M534" s="234"/>
      <c r="N534" s="235"/>
      <c r="O534" s="89"/>
      <c r="P534" s="89"/>
      <c r="Q534" s="89"/>
      <c r="R534" s="89"/>
      <c r="S534" s="89"/>
      <c r="T534" s="90"/>
      <c r="U534" s="42"/>
      <c r="V534" s="42"/>
      <c r="W534" s="42"/>
      <c r="X534" s="42"/>
      <c r="Y534" s="42"/>
      <c r="Z534" s="42"/>
      <c r="AA534" s="42"/>
      <c r="AB534" s="42"/>
      <c r="AC534" s="42"/>
      <c r="AD534" s="42"/>
      <c r="AE534" s="42"/>
      <c r="AT534" s="20" t="s">
        <v>328</v>
      </c>
      <c r="AU534" s="20" t="s">
        <v>88</v>
      </c>
    </row>
    <row r="535" s="2" customFormat="1" ht="37.8" customHeight="1">
      <c r="A535" s="42"/>
      <c r="B535" s="43"/>
      <c r="C535" s="218" t="s">
        <v>946</v>
      </c>
      <c r="D535" s="218" t="s">
        <v>308</v>
      </c>
      <c r="E535" s="219" t="s">
        <v>5018</v>
      </c>
      <c r="F535" s="220" t="s">
        <v>5019</v>
      </c>
      <c r="G535" s="221" t="s">
        <v>493</v>
      </c>
      <c r="H535" s="222">
        <v>5.734</v>
      </c>
      <c r="I535" s="223"/>
      <c r="J535" s="224">
        <f>ROUND(I535*H535,2)</f>
        <v>0</v>
      </c>
      <c r="K535" s="220" t="s">
        <v>325</v>
      </c>
      <c r="L535" s="48"/>
      <c r="M535" s="225" t="s">
        <v>35</v>
      </c>
      <c r="N535" s="226" t="s">
        <v>52</v>
      </c>
      <c r="O535" s="89"/>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313</v>
      </c>
      <c r="AT535" s="229" t="s">
        <v>308</v>
      </c>
      <c r="AU535" s="229" t="s">
        <v>88</v>
      </c>
      <c r="AY535" s="20" t="s">
        <v>305</v>
      </c>
      <c r="BE535" s="230">
        <f>IF(N535="základní",J535,0)</f>
        <v>0</v>
      </c>
      <c r="BF535" s="230">
        <f>IF(N535="snížená",J535,0)</f>
        <v>0</v>
      </c>
      <c r="BG535" s="230">
        <f>IF(N535="zákl. přenesená",J535,0)</f>
        <v>0</v>
      </c>
      <c r="BH535" s="230">
        <f>IF(N535="sníž. přenesená",J535,0)</f>
        <v>0</v>
      </c>
      <c r="BI535" s="230">
        <f>IF(N535="nulová",J535,0)</f>
        <v>0</v>
      </c>
      <c r="BJ535" s="20" t="s">
        <v>313</v>
      </c>
      <c r="BK535" s="230">
        <f>ROUND(I535*H535,2)</f>
        <v>0</v>
      </c>
      <c r="BL535" s="20" t="s">
        <v>313</v>
      </c>
      <c r="BM535" s="229" t="s">
        <v>5752</v>
      </c>
    </row>
    <row r="536" s="2" customFormat="1">
      <c r="A536" s="42"/>
      <c r="B536" s="43"/>
      <c r="C536" s="44"/>
      <c r="D536" s="231" t="s">
        <v>315</v>
      </c>
      <c r="E536" s="44"/>
      <c r="F536" s="232" t="s">
        <v>5021</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315</v>
      </c>
      <c r="AU536" s="20" t="s">
        <v>88</v>
      </c>
    </row>
    <row r="537" s="2" customFormat="1">
      <c r="A537" s="42"/>
      <c r="B537" s="43"/>
      <c r="C537" s="44"/>
      <c r="D537" s="236" t="s">
        <v>328</v>
      </c>
      <c r="E537" s="44"/>
      <c r="F537" s="237" t="s">
        <v>5022</v>
      </c>
      <c r="G537" s="44"/>
      <c r="H537" s="44"/>
      <c r="I537" s="233"/>
      <c r="J537" s="44"/>
      <c r="K537" s="44"/>
      <c r="L537" s="48"/>
      <c r="M537" s="234"/>
      <c r="N537" s="235"/>
      <c r="O537" s="89"/>
      <c r="P537" s="89"/>
      <c r="Q537" s="89"/>
      <c r="R537" s="89"/>
      <c r="S537" s="89"/>
      <c r="T537" s="90"/>
      <c r="U537" s="42"/>
      <c r="V537" s="42"/>
      <c r="W537" s="42"/>
      <c r="X537" s="42"/>
      <c r="Y537" s="42"/>
      <c r="Z537" s="42"/>
      <c r="AA537" s="42"/>
      <c r="AB537" s="42"/>
      <c r="AC537" s="42"/>
      <c r="AD537" s="42"/>
      <c r="AE537" s="42"/>
      <c r="AT537" s="20" t="s">
        <v>328</v>
      </c>
      <c r="AU537" s="20" t="s">
        <v>88</v>
      </c>
    </row>
    <row r="538" s="13" customFormat="1">
      <c r="A538" s="13"/>
      <c r="B538" s="238"/>
      <c r="C538" s="239"/>
      <c r="D538" s="231" t="s">
        <v>342</v>
      </c>
      <c r="E538" s="240" t="s">
        <v>35</v>
      </c>
      <c r="F538" s="241" t="s">
        <v>5753</v>
      </c>
      <c r="G538" s="239"/>
      <c r="H538" s="242">
        <v>5.734</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4" customFormat="1">
      <c r="A539" s="14"/>
      <c r="B539" s="249"/>
      <c r="C539" s="250"/>
      <c r="D539" s="231" t="s">
        <v>342</v>
      </c>
      <c r="E539" s="251" t="s">
        <v>35</v>
      </c>
      <c r="F539" s="252" t="s">
        <v>344</v>
      </c>
      <c r="G539" s="250"/>
      <c r="H539" s="253">
        <v>5.734</v>
      </c>
      <c r="I539" s="254"/>
      <c r="J539" s="250"/>
      <c r="K539" s="250"/>
      <c r="L539" s="255"/>
      <c r="M539" s="256"/>
      <c r="N539" s="257"/>
      <c r="O539" s="257"/>
      <c r="P539" s="257"/>
      <c r="Q539" s="257"/>
      <c r="R539" s="257"/>
      <c r="S539" s="257"/>
      <c r="T539" s="258"/>
      <c r="U539" s="14"/>
      <c r="V539" s="14"/>
      <c r="W539" s="14"/>
      <c r="X539" s="14"/>
      <c r="Y539" s="14"/>
      <c r="Z539" s="14"/>
      <c r="AA539" s="14"/>
      <c r="AB539" s="14"/>
      <c r="AC539" s="14"/>
      <c r="AD539" s="14"/>
      <c r="AE539" s="14"/>
      <c r="AT539" s="259" t="s">
        <v>342</v>
      </c>
      <c r="AU539" s="259" t="s">
        <v>88</v>
      </c>
      <c r="AV539" s="14" t="s">
        <v>313</v>
      </c>
      <c r="AW539" s="14" t="s">
        <v>41</v>
      </c>
      <c r="AX539" s="14" t="s">
        <v>86</v>
      </c>
      <c r="AY539" s="259" t="s">
        <v>305</v>
      </c>
    </row>
    <row r="540" s="2" customFormat="1" ht="44.25" customHeight="1">
      <c r="A540" s="42"/>
      <c r="B540" s="43"/>
      <c r="C540" s="218" t="s">
        <v>954</v>
      </c>
      <c r="D540" s="218" t="s">
        <v>308</v>
      </c>
      <c r="E540" s="219" t="s">
        <v>3707</v>
      </c>
      <c r="F540" s="220" t="s">
        <v>3367</v>
      </c>
      <c r="G540" s="221" t="s">
        <v>493</v>
      </c>
      <c r="H540" s="222">
        <v>9.8699999999999992</v>
      </c>
      <c r="I540" s="223"/>
      <c r="J540" s="224">
        <f>ROUND(I540*H540,2)</f>
        <v>0</v>
      </c>
      <c r="K540" s="220" t="s">
        <v>325</v>
      </c>
      <c r="L540" s="48"/>
      <c r="M540" s="225" t="s">
        <v>35</v>
      </c>
      <c r="N540" s="226" t="s">
        <v>52</v>
      </c>
      <c r="O540" s="89"/>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313</v>
      </c>
      <c r="AT540" s="229" t="s">
        <v>308</v>
      </c>
      <c r="AU540" s="229" t="s">
        <v>88</v>
      </c>
      <c r="AY540" s="20" t="s">
        <v>305</v>
      </c>
      <c r="BE540" s="230">
        <f>IF(N540="základní",J540,0)</f>
        <v>0</v>
      </c>
      <c r="BF540" s="230">
        <f>IF(N540="snížená",J540,0)</f>
        <v>0</v>
      </c>
      <c r="BG540" s="230">
        <f>IF(N540="zákl. přenesená",J540,0)</f>
        <v>0</v>
      </c>
      <c r="BH540" s="230">
        <f>IF(N540="sníž. přenesená",J540,0)</f>
        <v>0</v>
      </c>
      <c r="BI540" s="230">
        <f>IF(N540="nulová",J540,0)</f>
        <v>0</v>
      </c>
      <c r="BJ540" s="20" t="s">
        <v>313</v>
      </c>
      <c r="BK540" s="230">
        <f>ROUND(I540*H540,2)</f>
        <v>0</v>
      </c>
      <c r="BL540" s="20" t="s">
        <v>313</v>
      </c>
      <c r="BM540" s="229" t="s">
        <v>5754</v>
      </c>
    </row>
    <row r="541" s="2" customFormat="1">
      <c r="A541" s="42"/>
      <c r="B541" s="43"/>
      <c r="C541" s="44"/>
      <c r="D541" s="231" t="s">
        <v>315</v>
      </c>
      <c r="E541" s="44"/>
      <c r="F541" s="232" t="s">
        <v>3367</v>
      </c>
      <c r="G541" s="44"/>
      <c r="H541" s="44"/>
      <c r="I541" s="233"/>
      <c r="J541" s="44"/>
      <c r="K541" s="44"/>
      <c r="L541" s="48"/>
      <c r="M541" s="234"/>
      <c r="N541" s="235"/>
      <c r="O541" s="89"/>
      <c r="P541" s="89"/>
      <c r="Q541" s="89"/>
      <c r="R541" s="89"/>
      <c r="S541" s="89"/>
      <c r="T541" s="90"/>
      <c r="U541" s="42"/>
      <c r="V541" s="42"/>
      <c r="W541" s="42"/>
      <c r="X541" s="42"/>
      <c r="Y541" s="42"/>
      <c r="Z541" s="42"/>
      <c r="AA541" s="42"/>
      <c r="AB541" s="42"/>
      <c r="AC541" s="42"/>
      <c r="AD541" s="42"/>
      <c r="AE541" s="42"/>
      <c r="AT541" s="20" t="s">
        <v>315</v>
      </c>
      <c r="AU541" s="20" t="s">
        <v>88</v>
      </c>
    </row>
    <row r="542" s="2" customFormat="1">
      <c r="A542" s="42"/>
      <c r="B542" s="43"/>
      <c r="C542" s="44"/>
      <c r="D542" s="236" t="s">
        <v>328</v>
      </c>
      <c r="E542" s="44"/>
      <c r="F542" s="237" t="s">
        <v>3709</v>
      </c>
      <c r="G542" s="44"/>
      <c r="H542" s="44"/>
      <c r="I542" s="233"/>
      <c r="J542" s="44"/>
      <c r="K542" s="44"/>
      <c r="L542" s="48"/>
      <c r="M542" s="234"/>
      <c r="N542" s="235"/>
      <c r="O542" s="89"/>
      <c r="P542" s="89"/>
      <c r="Q542" s="89"/>
      <c r="R542" s="89"/>
      <c r="S542" s="89"/>
      <c r="T542" s="90"/>
      <c r="U542" s="42"/>
      <c r="V542" s="42"/>
      <c r="W542" s="42"/>
      <c r="X542" s="42"/>
      <c r="Y542" s="42"/>
      <c r="Z542" s="42"/>
      <c r="AA542" s="42"/>
      <c r="AB542" s="42"/>
      <c r="AC542" s="42"/>
      <c r="AD542" s="42"/>
      <c r="AE542" s="42"/>
      <c r="AT542" s="20" t="s">
        <v>328</v>
      </c>
      <c r="AU542" s="20" t="s">
        <v>88</v>
      </c>
    </row>
    <row r="543" s="15" customFormat="1">
      <c r="A543" s="15"/>
      <c r="B543" s="275"/>
      <c r="C543" s="276"/>
      <c r="D543" s="231" t="s">
        <v>342</v>
      </c>
      <c r="E543" s="277" t="s">
        <v>35</v>
      </c>
      <c r="F543" s="278" t="s">
        <v>5027</v>
      </c>
      <c r="G543" s="276"/>
      <c r="H543" s="277" t="s">
        <v>35</v>
      </c>
      <c r="I543" s="279"/>
      <c r="J543" s="276"/>
      <c r="K543" s="276"/>
      <c r="L543" s="280"/>
      <c r="M543" s="281"/>
      <c r="N543" s="282"/>
      <c r="O543" s="282"/>
      <c r="P543" s="282"/>
      <c r="Q543" s="282"/>
      <c r="R543" s="282"/>
      <c r="S543" s="282"/>
      <c r="T543" s="283"/>
      <c r="U543" s="15"/>
      <c r="V543" s="15"/>
      <c r="W543" s="15"/>
      <c r="X543" s="15"/>
      <c r="Y543" s="15"/>
      <c r="Z543" s="15"/>
      <c r="AA543" s="15"/>
      <c r="AB543" s="15"/>
      <c r="AC543" s="15"/>
      <c r="AD543" s="15"/>
      <c r="AE543" s="15"/>
      <c r="AT543" s="284" t="s">
        <v>342</v>
      </c>
      <c r="AU543" s="284" t="s">
        <v>88</v>
      </c>
      <c r="AV543" s="15" t="s">
        <v>86</v>
      </c>
      <c r="AW543" s="15" t="s">
        <v>41</v>
      </c>
      <c r="AX543" s="15" t="s">
        <v>79</v>
      </c>
      <c r="AY543" s="284" t="s">
        <v>305</v>
      </c>
    </row>
    <row r="544" s="13" customFormat="1">
      <c r="A544" s="13"/>
      <c r="B544" s="238"/>
      <c r="C544" s="239"/>
      <c r="D544" s="231" t="s">
        <v>342</v>
      </c>
      <c r="E544" s="240" t="s">
        <v>35</v>
      </c>
      <c r="F544" s="241" t="s">
        <v>5755</v>
      </c>
      <c r="G544" s="239"/>
      <c r="H544" s="242">
        <v>9.8699999999999992</v>
      </c>
      <c r="I544" s="243"/>
      <c r="J544" s="239"/>
      <c r="K544" s="239"/>
      <c r="L544" s="244"/>
      <c r="M544" s="245"/>
      <c r="N544" s="246"/>
      <c r="O544" s="246"/>
      <c r="P544" s="246"/>
      <c r="Q544" s="246"/>
      <c r="R544" s="246"/>
      <c r="S544" s="246"/>
      <c r="T544" s="247"/>
      <c r="U544" s="13"/>
      <c r="V544" s="13"/>
      <c r="W544" s="13"/>
      <c r="X544" s="13"/>
      <c r="Y544" s="13"/>
      <c r="Z544" s="13"/>
      <c r="AA544" s="13"/>
      <c r="AB544" s="13"/>
      <c r="AC544" s="13"/>
      <c r="AD544" s="13"/>
      <c r="AE544" s="13"/>
      <c r="AT544" s="248" t="s">
        <v>342</v>
      </c>
      <c r="AU544" s="248" t="s">
        <v>88</v>
      </c>
      <c r="AV544" s="13" t="s">
        <v>88</v>
      </c>
      <c r="AW544" s="13" t="s">
        <v>41</v>
      </c>
      <c r="AX544" s="13" t="s">
        <v>86</v>
      </c>
      <c r="AY544" s="248" t="s">
        <v>305</v>
      </c>
    </row>
    <row r="545" s="12" customFormat="1" ht="22.8" customHeight="1">
      <c r="A545" s="12"/>
      <c r="B545" s="202"/>
      <c r="C545" s="203"/>
      <c r="D545" s="204" t="s">
        <v>78</v>
      </c>
      <c r="E545" s="216" t="s">
        <v>3710</v>
      </c>
      <c r="F545" s="216" t="s">
        <v>3711</v>
      </c>
      <c r="G545" s="203"/>
      <c r="H545" s="203"/>
      <c r="I545" s="206"/>
      <c r="J545" s="217">
        <f>BK545</f>
        <v>0</v>
      </c>
      <c r="K545" s="203"/>
      <c r="L545" s="208"/>
      <c r="M545" s="209"/>
      <c r="N545" s="210"/>
      <c r="O545" s="210"/>
      <c r="P545" s="211">
        <f>SUM(P546:P552)</f>
        <v>0</v>
      </c>
      <c r="Q545" s="210"/>
      <c r="R545" s="211">
        <f>SUM(R546:R552)</f>
        <v>0</v>
      </c>
      <c r="S545" s="210"/>
      <c r="T545" s="212">
        <f>SUM(T546:T552)</f>
        <v>0</v>
      </c>
      <c r="U545" s="12"/>
      <c r="V545" s="12"/>
      <c r="W545" s="12"/>
      <c r="X545" s="12"/>
      <c r="Y545" s="12"/>
      <c r="Z545" s="12"/>
      <c r="AA545" s="12"/>
      <c r="AB545" s="12"/>
      <c r="AC545" s="12"/>
      <c r="AD545" s="12"/>
      <c r="AE545" s="12"/>
      <c r="AR545" s="213" t="s">
        <v>86</v>
      </c>
      <c r="AT545" s="214" t="s">
        <v>78</v>
      </c>
      <c r="AU545" s="214" t="s">
        <v>86</v>
      </c>
      <c r="AY545" s="213" t="s">
        <v>305</v>
      </c>
      <c r="BK545" s="215">
        <f>SUM(BK546:BK552)</f>
        <v>0</v>
      </c>
    </row>
    <row r="546" s="2" customFormat="1" ht="24.15" customHeight="1">
      <c r="A546" s="42"/>
      <c r="B546" s="43"/>
      <c r="C546" s="218" t="s">
        <v>959</v>
      </c>
      <c r="D546" s="218" t="s">
        <v>308</v>
      </c>
      <c r="E546" s="219" t="s">
        <v>3712</v>
      </c>
      <c r="F546" s="220" t="s">
        <v>3713</v>
      </c>
      <c r="G546" s="221" t="s">
        <v>493</v>
      </c>
      <c r="H546" s="222">
        <v>127.717</v>
      </c>
      <c r="I546" s="223"/>
      <c r="J546" s="224">
        <f>ROUND(I546*H546,2)</f>
        <v>0</v>
      </c>
      <c r="K546" s="220" t="s">
        <v>325</v>
      </c>
      <c r="L546" s="48"/>
      <c r="M546" s="225" t="s">
        <v>35</v>
      </c>
      <c r="N546" s="226" t="s">
        <v>52</v>
      </c>
      <c r="O546" s="89"/>
      <c r="P546" s="227">
        <f>O546*H546</f>
        <v>0</v>
      </c>
      <c r="Q546" s="227">
        <v>0</v>
      </c>
      <c r="R546" s="227">
        <f>Q546*H546</f>
        <v>0</v>
      </c>
      <c r="S546" s="227">
        <v>0</v>
      </c>
      <c r="T546" s="228">
        <f>S546*H546</f>
        <v>0</v>
      </c>
      <c r="U546" s="42"/>
      <c r="V546" s="42"/>
      <c r="W546" s="42"/>
      <c r="X546" s="42"/>
      <c r="Y546" s="42"/>
      <c r="Z546" s="42"/>
      <c r="AA546" s="42"/>
      <c r="AB546" s="42"/>
      <c r="AC546" s="42"/>
      <c r="AD546" s="42"/>
      <c r="AE546" s="42"/>
      <c r="AR546" s="229" t="s">
        <v>313</v>
      </c>
      <c r="AT546" s="229" t="s">
        <v>308</v>
      </c>
      <c r="AU546" s="229" t="s">
        <v>88</v>
      </c>
      <c r="AY546" s="20" t="s">
        <v>305</v>
      </c>
      <c r="BE546" s="230">
        <f>IF(N546="základní",J546,0)</f>
        <v>0</v>
      </c>
      <c r="BF546" s="230">
        <f>IF(N546="snížená",J546,0)</f>
        <v>0</v>
      </c>
      <c r="BG546" s="230">
        <f>IF(N546="zákl. přenesená",J546,0)</f>
        <v>0</v>
      </c>
      <c r="BH546" s="230">
        <f>IF(N546="sníž. přenesená",J546,0)</f>
        <v>0</v>
      </c>
      <c r="BI546" s="230">
        <f>IF(N546="nulová",J546,0)</f>
        <v>0</v>
      </c>
      <c r="BJ546" s="20" t="s">
        <v>313</v>
      </c>
      <c r="BK546" s="230">
        <f>ROUND(I546*H546,2)</f>
        <v>0</v>
      </c>
      <c r="BL546" s="20" t="s">
        <v>313</v>
      </c>
      <c r="BM546" s="229" t="s">
        <v>5756</v>
      </c>
    </row>
    <row r="547" s="2" customFormat="1">
      <c r="A547" s="42"/>
      <c r="B547" s="43"/>
      <c r="C547" s="44"/>
      <c r="D547" s="231" t="s">
        <v>315</v>
      </c>
      <c r="E547" s="44"/>
      <c r="F547" s="232" t="s">
        <v>3715</v>
      </c>
      <c r="G547" s="44"/>
      <c r="H547" s="44"/>
      <c r="I547" s="233"/>
      <c r="J547" s="44"/>
      <c r="K547" s="44"/>
      <c r="L547" s="48"/>
      <c r="M547" s="234"/>
      <c r="N547" s="235"/>
      <c r="O547" s="89"/>
      <c r="P547" s="89"/>
      <c r="Q547" s="89"/>
      <c r="R547" s="89"/>
      <c r="S547" s="89"/>
      <c r="T547" s="90"/>
      <c r="U547" s="42"/>
      <c r="V547" s="42"/>
      <c r="W547" s="42"/>
      <c r="X547" s="42"/>
      <c r="Y547" s="42"/>
      <c r="Z547" s="42"/>
      <c r="AA547" s="42"/>
      <c r="AB547" s="42"/>
      <c r="AC547" s="42"/>
      <c r="AD547" s="42"/>
      <c r="AE547" s="42"/>
      <c r="AT547" s="20" t="s">
        <v>315</v>
      </c>
      <c r="AU547" s="20" t="s">
        <v>88</v>
      </c>
    </row>
    <row r="548" s="2" customFormat="1">
      <c r="A548" s="42"/>
      <c r="B548" s="43"/>
      <c r="C548" s="44"/>
      <c r="D548" s="236" t="s">
        <v>328</v>
      </c>
      <c r="E548" s="44"/>
      <c r="F548" s="237" t="s">
        <v>3716</v>
      </c>
      <c r="G548" s="44"/>
      <c r="H548" s="44"/>
      <c r="I548" s="233"/>
      <c r="J548" s="44"/>
      <c r="K548" s="44"/>
      <c r="L548" s="48"/>
      <c r="M548" s="234"/>
      <c r="N548" s="235"/>
      <c r="O548" s="89"/>
      <c r="P548" s="89"/>
      <c r="Q548" s="89"/>
      <c r="R548" s="89"/>
      <c r="S548" s="89"/>
      <c r="T548" s="90"/>
      <c r="U548" s="42"/>
      <c r="V548" s="42"/>
      <c r="W548" s="42"/>
      <c r="X548" s="42"/>
      <c r="Y548" s="42"/>
      <c r="Z548" s="42"/>
      <c r="AA548" s="42"/>
      <c r="AB548" s="42"/>
      <c r="AC548" s="42"/>
      <c r="AD548" s="42"/>
      <c r="AE548" s="42"/>
      <c r="AT548" s="20" t="s">
        <v>328</v>
      </c>
      <c r="AU548" s="20" t="s">
        <v>88</v>
      </c>
    </row>
    <row r="549" s="2" customFormat="1" ht="33" customHeight="1">
      <c r="A549" s="42"/>
      <c r="B549" s="43"/>
      <c r="C549" s="218" t="s">
        <v>966</v>
      </c>
      <c r="D549" s="218" t="s">
        <v>308</v>
      </c>
      <c r="E549" s="219" t="s">
        <v>4465</v>
      </c>
      <c r="F549" s="220" t="s">
        <v>4466</v>
      </c>
      <c r="G549" s="221" t="s">
        <v>493</v>
      </c>
      <c r="H549" s="222">
        <v>127.717</v>
      </c>
      <c r="I549" s="223"/>
      <c r="J549" s="224">
        <f>ROUND(I549*H549,2)</f>
        <v>0</v>
      </c>
      <c r="K549" s="220" t="s">
        <v>325</v>
      </c>
      <c r="L549" s="48"/>
      <c r="M549" s="225" t="s">
        <v>35</v>
      </c>
      <c r="N549" s="226" t="s">
        <v>52</v>
      </c>
      <c r="O549" s="89"/>
      <c r="P549" s="227">
        <f>O549*H549</f>
        <v>0</v>
      </c>
      <c r="Q549" s="227">
        <v>0</v>
      </c>
      <c r="R549" s="227">
        <f>Q549*H549</f>
        <v>0</v>
      </c>
      <c r="S549" s="227">
        <v>0</v>
      </c>
      <c r="T549" s="228">
        <f>S549*H549</f>
        <v>0</v>
      </c>
      <c r="U549" s="42"/>
      <c r="V549" s="42"/>
      <c r="W549" s="42"/>
      <c r="X549" s="42"/>
      <c r="Y549" s="42"/>
      <c r="Z549" s="42"/>
      <c r="AA549" s="42"/>
      <c r="AB549" s="42"/>
      <c r="AC549" s="42"/>
      <c r="AD549" s="42"/>
      <c r="AE549" s="42"/>
      <c r="AR549" s="229" t="s">
        <v>313</v>
      </c>
      <c r="AT549" s="229" t="s">
        <v>308</v>
      </c>
      <c r="AU549" s="229" t="s">
        <v>88</v>
      </c>
      <c r="AY549" s="20" t="s">
        <v>305</v>
      </c>
      <c r="BE549" s="230">
        <f>IF(N549="základní",J549,0)</f>
        <v>0</v>
      </c>
      <c r="BF549" s="230">
        <f>IF(N549="snížená",J549,0)</f>
        <v>0</v>
      </c>
      <c r="BG549" s="230">
        <f>IF(N549="zákl. přenesená",J549,0)</f>
        <v>0</v>
      </c>
      <c r="BH549" s="230">
        <f>IF(N549="sníž. přenesená",J549,0)</f>
        <v>0</v>
      </c>
      <c r="BI549" s="230">
        <f>IF(N549="nulová",J549,0)</f>
        <v>0</v>
      </c>
      <c r="BJ549" s="20" t="s">
        <v>313</v>
      </c>
      <c r="BK549" s="230">
        <f>ROUND(I549*H549,2)</f>
        <v>0</v>
      </c>
      <c r="BL549" s="20" t="s">
        <v>313</v>
      </c>
      <c r="BM549" s="229" t="s">
        <v>5757</v>
      </c>
    </row>
    <row r="550" s="2" customFormat="1">
      <c r="A550" s="42"/>
      <c r="B550" s="43"/>
      <c r="C550" s="44"/>
      <c r="D550" s="231" t="s">
        <v>315</v>
      </c>
      <c r="E550" s="44"/>
      <c r="F550" s="232" t="s">
        <v>4468</v>
      </c>
      <c r="G550" s="44"/>
      <c r="H550" s="44"/>
      <c r="I550" s="233"/>
      <c r="J550" s="44"/>
      <c r="K550" s="44"/>
      <c r="L550" s="48"/>
      <c r="M550" s="234"/>
      <c r="N550" s="235"/>
      <c r="O550" s="89"/>
      <c r="P550" s="89"/>
      <c r="Q550" s="89"/>
      <c r="R550" s="89"/>
      <c r="S550" s="89"/>
      <c r="T550" s="90"/>
      <c r="U550" s="42"/>
      <c r="V550" s="42"/>
      <c r="W550" s="42"/>
      <c r="X550" s="42"/>
      <c r="Y550" s="42"/>
      <c r="Z550" s="42"/>
      <c r="AA550" s="42"/>
      <c r="AB550" s="42"/>
      <c r="AC550" s="42"/>
      <c r="AD550" s="42"/>
      <c r="AE550" s="42"/>
      <c r="AT550" s="20" t="s">
        <v>315</v>
      </c>
      <c r="AU550" s="20" t="s">
        <v>88</v>
      </c>
    </row>
    <row r="551" s="2" customFormat="1">
      <c r="A551" s="42"/>
      <c r="B551" s="43"/>
      <c r="C551" s="44"/>
      <c r="D551" s="236" t="s">
        <v>328</v>
      </c>
      <c r="E551" s="44"/>
      <c r="F551" s="237" t="s">
        <v>4469</v>
      </c>
      <c r="G551" s="44"/>
      <c r="H551" s="44"/>
      <c r="I551" s="233"/>
      <c r="J551" s="44"/>
      <c r="K551" s="44"/>
      <c r="L551" s="48"/>
      <c r="M551" s="234"/>
      <c r="N551" s="235"/>
      <c r="O551" s="89"/>
      <c r="P551" s="89"/>
      <c r="Q551" s="89"/>
      <c r="R551" s="89"/>
      <c r="S551" s="89"/>
      <c r="T551" s="90"/>
      <c r="U551" s="42"/>
      <c r="V551" s="42"/>
      <c r="W551" s="42"/>
      <c r="X551" s="42"/>
      <c r="Y551" s="42"/>
      <c r="Z551" s="42"/>
      <c r="AA551" s="42"/>
      <c r="AB551" s="42"/>
      <c r="AC551" s="42"/>
      <c r="AD551" s="42"/>
      <c r="AE551" s="42"/>
      <c r="AT551" s="20" t="s">
        <v>328</v>
      </c>
      <c r="AU551" s="20" t="s">
        <v>88</v>
      </c>
    </row>
    <row r="552" s="2" customFormat="1">
      <c r="A552" s="42"/>
      <c r="B552" s="43"/>
      <c r="C552" s="44"/>
      <c r="D552" s="231" t="s">
        <v>472</v>
      </c>
      <c r="E552" s="44"/>
      <c r="F552" s="274" t="s">
        <v>5758</v>
      </c>
      <c r="G552" s="44"/>
      <c r="H552" s="44"/>
      <c r="I552" s="233"/>
      <c r="J552" s="44"/>
      <c r="K552" s="44"/>
      <c r="L552" s="48"/>
      <c r="M552" s="234"/>
      <c r="N552" s="235"/>
      <c r="O552" s="89"/>
      <c r="P552" s="89"/>
      <c r="Q552" s="89"/>
      <c r="R552" s="89"/>
      <c r="S552" s="89"/>
      <c r="T552" s="90"/>
      <c r="U552" s="42"/>
      <c r="V552" s="42"/>
      <c r="W552" s="42"/>
      <c r="X552" s="42"/>
      <c r="Y552" s="42"/>
      <c r="Z552" s="42"/>
      <c r="AA552" s="42"/>
      <c r="AB552" s="42"/>
      <c r="AC552" s="42"/>
      <c r="AD552" s="42"/>
      <c r="AE552" s="42"/>
      <c r="AT552" s="20" t="s">
        <v>472</v>
      </c>
      <c r="AU552" s="20" t="s">
        <v>88</v>
      </c>
    </row>
    <row r="553" s="12" customFormat="1" ht="25.92" customHeight="1">
      <c r="A553" s="12"/>
      <c r="B553" s="202"/>
      <c r="C553" s="203"/>
      <c r="D553" s="204" t="s">
        <v>78</v>
      </c>
      <c r="E553" s="205" t="s">
        <v>2509</v>
      </c>
      <c r="F553" s="205" t="s">
        <v>2510</v>
      </c>
      <c r="G553" s="203"/>
      <c r="H553" s="203"/>
      <c r="I553" s="206"/>
      <c r="J553" s="207">
        <f>BK553</f>
        <v>0</v>
      </c>
      <c r="K553" s="203"/>
      <c r="L553" s="208"/>
      <c r="M553" s="209"/>
      <c r="N553" s="210"/>
      <c r="O553" s="210"/>
      <c r="P553" s="211">
        <f>P554</f>
        <v>0</v>
      </c>
      <c r="Q553" s="210"/>
      <c r="R553" s="211">
        <f>R554</f>
        <v>0.065000000000000002</v>
      </c>
      <c r="S553" s="210"/>
      <c r="T553" s="212">
        <f>T554</f>
        <v>0</v>
      </c>
      <c r="U553" s="12"/>
      <c r="V553" s="12"/>
      <c r="W553" s="12"/>
      <c r="X553" s="12"/>
      <c r="Y553" s="12"/>
      <c r="Z553" s="12"/>
      <c r="AA553" s="12"/>
      <c r="AB553" s="12"/>
      <c r="AC553" s="12"/>
      <c r="AD553" s="12"/>
      <c r="AE553" s="12"/>
      <c r="AR553" s="213" t="s">
        <v>88</v>
      </c>
      <c r="AT553" s="214" t="s">
        <v>78</v>
      </c>
      <c r="AU553" s="214" t="s">
        <v>79</v>
      </c>
      <c r="AY553" s="213" t="s">
        <v>305</v>
      </c>
      <c r="BK553" s="215">
        <f>BK554</f>
        <v>0</v>
      </c>
    </row>
    <row r="554" s="12" customFormat="1" ht="22.8" customHeight="1">
      <c r="A554" s="12"/>
      <c r="B554" s="202"/>
      <c r="C554" s="203"/>
      <c r="D554" s="204" t="s">
        <v>78</v>
      </c>
      <c r="E554" s="216" t="s">
        <v>2511</v>
      </c>
      <c r="F554" s="216" t="s">
        <v>2512</v>
      </c>
      <c r="G554" s="203"/>
      <c r="H554" s="203"/>
      <c r="I554" s="206"/>
      <c r="J554" s="217">
        <f>BK554</f>
        <v>0</v>
      </c>
      <c r="K554" s="203"/>
      <c r="L554" s="208"/>
      <c r="M554" s="209"/>
      <c r="N554" s="210"/>
      <c r="O554" s="210"/>
      <c r="P554" s="211">
        <f>SUM(P555:P585)</f>
        <v>0</v>
      </c>
      <c r="Q554" s="210"/>
      <c r="R554" s="211">
        <f>SUM(R555:R585)</f>
        <v>0.065000000000000002</v>
      </c>
      <c r="S554" s="210"/>
      <c r="T554" s="212">
        <f>SUM(T555:T585)</f>
        <v>0</v>
      </c>
      <c r="U554" s="12"/>
      <c r="V554" s="12"/>
      <c r="W554" s="12"/>
      <c r="X554" s="12"/>
      <c r="Y554" s="12"/>
      <c r="Z554" s="12"/>
      <c r="AA554" s="12"/>
      <c r="AB554" s="12"/>
      <c r="AC554" s="12"/>
      <c r="AD554" s="12"/>
      <c r="AE554" s="12"/>
      <c r="AR554" s="213" t="s">
        <v>88</v>
      </c>
      <c r="AT554" s="214" t="s">
        <v>78</v>
      </c>
      <c r="AU554" s="214" t="s">
        <v>86</v>
      </c>
      <c r="AY554" s="213" t="s">
        <v>305</v>
      </c>
      <c r="BK554" s="215">
        <f>SUM(BK555:BK585)</f>
        <v>0</v>
      </c>
    </row>
    <row r="555" s="2" customFormat="1" ht="24.15" customHeight="1">
      <c r="A555" s="42"/>
      <c r="B555" s="43"/>
      <c r="C555" s="218" t="s">
        <v>972</v>
      </c>
      <c r="D555" s="218" t="s">
        <v>308</v>
      </c>
      <c r="E555" s="219" t="s">
        <v>2513</v>
      </c>
      <c r="F555" s="220" t="s">
        <v>2514</v>
      </c>
      <c r="G555" s="221" t="s">
        <v>338</v>
      </c>
      <c r="H555" s="222">
        <v>56.32</v>
      </c>
      <c r="I555" s="223"/>
      <c r="J555" s="224">
        <f>ROUND(I555*H555,2)</f>
        <v>0</v>
      </c>
      <c r="K555" s="220" t="s">
        <v>325</v>
      </c>
      <c r="L555" s="48"/>
      <c r="M555" s="225" t="s">
        <v>35</v>
      </c>
      <c r="N555" s="226" t="s">
        <v>52</v>
      </c>
      <c r="O555" s="89"/>
      <c r="P555" s="227">
        <f>O555*H555</f>
        <v>0</v>
      </c>
      <c r="Q555" s="227">
        <v>0</v>
      </c>
      <c r="R555" s="227">
        <f>Q555*H555</f>
        <v>0</v>
      </c>
      <c r="S555" s="227">
        <v>0</v>
      </c>
      <c r="T555" s="228">
        <f>S555*H555</f>
        <v>0</v>
      </c>
      <c r="U555" s="42"/>
      <c r="V555" s="42"/>
      <c r="W555" s="42"/>
      <c r="X555" s="42"/>
      <c r="Y555" s="42"/>
      <c r="Z555" s="42"/>
      <c r="AA555" s="42"/>
      <c r="AB555" s="42"/>
      <c r="AC555" s="42"/>
      <c r="AD555" s="42"/>
      <c r="AE555" s="42"/>
      <c r="AR555" s="229" t="s">
        <v>447</v>
      </c>
      <c r="AT555" s="229" t="s">
        <v>308</v>
      </c>
      <c r="AU555" s="229" t="s">
        <v>88</v>
      </c>
      <c r="AY555" s="20" t="s">
        <v>305</v>
      </c>
      <c r="BE555" s="230">
        <f>IF(N555="základní",J555,0)</f>
        <v>0</v>
      </c>
      <c r="BF555" s="230">
        <f>IF(N555="snížená",J555,0)</f>
        <v>0</v>
      </c>
      <c r="BG555" s="230">
        <f>IF(N555="zákl. přenesená",J555,0)</f>
        <v>0</v>
      </c>
      <c r="BH555" s="230">
        <f>IF(N555="sníž. přenesená",J555,0)</f>
        <v>0</v>
      </c>
      <c r="BI555" s="230">
        <f>IF(N555="nulová",J555,0)</f>
        <v>0</v>
      </c>
      <c r="BJ555" s="20" t="s">
        <v>313</v>
      </c>
      <c r="BK555" s="230">
        <f>ROUND(I555*H555,2)</f>
        <v>0</v>
      </c>
      <c r="BL555" s="20" t="s">
        <v>447</v>
      </c>
      <c r="BM555" s="229" t="s">
        <v>5759</v>
      </c>
    </row>
    <row r="556" s="2" customFormat="1">
      <c r="A556" s="42"/>
      <c r="B556" s="43"/>
      <c r="C556" s="44"/>
      <c r="D556" s="231" t="s">
        <v>315</v>
      </c>
      <c r="E556" s="44"/>
      <c r="F556" s="232" t="s">
        <v>2516</v>
      </c>
      <c r="G556" s="44"/>
      <c r="H556" s="44"/>
      <c r="I556" s="233"/>
      <c r="J556" s="44"/>
      <c r="K556" s="44"/>
      <c r="L556" s="48"/>
      <c r="M556" s="234"/>
      <c r="N556" s="235"/>
      <c r="O556" s="89"/>
      <c r="P556" s="89"/>
      <c r="Q556" s="89"/>
      <c r="R556" s="89"/>
      <c r="S556" s="89"/>
      <c r="T556" s="90"/>
      <c r="U556" s="42"/>
      <c r="V556" s="42"/>
      <c r="W556" s="42"/>
      <c r="X556" s="42"/>
      <c r="Y556" s="42"/>
      <c r="Z556" s="42"/>
      <c r="AA556" s="42"/>
      <c r="AB556" s="42"/>
      <c r="AC556" s="42"/>
      <c r="AD556" s="42"/>
      <c r="AE556" s="42"/>
      <c r="AT556" s="20" t="s">
        <v>315</v>
      </c>
      <c r="AU556" s="20" t="s">
        <v>88</v>
      </c>
    </row>
    <row r="557" s="2" customFormat="1">
      <c r="A557" s="42"/>
      <c r="B557" s="43"/>
      <c r="C557" s="44"/>
      <c r="D557" s="236" t="s">
        <v>328</v>
      </c>
      <c r="E557" s="44"/>
      <c r="F557" s="237" t="s">
        <v>2517</v>
      </c>
      <c r="G557" s="44"/>
      <c r="H557" s="44"/>
      <c r="I557" s="233"/>
      <c r="J557" s="44"/>
      <c r="K557" s="44"/>
      <c r="L557" s="48"/>
      <c r="M557" s="234"/>
      <c r="N557" s="235"/>
      <c r="O557" s="89"/>
      <c r="P557" s="89"/>
      <c r="Q557" s="89"/>
      <c r="R557" s="89"/>
      <c r="S557" s="89"/>
      <c r="T557" s="90"/>
      <c r="U557" s="42"/>
      <c r="V557" s="42"/>
      <c r="W557" s="42"/>
      <c r="X557" s="42"/>
      <c r="Y557" s="42"/>
      <c r="Z557" s="42"/>
      <c r="AA557" s="42"/>
      <c r="AB557" s="42"/>
      <c r="AC557" s="42"/>
      <c r="AD557" s="42"/>
      <c r="AE557" s="42"/>
      <c r="AT557" s="20" t="s">
        <v>328</v>
      </c>
      <c r="AU557" s="20" t="s">
        <v>88</v>
      </c>
    </row>
    <row r="558" s="15" customFormat="1">
      <c r="A558" s="15"/>
      <c r="B558" s="275"/>
      <c r="C558" s="276"/>
      <c r="D558" s="231" t="s">
        <v>342</v>
      </c>
      <c r="E558" s="277" t="s">
        <v>35</v>
      </c>
      <c r="F558" s="278" t="s">
        <v>3402</v>
      </c>
      <c r="G558" s="276"/>
      <c r="H558" s="277" t="s">
        <v>35</v>
      </c>
      <c r="I558" s="279"/>
      <c r="J558" s="276"/>
      <c r="K558" s="276"/>
      <c r="L558" s="280"/>
      <c r="M558" s="281"/>
      <c r="N558" s="282"/>
      <c r="O558" s="282"/>
      <c r="P558" s="282"/>
      <c r="Q558" s="282"/>
      <c r="R558" s="282"/>
      <c r="S558" s="282"/>
      <c r="T558" s="283"/>
      <c r="U558" s="15"/>
      <c r="V558" s="15"/>
      <c r="W558" s="15"/>
      <c r="X558" s="15"/>
      <c r="Y558" s="15"/>
      <c r="Z558" s="15"/>
      <c r="AA558" s="15"/>
      <c r="AB558" s="15"/>
      <c r="AC558" s="15"/>
      <c r="AD558" s="15"/>
      <c r="AE558" s="15"/>
      <c r="AT558" s="284" t="s">
        <v>342</v>
      </c>
      <c r="AU558" s="284" t="s">
        <v>88</v>
      </c>
      <c r="AV558" s="15" t="s">
        <v>86</v>
      </c>
      <c r="AW558" s="15" t="s">
        <v>41</v>
      </c>
      <c r="AX558" s="15" t="s">
        <v>79</v>
      </c>
      <c r="AY558" s="284" t="s">
        <v>305</v>
      </c>
    </row>
    <row r="559" s="13" customFormat="1">
      <c r="A559" s="13"/>
      <c r="B559" s="238"/>
      <c r="C559" s="239"/>
      <c r="D559" s="231" t="s">
        <v>342</v>
      </c>
      <c r="E559" s="240" t="s">
        <v>35</v>
      </c>
      <c r="F559" s="241" t="s">
        <v>5604</v>
      </c>
      <c r="G559" s="239"/>
      <c r="H559" s="242">
        <v>46.060000000000002</v>
      </c>
      <c r="I559" s="243"/>
      <c r="J559" s="239"/>
      <c r="K559" s="239"/>
      <c r="L559" s="244"/>
      <c r="M559" s="245"/>
      <c r="N559" s="246"/>
      <c r="O559" s="246"/>
      <c r="P559" s="246"/>
      <c r="Q559" s="246"/>
      <c r="R559" s="246"/>
      <c r="S559" s="246"/>
      <c r="T559" s="247"/>
      <c r="U559" s="13"/>
      <c r="V559" s="13"/>
      <c r="W559" s="13"/>
      <c r="X559" s="13"/>
      <c r="Y559" s="13"/>
      <c r="Z559" s="13"/>
      <c r="AA559" s="13"/>
      <c r="AB559" s="13"/>
      <c r="AC559" s="13"/>
      <c r="AD559" s="13"/>
      <c r="AE559" s="13"/>
      <c r="AT559" s="248" t="s">
        <v>342</v>
      </c>
      <c r="AU559" s="248" t="s">
        <v>88</v>
      </c>
      <c r="AV559" s="13" t="s">
        <v>88</v>
      </c>
      <c r="AW559" s="13" t="s">
        <v>41</v>
      </c>
      <c r="AX559" s="13" t="s">
        <v>79</v>
      </c>
      <c r="AY559" s="248" t="s">
        <v>305</v>
      </c>
    </row>
    <row r="560" s="16" customFormat="1">
      <c r="A560" s="16"/>
      <c r="B560" s="288"/>
      <c r="C560" s="289"/>
      <c r="D560" s="231" t="s">
        <v>342</v>
      </c>
      <c r="E560" s="290" t="s">
        <v>35</v>
      </c>
      <c r="F560" s="291" t="s">
        <v>3312</v>
      </c>
      <c r="G560" s="289"/>
      <c r="H560" s="292">
        <v>46.060000000000002</v>
      </c>
      <c r="I560" s="293"/>
      <c r="J560" s="289"/>
      <c r="K560" s="289"/>
      <c r="L560" s="294"/>
      <c r="M560" s="295"/>
      <c r="N560" s="296"/>
      <c r="O560" s="296"/>
      <c r="P560" s="296"/>
      <c r="Q560" s="296"/>
      <c r="R560" s="296"/>
      <c r="S560" s="296"/>
      <c r="T560" s="297"/>
      <c r="U560" s="16"/>
      <c r="V560" s="16"/>
      <c r="W560" s="16"/>
      <c r="X560" s="16"/>
      <c r="Y560" s="16"/>
      <c r="Z560" s="16"/>
      <c r="AA560" s="16"/>
      <c r="AB560" s="16"/>
      <c r="AC560" s="16"/>
      <c r="AD560" s="16"/>
      <c r="AE560" s="16"/>
      <c r="AT560" s="298" t="s">
        <v>342</v>
      </c>
      <c r="AU560" s="298" t="s">
        <v>88</v>
      </c>
      <c r="AV560" s="16" t="s">
        <v>96</v>
      </c>
      <c r="AW560" s="16" t="s">
        <v>41</v>
      </c>
      <c r="AX560" s="16" t="s">
        <v>79</v>
      </c>
      <c r="AY560" s="298" t="s">
        <v>305</v>
      </c>
    </row>
    <row r="561" s="15" customFormat="1">
      <c r="A561" s="15"/>
      <c r="B561" s="275"/>
      <c r="C561" s="276"/>
      <c r="D561" s="231" t="s">
        <v>342</v>
      </c>
      <c r="E561" s="277" t="s">
        <v>35</v>
      </c>
      <c r="F561" s="278" t="s">
        <v>5605</v>
      </c>
      <c r="G561" s="276"/>
      <c r="H561" s="277" t="s">
        <v>35</v>
      </c>
      <c r="I561" s="279"/>
      <c r="J561" s="276"/>
      <c r="K561" s="276"/>
      <c r="L561" s="280"/>
      <c r="M561" s="281"/>
      <c r="N561" s="282"/>
      <c r="O561" s="282"/>
      <c r="P561" s="282"/>
      <c r="Q561" s="282"/>
      <c r="R561" s="282"/>
      <c r="S561" s="282"/>
      <c r="T561" s="283"/>
      <c r="U561" s="15"/>
      <c r="V561" s="15"/>
      <c r="W561" s="15"/>
      <c r="X561" s="15"/>
      <c r="Y561" s="15"/>
      <c r="Z561" s="15"/>
      <c r="AA561" s="15"/>
      <c r="AB561" s="15"/>
      <c r="AC561" s="15"/>
      <c r="AD561" s="15"/>
      <c r="AE561" s="15"/>
      <c r="AT561" s="284" t="s">
        <v>342</v>
      </c>
      <c r="AU561" s="284" t="s">
        <v>88</v>
      </c>
      <c r="AV561" s="15" t="s">
        <v>86</v>
      </c>
      <c r="AW561" s="15" t="s">
        <v>41</v>
      </c>
      <c r="AX561" s="15" t="s">
        <v>79</v>
      </c>
      <c r="AY561" s="284" t="s">
        <v>305</v>
      </c>
    </row>
    <row r="562" s="13" customFormat="1">
      <c r="A562" s="13"/>
      <c r="B562" s="238"/>
      <c r="C562" s="239"/>
      <c r="D562" s="231" t="s">
        <v>342</v>
      </c>
      <c r="E562" s="240" t="s">
        <v>35</v>
      </c>
      <c r="F562" s="241" t="s">
        <v>5606</v>
      </c>
      <c r="G562" s="239"/>
      <c r="H562" s="242">
        <v>10.26</v>
      </c>
      <c r="I562" s="243"/>
      <c r="J562" s="239"/>
      <c r="K562" s="239"/>
      <c r="L562" s="244"/>
      <c r="M562" s="245"/>
      <c r="N562" s="246"/>
      <c r="O562" s="246"/>
      <c r="P562" s="246"/>
      <c r="Q562" s="246"/>
      <c r="R562" s="246"/>
      <c r="S562" s="246"/>
      <c r="T562" s="247"/>
      <c r="U562" s="13"/>
      <c r="V562" s="13"/>
      <c r="W562" s="13"/>
      <c r="X562" s="13"/>
      <c r="Y562" s="13"/>
      <c r="Z562" s="13"/>
      <c r="AA562" s="13"/>
      <c r="AB562" s="13"/>
      <c r="AC562" s="13"/>
      <c r="AD562" s="13"/>
      <c r="AE562" s="13"/>
      <c r="AT562" s="248" t="s">
        <v>342</v>
      </c>
      <c r="AU562" s="248" t="s">
        <v>88</v>
      </c>
      <c r="AV562" s="13" t="s">
        <v>88</v>
      </c>
      <c r="AW562" s="13" t="s">
        <v>41</v>
      </c>
      <c r="AX562" s="13" t="s">
        <v>79</v>
      </c>
      <c r="AY562" s="248" t="s">
        <v>305</v>
      </c>
    </row>
    <row r="563" s="14" customFormat="1">
      <c r="A563" s="14"/>
      <c r="B563" s="249"/>
      <c r="C563" s="250"/>
      <c r="D563" s="231" t="s">
        <v>342</v>
      </c>
      <c r="E563" s="251" t="s">
        <v>35</v>
      </c>
      <c r="F563" s="252" t="s">
        <v>344</v>
      </c>
      <c r="G563" s="250"/>
      <c r="H563" s="253">
        <v>56.32</v>
      </c>
      <c r="I563" s="254"/>
      <c r="J563" s="250"/>
      <c r="K563" s="250"/>
      <c r="L563" s="255"/>
      <c r="M563" s="256"/>
      <c r="N563" s="257"/>
      <c r="O563" s="257"/>
      <c r="P563" s="257"/>
      <c r="Q563" s="257"/>
      <c r="R563" s="257"/>
      <c r="S563" s="257"/>
      <c r="T563" s="258"/>
      <c r="U563" s="14"/>
      <c r="V563" s="14"/>
      <c r="W563" s="14"/>
      <c r="X563" s="14"/>
      <c r="Y563" s="14"/>
      <c r="Z563" s="14"/>
      <c r="AA563" s="14"/>
      <c r="AB563" s="14"/>
      <c r="AC563" s="14"/>
      <c r="AD563" s="14"/>
      <c r="AE563" s="14"/>
      <c r="AT563" s="259" t="s">
        <v>342</v>
      </c>
      <c r="AU563" s="259" t="s">
        <v>88</v>
      </c>
      <c r="AV563" s="14" t="s">
        <v>313</v>
      </c>
      <c r="AW563" s="14" t="s">
        <v>41</v>
      </c>
      <c r="AX563" s="14" t="s">
        <v>86</v>
      </c>
      <c r="AY563" s="259" t="s">
        <v>305</v>
      </c>
    </row>
    <row r="564" s="2" customFormat="1" ht="16.5" customHeight="1">
      <c r="A564" s="42"/>
      <c r="B564" s="43"/>
      <c r="C564" s="260" t="s">
        <v>989</v>
      </c>
      <c r="D564" s="260" t="s">
        <v>303</v>
      </c>
      <c r="E564" s="261" t="s">
        <v>3720</v>
      </c>
      <c r="F564" s="262" t="s">
        <v>2520</v>
      </c>
      <c r="G564" s="263" t="s">
        <v>493</v>
      </c>
      <c r="H564" s="264">
        <v>0.02</v>
      </c>
      <c r="I564" s="265"/>
      <c r="J564" s="266">
        <f>ROUND(I564*H564,2)</f>
        <v>0</v>
      </c>
      <c r="K564" s="262" t="s">
        <v>325</v>
      </c>
      <c r="L564" s="267"/>
      <c r="M564" s="268" t="s">
        <v>35</v>
      </c>
      <c r="N564" s="269" t="s">
        <v>52</v>
      </c>
      <c r="O564" s="89"/>
      <c r="P564" s="227">
        <f>O564*H564</f>
        <v>0</v>
      </c>
      <c r="Q564" s="227">
        <v>1</v>
      </c>
      <c r="R564" s="227">
        <f>Q564*H564</f>
        <v>0.02</v>
      </c>
      <c r="S564" s="227">
        <v>0</v>
      </c>
      <c r="T564" s="228">
        <f>S564*H564</f>
        <v>0</v>
      </c>
      <c r="U564" s="42"/>
      <c r="V564" s="42"/>
      <c r="W564" s="42"/>
      <c r="X564" s="42"/>
      <c r="Y564" s="42"/>
      <c r="Z564" s="42"/>
      <c r="AA564" s="42"/>
      <c r="AB564" s="42"/>
      <c r="AC564" s="42"/>
      <c r="AD564" s="42"/>
      <c r="AE564" s="42"/>
      <c r="AR564" s="229" t="s">
        <v>663</v>
      </c>
      <c r="AT564" s="229" t="s">
        <v>303</v>
      </c>
      <c r="AU564" s="229" t="s">
        <v>88</v>
      </c>
      <c r="AY564" s="20" t="s">
        <v>305</v>
      </c>
      <c r="BE564" s="230">
        <f>IF(N564="základní",J564,0)</f>
        <v>0</v>
      </c>
      <c r="BF564" s="230">
        <f>IF(N564="snížená",J564,0)</f>
        <v>0</v>
      </c>
      <c r="BG564" s="230">
        <f>IF(N564="zákl. přenesená",J564,0)</f>
        <v>0</v>
      </c>
      <c r="BH564" s="230">
        <f>IF(N564="sníž. přenesená",J564,0)</f>
        <v>0</v>
      </c>
      <c r="BI564" s="230">
        <f>IF(N564="nulová",J564,0)</f>
        <v>0</v>
      </c>
      <c r="BJ564" s="20" t="s">
        <v>313</v>
      </c>
      <c r="BK564" s="230">
        <f>ROUND(I564*H564,2)</f>
        <v>0</v>
      </c>
      <c r="BL564" s="20" t="s">
        <v>447</v>
      </c>
      <c r="BM564" s="229" t="s">
        <v>5760</v>
      </c>
    </row>
    <row r="565" s="2" customFormat="1">
      <c r="A565" s="42"/>
      <c r="B565" s="43"/>
      <c r="C565" s="44"/>
      <c r="D565" s="231" t="s">
        <v>315</v>
      </c>
      <c r="E565" s="44"/>
      <c r="F565" s="232" t="s">
        <v>2520</v>
      </c>
      <c r="G565" s="44"/>
      <c r="H565" s="44"/>
      <c r="I565" s="233"/>
      <c r="J565" s="44"/>
      <c r="K565" s="44"/>
      <c r="L565" s="48"/>
      <c r="M565" s="234"/>
      <c r="N565" s="235"/>
      <c r="O565" s="89"/>
      <c r="P565" s="89"/>
      <c r="Q565" s="89"/>
      <c r="R565" s="89"/>
      <c r="S565" s="89"/>
      <c r="T565" s="90"/>
      <c r="U565" s="42"/>
      <c r="V565" s="42"/>
      <c r="W565" s="42"/>
      <c r="X565" s="42"/>
      <c r="Y565" s="42"/>
      <c r="Z565" s="42"/>
      <c r="AA565" s="42"/>
      <c r="AB565" s="42"/>
      <c r="AC565" s="42"/>
      <c r="AD565" s="42"/>
      <c r="AE565" s="42"/>
      <c r="AT565" s="20" t="s">
        <v>315</v>
      </c>
      <c r="AU565" s="20" t="s">
        <v>88</v>
      </c>
    </row>
    <row r="566" s="2" customFormat="1">
      <c r="A566" s="42"/>
      <c r="B566" s="43"/>
      <c r="C566" s="44"/>
      <c r="D566" s="231" t="s">
        <v>472</v>
      </c>
      <c r="E566" s="44"/>
      <c r="F566" s="274" t="s">
        <v>4473</v>
      </c>
      <c r="G566" s="44"/>
      <c r="H566" s="44"/>
      <c r="I566" s="233"/>
      <c r="J566" s="44"/>
      <c r="K566" s="44"/>
      <c r="L566" s="48"/>
      <c r="M566" s="234"/>
      <c r="N566" s="235"/>
      <c r="O566" s="89"/>
      <c r="P566" s="89"/>
      <c r="Q566" s="89"/>
      <c r="R566" s="89"/>
      <c r="S566" s="89"/>
      <c r="T566" s="90"/>
      <c r="U566" s="42"/>
      <c r="V566" s="42"/>
      <c r="W566" s="42"/>
      <c r="X566" s="42"/>
      <c r="Y566" s="42"/>
      <c r="Z566" s="42"/>
      <c r="AA566" s="42"/>
      <c r="AB566" s="42"/>
      <c r="AC566" s="42"/>
      <c r="AD566" s="42"/>
      <c r="AE566" s="42"/>
      <c r="AT566" s="20" t="s">
        <v>472</v>
      </c>
      <c r="AU566" s="20" t="s">
        <v>88</v>
      </c>
    </row>
    <row r="567" s="13" customFormat="1">
      <c r="A567" s="13"/>
      <c r="B567" s="238"/>
      <c r="C567" s="239"/>
      <c r="D567" s="231" t="s">
        <v>342</v>
      </c>
      <c r="E567" s="240" t="s">
        <v>35</v>
      </c>
      <c r="F567" s="241" t="s">
        <v>5761</v>
      </c>
      <c r="G567" s="239"/>
      <c r="H567" s="242">
        <v>0.02</v>
      </c>
      <c r="I567" s="243"/>
      <c r="J567" s="239"/>
      <c r="K567" s="239"/>
      <c r="L567" s="244"/>
      <c r="M567" s="245"/>
      <c r="N567" s="246"/>
      <c r="O567" s="246"/>
      <c r="P567" s="246"/>
      <c r="Q567" s="246"/>
      <c r="R567" s="246"/>
      <c r="S567" s="246"/>
      <c r="T567" s="247"/>
      <c r="U567" s="13"/>
      <c r="V567" s="13"/>
      <c r="W567" s="13"/>
      <c r="X567" s="13"/>
      <c r="Y567" s="13"/>
      <c r="Z567" s="13"/>
      <c r="AA567" s="13"/>
      <c r="AB567" s="13"/>
      <c r="AC567" s="13"/>
      <c r="AD567" s="13"/>
      <c r="AE567" s="13"/>
      <c r="AT567" s="248" t="s">
        <v>342</v>
      </c>
      <c r="AU567" s="248" t="s">
        <v>88</v>
      </c>
      <c r="AV567" s="13" t="s">
        <v>88</v>
      </c>
      <c r="AW567" s="13" t="s">
        <v>41</v>
      </c>
      <c r="AX567" s="13" t="s">
        <v>79</v>
      </c>
      <c r="AY567" s="248" t="s">
        <v>305</v>
      </c>
    </row>
    <row r="568" s="14" customFormat="1">
      <c r="A568" s="14"/>
      <c r="B568" s="249"/>
      <c r="C568" s="250"/>
      <c r="D568" s="231" t="s">
        <v>342</v>
      </c>
      <c r="E568" s="251" t="s">
        <v>35</v>
      </c>
      <c r="F568" s="252" t="s">
        <v>344</v>
      </c>
      <c r="G568" s="250"/>
      <c r="H568" s="253">
        <v>0.02</v>
      </c>
      <c r="I568" s="254"/>
      <c r="J568" s="250"/>
      <c r="K568" s="250"/>
      <c r="L568" s="255"/>
      <c r="M568" s="256"/>
      <c r="N568" s="257"/>
      <c r="O568" s="257"/>
      <c r="P568" s="257"/>
      <c r="Q568" s="257"/>
      <c r="R568" s="257"/>
      <c r="S568" s="257"/>
      <c r="T568" s="258"/>
      <c r="U568" s="14"/>
      <c r="V568" s="14"/>
      <c r="W568" s="14"/>
      <c r="X568" s="14"/>
      <c r="Y568" s="14"/>
      <c r="Z568" s="14"/>
      <c r="AA568" s="14"/>
      <c r="AB568" s="14"/>
      <c r="AC568" s="14"/>
      <c r="AD568" s="14"/>
      <c r="AE568" s="14"/>
      <c r="AT568" s="259" t="s">
        <v>342</v>
      </c>
      <c r="AU568" s="259" t="s">
        <v>88</v>
      </c>
      <c r="AV568" s="14" t="s">
        <v>313</v>
      </c>
      <c r="AW568" s="14" t="s">
        <v>41</v>
      </c>
      <c r="AX568" s="14" t="s">
        <v>86</v>
      </c>
      <c r="AY568" s="259" t="s">
        <v>305</v>
      </c>
    </row>
    <row r="569" s="2" customFormat="1" ht="24.15" customHeight="1">
      <c r="A569" s="42"/>
      <c r="B569" s="43"/>
      <c r="C569" s="218" t="s">
        <v>996</v>
      </c>
      <c r="D569" s="218" t="s">
        <v>308</v>
      </c>
      <c r="E569" s="219" t="s">
        <v>3724</v>
      </c>
      <c r="F569" s="220" t="s">
        <v>3725</v>
      </c>
      <c r="G569" s="221" t="s">
        <v>338</v>
      </c>
      <c r="H569" s="222">
        <v>112.64</v>
      </c>
      <c r="I569" s="223"/>
      <c r="J569" s="224">
        <f>ROUND(I569*H569,2)</f>
        <v>0</v>
      </c>
      <c r="K569" s="220" t="s">
        <v>325</v>
      </c>
      <c r="L569" s="48"/>
      <c r="M569" s="225" t="s">
        <v>35</v>
      </c>
      <c r="N569" s="226" t="s">
        <v>52</v>
      </c>
      <c r="O569" s="89"/>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447</v>
      </c>
      <c r="AT569" s="229" t="s">
        <v>308</v>
      </c>
      <c r="AU569" s="229" t="s">
        <v>88</v>
      </c>
      <c r="AY569" s="20" t="s">
        <v>305</v>
      </c>
      <c r="BE569" s="230">
        <f>IF(N569="základní",J569,0)</f>
        <v>0</v>
      </c>
      <c r="BF569" s="230">
        <f>IF(N569="snížená",J569,0)</f>
        <v>0</v>
      </c>
      <c r="BG569" s="230">
        <f>IF(N569="zákl. přenesená",J569,0)</f>
        <v>0</v>
      </c>
      <c r="BH569" s="230">
        <f>IF(N569="sníž. přenesená",J569,0)</f>
        <v>0</v>
      </c>
      <c r="BI569" s="230">
        <f>IF(N569="nulová",J569,0)</f>
        <v>0</v>
      </c>
      <c r="BJ569" s="20" t="s">
        <v>313</v>
      </c>
      <c r="BK569" s="230">
        <f>ROUND(I569*H569,2)</f>
        <v>0</v>
      </c>
      <c r="BL569" s="20" t="s">
        <v>447</v>
      </c>
      <c r="BM569" s="229" t="s">
        <v>5762</v>
      </c>
    </row>
    <row r="570" s="2" customFormat="1">
      <c r="A570" s="42"/>
      <c r="B570" s="43"/>
      <c r="C570" s="44"/>
      <c r="D570" s="231" t="s">
        <v>315</v>
      </c>
      <c r="E570" s="44"/>
      <c r="F570" s="232" t="s">
        <v>3727</v>
      </c>
      <c r="G570" s="44"/>
      <c r="H570" s="44"/>
      <c r="I570" s="233"/>
      <c r="J570" s="44"/>
      <c r="K570" s="44"/>
      <c r="L570" s="48"/>
      <c r="M570" s="234"/>
      <c r="N570" s="235"/>
      <c r="O570" s="89"/>
      <c r="P570" s="89"/>
      <c r="Q570" s="89"/>
      <c r="R570" s="89"/>
      <c r="S570" s="89"/>
      <c r="T570" s="90"/>
      <c r="U570" s="42"/>
      <c r="V570" s="42"/>
      <c r="W570" s="42"/>
      <c r="X570" s="42"/>
      <c r="Y570" s="42"/>
      <c r="Z570" s="42"/>
      <c r="AA570" s="42"/>
      <c r="AB570" s="42"/>
      <c r="AC570" s="42"/>
      <c r="AD570" s="42"/>
      <c r="AE570" s="42"/>
      <c r="AT570" s="20" t="s">
        <v>315</v>
      </c>
      <c r="AU570" s="20" t="s">
        <v>88</v>
      </c>
    </row>
    <row r="571" s="2" customFormat="1">
      <c r="A571" s="42"/>
      <c r="B571" s="43"/>
      <c r="C571" s="44"/>
      <c r="D571" s="236" t="s">
        <v>328</v>
      </c>
      <c r="E571" s="44"/>
      <c r="F571" s="237" t="s">
        <v>3728</v>
      </c>
      <c r="G571" s="44"/>
      <c r="H571" s="44"/>
      <c r="I571" s="233"/>
      <c r="J571" s="44"/>
      <c r="K571" s="44"/>
      <c r="L571" s="48"/>
      <c r="M571" s="234"/>
      <c r="N571" s="235"/>
      <c r="O571" s="89"/>
      <c r="P571" s="89"/>
      <c r="Q571" s="89"/>
      <c r="R571" s="89"/>
      <c r="S571" s="89"/>
      <c r="T571" s="90"/>
      <c r="U571" s="42"/>
      <c r="V571" s="42"/>
      <c r="W571" s="42"/>
      <c r="X571" s="42"/>
      <c r="Y571" s="42"/>
      <c r="Z571" s="42"/>
      <c r="AA571" s="42"/>
      <c r="AB571" s="42"/>
      <c r="AC571" s="42"/>
      <c r="AD571" s="42"/>
      <c r="AE571" s="42"/>
      <c r="AT571" s="20" t="s">
        <v>328</v>
      </c>
      <c r="AU571" s="20" t="s">
        <v>88</v>
      </c>
    </row>
    <row r="572" s="13" customFormat="1">
      <c r="A572" s="13"/>
      <c r="B572" s="238"/>
      <c r="C572" s="239"/>
      <c r="D572" s="231" t="s">
        <v>342</v>
      </c>
      <c r="E572" s="240" t="s">
        <v>35</v>
      </c>
      <c r="F572" s="241" t="s">
        <v>5763</v>
      </c>
      <c r="G572" s="239"/>
      <c r="H572" s="242">
        <v>112.64</v>
      </c>
      <c r="I572" s="243"/>
      <c r="J572" s="239"/>
      <c r="K572" s="239"/>
      <c r="L572" s="244"/>
      <c r="M572" s="245"/>
      <c r="N572" s="246"/>
      <c r="O572" s="246"/>
      <c r="P572" s="246"/>
      <c r="Q572" s="246"/>
      <c r="R572" s="246"/>
      <c r="S572" s="246"/>
      <c r="T572" s="247"/>
      <c r="U572" s="13"/>
      <c r="V572" s="13"/>
      <c r="W572" s="13"/>
      <c r="X572" s="13"/>
      <c r="Y572" s="13"/>
      <c r="Z572" s="13"/>
      <c r="AA572" s="13"/>
      <c r="AB572" s="13"/>
      <c r="AC572" s="13"/>
      <c r="AD572" s="13"/>
      <c r="AE572" s="13"/>
      <c r="AT572" s="248" t="s">
        <v>342</v>
      </c>
      <c r="AU572" s="248" t="s">
        <v>88</v>
      </c>
      <c r="AV572" s="13" t="s">
        <v>88</v>
      </c>
      <c r="AW572" s="13" t="s">
        <v>41</v>
      </c>
      <c r="AX572" s="13" t="s">
        <v>79</v>
      </c>
      <c r="AY572" s="248" t="s">
        <v>305</v>
      </c>
    </row>
    <row r="573" s="14" customFormat="1">
      <c r="A573" s="14"/>
      <c r="B573" s="249"/>
      <c r="C573" s="250"/>
      <c r="D573" s="231" t="s">
        <v>342</v>
      </c>
      <c r="E573" s="251" t="s">
        <v>35</v>
      </c>
      <c r="F573" s="252" t="s">
        <v>344</v>
      </c>
      <c r="G573" s="250"/>
      <c r="H573" s="253">
        <v>112.64</v>
      </c>
      <c r="I573" s="254"/>
      <c r="J573" s="250"/>
      <c r="K573" s="250"/>
      <c r="L573" s="255"/>
      <c r="M573" s="256"/>
      <c r="N573" s="257"/>
      <c r="O573" s="257"/>
      <c r="P573" s="257"/>
      <c r="Q573" s="257"/>
      <c r="R573" s="257"/>
      <c r="S573" s="257"/>
      <c r="T573" s="258"/>
      <c r="U573" s="14"/>
      <c r="V573" s="14"/>
      <c r="W573" s="14"/>
      <c r="X573" s="14"/>
      <c r="Y573" s="14"/>
      <c r="Z573" s="14"/>
      <c r="AA573" s="14"/>
      <c r="AB573" s="14"/>
      <c r="AC573" s="14"/>
      <c r="AD573" s="14"/>
      <c r="AE573" s="14"/>
      <c r="AT573" s="259" t="s">
        <v>342</v>
      </c>
      <c r="AU573" s="259" t="s">
        <v>88</v>
      </c>
      <c r="AV573" s="14" t="s">
        <v>313</v>
      </c>
      <c r="AW573" s="14" t="s">
        <v>41</v>
      </c>
      <c r="AX573" s="14" t="s">
        <v>86</v>
      </c>
      <c r="AY573" s="259" t="s">
        <v>305</v>
      </c>
    </row>
    <row r="574" s="2" customFormat="1" ht="16.5" customHeight="1">
      <c r="A574" s="42"/>
      <c r="B574" s="43"/>
      <c r="C574" s="260" t="s">
        <v>1002</v>
      </c>
      <c r="D574" s="260" t="s">
        <v>303</v>
      </c>
      <c r="E574" s="261" t="s">
        <v>3730</v>
      </c>
      <c r="F574" s="262" t="s">
        <v>3731</v>
      </c>
      <c r="G574" s="263" t="s">
        <v>493</v>
      </c>
      <c r="H574" s="264">
        <v>0.044999999999999998</v>
      </c>
      <c r="I574" s="265"/>
      <c r="J574" s="266">
        <f>ROUND(I574*H574,2)</f>
        <v>0</v>
      </c>
      <c r="K574" s="262" t="s">
        <v>325</v>
      </c>
      <c r="L574" s="267"/>
      <c r="M574" s="268" t="s">
        <v>35</v>
      </c>
      <c r="N574" s="269" t="s">
        <v>52</v>
      </c>
      <c r="O574" s="89"/>
      <c r="P574" s="227">
        <f>O574*H574</f>
        <v>0</v>
      </c>
      <c r="Q574" s="227">
        <v>1</v>
      </c>
      <c r="R574" s="227">
        <f>Q574*H574</f>
        <v>0.044999999999999998</v>
      </c>
      <c r="S574" s="227">
        <v>0</v>
      </c>
      <c r="T574" s="228">
        <f>S574*H574</f>
        <v>0</v>
      </c>
      <c r="U574" s="42"/>
      <c r="V574" s="42"/>
      <c r="W574" s="42"/>
      <c r="X574" s="42"/>
      <c r="Y574" s="42"/>
      <c r="Z574" s="42"/>
      <c r="AA574" s="42"/>
      <c r="AB574" s="42"/>
      <c r="AC574" s="42"/>
      <c r="AD574" s="42"/>
      <c r="AE574" s="42"/>
      <c r="AR574" s="229" t="s">
        <v>663</v>
      </c>
      <c r="AT574" s="229" t="s">
        <v>303</v>
      </c>
      <c r="AU574" s="229" t="s">
        <v>88</v>
      </c>
      <c r="AY574" s="20" t="s">
        <v>305</v>
      </c>
      <c r="BE574" s="230">
        <f>IF(N574="základní",J574,0)</f>
        <v>0</v>
      </c>
      <c r="BF574" s="230">
        <f>IF(N574="snížená",J574,0)</f>
        <v>0</v>
      </c>
      <c r="BG574" s="230">
        <f>IF(N574="zákl. přenesená",J574,0)</f>
        <v>0</v>
      </c>
      <c r="BH574" s="230">
        <f>IF(N574="sníž. přenesená",J574,0)</f>
        <v>0</v>
      </c>
      <c r="BI574" s="230">
        <f>IF(N574="nulová",J574,0)</f>
        <v>0</v>
      </c>
      <c r="BJ574" s="20" t="s">
        <v>313</v>
      </c>
      <c r="BK574" s="230">
        <f>ROUND(I574*H574,2)</f>
        <v>0</v>
      </c>
      <c r="BL574" s="20" t="s">
        <v>447</v>
      </c>
      <c r="BM574" s="229" t="s">
        <v>5764</v>
      </c>
    </row>
    <row r="575" s="2" customFormat="1">
      <c r="A575" s="42"/>
      <c r="B575" s="43"/>
      <c r="C575" s="44"/>
      <c r="D575" s="231" t="s">
        <v>315</v>
      </c>
      <c r="E575" s="44"/>
      <c r="F575" s="232" t="s">
        <v>3731</v>
      </c>
      <c r="G575" s="44"/>
      <c r="H575" s="44"/>
      <c r="I575" s="233"/>
      <c r="J575" s="44"/>
      <c r="K575" s="44"/>
      <c r="L575" s="48"/>
      <c r="M575" s="234"/>
      <c r="N575" s="235"/>
      <c r="O575" s="89"/>
      <c r="P575" s="89"/>
      <c r="Q575" s="89"/>
      <c r="R575" s="89"/>
      <c r="S575" s="89"/>
      <c r="T575" s="90"/>
      <c r="U575" s="42"/>
      <c r="V575" s="42"/>
      <c r="W575" s="42"/>
      <c r="X575" s="42"/>
      <c r="Y575" s="42"/>
      <c r="Z575" s="42"/>
      <c r="AA575" s="42"/>
      <c r="AB575" s="42"/>
      <c r="AC575" s="42"/>
      <c r="AD575" s="42"/>
      <c r="AE575" s="42"/>
      <c r="AT575" s="20" t="s">
        <v>315</v>
      </c>
      <c r="AU575" s="20" t="s">
        <v>88</v>
      </c>
    </row>
    <row r="576" s="2" customFormat="1">
      <c r="A576" s="42"/>
      <c r="B576" s="43"/>
      <c r="C576" s="44"/>
      <c r="D576" s="231" t="s">
        <v>472</v>
      </c>
      <c r="E576" s="44"/>
      <c r="F576" s="274" t="s">
        <v>3733</v>
      </c>
      <c r="G576" s="44"/>
      <c r="H576" s="44"/>
      <c r="I576" s="233"/>
      <c r="J576" s="44"/>
      <c r="K576" s="44"/>
      <c r="L576" s="48"/>
      <c r="M576" s="234"/>
      <c r="N576" s="235"/>
      <c r="O576" s="89"/>
      <c r="P576" s="89"/>
      <c r="Q576" s="89"/>
      <c r="R576" s="89"/>
      <c r="S576" s="89"/>
      <c r="T576" s="90"/>
      <c r="U576" s="42"/>
      <c r="V576" s="42"/>
      <c r="W576" s="42"/>
      <c r="X576" s="42"/>
      <c r="Y576" s="42"/>
      <c r="Z576" s="42"/>
      <c r="AA576" s="42"/>
      <c r="AB576" s="42"/>
      <c r="AC576" s="42"/>
      <c r="AD576" s="42"/>
      <c r="AE576" s="42"/>
      <c r="AT576" s="20" t="s">
        <v>472</v>
      </c>
      <c r="AU576" s="20" t="s">
        <v>88</v>
      </c>
    </row>
    <row r="577" s="13" customFormat="1">
      <c r="A577" s="13"/>
      <c r="B577" s="238"/>
      <c r="C577" s="239"/>
      <c r="D577" s="231" t="s">
        <v>342</v>
      </c>
      <c r="E577" s="240" t="s">
        <v>35</v>
      </c>
      <c r="F577" s="241" t="s">
        <v>5765</v>
      </c>
      <c r="G577" s="239"/>
      <c r="H577" s="242">
        <v>0.044999999999999998</v>
      </c>
      <c r="I577" s="243"/>
      <c r="J577" s="239"/>
      <c r="K577" s="239"/>
      <c r="L577" s="244"/>
      <c r="M577" s="245"/>
      <c r="N577" s="246"/>
      <c r="O577" s="246"/>
      <c r="P577" s="246"/>
      <c r="Q577" s="246"/>
      <c r="R577" s="246"/>
      <c r="S577" s="246"/>
      <c r="T577" s="247"/>
      <c r="U577" s="13"/>
      <c r="V577" s="13"/>
      <c r="W577" s="13"/>
      <c r="X577" s="13"/>
      <c r="Y577" s="13"/>
      <c r="Z577" s="13"/>
      <c r="AA577" s="13"/>
      <c r="AB577" s="13"/>
      <c r="AC577" s="13"/>
      <c r="AD577" s="13"/>
      <c r="AE577" s="13"/>
      <c r="AT577" s="248" t="s">
        <v>342</v>
      </c>
      <c r="AU577" s="248" t="s">
        <v>88</v>
      </c>
      <c r="AV577" s="13" t="s">
        <v>88</v>
      </c>
      <c r="AW577" s="13" t="s">
        <v>41</v>
      </c>
      <c r="AX577" s="13" t="s">
        <v>79</v>
      </c>
      <c r="AY577" s="248" t="s">
        <v>305</v>
      </c>
    </row>
    <row r="578" s="14" customFormat="1">
      <c r="A578" s="14"/>
      <c r="B578" s="249"/>
      <c r="C578" s="250"/>
      <c r="D578" s="231" t="s">
        <v>342</v>
      </c>
      <c r="E578" s="251" t="s">
        <v>35</v>
      </c>
      <c r="F578" s="252" t="s">
        <v>344</v>
      </c>
      <c r="G578" s="250"/>
      <c r="H578" s="253">
        <v>0.044999999999999998</v>
      </c>
      <c r="I578" s="254"/>
      <c r="J578" s="250"/>
      <c r="K578" s="250"/>
      <c r="L578" s="255"/>
      <c r="M578" s="256"/>
      <c r="N578" s="257"/>
      <c r="O578" s="257"/>
      <c r="P578" s="257"/>
      <c r="Q578" s="257"/>
      <c r="R578" s="257"/>
      <c r="S578" s="257"/>
      <c r="T578" s="258"/>
      <c r="U578" s="14"/>
      <c r="V578" s="14"/>
      <c r="W578" s="14"/>
      <c r="X578" s="14"/>
      <c r="Y578" s="14"/>
      <c r="Z578" s="14"/>
      <c r="AA578" s="14"/>
      <c r="AB578" s="14"/>
      <c r="AC578" s="14"/>
      <c r="AD578" s="14"/>
      <c r="AE578" s="14"/>
      <c r="AT578" s="259" t="s">
        <v>342</v>
      </c>
      <c r="AU578" s="259" t="s">
        <v>88</v>
      </c>
      <c r="AV578" s="14" t="s">
        <v>313</v>
      </c>
      <c r="AW578" s="14" t="s">
        <v>41</v>
      </c>
      <c r="AX578" s="14" t="s">
        <v>86</v>
      </c>
      <c r="AY578" s="259" t="s">
        <v>305</v>
      </c>
    </row>
    <row r="579" s="2" customFormat="1" ht="24.15" customHeight="1">
      <c r="A579" s="42"/>
      <c r="B579" s="43"/>
      <c r="C579" s="218" t="s">
        <v>1008</v>
      </c>
      <c r="D579" s="218" t="s">
        <v>308</v>
      </c>
      <c r="E579" s="219" t="s">
        <v>3735</v>
      </c>
      <c r="F579" s="220" t="s">
        <v>3736</v>
      </c>
      <c r="G579" s="221" t="s">
        <v>493</v>
      </c>
      <c r="H579" s="222">
        <v>0.065000000000000002</v>
      </c>
      <c r="I579" s="223"/>
      <c r="J579" s="224">
        <f>ROUND(I579*H579,2)</f>
        <v>0</v>
      </c>
      <c r="K579" s="220" t="s">
        <v>325</v>
      </c>
      <c r="L579" s="48"/>
      <c r="M579" s="225" t="s">
        <v>35</v>
      </c>
      <c r="N579" s="226" t="s">
        <v>52</v>
      </c>
      <c r="O579" s="89"/>
      <c r="P579" s="227">
        <f>O579*H579</f>
        <v>0</v>
      </c>
      <c r="Q579" s="227">
        <v>0</v>
      </c>
      <c r="R579" s="227">
        <f>Q579*H579</f>
        <v>0</v>
      </c>
      <c r="S579" s="227">
        <v>0</v>
      </c>
      <c r="T579" s="228">
        <f>S579*H579</f>
        <v>0</v>
      </c>
      <c r="U579" s="42"/>
      <c r="V579" s="42"/>
      <c r="W579" s="42"/>
      <c r="X579" s="42"/>
      <c r="Y579" s="42"/>
      <c r="Z579" s="42"/>
      <c r="AA579" s="42"/>
      <c r="AB579" s="42"/>
      <c r="AC579" s="42"/>
      <c r="AD579" s="42"/>
      <c r="AE579" s="42"/>
      <c r="AR579" s="229" t="s">
        <v>447</v>
      </c>
      <c r="AT579" s="229" t="s">
        <v>308</v>
      </c>
      <c r="AU579" s="229" t="s">
        <v>88</v>
      </c>
      <c r="AY579" s="20" t="s">
        <v>305</v>
      </c>
      <c r="BE579" s="230">
        <f>IF(N579="základní",J579,0)</f>
        <v>0</v>
      </c>
      <c r="BF579" s="230">
        <f>IF(N579="snížená",J579,0)</f>
        <v>0</v>
      </c>
      <c r="BG579" s="230">
        <f>IF(N579="zákl. přenesená",J579,0)</f>
        <v>0</v>
      </c>
      <c r="BH579" s="230">
        <f>IF(N579="sníž. přenesená",J579,0)</f>
        <v>0</v>
      </c>
      <c r="BI579" s="230">
        <f>IF(N579="nulová",J579,0)</f>
        <v>0</v>
      </c>
      <c r="BJ579" s="20" t="s">
        <v>313</v>
      </c>
      <c r="BK579" s="230">
        <f>ROUND(I579*H579,2)</f>
        <v>0</v>
      </c>
      <c r="BL579" s="20" t="s">
        <v>447</v>
      </c>
      <c r="BM579" s="229" t="s">
        <v>5766</v>
      </c>
    </row>
    <row r="580" s="2" customFormat="1">
      <c r="A580" s="42"/>
      <c r="B580" s="43"/>
      <c r="C580" s="44"/>
      <c r="D580" s="231" t="s">
        <v>315</v>
      </c>
      <c r="E580" s="44"/>
      <c r="F580" s="232" t="s">
        <v>3738</v>
      </c>
      <c r="G580" s="44"/>
      <c r="H580" s="44"/>
      <c r="I580" s="233"/>
      <c r="J580" s="44"/>
      <c r="K580" s="44"/>
      <c r="L580" s="48"/>
      <c r="M580" s="234"/>
      <c r="N580" s="235"/>
      <c r="O580" s="89"/>
      <c r="P580" s="89"/>
      <c r="Q580" s="89"/>
      <c r="R580" s="89"/>
      <c r="S580" s="89"/>
      <c r="T580" s="90"/>
      <c r="U580" s="42"/>
      <c r="V580" s="42"/>
      <c r="W580" s="42"/>
      <c r="X580" s="42"/>
      <c r="Y580" s="42"/>
      <c r="Z580" s="42"/>
      <c r="AA580" s="42"/>
      <c r="AB580" s="42"/>
      <c r="AC580" s="42"/>
      <c r="AD580" s="42"/>
      <c r="AE580" s="42"/>
      <c r="AT580" s="20" t="s">
        <v>315</v>
      </c>
      <c r="AU580" s="20" t="s">
        <v>88</v>
      </c>
    </row>
    <row r="581" s="2" customFormat="1">
      <c r="A581" s="42"/>
      <c r="B581" s="43"/>
      <c r="C581" s="44"/>
      <c r="D581" s="236" t="s">
        <v>328</v>
      </c>
      <c r="E581" s="44"/>
      <c r="F581" s="237" t="s">
        <v>3739</v>
      </c>
      <c r="G581" s="44"/>
      <c r="H581" s="44"/>
      <c r="I581" s="233"/>
      <c r="J581" s="44"/>
      <c r="K581" s="44"/>
      <c r="L581" s="48"/>
      <c r="M581" s="234"/>
      <c r="N581" s="235"/>
      <c r="O581" s="89"/>
      <c r="P581" s="89"/>
      <c r="Q581" s="89"/>
      <c r="R581" s="89"/>
      <c r="S581" s="89"/>
      <c r="T581" s="90"/>
      <c r="U581" s="42"/>
      <c r="V581" s="42"/>
      <c r="W581" s="42"/>
      <c r="X581" s="42"/>
      <c r="Y581" s="42"/>
      <c r="Z581" s="42"/>
      <c r="AA581" s="42"/>
      <c r="AB581" s="42"/>
      <c r="AC581" s="42"/>
      <c r="AD581" s="42"/>
      <c r="AE581" s="42"/>
      <c r="AT581" s="20" t="s">
        <v>328</v>
      </c>
      <c r="AU581" s="20" t="s">
        <v>88</v>
      </c>
    </row>
    <row r="582" s="2" customFormat="1" ht="24.15" customHeight="1">
      <c r="A582" s="42"/>
      <c r="B582" s="43"/>
      <c r="C582" s="218" t="s">
        <v>1022</v>
      </c>
      <c r="D582" s="218" t="s">
        <v>308</v>
      </c>
      <c r="E582" s="219" t="s">
        <v>4480</v>
      </c>
      <c r="F582" s="220" t="s">
        <v>4481</v>
      </c>
      <c r="G582" s="221" t="s">
        <v>493</v>
      </c>
      <c r="H582" s="222">
        <v>0.065000000000000002</v>
      </c>
      <c r="I582" s="223"/>
      <c r="J582" s="224">
        <f>ROUND(I582*H582,2)</f>
        <v>0</v>
      </c>
      <c r="K582" s="220" t="s">
        <v>325</v>
      </c>
      <c r="L582" s="48"/>
      <c r="M582" s="225" t="s">
        <v>35</v>
      </c>
      <c r="N582" s="226" t="s">
        <v>52</v>
      </c>
      <c r="O582" s="89"/>
      <c r="P582" s="227">
        <f>O582*H582</f>
        <v>0</v>
      </c>
      <c r="Q582" s="227">
        <v>0</v>
      </c>
      <c r="R582" s="227">
        <f>Q582*H582</f>
        <v>0</v>
      </c>
      <c r="S582" s="227">
        <v>0</v>
      </c>
      <c r="T582" s="228">
        <f>S582*H582</f>
        <v>0</v>
      </c>
      <c r="U582" s="42"/>
      <c r="V582" s="42"/>
      <c r="W582" s="42"/>
      <c r="X582" s="42"/>
      <c r="Y582" s="42"/>
      <c r="Z582" s="42"/>
      <c r="AA582" s="42"/>
      <c r="AB582" s="42"/>
      <c r="AC582" s="42"/>
      <c r="AD582" s="42"/>
      <c r="AE582" s="42"/>
      <c r="AR582" s="229" t="s">
        <v>447</v>
      </c>
      <c r="AT582" s="229" t="s">
        <v>308</v>
      </c>
      <c r="AU582" s="229" t="s">
        <v>88</v>
      </c>
      <c r="AY582" s="20" t="s">
        <v>305</v>
      </c>
      <c r="BE582" s="230">
        <f>IF(N582="základní",J582,0)</f>
        <v>0</v>
      </c>
      <c r="BF582" s="230">
        <f>IF(N582="snížená",J582,0)</f>
        <v>0</v>
      </c>
      <c r="BG582" s="230">
        <f>IF(N582="zákl. přenesená",J582,0)</f>
        <v>0</v>
      </c>
      <c r="BH582" s="230">
        <f>IF(N582="sníž. přenesená",J582,0)</f>
        <v>0</v>
      </c>
      <c r="BI582" s="230">
        <f>IF(N582="nulová",J582,0)</f>
        <v>0</v>
      </c>
      <c r="BJ582" s="20" t="s">
        <v>313</v>
      </c>
      <c r="BK582" s="230">
        <f>ROUND(I582*H582,2)</f>
        <v>0</v>
      </c>
      <c r="BL582" s="20" t="s">
        <v>447</v>
      </c>
      <c r="BM582" s="229" t="s">
        <v>5767</v>
      </c>
    </row>
    <row r="583" s="2" customFormat="1">
      <c r="A583" s="42"/>
      <c r="B583" s="43"/>
      <c r="C583" s="44"/>
      <c r="D583" s="231" t="s">
        <v>315</v>
      </c>
      <c r="E583" s="44"/>
      <c r="F583" s="232" t="s">
        <v>4483</v>
      </c>
      <c r="G583" s="44"/>
      <c r="H583" s="44"/>
      <c r="I583" s="233"/>
      <c r="J583" s="44"/>
      <c r="K583" s="44"/>
      <c r="L583" s="48"/>
      <c r="M583" s="234"/>
      <c r="N583" s="235"/>
      <c r="O583" s="89"/>
      <c r="P583" s="89"/>
      <c r="Q583" s="89"/>
      <c r="R583" s="89"/>
      <c r="S583" s="89"/>
      <c r="T583" s="90"/>
      <c r="U583" s="42"/>
      <c r="V583" s="42"/>
      <c r="W583" s="42"/>
      <c r="X583" s="42"/>
      <c r="Y583" s="42"/>
      <c r="Z583" s="42"/>
      <c r="AA583" s="42"/>
      <c r="AB583" s="42"/>
      <c r="AC583" s="42"/>
      <c r="AD583" s="42"/>
      <c r="AE583" s="42"/>
      <c r="AT583" s="20" t="s">
        <v>315</v>
      </c>
      <c r="AU583" s="20" t="s">
        <v>88</v>
      </c>
    </row>
    <row r="584" s="2" customFormat="1">
      <c r="A584" s="42"/>
      <c r="B584" s="43"/>
      <c r="C584" s="44"/>
      <c r="D584" s="236" t="s">
        <v>328</v>
      </c>
      <c r="E584" s="44"/>
      <c r="F584" s="237" t="s">
        <v>4484</v>
      </c>
      <c r="G584" s="44"/>
      <c r="H584" s="44"/>
      <c r="I584" s="233"/>
      <c r="J584" s="44"/>
      <c r="K584" s="44"/>
      <c r="L584" s="48"/>
      <c r="M584" s="234"/>
      <c r="N584" s="235"/>
      <c r="O584" s="89"/>
      <c r="P584" s="89"/>
      <c r="Q584" s="89"/>
      <c r="R584" s="89"/>
      <c r="S584" s="89"/>
      <c r="T584" s="90"/>
      <c r="U584" s="42"/>
      <c r="V584" s="42"/>
      <c r="W584" s="42"/>
      <c r="X584" s="42"/>
      <c r="Y584" s="42"/>
      <c r="Z584" s="42"/>
      <c r="AA584" s="42"/>
      <c r="AB584" s="42"/>
      <c r="AC584" s="42"/>
      <c r="AD584" s="42"/>
      <c r="AE584" s="42"/>
      <c r="AT584" s="20" t="s">
        <v>328</v>
      </c>
      <c r="AU584" s="20" t="s">
        <v>88</v>
      </c>
    </row>
    <row r="585" s="2" customFormat="1">
      <c r="A585" s="42"/>
      <c r="B585" s="43"/>
      <c r="C585" s="44"/>
      <c r="D585" s="231" t="s">
        <v>472</v>
      </c>
      <c r="E585" s="44"/>
      <c r="F585" s="274" t="s">
        <v>5758</v>
      </c>
      <c r="G585" s="44"/>
      <c r="H585" s="44"/>
      <c r="I585" s="233"/>
      <c r="J585" s="44"/>
      <c r="K585" s="44"/>
      <c r="L585" s="48"/>
      <c r="M585" s="270"/>
      <c r="N585" s="271"/>
      <c r="O585" s="272"/>
      <c r="P585" s="272"/>
      <c r="Q585" s="272"/>
      <c r="R585" s="272"/>
      <c r="S585" s="272"/>
      <c r="T585" s="273"/>
      <c r="U585" s="42"/>
      <c r="V585" s="42"/>
      <c r="W585" s="42"/>
      <c r="X585" s="42"/>
      <c r="Y585" s="42"/>
      <c r="Z585" s="42"/>
      <c r="AA585" s="42"/>
      <c r="AB585" s="42"/>
      <c r="AC585" s="42"/>
      <c r="AD585" s="42"/>
      <c r="AE585" s="42"/>
      <c r="AT585" s="20" t="s">
        <v>472</v>
      </c>
      <c r="AU585" s="20" t="s">
        <v>88</v>
      </c>
    </row>
    <row r="586" s="2" customFormat="1" ht="6.96" customHeight="1">
      <c r="A586" s="42"/>
      <c r="B586" s="64"/>
      <c r="C586" s="65"/>
      <c r="D586" s="65"/>
      <c r="E586" s="65"/>
      <c r="F586" s="65"/>
      <c r="G586" s="65"/>
      <c r="H586" s="65"/>
      <c r="I586" s="65"/>
      <c r="J586" s="65"/>
      <c r="K586" s="65"/>
      <c r="L586" s="48"/>
      <c r="M586" s="42"/>
      <c r="O586" s="42"/>
      <c r="P586" s="42"/>
      <c r="Q586" s="42"/>
      <c r="R586" s="42"/>
      <c r="S586" s="42"/>
      <c r="T586" s="42"/>
      <c r="U586" s="42"/>
      <c r="V586" s="42"/>
      <c r="W586" s="42"/>
      <c r="X586" s="42"/>
      <c r="Y586" s="42"/>
      <c r="Z586" s="42"/>
      <c r="AA586" s="42"/>
      <c r="AB586" s="42"/>
      <c r="AC586" s="42"/>
      <c r="AD586" s="42"/>
      <c r="AE586" s="42"/>
    </row>
  </sheetData>
  <sheetProtection sheet="1" autoFilter="0" formatColumns="0" formatRows="0" objects="1" scenarios="1" spinCount="100000" saltValue="okmruTjldWXNV+JDad1H8wbvQ9Y/WwzLTfwv1+94OF4GCziy1ZIhpXPQG5zF8ahXbN5OMjbsNsBz1ho9y0l5LQ==" hashValue="cLnGV2WMAm5tF/k5Dr+CXCyzJCzaMsxhatwYnLd4MHpkaOalsLbGdafRpEDSi67uvnMBeNieEVBVmOx7BSuLIw==" algorithmName="SHA-512" password="CCF9"/>
  <autoFilter ref="C100:K585"/>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6" r:id="rId1" display="https://podminky.urs.cz/item/CS_URS_2023_01/111251201"/>
    <hyperlink ref="F114" r:id="rId2" display="https://podminky.urs.cz/item/CS_URS_2023_01/112155315"/>
    <hyperlink ref="F122" r:id="rId3" display="https://podminky.urs.cz/item/CS_URS_2023_01/115001103"/>
    <hyperlink ref="F127" r:id="rId4" display="https://podminky.urs.cz/item/CS_URS_2023_01/119001421"/>
    <hyperlink ref="F134" r:id="rId5" display="https://podminky.urs.cz/item/CS_URS_2023_01/121151113"/>
    <hyperlink ref="F142" r:id="rId6" display="https://podminky.urs.cz/item/CS_URS_2023_01/122252611"/>
    <hyperlink ref="F161" r:id="rId7" display="https://podminky.urs.cz/item/CS_URS_2023_01/122252618"/>
    <hyperlink ref="F164" r:id="rId8" display="https://podminky.urs.cz/item/CS_URS_2023_01/139001101"/>
    <hyperlink ref="F169" r:id="rId9" display="https://podminky.urs.cz/item/CS_URS_2023_01/162432511"/>
    <hyperlink ref="F177" r:id="rId10" display="https://podminky.urs.cz/item/CS_URS_2023_01/162751117"/>
    <hyperlink ref="F185" r:id="rId11" display="https://podminky.urs.cz/item/CS_URS_2023_01/162751119"/>
    <hyperlink ref="F191" r:id="rId12" display="https://podminky.urs.cz/item/CS_URS_2023_01/167151101"/>
    <hyperlink ref="F196" r:id="rId13" display="https://podminky.urs.cz/item/CS_URS_2023_01/171103101"/>
    <hyperlink ref="F201" r:id="rId14" display="https://podminky.urs.cz/item/CS_URS_2023_01/171201231"/>
    <hyperlink ref="F206" r:id="rId15" display="https://podminky.urs.cz/item/CS_URS_2023_01/174111311"/>
    <hyperlink ref="F220" r:id="rId16" display="https://podminky.urs.cz/item/CS_URS_2023_01/181411122"/>
    <hyperlink ref="F232" r:id="rId17" display="https://podminky.urs.cz/item/CS_URS_2023_01/182351123"/>
    <hyperlink ref="F242" r:id="rId18" display="https://podminky.urs.cz/item/CS_URS_2023_01/211971110"/>
    <hyperlink ref="F253" r:id="rId19" display="https://podminky.urs.cz/item/CS_URS_2023_01/273321117"/>
    <hyperlink ref="F261" r:id="rId20" display="https://podminky.urs.cz/item/CS_URS_2023_01/273321118"/>
    <hyperlink ref="F267" r:id="rId21" display="https://podminky.urs.cz/item/CS_URS_2023_01/273321191"/>
    <hyperlink ref="F270" r:id="rId22" display="https://podminky.urs.cz/item/CS_URS_2023_01/273354111"/>
    <hyperlink ref="F279" r:id="rId23" display="https://podminky.urs.cz/item/CS_URS_2023_01/273354211"/>
    <hyperlink ref="F282" r:id="rId24" display="https://podminky.urs.cz/item/CS_URS_2023_01/273361116"/>
    <hyperlink ref="F288" r:id="rId25" display="https://podminky.urs.cz/item/CS_URS_2023_01/273361412"/>
    <hyperlink ref="F294" r:id="rId26" display="https://podminky.urs.cz/item/CS_URS_2023_01/274311127"/>
    <hyperlink ref="F300" r:id="rId27" display="https://podminky.urs.cz/item/CS_URS_2023_01/274311191"/>
    <hyperlink ref="F303" r:id="rId28" display="https://podminky.urs.cz/item/CS_URS_2023_01/274354111"/>
    <hyperlink ref="F309" r:id="rId29" display="https://podminky.urs.cz/item/CS_URS_2023_01/274354211"/>
    <hyperlink ref="F312" r:id="rId30" display="https://podminky.urs.cz/item/CS_URS_2023_01/274361116"/>
    <hyperlink ref="F319" r:id="rId31" display="https://podminky.urs.cz/item/CS_URS_2023_01/317321118"/>
    <hyperlink ref="F325" r:id="rId32" display="https://podminky.urs.cz/item/CS_URS_2023_01/317321191"/>
    <hyperlink ref="F328" r:id="rId33" display="https://podminky.urs.cz/item/CS_URS_2023_01/317353121"/>
    <hyperlink ref="F341" r:id="rId34" display="https://podminky.urs.cz/item/CS_URS_2023_01/317353221"/>
    <hyperlink ref="F344" r:id="rId35" display="https://podminky.urs.cz/item/CS_URS_2023_01/317361116"/>
    <hyperlink ref="F350" r:id="rId36" display="https://podminky.urs.cz/item/CS_URS_2023_01/334323218"/>
    <hyperlink ref="F356" r:id="rId37" display="https://podminky.urs.cz/item/CS_URS_2023_01/334323291"/>
    <hyperlink ref="F359" r:id="rId38" display="https://podminky.urs.cz/item/CS_URS_2023_01/334352111"/>
    <hyperlink ref="F367" r:id="rId39" display="https://podminky.urs.cz/item/CS_URS_2023_01/334352211"/>
    <hyperlink ref="F370" r:id="rId40" display="https://podminky.urs.cz/item/CS_URS_2023_01/334361226"/>
    <hyperlink ref="F376" r:id="rId41" display="https://podminky.urs.cz/item/CS_URS_2023_01/389121111"/>
    <hyperlink ref="F383" r:id="rId42" display="https://podminky.urs.cz/item/CS_URS_2023_01/389121112"/>
    <hyperlink ref="F411" r:id="rId43" display="https://podminky.urs.cz/item/CS_URS_2023_01/451315114"/>
    <hyperlink ref="F421" r:id="rId44" display="https://podminky.urs.cz/item/CS_URS_2023_01/457311116"/>
    <hyperlink ref="F427" r:id="rId45" display="https://podminky.urs.cz/item/CS_URS_2023_01/465513157"/>
    <hyperlink ref="F438" r:id="rId46" display="https://podminky.urs.cz/item/CS_URS_2023_01/273361412"/>
    <hyperlink ref="F445" r:id="rId47" display="https://podminky.urs.cz/item/CS_URS_2023_01/931992121"/>
    <hyperlink ref="F453" r:id="rId48" display="https://podminky.urs.cz/item/CS_URS_2023_01/931994142"/>
    <hyperlink ref="F461" r:id="rId49" display="https://podminky.urs.cz/item/CS_URS_2023_01/936942211"/>
    <hyperlink ref="F468" r:id="rId50" display="https://podminky.urs.cz/item/CS_URS_2023_01/962021112"/>
    <hyperlink ref="F477" r:id="rId51" display="https://podminky.urs.cz/item/CS_URS_2023_01/962041211"/>
    <hyperlink ref="F485" r:id="rId52" display="https://podminky.urs.cz/item/CS_URS_2023_01/963051111"/>
    <hyperlink ref="F492" r:id="rId53" display="https://podminky.urs.cz/item/CS_URS_2023_01/966008112"/>
    <hyperlink ref="F498" r:id="rId54" display="https://podminky.urs.cz/item/CS_URS_2023_01/992114111"/>
    <hyperlink ref="F503" r:id="rId55" display="https://podminky.urs.cz/item/CS_URS_2023_01/992114112"/>
    <hyperlink ref="F508" r:id="rId56" display="https://podminky.urs.cz/item/CS_URS_2022_01/992114291"/>
    <hyperlink ref="F513" r:id="rId57" display="https://podminky.urs.cz/item/CS_URS_2023_01/992114292"/>
    <hyperlink ref="F519" r:id="rId58" display="https://podminky.urs.cz/item/CS_URS_2023_01/997211511"/>
    <hyperlink ref="F523" r:id="rId59" display="https://podminky.urs.cz/item/CS_URS_2023_01/997211519"/>
    <hyperlink ref="F529" r:id="rId60" display="https://podminky.urs.cz/item/CS_URS_2023_01/997211611"/>
    <hyperlink ref="F534" r:id="rId61" display="https://podminky.urs.cz/item/CS_URS_2023_01/997221861"/>
    <hyperlink ref="F537" r:id="rId62" display="https://podminky.urs.cz/item/CS_URS_2023_01/997221862"/>
    <hyperlink ref="F542" r:id="rId63" display="https://podminky.urs.cz/item/CS_URS_2023_01/997221873"/>
    <hyperlink ref="F548" r:id="rId64" display="https://podminky.urs.cz/item/CS_URS_2023_01/998214111"/>
    <hyperlink ref="F551" r:id="rId65" display="https://podminky.urs.cz/item/CS_URS_2023_01/998214191"/>
    <hyperlink ref="F557" r:id="rId66" display="https://podminky.urs.cz/item/CS_URS_2023_01/711112001"/>
    <hyperlink ref="F571" r:id="rId67" display="https://podminky.urs.cz/item/CS_URS_2023_01/711112011"/>
    <hyperlink ref="F581" r:id="rId68" display="https://podminky.urs.cz/item/CS_URS_2023_01/998711101"/>
    <hyperlink ref="F584" r:id="rId69" display="https://podminky.urs.cz/item/CS_URS_2023_01/998711193"/>
  </hyperlinks>
  <pageMargins left="0.39375" right="0.39375" top="0.39375" bottom="0.39375" header="0" footer="0"/>
  <pageSetup paperSize="9" orientation="portrait" blackAndWhite="1" fitToHeight="100"/>
  <headerFooter>
    <oddFooter>&amp;CStrana &amp;P z &amp;N</oddFooter>
  </headerFooter>
  <drawing r:id="rId70"/>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206</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5553</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5768</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ROUND(J96,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ROUND((SUM(BE96:BE121)),  2)</f>
        <v>0</v>
      </c>
      <c r="G37" s="42"/>
      <c r="H37" s="42"/>
      <c r="I37" s="163">
        <v>0.20999999999999999</v>
      </c>
      <c r="J37" s="162">
        <f>ROUND(((SUM(BE96:BE121))*I37),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ROUND((SUM(BF96:BF121)),  2)</f>
        <v>0</v>
      </c>
      <c r="G38" s="42"/>
      <c r="H38" s="42"/>
      <c r="I38" s="163">
        <v>0.14999999999999999</v>
      </c>
      <c r="J38" s="162">
        <f>ROUND(((SUM(BF96:BF121))*I38),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ROUND((SUM(BG96:BG121)),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ROUND((SUM(BH96:BH121)),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ROUND((SUM(BI96:BI121)),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5553</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4,564 -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J96</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6"/>
      <c r="C69" s="129"/>
      <c r="D69" s="187" t="s">
        <v>3746</v>
      </c>
      <c r="E69" s="188"/>
      <c r="F69" s="188"/>
      <c r="G69" s="188"/>
      <c r="H69" s="188"/>
      <c r="I69" s="188"/>
      <c r="J69" s="189">
        <f>J98</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3747</v>
      </c>
      <c r="E70" s="188"/>
      <c r="F70" s="188"/>
      <c r="G70" s="188"/>
      <c r="H70" s="188"/>
      <c r="I70" s="188"/>
      <c r="J70" s="189">
        <f>J107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2309</v>
      </c>
      <c r="E71" s="188"/>
      <c r="F71" s="188"/>
      <c r="G71" s="188"/>
      <c r="H71" s="188"/>
      <c r="I71" s="188"/>
      <c r="J71" s="189">
        <f>J112</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4486</v>
      </c>
      <c r="E72" s="188"/>
      <c r="F72" s="188"/>
      <c r="G72" s="188"/>
      <c r="H72" s="188"/>
      <c r="I72" s="188"/>
      <c r="J72" s="189">
        <f>J117</f>
        <v>0</v>
      </c>
      <c r="K72" s="129"/>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64"/>
      <c r="C74" s="65"/>
      <c r="D74" s="65"/>
      <c r="E74" s="65"/>
      <c r="F74" s="65"/>
      <c r="G74" s="65"/>
      <c r="H74" s="65"/>
      <c r="I74" s="65"/>
      <c r="J74" s="65"/>
      <c r="K74" s="65"/>
      <c r="L74" s="151"/>
      <c r="S74" s="42"/>
      <c r="T74" s="42"/>
      <c r="U74" s="42"/>
      <c r="V74" s="42"/>
      <c r="W74" s="42"/>
      <c r="X74" s="42"/>
      <c r="Y74" s="42"/>
      <c r="Z74" s="42"/>
      <c r="AA74" s="42"/>
      <c r="AB74" s="42"/>
      <c r="AC74" s="42"/>
      <c r="AD74" s="42"/>
      <c r="AE74" s="42"/>
    </row>
    <row r="78" s="2" customFormat="1" ht="6.96" customHeight="1">
      <c r="A78" s="42"/>
      <c r="B78" s="66"/>
      <c r="C78" s="67"/>
      <c r="D78" s="67"/>
      <c r="E78" s="67"/>
      <c r="F78" s="67"/>
      <c r="G78" s="67"/>
      <c r="H78" s="67"/>
      <c r="I78" s="67"/>
      <c r="J78" s="67"/>
      <c r="K78" s="67"/>
      <c r="L78" s="151"/>
      <c r="S78" s="42"/>
      <c r="T78" s="42"/>
      <c r="U78" s="42"/>
      <c r="V78" s="42"/>
      <c r="W78" s="42"/>
      <c r="X78" s="42"/>
      <c r="Y78" s="42"/>
      <c r="Z78" s="42"/>
      <c r="AA78" s="42"/>
      <c r="AB78" s="42"/>
      <c r="AC78" s="42"/>
      <c r="AD78" s="42"/>
      <c r="AE78" s="42"/>
    </row>
    <row r="79" s="2" customFormat="1" ht="24.96" customHeight="1">
      <c r="A79" s="42"/>
      <c r="B79" s="43"/>
      <c r="C79" s="26" t="s">
        <v>290</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26.25" customHeight="1">
      <c r="A82" s="42"/>
      <c r="B82" s="43"/>
      <c r="C82" s="44"/>
      <c r="D82" s="44"/>
      <c r="E82" s="175" t="str">
        <f>E7</f>
        <v>Obnova trati v úseku Louny - Radonice nad Ohří (akt ÚOŽI 2023-1)_OPRAVA Č. 2</v>
      </c>
      <c r="F82" s="35"/>
      <c r="G82" s="35"/>
      <c r="H82" s="35"/>
      <c r="I82" s="44"/>
      <c r="J82" s="44"/>
      <c r="K82" s="44"/>
      <c r="L82" s="151"/>
      <c r="S82" s="42"/>
      <c r="T82" s="42"/>
      <c r="U82" s="42"/>
      <c r="V82" s="42"/>
      <c r="W82" s="42"/>
      <c r="X82" s="42"/>
      <c r="Y82" s="42"/>
      <c r="Z82" s="42"/>
      <c r="AA82" s="42"/>
      <c r="AB82" s="42"/>
      <c r="AC82" s="42"/>
      <c r="AD82" s="42"/>
      <c r="AE82" s="42"/>
    </row>
    <row r="83" s="1" customFormat="1" ht="12" customHeight="1">
      <c r="B83" s="24"/>
      <c r="C83" s="35" t="s">
        <v>277</v>
      </c>
      <c r="D83" s="25"/>
      <c r="E83" s="25"/>
      <c r="F83" s="25"/>
      <c r="G83" s="25"/>
      <c r="H83" s="25"/>
      <c r="I83" s="25"/>
      <c r="J83" s="25"/>
      <c r="K83" s="25"/>
      <c r="L83" s="23"/>
    </row>
    <row r="84" s="1" customFormat="1" ht="16.5" customHeight="1">
      <c r="B84" s="24"/>
      <c r="C84" s="25"/>
      <c r="D84" s="25"/>
      <c r="E84" s="175" t="s">
        <v>3264</v>
      </c>
      <c r="F84" s="25"/>
      <c r="G84" s="25"/>
      <c r="H84" s="25"/>
      <c r="I84" s="25"/>
      <c r="J84" s="25"/>
      <c r="K84" s="25"/>
      <c r="L84" s="23"/>
    </row>
    <row r="85" s="1" customFormat="1" ht="12" customHeight="1">
      <c r="B85" s="24"/>
      <c r="C85" s="35" t="s">
        <v>279</v>
      </c>
      <c r="D85" s="25"/>
      <c r="E85" s="25"/>
      <c r="F85" s="25"/>
      <c r="G85" s="25"/>
      <c r="H85" s="25"/>
      <c r="I85" s="25"/>
      <c r="J85" s="25"/>
      <c r="K85" s="25"/>
      <c r="L85" s="23"/>
    </row>
    <row r="86" s="2" customFormat="1" ht="16.5" customHeight="1">
      <c r="A86" s="42"/>
      <c r="B86" s="43"/>
      <c r="C86" s="44"/>
      <c r="D86" s="44"/>
      <c r="E86" s="56" t="s">
        <v>5553</v>
      </c>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281</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6.5" customHeight="1">
      <c r="A88" s="42"/>
      <c r="B88" s="43"/>
      <c r="C88" s="44"/>
      <c r="D88" s="44"/>
      <c r="E88" s="74" t="str">
        <f>E13</f>
        <v>002 - VRN - km 4,564 - propustek</v>
      </c>
      <c r="F88" s="44"/>
      <c r="G88" s="44"/>
      <c r="H88" s="44"/>
      <c r="I88" s="44"/>
      <c r="J88" s="44"/>
      <c r="K88" s="44"/>
      <c r="L88" s="151"/>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 xml:space="preserve"> </v>
      </c>
      <c r="G90" s="44"/>
      <c r="H90" s="44"/>
      <c r="I90" s="35" t="s">
        <v>24</v>
      </c>
      <c r="J90" s="77" t="str">
        <f>IF(J16="","",J16)</f>
        <v>28. 3. 2023</v>
      </c>
      <c r="K90" s="44"/>
      <c r="L90" s="151"/>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1"/>
      <c r="S91" s="42"/>
      <c r="T91" s="42"/>
      <c r="U91" s="42"/>
      <c r="V91" s="42"/>
      <c r="W91" s="42"/>
      <c r="X91" s="42"/>
      <c r="Y91" s="42"/>
      <c r="Z91" s="42"/>
      <c r="AA91" s="42"/>
      <c r="AB91" s="42"/>
      <c r="AC91" s="42"/>
      <c r="AD91" s="42"/>
      <c r="AE91" s="42"/>
    </row>
    <row r="92" s="2" customFormat="1" ht="15.15" customHeight="1">
      <c r="A92" s="42"/>
      <c r="B92" s="43"/>
      <c r="C92" s="35" t="s">
        <v>30</v>
      </c>
      <c r="D92" s="44"/>
      <c r="E92" s="44"/>
      <c r="F92" s="30" t="str">
        <f>E19</f>
        <v>Správa železnic, státní organizace</v>
      </c>
      <c r="G92" s="44"/>
      <c r="H92" s="44"/>
      <c r="I92" s="35" t="s">
        <v>38</v>
      </c>
      <c r="J92" s="40" t="str">
        <f>E25</f>
        <v>PRISTA s.r.o.</v>
      </c>
      <c r="K92" s="44"/>
      <c r="L92" s="151"/>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IF(E22="","",E22)</f>
        <v>Vyplň údaj</v>
      </c>
      <c r="G93" s="44"/>
      <c r="H93" s="44"/>
      <c r="I93" s="35" t="s">
        <v>42</v>
      </c>
      <c r="J93" s="40" t="str">
        <f>E28</f>
        <v xml:space="preserve"> </v>
      </c>
      <c r="K93" s="44"/>
      <c r="L93" s="151"/>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11" customFormat="1" ht="29.28" customHeight="1">
      <c r="A95" s="191"/>
      <c r="B95" s="192"/>
      <c r="C95" s="193" t="s">
        <v>291</v>
      </c>
      <c r="D95" s="194" t="s">
        <v>64</v>
      </c>
      <c r="E95" s="194" t="s">
        <v>60</v>
      </c>
      <c r="F95" s="194" t="s">
        <v>61</v>
      </c>
      <c r="G95" s="194" t="s">
        <v>292</v>
      </c>
      <c r="H95" s="194" t="s">
        <v>293</v>
      </c>
      <c r="I95" s="194" t="s">
        <v>294</v>
      </c>
      <c r="J95" s="194" t="s">
        <v>285</v>
      </c>
      <c r="K95" s="195" t="s">
        <v>295</v>
      </c>
      <c r="L95" s="196"/>
      <c r="M95" s="97" t="s">
        <v>35</v>
      </c>
      <c r="N95" s="98" t="s">
        <v>49</v>
      </c>
      <c r="O95" s="98" t="s">
        <v>296</v>
      </c>
      <c r="P95" s="98" t="s">
        <v>297</v>
      </c>
      <c r="Q95" s="98" t="s">
        <v>298</v>
      </c>
      <c r="R95" s="98" t="s">
        <v>299</v>
      </c>
      <c r="S95" s="98" t="s">
        <v>300</v>
      </c>
      <c r="T95" s="99" t="s">
        <v>301</v>
      </c>
      <c r="U95" s="191"/>
      <c r="V95" s="191"/>
      <c r="W95" s="191"/>
      <c r="X95" s="191"/>
      <c r="Y95" s="191"/>
      <c r="Z95" s="191"/>
      <c r="AA95" s="191"/>
      <c r="AB95" s="191"/>
      <c r="AC95" s="191"/>
      <c r="AD95" s="191"/>
      <c r="AE95" s="191"/>
    </row>
    <row r="96" s="2" customFormat="1" ht="22.8" customHeight="1">
      <c r="A96" s="42"/>
      <c r="B96" s="43"/>
      <c r="C96" s="104" t="s">
        <v>302</v>
      </c>
      <c r="D96" s="44"/>
      <c r="E96" s="44"/>
      <c r="F96" s="44"/>
      <c r="G96" s="44"/>
      <c r="H96" s="44"/>
      <c r="I96" s="44"/>
      <c r="J96" s="197">
        <f>BK96</f>
        <v>0</v>
      </c>
      <c r="K96" s="44"/>
      <c r="L96" s="48"/>
      <c r="M96" s="100"/>
      <c r="N96" s="198"/>
      <c r="O96" s="101"/>
      <c r="P96" s="199">
        <f>P97</f>
        <v>0</v>
      </c>
      <c r="Q96" s="101"/>
      <c r="R96" s="199">
        <f>R97</f>
        <v>0</v>
      </c>
      <c r="S96" s="101"/>
      <c r="T96" s="200">
        <f>T97</f>
        <v>0</v>
      </c>
      <c r="U96" s="42"/>
      <c r="V96" s="42"/>
      <c r="W96" s="42"/>
      <c r="X96" s="42"/>
      <c r="Y96" s="42"/>
      <c r="Z96" s="42"/>
      <c r="AA96" s="42"/>
      <c r="AB96" s="42"/>
      <c r="AC96" s="42"/>
      <c r="AD96" s="42"/>
      <c r="AE96" s="42"/>
      <c r="AT96" s="20" t="s">
        <v>78</v>
      </c>
      <c r="AU96" s="20" t="s">
        <v>286</v>
      </c>
      <c r="BK96" s="201">
        <f>BK97</f>
        <v>0</v>
      </c>
    </row>
    <row r="97" s="12" customFormat="1" ht="25.92" customHeight="1">
      <c r="A97" s="12"/>
      <c r="B97" s="202"/>
      <c r="C97" s="203"/>
      <c r="D97" s="204" t="s">
        <v>78</v>
      </c>
      <c r="E97" s="205" t="s">
        <v>1889</v>
      </c>
      <c r="F97" s="205" t="s">
        <v>1890</v>
      </c>
      <c r="G97" s="203"/>
      <c r="H97" s="203"/>
      <c r="I97" s="206"/>
      <c r="J97" s="207">
        <f>BK97</f>
        <v>0</v>
      </c>
      <c r="K97" s="203"/>
      <c r="L97" s="208"/>
      <c r="M97" s="209"/>
      <c r="N97" s="210"/>
      <c r="O97" s="210"/>
      <c r="P97" s="211">
        <f>P98+P107+P112+P117</f>
        <v>0</v>
      </c>
      <c r="Q97" s="210"/>
      <c r="R97" s="211">
        <f>R98+R107+R112+R117</f>
        <v>0</v>
      </c>
      <c r="S97" s="210"/>
      <c r="T97" s="212">
        <f>T98+T107+T112+T117</f>
        <v>0</v>
      </c>
      <c r="U97" s="12"/>
      <c r="V97" s="12"/>
      <c r="W97" s="12"/>
      <c r="X97" s="12"/>
      <c r="Y97" s="12"/>
      <c r="Z97" s="12"/>
      <c r="AA97" s="12"/>
      <c r="AB97" s="12"/>
      <c r="AC97" s="12"/>
      <c r="AD97" s="12"/>
      <c r="AE97" s="12"/>
      <c r="AR97" s="213" t="s">
        <v>335</v>
      </c>
      <c r="AT97" s="214" t="s">
        <v>78</v>
      </c>
      <c r="AU97" s="214" t="s">
        <v>79</v>
      </c>
      <c r="AY97" s="213" t="s">
        <v>305</v>
      </c>
      <c r="BK97" s="215">
        <f>BK98+BK107+BK112+BK117</f>
        <v>0</v>
      </c>
    </row>
    <row r="98" s="12" customFormat="1" ht="22.8" customHeight="1">
      <c r="A98" s="12"/>
      <c r="B98" s="202"/>
      <c r="C98" s="203"/>
      <c r="D98" s="204" t="s">
        <v>78</v>
      </c>
      <c r="E98" s="216" t="s">
        <v>3748</v>
      </c>
      <c r="F98" s="216" t="s">
        <v>3749</v>
      </c>
      <c r="G98" s="203"/>
      <c r="H98" s="203"/>
      <c r="I98" s="206"/>
      <c r="J98" s="217">
        <f>BK98</f>
        <v>0</v>
      </c>
      <c r="K98" s="203"/>
      <c r="L98" s="208"/>
      <c r="M98" s="209"/>
      <c r="N98" s="210"/>
      <c r="O98" s="210"/>
      <c r="P98" s="211">
        <f>SUM(P99:P106)</f>
        <v>0</v>
      </c>
      <c r="Q98" s="210"/>
      <c r="R98" s="211">
        <f>SUM(R99:R106)</f>
        <v>0</v>
      </c>
      <c r="S98" s="210"/>
      <c r="T98" s="212">
        <f>SUM(T99:T106)</f>
        <v>0</v>
      </c>
      <c r="U98" s="12"/>
      <c r="V98" s="12"/>
      <c r="W98" s="12"/>
      <c r="X98" s="12"/>
      <c r="Y98" s="12"/>
      <c r="Z98" s="12"/>
      <c r="AA98" s="12"/>
      <c r="AB98" s="12"/>
      <c r="AC98" s="12"/>
      <c r="AD98" s="12"/>
      <c r="AE98" s="12"/>
      <c r="AR98" s="213" t="s">
        <v>335</v>
      </c>
      <c r="AT98" s="214" t="s">
        <v>78</v>
      </c>
      <c r="AU98" s="214" t="s">
        <v>86</v>
      </c>
      <c r="AY98" s="213" t="s">
        <v>305</v>
      </c>
      <c r="BK98" s="215">
        <f>SUM(BK99:BK106)</f>
        <v>0</v>
      </c>
    </row>
    <row r="99" s="2" customFormat="1" ht="16.5" customHeight="1">
      <c r="A99" s="42"/>
      <c r="B99" s="43"/>
      <c r="C99" s="218" t="s">
        <v>86</v>
      </c>
      <c r="D99" s="218" t="s">
        <v>308</v>
      </c>
      <c r="E99" s="219" t="s">
        <v>3750</v>
      </c>
      <c r="F99" s="220" t="s">
        <v>3751</v>
      </c>
      <c r="G99" s="221" t="s">
        <v>4243</v>
      </c>
      <c r="H99" s="222">
        <v>1</v>
      </c>
      <c r="I99" s="223"/>
      <c r="J99" s="224">
        <f>ROUND(I99*H99,2)</f>
        <v>0</v>
      </c>
      <c r="K99" s="220" t="s">
        <v>325</v>
      </c>
      <c r="L99" s="48"/>
      <c r="M99" s="225" t="s">
        <v>35</v>
      </c>
      <c r="N99" s="226" t="s">
        <v>52</v>
      </c>
      <c r="O99" s="89"/>
      <c r="P99" s="227">
        <f>O99*H99</f>
        <v>0</v>
      </c>
      <c r="Q99" s="227">
        <v>0</v>
      </c>
      <c r="R99" s="227">
        <f>Q99*H99</f>
        <v>0</v>
      </c>
      <c r="S99" s="227">
        <v>0</v>
      </c>
      <c r="T99" s="228">
        <f>S99*H99</f>
        <v>0</v>
      </c>
      <c r="U99" s="42"/>
      <c r="V99" s="42"/>
      <c r="W99" s="42"/>
      <c r="X99" s="42"/>
      <c r="Y99" s="42"/>
      <c r="Z99" s="42"/>
      <c r="AA99" s="42"/>
      <c r="AB99" s="42"/>
      <c r="AC99" s="42"/>
      <c r="AD99" s="42"/>
      <c r="AE99" s="42"/>
      <c r="AR99" s="229" t="s">
        <v>313</v>
      </c>
      <c r="AT99" s="229" t="s">
        <v>308</v>
      </c>
      <c r="AU99" s="229" t="s">
        <v>88</v>
      </c>
      <c r="AY99" s="20" t="s">
        <v>305</v>
      </c>
      <c r="BE99" s="230">
        <f>IF(N99="základní",J99,0)</f>
        <v>0</v>
      </c>
      <c r="BF99" s="230">
        <f>IF(N99="snížená",J99,0)</f>
        <v>0</v>
      </c>
      <c r="BG99" s="230">
        <f>IF(N99="zákl. přenesená",J99,0)</f>
        <v>0</v>
      </c>
      <c r="BH99" s="230">
        <f>IF(N99="sníž. přenesená",J99,0)</f>
        <v>0</v>
      </c>
      <c r="BI99" s="230">
        <f>IF(N99="nulová",J99,0)</f>
        <v>0</v>
      </c>
      <c r="BJ99" s="20" t="s">
        <v>313</v>
      </c>
      <c r="BK99" s="230">
        <f>ROUND(I99*H99,2)</f>
        <v>0</v>
      </c>
      <c r="BL99" s="20" t="s">
        <v>313</v>
      </c>
      <c r="BM99" s="229" t="s">
        <v>5769</v>
      </c>
    </row>
    <row r="100" s="2" customFormat="1">
      <c r="A100" s="42"/>
      <c r="B100" s="43"/>
      <c r="C100" s="44"/>
      <c r="D100" s="231" t="s">
        <v>315</v>
      </c>
      <c r="E100" s="44"/>
      <c r="F100" s="232" t="s">
        <v>3751</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315</v>
      </c>
      <c r="AU100" s="20" t="s">
        <v>88</v>
      </c>
    </row>
    <row r="101" s="2" customFormat="1">
      <c r="A101" s="42"/>
      <c r="B101" s="43"/>
      <c r="C101" s="44"/>
      <c r="D101" s="236" t="s">
        <v>328</v>
      </c>
      <c r="E101" s="44"/>
      <c r="F101" s="237" t="s">
        <v>3753</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328</v>
      </c>
      <c r="AU101" s="20" t="s">
        <v>88</v>
      </c>
    </row>
    <row r="102" s="2" customFormat="1">
      <c r="A102" s="42"/>
      <c r="B102" s="43"/>
      <c r="C102" s="44"/>
      <c r="D102" s="231" t="s">
        <v>472</v>
      </c>
      <c r="E102" s="44"/>
      <c r="F102" s="274" t="s">
        <v>3754</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472</v>
      </c>
      <c r="AU102" s="20" t="s">
        <v>88</v>
      </c>
    </row>
    <row r="103" s="2" customFormat="1" ht="16.5" customHeight="1">
      <c r="A103" s="42"/>
      <c r="B103" s="43"/>
      <c r="C103" s="218" t="s">
        <v>88</v>
      </c>
      <c r="D103" s="218" t="s">
        <v>308</v>
      </c>
      <c r="E103" s="219" t="s">
        <v>3755</v>
      </c>
      <c r="F103" s="220" t="s">
        <v>3756</v>
      </c>
      <c r="G103" s="221" t="s">
        <v>4243</v>
      </c>
      <c r="H103" s="222">
        <v>1</v>
      </c>
      <c r="I103" s="223"/>
      <c r="J103" s="224">
        <f>ROUND(I103*H103,2)</f>
        <v>0</v>
      </c>
      <c r="K103" s="220" t="s">
        <v>325</v>
      </c>
      <c r="L103" s="48"/>
      <c r="M103" s="225" t="s">
        <v>35</v>
      </c>
      <c r="N103" s="226" t="s">
        <v>52</v>
      </c>
      <c r="O103" s="89"/>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313</v>
      </c>
      <c r="AT103" s="229" t="s">
        <v>308</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5770</v>
      </c>
    </row>
    <row r="104" s="2" customFormat="1">
      <c r="A104" s="42"/>
      <c r="B104" s="43"/>
      <c r="C104" s="44"/>
      <c r="D104" s="231" t="s">
        <v>315</v>
      </c>
      <c r="E104" s="44"/>
      <c r="F104" s="232" t="s">
        <v>3756</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2" customFormat="1">
      <c r="A105" s="42"/>
      <c r="B105" s="43"/>
      <c r="C105" s="44"/>
      <c r="D105" s="236" t="s">
        <v>328</v>
      </c>
      <c r="E105" s="44"/>
      <c r="F105" s="237" t="s">
        <v>3758</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328</v>
      </c>
      <c r="AU105" s="20" t="s">
        <v>88</v>
      </c>
    </row>
    <row r="106" s="2" customFormat="1">
      <c r="A106" s="42"/>
      <c r="B106" s="43"/>
      <c r="C106" s="44"/>
      <c r="D106" s="231" t="s">
        <v>472</v>
      </c>
      <c r="E106" s="44"/>
      <c r="F106" s="274" t="s">
        <v>3759</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472</v>
      </c>
      <c r="AU106" s="20" t="s">
        <v>88</v>
      </c>
    </row>
    <row r="107" s="12" customFormat="1" ht="22.8" customHeight="1">
      <c r="A107" s="12"/>
      <c r="B107" s="202"/>
      <c r="C107" s="203"/>
      <c r="D107" s="204" t="s">
        <v>78</v>
      </c>
      <c r="E107" s="216" t="s">
        <v>3760</v>
      </c>
      <c r="F107" s="216" t="s">
        <v>3761</v>
      </c>
      <c r="G107" s="203"/>
      <c r="H107" s="203"/>
      <c r="I107" s="206"/>
      <c r="J107" s="217">
        <f>BK107</f>
        <v>0</v>
      </c>
      <c r="K107" s="203"/>
      <c r="L107" s="208"/>
      <c r="M107" s="209"/>
      <c r="N107" s="210"/>
      <c r="O107" s="210"/>
      <c r="P107" s="211">
        <f>SUM(P108:P111)</f>
        <v>0</v>
      </c>
      <c r="Q107" s="210"/>
      <c r="R107" s="211">
        <f>SUM(R108:R111)</f>
        <v>0</v>
      </c>
      <c r="S107" s="210"/>
      <c r="T107" s="212">
        <f>SUM(T108:T111)</f>
        <v>0</v>
      </c>
      <c r="U107" s="12"/>
      <c r="V107" s="12"/>
      <c r="W107" s="12"/>
      <c r="X107" s="12"/>
      <c r="Y107" s="12"/>
      <c r="Z107" s="12"/>
      <c r="AA107" s="12"/>
      <c r="AB107" s="12"/>
      <c r="AC107" s="12"/>
      <c r="AD107" s="12"/>
      <c r="AE107" s="12"/>
      <c r="AR107" s="213" t="s">
        <v>335</v>
      </c>
      <c r="AT107" s="214" t="s">
        <v>78</v>
      </c>
      <c r="AU107" s="214" t="s">
        <v>86</v>
      </c>
      <c r="AY107" s="213" t="s">
        <v>305</v>
      </c>
      <c r="BK107" s="215">
        <f>SUM(BK108:BK111)</f>
        <v>0</v>
      </c>
    </row>
    <row r="108" s="2" customFormat="1" ht="16.5" customHeight="1">
      <c r="A108" s="42"/>
      <c r="B108" s="43"/>
      <c r="C108" s="218" t="s">
        <v>96</v>
      </c>
      <c r="D108" s="218" t="s">
        <v>308</v>
      </c>
      <c r="E108" s="219" t="s">
        <v>3762</v>
      </c>
      <c r="F108" s="220" t="s">
        <v>3761</v>
      </c>
      <c r="G108" s="221" t="s">
        <v>4243</v>
      </c>
      <c r="H108" s="222">
        <v>1</v>
      </c>
      <c r="I108" s="223"/>
      <c r="J108" s="224">
        <f>ROUND(I108*H108,2)</f>
        <v>0</v>
      </c>
      <c r="K108" s="220" t="s">
        <v>325</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313</v>
      </c>
      <c r="AT108" s="229" t="s">
        <v>308</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5771</v>
      </c>
    </row>
    <row r="109" s="2" customFormat="1">
      <c r="A109" s="42"/>
      <c r="B109" s="43"/>
      <c r="C109" s="44"/>
      <c r="D109" s="231" t="s">
        <v>315</v>
      </c>
      <c r="E109" s="44"/>
      <c r="F109" s="232" t="s">
        <v>3761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c r="A110" s="42"/>
      <c r="B110" s="43"/>
      <c r="C110" s="44"/>
      <c r="D110" s="236" t="s">
        <v>328</v>
      </c>
      <c r="E110" s="44"/>
      <c r="F110" s="237" t="s">
        <v>3764</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328</v>
      </c>
      <c r="AU110" s="20" t="s">
        <v>88</v>
      </c>
    </row>
    <row r="111" s="2" customFormat="1">
      <c r="A111" s="42"/>
      <c r="B111" s="43"/>
      <c r="C111" s="44"/>
      <c r="D111" s="231" t="s">
        <v>472</v>
      </c>
      <c r="E111" s="44"/>
      <c r="F111" s="274" t="s">
        <v>3765</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472</v>
      </c>
      <c r="AU111" s="20" t="s">
        <v>88</v>
      </c>
    </row>
    <row r="112" s="12" customFormat="1" ht="22.8" customHeight="1">
      <c r="A112" s="12"/>
      <c r="B112" s="202"/>
      <c r="C112" s="203"/>
      <c r="D112" s="204" t="s">
        <v>78</v>
      </c>
      <c r="E112" s="216" t="s">
        <v>2552</v>
      </c>
      <c r="F112" s="216" t="s">
        <v>2553</v>
      </c>
      <c r="G112" s="203"/>
      <c r="H112" s="203"/>
      <c r="I112" s="206"/>
      <c r="J112" s="217">
        <f>BK112</f>
        <v>0</v>
      </c>
      <c r="K112" s="203"/>
      <c r="L112" s="208"/>
      <c r="M112" s="209"/>
      <c r="N112" s="210"/>
      <c r="O112" s="210"/>
      <c r="P112" s="211">
        <f>SUM(P113:P116)</f>
        <v>0</v>
      </c>
      <c r="Q112" s="210"/>
      <c r="R112" s="211">
        <f>SUM(R113:R116)</f>
        <v>0</v>
      </c>
      <c r="S112" s="210"/>
      <c r="T112" s="212">
        <f>SUM(T113:T116)</f>
        <v>0</v>
      </c>
      <c r="U112" s="12"/>
      <c r="V112" s="12"/>
      <c r="W112" s="12"/>
      <c r="X112" s="12"/>
      <c r="Y112" s="12"/>
      <c r="Z112" s="12"/>
      <c r="AA112" s="12"/>
      <c r="AB112" s="12"/>
      <c r="AC112" s="12"/>
      <c r="AD112" s="12"/>
      <c r="AE112" s="12"/>
      <c r="AR112" s="213" t="s">
        <v>335</v>
      </c>
      <c r="AT112" s="214" t="s">
        <v>78</v>
      </c>
      <c r="AU112" s="214" t="s">
        <v>86</v>
      </c>
      <c r="AY112" s="213" t="s">
        <v>305</v>
      </c>
      <c r="BK112" s="215">
        <f>SUM(BK113:BK116)</f>
        <v>0</v>
      </c>
    </row>
    <row r="113" s="2" customFormat="1" ht="16.5" customHeight="1">
      <c r="A113" s="42"/>
      <c r="B113" s="43"/>
      <c r="C113" s="218" t="s">
        <v>313</v>
      </c>
      <c r="D113" s="218" t="s">
        <v>308</v>
      </c>
      <c r="E113" s="219" t="s">
        <v>2078</v>
      </c>
      <c r="F113" s="220" t="s">
        <v>2079</v>
      </c>
      <c r="G113" s="221" t="s">
        <v>4243</v>
      </c>
      <c r="H113" s="222">
        <v>1</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5772</v>
      </c>
    </row>
    <row r="114" s="2" customFormat="1">
      <c r="A114" s="42"/>
      <c r="B114" s="43"/>
      <c r="C114" s="44"/>
      <c r="D114" s="231" t="s">
        <v>315</v>
      </c>
      <c r="E114" s="44"/>
      <c r="F114" s="232" t="s">
        <v>2079</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2083</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c r="A116" s="42"/>
      <c r="B116" s="43"/>
      <c r="C116" s="44"/>
      <c r="D116" s="231" t="s">
        <v>472</v>
      </c>
      <c r="E116" s="44"/>
      <c r="F116" s="274" t="s">
        <v>3767</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472</v>
      </c>
      <c r="AU116" s="20" t="s">
        <v>88</v>
      </c>
    </row>
    <row r="117" s="12" customFormat="1" ht="22.8" customHeight="1">
      <c r="A117" s="12"/>
      <c r="B117" s="202"/>
      <c r="C117" s="203"/>
      <c r="D117" s="204" t="s">
        <v>78</v>
      </c>
      <c r="E117" s="216" t="s">
        <v>4491</v>
      </c>
      <c r="F117" s="216" t="s">
        <v>4492</v>
      </c>
      <c r="G117" s="203"/>
      <c r="H117" s="203"/>
      <c r="I117" s="206"/>
      <c r="J117" s="217">
        <f>BK117</f>
        <v>0</v>
      </c>
      <c r="K117" s="203"/>
      <c r="L117" s="208"/>
      <c r="M117" s="209"/>
      <c r="N117" s="210"/>
      <c r="O117" s="210"/>
      <c r="P117" s="211">
        <f>SUM(P118:P121)</f>
        <v>0</v>
      </c>
      <c r="Q117" s="210"/>
      <c r="R117" s="211">
        <f>SUM(R118:R121)</f>
        <v>0</v>
      </c>
      <c r="S117" s="210"/>
      <c r="T117" s="212">
        <f>SUM(T118:T121)</f>
        <v>0</v>
      </c>
      <c r="U117" s="12"/>
      <c r="V117" s="12"/>
      <c r="W117" s="12"/>
      <c r="X117" s="12"/>
      <c r="Y117" s="12"/>
      <c r="Z117" s="12"/>
      <c r="AA117" s="12"/>
      <c r="AB117" s="12"/>
      <c r="AC117" s="12"/>
      <c r="AD117" s="12"/>
      <c r="AE117" s="12"/>
      <c r="AR117" s="213" t="s">
        <v>335</v>
      </c>
      <c r="AT117" s="214" t="s">
        <v>78</v>
      </c>
      <c r="AU117" s="214" t="s">
        <v>86</v>
      </c>
      <c r="AY117" s="213" t="s">
        <v>305</v>
      </c>
      <c r="BK117" s="215">
        <f>SUM(BK118:BK121)</f>
        <v>0</v>
      </c>
    </row>
    <row r="118" s="2" customFormat="1" ht="16.5" customHeight="1">
      <c r="A118" s="42"/>
      <c r="B118" s="43"/>
      <c r="C118" s="218" t="s">
        <v>335</v>
      </c>
      <c r="D118" s="218" t="s">
        <v>308</v>
      </c>
      <c r="E118" s="219" t="s">
        <v>4493</v>
      </c>
      <c r="F118" s="220" t="s">
        <v>4492</v>
      </c>
      <c r="G118" s="221" t="s">
        <v>2080</v>
      </c>
      <c r="H118" s="222">
        <v>1</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2081</v>
      </c>
      <c r="AT118" s="229" t="s">
        <v>308</v>
      </c>
      <c r="AU118" s="229" t="s">
        <v>88</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2081</v>
      </c>
      <c r="BM118" s="229" t="s">
        <v>5773</v>
      </c>
    </row>
    <row r="119" s="2" customFormat="1">
      <c r="A119" s="42"/>
      <c r="B119" s="43"/>
      <c r="C119" s="44"/>
      <c r="D119" s="231" t="s">
        <v>315</v>
      </c>
      <c r="E119" s="44"/>
      <c r="F119" s="232" t="s">
        <v>4492</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88</v>
      </c>
    </row>
    <row r="120" s="2" customFormat="1">
      <c r="A120" s="42"/>
      <c r="B120" s="43"/>
      <c r="C120" s="44"/>
      <c r="D120" s="236" t="s">
        <v>328</v>
      </c>
      <c r="E120" s="44"/>
      <c r="F120" s="237" t="s">
        <v>4495</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88</v>
      </c>
    </row>
    <row r="121" s="2" customFormat="1">
      <c r="A121" s="42"/>
      <c r="B121" s="43"/>
      <c r="C121" s="44"/>
      <c r="D121" s="231" t="s">
        <v>472</v>
      </c>
      <c r="E121" s="44"/>
      <c r="F121" s="274" t="s">
        <v>5758</v>
      </c>
      <c r="G121" s="44"/>
      <c r="H121" s="44"/>
      <c r="I121" s="233"/>
      <c r="J121" s="44"/>
      <c r="K121" s="44"/>
      <c r="L121" s="48"/>
      <c r="M121" s="270"/>
      <c r="N121" s="271"/>
      <c r="O121" s="272"/>
      <c r="P121" s="272"/>
      <c r="Q121" s="272"/>
      <c r="R121" s="272"/>
      <c r="S121" s="272"/>
      <c r="T121" s="273"/>
      <c r="U121" s="42"/>
      <c r="V121" s="42"/>
      <c r="W121" s="42"/>
      <c r="X121" s="42"/>
      <c r="Y121" s="42"/>
      <c r="Z121" s="42"/>
      <c r="AA121" s="42"/>
      <c r="AB121" s="42"/>
      <c r="AC121" s="42"/>
      <c r="AD121" s="42"/>
      <c r="AE121" s="42"/>
      <c r="AT121" s="20" t="s">
        <v>472</v>
      </c>
      <c r="AU121" s="20" t="s">
        <v>88</v>
      </c>
    </row>
    <row r="122" s="2" customFormat="1" ht="6.96" customHeight="1">
      <c r="A122" s="42"/>
      <c r="B122" s="64"/>
      <c r="C122" s="65"/>
      <c r="D122" s="65"/>
      <c r="E122" s="65"/>
      <c r="F122" s="65"/>
      <c r="G122" s="65"/>
      <c r="H122" s="65"/>
      <c r="I122" s="65"/>
      <c r="J122" s="65"/>
      <c r="K122" s="65"/>
      <c r="L122" s="48"/>
      <c r="M122" s="42"/>
      <c r="O122" s="42"/>
      <c r="P122" s="42"/>
      <c r="Q122" s="42"/>
      <c r="R122" s="42"/>
      <c r="S122" s="42"/>
      <c r="T122" s="42"/>
      <c r="U122" s="42"/>
      <c r="V122" s="42"/>
      <c r="W122" s="42"/>
      <c r="X122" s="42"/>
      <c r="Y122" s="42"/>
      <c r="Z122" s="42"/>
      <c r="AA122" s="42"/>
      <c r="AB122" s="42"/>
      <c r="AC122" s="42"/>
      <c r="AD122" s="42"/>
      <c r="AE122" s="42"/>
    </row>
  </sheetData>
  <sheetProtection sheet="1" autoFilter="0" formatColumns="0" formatRows="0" objects="1" scenarios="1" spinCount="100000" saltValue="sfIE9nmwe9OfiP+fGvA3qtJyVQbdy3NLgrgSLFti3riHA3zbx+VhdvXBxCQBhCc8ZUSfPb2L1nPCXE7yqj8jtg==" hashValue="FLXzOe55PT/A7JRQWxwb0e8bvi1rxvbS08GX+2YRjaEzfOwAnmfKuXUdYEV+mZo55+PQkx/kapd0ubVfqNbxxw==" algorithmName="SHA-512" password="CCF9"/>
  <autoFilter ref="C95:K12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1" r:id="rId1" display="https://podminky.urs.cz/item/CS_URS_2023_01/012002000"/>
    <hyperlink ref="F105" r:id="rId2" display="https://podminky.urs.cz/item/CS_URS_2023_01/013002000"/>
    <hyperlink ref="F110" r:id="rId3" display="https://podminky.urs.cz/item/CS_URS_2023_01/030001000"/>
    <hyperlink ref="F115" r:id="rId4" display="https://podminky.urs.cz/item/CS_URS_2023_01/043134000"/>
    <hyperlink ref="F120" r:id="rId5" display="https://podminky.urs.cz/item/CS_URS_2023_01/06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211</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5774</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5775</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ROUND(J102,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ROUND((SUM(BE102:BE570)),  2)</f>
        <v>0</v>
      </c>
      <c r="G37" s="42"/>
      <c r="H37" s="42"/>
      <c r="I37" s="163">
        <v>0.20999999999999999</v>
      </c>
      <c r="J37" s="162">
        <f>ROUND(((SUM(BE102:BE570))*I37),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ROUND((SUM(BF102:BF570)),  2)</f>
        <v>0</v>
      </c>
      <c r="G38" s="42"/>
      <c r="H38" s="42"/>
      <c r="I38" s="163">
        <v>0.14999999999999999</v>
      </c>
      <c r="J38" s="162">
        <f>ROUND(((SUM(BF102:BF570))*I38),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ROUND((SUM(BG102:BG570)),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ROUND((SUM(BH102:BH570)),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ROUND((SUM(BI102:BI570)),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5774</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5,070 -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J102</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J249</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J319</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1907</v>
      </c>
      <c r="E72" s="188"/>
      <c r="F72" s="188"/>
      <c r="G72" s="188"/>
      <c r="H72" s="188"/>
      <c r="I72" s="188"/>
      <c r="J72" s="189">
        <f>J374</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3770</v>
      </c>
      <c r="E73" s="188"/>
      <c r="F73" s="188"/>
      <c r="G73" s="188"/>
      <c r="H73" s="188"/>
      <c r="I73" s="188"/>
      <c r="J73" s="189">
        <f>J403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1908</v>
      </c>
      <c r="E74" s="188"/>
      <c r="F74" s="188"/>
      <c r="G74" s="188"/>
      <c r="H74" s="188"/>
      <c r="I74" s="188"/>
      <c r="J74" s="189">
        <f>J427</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1909</v>
      </c>
      <c r="E75" s="188"/>
      <c r="F75" s="188"/>
      <c r="G75" s="188"/>
      <c r="H75" s="188"/>
      <c r="I75" s="188"/>
      <c r="J75" s="189">
        <f>J506</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3268</v>
      </c>
      <c r="E76" s="188"/>
      <c r="F76" s="188"/>
      <c r="G76" s="188"/>
      <c r="H76" s="188"/>
      <c r="I76" s="188"/>
      <c r="J76" s="189">
        <f>J525</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2306</v>
      </c>
      <c r="E77" s="183"/>
      <c r="F77" s="183"/>
      <c r="G77" s="183"/>
      <c r="H77" s="183"/>
      <c r="I77" s="183"/>
      <c r="J77" s="184">
        <f>J533</f>
        <v>0</v>
      </c>
      <c r="K77" s="181"/>
      <c r="L77" s="185"/>
      <c r="S77" s="9"/>
      <c r="T77" s="9"/>
      <c r="U77" s="9"/>
      <c r="V77" s="9"/>
      <c r="W77" s="9"/>
      <c r="X77" s="9"/>
      <c r="Y77" s="9"/>
      <c r="Z77" s="9"/>
      <c r="AA77" s="9"/>
      <c r="AB77" s="9"/>
      <c r="AC77" s="9"/>
      <c r="AD77" s="9"/>
      <c r="AE77" s="9"/>
    </row>
    <row r="78" s="10" customFormat="1" ht="19.92" customHeight="1">
      <c r="A78" s="10"/>
      <c r="B78" s="186"/>
      <c r="C78" s="129"/>
      <c r="D78" s="187" t="s">
        <v>2307</v>
      </c>
      <c r="E78" s="188"/>
      <c r="F78" s="188"/>
      <c r="G78" s="188"/>
      <c r="H78" s="188"/>
      <c r="I78" s="188"/>
      <c r="J78" s="189">
        <f>J534</f>
        <v>0</v>
      </c>
      <c r="K78" s="129"/>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64"/>
      <c r="C80" s="65"/>
      <c r="D80" s="65"/>
      <c r="E80" s="65"/>
      <c r="F80" s="65"/>
      <c r="G80" s="65"/>
      <c r="H80" s="65"/>
      <c r="I80" s="65"/>
      <c r="J80" s="65"/>
      <c r="K80" s="65"/>
      <c r="L80" s="151"/>
      <c r="S80" s="42"/>
      <c r="T80" s="42"/>
      <c r="U80" s="42"/>
      <c r="V80" s="42"/>
      <c r="W80" s="42"/>
      <c r="X80" s="42"/>
      <c r="Y80" s="42"/>
      <c r="Z80" s="42"/>
      <c r="AA80" s="42"/>
      <c r="AB80" s="42"/>
      <c r="AC80" s="42"/>
      <c r="AD80" s="42"/>
      <c r="AE80" s="42"/>
    </row>
    <row r="84" s="2" customFormat="1" ht="6.96" customHeight="1">
      <c r="A84" s="42"/>
      <c r="B84" s="66"/>
      <c r="C84" s="67"/>
      <c r="D84" s="67"/>
      <c r="E84" s="67"/>
      <c r="F84" s="67"/>
      <c r="G84" s="67"/>
      <c r="H84" s="67"/>
      <c r="I84" s="67"/>
      <c r="J84" s="67"/>
      <c r="K84" s="67"/>
      <c r="L84" s="151"/>
      <c r="S84" s="42"/>
      <c r="T84" s="42"/>
      <c r="U84" s="42"/>
      <c r="V84" s="42"/>
      <c r="W84" s="42"/>
      <c r="X84" s="42"/>
      <c r="Y84" s="42"/>
      <c r="Z84" s="42"/>
      <c r="AA84" s="42"/>
      <c r="AB84" s="42"/>
      <c r="AC84" s="42"/>
      <c r="AD84" s="42"/>
      <c r="AE84" s="42"/>
    </row>
    <row r="85" s="2" customFormat="1" ht="24.96" customHeight="1">
      <c r="A85" s="42"/>
      <c r="B85" s="43"/>
      <c r="C85" s="26" t="s">
        <v>290</v>
      </c>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26.25" customHeight="1">
      <c r="A88" s="42"/>
      <c r="B88" s="43"/>
      <c r="C88" s="44"/>
      <c r="D88" s="44"/>
      <c r="E88" s="175" t="str">
        <f>E7</f>
        <v>Obnova trati v úseku Louny - Radonice nad Ohří (akt ÚOŽI 2023-1)_OPRAVA Č. 2</v>
      </c>
      <c r="F88" s="35"/>
      <c r="G88" s="35"/>
      <c r="H88" s="35"/>
      <c r="I88" s="44"/>
      <c r="J88" s="44"/>
      <c r="K88" s="44"/>
      <c r="L88" s="151"/>
      <c r="S88" s="42"/>
      <c r="T88" s="42"/>
      <c r="U88" s="42"/>
      <c r="V88" s="42"/>
      <c r="W88" s="42"/>
      <c r="X88" s="42"/>
      <c r="Y88" s="42"/>
      <c r="Z88" s="42"/>
      <c r="AA88" s="42"/>
      <c r="AB88" s="42"/>
      <c r="AC88" s="42"/>
      <c r="AD88" s="42"/>
      <c r="AE88" s="42"/>
    </row>
    <row r="89" s="1" customFormat="1" ht="12" customHeight="1">
      <c r="B89" s="24"/>
      <c r="C89" s="35" t="s">
        <v>277</v>
      </c>
      <c r="D89" s="25"/>
      <c r="E89" s="25"/>
      <c r="F89" s="25"/>
      <c r="G89" s="25"/>
      <c r="H89" s="25"/>
      <c r="I89" s="25"/>
      <c r="J89" s="25"/>
      <c r="K89" s="25"/>
      <c r="L89" s="23"/>
    </row>
    <row r="90" s="1" customFormat="1" ht="16.5" customHeight="1">
      <c r="B90" s="24"/>
      <c r="C90" s="25"/>
      <c r="D90" s="25"/>
      <c r="E90" s="175" t="s">
        <v>3264</v>
      </c>
      <c r="F90" s="25"/>
      <c r="G90" s="25"/>
      <c r="H90" s="25"/>
      <c r="I90" s="25"/>
      <c r="J90" s="25"/>
      <c r="K90" s="25"/>
      <c r="L90" s="23"/>
    </row>
    <row r="91" s="1" customFormat="1" ht="12" customHeight="1">
      <c r="B91" s="24"/>
      <c r="C91" s="35" t="s">
        <v>279</v>
      </c>
      <c r="D91" s="25"/>
      <c r="E91" s="25"/>
      <c r="F91" s="25"/>
      <c r="G91" s="25"/>
      <c r="H91" s="25"/>
      <c r="I91" s="25"/>
      <c r="J91" s="25"/>
      <c r="K91" s="25"/>
      <c r="L91" s="23"/>
    </row>
    <row r="92" s="2" customFormat="1" ht="16.5" customHeight="1">
      <c r="A92" s="42"/>
      <c r="B92" s="43"/>
      <c r="C92" s="44"/>
      <c r="D92" s="44"/>
      <c r="E92" s="56" t="s">
        <v>5774</v>
      </c>
      <c r="F92" s="44"/>
      <c r="G92" s="44"/>
      <c r="H92" s="44"/>
      <c r="I92" s="44"/>
      <c r="J92" s="44"/>
      <c r="K92" s="44"/>
      <c r="L92" s="151"/>
      <c r="S92" s="42"/>
      <c r="T92" s="42"/>
      <c r="U92" s="42"/>
      <c r="V92" s="42"/>
      <c r="W92" s="42"/>
      <c r="X92" s="42"/>
      <c r="Y92" s="42"/>
      <c r="Z92" s="42"/>
      <c r="AA92" s="42"/>
      <c r="AB92" s="42"/>
      <c r="AC92" s="42"/>
      <c r="AD92" s="42"/>
      <c r="AE92" s="42"/>
    </row>
    <row r="93" s="2" customFormat="1" ht="12" customHeight="1">
      <c r="A93" s="42"/>
      <c r="B93" s="43"/>
      <c r="C93" s="35" t="s">
        <v>281</v>
      </c>
      <c r="D93" s="44"/>
      <c r="E93" s="44"/>
      <c r="F93" s="44"/>
      <c r="G93" s="44"/>
      <c r="H93" s="44"/>
      <c r="I93" s="44"/>
      <c r="J93" s="44"/>
      <c r="K93" s="44"/>
      <c r="L93" s="151"/>
      <c r="S93" s="42"/>
      <c r="T93" s="42"/>
      <c r="U93" s="42"/>
      <c r="V93" s="42"/>
      <c r="W93" s="42"/>
      <c r="X93" s="42"/>
      <c r="Y93" s="42"/>
      <c r="Z93" s="42"/>
      <c r="AA93" s="42"/>
      <c r="AB93" s="42"/>
      <c r="AC93" s="42"/>
      <c r="AD93" s="42"/>
      <c r="AE93" s="42"/>
    </row>
    <row r="94" s="2" customFormat="1" ht="16.5" customHeight="1">
      <c r="A94" s="42"/>
      <c r="B94" s="43"/>
      <c r="C94" s="44"/>
      <c r="D94" s="44"/>
      <c r="E94" s="74" t="str">
        <f>E13</f>
        <v xml:space="preserve">001 - ZRN - km 5,070 - propustek </v>
      </c>
      <c r="F94" s="44"/>
      <c r="G94" s="44"/>
      <c r="H94" s="44"/>
      <c r="I94" s="44"/>
      <c r="J94" s="44"/>
      <c r="K94" s="44"/>
      <c r="L94" s="151"/>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 xml:space="preserve"> </v>
      </c>
      <c r="G96" s="44"/>
      <c r="H96" s="44"/>
      <c r="I96" s="35" t="s">
        <v>24</v>
      </c>
      <c r="J96" s="77" t="str">
        <f>IF(J16="","",J16)</f>
        <v>28. 3. 2023</v>
      </c>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5.15" customHeight="1">
      <c r="A98" s="42"/>
      <c r="B98" s="43"/>
      <c r="C98" s="35" t="s">
        <v>30</v>
      </c>
      <c r="D98" s="44"/>
      <c r="E98" s="44"/>
      <c r="F98" s="30" t="str">
        <f>E19</f>
        <v>Správa železnic, státní organizace</v>
      </c>
      <c r="G98" s="44"/>
      <c r="H98" s="44"/>
      <c r="I98" s="35" t="s">
        <v>38</v>
      </c>
      <c r="J98" s="40" t="str">
        <f>E25</f>
        <v>PRISTA s.r.o.</v>
      </c>
      <c r="K98" s="44"/>
      <c r="L98" s="151"/>
      <c r="S98" s="42"/>
      <c r="T98" s="42"/>
      <c r="U98" s="42"/>
      <c r="V98" s="42"/>
      <c r="W98" s="42"/>
      <c r="X98" s="42"/>
      <c r="Y98" s="42"/>
      <c r="Z98" s="42"/>
      <c r="AA98" s="42"/>
      <c r="AB98" s="42"/>
      <c r="AC98" s="42"/>
      <c r="AD98" s="42"/>
      <c r="AE98" s="42"/>
    </row>
    <row r="99" s="2" customFormat="1" ht="15.15" customHeight="1">
      <c r="A99" s="42"/>
      <c r="B99" s="43"/>
      <c r="C99" s="35" t="s">
        <v>36</v>
      </c>
      <c r="D99" s="44"/>
      <c r="E99" s="44"/>
      <c r="F99" s="30" t="str">
        <f>IF(E22="","",E22)</f>
        <v>Vyplň údaj</v>
      </c>
      <c r="G99" s="44"/>
      <c r="H99" s="44"/>
      <c r="I99" s="35" t="s">
        <v>42</v>
      </c>
      <c r="J99" s="40" t="str">
        <f>E28</f>
        <v xml:space="preserve"> </v>
      </c>
      <c r="K99" s="44"/>
      <c r="L99" s="151"/>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1"/>
      <c r="S100" s="42"/>
      <c r="T100" s="42"/>
      <c r="U100" s="42"/>
      <c r="V100" s="42"/>
      <c r="W100" s="42"/>
      <c r="X100" s="42"/>
      <c r="Y100" s="42"/>
      <c r="Z100" s="42"/>
      <c r="AA100" s="42"/>
      <c r="AB100" s="42"/>
      <c r="AC100" s="42"/>
      <c r="AD100" s="42"/>
      <c r="AE100" s="42"/>
    </row>
    <row r="101" s="11" customFormat="1" ht="29.28" customHeight="1">
      <c r="A101" s="191"/>
      <c r="B101" s="192"/>
      <c r="C101" s="193" t="s">
        <v>291</v>
      </c>
      <c r="D101" s="194" t="s">
        <v>64</v>
      </c>
      <c r="E101" s="194" t="s">
        <v>60</v>
      </c>
      <c r="F101" s="194" t="s">
        <v>61</v>
      </c>
      <c r="G101" s="194" t="s">
        <v>292</v>
      </c>
      <c r="H101" s="194" t="s">
        <v>293</v>
      </c>
      <c r="I101" s="194" t="s">
        <v>294</v>
      </c>
      <c r="J101" s="194" t="s">
        <v>285</v>
      </c>
      <c r="K101" s="195" t="s">
        <v>295</v>
      </c>
      <c r="L101" s="196"/>
      <c r="M101" s="97" t="s">
        <v>35</v>
      </c>
      <c r="N101" s="98" t="s">
        <v>49</v>
      </c>
      <c r="O101" s="98" t="s">
        <v>296</v>
      </c>
      <c r="P101" s="98" t="s">
        <v>297</v>
      </c>
      <c r="Q101" s="98" t="s">
        <v>298</v>
      </c>
      <c r="R101" s="98" t="s">
        <v>299</v>
      </c>
      <c r="S101" s="98" t="s">
        <v>300</v>
      </c>
      <c r="T101" s="99" t="s">
        <v>301</v>
      </c>
      <c r="U101" s="191"/>
      <c r="V101" s="191"/>
      <c r="W101" s="191"/>
      <c r="X101" s="191"/>
      <c r="Y101" s="191"/>
      <c r="Z101" s="191"/>
      <c r="AA101" s="191"/>
      <c r="AB101" s="191"/>
      <c r="AC101" s="191"/>
      <c r="AD101" s="191"/>
      <c r="AE101" s="191"/>
    </row>
    <row r="102" s="2" customFormat="1" ht="22.8" customHeight="1">
      <c r="A102" s="42"/>
      <c r="B102" s="43"/>
      <c r="C102" s="104" t="s">
        <v>302</v>
      </c>
      <c r="D102" s="44"/>
      <c r="E102" s="44"/>
      <c r="F102" s="44"/>
      <c r="G102" s="44"/>
      <c r="H102" s="44"/>
      <c r="I102" s="44"/>
      <c r="J102" s="197">
        <f>BK102</f>
        <v>0</v>
      </c>
      <c r="K102" s="44"/>
      <c r="L102" s="48"/>
      <c r="M102" s="100"/>
      <c r="N102" s="198"/>
      <c r="O102" s="101"/>
      <c r="P102" s="199">
        <f>P103+P533</f>
        <v>0</v>
      </c>
      <c r="Q102" s="101"/>
      <c r="R102" s="199">
        <f>R103+R533</f>
        <v>475.66863737129995</v>
      </c>
      <c r="S102" s="101"/>
      <c r="T102" s="200">
        <f>T103+T533</f>
        <v>94.084030000000013</v>
      </c>
      <c r="U102" s="42"/>
      <c r="V102" s="42"/>
      <c r="W102" s="42"/>
      <c r="X102" s="42"/>
      <c r="Y102" s="42"/>
      <c r="Z102" s="42"/>
      <c r="AA102" s="42"/>
      <c r="AB102" s="42"/>
      <c r="AC102" s="42"/>
      <c r="AD102" s="42"/>
      <c r="AE102" s="42"/>
      <c r="AT102" s="20" t="s">
        <v>78</v>
      </c>
      <c r="AU102" s="20" t="s">
        <v>286</v>
      </c>
      <c r="BK102" s="201">
        <f>BK103+BK533</f>
        <v>0</v>
      </c>
    </row>
    <row r="103" s="12" customFormat="1" ht="25.92" customHeight="1">
      <c r="A103" s="12"/>
      <c r="B103" s="202"/>
      <c r="C103" s="203"/>
      <c r="D103" s="204" t="s">
        <v>78</v>
      </c>
      <c r="E103" s="205" t="s">
        <v>466</v>
      </c>
      <c r="F103" s="205" t="s">
        <v>467</v>
      </c>
      <c r="G103" s="203"/>
      <c r="H103" s="203"/>
      <c r="I103" s="206"/>
      <c r="J103" s="207">
        <f>BK103</f>
        <v>0</v>
      </c>
      <c r="K103" s="203"/>
      <c r="L103" s="208"/>
      <c r="M103" s="209"/>
      <c r="N103" s="210"/>
      <c r="O103" s="210"/>
      <c r="P103" s="211">
        <f>P104+P249+P319+P374+P403+P427+P506+P525</f>
        <v>0</v>
      </c>
      <c r="Q103" s="210"/>
      <c r="R103" s="211">
        <f>R104+R249+R319+R374+R403+R427+R506+R525</f>
        <v>475.53063737129997</v>
      </c>
      <c r="S103" s="210"/>
      <c r="T103" s="212">
        <f>T104+T249+T319+T374+T403+T427+T506+T525</f>
        <v>94.084030000000013</v>
      </c>
      <c r="U103" s="12"/>
      <c r="V103" s="12"/>
      <c r="W103" s="12"/>
      <c r="X103" s="12"/>
      <c r="Y103" s="12"/>
      <c r="Z103" s="12"/>
      <c r="AA103" s="12"/>
      <c r="AB103" s="12"/>
      <c r="AC103" s="12"/>
      <c r="AD103" s="12"/>
      <c r="AE103" s="12"/>
      <c r="AR103" s="213" t="s">
        <v>86</v>
      </c>
      <c r="AT103" s="214" t="s">
        <v>78</v>
      </c>
      <c r="AU103" s="214" t="s">
        <v>79</v>
      </c>
      <c r="AY103" s="213" t="s">
        <v>305</v>
      </c>
      <c r="BK103" s="215">
        <f>BK104+BK249+BK319+BK374+BK403+BK427+BK506+BK525</f>
        <v>0</v>
      </c>
    </row>
    <row r="104" s="12" customFormat="1" ht="22.8" customHeight="1">
      <c r="A104" s="12"/>
      <c r="B104" s="202"/>
      <c r="C104" s="203"/>
      <c r="D104" s="204" t="s">
        <v>78</v>
      </c>
      <c r="E104" s="216" t="s">
        <v>86</v>
      </c>
      <c r="F104" s="216" t="s">
        <v>1910</v>
      </c>
      <c r="G104" s="203"/>
      <c r="H104" s="203"/>
      <c r="I104" s="206"/>
      <c r="J104" s="217">
        <f>BK104</f>
        <v>0</v>
      </c>
      <c r="K104" s="203"/>
      <c r="L104" s="208"/>
      <c r="M104" s="209"/>
      <c r="N104" s="210"/>
      <c r="O104" s="210"/>
      <c r="P104" s="211">
        <f>SUM(P105:P248)</f>
        <v>0</v>
      </c>
      <c r="Q104" s="210"/>
      <c r="R104" s="211">
        <f>SUM(R105:R248)</f>
        <v>267.9411823808</v>
      </c>
      <c r="S104" s="210"/>
      <c r="T104" s="212">
        <f>SUM(T105:T248)</f>
        <v>0</v>
      </c>
      <c r="U104" s="12"/>
      <c r="V104" s="12"/>
      <c r="W104" s="12"/>
      <c r="X104" s="12"/>
      <c r="Y104" s="12"/>
      <c r="Z104" s="12"/>
      <c r="AA104" s="12"/>
      <c r="AB104" s="12"/>
      <c r="AC104" s="12"/>
      <c r="AD104" s="12"/>
      <c r="AE104" s="12"/>
      <c r="AR104" s="213" t="s">
        <v>86</v>
      </c>
      <c r="AT104" s="214" t="s">
        <v>78</v>
      </c>
      <c r="AU104" s="214" t="s">
        <v>86</v>
      </c>
      <c r="AY104" s="213" t="s">
        <v>305</v>
      </c>
      <c r="BK104" s="215">
        <f>SUM(BK105:BK248)</f>
        <v>0</v>
      </c>
    </row>
    <row r="105" s="2" customFormat="1" ht="37.8" customHeight="1">
      <c r="A105" s="42"/>
      <c r="B105" s="43"/>
      <c r="C105" s="218" t="s">
        <v>86</v>
      </c>
      <c r="D105" s="218" t="s">
        <v>308</v>
      </c>
      <c r="E105" s="219" t="s">
        <v>3269</v>
      </c>
      <c r="F105" s="220" t="s">
        <v>3270</v>
      </c>
      <c r="G105" s="221" t="s">
        <v>338</v>
      </c>
      <c r="H105" s="222">
        <v>180</v>
      </c>
      <c r="I105" s="223"/>
      <c r="J105" s="224">
        <f>ROUND(I105*H105,2)</f>
        <v>0</v>
      </c>
      <c r="K105" s="220" t="s">
        <v>325</v>
      </c>
      <c r="L105" s="48"/>
      <c r="M105" s="225" t="s">
        <v>35</v>
      </c>
      <c r="N105" s="226" t="s">
        <v>52</v>
      </c>
      <c r="O105" s="89"/>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313</v>
      </c>
      <c r="AT105" s="229" t="s">
        <v>308</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5776</v>
      </c>
    </row>
    <row r="106" s="2" customFormat="1">
      <c r="A106" s="42"/>
      <c r="B106" s="43"/>
      <c r="C106" s="44"/>
      <c r="D106" s="231" t="s">
        <v>315</v>
      </c>
      <c r="E106" s="44"/>
      <c r="F106" s="232" t="s">
        <v>3272</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2" customFormat="1">
      <c r="A107" s="42"/>
      <c r="B107" s="43"/>
      <c r="C107" s="44"/>
      <c r="D107" s="236" t="s">
        <v>328</v>
      </c>
      <c r="E107" s="44"/>
      <c r="F107" s="237" t="s">
        <v>3273</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328</v>
      </c>
      <c r="AU107" s="20" t="s">
        <v>88</v>
      </c>
    </row>
    <row r="108" s="15" customFormat="1">
      <c r="A108" s="15"/>
      <c r="B108" s="275"/>
      <c r="C108" s="276"/>
      <c r="D108" s="231" t="s">
        <v>342</v>
      </c>
      <c r="E108" s="277" t="s">
        <v>35</v>
      </c>
      <c r="F108" s="278" t="s">
        <v>3274</v>
      </c>
      <c r="G108" s="276"/>
      <c r="H108" s="277" t="s">
        <v>35</v>
      </c>
      <c r="I108" s="279"/>
      <c r="J108" s="276"/>
      <c r="K108" s="276"/>
      <c r="L108" s="280"/>
      <c r="M108" s="281"/>
      <c r="N108" s="282"/>
      <c r="O108" s="282"/>
      <c r="P108" s="282"/>
      <c r="Q108" s="282"/>
      <c r="R108" s="282"/>
      <c r="S108" s="282"/>
      <c r="T108" s="283"/>
      <c r="U108" s="15"/>
      <c r="V108" s="15"/>
      <c r="W108" s="15"/>
      <c r="X108" s="15"/>
      <c r="Y108" s="15"/>
      <c r="Z108" s="15"/>
      <c r="AA108" s="15"/>
      <c r="AB108" s="15"/>
      <c r="AC108" s="15"/>
      <c r="AD108" s="15"/>
      <c r="AE108" s="15"/>
      <c r="AT108" s="284" t="s">
        <v>342</v>
      </c>
      <c r="AU108" s="284" t="s">
        <v>88</v>
      </c>
      <c r="AV108" s="15" t="s">
        <v>86</v>
      </c>
      <c r="AW108" s="15" t="s">
        <v>41</v>
      </c>
      <c r="AX108" s="15" t="s">
        <v>79</v>
      </c>
      <c r="AY108" s="284" t="s">
        <v>305</v>
      </c>
    </row>
    <row r="109" s="13" customFormat="1">
      <c r="A109" s="13"/>
      <c r="B109" s="238"/>
      <c r="C109" s="239"/>
      <c r="D109" s="231" t="s">
        <v>342</v>
      </c>
      <c r="E109" s="240" t="s">
        <v>35</v>
      </c>
      <c r="F109" s="241" t="s">
        <v>5777</v>
      </c>
      <c r="G109" s="239"/>
      <c r="H109" s="242">
        <v>100</v>
      </c>
      <c r="I109" s="243"/>
      <c r="J109" s="239"/>
      <c r="K109" s="239"/>
      <c r="L109" s="244"/>
      <c r="M109" s="245"/>
      <c r="N109" s="246"/>
      <c r="O109" s="246"/>
      <c r="P109" s="246"/>
      <c r="Q109" s="246"/>
      <c r="R109" s="246"/>
      <c r="S109" s="246"/>
      <c r="T109" s="247"/>
      <c r="U109" s="13"/>
      <c r="V109" s="13"/>
      <c r="W109" s="13"/>
      <c r="X109" s="13"/>
      <c r="Y109" s="13"/>
      <c r="Z109" s="13"/>
      <c r="AA109" s="13"/>
      <c r="AB109" s="13"/>
      <c r="AC109" s="13"/>
      <c r="AD109" s="13"/>
      <c r="AE109" s="13"/>
      <c r="AT109" s="248" t="s">
        <v>342</v>
      </c>
      <c r="AU109" s="248" t="s">
        <v>88</v>
      </c>
      <c r="AV109" s="13" t="s">
        <v>88</v>
      </c>
      <c r="AW109" s="13" t="s">
        <v>41</v>
      </c>
      <c r="AX109" s="13" t="s">
        <v>79</v>
      </c>
      <c r="AY109" s="248" t="s">
        <v>305</v>
      </c>
    </row>
    <row r="110" s="15" customFormat="1">
      <c r="A110" s="15"/>
      <c r="B110" s="275"/>
      <c r="C110" s="276"/>
      <c r="D110" s="231" t="s">
        <v>342</v>
      </c>
      <c r="E110" s="277" t="s">
        <v>35</v>
      </c>
      <c r="F110" s="278" t="s">
        <v>3276</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5778</v>
      </c>
      <c r="G111" s="239"/>
      <c r="H111" s="242">
        <v>80</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4" customFormat="1">
      <c r="A112" s="14"/>
      <c r="B112" s="249"/>
      <c r="C112" s="250"/>
      <c r="D112" s="231" t="s">
        <v>342</v>
      </c>
      <c r="E112" s="251" t="s">
        <v>35</v>
      </c>
      <c r="F112" s="252" t="s">
        <v>344</v>
      </c>
      <c r="G112" s="250"/>
      <c r="H112" s="253">
        <v>180</v>
      </c>
      <c r="I112" s="254"/>
      <c r="J112" s="250"/>
      <c r="K112" s="250"/>
      <c r="L112" s="255"/>
      <c r="M112" s="256"/>
      <c r="N112" s="257"/>
      <c r="O112" s="257"/>
      <c r="P112" s="257"/>
      <c r="Q112" s="257"/>
      <c r="R112" s="257"/>
      <c r="S112" s="257"/>
      <c r="T112" s="258"/>
      <c r="U112" s="14"/>
      <c r="V112" s="14"/>
      <c r="W112" s="14"/>
      <c r="X112" s="14"/>
      <c r="Y112" s="14"/>
      <c r="Z112" s="14"/>
      <c r="AA112" s="14"/>
      <c r="AB112" s="14"/>
      <c r="AC112" s="14"/>
      <c r="AD112" s="14"/>
      <c r="AE112" s="14"/>
      <c r="AT112" s="259" t="s">
        <v>342</v>
      </c>
      <c r="AU112" s="259" t="s">
        <v>88</v>
      </c>
      <c r="AV112" s="14" t="s">
        <v>313</v>
      </c>
      <c r="AW112" s="14" t="s">
        <v>41</v>
      </c>
      <c r="AX112" s="14" t="s">
        <v>86</v>
      </c>
      <c r="AY112" s="259" t="s">
        <v>305</v>
      </c>
    </row>
    <row r="113" s="2" customFormat="1" ht="24.15" customHeight="1">
      <c r="A113" s="42"/>
      <c r="B113" s="43"/>
      <c r="C113" s="218" t="s">
        <v>88</v>
      </c>
      <c r="D113" s="218" t="s">
        <v>308</v>
      </c>
      <c r="E113" s="219" t="s">
        <v>3278</v>
      </c>
      <c r="F113" s="220" t="s">
        <v>3279</v>
      </c>
      <c r="G113" s="221" t="s">
        <v>338</v>
      </c>
      <c r="H113" s="222">
        <v>180</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5779</v>
      </c>
    </row>
    <row r="114" s="2" customFormat="1">
      <c r="A114" s="42"/>
      <c r="B114" s="43"/>
      <c r="C114" s="44"/>
      <c r="D114" s="231" t="s">
        <v>315</v>
      </c>
      <c r="E114" s="44"/>
      <c r="F114" s="232" t="s">
        <v>3281</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3282</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ht="16.5" customHeight="1">
      <c r="A116" s="42"/>
      <c r="B116" s="43"/>
      <c r="C116" s="218" t="s">
        <v>96</v>
      </c>
      <c r="D116" s="218" t="s">
        <v>308</v>
      </c>
      <c r="E116" s="219" t="s">
        <v>3283</v>
      </c>
      <c r="F116" s="220" t="s">
        <v>3284</v>
      </c>
      <c r="G116" s="221" t="s">
        <v>311</v>
      </c>
      <c r="H116" s="222">
        <v>16</v>
      </c>
      <c r="I116" s="223"/>
      <c r="J116" s="224">
        <f>ROUND(I116*H116,2)</f>
        <v>0</v>
      </c>
      <c r="K116" s="220" t="s">
        <v>325</v>
      </c>
      <c r="L116" s="48"/>
      <c r="M116" s="225" t="s">
        <v>35</v>
      </c>
      <c r="N116" s="226" t="s">
        <v>52</v>
      </c>
      <c r="O116" s="89"/>
      <c r="P116" s="227">
        <f>O116*H116</f>
        <v>0</v>
      </c>
      <c r="Q116" s="227">
        <v>0.0100433238</v>
      </c>
      <c r="R116" s="227">
        <f>Q116*H116</f>
        <v>0.1606931808</v>
      </c>
      <c r="S116" s="227">
        <v>0</v>
      </c>
      <c r="T116" s="228">
        <f>S116*H116</f>
        <v>0</v>
      </c>
      <c r="U116" s="42"/>
      <c r="V116" s="42"/>
      <c r="W116" s="42"/>
      <c r="X116" s="42"/>
      <c r="Y116" s="42"/>
      <c r="Z116" s="42"/>
      <c r="AA116" s="42"/>
      <c r="AB116" s="42"/>
      <c r="AC116" s="42"/>
      <c r="AD116" s="42"/>
      <c r="AE116" s="42"/>
      <c r="AR116" s="229" t="s">
        <v>313</v>
      </c>
      <c r="AT116" s="229" t="s">
        <v>308</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5780</v>
      </c>
    </row>
    <row r="117" s="2" customFormat="1">
      <c r="A117" s="42"/>
      <c r="B117" s="43"/>
      <c r="C117" s="44"/>
      <c r="D117" s="231" t="s">
        <v>315</v>
      </c>
      <c r="E117" s="44"/>
      <c r="F117" s="232" t="s">
        <v>3286</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2" customFormat="1">
      <c r="A118" s="42"/>
      <c r="B118" s="43"/>
      <c r="C118" s="44"/>
      <c r="D118" s="236" t="s">
        <v>328</v>
      </c>
      <c r="E118" s="44"/>
      <c r="F118" s="237" t="s">
        <v>3287</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328</v>
      </c>
      <c r="AU118" s="20" t="s">
        <v>88</v>
      </c>
    </row>
    <row r="119" s="13" customFormat="1">
      <c r="A119" s="13"/>
      <c r="B119" s="238"/>
      <c r="C119" s="239"/>
      <c r="D119" s="231" t="s">
        <v>342</v>
      </c>
      <c r="E119" s="240" t="s">
        <v>35</v>
      </c>
      <c r="F119" s="241" t="s">
        <v>447</v>
      </c>
      <c r="G119" s="239"/>
      <c r="H119" s="242">
        <v>16</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88</v>
      </c>
      <c r="AV119" s="13" t="s">
        <v>88</v>
      </c>
      <c r="AW119" s="13" t="s">
        <v>41</v>
      </c>
      <c r="AX119" s="13" t="s">
        <v>79</v>
      </c>
      <c r="AY119" s="248" t="s">
        <v>305</v>
      </c>
    </row>
    <row r="120" s="14" customFormat="1">
      <c r="A120" s="14"/>
      <c r="B120" s="249"/>
      <c r="C120" s="250"/>
      <c r="D120" s="231" t="s">
        <v>342</v>
      </c>
      <c r="E120" s="251" t="s">
        <v>35</v>
      </c>
      <c r="F120" s="252" t="s">
        <v>344</v>
      </c>
      <c r="G120" s="250"/>
      <c r="H120" s="253">
        <v>16</v>
      </c>
      <c r="I120" s="254"/>
      <c r="J120" s="250"/>
      <c r="K120" s="250"/>
      <c r="L120" s="255"/>
      <c r="M120" s="256"/>
      <c r="N120" s="257"/>
      <c r="O120" s="257"/>
      <c r="P120" s="257"/>
      <c r="Q120" s="257"/>
      <c r="R120" s="257"/>
      <c r="S120" s="257"/>
      <c r="T120" s="258"/>
      <c r="U120" s="14"/>
      <c r="V120" s="14"/>
      <c r="W120" s="14"/>
      <c r="X120" s="14"/>
      <c r="Y120" s="14"/>
      <c r="Z120" s="14"/>
      <c r="AA120" s="14"/>
      <c r="AB120" s="14"/>
      <c r="AC120" s="14"/>
      <c r="AD120" s="14"/>
      <c r="AE120" s="14"/>
      <c r="AT120" s="259" t="s">
        <v>342</v>
      </c>
      <c r="AU120" s="259" t="s">
        <v>88</v>
      </c>
      <c r="AV120" s="14" t="s">
        <v>313</v>
      </c>
      <c r="AW120" s="14" t="s">
        <v>41</v>
      </c>
      <c r="AX120" s="14" t="s">
        <v>86</v>
      </c>
      <c r="AY120" s="259" t="s">
        <v>305</v>
      </c>
    </row>
    <row r="121" s="2" customFormat="1" ht="24.15" customHeight="1">
      <c r="A121" s="42"/>
      <c r="B121" s="43"/>
      <c r="C121" s="218" t="s">
        <v>313</v>
      </c>
      <c r="D121" s="218" t="s">
        <v>308</v>
      </c>
      <c r="E121" s="219" t="s">
        <v>3288</v>
      </c>
      <c r="F121" s="220" t="s">
        <v>3289</v>
      </c>
      <c r="G121" s="221" t="s">
        <v>311</v>
      </c>
      <c r="H121" s="222">
        <v>24</v>
      </c>
      <c r="I121" s="223"/>
      <c r="J121" s="224">
        <f>ROUND(I121*H121,2)</f>
        <v>0</v>
      </c>
      <c r="K121" s="220" t="s">
        <v>325</v>
      </c>
      <c r="L121" s="48"/>
      <c r="M121" s="225" t="s">
        <v>35</v>
      </c>
      <c r="N121" s="226" t="s">
        <v>52</v>
      </c>
      <c r="O121" s="89"/>
      <c r="P121" s="227">
        <f>O121*H121</f>
        <v>0</v>
      </c>
      <c r="Q121" s="227">
        <v>0.036904300000000001</v>
      </c>
      <c r="R121" s="227">
        <f>Q121*H121</f>
        <v>0.88570320000000002</v>
      </c>
      <c r="S121" s="227">
        <v>0</v>
      </c>
      <c r="T121" s="228">
        <f>S121*H121</f>
        <v>0</v>
      </c>
      <c r="U121" s="42"/>
      <c r="V121" s="42"/>
      <c r="W121" s="42"/>
      <c r="X121" s="42"/>
      <c r="Y121" s="42"/>
      <c r="Z121" s="42"/>
      <c r="AA121" s="42"/>
      <c r="AB121" s="42"/>
      <c r="AC121" s="42"/>
      <c r="AD121" s="42"/>
      <c r="AE121" s="42"/>
      <c r="AR121" s="229" t="s">
        <v>313</v>
      </c>
      <c r="AT121" s="229" t="s">
        <v>308</v>
      </c>
      <c r="AU121" s="229" t="s">
        <v>88</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5781</v>
      </c>
    </row>
    <row r="122" s="2" customFormat="1">
      <c r="A122" s="42"/>
      <c r="B122" s="43"/>
      <c r="C122" s="44"/>
      <c r="D122" s="231" t="s">
        <v>315</v>
      </c>
      <c r="E122" s="44"/>
      <c r="F122" s="232" t="s">
        <v>3291</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88</v>
      </c>
    </row>
    <row r="123" s="2" customFormat="1">
      <c r="A123" s="42"/>
      <c r="B123" s="43"/>
      <c r="C123" s="44"/>
      <c r="D123" s="236" t="s">
        <v>328</v>
      </c>
      <c r="E123" s="44"/>
      <c r="F123" s="237" t="s">
        <v>3292</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88</v>
      </c>
    </row>
    <row r="124" s="2" customFormat="1">
      <c r="A124" s="42"/>
      <c r="B124" s="43"/>
      <c r="C124" s="44"/>
      <c r="D124" s="231" t="s">
        <v>472</v>
      </c>
      <c r="E124" s="44"/>
      <c r="F124" s="274" t="s">
        <v>3293</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472</v>
      </c>
      <c r="AU124" s="20" t="s">
        <v>88</v>
      </c>
    </row>
    <row r="125" s="15" customFormat="1">
      <c r="A125" s="15"/>
      <c r="B125" s="275"/>
      <c r="C125" s="276"/>
      <c r="D125" s="231" t="s">
        <v>342</v>
      </c>
      <c r="E125" s="277" t="s">
        <v>35</v>
      </c>
      <c r="F125" s="278" t="s">
        <v>4263</v>
      </c>
      <c r="G125" s="276"/>
      <c r="H125" s="277" t="s">
        <v>35</v>
      </c>
      <c r="I125" s="279"/>
      <c r="J125" s="276"/>
      <c r="K125" s="276"/>
      <c r="L125" s="280"/>
      <c r="M125" s="281"/>
      <c r="N125" s="282"/>
      <c r="O125" s="282"/>
      <c r="P125" s="282"/>
      <c r="Q125" s="282"/>
      <c r="R125" s="282"/>
      <c r="S125" s="282"/>
      <c r="T125" s="283"/>
      <c r="U125" s="15"/>
      <c r="V125" s="15"/>
      <c r="W125" s="15"/>
      <c r="X125" s="15"/>
      <c r="Y125" s="15"/>
      <c r="Z125" s="15"/>
      <c r="AA125" s="15"/>
      <c r="AB125" s="15"/>
      <c r="AC125" s="15"/>
      <c r="AD125" s="15"/>
      <c r="AE125" s="15"/>
      <c r="AT125" s="284" t="s">
        <v>342</v>
      </c>
      <c r="AU125" s="284" t="s">
        <v>88</v>
      </c>
      <c r="AV125" s="15" t="s">
        <v>86</v>
      </c>
      <c r="AW125" s="15" t="s">
        <v>41</v>
      </c>
      <c r="AX125" s="15" t="s">
        <v>79</v>
      </c>
      <c r="AY125" s="284" t="s">
        <v>305</v>
      </c>
    </row>
    <row r="126" s="13" customFormat="1">
      <c r="A126" s="13"/>
      <c r="B126" s="238"/>
      <c r="C126" s="239"/>
      <c r="D126" s="231" t="s">
        <v>342</v>
      </c>
      <c r="E126" s="240" t="s">
        <v>35</v>
      </c>
      <c r="F126" s="241" t="s">
        <v>430</v>
      </c>
      <c r="G126" s="239"/>
      <c r="H126" s="242">
        <v>12</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5" customFormat="1">
      <c r="A127" s="15"/>
      <c r="B127" s="275"/>
      <c r="C127" s="276"/>
      <c r="D127" s="231" t="s">
        <v>342</v>
      </c>
      <c r="E127" s="277" t="s">
        <v>35</v>
      </c>
      <c r="F127" s="278" t="s">
        <v>4264</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430</v>
      </c>
      <c r="G128" s="239"/>
      <c r="H128" s="242">
        <v>12</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24</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24.15" customHeight="1">
      <c r="A130" s="42"/>
      <c r="B130" s="43"/>
      <c r="C130" s="218" t="s">
        <v>335</v>
      </c>
      <c r="D130" s="218" t="s">
        <v>308</v>
      </c>
      <c r="E130" s="219" t="s">
        <v>4265</v>
      </c>
      <c r="F130" s="220" t="s">
        <v>4266</v>
      </c>
      <c r="G130" s="221" t="s">
        <v>338</v>
      </c>
      <c r="H130" s="222">
        <v>126.2</v>
      </c>
      <c r="I130" s="223"/>
      <c r="J130" s="224">
        <f>ROUND(I130*H130,2)</f>
        <v>0</v>
      </c>
      <c r="K130" s="220" t="s">
        <v>325</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5782</v>
      </c>
    </row>
    <row r="131" s="2" customFormat="1">
      <c r="A131" s="42"/>
      <c r="B131" s="43"/>
      <c r="C131" s="44"/>
      <c r="D131" s="231" t="s">
        <v>315</v>
      </c>
      <c r="E131" s="44"/>
      <c r="F131" s="232" t="s">
        <v>4268</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2" customFormat="1">
      <c r="A132" s="42"/>
      <c r="B132" s="43"/>
      <c r="C132" s="44"/>
      <c r="D132" s="236" t="s">
        <v>328</v>
      </c>
      <c r="E132" s="44"/>
      <c r="F132" s="237" t="s">
        <v>4269</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328</v>
      </c>
      <c r="AU132" s="20" t="s">
        <v>88</v>
      </c>
    </row>
    <row r="133" s="15" customFormat="1">
      <c r="A133" s="15"/>
      <c r="B133" s="275"/>
      <c r="C133" s="276"/>
      <c r="D133" s="231" t="s">
        <v>342</v>
      </c>
      <c r="E133" s="277" t="s">
        <v>35</v>
      </c>
      <c r="F133" s="278" t="s">
        <v>3300</v>
      </c>
      <c r="G133" s="276"/>
      <c r="H133" s="277" t="s">
        <v>35</v>
      </c>
      <c r="I133" s="279"/>
      <c r="J133" s="276"/>
      <c r="K133" s="276"/>
      <c r="L133" s="280"/>
      <c r="M133" s="281"/>
      <c r="N133" s="282"/>
      <c r="O133" s="282"/>
      <c r="P133" s="282"/>
      <c r="Q133" s="282"/>
      <c r="R133" s="282"/>
      <c r="S133" s="282"/>
      <c r="T133" s="283"/>
      <c r="U133" s="15"/>
      <c r="V133" s="15"/>
      <c r="W133" s="15"/>
      <c r="X133" s="15"/>
      <c r="Y133" s="15"/>
      <c r="Z133" s="15"/>
      <c r="AA133" s="15"/>
      <c r="AB133" s="15"/>
      <c r="AC133" s="15"/>
      <c r="AD133" s="15"/>
      <c r="AE133" s="15"/>
      <c r="AT133" s="284" t="s">
        <v>342</v>
      </c>
      <c r="AU133" s="284" t="s">
        <v>88</v>
      </c>
      <c r="AV133" s="15" t="s">
        <v>86</v>
      </c>
      <c r="AW133" s="15" t="s">
        <v>41</v>
      </c>
      <c r="AX133" s="15" t="s">
        <v>79</v>
      </c>
      <c r="AY133" s="284" t="s">
        <v>305</v>
      </c>
    </row>
    <row r="134" s="13" customFormat="1">
      <c r="A134" s="13"/>
      <c r="B134" s="238"/>
      <c r="C134" s="239"/>
      <c r="D134" s="231" t="s">
        <v>342</v>
      </c>
      <c r="E134" s="240" t="s">
        <v>35</v>
      </c>
      <c r="F134" s="241" t="s">
        <v>5783</v>
      </c>
      <c r="G134" s="239"/>
      <c r="H134" s="242">
        <v>36.200000000000003</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342</v>
      </c>
      <c r="AU134" s="248" t="s">
        <v>88</v>
      </c>
      <c r="AV134" s="13" t="s">
        <v>88</v>
      </c>
      <c r="AW134" s="13" t="s">
        <v>41</v>
      </c>
      <c r="AX134" s="13" t="s">
        <v>79</v>
      </c>
      <c r="AY134" s="248" t="s">
        <v>305</v>
      </c>
    </row>
    <row r="135" s="15" customFormat="1">
      <c r="A135" s="15"/>
      <c r="B135" s="275"/>
      <c r="C135" s="276"/>
      <c r="D135" s="231" t="s">
        <v>342</v>
      </c>
      <c r="E135" s="277" t="s">
        <v>35</v>
      </c>
      <c r="F135" s="278" t="s">
        <v>3302</v>
      </c>
      <c r="G135" s="276"/>
      <c r="H135" s="277" t="s">
        <v>35</v>
      </c>
      <c r="I135" s="279"/>
      <c r="J135" s="276"/>
      <c r="K135" s="276"/>
      <c r="L135" s="280"/>
      <c r="M135" s="281"/>
      <c r="N135" s="282"/>
      <c r="O135" s="282"/>
      <c r="P135" s="282"/>
      <c r="Q135" s="282"/>
      <c r="R135" s="282"/>
      <c r="S135" s="282"/>
      <c r="T135" s="283"/>
      <c r="U135" s="15"/>
      <c r="V135" s="15"/>
      <c r="W135" s="15"/>
      <c r="X135" s="15"/>
      <c r="Y135" s="15"/>
      <c r="Z135" s="15"/>
      <c r="AA135" s="15"/>
      <c r="AB135" s="15"/>
      <c r="AC135" s="15"/>
      <c r="AD135" s="15"/>
      <c r="AE135" s="15"/>
      <c r="AT135" s="284" t="s">
        <v>342</v>
      </c>
      <c r="AU135" s="284" t="s">
        <v>88</v>
      </c>
      <c r="AV135" s="15" t="s">
        <v>86</v>
      </c>
      <c r="AW135" s="15" t="s">
        <v>41</v>
      </c>
      <c r="AX135" s="15" t="s">
        <v>79</v>
      </c>
      <c r="AY135" s="284" t="s">
        <v>305</v>
      </c>
    </row>
    <row r="136" s="13" customFormat="1">
      <c r="A136" s="13"/>
      <c r="B136" s="238"/>
      <c r="C136" s="239"/>
      <c r="D136" s="231" t="s">
        <v>342</v>
      </c>
      <c r="E136" s="240" t="s">
        <v>35</v>
      </c>
      <c r="F136" s="241" t="s">
        <v>5784</v>
      </c>
      <c r="G136" s="239"/>
      <c r="H136" s="242">
        <v>90</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4" customFormat="1">
      <c r="A137" s="14"/>
      <c r="B137" s="249"/>
      <c r="C137" s="250"/>
      <c r="D137" s="231" t="s">
        <v>342</v>
      </c>
      <c r="E137" s="251" t="s">
        <v>35</v>
      </c>
      <c r="F137" s="252" t="s">
        <v>344</v>
      </c>
      <c r="G137" s="250"/>
      <c r="H137" s="253">
        <v>126.2</v>
      </c>
      <c r="I137" s="254"/>
      <c r="J137" s="250"/>
      <c r="K137" s="250"/>
      <c r="L137" s="255"/>
      <c r="M137" s="256"/>
      <c r="N137" s="257"/>
      <c r="O137" s="257"/>
      <c r="P137" s="257"/>
      <c r="Q137" s="257"/>
      <c r="R137" s="257"/>
      <c r="S137" s="257"/>
      <c r="T137" s="258"/>
      <c r="U137" s="14"/>
      <c r="V137" s="14"/>
      <c r="W137" s="14"/>
      <c r="X137" s="14"/>
      <c r="Y137" s="14"/>
      <c r="Z137" s="14"/>
      <c r="AA137" s="14"/>
      <c r="AB137" s="14"/>
      <c r="AC137" s="14"/>
      <c r="AD137" s="14"/>
      <c r="AE137" s="14"/>
      <c r="AT137" s="259" t="s">
        <v>342</v>
      </c>
      <c r="AU137" s="259" t="s">
        <v>88</v>
      </c>
      <c r="AV137" s="14" t="s">
        <v>313</v>
      </c>
      <c r="AW137" s="14" t="s">
        <v>41</v>
      </c>
      <c r="AX137" s="14" t="s">
        <v>86</v>
      </c>
      <c r="AY137" s="259" t="s">
        <v>305</v>
      </c>
    </row>
    <row r="138" s="2" customFormat="1" ht="37.8" customHeight="1">
      <c r="A138" s="42"/>
      <c r="B138" s="43"/>
      <c r="C138" s="218" t="s">
        <v>345</v>
      </c>
      <c r="D138" s="218" t="s">
        <v>308</v>
      </c>
      <c r="E138" s="219" t="s">
        <v>3303</v>
      </c>
      <c r="F138" s="220" t="s">
        <v>3304</v>
      </c>
      <c r="G138" s="221" t="s">
        <v>725</v>
      </c>
      <c r="H138" s="222">
        <v>277.21300000000002</v>
      </c>
      <c r="I138" s="223"/>
      <c r="J138" s="224">
        <f>ROUND(I138*H138,2)</f>
        <v>0</v>
      </c>
      <c r="K138" s="220" t="s">
        <v>325</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88</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5785</v>
      </c>
    </row>
    <row r="139" s="2" customFormat="1">
      <c r="A139" s="42"/>
      <c r="B139" s="43"/>
      <c r="C139" s="44"/>
      <c r="D139" s="231" t="s">
        <v>315</v>
      </c>
      <c r="E139" s="44"/>
      <c r="F139" s="232" t="s">
        <v>3306</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88</v>
      </c>
    </row>
    <row r="140" s="2" customFormat="1">
      <c r="A140" s="42"/>
      <c r="B140" s="43"/>
      <c r="C140" s="44"/>
      <c r="D140" s="236" t="s">
        <v>328</v>
      </c>
      <c r="E140" s="44"/>
      <c r="F140" s="237" t="s">
        <v>3307</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328</v>
      </c>
      <c r="AU140" s="20" t="s">
        <v>88</v>
      </c>
    </row>
    <row r="141" s="15" customFormat="1">
      <c r="A141" s="15"/>
      <c r="B141" s="275"/>
      <c r="C141" s="276"/>
      <c r="D141" s="231" t="s">
        <v>342</v>
      </c>
      <c r="E141" s="277" t="s">
        <v>35</v>
      </c>
      <c r="F141" s="278" t="s">
        <v>3300</v>
      </c>
      <c r="G141" s="276"/>
      <c r="H141" s="277" t="s">
        <v>35</v>
      </c>
      <c r="I141" s="279"/>
      <c r="J141" s="276"/>
      <c r="K141" s="276"/>
      <c r="L141" s="280"/>
      <c r="M141" s="281"/>
      <c r="N141" s="282"/>
      <c r="O141" s="282"/>
      <c r="P141" s="282"/>
      <c r="Q141" s="282"/>
      <c r="R141" s="282"/>
      <c r="S141" s="282"/>
      <c r="T141" s="283"/>
      <c r="U141" s="15"/>
      <c r="V141" s="15"/>
      <c r="W141" s="15"/>
      <c r="X141" s="15"/>
      <c r="Y141" s="15"/>
      <c r="Z141" s="15"/>
      <c r="AA141" s="15"/>
      <c r="AB141" s="15"/>
      <c r="AC141" s="15"/>
      <c r="AD141" s="15"/>
      <c r="AE141" s="15"/>
      <c r="AT141" s="284" t="s">
        <v>342</v>
      </c>
      <c r="AU141" s="284" t="s">
        <v>88</v>
      </c>
      <c r="AV141" s="15" t="s">
        <v>86</v>
      </c>
      <c r="AW141" s="15" t="s">
        <v>41</v>
      </c>
      <c r="AX141" s="15" t="s">
        <v>79</v>
      </c>
      <c r="AY141" s="284" t="s">
        <v>305</v>
      </c>
    </row>
    <row r="142" s="13" customFormat="1">
      <c r="A142" s="13"/>
      <c r="B142" s="238"/>
      <c r="C142" s="239"/>
      <c r="D142" s="231" t="s">
        <v>342</v>
      </c>
      <c r="E142" s="240" t="s">
        <v>35</v>
      </c>
      <c r="F142" s="241" t="s">
        <v>5786</v>
      </c>
      <c r="G142" s="239"/>
      <c r="H142" s="242">
        <v>5.8639999999999999</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342</v>
      </c>
      <c r="AU142" s="248" t="s">
        <v>88</v>
      </c>
      <c r="AV142" s="13" t="s">
        <v>88</v>
      </c>
      <c r="AW142" s="13" t="s">
        <v>41</v>
      </c>
      <c r="AX142" s="13" t="s">
        <v>79</v>
      </c>
      <c r="AY142" s="248" t="s">
        <v>305</v>
      </c>
    </row>
    <row r="143" s="15" customFormat="1">
      <c r="A143" s="15"/>
      <c r="B143" s="275"/>
      <c r="C143" s="276"/>
      <c r="D143" s="231" t="s">
        <v>342</v>
      </c>
      <c r="E143" s="277" t="s">
        <v>35</v>
      </c>
      <c r="F143" s="278" t="s">
        <v>3302</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5787</v>
      </c>
      <c r="G144" s="239"/>
      <c r="H144" s="242">
        <v>45.600000000000001</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5" customFormat="1">
      <c r="A145" s="15"/>
      <c r="B145" s="275"/>
      <c r="C145" s="276"/>
      <c r="D145" s="231" t="s">
        <v>342</v>
      </c>
      <c r="E145" s="277" t="s">
        <v>35</v>
      </c>
      <c r="F145" s="278" t="s">
        <v>4275</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5788</v>
      </c>
      <c r="G146" s="239"/>
      <c r="H146" s="242">
        <v>263.46600000000001</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6" customFormat="1">
      <c r="A147" s="16"/>
      <c r="B147" s="288"/>
      <c r="C147" s="289"/>
      <c r="D147" s="231" t="s">
        <v>342</v>
      </c>
      <c r="E147" s="290" t="s">
        <v>35</v>
      </c>
      <c r="F147" s="291" t="s">
        <v>3312</v>
      </c>
      <c r="G147" s="289"/>
      <c r="H147" s="292">
        <v>314.93000000000001</v>
      </c>
      <c r="I147" s="293"/>
      <c r="J147" s="289"/>
      <c r="K147" s="289"/>
      <c r="L147" s="294"/>
      <c r="M147" s="295"/>
      <c r="N147" s="296"/>
      <c r="O147" s="296"/>
      <c r="P147" s="296"/>
      <c r="Q147" s="296"/>
      <c r="R147" s="296"/>
      <c r="S147" s="296"/>
      <c r="T147" s="297"/>
      <c r="U147" s="16"/>
      <c r="V147" s="16"/>
      <c r="W147" s="16"/>
      <c r="X147" s="16"/>
      <c r="Y147" s="16"/>
      <c r="Z147" s="16"/>
      <c r="AA147" s="16"/>
      <c r="AB147" s="16"/>
      <c r="AC147" s="16"/>
      <c r="AD147" s="16"/>
      <c r="AE147" s="16"/>
      <c r="AT147" s="298" t="s">
        <v>342</v>
      </c>
      <c r="AU147" s="298" t="s">
        <v>88</v>
      </c>
      <c r="AV147" s="16" t="s">
        <v>96</v>
      </c>
      <c r="AW147" s="16" t="s">
        <v>41</v>
      </c>
      <c r="AX147" s="16" t="s">
        <v>79</v>
      </c>
      <c r="AY147" s="298" t="s">
        <v>305</v>
      </c>
    </row>
    <row r="148" s="15" customFormat="1">
      <c r="A148" s="15"/>
      <c r="B148" s="275"/>
      <c r="C148" s="276"/>
      <c r="D148" s="231" t="s">
        <v>342</v>
      </c>
      <c r="E148" s="277" t="s">
        <v>35</v>
      </c>
      <c r="F148" s="278" t="s">
        <v>4277</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5" customFormat="1">
      <c r="A149" s="15"/>
      <c r="B149" s="275"/>
      <c r="C149" s="276"/>
      <c r="D149" s="231" t="s">
        <v>342</v>
      </c>
      <c r="E149" s="277" t="s">
        <v>35</v>
      </c>
      <c r="F149" s="278" t="s">
        <v>3313</v>
      </c>
      <c r="G149" s="276"/>
      <c r="H149" s="277" t="s">
        <v>35</v>
      </c>
      <c r="I149" s="279"/>
      <c r="J149" s="276"/>
      <c r="K149" s="276"/>
      <c r="L149" s="280"/>
      <c r="M149" s="281"/>
      <c r="N149" s="282"/>
      <c r="O149" s="282"/>
      <c r="P149" s="282"/>
      <c r="Q149" s="282"/>
      <c r="R149" s="282"/>
      <c r="S149" s="282"/>
      <c r="T149" s="283"/>
      <c r="U149" s="15"/>
      <c r="V149" s="15"/>
      <c r="W149" s="15"/>
      <c r="X149" s="15"/>
      <c r="Y149" s="15"/>
      <c r="Z149" s="15"/>
      <c r="AA149" s="15"/>
      <c r="AB149" s="15"/>
      <c r="AC149" s="15"/>
      <c r="AD149" s="15"/>
      <c r="AE149" s="15"/>
      <c r="AT149" s="284" t="s">
        <v>342</v>
      </c>
      <c r="AU149" s="284" t="s">
        <v>88</v>
      </c>
      <c r="AV149" s="15" t="s">
        <v>86</v>
      </c>
      <c r="AW149" s="15" t="s">
        <v>41</v>
      </c>
      <c r="AX149" s="15" t="s">
        <v>79</v>
      </c>
      <c r="AY149" s="284" t="s">
        <v>305</v>
      </c>
    </row>
    <row r="150" s="13" customFormat="1">
      <c r="A150" s="13"/>
      <c r="B150" s="238"/>
      <c r="C150" s="239"/>
      <c r="D150" s="231" t="s">
        <v>342</v>
      </c>
      <c r="E150" s="240" t="s">
        <v>35</v>
      </c>
      <c r="F150" s="241" t="s">
        <v>5789</v>
      </c>
      <c r="G150" s="239"/>
      <c r="H150" s="242">
        <v>-22.559999999999999</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5" customFormat="1">
      <c r="A151" s="15"/>
      <c r="B151" s="275"/>
      <c r="C151" s="276"/>
      <c r="D151" s="231" t="s">
        <v>342</v>
      </c>
      <c r="E151" s="277" t="s">
        <v>35</v>
      </c>
      <c r="F151" s="278" t="s">
        <v>4279</v>
      </c>
      <c r="G151" s="276"/>
      <c r="H151" s="277" t="s">
        <v>35</v>
      </c>
      <c r="I151" s="279"/>
      <c r="J151" s="276"/>
      <c r="K151" s="276"/>
      <c r="L151" s="280"/>
      <c r="M151" s="281"/>
      <c r="N151" s="282"/>
      <c r="O151" s="282"/>
      <c r="P151" s="282"/>
      <c r="Q151" s="282"/>
      <c r="R151" s="282"/>
      <c r="S151" s="282"/>
      <c r="T151" s="283"/>
      <c r="U151" s="15"/>
      <c r="V151" s="15"/>
      <c r="W151" s="15"/>
      <c r="X151" s="15"/>
      <c r="Y151" s="15"/>
      <c r="Z151" s="15"/>
      <c r="AA151" s="15"/>
      <c r="AB151" s="15"/>
      <c r="AC151" s="15"/>
      <c r="AD151" s="15"/>
      <c r="AE151" s="15"/>
      <c r="AT151" s="284" t="s">
        <v>342</v>
      </c>
      <c r="AU151" s="284" t="s">
        <v>88</v>
      </c>
      <c r="AV151" s="15" t="s">
        <v>86</v>
      </c>
      <c r="AW151" s="15" t="s">
        <v>41</v>
      </c>
      <c r="AX151" s="15" t="s">
        <v>79</v>
      </c>
      <c r="AY151" s="284" t="s">
        <v>305</v>
      </c>
    </row>
    <row r="152" s="13" customFormat="1">
      <c r="A152" s="13"/>
      <c r="B152" s="238"/>
      <c r="C152" s="239"/>
      <c r="D152" s="231" t="s">
        <v>342</v>
      </c>
      <c r="E152" s="240" t="s">
        <v>35</v>
      </c>
      <c r="F152" s="241" t="s">
        <v>5790</v>
      </c>
      <c r="G152" s="239"/>
      <c r="H152" s="242">
        <v>-4.5119999999999996</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342</v>
      </c>
      <c r="AU152" s="248" t="s">
        <v>88</v>
      </c>
      <c r="AV152" s="13" t="s">
        <v>88</v>
      </c>
      <c r="AW152" s="13" t="s">
        <v>41</v>
      </c>
      <c r="AX152" s="13" t="s">
        <v>79</v>
      </c>
      <c r="AY152" s="248" t="s">
        <v>305</v>
      </c>
    </row>
    <row r="153" s="15" customFormat="1">
      <c r="A153" s="15"/>
      <c r="B153" s="275"/>
      <c r="C153" s="276"/>
      <c r="D153" s="231" t="s">
        <v>342</v>
      </c>
      <c r="E153" s="277" t="s">
        <v>35</v>
      </c>
      <c r="F153" s="278" t="s">
        <v>4377</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5791</v>
      </c>
      <c r="G154" s="239"/>
      <c r="H154" s="242">
        <v>-3.6920000000000002</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3" customFormat="1">
      <c r="A155" s="13"/>
      <c r="B155" s="238"/>
      <c r="C155" s="239"/>
      <c r="D155" s="231" t="s">
        <v>342</v>
      </c>
      <c r="E155" s="240" t="s">
        <v>35</v>
      </c>
      <c r="F155" s="241" t="s">
        <v>5792</v>
      </c>
      <c r="G155" s="239"/>
      <c r="H155" s="242">
        <v>-4.1029999999999998</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88</v>
      </c>
      <c r="AV155" s="13" t="s">
        <v>88</v>
      </c>
      <c r="AW155" s="13" t="s">
        <v>41</v>
      </c>
      <c r="AX155" s="13" t="s">
        <v>79</v>
      </c>
      <c r="AY155" s="248" t="s">
        <v>305</v>
      </c>
    </row>
    <row r="156" s="15" customFormat="1">
      <c r="A156" s="15"/>
      <c r="B156" s="275"/>
      <c r="C156" s="276"/>
      <c r="D156" s="231" t="s">
        <v>342</v>
      </c>
      <c r="E156" s="277" t="s">
        <v>35</v>
      </c>
      <c r="F156" s="278" t="s">
        <v>4281</v>
      </c>
      <c r="G156" s="276"/>
      <c r="H156" s="277" t="s">
        <v>35</v>
      </c>
      <c r="I156" s="279"/>
      <c r="J156" s="276"/>
      <c r="K156" s="276"/>
      <c r="L156" s="280"/>
      <c r="M156" s="281"/>
      <c r="N156" s="282"/>
      <c r="O156" s="282"/>
      <c r="P156" s="282"/>
      <c r="Q156" s="282"/>
      <c r="R156" s="282"/>
      <c r="S156" s="282"/>
      <c r="T156" s="283"/>
      <c r="U156" s="15"/>
      <c r="V156" s="15"/>
      <c r="W156" s="15"/>
      <c r="X156" s="15"/>
      <c r="Y156" s="15"/>
      <c r="Z156" s="15"/>
      <c r="AA156" s="15"/>
      <c r="AB156" s="15"/>
      <c r="AC156" s="15"/>
      <c r="AD156" s="15"/>
      <c r="AE156" s="15"/>
      <c r="AT156" s="284" t="s">
        <v>342</v>
      </c>
      <c r="AU156" s="284" t="s">
        <v>88</v>
      </c>
      <c r="AV156" s="15" t="s">
        <v>86</v>
      </c>
      <c r="AW156" s="15" t="s">
        <v>41</v>
      </c>
      <c r="AX156" s="15" t="s">
        <v>79</v>
      </c>
      <c r="AY156" s="284" t="s">
        <v>305</v>
      </c>
    </row>
    <row r="157" s="13" customFormat="1">
      <c r="A157" s="13"/>
      <c r="B157" s="238"/>
      <c r="C157" s="239"/>
      <c r="D157" s="231" t="s">
        <v>342</v>
      </c>
      <c r="E157" s="240" t="s">
        <v>35</v>
      </c>
      <c r="F157" s="241" t="s">
        <v>5793</v>
      </c>
      <c r="G157" s="239"/>
      <c r="H157" s="242">
        <v>-2.8500000000000001</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342</v>
      </c>
      <c r="AU157" s="248" t="s">
        <v>88</v>
      </c>
      <c r="AV157" s="13" t="s">
        <v>88</v>
      </c>
      <c r="AW157" s="13" t="s">
        <v>41</v>
      </c>
      <c r="AX157" s="13" t="s">
        <v>79</v>
      </c>
      <c r="AY157" s="248" t="s">
        <v>305</v>
      </c>
    </row>
    <row r="158" s="14" customFormat="1">
      <c r="A158" s="14"/>
      <c r="B158" s="249"/>
      <c r="C158" s="250"/>
      <c r="D158" s="231" t="s">
        <v>342</v>
      </c>
      <c r="E158" s="251" t="s">
        <v>35</v>
      </c>
      <c r="F158" s="252" t="s">
        <v>344</v>
      </c>
      <c r="G158" s="250"/>
      <c r="H158" s="253">
        <v>277.21299999999997</v>
      </c>
      <c r="I158" s="254"/>
      <c r="J158" s="250"/>
      <c r="K158" s="250"/>
      <c r="L158" s="255"/>
      <c r="M158" s="256"/>
      <c r="N158" s="257"/>
      <c r="O158" s="257"/>
      <c r="P158" s="257"/>
      <c r="Q158" s="257"/>
      <c r="R158" s="257"/>
      <c r="S158" s="257"/>
      <c r="T158" s="258"/>
      <c r="U158" s="14"/>
      <c r="V158" s="14"/>
      <c r="W158" s="14"/>
      <c r="X158" s="14"/>
      <c r="Y158" s="14"/>
      <c r="Z158" s="14"/>
      <c r="AA158" s="14"/>
      <c r="AB158" s="14"/>
      <c r="AC158" s="14"/>
      <c r="AD158" s="14"/>
      <c r="AE158" s="14"/>
      <c r="AT158" s="259" t="s">
        <v>342</v>
      </c>
      <c r="AU158" s="259" t="s">
        <v>88</v>
      </c>
      <c r="AV158" s="14" t="s">
        <v>313</v>
      </c>
      <c r="AW158" s="14" t="s">
        <v>41</v>
      </c>
      <c r="AX158" s="14" t="s">
        <v>86</v>
      </c>
      <c r="AY158" s="259" t="s">
        <v>305</v>
      </c>
    </row>
    <row r="159" s="2" customFormat="1" ht="37.8" customHeight="1">
      <c r="A159" s="42"/>
      <c r="B159" s="43"/>
      <c r="C159" s="218" t="s">
        <v>352</v>
      </c>
      <c r="D159" s="218" t="s">
        <v>308</v>
      </c>
      <c r="E159" s="219" t="s">
        <v>3324</v>
      </c>
      <c r="F159" s="220" t="s">
        <v>3325</v>
      </c>
      <c r="G159" s="221" t="s">
        <v>725</v>
      </c>
      <c r="H159" s="222">
        <v>277.21300000000002</v>
      </c>
      <c r="I159" s="223"/>
      <c r="J159" s="224">
        <f>ROUND(I159*H159,2)</f>
        <v>0</v>
      </c>
      <c r="K159" s="220" t="s">
        <v>325</v>
      </c>
      <c r="L159" s="48"/>
      <c r="M159" s="225" t="s">
        <v>35</v>
      </c>
      <c r="N159" s="226" t="s">
        <v>52</v>
      </c>
      <c r="O159" s="89"/>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313</v>
      </c>
      <c r="AT159" s="229" t="s">
        <v>308</v>
      </c>
      <c r="AU159" s="229" t="s">
        <v>88</v>
      </c>
      <c r="AY159" s="20" t="s">
        <v>305</v>
      </c>
      <c r="BE159" s="230">
        <f>IF(N159="základní",J159,0)</f>
        <v>0</v>
      </c>
      <c r="BF159" s="230">
        <f>IF(N159="snížená",J159,0)</f>
        <v>0</v>
      </c>
      <c r="BG159" s="230">
        <f>IF(N159="zákl. přenesená",J159,0)</f>
        <v>0</v>
      </c>
      <c r="BH159" s="230">
        <f>IF(N159="sníž. přenesená",J159,0)</f>
        <v>0</v>
      </c>
      <c r="BI159" s="230">
        <f>IF(N159="nulová",J159,0)</f>
        <v>0</v>
      </c>
      <c r="BJ159" s="20" t="s">
        <v>313</v>
      </c>
      <c r="BK159" s="230">
        <f>ROUND(I159*H159,2)</f>
        <v>0</v>
      </c>
      <c r="BL159" s="20" t="s">
        <v>313</v>
      </c>
      <c r="BM159" s="229" t="s">
        <v>5794</v>
      </c>
    </row>
    <row r="160" s="2" customFormat="1">
      <c r="A160" s="42"/>
      <c r="B160" s="43"/>
      <c r="C160" s="44"/>
      <c r="D160" s="231" t="s">
        <v>315</v>
      </c>
      <c r="E160" s="44"/>
      <c r="F160" s="232" t="s">
        <v>3327</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315</v>
      </c>
      <c r="AU160" s="20" t="s">
        <v>88</v>
      </c>
    </row>
    <row r="161" s="2" customFormat="1">
      <c r="A161" s="42"/>
      <c r="B161" s="43"/>
      <c r="C161" s="44"/>
      <c r="D161" s="236" t="s">
        <v>328</v>
      </c>
      <c r="E161" s="44"/>
      <c r="F161" s="237" t="s">
        <v>3328</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328</v>
      </c>
      <c r="AU161" s="20" t="s">
        <v>88</v>
      </c>
    </row>
    <row r="162" s="2" customFormat="1" ht="24.15" customHeight="1">
      <c r="A162" s="42"/>
      <c r="B162" s="43"/>
      <c r="C162" s="218" t="s">
        <v>357</v>
      </c>
      <c r="D162" s="218" t="s">
        <v>308</v>
      </c>
      <c r="E162" s="219" t="s">
        <v>3329</v>
      </c>
      <c r="F162" s="220" t="s">
        <v>3330</v>
      </c>
      <c r="G162" s="221" t="s">
        <v>725</v>
      </c>
      <c r="H162" s="222">
        <v>12</v>
      </c>
      <c r="I162" s="223"/>
      <c r="J162" s="224">
        <f>ROUND(I162*H162,2)</f>
        <v>0</v>
      </c>
      <c r="K162" s="220" t="s">
        <v>325</v>
      </c>
      <c r="L162" s="48"/>
      <c r="M162" s="225" t="s">
        <v>35</v>
      </c>
      <c r="N162" s="226" t="s">
        <v>52</v>
      </c>
      <c r="O162" s="89"/>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313</v>
      </c>
      <c r="AT162" s="229" t="s">
        <v>308</v>
      </c>
      <c r="AU162" s="229" t="s">
        <v>88</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313</v>
      </c>
      <c r="BM162" s="229" t="s">
        <v>5795</v>
      </c>
    </row>
    <row r="163" s="2" customFormat="1">
      <c r="A163" s="42"/>
      <c r="B163" s="43"/>
      <c r="C163" s="44"/>
      <c r="D163" s="231" t="s">
        <v>315</v>
      </c>
      <c r="E163" s="44"/>
      <c r="F163" s="232" t="s">
        <v>3332</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88</v>
      </c>
    </row>
    <row r="164" s="2" customFormat="1">
      <c r="A164" s="42"/>
      <c r="B164" s="43"/>
      <c r="C164" s="44"/>
      <c r="D164" s="236" t="s">
        <v>328</v>
      </c>
      <c r="E164" s="44"/>
      <c r="F164" s="237" t="s">
        <v>3333</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328</v>
      </c>
      <c r="AU164" s="20" t="s">
        <v>88</v>
      </c>
    </row>
    <row r="165" s="13" customFormat="1">
      <c r="A165" s="13"/>
      <c r="B165" s="238"/>
      <c r="C165" s="239"/>
      <c r="D165" s="231" t="s">
        <v>342</v>
      </c>
      <c r="E165" s="240" t="s">
        <v>35</v>
      </c>
      <c r="F165" s="241" t="s">
        <v>3334</v>
      </c>
      <c r="G165" s="239"/>
      <c r="H165" s="242">
        <v>12</v>
      </c>
      <c r="I165" s="243"/>
      <c r="J165" s="239"/>
      <c r="K165" s="239"/>
      <c r="L165" s="244"/>
      <c r="M165" s="245"/>
      <c r="N165" s="246"/>
      <c r="O165" s="246"/>
      <c r="P165" s="246"/>
      <c r="Q165" s="246"/>
      <c r="R165" s="246"/>
      <c r="S165" s="246"/>
      <c r="T165" s="247"/>
      <c r="U165" s="13"/>
      <c r="V165" s="13"/>
      <c r="W165" s="13"/>
      <c r="X165" s="13"/>
      <c r="Y165" s="13"/>
      <c r="Z165" s="13"/>
      <c r="AA165" s="13"/>
      <c r="AB165" s="13"/>
      <c r="AC165" s="13"/>
      <c r="AD165" s="13"/>
      <c r="AE165" s="13"/>
      <c r="AT165" s="248" t="s">
        <v>342</v>
      </c>
      <c r="AU165" s="248" t="s">
        <v>88</v>
      </c>
      <c r="AV165" s="13" t="s">
        <v>88</v>
      </c>
      <c r="AW165" s="13" t="s">
        <v>41</v>
      </c>
      <c r="AX165" s="13" t="s">
        <v>79</v>
      </c>
      <c r="AY165" s="248" t="s">
        <v>305</v>
      </c>
    </row>
    <row r="166" s="14" customFormat="1">
      <c r="A166" s="14"/>
      <c r="B166" s="249"/>
      <c r="C166" s="250"/>
      <c r="D166" s="231" t="s">
        <v>342</v>
      </c>
      <c r="E166" s="251" t="s">
        <v>35</v>
      </c>
      <c r="F166" s="252" t="s">
        <v>344</v>
      </c>
      <c r="G166" s="250"/>
      <c r="H166" s="253">
        <v>12</v>
      </c>
      <c r="I166" s="254"/>
      <c r="J166" s="250"/>
      <c r="K166" s="250"/>
      <c r="L166" s="255"/>
      <c r="M166" s="256"/>
      <c r="N166" s="257"/>
      <c r="O166" s="257"/>
      <c r="P166" s="257"/>
      <c r="Q166" s="257"/>
      <c r="R166" s="257"/>
      <c r="S166" s="257"/>
      <c r="T166" s="258"/>
      <c r="U166" s="14"/>
      <c r="V166" s="14"/>
      <c r="W166" s="14"/>
      <c r="X166" s="14"/>
      <c r="Y166" s="14"/>
      <c r="Z166" s="14"/>
      <c r="AA166" s="14"/>
      <c r="AB166" s="14"/>
      <c r="AC166" s="14"/>
      <c r="AD166" s="14"/>
      <c r="AE166" s="14"/>
      <c r="AT166" s="259" t="s">
        <v>342</v>
      </c>
      <c r="AU166" s="259" t="s">
        <v>88</v>
      </c>
      <c r="AV166" s="14" t="s">
        <v>313</v>
      </c>
      <c r="AW166" s="14" t="s">
        <v>41</v>
      </c>
      <c r="AX166" s="14" t="s">
        <v>86</v>
      </c>
      <c r="AY166" s="259" t="s">
        <v>305</v>
      </c>
    </row>
    <row r="167" s="2" customFormat="1" ht="24.15" customHeight="1">
      <c r="A167" s="42"/>
      <c r="B167" s="43"/>
      <c r="C167" s="218" t="s">
        <v>364</v>
      </c>
      <c r="D167" s="218" t="s">
        <v>308</v>
      </c>
      <c r="E167" s="219" t="s">
        <v>4286</v>
      </c>
      <c r="F167" s="220" t="s">
        <v>4287</v>
      </c>
      <c r="G167" s="221" t="s">
        <v>493</v>
      </c>
      <c r="H167" s="222">
        <v>360.01499999999999</v>
      </c>
      <c r="I167" s="223"/>
      <c r="J167" s="224">
        <f>ROUND(I167*H167,2)</f>
        <v>0</v>
      </c>
      <c r="K167" s="220" t="s">
        <v>325</v>
      </c>
      <c r="L167" s="48"/>
      <c r="M167" s="225" t="s">
        <v>35</v>
      </c>
      <c r="N167" s="226" t="s">
        <v>52</v>
      </c>
      <c r="O167" s="89"/>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313</v>
      </c>
      <c r="AT167" s="229" t="s">
        <v>308</v>
      </c>
      <c r="AU167" s="229" t="s">
        <v>88</v>
      </c>
      <c r="AY167" s="20" t="s">
        <v>305</v>
      </c>
      <c r="BE167" s="230">
        <f>IF(N167="základní",J167,0)</f>
        <v>0</v>
      </c>
      <c r="BF167" s="230">
        <f>IF(N167="snížená",J167,0)</f>
        <v>0</v>
      </c>
      <c r="BG167" s="230">
        <f>IF(N167="zákl. přenesená",J167,0)</f>
        <v>0</v>
      </c>
      <c r="BH167" s="230">
        <f>IF(N167="sníž. přenesená",J167,0)</f>
        <v>0</v>
      </c>
      <c r="BI167" s="230">
        <f>IF(N167="nulová",J167,0)</f>
        <v>0</v>
      </c>
      <c r="BJ167" s="20" t="s">
        <v>313</v>
      </c>
      <c r="BK167" s="230">
        <f>ROUND(I167*H167,2)</f>
        <v>0</v>
      </c>
      <c r="BL167" s="20" t="s">
        <v>313</v>
      </c>
      <c r="BM167" s="229" t="s">
        <v>5796</v>
      </c>
    </row>
    <row r="168" s="2" customFormat="1">
      <c r="A168" s="42"/>
      <c r="B168" s="43"/>
      <c r="C168" s="44"/>
      <c r="D168" s="231" t="s">
        <v>315</v>
      </c>
      <c r="E168" s="44"/>
      <c r="F168" s="232" t="s">
        <v>4289</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315</v>
      </c>
      <c r="AU168" s="20" t="s">
        <v>88</v>
      </c>
    </row>
    <row r="169" s="2" customFormat="1">
      <c r="A169" s="42"/>
      <c r="B169" s="43"/>
      <c r="C169" s="44"/>
      <c r="D169" s="236" t="s">
        <v>328</v>
      </c>
      <c r="E169" s="44"/>
      <c r="F169" s="237" t="s">
        <v>4290</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328</v>
      </c>
      <c r="AU169" s="20" t="s">
        <v>88</v>
      </c>
    </row>
    <row r="170" s="15" customFormat="1">
      <c r="A170" s="15"/>
      <c r="B170" s="275"/>
      <c r="C170" s="276"/>
      <c r="D170" s="231" t="s">
        <v>342</v>
      </c>
      <c r="E170" s="277" t="s">
        <v>35</v>
      </c>
      <c r="F170" s="278" t="s">
        <v>4291</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88</v>
      </c>
      <c r="AV170" s="15" t="s">
        <v>86</v>
      </c>
      <c r="AW170" s="15" t="s">
        <v>41</v>
      </c>
      <c r="AX170" s="15" t="s">
        <v>79</v>
      </c>
      <c r="AY170" s="284" t="s">
        <v>305</v>
      </c>
    </row>
    <row r="171" s="13" customFormat="1">
      <c r="A171" s="13"/>
      <c r="B171" s="238"/>
      <c r="C171" s="239"/>
      <c r="D171" s="231" t="s">
        <v>342</v>
      </c>
      <c r="E171" s="240" t="s">
        <v>35</v>
      </c>
      <c r="F171" s="241" t="s">
        <v>5797</v>
      </c>
      <c r="G171" s="239"/>
      <c r="H171" s="242">
        <v>266.10000000000002</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5" customFormat="1">
      <c r="A172" s="15"/>
      <c r="B172" s="275"/>
      <c r="C172" s="276"/>
      <c r="D172" s="231" t="s">
        <v>342</v>
      </c>
      <c r="E172" s="277" t="s">
        <v>35</v>
      </c>
      <c r="F172" s="278" t="s">
        <v>4293</v>
      </c>
      <c r="G172" s="276"/>
      <c r="H172" s="277" t="s">
        <v>35</v>
      </c>
      <c r="I172" s="279"/>
      <c r="J172" s="276"/>
      <c r="K172" s="276"/>
      <c r="L172" s="280"/>
      <c r="M172" s="281"/>
      <c r="N172" s="282"/>
      <c r="O172" s="282"/>
      <c r="P172" s="282"/>
      <c r="Q172" s="282"/>
      <c r="R172" s="282"/>
      <c r="S172" s="282"/>
      <c r="T172" s="283"/>
      <c r="U172" s="15"/>
      <c r="V172" s="15"/>
      <c r="W172" s="15"/>
      <c r="X172" s="15"/>
      <c r="Y172" s="15"/>
      <c r="Z172" s="15"/>
      <c r="AA172" s="15"/>
      <c r="AB172" s="15"/>
      <c r="AC172" s="15"/>
      <c r="AD172" s="15"/>
      <c r="AE172" s="15"/>
      <c r="AT172" s="284" t="s">
        <v>342</v>
      </c>
      <c r="AU172" s="284" t="s">
        <v>88</v>
      </c>
      <c r="AV172" s="15" t="s">
        <v>86</v>
      </c>
      <c r="AW172" s="15" t="s">
        <v>41</v>
      </c>
      <c r="AX172" s="15" t="s">
        <v>79</v>
      </c>
      <c r="AY172" s="284" t="s">
        <v>305</v>
      </c>
    </row>
    <row r="173" s="13" customFormat="1">
      <c r="A173" s="13"/>
      <c r="B173" s="238"/>
      <c r="C173" s="239"/>
      <c r="D173" s="231" t="s">
        <v>342</v>
      </c>
      <c r="E173" s="240" t="s">
        <v>35</v>
      </c>
      <c r="F173" s="241" t="s">
        <v>5798</v>
      </c>
      <c r="G173" s="239"/>
      <c r="H173" s="242">
        <v>93.915000000000006</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4" customFormat="1">
      <c r="A174" s="14"/>
      <c r="B174" s="249"/>
      <c r="C174" s="250"/>
      <c r="D174" s="231" t="s">
        <v>342</v>
      </c>
      <c r="E174" s="251" t="s">
        <v>35</v>
      </c>
      <c r="F174" s="252" t="s">
        <v>344</v>
      </c>
      <c r="G174" s="250"/>
      <c r="H174" s="253">
        <v>360.01500000000004</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2" customFormat="1" ht="37.8" customHeight="1">
      <c r="A175" s="42"/>
      <c r="B175" s="43"/>
      <c r="C175" s="218" t="s">
        <v>370</v>
      </c>
      <c r="D175" s="218" t="s">
        <v>308</v>
      </c>
      <c r="E175" s="219" t="s">
        <v>3335</v>
      </c>
      <c r="F175" s="220" t="s">
        <v>3336</v>
      </c>
      <c r="G175" s="221" t="s">
        <v>725</v>
      </c>
      <c r="H175" s="222">
        <v>133.05000000000001</v>
      </c>
      <c r="I175" s="223"/>
      <c r="J175" s="224">
        <f>ROUND(I175*H175,2)</f>
        <v>0</v>
      </c>
      <c r="K175" s="220" t="s">
        <v>325</v>
      </c>
      <c r="L175" s="48"/>
      <c r="M175" s="225" t="s">
        <v>35</v>
      </c>
      <c r="N175" s="226" t="s">
        <v>52</v>
      </c>
      <c r="O175" s="89"/>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5799</v>
      </c>
    </row>
    <row r="176" s="2" customFormat="1">
      <c r="A176" s="42"/>
      <c r="B176" s="43"/>
      <c r="C176" s="44"/>
      <c r="D176" s="231" t="s">
        <v>315</v>
      </c>
      <c r="E176" s="44"/>
      <c r="F176" s="232" t="s">
        <v>3338</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2" customFormat="1">
      <c r="A177" s="42"/>
      <c r="B177" s="43"/>
      <c r="C177" s="44"/>
      <c r="D177" s="236" t="s">
        <v>328</v>
      </c>
      <c r="E177" s="44"/>
      <c r="F177" s="237" t="s">
        <v>3339</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328</v>
      </c>
      <c r="AU177" s="20" t="s">
        <v>88</v>
      </c>
    </row>
    <row r="178" s="13" customFormat="1">
      <c r="A178" s="13"/>
      <c r="B178" s="238"/>
      <c r="C178" s="239"/>
      <c r="D178" s="231" t="s">
        <v>342</v>
      </c>
      <c r="E178" s="240" t="s">
        <v>35</v>
      </c>
      <c r="F178" s="241" t="s">
        <v>5800</v>
      </c>
      <c r="G178" s="239"/>
      <c r="H178" s="242">
        <v>277.21300000000002</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88</v>
      </c>
      <c r="AV178" s="13" t="s">
        <v>88</v>
      </c>
      <c r="AW178" s="13" t="s">
        <v>41</v>
      </c>
      <c r="AX178" s="13" t="s">
        <v>79</v>
      </c>
      <c r="AY178" s="248" t="s">
        <v>305</v>
      </c>
    </row>
    <row r="179" s="15" customFormat="1">
      <c r="A179" s="15"/>
      <c r="B179" s="275"/>
      <c r="C179" s="276"/>
      <c r="D179" s="231" t="s">
        <v>342</v>
      </c>
      <c r="E179" s="277" t="s">
        <v>35</v>
      </c>
      <c r="F179" s="278" t="s">
        <v>3341</v>
      </c>
      <c r="G179" s="276"/>
      <c r="H179" s="277" t="s">
        <v>35</v>
      </c>
      <c r="I179" s="279"/>
      <c r="J179" s="276"/>
      <c r="K179" s="276"/>
      <c r="L179" s="280"/>
      <c r="M179" s="281"/>
      <c r="N179" s="282"/>
      <c r="O179" s="282"/>
      <c r="P179" s="282"/>
      <c r="Q179" s="282"/>
      <c r="R179" s="282"/>
      <c r="S179" s="282"/>
      <c r="T179" s="283"/>
      <c r="U179" s="15"/>
      <c r="V179" s="15"/>
      <c r="W179" s="15"/>
      <c r="X179" s="15"/>
      <c r="Y179" s="15"/>
      <c r="Z179" s="15"/>
      <c r="AA179" s="15"/>
      <c r="AB179" s="15"/>
      <c r="AC179" s="15"/>
      <c r="AD179" s="15"/>
      <c r="AE179" s="15"/>
      <c r="AT179" s="284" t="s">
        <v>342</v>
      </c>
      <c r="AU179" s="284" t="s">
        <v>88</v>
      </c>
      <c r="AV179" s="15" t="s">
        <v>86</v>
      </c>
      <c r="AW179" s="15" t="s">
        <v>41</v>
      </c>
      <c r="AX179" s="15" t="s">
        <v>79</v>
      </c>
      <c r="AY179" s="284" t="s">
        <v>305</v>
      </c>
    </row>
    <row r="180" s="13" customFormat="1">
      <c r="A180" s="13"/>
      <c r="B180" s="238"/>
      <c r="C180" s="239"/>
      <c r="D180" s="231" t="s">
        <v>342</v>
      </c>
      <c r="E180" s="240" t="s">
        <v>35</v>
      </c>
      <c r="F180" s="241" t="s">
        <v>4297</v>
      </c>
      <c r="G180" s="239"/>
      <c r="H180" s="242">
        <v>-1.617</v>
      </c>
      <c r="I180" s="243"/>
      <c r="J180" s="239"/>
      <c r="K180" s="239"/>
      <c r="L180" s="244"/>
      <c r="M180" s="245"/>
      <c r="N180" s="246"/>
      <c r="O180" s="246"/>
      <c r="P180" s="246"/>
      <c r="Q180" s="246"/>
      <c r="R180" s="246"/>
      <c r="S180" s="246"/>
      <c r="T180" s="247"/>
      <c r="U180" s="13"/>
      <c r="V180" s="13"/>
      <c r="W180" s="13"/>
      <c r="X180" s="13"/>
      <c r="Y180" s="13"/>
      <c r="Z180" s="13"/>
      <c r="AA180" s="13"/>
      <c r="AB180" s="13"/>
      <c r="AC180" s="13"/>
      <c r="AD180" s="13"/>
      <c r="AE180" s="13"/>
      <c r="AT180" s="248" t="s">
        <v>342</v>
      </c>
      <c r="AU180" s="248" t="s">
        <v>88</v>
      </c>
      <c r="AV180" s="13" t="s">
        <v>88</v>
      </c>
      <c r="AW180" s="13" t="s">
        <v>41</v>
      </c>
      <c r="AX180" s="13" t="s">
        <v>79</v>
      </c>
      <c r="AY180" s="248" t="s">
        <v>305</v>
      </c>
    </row>
    <row r="181" s="13" customFormat="1">
      <c r="A181" s="13"/>
      <c r="B181" s="238"/>
      <c r="C181" s="239"/>
      <c r="D181" s="231" t="s">
        <v>342</v>
      </c>
      <c r="E181" s="240" t="s">
        <v>35</v>
      </c>
      <c r="F181" s="241" t="s">
        <v>4298</v>
      </c>
      <c r="G181" s="239"/>
      <c r="H181" s="242">
        <v>-2.077</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88</v>
      </c>
      <c r="AV181" s="13" t="s">
        <v>88</v>
      </c>
      <c r="AW181" s="13" t="s">
        <v>41</v>
      </c>
      <c r="AX181" s="13" t="s">
        <v>79</v>
      </c>
      <c r="AY181" s="248" t="s">
        <v>305</v>
      </c>
    </row>
    <row r="182" s="15" customFormat="1">
      <c r="A182" s="15"/>
      <c r="B182" s="275"/>
      <c r="C182" s="276"/>
      <c r="D182" s="231" t="s">
        <v>342</v>
      </c>
      <c r="E182" s="277" t="s">
        <v>35</v>
      </c>
      <c r="F182" s="278" t="s">
        <v>3343</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88</v>
      </c>
      <c r="AV182" s="15" t="s">
        <v>86</v>
      </c>
      <c r="AW182" s="15" t="s">
        <v>41</v>
      </c>
      <c r="AX182" s="15" t="s">
        <v>79</v>
      </c>
      <c r="AY182" s="284" t="s">
        <v>305</v>
      </c>
    </row>
    <row r="183" s="13" customFormat="1">
      <c r="A183" s="13"/>
      <c r="B183" s="238"/>
      <c r="C183" s="239"/>
      <c r="D183" s="231" t="s">
        <v>342</v>
      </c>
      <c r="E183" s="240" t="s">
        <v>35</v>
      </c>
      <c r="F183" s="241" t="s">
        <v>5801</v>
      </c>
      <c r="G183" s="239"/>
      <c r="H183" s="242">
        <v>-140.46899999999999</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133.05000000000001</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37.8" customHeight="1">
      <c r="A185" s="42"/>
      <c r="B185" s="43"/>
      <c r="C185" s="218" t="s">
        <v>377</v>
      </c>
      <c r="D185" s="218" t="s">
        <v>308</v>
      </c>
      <c r="E185" s="219" t="s">
        <v>3345</v>
      </c>
      <c r="F185" s="220" t="s">
        <v>3346</v>
      </c>
      <c r="G185" s="221" t="s">
        <v>725</v>
      </c>
      <c r="H185" s="222">
        <v>1064.4000000000001</v>
      </c>
      <c r="I185" s="223"/>
      <c r="J185" s="224">
        <f>ROUND(I185*H185,2)</f>
        <v>0</v>
      </c>
      <c r="K185" s="220" t="s">
        <v>325</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5802</v>
      </c>
    </row>
    <row r="186" s="2" customFormat="1">
      <c r="A186" s="42"/>
      <c r="B186" s="43"/>
      <c r="C186" s="44"/>
      <c r="D186" s="231" t="s">
        <v>315</v>
      </c>
      <c r="E186" s="44"/>
      <c r="F186" s="232" t="s">
        <v>3348</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2" customFormat="1">
      <c r="A187" s="42"/>
      <c r="B187" s="43"/>
      <c r="C187" s="44"/>
      <c r="D187" s="236" t="s">
        <v>328</v>
      </c>
      <c r="E187" s="44"/>
      <c r="F187" s="237" t="s">
        <v>3349</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328</v>
      </c>
      <c r="AU187" s="20" t="s">
        <v>88</v>
      </c>
    </row>
    <row r="188" s="2" customFormat="1">
      <c r="A188" s="42"/>
      <c r="B188" s="43"/>
      <c r="C188" s="44"/>
      <c r="D188" s="231" t="s">
        <v>472</v>
      </c>
      <c r="E188" s="44"/>
      <c r="F188" s="274" t="s">
        <v>4585</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472</v>
      </c>
      <c r="AU188" s="20" t="s">
        <v>88</v>
      </c>
    </row>
    <row r="189" s="13" customFormat="1">
      <c r="A189" s="13"/>
      <c r="B189" s="238"/>
      <c r="C189" s="239"/>
      <c r="D189" s="231" t="s">
        <v>342</v>
      </c>
      <c r="E189" s="240" t="s">
        <v>35</v>
      </c>
      <c r="F189" s="241" t="s">
        <v>5803</v>
      </c>
      <c r="G189" s="239"/>
      <c r="H189" s="242">
        <v>1064.4000000000001</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342</v>
      </c>
      <c r="AU189" s="248" t="s">
        <v>88</v>
      </c>
      <c r="AV189" s="13" t="s">
        <v>88</v>
      </c>
      <c r="AW189" s="13" t="s">
        <v>41</v>
      </c>
      <c r="AX189" s="13" t="s">
        <v>79</v>
      </c>
      <c r="AY189" s="248" t="s">
        <v>305</v>
      </c>
    </row>
    <row r="190" s="14" customFormat="1">
      <c r="A190" s="14"/>
      <c r="B190" s="249"/>
      <c r="C190" s="250"/>
      <c r="D190" s="231" t="s">
        <v>342</v>
      </c>
      <c r="E190" s="251" t="s">
        <v>35</v>
      </c>
      <c r="F190" s="252" t="s">
        <v>344</v>
      </c>
      <c r="G190" s="250"/>
      <c r="H190" s="253">
        <v>1064.4000000000001</v>
      </c>
      <c r="I190" s="254"/>
      <c r="J190" s="250"/>
      <c r="K190" s="250"/>
      <c r="L190" s="255"/>
      <c r="M190" s="256"/>
      <c r="N190" s="257"/>
      <c r="O190" s="257"/>
      <c r="P190" s="257"/>
      <c r="Q190" s="257"/>
      <c r="R190" s="257"/>
      <c r="S190" s="257"/>
      <c r="T190" s="258"/>
      <c r="U190" s="14"/>
      <c r="V190" s="14"/>
      <c r="W190" s="14"/>
      <c r="X190" s="14"/>
      <c r="Y190" s="14"/>
      <c r="Z190" s="14"/>
      <c r="AA190" s="14"/>
      <c r="AB190" s="14"/>
      <c r="AC190" s="14"/>
      <c r="AD190" s="14"/>
      <c r="AE190" s="14"/>
      <c r="AT190" s="259" t="s">
        <v>342</v>
      </c>
      <c r="AU190" s="259" t="s">
        <v>88</v>
      </c>
      <c r="AV190" s="14" t="s">
        <v>313</v>
      </c>
      <c r="AW190" s="14" t="s">
        <v>41</v>
      </c>
      <c r="AX190" s="14" t="s">
        <v>86</v>
      </c>
      <c r="AY190" s="259" t="s">
        <v>305</v>
      </c>
    </row>
    <row r="191" s="2" customFormat="1" ht="24.15" customHeight="1">
      <c r="A191" s="42"/>
      <c r="B191" s="43"/>
      <c r="C191" s="218" t="s">
        <v>430</v>
      </c>
      <c r="D191" s="218" t="s">
        <v>308</v>
      </c>
      <c r="E191" s="219" t="s">
        <v>4301</v>
      </c>
      <c r="F191" s="220" t="s">
        <v>4302</v>
      </c>
      <c r="G191" s="221" t="s">
        <v>725</v>
      </c>
      <c r="H191" s="222">
        <v>133.05000000000001</v>
      </c>
      <c r="I191" s="223"/>
      <c r="J191" s="224">
        <f>ROUND(I191*H191,2)</f>
        <v>0</v>
      </c>
      <c r="K191" s="220" t="s">
        <v>325</v>
      </c>
      <c r="L191" s="48"/>
      <c r="M191" s="225" t="s">
        <v>35</v>
      </c>
      <c r="N191" s="226"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313</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5804</v>
      </c>
    </row>
    <row r="192" s="2" customFormat="1">
      <c r="A192" s="42"/>
      <c r="B192" s="43"/>
      <c r="C192" s="44"/>
      <c r="D192" s="231" t="s">
        <v>315</v>
      </c>
      <c r="E192" s="44"/>
      <c r="F192" s="232" t="s">
        <v>4304</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c r="A193" s="42"/>
      <c r="B193" s="43"/>
      <c r="C193" s="44"/>
      <c r="D193" s="236" t="s">
        <v>328</v>
      </c>
      <c r="E193" s="44"/>
      <c r="F193" s="237" t="s">
        <v>4305</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328</v>
      </c>
      <c r="AU193" s="20" t="s">
        <v>88</v>
      </c>
    </row>
    <row r="194" s="15" customFormat="1">
      <c r="A194" s="15"/>
      <c r="B194" s="275"/>
      <c r="C194" s="276"/>
      <c r="D194" s="231" t="s">
        <v>342</v>
      </c>
      <c r="E194" s="277" t="s">
        <v>35</v>
      </c>
      <c r="F194" s="278" t="s">
        <v>4306</v>
      </c>
      <c r="G194" s="276"/>
      <c r="H194" s="277" t="s">
        <v>35</v>
      </c>
      <c r="I194" s="279"/>
      <c r="J194" s="276"/>
      <c r="K194" s="276"/>
      <c r="L194" s="280"/>
      <c r="M194" s="281"/>
      <c r="N194" s="282"/>
      <c r="O194" s="282"/>
      <c r="P194" s="282"/>
      <c r="Q194" s="282"/>
      <c r="R194" s="282"/>
      <c r="S194" s="282"/>
      <c r="T194" s="283"/>
      <c r="U194" s="15"/>
      <c r="V194" s="15"/>
      <c r="W194" s="15"/>
      <c r="X194" s="15"/>
      <c r="Y194" s="15"/>
      <c r="Z194" s="15"/>
      <c r="AA194" s="15"/>
      <c r="AB194" s="15"/>
      <c r="AC194" s="15"/>
      <c r="AD194" s="15"/>
      <c r="AE194" s="15"/>
      <c r="AT194" s="284" t="s">
        <v>342</v>
      </c>
      <c r="AU194" s="284" t="s">
        <v>88</v>
      </c>
      <c r="AV194" s="15" t="s">
        <v>86</v>
      </c>
      <c r="AW194" s="15" t="s">
        <v>41</v>
      </c>
      <c r="AX194" s="15" t="s">
        <v>79</v>
      </c>
      <c r="AY194" s="284" t="s">
        <v>305</v>
      </c>
    </row>
    <row r="195" s="13" customFormat="1">
      <c r="A195" s="13"/>
      <c r="B195" s="238"/>
      <c r="C195" s="239"/>
      <c r="D195" s="231" t="s">
        <v>342</v>
      </c>
      <c r="E195" s="240" t="s">
        <v>35</v>
      </c>
      <c r="F195" s="241" t="s">
        <v>5805</v>
      </c>
      <c r="G195" s="239"/>
      <c r="H195" s="242">
        <v>133.05000000000001</v>
      </c>
      <c r="I195" s="243"/>
      <c r="J195" s="239"/>
      <c r="K195" s="239"/>
      <c r="L195" s="244"/>
      <c r="M195" s="245"/>
      <c r="N195" s="246"/>
      <c r="O195" s="246"/>
      <c r="P195" s="246"/>
      <c r="Q195" s="246"/>
      <c r="R195" s="246"/>
      <c r="S195" s="246"/>
      <c r="T195" s="247"/>
      <c r="U195" s="13"/>
      <c r="V195" s="13"/>
      <c r="W195" s="13"/>
      <c r="X195" s="13"/>
      <c r="Y195" s="13"/>
      <c r="Z195" s="13"/>
      <c r="AA195" s="13"/>
      <c r="AB195" s="13"/>
      <c r="AC195" s="13"/>
      <c r="AD195" s="13"/>
      <c r="AE195" s="13"/>
      <c r="AT195" s="248" t="s">
        <v>342</v>
      </c>
      <c r="AU195" s="248" t="s">
        <v>88</v>
      </c>
      <c r="AV195" s="13" t="s">
        <v>88</v>
      </c>
      <c r="AW195" s="13" t="s">
        <v>41</v>
      </c>
      <c r="AX195" s="13" t="s">
        <v>86</v>
      </c>
      <c r="AY195" s="248" t="s">
        <v>305</v>
      </c>
    </row>
    <row r="196" s="2" customFormat="1" ht="24.15" customHeight="1">
      <c r="A196" s="42"/>
      <c r="B196" s="43"/>
      <c r="C196" s="218" t="s">
        <v>434</v>
      </c>
      <c r="D196" s="218" t="s">
        <v>308</v>
      </c>
      <c r="E196" s="219" t="s">
        <v>3352</v>
      </c>
      <c r="F196" s="220" t="s">
        <v>3353</v>
      </c>
      <c r="G196" s="221" t="s">
        <v>725</v>
      </c>
      <c r="H196" s="222">
        <v>0.5</v>
      </c>
      <c r="I196" s="223"/>
      <c r="J196" s="224">
        <f>ROUND(I196*H196,2)</f>
        <v>0</v>
      </c>
      <c r="K196" s="220" t="s">
        <v>325</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5806</v>
      </c>
    </row>
    <row r="197" s="2" customFormat="1">
      <c r="A197" s="42"/>
      <c r="B197" s="43"/>
      <c r="C197" s="44"/>
      <c r="D197" s="231" t="s">
        <v>315</v>
      </c>
      <c r="E197" s="44"/>
      <c r="F197" s="232" t="s">
        <v>3355</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6" t="s">
        <v>328</v>
      </c>
      <c r="E198" s="44"/>
      <c r="F198" s="237" t="s">
        <v>3356</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328</v>
      </c>
      <c r="AU198" s="20" t="s">
        <v>88</v>
      </c>
    </row>
    <row r="199" s="13" customFormat="1">
      <c r="A199" s="13"/>
      <c r="B199" s="238"/>
      <c r="C199" s="239"/>
      <c r="D199" s="231" t="s">
        <v>342</v>
      </c>
      <c r="E199" s="240" t="s">
        <v>35</v>
      </c>
      <c r="F199" s="241" t="s">
        <v>4309</v>
      </c>
      <c r="G199" s="239"/>
      <c r="H199" s="242">
        <v>0.5</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4" customFormat="1">
      <c r="A200" s="14"/>
      <c r="B200" s="249"/>
      <c r="C200" s="250"/>
      <c r="D200" s="231" t="s">
        <v>342</v>
      </c>
      <c r="E200" s="251" t="s">
        <v>35</v>
      </c>
      <c r="F200" s="252" t="s">
        <v>344</v>
      </c>
      <c r="G200" s="250"/>
      <c r="H200" s="253">
        <v>0.5</v>
      </c>
      <c r="I200" s="254"/>
      <c r="J200" s="250"/>
      <c r="K200" s="250"/>
      <c r="L200" s="255"/>
      <c r="M200" s="256"/>
      <c r="N200" s="257"/>
      <c r="O200" s="257"/>
      <c r="P200" s="257"/>
      <c r="Q200" s="257"/>
      <c r="R200" s="257"/>
      <c r="S200" s="257"/>
      <c r="T200" s="258"/>
      <c r="U200" s="14"/>
      <c r="V200" s="14"/>
      <c r="W200" s="14"/>
      <c r="X200" s="14"/>
      <c r="Y200" s="14"/>
      <c r="Z200" s="14"/>
      <c r="AA200" s="14"/>
      <c r="AB200" s="14"/>
      <c r="AC200" s="14"/>
      <c r="AD200" s="14"/>
      <c r="AE200" s="14"/>
      <c r="AT200" s="259" t="s">
        <v>342</v>
      </c>
      <c r="AU200" s="259" t="s">
        <v>88</v>
      </c>
      <c r="AV200" s="14" t="s">
        <v>313</v>
      </c>
      <c r="AW200" s="14" t="s">
        <v>41</v>
      </c>
      <c r="AX200" s="14" t="s">
        <v>86</v>
      </c>
      <c r="AY200" s="259" t="s">
        <v>305</v>
      </c>
    </row>
    <row r="201" s="2" customFormat="1" ht="24.15" customHeight="1">
      <c r="A201" s="42"/>
      <c r="B201" s="43"/>
      <c r="C201" s="218" t="s">
        <v>438</v>
      </c>
      <c r="D201" s="218" t="s">
        <v>308</v>
      </c>
      <c r="E201" s="219" t="s">
        <v>3357</v>
      </c>
      <c r="F201" s="220" t="s">
        <v>3358</v>
      </c>
      <c r="G201" s="221" t="s">
        <v>338</v>
      </c>
      <c r="H201" s="222">
        <v>135</v>
      </c>
      <c r="I201" s="223"/>
      <c r="J201" s="224">
        <f>ROUND(I201*H201,2)</f>
        <v>0</v>
      </c>
      <c r="K201" s="220" t="s">
        <v>325</v>
      </c>
      <c r="L201" s="48"/>
      <c r="M201" s="225" t="s">
        <v>35</v>
      </c>
      <c r="N201" s="226" t="s">
        <v>52</v>
      </c>
      <c r="O201" s="89"/>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313</v>
      </c>
      <c r="AT201" s="229" t="s">
        <v>308</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313</v>
      </c>
      <c r="BM201" s="229" t="s">
        <v>5807</v>
      </c>
    </row>
    <row r="202" s="2" customFormat="1">
      <c r="A202" s="42"/>
      <c r="B202" s="43"/>
      <c r="C202" s="44"/>
      <c r="D202" s="231" t="s">
        <v>315</v>
      </c>
      <c r="E202" s="44"/>
      <c r="F202" s="232" t="s">
        <v>3360</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2" customFormat="1">
      <c r="A203" s="42"/>
      <c r="B203" s="43"/>
      <c r="C203" s="44"/>
      <c r="D203" s="236" t="s">
        <v>328</v>
      </c>
      <c r="E203" s="44"/>
      <c r="F203" s="237" t="s">
        <v>3361</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328</v>
      </c>
      <c r="AU203" s="20" t="s">
        <v>88</v>
      </c>
    </row>
    <row r="204" s="15" customFormat="1">
      <c r="A204" s="15"/>
      <c r="B204" s="275"/>
      <c r="C204" s="276"/>
      <c r="D204" s="231" t="s">
        <v>342</v>
      </c>
      <c r="E204" s="277" t="s">
        <v>35</v>
      </c>
      <c r="F204" s="278" t="s">
        <v>3300</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88</v>
      </c>
      <c r="AV204" s="15" t="s">
        <v>86</v>
      </c>
      <c r="AW204" s="15" t="s">
        <v>41</v>
      </c>
      <c r="AX204" s="15" t="s">
        <v>79</v>
      </c>
      <c r="AY204" s="284" t="s">
        <v>305</v>
      </c>
    </row>
    <row r="205" s="13" customFormat="1">
      <c r="A205" s="13"/>
      <c r="B205" s="238"/>
      <c r="C205" s="239"/>
      <c r="D205" s="231" t="s">
        <v>342</v>
      </c>
      <c r="E205" s="240" t="s">
        <v>35</v>
      </c>
      <c r="F205" s="241" t="s">
        <v>5808</v>
      </c>
      <c r="G205" s="239"/>
      <c r="H205" s="242">
        <v>75</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5" customFormat="1">
      <c r="A206" s="15"/>
      <c r="B206" s="275"/>
      <c r="C206" s="276"/>
      <c r="D206" s="231" t="s">
        <v>342</v>
      </c>
      <c r="E206" s="277" t="s">
        <v>35</v>
      </c>
      <c r="F206" s="278" t="s">
        <v>3302</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3" customFormat="1">
      <c r="A207" s="13"/>
      <c r="B207" s="238"/>
      <c r="C207" s="239"/>
      <c r="D207" s="231" t="s">
        <v>342</v>
      </c>
      <c r="E207" s="240" t="s">
        <v>35</v>
      </c>
      <c r="F207" s="241" t="s">
        <v>5809</v>
      </c>
      <c r="G207" s="239"/>
      <c r="H207" s="242">
        <v>60</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4" customFormat="1">
      <c r="A208" s="14"/>
      <c r="B208" s="249"/>
      <c r="C208" s="250"/>
      <c r="D208" s="231" t="s">
        <v>342</v>
      </c>
      <c r="E208" s="251" t="s">
        <v>35</v>
      </c>
      <c r="F208" s="252" t="s">
        <v>344</v>
      </c>
      <c r="G208" s="250"/>
      <c r="H208" s="253">
        <v>135</v>
      </c>
      <c r="I208" s="254"/>
      <c r="J208" s="250"/>
      <c r="K208" s="250"/>
      <c r="L208" s="255"/>
      <c r="M208" s="256"/>
      <c r="N208" s="257"/>
      <c r="O208" s="257"/>
      <c r="P208" s="257"/>
      <c r="Q208" s="257"/>
      <c r="R208" s="257"/>
      <c r="S208" s="257"/>
      <c r="T208" s="258"/>
      <c r="U208" s="14"/>
      <c r="V208" s="14"/>
      <c r="W208" s="14"/>
      <c r="X208" s="14"/>
      <c r="Y208" s="14"/>
      <c r="Z208" s="14"/>
      <c r="AA208" s="14"/>
      <c r="AB208" s="14"/>
      <c r="AC208" s="14"/>
      <c r="AD208" s="14"/>
      <c r="AE208" s="14"/>
      <c r="AT208" s="259" t="s">
        <v>342</v>
      </c>
      <c r="AU208" s="259" t="s">
        <v>88</v>
      </c>
      <c r="AV208" s="14" t="s">
        <v>313</v>
      </c>
      <c r="AW208" s="14" t="s">
        <v>41</v>
      </c>
      <c r="AX208" s="14" t="s">
        <v>86</v>
      </c>
      <c r="AY208" s="259" t="s">
        <v>305</v>
      </c>
    </row>
    <row r="209" s="2" customFormat="1" ht="33" customHeight="1">
      <c r="A209" s="42"/>
      <c r="B209" s="43"/>
      <c r="C209" s="218" t="s">
        <v>8</v>
      </c>
      <c r="D209" s="218" t="s">
        <v>308</v>
      </c>
      <c r="E209" s="219" t="s">
        <v>3364</v>
      </c>
      <c r="F209" s="220" t="s">
        <v>3365</v>
      </c>
      <c r="G209" s="221" t="s">
        <v>493</v>
      </c>
      <c r="H209" s="222">
        <v>266.10000000000002</v>
      </c>
      <c r="I209" s="223"/>
      <c r="J209" s="224">
        <f>ROUND(I209*H209,2)</f>
        <v>0</v>
      </c>
      <c r="K209" s="220" t="s">
        <v>325</v>
      </c>
      <c r="L209" s="48"/>
      <c r="M209" s="225" t="s">
        <v>35</v>
      </c>
      <c r="N209" s="226" t="s">
        <v>52</v>
      </c>
      <c r="O209" s="89"/>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313</v>
      </c>
      <c r="AT209" s="229" t="s">
        <v>308</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5810</v>
      </c>
    </row>
    <row r="210" s="2" customFormat="1">
      <c r="A210" s="42"/>
      <c r="B210" s="43"/>
      <c r="C210" s="44"/>
      <c r="D210" s="231" t="s">
        <v>315</v>
      </c>
      <c r="E210" s="44"/>
      <c r="F210" s="232" t="s">
        <v>3367</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2" customFormat="1">
      <c r="A211" s="42"/>
      <c r="B211" s="43"/>
      <c r="C211" s="44"/>
      <c r="D211" s="236" t="s">
        <v>328</v>
      </c>
      <c r="E211" s="44"/>
      <c r="F211" s="237" t="s">
        <v>3368</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328</v>
      </c>
      <c r="AU211" s="20" t="s">
        <v>88</v>
      </c>
    </row>
    <row r="212" s="13" customFormat="1">
      <c r="A212" s="13"/>
      <c r="B212" s="238"/>
      <c r="C212" s="239"/>
      <c r="D212" s="231" t="s">
        <v>342</v>
      </c>
      <c r="E212" s="240" t="s">
        <v>35</v>
      </c>
      <c r="F212" s="241" t="s">
        <v>5811</v>
      </c>
      <c r="G212" s="239"/>
      <c r="H212" s="242">
        <v>266.10000000000002</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79</v>
      </c>
      <c r="AY212" s="248" t="s">
        <v>305</v>
      </c>
    </row>
    <row r="213" s="14" customFormat="1">
      <c r="A213" s="14"/>
      <c r="B213" s="249"/>
      <c r="C213" s="250"/>
      <c r="D213" s="231" t="s">
        <v>342</v>
      </c>
      <c r="E213" s="251" t="s">
        <v>35</v>
      </c>
      <c r="F213" s="252" t="s">
        <v>344</v>
      </c>
      <c r="G213" s="250"/>
      <c r="H213" s="253">
        <v>266.10000000000002</v>
      </c>
      <c r="I213" s="254"/>
      <c r="J213" s="250"/>
      <c r="K213" s="250"/>
      <c r="L213" s="255"/>
      <c r="M213" s="256"/>
      <c r="N213" s="257"/>
      <c r="O213" s="257"/>
      <c r="P213" s="257"/>
      <c r="Q213" s="257"/>
      <c r="R213" s="257"/>
      <c r="S213" s="257"/>
      <c r="T213" s="258"/>
      <c r="U213" s="14"/>
      <c r="V213" s="14"/>
      <c r="W213" s="14"/>
      <c r="X213" s="14"/>
      <c r="Y213" s="14"/>
      <c r="Z213" s="14"/>
      <c r="AA213" s="14"/>
      <c r="AB213" s="14"/>
      <c r="AC213" s="14"/>
      <c r="AD213" s="14"/>
      <c r="AE213" s="14"/>
      <c r="AT213" s="259" t="s">
        <v>342</v>
      </c>
      <c r="AU213" s="259" t="s">
        <v>88</v>
      </c>
      <c r="AV213" s="14" t="s">
        <v>313</v>
      </c>
      <c r="AW213" s="14" t="s">
        <v>41</v>
      </c>
      <c r="AX213" s="14" t="s">
        <v>86</v>
      </c>
      <c r="AY213" s="259" t="s">
        <v>305</v>
      </c>
    </row>
    <row r="214" s="2" customFormat="1" ht="24.15" customHeight="1">
      <c r="A214" s="42"/>
      <c r="B214" s="43"/>
      <c r="C214" s="218" t="s">
        <v>447</v>
      </c>
      <c r="D214" s="218" t="s">
        <v>308</v>
      </c>
      <c r="E214" s="219" t="s">
        <v>3370</v>
      </c>
      <c r="F214" s="220" t="s">
        <v>3371</v>
      </c>
      <c r="G214" s="221" t="s">
        <v>725</v>
      </c>
      <c r="H214" s="222">
        <v>285.11000000000001</v>
      </c>
      <c r="I214" s="223"/>
      <c r="J214" s="224">
        <f>ROUND(I214*H214,2)</f>
        <v>0</v>
      </c>
      <c r="K214" s="220" t="s">
        <v>325</v>
      </c>
      <c r="L214" s="48"/>
      <c r="M214" s="225" t="s">
        <v>35</v>
      </c>
      <c r="N214" s="226" t="s">
        <v>52</v>
      </c>
      <c r="O214" s="89"/>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313</v>
      </c>
      <c r="AT214" s="229" t="s">
        <v>308</v>
      </c>
      <c r="AU214" s="229" t="s">
        <v>88</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313</v>
      </c>
      <c r="BM214" s="229" t="s">
        <v>5812</v>
      </c>
    </row>
    <row r="215" s="2" customFormat="1">
      <c r="A215" s="42"/>
      <c r="B215" s="43"/>
      <c r="C215" s="44"/>
      <c r="D215" s="231" t="s">
        <v>315</v>
      </c>
      <c r="E215" s="44"/>
      <c r="F215" s="232" t="s">
        <v>3373</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88</v>
      </c>
    </row>
    <row r="216" s="2" customFormat="1">
      <c r="A216" s="42"/>
      <c r="B216" s="43"/>
      <c r="C216" s="44"/>
      <c r="D216" s="236" t="s">
        <v>328</v>
      </c>
      <c r="E216" s="44"/>
      <c r="F216" s="237" t="s">
        <v>3374</v>
      </c>
      <c r="G216" s="44"/>
      <c r="H216" s="44"/>
      <c r="I216" s="233"/>
      <c r="J216" s="44"/>
      <c r="K216" s="44"/>
      <c r="L216" s="48"/>
      <c r="M216" s="234"/>
      <c r="N216" s="235"/>
      <c r="O216" s="89"/>
      <c r="P216" s="89"/>
      <c r="Q216" s="89"/>
      <c r="R216" s="89"/>
      <c r="S216" s="89"/>
      <c r="T216" s="90"/>
      <c r="U216" s="42"/>
      <c r="V216" s="42"/>
      <c r="W216" s="42"/>
      <c r="X216" s="42"/>
      <c r="Y216" s="42"/>
      <c r="Z216" s="42"/>
      <c r="AA216" s="42"/>
      <c r="AB216" s="42"/>
      <c r="AC216" s="42"/>
      <c r="AD216" s="42"/>
      <c r="AE216" s="42"/>
      <c r="AT216" s="20" t="s">
        <v>328</v>
      </c>
      <c r="AU216" s="20" t="s">
        <v>88</v>
      </c>
    </row>
    <row r="217" s="15" customFormat="1">
      <c r="A217" s="15"/>
      <c r="B217" s="275"/>
      <c r="C217" s="276"/>
      <c r="D217" s="231" t="s">
        <v>342</v>
      </c>
      <c r="E217" s="277" t="s">
        <v>35</v>
      </c>
      <c r="F217" s="278" t="s">
        <v>3375</v>
      </c>
      <c r="G217" s="276"/>
      <c r="H217" s="277" t="s">
        <v>35</v>
      </c>
      <c r="I217" s="279"/>
      <c r="J217" s="276"/>
      <c r="K217" s="276"/>
      <c r="L217" s="280"/>
      <c r="M217" s="281"/>
      <c r="N217" s="282"/>
      <c r="O217" s="282"/>
      <c r="P217" s="282"/>
      <c r="Q217" s="282"/>
      <c r="R217" s="282"/>
      <c r="S217" s="282"/>
      <c r="T217" s="283"/>
      <c r="U217" s="15"/>
      <c r="V217" s="15"/>
      <c r="W217" s="15"/>
      <c r="X217" s="15"/>
      <c r="Y217" s="15"/>
      <c r="Z217" s="15"/>
      <c r="AA217" s="15"/>
      <c r="AB217" s="15"/>
      <c r="AC217" s="15"/>
      <c r="AD217" s="15"/>
      <c r="AE217" s="15"/>
      <c r="AT217" s="284" t="s">
        <v>342</v>
      </c>
      <c r="AU217" s="284" t="s">
        <v>88</v>
      </c>
      <c r="AV217" s="15" t="s">
        <v>86</v>
      </c>
      <c r="AW217" s="15" t="s">
        <v>41</v>
      </c>
      <c r="AX217" s="15" t="s">
        <v>79</v>
      </c>
      <c r="AY217" s="284" t="s">
        <v>305</v>
      </c>
    </row>
    <row r="218" s="13" customFormat="1">
      <c r="A218" s="13"/>
      <c r="B218" s="238"/>
      <c r="C218" s="239"/>
      <c r="D218" s="231" t="s">
        <v>342</v>
      </c>
      <c r="E218" s="240" t="s">
        <v>35</v>
      </c>
      <c r="F218" s="241" t="s">
        <v>5813</v>
      </c>
      <c r="G218" s="239"/>
      <c r="H218" s="242">
        <v>280.93799999999999</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342</v>
      </c>
      <c r="AU218" s="248" t="s">
        <v>88</v>
      </c>
      <c r="AV218" s="13" t="s">
        <v>88</v>
      </c>
      <c r="AW218" s="13" t="s">
        <v>41</v>
      </c>
      <c r="AX218" s="13" t="s">
        <v>79</v>
      </c>
      <c r="AY218" s="248" t="s">
        <v>305</v>
      </c>
    </row>
    <row r="219" s="15" customFormat="1">
      <c r="A219" s="15"/>
      <c r="B219" s="275"/>
      <c r="C219" s="276"/>
      <c r="D219" s="231" t="s">
        <v>342</v>
      </c>
      <c r="E219" s="277" t="s">
        <v>35</v>
      </c>
      <c r="F219" s="278" t="s">
        <v>3341</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5814</v>
      </c>
      <c r="G220" s="239"/>
      <c r="H220" s="242">
        <v>2.7599999999999998</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3" customFormat="1">
      <c r="A221" s="13"/>
      <c r="B221" s="238"/>
      <c r="C221" s="239"/>
      <c r="D221" s="231" t="s">
        <v>342</v>
      </c>
      <c r="E221" s="240" t="s">
        <v>35</v>
      </c>
      <c r="F221" s="241" t="s">
        <v>5815</v>
      </c>
      <c r="G221" s="239"/>
      <c r="H221" s="242">
        <v>1.4119999999999999</v>
      </c>
      <c r="I221" s="243"/>
      <c r="J221" s="239"/>
      <c r="K221" s="239"/>
      <c r="L221" s="244"/>
      <c r="M221" s="245"/>
      <c r="N221" s="246"/>
      <c r="O221" s="246"/>
      <c r="P221" s="246"/>
      <c r="Q221" s="246"/>
      <c r="R221" s="246"/>
      <c r="S221" s="246"/>
      <c r="T221" s="247"/>
      <c r="U221" s="13"/>
      <c r="V221" s="13"/>
      <c r="W221" s="13"/>
      <c r="X221" s="13"/>
      <c r="Y221" s="13"/>
      <c r="Z221" s="13"/>
      <c r="AA221" s="13"/>
      <c r="AB221" s="13"/>
      <c r="AC221" s="13"/>
      <c r="AD221" s="13"/>
      <c r="AE221" s="13"/>
      <c r="AT221" s="248" t="s">
        <v>342</v>
      </c>
      <c r="AU221" s="248" t="s">
        <v>88</v>
      </c>
      <c r="AV221" s="13" t="s">
        <v>88</v>
      </c>
      <c r="AW221" s="13" t="s">
        <v>41</v>
      </c>
      <c r="AX221" s="13" t="s">
        <v>79</v>
      </c>
      <c r="AY221" s="248" t="s">
        <v>305</v>
      </c>
    </row>
    <row r="222" s="14" customFormat="1">
      <c r="A222" s="14"/>
      <c r="B222" s="249"/>
      <c r="C222" s="250"/>
      <c r="D222" s="231" t="s">
        <v>342</v>
      </c>
      <c r="E222" s="251" t="s">
        <v>35</v>
      </c>
      <c r="F222" s="252" t="s">
        <v>344</v>
      </c>
      <c r="G222" s="250"/>
      <c r="H222" s="253">
        <v>285.10999999999996</v>
      </c>
      <c r="I222" s="254"/>
      <c r="J222" s="250"/>
      <c r="K222" s="250"/>
      <c r="L222" s="255"/>
      <c r="M222" s="256"/>
      <c r="N222" s="257"/>
      <c r="O222" s="257"/>
      <c r="P222" s="257"/>
      <c r="Q222" s="257"/>
      <c r="R222" s="257"/>
      <c r="S222" s="257"/>
      <c r="T222" s="258"/>
      <c r="U222" s="14"/>
      <c r="V222" s="14"/>
      <c r="W222" s="14"/>
      <c r="X222" s="14"/>
      <c r="Y222" s="14"/>
      <c r="Z222" s="14"/>
      <c r="AA222" s="14"/>
      <c r="AB222" s="14"/>
      <c r="AC222" s="14"/>
      <c r="AD222" s="14"/>
      <c r="AE222" s="14"/>
      <c r="AT222" s="259" t="s">
        <v>342</v>
      </c>
      <c r="AU222" s="259" t="s">
        <v>88</v>
      </c>
      <c r="AV222" s="14" t="s">
        <v>313</v>
      </c>
      <c r="AW222" s="14" t="s">
        <v>41</v>
      </c>
      <c r="AX222" s="14" t="s">
        <v>86</v>
      </c>
      <c r="AY222" s="259" t="s">
        <v>305</v>
      </c>
    </row>
    <row r="223" s="2" customFormat="1" ht="16.5" customHeight="1">
      <c r="A223" s="42"/>
      <c r="B223" s="43"/>
      <c r="C223" s="260" t="s">
        <v>452</v>
      </c>
      <c r="D223" s="260" t="s">
        <v>303</v>
      </c>
      <c r="E223" s="261" t="s">
        <v>3378</v>
      </c>
      <c r="F223" s="262" t="s">
        <v>3379</v>
      </c>
      <c r="G223" s="263" t="s">
        <v>493</v>
      </c>
      <c r="H223" s="264">
        <v>266.89100000000002</v>
      </c>
      <c r="I223" s="265"/>
      <c r="J223" s="266">
        <f>ROUND(I223*H223,2)</f>
        <v>0</v>
      </c>
      <c r="K223" s="262" t="s">
        <v>325</v>
      </c>
      <c r="L223" s="267"/>
      <c r="M223" s="268" t="s">
        <v>35</v>
      </c>
      <c r="N223" s="269" t="s">
        <v>52</v>
      </c>
      <c r="O223" s="89"/>
      <c r="P223" s="227">
        <f>O223*H223</f>
        <v>0</v>
      </c>
      <c r="Q223" s="227">
        <v>1</v>
      </c>
      <c r="R223" s="227">
        <f>Q223*H223</f>
        <v>266.89100000000002</v>
      </c>
      <c r="S223" s="227">
        <v>0</v>
      </c>
      <c r="T223" s="228">
        <f>S223*H223</f>
        <v>0</v>
      </c>
      <c r="U223" s="42"/>
      <c r="V223" s="42"/>
      <c r="W223" s="42"/>
      <c r="X223" s="42"/>
      <c r="Y223" s="42"/>
      <c r="Z223" s="42"/>
      <c r="AA223" s="42"/>
      <c r="AB223" s="42"/>
      <c r="AC223" s="42"/>
      <c r="AD223" s="42"/>
      <c r="AE223" s="42"/>
      <c r="AR223" s="229" t="s">
        <v>357</v>
      </c>
      <c r="AT223" s="229" t="s">
        <v>303</v>
      </c>
      <c r="AU223" s="229" t="s">
        <v>88</v>
      </c>
      <c r="AY223" s="20" t="s">
        <v>305</v>
      </c>
      <c r="BE223" s="230">
        <f>IF(N223="základní",J223,0)</f>
        <v>0</v>
      </c>
      <c r="BF223" s="230">
        <f>IF(N223="snížená",J223,0)</f>
        <v>0</v>
      </c>
      <c r="BG223" s="230">
        <f>IF(N223="zákl. přenesená",J223,0)</f>
        <v>0</v>
      </c>
      <c r="BH223" s="230">
        <f>IF(N223="sníž. přenesená",J223,0)</f>
        <v>0</v>
      </c>
      <c r="BI223" s="230">
        <f>IF(N223="nulová",J223,0)</f>
        <v>0</v>
      </c>
      <c r="BJ223" s="20" t="s">
        <v>313</v>
      </c>
      <c r="BK223" s="230">
        <f>ROUND(I223*H223,2)</f>
        <v>0</v>
      </c>
      <c r="BL223" s="20" t="s">
        <v>313</v>
      </c>
      <c r="BM223" s="229" t="s">
        <v>5816</v>
      </c>
    </row>
    <row r="224" s="2" customFormat="1">
      <c r="A224" s="42"/>
      <c r="B224" s="43"/>
      <c r="C224" s="44"/>
      <c r="D224" s="231" t="s">
        <v>315</v>
      </c>
      <c r="E224" s="44"/>
      <c r="F224" s="232" t="s">
        <v>3379</v>
      </c>
      <c r="G224" s="44"/>
      <c r="H224" s="44"/>
      <c r="I224" s="233"/>
      <c r="J224" s="44"/>
      <c r="K224" s="44"/>
      <c r="L224" s="48"/>
      <c r="M224" s="234"/>
      <c r="N224" s="235"/>
      <c r="O224" s="89"/>
      <c r="P224" s="89"/>
      <c r="Q224" s="89"/>
      <c r="R224" s="89"/>
      <c r="S224" s="89"/>
      <c r="T224" s="90"/>
      <c r="U224" s="42"/>
      <c r="V224" s="42"/>
      <c r="W224" s="42"/>
      <c r="X224" s="42"/>
      <c r="Y224" s="42"/>
      <c r="Z224" s="42"/>
      <c r="AA224" s="42"/>
      <c r="AB224" s="42"/>
      <c r="AC224" s="42"/>
      <c r="AD224" s="42"/>
      <c r="AE224" s="42"/>
      <c r="AT224" s="20" t="s">
        <v>315</v>
      </c>
      <c r="AU224" s="20" t="s">
        <v>88</v>
      </c>
    </row>
    <row r="225" s="15" customFormat="1">
      <c r="A225" s="15"/>
      <c r="B225" s="275"/>
      <c r="C225" s="276"/>
      <c r="D225" s="231" t="s">
        <v>342</v>
      </c>
      <c r="E225" s="277" t="s">
        <v>35</v>
      </c>
      <c r="F225" s="278" t="s">
        <v>5817</v>
      </c>
      <c r="G225" s="276"/>
      <c r="H225" s="277" t="s">
        <v>35</v>
      </c>
      <c r="I225" s="279"/>
      <c r="J225" s="276"/>
      <c r="K225" s="276"/>
      <c r="L225" s="280"/>
      <c r="M225" s="281"/>
      <c r="N225" s="282"/>
      <c r="O225" s="282"/>
      <c r="P225" s="282"/>
      <c r="Q225" s="282"/>
      <c r="R225" s="282"/>
      <c r="S225" s="282"/>
      <c r="T225" s="283"/>
      <c r="U225" s="15"/>
      <c r="V225" s="15"/>
      <c r="W225" s="15"/>
      <c r="X225" s="15"/>
      <c r="Y225" s="15"/>
      <c r="Z225" s="15"/>
      <c r="AA225" s="15"/>
      <c r="AB225" s="15"/>
      <c r="AC225" s="15"/>
      <c r="AD225" s="15"/>
      <c r="AE225" s="15"/>
      <c r="AT225" s="284" t="s">
        <v>342</v>
      </c>
      <c r="AU225" s="284" t="s">
        <v>88</v>
      </c>
      <c r="AV225" s="15" t="s">
        <v>86</v>
      </c>
      <c r="AW225" s="15" t="s">
        <v>41</v>
      </c>
      <c r="AX225" s="15" t="s">
        <v>79</v>
      </c>
      <c r="AY225" s="284" t="s">
        <v>305</v>
      </c>
    </row>
    <row r="226" s="13" customFormat="1">
      <c r="A226" s="13"/>
      <c r="B226" s="238"/>
      <c r="C226" s="239"/>
      <c r="D226" s="231" t="s">
        <v>342</v>
      </c>
      <c r="E226" s="240" t="s">
        <v>35</v>
      </c>
      <c r="F226" s="241" t="s">
        <v>5818</v>
      </c>
      <c r="G226" s="239"/>
      <c r="H226" s="242">
        <v>266.89100000000002</v>
      </c>
      <c r="I226" s="243"/>
      <c r="J226" s="239"/>
      <c r="K226" s="239"/>
      <c r="L226" s="244"/>
      <c r="M226" s="245"/>
      <c r="N226" s="246"/>
      <c r="O226" s="246"/>
      <c r="P226" s="246"/>
      <c r="Q226" s="246"/>
      <c r="R226" s="246"/>
      <c r="S226" s="246"/>
      <c r="T226" s="247"/>
      <c r="U226" s="13"/>
      <c r="V226" s="13"/>
      <c r="W226" s="13"/>
      <c r="X226" s="13"/>
      <c r="Y226" s="13"/>
      <c r="Z226" s="13"/>
      <c r="AA226" s="13"/>
      <c r="AB226" s="13"/>
      <c r="AC226" s="13"/>
      <c r="AD226" s="13"/>
      <c r="AE226" s="13"/>
      <c r="AT226" s="248" t="s">
        <v>342</v>
      </c>
      <c r="AU226" s="248" t="s">
        <v>88</v>
      </c>
      <c r="AV226" s="13" t="s">
        <v>88</v>
      </c>
      <c r="AW226" s="13" t="s">
        <v>41</v>
      </c>
      <c r="AX226" s="13" t="s">
        <v>79</v>
      </c>
      <c r="AY226" s="248" t="s">
        <v>305</v>
      </c>
    </row>
    <row r="227" s="14" customFormat="1">
      <c r="A227" s="14"/>
      <c r="B227" s="249"/>
      <c r="C227" s="250"/>
      <c r="D227" s="231" t="s">
        <v>342</v>
      </c>
      <c r="E227" s="251" t="s">
        <v>35</v>
      </c>
      <c r="F227" s="252" t="s">
        <v>344</v>
      </c>
      <c r="G227" s="250"/>
      <c r="H227" s="253">
        <v>266.89100000000002</v>
      </c>
      <c r="I227" s="254"/>
      <c r="J227" s="250"/>
      <c r="K227" s="250"/>
      <c r="L227" s="255"/>
      <c r="M227" s="256"/>
      <c r="N227" s="257"/>
      <c r="O227" s="257"/>
      <c r="P227" s="257"/>
      <c r="Q227" s="257"/>
      <c r="R227" s="257"/>
      <c r="S227" s="257"/>
      <c r="T227" s="258"/>
      <c r="U227" s="14"/>
      <c r="V227" s="14"/>
      <c r="W227" s="14"/>
      <c r="X227" s="14"/>
      <c r="Y227" s="14"/>
      <c r="Z227" s="14"/>
      <c r="AA227" s="14"/>
      <c r="AB227" s="14"/>
      <c r="AC227" s="14"/>
      <c r="AD227" s="14"/>
      <c r="AE227" s="14"/>
      <c r="AT227" s="259" t="s">
        <v>342</v>
      </c>
      <c r="AU227" s="259" t="s">
        <v>88</v>
      </c>
      <c r="AV227" s="14" t="s">
        <v>313</v>
      </c>
      <c r="AW227" s="14" t="s">
        <v>41</v>
      </c>
      <c r="AX227" s="14" t="s">
        <v>86</v>
      </c>
      <c r="AY227" s="259" t="s">
        <v>305</v>
      </c>
    </row>
    <row r="228" s="2" customFormat="1" ht="24.15" customHeight="1">
      <c r="A228" s="42"/>
      <c r="B228" s="43"/>
      <c r="C228" s="218" t="s">
        <v>457</v>
      </c>
      <c r="D228" s="218" t="s">
        <v>308</v>
      </c>
      <c r="E228" s="219" t="s">
        <v>3383</v>
      </c>
      <c r="F228" s="220" t="s">
        <v>3384</v>
      </c>
      <c r="G228" s="221" t="s">
        <v>338</v>
      </c>
      <c r="H228" s="222">
        <v>126.2</v>
      </c>
      <c r="I228" s="223"/>
      <c r="J228" s="224">
        <f>ROUND(I228*H228,2)</f>
        <v>0</v>
      </c>
      <c r="K228" s="220" t="s">
        <v>325</v>
      </c>
      <c r="L228" s="48"/>
      <c r="M228" s="225" t="s">
        <v>35</v>
      </c>
      <c r="N228" s="226" t="s">
        <v>52</v>
      </c>
      <c r="O228" s="89"/>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313</v>
      </c>
      <c r="AT228" s="229" t="s">
        <v>308</v>
      </c>
      <c r="AU228" s="229" t="s">
        <v>88</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313</v>
      </c>
      <c r="BM228" s="229" t="s">
        <v>5819</v>
      </c>
    </row>
    <row r="229" s="2" customFormat="1">
      <c r="A229" s="42"/>
      <c r="B229" s="43"/>
      <c r="C229" s="44"/>
      <c r="D229" s="231" t="s">
        <v>315</v>
      </c>
      <c r="E229" s="44"/>
      <c r="F229" s="232" t="s">
        <v>3386</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88</v>
      </c>
    </row>
    <row r="230" s="2" customFormat="1">
      <c r="A230" s="42"/>
      <c r="B230" s="43"/>
      <c r="C230" s="44"/>
      <c r="D230" s="236" t="s">
        <v>328</v>
      </c>
      <c r="E230" s="44"/>
      <c r="F230" s="237" t="s">
        <v>3387</v>
      </c>
      <c r="G230" s="44"/>
      <c r="H230" s="44"/>
      <c r="I230" s="233"/>
      <c r="J230" s="44"/>
      <c r="K230" s="44"/>
      <c r="L230" s="48"/>
      <c r="M230" s="234"/>
      <c r="N230" s="235"/>
      <c r="O230" s="89"/>
      <c r="P230" s="89"/>
      <c r="Q230" s="89"/>
      <c r="R230" s="89"/>
      <c r="S230" s="89"/>
      <c r="T230" s="90"/>
      <c r="U230" s="42"/>
      <c r="V230" s="42"/>
      <c r="W230" s="42"/>
      <c r="X230" s="42"/>
      <c r="Y230" s="42"/>
      <c r="Z230" s="42"/>
      <c r="AA230" s="42"/>
      <c r="AB230" s="42"/>
      <c r="AC230" s="42"/>
      <c r="AD230" s="42"/>
      <c r="AE230" s="42"/>
      <c r="AT230" s="20" t="s">
        <v>328</v>
      </c>
      <c r="AU230" s="20" t="s">
        <v>88</v>
      </c>
    </row>
    <row r="231" s="15" customFormat="1">
      <c r="A231" s="15"/>
      <c r="B231" s="275"/>
      <c r="C231" s="276"/>
      <c r="D231" s="231" t="s">
        <v>342</v>
      </c>
      <c r="E231" s="277" t="s">
        <v>35</v>
      </c>
      <c r="F231" s="278" t="s">
        <v>3300</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5783</v>
      </c>
      <c r="G232" s="239"/>
      <c r="H232" s="242">
        <v>36.200000000000003</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5" customFormat="1">
      <c r="A233" s="15"/>
      <c r="B233" s="275"/>
      <c r="C233" s="276"/>
      <c r="D233" s="231" t="s">
        <v>342</v>
      </c>
      <c r="E233" s="277" t="s">
        <v>35</v>
      </c>
      <c r="F233" s="278" t="s">
        <v>3302</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5784</v>
      </c>
      <c r="G234" s="239"/>
      <c r="H234" s="242">
        <v>90</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4" customFormat="1">
      <c r="A235" s="14"/>
      <c r="B235" s="249"/>
      <c r="C235" s="250"/>
      <c r="D235" s="231" t="s">
        <v>342</v>
      </c>
      <c r="E235" s="251" t="s">
        <v>35</v>
      </c>
      <c r="F235" s="252" t="s">
        <v>344</v>
      </c>
      <c r="G235" s="250"/>
      <c r="H235" s="253">
        <v>126.2</v>
      </c>
      <c r="I235" s="254"/>
      <c r="J235" s="250"/>
      <c r="K235" s="250"/>
      <c r="L235" s="255"/>
      <c r="M235" s="256"/>
      <c r="N235" s="257"/>
      <c r="O235" s="257"/>
      <c r="P235" s="257"/>
      <c r="Q235" s="257"/>
      <c r="R235" s="257"/>
      <c r="S235" s="257"/>
      <c r="T235" s="258"/>
      <c r="U235" s="14"/>
      <c r="V235" s="14"/>
      <c r="W235" s="14"/>
      <c r="X235" s="14"/>
      <c r="Y235" s="14"/>
      <c r="Z235" s="14"/>
      <c r="AA235" s="14"/>
      <c r="AB235" s="14"/>
      <c r="AC235" s="14"/>
      <c r="AD235" s="14"/>
      <c r="AE235" s="14"/>
      <c r="AT235" s="259" t="s">
        <v>342</v>
      </c>
      <c r="AU235" s="259" t="s">
        <v>88</v>
      </c>
      <c r="AV235" s="14" t="s">
        <v>313</v>
      </c>
      <c r="AW235" s="14" t="s">
        <v>41</v>
      </c>
      <c r="AX235" s="14" t="s">
        <v>86</v>
      </c>
      <c r="AY235" s="259" t="s">
        <v>305</v>
      </c>
    </row>
    <row r="236" s="2" customFormat="1" ht="16.5" customHeight="1">
      <c r="A236" s="42"/>
      <c r="B236" s="43"/>
      <c r="C236" s="260" t="s">
        <v>604</v>
      </c>
      <c r="D236" s="260" t="s">
        <v>303</v>
      </c>
      <c r="E236" s="261" t="s">
        <v>3388</v>
      </c>
      <c r="F236" s="262" t="s">
        <v>1923</v>
      </c>
      <c r="G236" s="263" t="s">
        <v>1924</v>
      </c>
      <c r="H236" s="264">
        <v>3.786</v>
      </c>
      <c r="I236" s="265"/>
      <c r="J236" s="266">
        <f>ROUND(I236*H236,2)</f>
        <v>0</v>
      </c>
      <c r="K236" s="262" t="s">
        <v>325</v>
      </c>
      <c r="L236" s="267"/>
      <c r="M236" s="268" t="s">
        <v>35</v>
      </c>
      <c r="N236" s="269" t="s">
        <v>52</v>
      </c>
      <c r="O236" s="89"/>
      <c r="P236" s="227">
        <f>O236*H236</f>
        <v>0</v>
      </c>
      <c r="Q236" s="227">
        <v>0.001</v>
      </c>
      <c r="R236" s="227">
        <f>Q236*H236</f>
        <v>0.0037860000000000003</v>
      </c>
      <c r="S236" s="227">
        <v>0</v>
      </c>
      <c r="T236" s="228">
        <f>S236*H236</f>
        <v>0</v>
      </c>
      <c r="U236" s="42"/>
      <c r="V236" s="42"/>
      <c r="W236" s="42"/>
      <c r="X236" s="42"/>
      <c r="Y236" s="42"/>
      <c r="Z236" s="42"/>
      <c r="AA236" s="42"/>
      <c r="AB236" s="42"/>
      <c r="AC236" s="42"/>
      <c r="AD236" s="42"/>
      <c r="AE236" s="42"/>
      <c r="AR236" s="229" t="s">
        <v>357</v>
      </c>
      <c r="AT236" s="229" t="s">
        <v>303</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5820</v>
      </c>
    </row>
    <row r="237" s="2" customFormat="1">
      <c r="A237" s="42"/>
      <c r="B237" s="43"/>
      <c r="C237" s="44"/>
      <c r="D237" s="231" t="s">
        <v>315</v>
      </c>
      <c r="E237" s="44"/>
      <c r="F237" s="232" t="s">
        <v>1923</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13" customFormat="1">
      <c r="A238" s="13"/>
      <c r="B238" s="238"/>
      <c r="C238" s="239"/>
      <c r="D238" s="231" t="s">
        <v>342</v>
      </c>
      <c r="E238" s="240" t="s">
        <v>35</v>
      </c>
      <c r="F238" s="241" t="s">
        <v>5821</v>
      </c>
      <c r="G238" s="239"/>
      <c r="H238" s="242">
        <v>3.786</v>
      </c>
      <c r="I238" s="243"/>
      <c r="J238" s="239"/>
      <c r="K238" s="239"/>
      <c r="L238" s="244"/>
      <c r="M238" s="245"/>
      <c r="N238" s="246"/>
      <c r="O238" s="246"/>
      <c r="P238" s="246"/>
      <c r="Q238" s="246"/>
      <c r="R238" s="246"/>
      <c r="S238" s="246"/>
      <c r="T238" s="247"/>
      <c r="U238" s="13"/>
      <c r="V238" s="13"/>
      <c r="W238" s="13"/>
      <c r="X238" s="13"/>
      <c r="Y238" s="13"/>
      <c r="Z238" s="13"/>
      <c r="AA238" s="13"/>
      <c r="AB238" s="13"/>
      <c r="AC238" s="13"/>
      <c r="AD238" s="13"/>
      <c r="AE238" s="13"/>
      <c r="AT238" s="248" t="s">
        <v>342</v>
      </c>
      <c r="AU238" s="248" t="s">
        <v>88</v>
      </c>
      <c r="AV238" s="13" t="s">
        <v>88</v>
      </c>
      <c r="AW238" s="13" t="s">
        <v>41</v>
      </c>
      <c r="AX238" s="13" t="s">
        <v>79</v>
      </c>
      <c r="AY238" s="248" t="s">
        <v>305</v>
      </c>
    </row>
    <row r="239" s="14" customFormat="1">
      <c r="A239" s="14"/>
      <c r="B239" s="249"/>
      <c r="C239" s="250"/>
      <c r="D239" s="231" t="s">
        <v>342</v>
      </c>
      <c r="E239" s="251" t="s">
        <v>35</v>
      </c>
      <c r="F239" s="252" t="s">
        <v>344</v>
      </c>
      <c r="G239" s="250"/>
      <c r="H239" s="253">
        <v>3.786</v>
      </c>
      <c r="I239" s="254"/>
      <c r="J239" s="250"/>
      <c r="K239" s="250"/>
      <c r="L239" s="255"/>
      <c r="M239" s="256"/>
      <c r="N239" s="257"/>
      <c r="O239" s="257"/>
      <c r="P239" s="257"/>
      <c r="Q239" s="257"/>
      <c r="R239" s="257"/>
      <c r="S239" s="257"/>
      <c r="T239" s="258"/>
      <c r="U239" s="14"/>
      <c r="V239" s="14"/>
      <c r="W239" s="14"/>
      <c r="X239" s="14"/>
      <c r="Y239" s="14"/>
      <c r="Z239" s="14"/>
      <c r="AA239" s="14"/>
      <c r="AB239" s="14"/>
      <c r="AC239" s="14"/>
      <c r="AD239" s="14"/>
      <c r="AE239" s="14"/>
      <c r="AT239" s="259" t="s">
        <v>342</v>
      </c>
      <c r="AU239" s="259" t="s">
        <v>88</v>
      </c>
      <c r="AV239" s="14" t="s">
        <v>313</v>
      </c>
      <c r="AW239" s="14" t="s">
        <v>41</v>
      </c>
      <c r="AX239" s="14" t="s">
        <v>86</v>
      </c>
      <c r="AY239" s="259" t="s">
        <v>305</v>
      </c>
    </row>
    <row r="240" s="2" customFormat="1" ht="24.15" customHeight="1">
      <c r="A240" s="42"/>
      <c r="B240" s="43"/>
      <c r="C240" s="218" t="s">
        <v>610</v>
      </c>
      <c r="D240" s="218" t="s">
        <v>308</v>
      </c>
      <c r="E240" s="219" t="s">
        <v>4323</v>
      </c>
      <c r="F240" s="220" t="s">
        <v>4324</v>
      </c>
      <c r="G240" s="221" t="s">
        <v>338</v>
      </c>
      <c r="H240" s="222">
        <v>126.2</v>
      </c>
      <c r="I240" s="223"/>
      <c r="J240" s="224">
        <f>ROUND(I240*H240,2)</f>
        <v>0</v>
      </c>
      <c r="K240" s="220" t="s">
        <v>325</v>
      </c>
      <c r="L240" s="48"/>
      <c r="M240" s="225" t="s">
        <v>35</v>
      </c>
      <c r="N240" s="226" t="s">
        <v>52</v>
      </c>
      <c r="O240" s="89"/>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313</v>
      </c>
      <c r="AT240" s="229" t="s">
        <v>308</v>
      </c>
      <c r="AU240" s="229" t="s">
        <v>88</v>
      </c>
      <c r="AY240" s="20" t="s">
        <v>305</v>
      </c>
      <c r="BE240" s="230">
        <f>IF(N240="základní",J240,0)</f>
        <v>0</v>
      </c>
      <c r="BF240" s="230">
        <f>IF(N240="snížená",J240,0)</f>
        <v>0</v>
      </c>
      <c r="BG240" s="230">
        <f>IF(N240="zákl. přenesená",J240,0)</f>
        <v>0</v>
      </c>
      <c r="BH240" s="230">
        <f>IF(N240="sníž. přenesená",J240,0)</f>
        <v>0</v>
      </c>
      <c r="BI240" s="230">
        <f>IF(N240="nulová",J240,0)</f>
        <v>0</v>
      </c>
      <c r="BJ240" s="20" t="s">
        <v>313</v>
      </c>
      <c r="BK240" s="230">
        <f>ROUND(I240*H240,2)</f>
        <v>0</v>
      </c>
      <c r="BL240" s="20" t="s">
        <v>313</v>
      </c>
      <c r="BM240" s="229" t="s">
        <v>5822</v>
      </c>
    </row>
    <row r="241" s="2" customFormat="1">
      <c r="A241" s="42"/>
      <c r="B241" s="43"/>
      <c r="C241" s="44"/>
      <c r="D241" s="231" t="s">
        <v>315</v>
      </c>
      <c r="E241" s="44"/>
      <c r="F241" s="232" t="s">
        <v>4326</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315</v>
      </c>
      <c r="AU241" s="20" t="s">
        <v>88</v>
      </c>
    </row>
    <row r="242" s="2" customFormat="1">
      <c r="A242" s="42"/>
      <c r="B242" s="43"/>
      <c r="C242" s="44"/>
      <c r="D242" s="236" t="s">
        <v>328</v>
      </c>
      <c r="E242" s="44"/>
      <c r="F242" s="237" t="s">
        <v>4327</v>
      </c>
      <c r="G242" s="44"/>
      <c r="H242" s="44"/>
      <c r="I242" s="233"/>
      <c r="J242" s="44"/>
      <c r="K242" s="44"/>
      <c r="L242" s="48"/>
      <c r="M242" s="234"/>
      <c r="N242" s="235"/>
      <c r="O242" s="89"/>
      <c r="P242" s="89"/>
      <c r="Q242" s="89"/>
      <c r="R242" s="89"/>
      <c r="S242" s="89"/>
      <c r="T242" s="90"/>
      <c r="U242" s="42"/>
      <c r="V242" s="42"/>
      <c r="W242" s="42"/>
      <c r="X242" s="42"/>
      <c r="Y242" s="42"/>
      <c r="Z242" s="42"/>
      <c r="AA242" s="42"/>
      <c r="AB242" s="42"/>
      <c r="AC242" s="42"/>
      <c r="AD242" s="42"/>
      <c r="AE242" s="42"/>
      <c r="AT242" s="20" t="s">
        <v>328</v>
      </c>
      <c r="AU242" s="20" t="s">
        <v>88</v>
      </c>
    </row>
    <row r="243" s="15" customFormat="1">
      <c r="A243" s="15"/>
      <c r="B243" s="275"/>
      <c r="C243" s="276"/>
      <c r="D243" s="231" t="s">
        <v>342</v>
      </c>
      <c r="E243" s="277" t="s">
        <v>35</v>
      </c>
      <c r="F243" s="278" t="s">
        <v>3396</v>
      </c>
      <c r="G243" s="276"/>
      <c r="H243" s="277" t="s">
        <v>35</v>
      </c>
      <c r="I243" s="279"/>
      <c r="J243" s="276"/>
      <c r="K243" s="276"/>
      <c r="L243" s="280"/>
      <c r="M243" s="281"/>
      <c r="N243" s="282"/>
      <c r="O243" s="282"/>
      <c r="P243" s="282"/>
      <c r="Q243" s="282"/>
      <c r="R243" s="282"/>
      <c r="S243" s="282"/>
      <c r="T243" s="283"/>
      <c r="U243" s="15"/>
      <c r="V243" s="15"/>
      <c r="W243" s="15"/>
      <c r="X243" s="15"/>
      <c r="Y243" s="15"/>
      <c r="Z243" s="15"/>
      <c r="AA243" s="15"/>
      <c r="AB243" s="15"/>
      <c r="AC243" s="15"/>
      <c r="AD243" s="15"/>
      <c r="AE243" s="15"/>
      <c r="AT243" s="284" t="s">
        <v>342</v>
      </c>
      <c r="AU243" s="284" t="s">
        <v>88</v>
      </c>
      <c r="AV243" s="15" t="s">
        <v>86</v>
      </c>
      <c r="AW243" s="15" t="s">
        <v>41</v>
      </c>
      <c r="AX243" s="15" t="s">
        <v>79</v>
      </c>
      <c r="AY243" s="284" t="s">
        <v>305</v>
      </c>
    </row>
    <row r="244" s="15" customFormat="1">
      <c r="A244" s="15"/>
      <c r="B244" s="275"/>
      <c r="C244" s="276"/>
      <c r="D244" s="231" t="s">
        <v>342</v>
      </c>
      <c r="E244" s="277" t="s">
        <v>35</v>
      </c>
      <c r="F244" s="278" t="s">
        <v>3300</v>
      </c>
      <c r="G244" s="276"/>
      <c r="H244" s="277" t="s">
        <v>35</v>
      </c>
      <c r="I244" s="279"/>
      <c r="J244" s="276"/>
      <c r="K244" s="276"/>
      <c r="L244" s="280"/>
      <c r="M244" s="281"/>
      <c r="N244" s="282"/>
      <c r="O244" s="282"/>
      <c r="P244" s="282"/>
      <c r="Q244" s="282"/>
      <c r="R244" s="282"/>
      <c r="S244" s="282"/>
      <c r="T244" s="283"/>
      <c r="U244" s="15"/>
      <c r="V244" s="15"/>
      <c r="W244" s="15"/>
      <c r="X244" s="15"/>
      <c r="Y244" s="15"/>
      <c r="Z244" s="15"/>
      <c r="AA244" s="15"/>
      <c r="AB244" s="15"/>
      <c r="AC244" s="15"/>
      <c r="AD244" s="15"/>
      <c r="AE244" s="15"/>
      <c r="AT244" s="284" t="s">
        <v>342</v>
      </c>
      <c r="AU244" s="284" t="s">
        <v>88</v>
      </c>
      <c r="AV244" s="15" t="s">
        <v>86</v>
      </c>
      <c r="AW244" s="15" t="s">
        <v>41</v>
      </c>
      <c r="AX244" s="15" t="s">
        <v>79</v>
      </c>
      <c r="AY244" s="284" t="s">
        <v>305</v>
      </c>
    </row>
    <row r="245" s="13" customFormat="1">
      <c r="A245" s="13"/>
      <c r="B245" s="238"/>
      <c r="C245" s="239"/>
      <c r="D245" s="231" t="s">
        <v>342</v>
      </c>
      <c r="E245" s="240" t="s">
        <v>35</v>
      </c>
      <c r="F245" s="241" t="s">
        <v>5783</v>
      </c>
      <c r="G245" s="239"/>
      <c r="H245" s="242">
        <v>36.200000000000003</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342</v>
      </c>
      <c r="AU245" s="248" t="s">
        <v>88</v>
      </c>
      <c r="AV245" s="13" t="s">
        <v>88</v>
      </c>
      <c r="AW245" s="13" t="s">
        <v>41</v>
      </c>
      <c r="AX245" s="13" t="s">
        <v>79</v>
      </c>
      <c r="AY245" s="248" t="s">
        <v>305</v>
      </c>
    </row>
    <row r="246" s="15" customFormat="1">
      <c r="A246" s="15"/>
      <c r="B246" s="275"/>
      <c r="C246" s="276"/>
      <c r="D246" s="231" t="s">
        <v>342</v>
      </c>
      <c r="E246" s="277" t="s">
        <v>35</v>
      </c>
      <c r="F246" s="278" t="s">
        <v>3302</v>
      </c>
      <c r="G246" s="276"/>
      <c r="H246" s="277" t="s">
        <v>35</v>
      </c>
      <c r="I246" s="279"/>
      <c r="J246" s="276"/>
      <c r="K246" s="276"/>
      <c r="L246" s="280"/>
      <c r="M246" s="281"/>
      <c r="N246" s="282"/>
      <c r="O246" s="282"/>
      <c r="P246" s="282"/>
      <c r="Q246" s="282"/>
      <c r="R246" s="282"/>
      <c r="S246" s="282"/>
      <c r="T246" s="283"/>
      <c r="U246" s="15"/>
      <c r="V246" s="15"/>
      <c r="W246" s="15"/>
      <c r="X246" s="15"/>
      <c r="Y246" s="15"/>
      <c r="Z246" s="15"/>
      <c r="AA246" s="15"/>
      <c r="AB246" s="15"/>
      <c r="AC246" s="15"/>
      <c r="AD246" s="15"/>
      <c r="AE246" s="15"/>
      <c r="AT246" s="284" t="s">
        <v>342</v>
      </c>
      <c r="AU246" s="284" t="s">
        <v>88</v>
      </c>
      <c r="AV246" s="15" t="s">
        <v>86</v>
      </c>
      <c r="AW246" s="15" t="s">
        <v>41</v>
      </c>
      <c r="AX246" s="15" t="s">
        <v>79</v>
      </c>
      <c r="AY246" s="284" t="s">
        <v>305</v>
      </c>
    </row>
    <row r="247" s="13" customFormat="1">
      <c r="A247" s="13"/>
      <c r="B247" s="238"/>
      <c r="C247" s="239"/>
      <c r="D247" s="231" t="s">
        <v>342</v>
      </c>
      <c r="E247" s="240" t="s">
        <v>35</v>
      </c>
      <c r="F247" s="241" t="s">
        <v>5784</v>
      </c>
      <c r="G247" s="239"/>
      <c r="H247" s="242">
        <v>90</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88</v>
      </c>
      <c r="AV247" s="13" t="s">
        <v>88</v>
      </c>
      <c r="AW247" s="13" t="s">
        <v>41</v>
      </c>
      <c r="AX247" s="13" t="s">
        <v>79</v>
      </c>
      <c r="AY247" s="248" t="s">
        <v>305</v>
      </c>
    </row>
    <row r="248" s="14" customFormat="1">
      <c r="A248" s="14"/>
      <c r="B248" s="249"/>
      <c r="C248" s="250"/>
      <c r="D248" s="231" t="s">
        <v>342</v>
      </c>
      <c r="E248" s="251" t="s">
        <v>35</v>
      </c>
      <c r="F248" s="252" t="s">
        <v>344</v>
      </c>
      <c r="G248" s="250"/>
      <c r="H248" s="253">
        <v>126.2</v>
      </c>
      <c r="I248" s="254"/>
      <c r="J248" s="250"/>
      <c r="K248" s="250"/>
      <c r="L248" s="255"/>
      <c r="M248" s="256"/>
      <c r="N248" s="257"/>
      <c r="O248" s="257"/>
      <c r="P248" s="257"/>
      <c r="Q248" s="257"/>
      <c r="R248" s="257"/>
      <c r="S248" s="257"/>
      <c r="T248" s="258"/>
      <c r="U248" s="14"/>
      <c r="V248" s="14"/>
      <c r="W248" s="14"/>
      <c r="X248" s="14"/>
      <c r="Y248" s="14"/>
      <c r="Z248" s="14"/>
      <c r="AA248" s="14"/>
      <c r="AB248" s="14"/>
      <c r="AC248" s="14"/>
      <c r="AD248" s="14"/>
      <c r="AE248" s="14"/>
      <c r="AT248" s="259" t="s">
        <v>342</v>
      </c>
      <c r="AU248" s="259" t="s">
        <v>88</v>
      </c>
      <c r="AV248" s="14" t="s">
        <v>313</v>
      </c>
      <c r="AW248" s="14" t="s">
        <v>41</v>
      </c>
      <c r="AX248" s="14" t="s">
        <v>86</v>
      </c>
      <c r="AY248" s="259" t="s">
        <v>305</v>
      </c>
    </row>
    <row r="249" s="12" customFormat="1" ht="22.8" customHeight="1">
      <c r="A249" s="12"/>
      <c r="B249" s="202"/>
      <c r="C249" s="203"/>
      <c r="D249" s="204" t="s">
        <v>78</v>
      </c>
      <c r="E249" s="216" t="s">
        <v>88</v>
      </c>
      <c r="F249" s="216" t="s">
        <v>1937</v>
      </c>
      <c r="G249" s="203"/>
      <c r="H249" s="203"/>
      <c r="I249" s="206"/>
      <c r="J249" s="217">
        <f>BK249</f>
        <v>0</v>
      </c>
      <c r="K249" s="203"/>
      <c r="L249" s="208"/>
      <c r="M249" s="209"/>
      <c r="N249" s="210"/>
      <c r="O249" s="210"/>
      <c r="P249" s="211">
        <f>SUM(P250:P318)</f>
        <v>0</v>
      </c>
      <c r="Q249" s="210"/>
      <c r="R249" s="211">
        <f>SUM(R250:R318)</f>
        <v>57.918472193799992</v>
      </c>
      <c r="S249" s="210"/>
      <c r="T249" s="212">
        <f>SUM(T250:T318)</f>
        <v>0</v>
      </c>
      <c r="U249" s="12"/>
      <c r="V249" s="12"/>
      <c r="W249" s="12"/>
      <c r="X249" s="12"/>
      <c r="Y249" s="12"/>
      <c r="Z249" s="12"/>
      <c r="AA249" s="12"/>
      <c r="AB249" s="12"/>
      <c r="AC249" s="12"/>
      <c r="AD249" s="12"/>
      <c r="AE249" s="12"/>
      <c r="AR249" s="213" t="s">
        <v>86</v>
      </c>
      <c r="AT249" s="214" t="s">
        <v>78</v>
      </c>
      <c r="AU249" s="214" t="s">
        <v>86</v>
      </c>
      <c r="AY249" s="213" t="s">
        <v>305</v>
      </c>
      <c r="BK249" s="215">
        <f>SUM(BK250:BK318)</f>
        <v>0</v>
      </c>
    </row>
    <row r="250" s="2" customFormat="1" ht="24.15" customHeight="1">
      <c r="A250" s="42"/>
      <c r="B250" s="43"/>
      <c r="C250" s="218" t="s">
        <v>7</v>
      </c>
      <c r="D250" s="218" t="s">
        <v>308</v>
      </c>
      <c r="E250" s="219" t="s">
        <v>3397</v>
      </c>
      <c r="F250" s="220" t="s">
        <v>3398</v>
      </c>
      <c r="G250" s="221" t="s">
        <v>338</v>
      </c>
      <c r="H250" s="222">
        <v>89.060000000000002</v>
      </c>
      <c r="I250" s="223"/>
      <c r="J250" s="224">
        <f>ROUND(I250*H250,2)</f>
        <v>0</v>
      </c>
      <c r="K250" s="220" t="s">
        <v>325</v>
      </c>
      <c r="L250" s="48"/>
      <c r="M250" s="225" t="s">
        <v>35</v>
      </c>
      <c r="N250" s="226" t="s">
        <v>52</v>
      </c>
      <c r="O250" s="89"/>
      <c r="P250" s="227">
        <f>O250*H250</f>
        <v>0</v>
      </c>
      <c r="Q250" s="227">
        <v>0.00016694</v>
      </c>
      <c r="R250" s="227">
        <f>Q250*H250</f>
        <v>0.0148676764</v>
      </c>
      <c r="S250" s="227">
        <v>0</v>
      </c>
      <c r="T250" s="228">
        <f>S250*H250</f>
        <v>0</v>
      </c>
      <c r="U250" s="42"/>
      <c r="V250" s="42"/>
      <c r="W250" s="42"/>
      <c r="X250" s="42"/>
      <c r="Y250" s="42"/>
      <c r="Z250" s="42"/>
      <c r="AA250" s="42"/>
      <c r="AB250" s="42"/>
      <c r="AC250" s="42"/>
      <c r="AD250" s="42"/>
      <c r="AE250" s="42"/>
      <c r="AR250" s="229" t="s">
        <v>313</v>
      </c>
      <c r="AT250" s="229" t="s">
        <v>308</v>
      </c>
      <c r="AU250" s="229" t="s">
        <v>88</v>
      </c>
      <c r="AY250" s="20" t="s">
        <v>305</v>
      </c>
      <c r="BE250" s="230">
        <f>IF(N250="základní",J250,0)</f>
        <v>0</v>
      </c>
      <c r="BF250" s="230">
        <f>IF(N250="snížená",J250,0)</f>
        <v>0</v>
      </c>
      <c r="BG250" s="230">
        <f>IF(N250="zákl. přenesená",J250,0)</f>
        <v>0</v>
      </c>
      <c r="BH250" s="230">
        <f>IF(N250="sníž. přenesená",J250,0)</f>
        <v>0</v>
      </c>
      <c r="BI250" s="230">
        <f>IF(N250="nulová",J250,0)</f>
        <v>0</v>
      </c>
      <c r="BJ250" s="20" t="s">
        <v>313</v>
      </c>
      <c r="BK250" s="230">
        <f>ROUND(I250*H250,2)</f>
        <v>0</v>
      </c>
      <c r="BL250" s="20" t="s">
        <v>313</v>
      </c>
      <c r="BM250" s="229" t="s">
        <v>5823</v>
      </c>
    </row>
    <row r="251" s="2" customFormat="1">
      <c r="A251" s="42"/>
      <c r="B251" s="43"/>
      <c r="C251" s="44"/>
      <c r="D251" s="231" t="s">
        <v>315</v>
      </c>
      <c r="E251" s="44"/>
      <c r="F251" s="232" t="s">
        <v>3400</v>
      </c>
      <c r="G251" s="44"/>
      <c r="H251" s="44"/>
      <c r="I251" s="233"/>
      <c r="J251" s="44"/>
      <c r="K251" s="44"/>
      <c r="L251" s="48"/>
      <c r="M251" s="234"/>
      <c r="N251" s="235"/>
      <c r="O251" s="89"/>
      <c r="P251" s="89"/>
      <c r="Q251" s="89"/>
      <c r="R251" s="89"/>
      <c r="S251" s="89"/>
      <c r="T251" s="90"/>
      <c r="U251" s="42"/>
      <c r="V251" s="42"/>
      <c r="W251" s="42"/>
      <c r="X251" s="42"/>
      <c r="Y251" s="42"/>
      <c r="Z251" s="42"/>
      <c r="AA251" s="42"/>
      <c r="AB251" s="42"/>
      <c r="AC251" s="42"/>
      <c r="AD251" s="42"/>
      <c r="AE251" s="42"/>
      <c r="AT251" s="20" t="s">
        <v>315</v>
      </c>
      <c r="AU251" s="20" t="s">
        <v>88</v>
      </c>
    </row>
    <row r="252" s="2" customFormat="1">
      <c r="A252" s="42"/>
      <c r="B252" s="43"/>
      <c r="C252" s="44"/>
      <c r="D252" s="236" t="s">
        <v>328</v>
      </c>
      <c r="E252" s="44"/>
      <c r="F252" s="237" t="s">
        <v>3401</v>
      </c>
      <c r="G252" s="44"/>
      <c r="H252" s="44"/>
      <c r="I252" s="233"/>
      <c r="J252" s="44"/>
      <c r="K252" s="44"/>
      <c r="L252" s="48"/>
      <c r="M252" s="234"/>
      <c r="N252" s="235"/>
      <c r="O252" s="89"/>
      <c r="P252" s="89"/>
      <c r="Q252" s="89"/>
      <c r="R252" s="89"/>
      <c r="S252" s="89"/>
      <c r="T252" s="90"/>
      <c r="U252" s="42"/>
      <c r="V252" s="42"/>
      <c r="W252" s="42"/>
      <c r="X252" s="42"/>
      <c r="Y252" s="42"/>
      <c r="Z252" s="42"/>
      <c r="AA252" s="42"/>
      <c r="AB252" s="42"/>
      <c r="AC252" s="42"/>
      <c r="AD252" s="42"/>
      <c r="AE252" s="42"/>
      <c r="AT252" s="20" t="s">
        <v>328</v>
      </c>
      <c r="AU252" s="20" t="s">
        <v>88</v>
      </c>
    </row>
    <row r="253" s="15" customFormat="1">
      <c r="A253" s="15"/>
      <c r="B253" s="275"/>
      <c r="C253" s="276"/>
      <c r="D253" s="231" t="s">
        <v>342</v>
      </c>
      <c r="E253" s="277" t="s">
        <v>35</v>
      </c>
      <c r="F253" s="278" t="s">
        <v>4329</v>
      </c>
      <c r="G253" s="276"/>
      <c r="H253" s="277" t="s">
        <v>35</v>
      </c>
      <c r="I253" s="279"/>
      <c r="J253" s="276"/>
      <c r="K253" s="276"/>
      <c r="L253" s="280"/>
      <c r="M253" s="281"/>
      <c r="N253" s="282"/>
      <c r="O253" s="282"/>
      <c r="P253" s="282"/>
      <c r="Q253" s="282"/>
      <c r="R253" s="282"/>
      <c r="S253" s="282"/>
      <c r="T253" s="283"/>
      <c r="U253" s="15"/>
      <c r="V253" s="15"/>
      <c r="W253" s="15"/>
      <c r="X253" s="15"/>
      <c r="Y253" s="15"/>
      <c r="Z253" s="15"/>
      <c r="AA253" s="15"/>
      <c r="AB253" s="15"/>
      <c r="AC253" s="15"/>
      <c r="AD253" s="15"/>
      <c r="AE253" s="15"/>
      <c r="AT253" s="284" t="s">
        <v>342</v>
      </c>
      <c r="AU253" s="284" t="s">
        <v>88</v>
      </c>
      <c r="AV253" s="15" t="s">
        <v>86</v>
      </c>
      <c r="AW253" s="15" t="s">
        <v>41</v>
      </c>
      <c r="AX253" s="15" t="s">
        <v>79</v>
      </c>
      <c r="AY253" s="284" t="s">
        <v>305</v>
      </c>
    </row>
    <row r="254" s="13" customFormat="1">
      <c r="A254" s="13"/>
      <c r="B254" s="238"/>
      <c r="C254" s="239"/>
      <c r="D254" s="231" t="s">
        <v>342</v>
      </c>
      <c r="E254" s="240" t="s">
        <v>35</v>
      </c>
      <c r="F254" s="241" t="s">
        <v>5824</v>
      </c>
      <c r="G254" s="239"/>
      <c r="H254" s="242">
        <v>89.060000000000002</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4" customFormat="1">
      <c r="A255" s="14"/>
      <c r="B255" s="249"/>
      <c r="C255" s="250"/>
      <c r="D255" s="231" t="s">
        <v>342</v>
      </c>
      <c r="E255" s="251" t="s">
        <v>35</v>
      </c>
      <c r="F255" s="252" t="s">
        <v>344</v>
      </c>
      <c r="G255" s="250"/>
      <c r="H255" s="253">
        <v>89.060000000000002</v>
      </c>
      <c r="I255" s="254"/>
      <c r="J255" s="250"/>
      <c r="K255" s="250"/>
      <c r="L255" s="255"/>
      <c r="M255" s="256"/>
      <c r="N255" s="257"/>
      <c r="O255" s="257"/>
      <c r="P255" s="257"/>
      <c r="Q255" s="257"/>
      <c r="R255" s="257"/>
      <c r="S255" s="257"/>
      <c r="T255" s="258"/>
      <c r="U255" s="14"/>
      <c r="V255" s="14"/>
      <c r="W255" s="14"/>
      <c r="X255" s="14"/>
      <c r="Y255" s="14"/>
      <c r="Z255" s="14"/>
      <c r="AA255" s="14"/>
      <c r="AB255" s="14"/>
      <c r="AC255" s="14"/>
      <c r="AD255" s="14"/>
      <c r="AE255" s="14"/>
      <c r="AT255" s="259" t="s">
        <v>342</v>
      </c>
      <c r="AU255" s="259" t="s">
        <v>88</v>
      </c>
      <c r="AV255" s="14" t="s">
        <v>313</v>
      </c>
      <c r="AW255" s="14" t="s">
        <v>41</v>
      </c>
      <c r="AX255" s="14" t="s">
        <v>86</v>
      </c>
      <c r="AY255" s="259" t="s">
        <v>305</v>
      </c>
    </row>
    <row r="256" s="2" customFormat="1" ht="24.15" customHeight="1">
      <c r="A256" s="42"/>
      <c r="B256" s="43"/>
      <c r="C256" s="260" t="s">
        <v>625</v>
      </c>
      <c r="D256" s="260" t="s">
        <v>303</v>
      </c>
      <c r="E256" s="261" t="s">
        <v>3407</v>
      </c>
      <c r="F256" s="262" t="s">
        <v>3408</v>
      </c>
      <c r="G256" s="263" t="s">
        <v>338</v>
      </c>
      <c r="H256" s="264">
        <v>89.060000000000002</v>
      </c>
      <c r="I256" s="265"/>
      <c r="J256" s="266">
        <f>ROUND(I256*H256,2)</f>
        <v>0</v>
      </c>
      <c r="K256" s="262" t="s">
        <v>325</v>
      </c>
      <c r="L256" s="267"/>
      <c r="M256" s="268" t="s">
        <v>35</v>
      </c>
      <c r="N256" s="269" t="s">
        <v>52</v>
      </c>
      <c r="O256" s="89"/>
      <c r="P256" s="227">
        <f>O256*H256</f>
        <v>0</v>
      </c>
      <c r="Q256" s="227">
        <v>0.00059999999999999995</v>
      </c>
      <c r="R256" s="227">
        <f>Q256*H256</f>
        <v>0.053435999999999997</v>
      </c>
      <c r="S256" s="227">
        <v>0</v>
      </c>
      <c r="T256" s="228">
        <f>S256*H256</f>
        <v>0</v>
      </c>
      <c r="U256" s="42"/>
      <c r="V256" s="42"/>
      <c r="W256" s="42"/>
      <c r="X256" s="42"/>
      <c r="Y256" s="42"/>
      <c r="Z256" s="42"/>
      <c r="AA256" s="42"/>
      <c r="AB256" s="42"/>
      <c r="AC256" s="42"/>
      <c r="AD256" s="42"/>
      <c r="AE256" s="42"/>
      <c r="AR256" s="229" t="s">
        <v>357</v>
      </c>
      <c r="AT256" s="229" t="s">
        <v>303</v>
      </c>
      <c r="AU256" s="229" t="s">
        <v>88</v>
      </c>
      <c r="AY256" s="20" t="s">
        <v>305</v>
      </c>
      <c r="BE256" s="230">
        <f>IF(N256="základní",J256,0)</f>
        <v>0</v>
      </c>
      <c r="BF256" s="230">
        <f>IF(N256="snížená",J256,0)</f>
        <v>0</v>
      </c>
      <c r="BG256" s="230">
        <f>IF(N256="zákl. přenesená",J256,0)</f>
        <v>0</v>
      </c>
      <c r="BH256" s="230">
        <f>IF(N256="sníž. přenesená",J256,0)</f>
        <v>0</v>
      </c>
      <c r="BI256" s="230">
        <f>IF(N256="nulová",J256,0)</f>
        <v>0</v>
      </c>
      <c r="BJ256" s="20" t="s">
        <v>313</v>
      </c>
      <c r="BK256" s="230">
        <f>ROUND(I256*H256,2)</f>
        <v>0</v>
      </c>
      <c r="BL256" s="20" t="s">
        <v>313</v>
      </c>
      <c r="BM256" s="229" t="s">
        <v>5825</v>
      </c>
    </row>
    <row r="257" s="2" customFormat="1">
      <c r="A257" s="42"/>
      <c r="B257" s="43"/>
      <c r="C257" s="44"/>
      <c r="D257" s="231" t="s">
        <v>315</v>
      </c>
      <c r="E257" s="44"/>
      <c r="F257" s="232" t="s">
        <v>3408</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315</v>
      </c>
      <c r="AU257" s="20" t="s">
        <v>88</v>
      </c>
    </row>
    <row r="258" s="2" customFormat="1" ht="21.75" customHeight="1">
      <c r="A258" s="42"/>
      <c r="B258" s="43"/>
      <c r="C258" s="218" t="s">
        <v>630</v>
      </c>
      <c r="D258" s="218" t="s">
        <v>308</v>
      </c>
      <c r="E258" s="219" t="s">
        <v>3410</v>
      </c>
      <c r="F258" s="220" t="s">
        <v>3411</v>
      </c>
      <c r="G258" s="221" t="s">
        <v>725</v>
      </c>
      <c r="H258" s="222">
        <v>8.9120000000000008</v>
      </c>
      <c r="I258" s="223"/>
      <c r="J258" s="224">
        <f>ROUND(I258*H258,2)</f>
        <v>0</v>
      </c>
      <c r="K258" s="220" t="s">
        <v>325</v>
      </c>
      <c r="L258" s="48"/>
      <c r="M258" s="225" t="s">
        <v>35</v>
      </c>
      <c r="N258" s="226" t="s">
        <v>52</v>
      </c>
      <c r="O258" s="89"/>
      <c r="P258" s="227">
        <f>O258*H258</f>
        <v>0</v>
      </c>
      <c r="Q258" s="227">
        <v>2.550538</v>
      </c>
      <c r="R258" s="227">
        <f>Q258*H258</f>
        <v>22.730394656000001</v>
      </c>
      <c r="S258" s="227">
        <v>0</v>
      </c>
      <c r="T258" s="228">
        <f>S258*H258</f>
        <v>0</v>
      </c>
      <c r="U258" s="42"/>
      <c r="V258" s="42"/>
      <c r="W258" s="42"/>
      <c r="X258" s="42"/>
      <c r="Y258" s="42"/>
      <c r="Z258" s="42"/>
      <c r="AA258" s="42"/>
      <c r="AB258" s="42"/>
      <c r="AC258" s="42"/>
      <c r="AD258" s="42"/>
      <c r="AE258" s="42"/>
      <c r="AR258" s="229" t="s">
        <v>313</v>
      </c>
      <c r="AT258" s="229" t="s">
        <v>308</v>
      </c>
      <c r="AU258" s="229" t="s">
        <v>88</v>
      </c>
      <c r="AY258" s="20" t="s">
        <v>305</v>
      </c>
      <c r="BE258" s="230">
        <f>IF(N258="základní",J258,0)</f>
        <v>0</v>
      </c>
      <c r="BF258" s="230">
        <f>IF(N258="snížená",J258,0)</f>
        <v>0</v>
      </c>
      <c r="BG258" s="230">
        <f>IF(N258="zákl. přenesená",J258,0)</f>
        <v>0</v>
      </c>
      <c r="BH258" s="230">
        <f>IF(N258="sníž. přenesená",J258,0)</f>
        <v>0</v>
      </c>
      <c r="BI258" s="230">
        <f>IF(N258="nulová",J258,0)</f>
        <v>0</v>
      </c>
      <c r="BJ258" s="20" t="s">
        <v>313</v>
      </c>
      <c r="BK258" s="230">
        <f>ROUND(I258*H258,2)</f>
        <v>0</v>
      </c>
      <c r="BL258" s="20" t="s">
        <v>313</v>
      </c>
      <c r="BM258" s="229" t="s">
        <v>5826</v>
      </c>
    </row>
    <row r="259" s="2" customFormat="1">
      <c r="A259" s="42"/>
      <c r="B259" s="43"/>
      <c r="C259" s="44"/>
      <c r="D259" s="231" t="s">
        <v>315</v>
      </c>
      <c r="E259" s="44"/>
      <c r="F259" s="232" t="s">
        <v>3413</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315</v>
      </c>
      <c r="AU259" s="20" t="s">
        <v>88</v>
      </c>
    </row>
    <row r="260" s="2" customFormat="1">
      <c r="A260" s="42"/>
      <c r="B260" s="43"/>
      <c r="C260" s="44"/>
      <c r="D260" s="236" t="s">
        <v>328</v>
      </c>
      <c r="E260" s="44"/>
      <c r="F260" s="237" t="s">
        <v>3414</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328</v>
      </c>
      <c r="AU260" s="20" t="s">
        <v>88</v>
      </c>
    </row>
    <row r="261" s="15" customFormat="1">
      <c r="A261" s="15"/>
      <c r="B261" s="275"/>
      <c r="C261" s="276"/>
      <c r="D261" s="231" t="s">
        <v>342</v>
      </c>
      <c r="E261" s="277" t="s">
        <v>35</v>
      </c>
      <c r="F261" s="278" t="s">
        <v>4335</v>
      </c>
      <c r="G261" s="276"/>
      <c r="H261" s="277" t="s">
        <v>35</v>
      </c>
      <c r="I261" s="279"/>
      <c r="J261" s="276"/>
      <c r="K261" s="276"/>
      <c r="L261" s="280"/>
      <c r="M261" s="281"/>
      <c r="N261" s="282"/>
      <c r="O261" s="282"/>
      <c r="P261" s="282"/>
      <c r="Q261" s="282"/>
      <c r="R261" s="282"/>
      <c r="S261" s="282"/>
      <c r="T261" s="283"/>
      <c r="U261" s="15"/>
      <c r="V261" s="15"/>
      <c r="W261" s="15"/>
      <c r="X261" s="15"/>
      <c r="Y261" s="15"/>
      <c r="Z261" s="15"/>
      <c r="AA261" s="15"/>
      <c r="AB261" s="15"/>
      <c r="AC261" s="15"/>
      <c r="AD261" s="15"/>
      <c r="AE261" s="15"/>
      <c r="AT261" s="284" t="s">
        <v>342</v>
      </c>
      <c r="AU261" s="284" t="s">
        <v>88</v>
      </c>
      <c r="AV261" s="15" t="s">
        <v>86</v>
      </c>
      <c r="AW261" s="15" t="s">
        <v>41</v>
      </c>
      <c r="AX261" s="15" t="s">
        <v>79</v>
      </c>
      <c r="AY261" s="284" t="s">
        <v>305</v>
      </c>
    </row>
    <row r="262" s="13" customFormat="1">
      <c r="A262" s="13"/>
      <c r="B262" s="238"/>
      <c r="C262" s="239"/>
      <c r="D262" s="231" t="s">
        <v>342</v>
      </c>
      <c r="E262" s="240" t="s">
        <v>35</v>
      </c>
      <c r="F262" s="241" t="s">
        <v>5827</v>
      </c>
      <c r="G262" s="239"/>
      <c r="H262" s="242">
        <v>8.4000000000000004</v>
      </c>
      <c r="I262" s="243"/>
      <c r="J262" s="239"/>
      <c r="K262" s="239"/>
      <c r="L262" s="244"/>
      <c r="M262" s="245"/>
      <c r="N262" s="246"/>
      <c r="O262" s="246"/>
      <c r="P262" s="246"/>
      <c r="Q262" s="246"/>
      <c r="R262" s="246"/>
      <c r="S262" s="246"/>
      <c r="T262" s="247"/>
      <c r="U262" s="13"/>
      <c r="V262" s="13"/>
      <c r="W262" s="13"/>
      <c r="X262" s="13"/>
      <c r="Y262" s="13"/>
      <c r="Z262" s="13"/>
      <c r="AA262" s="13"/>
      <c r="AB262" s="13"/>
      <c r="AC262" s="13"/>
      <c r="AD262" s="13"/>
      <c r="AE262" s="13"/>
      <c r="AT262" s="248" t="s">
        <v>342</v>
      </c>
      <c r="AU262" s="248" t="s">
        <v>88</v>
      </c>
      <c r="AV262" s="13" t="s">
        <v>88</v>
      </c>
      <c r="AW262" s="13" t="s">
        <v>41</v>
      </c>
      <c r="AX262" s="13" t="s">
        <v>79</v>
      </c>
      <c r="AY262" s="248" t="s">
        <v>305</v>
      </c>
    </row>
    <row r="263" s="13" customFormat="1">
      <c r="A263" s="13"/>
      <c r="B263" s="238"/>
      <c r="C263" s="239"/>
      <c r="D263" s="231" t="s">
        <v>342</v>
      </c>
      <c r="E263" s="240" t="s">
        <v>35</v>
      </c>
      <c r="F263" s="241" t="s">
        <v>5828</v>
      </c>
      <c r="G263" s="239"/>
      <c r="H263" s="242">
        <v>-0.58799999999999997</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5" customFormat="1">
      <c r="A264" s="15"/>
      <c r="B264" s="275"/>
      <c r="C264" s="276"/>
      <c r="D264" s="231" t="s">
        <v>342</v>
      </c>
      <c r="E264" s="277" t="s">
        <v>35</v>
      </c>
      <c r="F264" s="278" t="s">
        <v>4338</v>
      </c>
      <c r="G264" s="276"/>
      <c r="H264" s="277" t="s">
        <v>35</v>
      </c>
      <c r="I264" s="279"/>
      <c r="J264" s="276"/>
      <c r="K264" s="276"/>
      <c r="L264" s="280"/>
      <c r="M264" s="281"/>
      <c r="N264" s="282"/>
      <c r="O264" s="282"/>
      <c r="P264" s="282"/>
      <c r="Q264" s="282"/>
      <c r="R264" s="282"/>
      <c r="S264" s="282"/>
      <c r="T264" s="283"/>
      <c r="U264" s="15"/>
      <c r="V264" s="15"/>
      <c r="W264" s="15"/>
      <c r="X264" s="15"/>
      <c r="Y264" s="15"/>
      <c r="Z264" s="15"/>
      <c r="AA264" s="15"/>
      <c r="AB264" s="15"/>
      <c r="AC264" s="15"/>
      <c r="AD264" s="15"/>
      <c r="AE264" s="15"/>
      <c r="AT264" s="284" t="s">
        <v>342</v>
      </c>
      <c r="AU264" s="284" t="s">
        <v>88</v>
      </c>
      <c r="AV264" s="15" t="s">
        <v>86</v>
      </c>
      <c r="AW264" s="15" t="s">
        <v>41</v>
      </c>
      <c r="AX264" s="15" t="s">
        <v>79</v>
      </c>
      <c r="AY264" s="284" t="s">
        <v>305</v>
      </c>
    </row>
    <row r="265" s="13" customFormat="1">
      <c r="A265" s="13"/>
      <c r="B265" s="238"/>
      <c r="C265" s="239"/>
      <c r="D265" s="231" t="s">
        <v>342</v>
      </c>
      <c r="E265" s="240" t="s">
        <v>35</v>
      </c>
      <c r="F265" s="241" t="s">
        <v>2099</v>
      </c>
      <c r="G265" s="239"/>
      <c r="H265" s="242">
        <v>1.1000000000000001</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88</v>
      </c>
      <c r="AV265" s="13" t="s">
        <v>88</v>
      </c>
      <c r="AW265" s="13" t="s">
        <v>41</v>
      </c>
      <c r="AX265" s="13" t="s">
        <v>79</v>
      </c>
      <c r="AY265" s="248" t="s">
        <v>305</v>
      </c>
    </row>
    <row r="266" s="14" customFormat="1">
      <c r="A266" s="14"/>
      <c r="B266" s="249"/>
      <c r="C266" s="250"/>
      <c r="D266" s="231" t="s">
        <v>342</v>
      </c>
      <c r="E266" s="251" t="s">
        <v>35</v>
      </c>
      <c r="F266" s="252" t="s">
        <v>344</v>
      </c>
      <c r="G266" s="250"/>
      <c r="H266" s="253">
        <v>8.9120000000000008</v>
      </c>
      <c r="I266" s="254"/>
      <c r="J266" s="250"/>
      <c r="K266" s="250"/>
      <c r="L266" s="255"/>
      <c r="M266" s="256"/>
      <c r="N266" s="257"/>
      <c r="O266" s="257"/>
      <c r="P266" s="257"/>
      <c r="Q266" s="257"/>
      <c r="R266" s="257"/>
      <c r="S266" s="257"/>
      <c r="T266" s="258"/>
      <c r="U266" s="14"/>
      <c r="V266" s="14"/>
      <c r="W266" s="14"/>
      <c r="X266" s="14"/>
      <c r="Y266" s="14"/>
      <c r="Z266" s="14"/>
      <c r="AA266" s="14"/>
      <c r="AB266" s="14"/>
      <c r="AC266" s="14"/>
      <c r="AD266" s="14"/>
      <c r="AE266" s="14"/>
      <c r="AT266" s="259" t="s">
        <v>342</v>
      </c>
      <c r="AU266" s="259" t="s">
        <v>88</v>
      </c>
      <c r="AV266" s="14" t="s">
        <v>313</v>
      </c>
      <c r="AW266" s="14" t="s">
        <v>41</v>
      </c>
      <c r="AX266" s="14" t="s">
        <v>86</v>
      </c>
      <c r="AY266" s="259" t="s">
        <v>305</v>
      </c>
    </row>
    <row r="267" s="2" customFormat="1" ht="33" customHeight="1">
      <c r="A267" s="42"/>
      <c r="B267" s="43"/>
      <c r="C267" s="218" t="s">
        <v>637</v>
      </c>
      <c r="D267" s="218" t="s">
        <v>308</v>
      </c>
      <c r="E267" s="219" t="s">
        <v>3419</v>
      </c>
      <c r="F267" s="220" t="s">
        <v>3420</v>
      </c>
      <c r="G267" s="221" t="s">
        <v>725</v>
      </c>
      <c r="H267" s="222">
        <v>8.9120000000000008</v>
      </c>
      <c r="I267" s="223"/>
      <c r="J267" s="224">
        <f>ROUND(I267*H267,2)</f>
        <v>0</v>
      </c>
      <c r="K267" s="220" t="s">
        <v>325</v>
      </c>
      <c r="L267" s="48"/>
      <c r="M267" s="225" t="s">
        <v>35</v>
      </c>
      <c r="N267" s="226" t="s">
        <v>52</v>
      </c>
      <c r="O267" s="89"/>
      <c r="P267" s="227">
        <f>O267*H267</f>
        <v>0</v>
      </c>
      <c r="Q267" s="227">
        <v>0.048579999999999998</v>
      </c>
      <c r="R267" s="227">
        <f>Q267*H267</f>
        <v>0.43294496000000005</v>
      </c>
      <c r="S267" s="227">
        <v>0</v>
      </c>
      <c r="T267" s="228">
        <f>S267*H267</f>
        <v>0</v>
      </c>
      <c r="U267" s="42"/>
      <c r="V267" s="42"/>
      <c r="W267" s="42"/>
      <c r="X267" s="42"/>
      <c r="Y267" s="42"/>
      <c r="Z267" s="42"/>
      <c r="AA267" s="42"/>
      <c r="AB267" s="42"/>
      <c r="AC267" s="42"/>
      <c r="AD267" s="42"/>
      <c r="AE267" s="42"/>
      <c r="AR267" s="229" t="s">
        <v>313</v>
      </c>
      <c r="AT267" s="229" t="s">
        <v>308</v>
      </c>
      <c r="AU267" s="229" t="s">
        <v>88</v>
      </c>
      <c r="AY267" s="20" t="s">
        <v>305</v>
      </c>
      <c r="BE267" s="230">
        <f>IF(N267="základní",J267,0)</f>
        <v>0</v>
      </c>
      <c r="BF267" s="230">
        <f>IF(N267="snížená",J267,0)</f>
        <v>0</v>
      </c>
      <c r="BG267" s="230">
        <f>IF(N267="zákl. přenesená",J267,0)</f>
        <v>0</v>
      </c>
      <c r="BH267" s="230">
        <f>IF(N267="sníž. přenesená",J267,0)</f>
        <v>0</v>
      </c>
      <c r="BI267" s="230">
        <f>IF(N267="nulová",J267,0)</f>
        <v>0</v>
      </c>
      <c r="BJ267" s="20" t="s">
        <v>313</v>
      </c>
      <c r="BK267" s="230">
        <f>ROUND(I267*H267,2)</f>
        <v>0</v>
      </c>
      <c r="BL267" s="20" t="s">
        <v>313</v>
      </c>
      <c r="BM267" s="229" t="s">
        <v>5829</v>
      </c>
    </row>
    <row r="268" s="2" customFormat="1">
      <c r="A268" s="42"/>
      <c r="B268" s="43"/>
      <c r="C268" s="44"/>
      <c r="D268" s="231" t="s">
        <v>315</v>
      </c>
      <c r="E268" s="44"/>
      <c r="F268" s="232" t="s">
        <v>3422</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315</v>
      </c>
      <c r="AU268" s="20" t="s">
        <v>88</v>
      </c>
    </row>
    <row r="269" s="2" customFormat="1">
      <c r="A269" s="42"/>
      <c r="B269" s="43"/>
      <c r="C269" s="44"/>
      <c r="D269" s="236" t="s">
        <v>328</v>
      </c>
      <c r="E269" s="44"/>
      <c r="F269" s="237" t="s">
        <v>3423</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328</v>
      </c>
      <c r="AU269" s="20" t="s">
        <v>88</v>
      </c>
    </row>
    <row r="270" s="2" customFormat="1" ht="16.5" customHeight="1">
      <c r="A270" s="42"/>
      <c r="B270" s="43"/>
      <c r="C270" s="218" t="s">
        <v>641</v>
      </c>
      <c r="D270" s="218" t="s">
        <v>308</v>
      </c>
      <c r="E270" s="219" t="s">
        <v>3424</v>
      </c>
      <c r="F270" s="220" t="s">
        <v>3425</v>
      </c>
      <c r="G270" s="221" t="s">
        <v>338</v>
      </c>
      <c r="H270" s="222">
        <v>14.172000000000001</v>
      </c>
      <c r="I270" s="223"/>
      <c r="J270" s="224">
        <f>ROUND(I270*H270,2)</f>
        <v>0</v>
      </c>
      <c r="K270" s="220" t="s">
        <v>325</v>
      </c>
      <c r="L270" s="48"/>
      <c r="M270" s="225" t="s">
        <v>35</v>
      </c>
      <c r="N270" s="226" t="s">
        <v>52</v>
      </c>
      <c r="O270" s="89"/>
      <c r="P270" s="227">
        <f>O270*H270</f>
        <v>0</v>
      </c>
      <c r="Q270" s="227">
        <v>0.0014357</v>
      </c>
      <c r="R270" s="227">
        <f>Q270*H270</f>
        <v>0.0203467404</v>
      </c>
      <c r="S270" s="227">
        <v>0</v>
      </c>
      <c r="T270" s="228">
        <f>S270*H270</f>
        <v>0</v>
      </c>
      <c r="U270" s="42"/>
      <c r="V270" s="42"/>
      <c r="W270" s="42"/>
      <c r="X270" s="42"/>
      <c r="Y270" s="42"/>
      <c r="Z270" s="42"/>
      <c r="AA270" s="42"/>
      <c r="AB270" s="42"/>
      <c r="AC270" s="42"/>
      <c r="AD270" s="42"/>
      <c r="AE270" s="42"/>
      <c r="AR270" s="229" t="s">
        <v>313</v>
      </c>
      <c r="AT270" s="229" t="s">
        <v>308</v>
      </c>
      <c r="AU270" s="229" t="s">
        <v>88</v>
      </c>
      <c r="AY270" s="20" t="s">
        <v>305</v>
      </c>
      <c r="BE270" s="230">
        <f>IF(N270="základní",J270,0)</f>
        <v>0</v>
      </c>
      <c r="BF270" s="230">
        <f>IF(N270="snížená",J270,0)</f>
        <v>0</v>
      </c>
      <c r="BG270" s="230">
        <f>IF(N270="zákl. přenesená",J270,0)</f>
        <v>0</v>
      </c>
      <c r="BH270" s="230">
        <f>IF(N270="sníž. přenesená",J270,0)</f>
        <v>0</v>
      </c>
      <c r="BI270" s="230">
        <f>IF(N270="nulová",J270,0)</f>
        <v>0</v>
      </c>
      <c r="BJ270" s="20" t="s">
        <v>313</v>
      </c>
      <c r="BK270" s="230">
        <f>ROUND(I270*H270,2)</f>
        <v>0</v>
      </c>
      <c r="BL270" s="20" t="s">
        <v>313</v>
      </c>
      <c r="BM270" s="229" t="s">
        <v>5830</v>
      </c>
    </row>
    <row r="271" s="2" customFormat="1">
      <c r="A271" s="42"/>
      <c r="B271" s="43"/>
      <c r="C271" s="44"/>
      <c r="D271" s="231" t="s">
        <v>315</v>
      </c>
      <c r="E271" s="44"/>
      <c r="F271" s="232" t="s">
        <v>3427</v>
      </c>
      <c r="G271" s="44"/>
      <c r="H271" s="44"/>
      <c r="I271" s="233"/>
      <c r="J271" s="44"/>
      <c r="K271" s="44"/>
      <c r="L271" s="48"/>
      <c r="M271" s="234"/>
      <c r="N271" s="235"/>
      <c r="O271" s="89"/>
      <c r="P271" s="89"/>
      <c r="Q271" s="89"/>
      <c r="R271" s="89"/>
      <c r="S271" s="89"/>
      <c r="T271" s="90"/>
      <c r="U271" s="42"/>
      <c r="V271" s="42"/>
      <c r="W271" s="42"/>
      <c r="X271" s="42"/>
      <c r="Y271" s="42"/>
      <c r="Z271" s="42"/>
      <c r="AA271" s="42"/>
      <c r="AB271" s="42"/>
      <c r="AC271" s="42"/>
      <c r="AD271" s="42"/>
      <c r="AE271" s="42"/>
      <c r="AT271" s="20" t="s">
        <v>315</v>
      </c>
      <c r="AU271" s="20" t="s">
        <v>88</v>
      </c>
    </row>
    <row r="272" s="2" customFormat="1">
      <c r="A272" s="42"/>
      <c r="B272" s="43"/>
      <c r="C272" s="44"/>
      <c r="D272" s="236" t="s">
        <v>328</v>
      </c>
      <c r="E272" s="44"/>
      <c r="F272" s="237" t="s">
        <v>3428</v>
      </c>
      <c r="G272" s="44"/>
      <c r="H272" s="44"/>
      <c r="I272" s="233"/>
      <c r="J272" s="44"/>
      <c r="K272" s="44"/>
      <c r="L272" s="48"/>
      <c r="M272" s="234"/>
      <c r="N272" s="235"/>
      <c r="O272" s="89"/>
      <c r="P272" s="89"/>
      <c r="Q272" s="89"/>
      <c r="R272" s="89"/>
      <c r="S272" s="89"/>
      <c r="T272" s="90"/>
      <c r="U272" s="42"/>
      <c r="V272" s="42"/>
      <c r="W272" s="42"/>
      <c r="X272" s="42"/>
      <c r="Y272" s="42"/>
      <c r="Z272" s="42"/>
      <c r="AA272" s="42"/>
      <c r="AB272" s="42"/>
      <c r="AC272" s="42"/>
      <c r="AD272" s="42"/>
      <c r="AE272" s="42"/>
      <c r="AT272" s="20" t="s">
        <v>328</v>
      </c>
      <c r="AU272" s="20" t="s">
        <v>88</v>
      </c>
    </row>
    <row r="273" s="15" customFormat="1">
      <c r="A273" s="15"/>
      <c r="B273" s="275"/>
      <c r="C273" s="276"/>
      <c r="D273" s="231" t="s">
        <v>342</v>
      </c>
      <c r="E273" s="277" t="s">
        <v>35</v>
      </c>
      <c r="F273" s="278" t="s">
        <v>4335</v>
      </c>
      <c r="G273" s="276"/>
      <c r="H273" s="277" t="s">
        <v>35</v>
      </c>
      <c r="I273" s="279"/>
      <c r="J273" s="276"/>
      <c r="K273" s="276"/>
      <c r="L273" s="280"/>
      <c r="M273" s="281"/>
      <c r="N273" s="282"/>
      <c r="O273" s="282"/>
      <c r="P273" s="282"/>
      <c r="Q273" s="282"/>
      <c r="R273" s="282"/>
      <c r="S273" s="282"/>
      <c r="T273" s="283"/>
      <c r="U273" s="15"/>
      <c r="V273" s="15"/>
      <c r="W273" s="15"/>
      <c r="X273" s="15"/>
      <c r="Y273" s="15"/>
      <c r="Z273" s="15"/>
      <c r="AA273" s="15"/>
      <c r="AB273" s="15"/>
      <c r="AC273" s="15"/>
      <c r="AD273" s="15"/>
      <c r="AE273" s="15"/>
      <c r="AT273" s="284" t="s">
        <v>342</v>
      </c>
      <c r="AU273" s="284" t="s">
        <v>88</v>
      </c>
      <c r="AV273" s="15" t="s">
        <v>86</v>
      </c>
      <c r="AW273" s="15" t="s">
        <v>41</v>
      </c>
      <c r="AX273" s="15" t="s">
        <v>79</v>
      </c>
      <c r="AY273" s="284" t="s">
        <v>305</v>
      </c>
    </row>
    <row r="274" s="13" customFormat="1">
      <c r="A274" s="13"/>
      <c r="B274" s="238"/>
      <c r="C274" s="239"/>
      <c r="D274" s="231" t="s">
        <v>342</v>
      </c>
      <c r="E274" s="240" t="s">
        <v>35</v>
      </c>
      <c r="F274" s="241" t="s">
        <v>5831</v>
      </c>
      <c r="G274" s="239"/>
      <c r="H274" s="242">
        <v>7.4400000000000004</v>
      </c>
      <c r="I274" s="243"/>
      <c r="J274" s="239"/>
      <c r="K274" s="239"/>
      <c r="L274" s="244"/>
      <c r="M274" s="245"/>
      <c r="N274" s="246"/>
      <c r="O274" s="246"/>
      <c r="P274" s="246"/>
      <c r="Q274" s="246"/>
      <c r="R274" s="246"/>
      <c r="S274" s="246"/>
      <c r="T274" s="247"/>
      <c r="U274" s="13"/>
      <c r="V274" s="13"/>
      <c r="W274" s="13"/>
      <c r="X274" s="13"/>
      <c r="Y274" s="13"/>
      <c r="Z274" s="13"/>
      <c r="AA274" s="13"/>
      <c r="AB274" s="13"/>
      <c r="AC274" s="13"/>
      <c r="AD274" s="13"/>
      <c r="AE274" s="13"/>
      <c r="AT274" s="248" t="s">
        <v>342</v>
      </c>
      <c r="AU274" s="248" t="s">
        <v>88</v>
      </c>
      <c r="AV274" s="13" t="s">
        <v>88</v>
      </c>
      <c r="AW274" s="13" t="s">
        <v>41</v>
      </c>
      <c r="AX274" s="13" t="s">
        <v>79</v>
      </c>
      <c r="AY274" s="248" t="s">
        <v>305</v>
      </c>
    </row>
    <row r="275" s="13" customFormat="1">
      <c r="A275" s="13"/>
      <c r="B275" s="238"/>
      <c r="C275" s="239"/>
      <c r="D275" s="231" t="s">
        <v>342</v>
      </c>
      <c r="E275" s="240" t="s">
        <v>35</v>
      </c>
      <c r="F275" s="241" t="s">
        <v>5832</v>
      </c>
      <c r="G275" s="239"/>
      <c r="H275" s="242">
        <v>1.26</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342</v>
      </c>
      <c r="AU275" s="248" t="s">
        <v>88</v>
      </c>
      <c r="AV275" s="13" t="s">
        <v>88</v>
      </c>
      <c r="AW275" s="13" t="s">
        <v>41</v>
      </c>
      <c r="AX275" s="13" t="s">
        <v>79</v>
      </c>
      <c r="AY275" s="248" t="s">
        <v>305</v>
      </c>
    </row>
    <row r="276" s="15" customFormat="1">
      <c r="A276" s="15"/>
      <c r="B276" s="275"/>
      <c r="C276" s="276"/>
      <c r="D276" s="231" t="s">
        <v>342</v>
      </c>
      <c r="E276" s="277" t="s">
        <v>35</v>
      </c>
      <c r="F276" s="278" t="s">
        <v>4343</v>
      </c>
      <c r="G276" s="276"/>
      <c r="H276" s="277" t="s">
        <v>35</v>
      </c>
      <c r="I276" s="279"/>
      <c r="J276" s="276"/>
      <c r="K276" s="276"/>
      <c r="L276" s="280"/>
      <c r="M276" s="281"/>
      <c r="N276" s="282"/>
      <c r="O276" s="282"/>
      <c r="P276" s="282"/>
      <c r="Q276" s="282"/>
      <c r="R276" s="282"/>
      <c r="S276" s="282"/>
      <c r="T276" s="283"/>
      <c r="U276" s="15"/>
      <c r="V276" s="15"/>
      <c r="W276" s="15"/>
      <c r="X276" s="15"/>
      <c r="Y276" s="15"/>
      <c r="Z276" s="15"/>
      <c r="AA276" s="15"/>
      <c r="AB276" s="15"/>
      <c r="AC276" s="15"/>
      <c r="AD276" s="15"/>
      <c r="AE276" s="15"/>
      <c r="AT276" s="284" t="s">
        <v>342</v>
      </c>
      <c r="AU276" s="284" t="s">
        <v>88</v>
      </c>
      <c r="AV276" s="15" t="s">
        <v>86</v>
      </c>
      <c r="AW276" s="15" t="s">
        <v>41</v>
      </c>
      <c r="AX276" s="15" t="s">
        <v>79</v>
      </c>
      <c r="AY276" s="284" t="s">
        <v>305</v>
      </c>
    </row>
    <row r="277" s="13" customFormat="1">
      <c r="A277" s="13"/>
      <c r="B277" s="238"/>
      <c r="C277" s="239"/>
      <c r="D277" s="231" t="s">
        <v>342</v>
      </c>
      <c r="E277" s="240" t="s">
        <v>35</v>
      </c>
      <c r="F277" s="241" t="s">
        <v>5833</v>
      </c>
      <c r="G277" s="239"/>
      <c r="H277" s="242">
        <v>5.4720000000000004</v>
      </c>
      <c r="I277" s="243"/>
      <c r="J277" s="239"/>
      <c r="K277" s="239"/>
      <c r="L277" s="244"/>
      <c r="M277" s="245"/>
      <c r="N277" s="246"/>
      <c r="O277" s="246"/>
      <c r="P277" s="246"/>
      <c r="Q277" s="246"/>
      <c r="R277" s="246"/>
      <c r="S277" s="246"/>
      <c r="T277" s="247"/>
      <c r="U277" s="13"/>
      <c r="V277" s="13"/>
      <c r="W277" s="13"/>
      <c r="X277" s="13"/>
      <c r="Y277" s="13"/>
      <c r="Z277" s="13"/>
      <c r="AA277" s="13"/>
      <c r="AB277" s="13"/>
      <c r="AC277" s="13"/>
      <c r="AD277" s="13"/>
      <c r="AE277" s="13"/>
      <c r="AT277" s="248" t="s">
        <v>342</v>
      </c>
      <c r="AU277" s="248" t="s">
        <v>88</v>
      </c>
      <c r="AV277" s="13" t="s">
        <v>88</v>
      </c>
      <c r="AW277" s="13" t="s">
        <v>41</v>
      </c>
      <c r="AX277" s="13" t="s">
        <v>79</v>
      </c>
      <c r="AY277" s="248" t="s">
        <v>305</v>
      </c>
    </row>
    <row r="278" s="14" customFormat="1">
      <c r="A278" s="14"/>
      <c r="B278" s="249"/>
      <c r="C278" s="250"/>
      <c r="D278" s="231" t="s">
        <v>342</v>
      </c>
      <c r="E278" s="251" t="s">
        <v>35</v>
      </c>
      <c r="F278" s="252" t="s">
        <v>344</v>
      </c>
      <c r="G278" s="250"/>
      <c r="H278" s="253">
        <v>14.172000000000001</v>
      </c>
      <c r="I278" s="254"/>
      <c r="J278" s="250"/>
      <c r="K278" s="250"/>
      <c r="L278" s="255"/>
      <c r="M278" s="256"/>
      <c r="N278" s="257"/>
      <c r="O278" s="257"/>
      <c r="P278" s="257"/>
      <c r="Q278" s="257"/>
      <c r="R278" s="257"/>
      <c r="S278" s="257"/>
      <c r="T278" s="258"/>
      <c r="U278" s="14"/>
      <c r="V278" s="14"/>
      <c r="W278" s="14"/>
      <c r="X278" s="14"/>
      <c r="Y278" s="14"/>
      <c r="Z278" s="14"/>
      <c r="AA278" s="14"/>
      <c r="AB278" s="14"/>
      <c r="AC278" s="14"/>
      <c r="AD278" s="14"/>
      <c r="AE278" s="14"/>
      <c r="AT278" s="259" t="s">
        <v>342</v>
      </c>
      <c r="AU278" s="259" t="s">
        <v>88</v>
      </c>
      <c r="AV278" s="14" t="s">
        <v>313</v>
      </c>
      <c r="AW278" s="14" t="s">
        <v>41</v>
      </c>
      <c r="AX278" s="14" t="s">
        <v>86</v>
      </c>
      <c r="AY278" s="259" t="s">
        <v>305</v>
      </c>
    </row>
    <row r="279" s="2" customFormat="1" ht="16.5" customHeight="1">
      <c r="A279" s="42"/>
      <c r="B279" s="43"/>
      <c r="C279" s="218" t="s">
        <v>1704</v>
      </c>
      <c r="D279" s="218" t="s">
        <v>308</v>
      </c>
      <c r="E279" s="219" t="s">
        <v>3431</v>
      </c>
      <c r="F279" s="220" t="s">
        <v>3432</v>
      </c>
      <c r="G279" s="221" t="s">
        <v>338</v>
      </c>
      <c r="H279" s="222">
        <v>14.172000000000001</v>
      </c>
      <c r="I279" s="223"/>
      <c r="J279" s="224">
        <f>ROUND(I279*H279,2)</f>
        <v>0</v>
      </c>
      <c r="K279" s="220" t="s">
        <v>325</v>
      </c>
      <c r="L279" s="48"/>
      <c r="M279" s="225" t="s">
        <v>35</v>
      </c>
      <c r="N279" s="226" t="s">
        <v>52</v>
      </c>
      <c r="O279" s="89"/>
      <c r="P279" s="227">
        <f>O279*H279</f>
        <v>0</v>
      </c>
      <c r="Q279" s="227">
        <v>3.6000000000000001E-05</v>
      </c>
      <c r="R279" s="227">
        <f>Q279*H279</f>
        <v>0.00051019200000000002</v>
      </c>
      <c r="S279" s="227">
        <v>0</v>
      </c>
      <c r="T279" s="228">
        <f>S279*H279</f>
        <v>0</v>
      </c>
      <c r="U279" s="42"/>
      <c r="V279" s="42"/>
      <c r="W279" s="42"/>
      <c r="X279" s="42"/>
      <c r="Y279" s="42"/>
      <c r="Z279" s="42"/>
      <c r="AA279" s="42"/>
      <c r="AB279" s="42"/>
      <c r="AC279" s="42"/>
      <c r="AD279" s="42"/>
      <c r="AE279" s="42"/>
      <c r="AR279" s="229" t="s">
        <v>313</v>
      </c>
      <c r="AT279" s="229" t="s">
        <v>308</v>
      </c>
      <c r="AU279" s="229" t="s">
        <v>88</v>
      </c>
      <c r="AY279" s="20" t="s">
        <v>305</v>
      </c>
      <c r="BE279" s="230">
        <f>IF(N279="základní",J279,0)</f>
        <v>0</v>
      </c>
      <c r="BF279" s="230">
        <f>IF(N279="snížená",J279,0)</f>
        <v>0</v>
      </c>
      <c r="BG279" s="230">
        <f>IF(N279="zákl. přenesená",J279,0)</f>
        <v>0</v>
      </c>
      <c r="BH279" s="230">
        <f>IF(N279="sníž. přenesená",J279,0)</f>
        <v>0</v>
      </c>
      <c r="BI279" s="230">
        <f>IF(N279="nulová",J279,0)</f>
        <v>0</v>
      </c>
      <c r="BJ279" s="20" t="s">
        <v>313</v>
      </c>
      <c r="BK279" s="230">
        <f>ROUND(I279*H279,2)</f>
        <v>0</v>
      </c>
      <c r="BL279" s="20" t="s">
        <v>313</v>
      </c>
      <c r="BM279" s="229" t="s">
        <v>5834</v>
      </c>
    </row>
    <row r="280" s="2" customFormat="1">
      <c r="A280" s="42"/>
      <c r="B280" s="43"/>
      <c r="C280" s="44"/>
      <c r="D280" s="231" t="s">
        <v>315</v>
      </c>
      <c r="E280" s="44"/>
      <c r="F280" s="232" t="s">
        <v>3434</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315</v>
      </c>
      <c r="AU280" s="20" t="s">
        <v>88</v>
      </c>
    </row>
    <row r="281" s="2" customFormat="1">
      <c r="A281" s="42"/>
      <c r="B281" s="43"/>
      <c r="C281" s="44"/>
      <c r="D281" s="236" t="s">
        <v>328</v>
      </c>
      <c r="E281" s="44"/>
      <c r="F281" s="237" t="s">
        <v>3435</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328</v>
      </c>
      <c r="AU281" s="20" t="s">
        <v>88</v>
      </c>
    </row>
    <row r="282" s="2" customFormat="1" ht="24.15" customHeight="1">
      <c r="A282" s="42"/>
      <c r="B282" s="43"/>
      <c r="C282" s="218" t="s">
        <v>1712</v>
      </c>
      <c r="D282" s="218" t="s">
        <v>308</v>
      </c>
      <c r="E282" s="219" t="s">
        <v>3443</v>
      </c>
      <c r="F282" s="220" t="s">
        <v>3444</v>
      </c>
      <c r="G282" s="221" t="s">
        <v>493</v>
      </c>
      <c r="H282" s="222">
        <v>0.47399999999999998</v>
      </c>
      <c r="I282" s="223"/>
      <c r="J282" s="224">
        <f>ROUND(I282*H282,2)</f>
        <v>0</v>
      </c>
      <c r="K282" s="220" t="s">
        <v>325</v>
      </c>
      <c r="L282" s="48"/>
      <c r="M282" s="225" t="s">
        <v>35</v>
      </c>
      <c r="N282" s="226" t="s">
        <v>52</v>
      </c>
      <c r="O282" s="89"/>
      <c r="P282" s="227">
        <f>O282*H282</f>
        <v>0</v>
      </c>
      <c r="Q282" s="227">
        <v>1.0597380000000001</v>
      </c>
      <c r="R282" s="227">
        <f>Q282*H282</f>
        <v>0.50231581199999997</v>
      </c>
      <c r="S282" s="227">
        <v>0</v>
      </c>
      <c r="T282" s="228">
        <f>S282*H282</f>
        <v>0</v>
      </c>
      <c r="U282" s="42"/>
      <c r="V282" s="42"/>
      <c r="W282" s="42"/>
      <c r="X282" s="42"/>
      <c r="Y282" s="42"/>
      <c r="Z282" s="42"/>
      <c r="AA282" s="42"/>
      <c r="AB282" s="42"/>
      <c r="AC282" s="42"/>
      <c r="AD282" s="42"/>
      <c r="AE282" s="42"/>
      <c r="AR282" s="229" t="s">
        <v>313</v>
      </c>
      <c r="AT282" s="229" t="s">
        <v>308</v>
      </c>
      <c r="AU282" s="229" t="s">
        <v>88</v>
      </c>
      <c r="AY282" s="20" t="s">
        <v>305</v>
      </c>
      <c r="BE282" s="230">
        <f>IF(N282="základní",J282,0)</f>
        <v>0</v>
      </c>
      <c r="BF282" s="230">
        <f>IF(N282="snížená",J282,0)</f>
        <v>0</v>
      </c>
      <c r="BG282" s="230">
        <f>IF(N282="zákl. přenesená",J282,0)</f>
        <v>0</v>
      </c>
      <c r="BH282" s="230">
        <f>IF(N282="sníž. přenesená",J282,0)</f>
        <v>0</v>
      </c>
      <c r="BI282" s="230">
        <f>IF(N282="nulová",J282,0)</f>
        <v>0</v>
      </c>
      <c r="BJ282" s="20" t="s">
        <v>313</v>
      </c>
      <c r="BK282" s="230">
        <f>ROUND(I282*H282,2)</f>
        <v>0</v>
      </c>
      <c r="BL282" s="20" t="s">
        <v>313</v>
      </c>
      <c r="BM282" s="229" t="s">
        <v>5835</v>
      </c>
    </row>
    <row r="283" s="2" customFormat="1">
      <c r="A283" s="42"/>
      <c r="B283" s="43"/>
      <c r="C283" s="44"/>
      <c r="D283" s="231" t="s">
        <v>315</v>
      </c>
      <c r="E283" s="44"/>
      <c r="F283" s="232" t="s">
        <v>3446</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315</v>
      </c>
      <c r="AU283" s="20" t="s">
        <v>88</v>
      </c>
    </row>
    <row r="284" s="2" customFormat="1">
      <c r="A284" s="42"/>
      <c r="B284" s="43"/>
      <c r="C284" s="44"/>
      <c r="D284" s="236" t="s">
        <v>328</v>
      </c>
      <c r="E284" s="44"/>
      <c r="F284" s="237" t="s">
        <v>3447</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328</v>
      </c>
      <c r="AU284" s="20" t="s">
        <v>88</v>
      </c>
    </row>
    <row r="285" s="15" customFormat="1">
      <c r="A285" s="15"/>
      <c r="B285" s="275"/>
      <c r="C285" s="276"/>
      <c r="D285" s="231" t="s">
        <v>342</v>
      </c>
      <c r="E285" s="277" t="s">
        <v>35</v>
      </c>
      <c r="F285" s="278" t="s">
        <v>3448</v>
      </c>
      <c r="G285" s="276"/>
      <c r="H285" s="277" t="s">
        <v>35</v>
      </c>
      <c r="I285" s="279"/>
      <c r="J285" s="276"/>
      <c r="K285" s="276"/>
      <c r="L285" s="280"/>
      <c r="M285" s="281"/>
      <c r="N285" s="282"/>
      <c r="O285" s="282"/>
      <c r="P285" s="282"/>
      <c r="Q285" s="282"/>
      <c r="R285" s="282"/>
      <c r="S285" s="282"/>
      <c r="T285" s="283"/>
      <c r="U285" s="15"/>
      <c r="V285" s="15"/>
      <c r="W285" s="15"/>
      <c r="X285" s="15"/>
      <c r="Y285" s="15"/>
      <c r="Z285" s="15"/>
      <c r="AA285" s="15"/>
      <c r="AB285" s="15"/>
      <c r="AC285" s="15"/>
      <c r="AD285" s="15"/>
      <c r="AE285" s="15"/>
      <c r="AT285" s="284" t="s">
        <v>342</v>
      </c>
      <c r="AU285" s="284" t="s">
        <v>88</v>
      </c>
      <c r="AV285" s="15" t="s">
        <v>86</v>
      </c>
      <c r="AW285" s="15" t="s">
        <v>41</v>
      </c>
      <c r="AX285" s="15" t="s">
        <v>79</v>
      </c>
      <c r="AY285" s="284" t="s">
        <v>305</v>
      </c>
    </row>
    <row r="286" s="13" customFormat="1">
      <c r="A286" s="13"/>
      <c r="B286" s="238"/>
      <c r="C286" s="239"/>
      <c r="D286" s="231" t="s">
        <v>342</v>
      </c>
      <c r="E286" s="240" t="s">
        <v>35</v>
      </c>
      <c r="F286" s="241" t="s">
        <v>5836</v>
      </c>
      <c r="G286" s="239"/>
      <c r="H286" s="242">
        <v>0.47399999999999998</v>
      </c>
      <c r="I286" s="243"/>
      <c r="J286" s="239"/>
      <c r="K286" s="239"/>
      <c r="L286" s="244"/>
      <c r="M286" s="245"/>
      <c r="N286" s="246"/>
      <c r="O286" s="246"/>
      <c r="P286" s="246"/>
      <c r="Q286" s="246"/>
      <c r="R286" s="246"/>
      <c r="S286" s="246"/>
      <c r="T286" s="247"/>
      <c r="U286" s="13"/>
      <c r="V286" s="13"/>
      <c r="W286" s="13"/>
      <c r="X286" s="13"/>
      <c r="Y286" s="13"/>
      <c r="Z286" s="13"/>
      <c r="AA286" s="13"/>
      <c r="AB286" s="13"/>
      <c r="AC286" s="13"/>
      <c r="AD286" s="13"/>
      <c r="AE286" s="13"/>
      <c r="AT286" s="248" t="s">
        <v>342</v>
      </c>
      <c r="AU286" s="248" t="s">
        <v>88</v>
      </c>
      <c r="AV286" s="13" t="s">
        <v>88</v>
      </c>
      <c r="AW286" s="13" t="s">
        <v>41</v>
      </c>
      <c r="AX286" s="13" t="s">
        <v>79</v>
      </c>
      <c r="AY286" s="248" t="s">
        <v>305</v>
      </c>
    </row>
    <row r="287" s="14" customFormat="1">
      <c r="A287" s="14"/>
      <c r="B287" s="249"/>
      <c r="C287" s="250"/>
      <c r="D287" s="231" t="s">
        <v>342</v>
      </c>
      <c r="E287" s="251" t="s">
        <v>35</v>
      </c>
      <c r="F287" s="252" t="s">
        <v>344</v>
      </c>
      <c r="G287" s="250"/>
      <c r="H287" s="253">
        <v>0.47399999999999998</v>
      </c>
      <c r="I287" s="254"/>
      <c r="J287" s="250"/>
      <c r="K287" s="250"/>
      <c r="L287" s="255"/>
      <c r="M287" s="256"/>
      <c r="N287" s="257"/>
      <c r="O287" s="257"/>
      <c r="P287" s="257"/>
      <c r="Q287" s="257"/>
      <c r="R287" s="257"/>
      <c r="S287" s="257"/>
      <c r="T287" s="258"/>
      <c r="U287" s="14"/>
      <c r="V287" s="14"/>
      <c r="W287" s="14"/>
      <c r="X287" s="14"/>
      <c r="Y287" s="14"/>
      <c r="Z287" s="14"/>
      <c r="AA287" s="14"/>
      <c r="AB287" s="14"/>
      <c r="AC287" s="14"/>
      <c r="AD287" s="14"/>
      <c r="AE287" s="14"/>
      <c r="AT287" s="259" t="s">
        <v>342</v>
      </c>
      <c r="AU287" s="259" t="s">
        <v>88</v>
      </c>
      <c r="AV287" s="14" t="s">
        <v>313</v>
      </c>
      <c r="AW287" s="14" t="s">
        <v>41</v>
      </c>
      <c r="AX287" s="14" t="s">
        <v>86</v>
      </c>
      <c r="AY287" s="259" t="s">
        <v>305</v>
      </c>
    </row>
    <row r="288" s="2" customFormat="1" ht="24.15" customHeight="1">
      <c r="A288" s="42"/>
      <c r="B288" s="43"/>
      <c r="C288" s="218" t="s">
        <v>646</v>
      </c>
      <c r="D288" s="218" t="s">
        <v>308</v>
      </c>
      <c r="E288" s="219" t="s">
        <v>1946</v>
      </c>
      <c r="F288" s="220" t="s">
        <v>1947</v>
      </c>
      <c r="G288" s="221" t="s">
        <v>725</v>
      </c>
      <c r="H288" s="222">
        <v>12.988</v>
      </c>
      <c r="I288" s="223"/>
      <c r="J288" s="224">
        <f>ROUND(I288*H288,2)</f>
        <v>0</v>
      </c>
      <c r="K288" s="220" t="s">
        <v>325</v>
      </c>
      <c r="L288" s="48"/>
      <c r="M288" s="225" t="s">
        <v>35</v>
      </c>
      <c r="N288" s="226" t="s">
        <v>52</v>
      </c>
      <c r="O288" s="89"/>
      <c r="P288" s="227">
        <f>O288*H288</f>
        <v>0</v>
      </c>
      <c r="Q288" s="227">
        <v>2.550538</v>
      </c>
      <c r="R288" s="227">
        <f>Q288*H288</f>
        <v>33.126387543999996</v>
      </c>
      <c r="S288" s="227">
        <v>0</v>
      </c>
      <c r="T288" s="228">
        <f>S288*H288</f>
        <v>0</v>
      </c>
      <c r="U288" s="42"/>
      <c r="V288" s="42"/>
      <c r="W288" s="42"/>
      <c r="X288" s="42"/>
      <c r="Y288" s="42"/>
      <c r="Z288" s="42"/>
      <c r="AA288" s="42"/>
      <c r="AB288" s="42"/>
      <c r="AC288" s="42"/>
      <c r="AD288" s="42"/>
      <c r="AE288" s="42"/>
      <c r="AR288" s="229" t="s">
        <v>313</v>
      </c>
      <c r="AT288" s="229" t="s">
        <v>308</v>
      </c>
      <c r="AU288" s="229" t="s">
        <v>88</v>
      </c>
      <c r="AY288" s="20" t="s">
        <v>305</v>
      </c>
      <c r="BE288" s="230">
        <f>IF(N288="základní",J288,0)</f>
        <v>0</v>
      </c>
      <c r="BF288" s="230">
        <f>IF(N288="snížená",J288,0)</f>
        <v>0</v>
      </c>
      <c r="BG288" s="230">
        <f>IF(N288="zákl. přenesená",J288,0)</f>
        <v>0</v>
      </c>
      <c r="BH288" s="230">
        <f>IF(N288="sníž. přenesená",J288,0)</f>
        <v>0</v>
      </c>
      <c r="BI288" s="230">
        <f>IF(N288="nulová",J288,0)</f>
        <v>0</v>
      </c>
      <c r="BJ288" s="20" t="s">
        <v>313</v>
      </c>
      <c r="BK288" s="230">
        <f>ROUND(I288*H288,2)</f>
        <v>0</v>
      </c>
      <c r="BL288" s="20" t="s">
        <v>313</v>
      </c>
      <c r="BM288" s="229" t="s">
        <v>5837</v>
      </c>
    </row>
    <row r="289" s="2" customFormat="1">
      <c r="A289" s="42"/>
      <c r="B289" s="43"/>
      <c r="C289" s="44"/>
      <c r="D289" s="231" t="s">
        <v>315</v>
      </c>
      <c r="E289" s="44"/>
      <c r="F289" s="232" t="s">
        <v>1949</v>
      </c>
      <c r="G289" s="44"/>
      <c r="H289" s="44"/>
      <c r="I289" s="233"/>
      <c r="J289" s="44"/>
      <c r="K289" s="44"/>
      <c r="L289" s="48"/>
      <c r="M289" s="234"/>
      <c r="N289" s="235"/>
      <c r="O289" s="89"/>
      <c r="P289" s="89"/>
      <c r="Q289" s="89"/>
      <c r="R289" s="89"/>
      <c r="S289" s="89"/>
      <c r="T289" s="90"/>
      <c r="U289" s="42"/>
      <c r="V289" s="42"/>
      <c r="W289" s="42"/>
      <c r="X289" s="42"/>
      <c r="Y289" s="42"/>
      <c r="Z289" s="42"/>
      <c r="AA289" s="42"/>
      <c r="AB289" s="42"/>
      <c r="AC289" s="42"/>
      <c r="AD289" s="42"/>
      <c r="AE289" s="42"/>
      <c r="AT289" s="20" t="s">
        <v>315</v>
      </c>
      <c r="AU289" s="20" t="s">
        <v>88</v>
      </c>
    </row>
    <row r="290" s="2" customFormat="1">
      <c r="A290" s="42"/>
      <c r="B290" s="43"/>
      <c r="C290" s="44"/>
      <c r="D290" s="236" t="s">
        <v>328</v>
      </c>
      <c r="E290" s="44"/>
      <c r="F290" s="237" t="s">
        <v>1950</v>
      </c>
      <c r="G290" s="44"/>
      <c r="H290" s="44"/>
      <c r="I290" s="233"/>
      <c r="J290" s="44"/>
      <c r="K290" s="44"/>
      <c r="L290" s="48"/>
      <c r="M290" s="234"/>
      <c r="N290" s="235"/>
      <c r="O290" s="89"/>
      <c r="P290" s="89"/>
      <c r="Q290" s="89"/>
      <c r="R290" s="89"/>
      <c r="S290" s="89"/>
      <c r="T290" s="90"/>
      <c r="U290" s="42"/>
      <c r="V290" s="42"/>
      <c r="W290" s="42"/>
      <c r="X290" s="42"/>
      <c r="Y290" s="42"/>
      <c r="Z290" s="42"/>
      <c r="AA290" s="42"/>
      <c r="AB290" s="42"/>
      <c r="AC290" s="42"/>
      <c r="AD290" s="42"/>
      <c r="AE290" s="42"/>
      <c r="AT290" s="20" t="s">
        <v>328</v>
      </c>
      <c r="AU290" s="20" t="s">
        <v>88</v>
      </c>
    </row>
    <row r="291" s="15" customFormat="1">
      <c r="A291" s="15"/>
      <c r="B291" s="275"/>
      <c r="C291" s="276"/>
      <c r="D291" s="231" t="s">
        <v>342</v>
      </c>
      <c r="E291" s="277" t="s">
        <v>35</v>
      </c>
      <c r="F291" s="278" t="s">
        <v>4349</v>
      </c>
      <c r="G291" s="276"/>
      <c r="H291" s="277" t="s">
        <v>35</v>
      </c>
      <c r="I291" s="279"/>
      <c r="J291" s="276"/>
      <c r="K291" s="276"/>
      <c r="L291" s="280"/>
      <c r="M291" s="281"/>
      <c r="N291" s="282"/>
      <c r="O291" s="282"/>
      <c r="P291" s="282"/>
      <c r="Q291" s="282"/>
      <c r="R291" s="282"/>
      <c r="S291" s="282"/>
      <c r="T291" s="283"/>
      <c r="U291" s="15"/>
      <c r="V291" s="15"/>
      <c r="W291" s="15"/>
      <c r="X291" s="15"/>
      <c r="Y291" s="15"/>
      <c r="Z291" s="15"/>
      <c r="AA291" s="15"/>
      <c r="AB291" s="15"/>
      <c r="AC291" s="15"/>
      <c r="AD291" s="15"/>
      <c r="AE291" s="15"/>
      <c r="AT291" s="284" t="s">
        <v>342</v>
      </c>
      <c r="AU291" s="284" t="s">
        <v>88</v>
      </c>
      <c r="AV291" s="15" t="s">
        <v>86</v>
      </c>
      <c r="AW291" s="15" t="s">
        <v>41</v>
      </c>
      <c r="AX291" s="15" t="s">
        <v>79</v>
      </c>
      <c r="AY291" s="284" t="s">
        <v>305</v>
      </c>
    </row>
    <row r="292" s="13" customFormat="1">
      <c r="A292" s="13"/>
      <c r="B292" s="238"/>
      <c r="C292" s="239"/>
      <c r="D292" s="231" t="s">
        <v>342</v>
      </c>
      <c r="E292" s="240" t="s">
        <v>35</v>
      </c>
      <c r="F292" s="241" t="s">
        <v>5838</v>
      </c>
      <c r="G292" s="239"/>
      <c r="H292" s="242">
        <v>0.58799999999999997</v>
      </c>
      <c r="I292" s="243"/>
      <c r="J292" s="239"/>
      <c r="K292" s="239"/>
      <c r="L292" s="244"/>
      <c r="M292" s="245"/>
      <c r="N292" s="246"/>
      <c r="O292" s="246"/>
      <c r="P292" s="246"/>
      <c r="Q292" s="246"/>
      <c r="R292" s="246"/>
      <c r="S292" s="246"/>
      <c r="T292" s="247"/>
      <c r="U292" s="13"/>
      <c r="V292" s="13"/>
      <c r="W292" s="13"/>
      <c r="X292" s="13"/>
      <c r="Y292" s="13"/>
      <c r="Z292" s="13"/>
      <c r="AA292" s="13"/>
      <c r="AB292" s="13"/>
      <c r="AC292" s="13"/>
      <c r="AD292" s="13"/>
      <c r="AE292" s="13"/>
      <c r="AT292" s="248" t="s">
        <v>342</v>
      </c>
      <c r="AU292" s="248" t="s">
        <v>88</v>
      </c>
      <c r="AV292" s="13" t="s">
        <v>88</v>
      </c>
      <c r="AW292" s="13" t="s">
        <v>41</v>
      </c>
      <c r="AX292" s="13" t="s">
        <v>79</v>
      </c>
      <c r="AY292" s="248" t="s">
        <v>305</v>
      </c>
    </row>
    <row r="293" s="15" customFormat="1">
      <c r="A293" s="15"/>
      <c r="B293" s="275"/>
      <c r="C293" s="276"/>
      <c r="D293" s="231" t="s">
        <v>342</v>
      </c>
      <c r="E293" s="277" t="s">
        <v>35</v>
      </c>
      <c r="F293" s="278" t="s">
        <v>4351</v>
      </c>
      <c r="G293" s="276"/>
      <c r="H293" s="277" t="s">
        <v>35</v>
      </c>
      <c r="I293" s="279"/>
      <c r="J293" s="276"/>
      <c r="K293" s="276"/>
      <c r="L293" s="280"/>
      <c r="M293" s="281"/>
      <c r="N293" s="282"/>
      <c r="O293" s="282"/>
      <c r="P293" s="282"/>
      <c r="Q293" s="282"/>
      <c r="R293" s="282"/>
      <c r="S293" s="282"/>
      <c r="T293" s="283"/>
      <c r="U293" s="15"/>
      <c r="V293" s="15"/>
      <c r="W293" s="15"/>
      <c r="X293" s="15"/>
      <c r="Y293" s="15"/>
      <c r="Z293" s="15"/>
      <c r="AA293" s="15"/>
      <c r="AB293" s="15"/>
      <c r="AC293" s="15"/>
      <c r="AD293" s="15"/>
      <c r="AE293" s="15"/>
      <c r="AT293" s="284" t="s">
        <v>342</v>
      </c>
      <c r="AU293" s="284" t="s">
        <v>88</v>
      </c>
      <c r="AV293" s="15" t="s">
        <v>86</v>
      </c>
      <c r="AW293" s="15" t="s">
        <v>41</v>
      </c>
      <c r="AX293" s="15" t="s">
        <v>79</v>
      </c>
      <c r="AY293" s="284" t="s">
        <v>305</v>
      </c>
    </row>
    <row r="294" s="13" customFormat="1">
      <c r="A294" s="13"/>
      <c r="B294" s="238"/>
      <c r="C294" s="239"/>
      <c r="D294" s="231" t="s">
        <v>342</v>
      </c>
      <c r="E294" s="240" t="s">
        <v>35</v>
      </c>
      <c r="F294" s="241" t="s">
        <v>5839</v>
      </c>
      <c r="G294" s="239"/>
      <c r="H294" s="242">
        <v>12.4</v>
      </c>
      <c r="I294" s="243"/>
      <c r="J294" s="239"/>
      <c r="K294" s="239"/>
      <c r="L294" s="244"/>
      <c r="M294" s="245"/>
      <c r="N294" s="246"/>
      <c r="O294" s="246"/>
      <c r="P294" s="246"/>
      <c r="Q294" s="246"/>
      <c r="R294" s="246"/>
      <c r="S294" s="246"/>
      <c r="T294" s="247"/>
      <c r="U294" s="13"/>
      <c r="V294" s="13"/>
      <c r="W294" s="13"/>
      <c r="X294" s="13"/>
      <c r="Y294" s="13"/>
      <c r="Z294" s="13"/>
      <c r="AA294" s="13"/>
      <c r="AB294" s="13"/>
      <c r="AC294" s="13"/>
      <c r="AD294" s="13"/>
      <c r="AE294" s="13"/>
      <c r="AT294" s="248" t="s">
        <v>342</v>
      </c>
      <c r="AU294" s="248" t="s">
        <v>88</v>
      </c>
      <c r="AV294" s="13" t="s">
        <v>88</v>
      </c>
      <c r="AW294" s="13" t="s">
        <v>41</v>
      </c>
      <c r="AX294" s="13" t="s">
        <v>79</v>
      </c>
      <c r="AY294" s="248" t="s">
        <v>305</v>
      </c>
    </row>
    <row r="295" s="14" customFormat="1">
      <c r="A295" s="14"/>
      <c r="B295" s="249"/>
      <c r="C295" s="250"/>
      <c r="D295" s="231" t="s">
        <v>342</v>
      </c>
      <c r="E295" s="251" t="s">
        <v>35</v>
      </c>
      <c r="F295" s="252" t="s">
        <v>344</v>
      </c>
      <c r="G295" s="250"/>
      <c r="H295" s="253">
        <v>12.988</v>
      </c>
      <c r="I295" s="254"/>
      <c r="J295" s="250"/>
      <c r="K295" s="250"/>
      <c r="L295" s="255"/>
      <c r="M295" s="256"/>
      <c r="N295" s="257"/>
      <c r="O295" s="257"/>
      <c r="P295" s="257"/>
      <c r="Q295" s="257"/>
      <c r="R295" s="257"/>
      <c r="S295" s="257"/>
      <c r="T295" s="258"/>
      <c r="U295" s="14"/>
      <c r="V295" s="14"/>
      <c r="W295" s="14"/>
      <c r="X295" s="14"/>
      <c r="Y295" s="14"/>
      <c r="Z295" s="14"/>
      <c r="AA295" s="14"/>
      <c r="AB295" s="14"/>
      <c r="AC295" s="14"/>
      <c r="AD295" s="14"/>
      <c r="AE295" s="14"/>
      <c r="AT295" s="259" t="s">
        <v>342</v>
      </c>
      <c r="AU295" s="259" t="s">
        <v>88</v>
      </c>
      <c r="AV295" s="14" t="s">
        <v>313</v>
      </c>
      <c r="AW295" s="14" t="s">
        <v>41</v>
      </c>
      <c r="AX295" s="14" t="s">
        <v>86</v>
      </c>
      <c r="AY295" s="259" t="s">
        <v>305</v>
      </c>
    </row>
    <row r="296" s="2" customFormat="1" ht="24.15" customHeight="1">
      <c r="A296" s="42"/>
      <c r="B296" s="43"/>
      <c r="C296" s="218" t="s">
        <v>651</v>
      </c>
      <c r="D296" s="218" t="s">
        <v>308</v>
      </c>
      <c r="E296" s="219" t="s">
        <v>3452</v>
      </c>
      <c r="F296" s="220" t="s">
        <v>3453</v>
      </c>
      <c r="G296" s="221" t="s">
        <v>725</v>
      </c>
      <c r="H296" s="222">
        <v>12.988</v>
      </c>
      <c r="I296" s="223"/>
      <c r="J296" s="224">
        <f>ROUND(I296*H296,2)</f>
        <v>0</v>
      </c>
      <c r="K296" s="220" t="s">
        <v>325</v>
      </c>
      <c r="L296" s="48"/>
      <c r="M296" s="225" t="s">
        <v>35</v>
      </c>
      <c r="N296" s="226" t="s">
        <v>52</v>
      </c>
      <c r="O296" s="89"/>
      <c r="P296" s="227">
        <f>O296*H296</f>
        <v>0</v>
      </c>
      <c r="Q296" s="227">
        <v>0.048579999999999998</v>
      </c>
      <c r="R296" s="227">
        <f>Q296*H296</f>
        <v>0.63095703999999997</v>
      </c>
      <c r="S296" s="227">
        <v>0</v>
      </c>
      <c r="T296" s="228">
        <f>S296*H296</f>
        <v>0</v>
      </c>
      <c r="U296" s="42"/>
      <c r="V296" s="42"/>
      <c r="W296" s="42"/>
      <c r="X296" s="42"/>
      <c r="Y296" s="42"/>
      <c r="Z296" s="42"/>
      <c r="AA296" s="42"/>
      <c r="AB296" s="42"/>
      <c r="AC296" s="42"/>
      <c r="AD296" s="42"/>
      <c r="AE296" s="42"/>
      <c r="AR296" s="229" t="s">
        <v>313</v>
      </c>
      <c r="AT296" s="229" t="s">
        <v>308</v>
      </c>
      <c r="AU296" s="229" t="s">
        <v>88</v>
      </c>
      <c r="AY296" s="20" t="s">
        <v>305</v>
      </c>
      <c r="BE296" s="230">
        <f>IF(N296="základní",J296,0)</f>
        <v>0</v>
      </c>
      <c r="BF296" s="230">
        <f>IF(N296="snížená",J296,0)</f>
        <v>0</v>
      </c>
      <c r="BG296" s="230">
        <f>IF(N296="zákl. přenesená",J296,0)</f>
        <v>0</v>
      </c>
      <c r="BH296" s="230">
        <f>IF(N296="sníž. přenesená",J296,0)</f>
        <v>0</v>
      </c>
      <c r="BI296" s="230">
        <f>IF(N296="nulová",J296,0)</f>
        <v>0</v>
      </c>
      <c r="BJ296" s="20" t="s">
        <v>313</v>
      </c>
      <c r="BK296" s="230">
        <f>ROUND(I296*H296,2)</f>
        <v>0</v>
      </c>
      <c r="BL296" s="20" t="s">
        <v>313</v>
      </c>
      <c r="BM296" s="229" t="s">
        <v>5840</v>
      </c>
    </row>
    <row r="297" s="2" customFormat="1">
      <c r="A297" s="42"/>
      <c r="B297" s="43"/>
      <c r="C297" s="44"/>
      <c r="D297" s="231" t="s">
        <v>315</v>
      </c>
      <c r="E297" s="44"/>
      <c r="F297" s="232" t="s">
        <v>3455</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315</v>
      </c>
      <c r="AU297" s="20" t="s">
        <v>88</v>
      </c>
    </row>
    <row r="298" s="2" customFormat="1">
      <c r="A298" s="42"/>
      <c r="B298" s="43"/>
      <c r="C298" s="44"/>
      <c r="D298" s="236" t="s">
        <v>328</v>
      </c>
      <c r="E298" s="44"/>
      <c r="F298" s="237" t="s">
        <v>3456</v>
      </c>
      <c r="G298" s="44"/>
      <c r="H298" s="44"/>
      <c r="I298" s="233"/>
      <c r="J298" s="44"/>
      <c r="K298" s="44"/>
      <c r="L298" s="48"/>
      <c r="M298" s="234"/>
      <c r="N298" s="235"/>
      <c r="O298" s="89"/>
      <c r="P298" s="89"/>
      <c r="Q298" s="89"/>
      <c r="R298" s="89"/>
      <c r="S298" s="89"/>
      <c r="T298" s="90"/>
      <c r="U298" s="42"/>
      <c r="V298" s="42"/>
      <c r="W298" s="42"/>
      <c r="X298" s="42"/>
      <c r="Y298" s="42"/>
      <c r="Z298" s="42"/>
      <c r="AA298" s="42"/>
      <c r="AB298" s="42"/>
      <c r="AC298" s="42"/>
      <c r="AD298" s="42"/>
      <c r="AE298" s="42"/>
      <c r="AT298" s="20" t="s">
        <v>328</v>
      </c>
      <c r="AU298" s="20" t="s">
        <v>88</v>
      </c>
    </row>
    <row r="299" s="2" customFormat="1" ht="16.5" customHeight="1">
      <c r="A299" s="42"/>
      <c r="B299" s="43"/>
      <c r="C299" s="218" t="s">
        <v>655</v>
      </c>
      <c r="D299" s="218" t="s">
        <v>308</v>
      </c>
      <c r="E299" s="219" t="s">
        <v>3457</v>
      </c>
      <c r="F299" s="220" t="s">
        <v>3458</v>
      </c>
      <c r="G299" s="221" t="s">
        <v>338</v>
      </c>
      <c r="H299" s="222">
        <v>17.16</v>
      </c>
      <c r="I299" s="223"/>
      <c r="J299" s="224">
        <f>ROUND(I299*H299,2)</f>
        <v>0</v>
      </c>
      <c r="K299" s="220" t="s">
        <v>325</v>
      </c>
      <c r="L299" s="48"/>
      <c r="M299" s="225" t="s">
        <v>35</v>
      </c>
      <c r="N299" s="226" t="s">
        <v>52</v>
      </c>
      <c r="O299" s="89"/>
      <c r="P299" s="227">
        <f>O299*H299</f>
        <v>0</v>
      </c>
      <c r="Q299" s="227">
        <v>0.0014357</v>
      </c>
      <c r="R299" s="227">
        <f>Q299*H299</f>
        <v>0.024636612000000002</v>
      </c>
      <c r="S299" s="227">
        <v>0</v>
      </c>
      <c r="T299" s="228">
        <f>S299*H299</f>
        <v>0</v>
      </c>
      <c r="U299" s="42"/>
      <c r="V299" s="42"/>
      <c r="W299" s="42"/>
      <c r="X299" s="42"/>
      <c r="Y299" s="42"/>
      <c r="Z299" s="42"/>
      <c r="AA299" s="42"/>
      <c r="AB299" s="42"/>
      <c r="AC299" s="42"/>
      <c r="AD299" s="42"/>
      <c r="AE299" s="42"/>
      <c r="AR299" s="229" t="s">
        <v>313</v>
      </c>
      <c r="AT299" s="229" t="s">
        <v>308</v>
      </c>
      <c r="AU299" s="229" t="s">
        <v>88</v>
      </c>
      <c r="AY299" s="20" t="s">
        <v>305</v>
      </c>
      <c r="BE299" s="230">
        <f>IF(N299="základní",J299,0)</f>
        <v>0</v>
      </c>
      <c r="BF299" s="230">
        <f>IF(N299="snížená",J299,0)</f>
        <v>0</v>
      </c>
      <c r="BG299" s="230">
        <f>IF(N299="zákl. přenesená",J299,0)</f>
        <v>0</v>
      </c>
      <c r="BH299" s="230">
        <f>IF(N299="sníž. přenesená",J299,0)</f>
        <v>0</v>
      </c>
      <c r="BI299" s="230">
        <f>IF(N299="nulová",J299,0)</f>
        <v>0</v>
      </c>
      <c r="BJ299" s="20" t="s">
        <v>313</v>
      </c>
      <c r="BK299" s="230">
        <f>ROUND(I299*H299,2)</f>
        <v>0</v>
      </c>
      <c r="BL299" s="20" t="s">
        <v>313</v>
      </c>
      <c r="BM299" s="229" t="s">
        <v>5841</v>
      </c>
    </row>
    <row r="300" s="2" customFormat="1">
      <c r="A300" s="42"/>
      <c r="B300" s="43"/>
      <c r="C300" s="44"/>
      <c r="D300" s="231" t="s">
        <v>315</v>
      </c>
      <c r="E300" s="44"/>
      <c r="F300" s="232" t="s">
        <v>3460</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315</v>
      </c>
      <c r="AU300" s="20" t="s">
        <v>88</v>
      </c>
    </row>
    <row r="301" s="2" customFormat="1">
      <c r="A301" s="42"/>
      <c r="B301" s="43"/>
      <c r="C301" s="44"/>
      <c r="D301" s="236" t="s">
        <v>328</v>
      </c>
      <c r="E301" s="44"/>
      <c r="F301" s="237" t="s">
        <v>3461</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328</v>
      </c>
      <c r="AU301" s="20" t="s">
        <v>88</v>
      </c>
    </row>
    <row r="302" s="15" customFormat="1">
      <c r="A302" s="15"/>
      <c r="B302" s="275"/>
      <c r="C302" s="276"/>
      <c r="D302" s="231" t="s">
        <v>342</v>
      </c>
      <c r="E302" s="277" t="s">
        <v>35</v>
      </c>
      <c r="F302" s="278" t="s">
        <v>3462</v>
      </c>
      <c r="G302" s="276"/>
      <c r="H302" s="277" t="s">
        <v>35</v>
      </c>
      <c r="I302" s="279"/>
      <c r="J302" s="276"/>
      <c r="K302" s="276"/>
      <c r="L302" s="280"/>
      <c r="M302" s="281"/>
      <c r="N302" s="282"/>
      <c r="O302" s="282"/>
      <c r="P302" s="282"/>
      <c r="Q302" s="282"/>
      <c r="R302" s="282"/>
      <c r="S302" s="282"/>
      <c r="T302" s="283"/>
      <c r="U302" s="15"/>
      <c r="V302" s="15"/>
      <c r="W302" s="15"/>
      <c r="X302" s="15"/>
      <c r="Y302" s="15"/>
      <c r="Z302" s="15"/>
      <c r="AA302" s="15"/>
      <c r="AB302" s="15"/>
      <c r="AC302" s="15"/>
      <c r="AD302" s="15"/>
      <c r="AE302" s="15"/>
      <c r="AT302" s="284" t="s">
        <v>342</v>
      </c>
      <c r="AU302" s="284" t="s">
        <v>88</v>
      </c>
      <c r="AV302" s="15" t="s">
        <v>86</v>
      </c>
      <c r="AW302" s="15" t="s">
        <v>41</v>
      </c>
      <c r="AX302" s="15" t="s">
        <v>79</v>
      </c>
      <c r="AY302" s="284" t="s">
        <v>305</v>
      </c>
    </row>
    <row r="303" s="13" customFormat="1">
      <c r="A303" s="13"/>
      <c r="B303" s="238"/>
      <c r="C303" s="239"/>
      <c r="D303" s="231" t="s">
        <v>342</v>
      </c>
      <c r="E303" s="240" t="s">
        <v>35</v>
      </c>
      <c r="F303" s="241" t="s">
        <v>5842</v>
      </c>
      <c r="G303" s="239"/>
      <c r="H303" s="242">
        <v>2.9399999999999999</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342</v>
      </c>
      <c r="AU303" s="248" t="s">
        <v>88</v>
      </c>
      <c r="AV303" s="13" t="s">
        <v>88</v>
      </c>
      <c r="AW303" s="13" t="s">
        <v>41</v>
      </c>
      <c r="AX303" s="13" t="s">
        <v>79</v>
      </c>
      <c r="AY303" s="248" t="s">
        <v>305</v>
      </c>
    </row>
    <row r="304" s="13" customFormat="1">
      <c r="A304" s="13"/>
      <c r="B304" s="238"/>
      <c r="C304" s="239"/>
      <c r="D304" s="231" t="s">
        <v>342</v>
      </c>
      <c r="E304" s="240" t="s">
        <v>35</v>
      </c>
      <c r="F304" s="241" t="s">
        <v>4355</v>
      </c>
      <c r="G304" s="239"/>
      <c r="H304" s="242">
        <v>0.56000000000000005</v>
      </c>
      <c r="I304" s="243"/>
      <c r="J304" s="239"/>
      <c r="K304" s="239"/>
      <c r="L304" s="244"/>
      <c r="M304" s="245"/>
      <c r="N304" s="246"/>
      <c r="O304" s="246"/>
      <c r="P304" s="246"/>
      <c r="Q304" s="246"/>
      <c r="R304" s="246"/>
      <c r="S304" s="246"/>
      <c r="T304" s="247"/>
      <c r="U304" s="13"/>
      <c r="V304" s="13"/>
      <c r="W304" s="13"/>
      <c r="X304" s="13"/>
      <c r="Y304" s="13"/>
      <c r="Z304" s="13"/>
      <c r="AA304" s="13"/>
      <c r="AB304" s="13"/>
      <c r="AC304" s="13"/>
      <c r="AD304" s="13"/>
      <c r="AE304" s="13"/>
      <c r="AT304" s="248" t="s">
        <v>342</v>
      </c>
      <c r="AU304" s="248" t="s">
        <v>88</v>
      </c>
      <c r="AV304" s="13" t="s">
        <v>88</v>
      </c>
      <c r="AW304" s="13" t="s">
        <v>41</v>
      </c>
      <c r="AX304" s="13" t="s">
        <v>79</v>
      </c>
      <c r="AY304" s="248" t="s">
        <v>305</v>
      </c>
    </row>
    <row r="305" s="15" customFormat="1">
      <c r="A305" s="15"/>
      <c r="B305" s="275"/>
      <c r="C305" s="276"/>
      <c r="D305" s="231" t="s">
        <v>342</v>
      </c>
      <c r="E305" s="277" t="s">
        <v>35</v>
      </c>
      <c r="F305" s="278" t="s">
        <v>4331</v>
      </c>
      <c r="G305" s="276"/>
      <c r="H305" s="277" t="s">
        <v>35</v>
      </c>
      <c r="I305" s="279"/>
      <c r="J305" s="276"/>
      <c r="K305" s="276"/>
      <c r="L305" s="280"/>
      <c r="M305" s="281"/>
      <c r="N305" s="282"/>
      <c r="O305" s="282"/>
      <c r="P305" s="282"/>
      <c r="Q305" s="282"/>
      <c r="R305" s="282"/>
      <c r="S305" s="282"/>
      <c r="T305" s="283"/>
      <c r="U305" s="15"/>
      <c r="V305" s="15"/>
      <c r="W305" s="15"/>
      <c r="X305" s="15"/>
      <c r="Y305" s="15"/>
      <c r="Z305" s="15"/>
      <c r="AA305" s="15"/>
      <c r="AB305" s="15"/>
      <c r="AC305" s="15"/>
      <c r="AD305" s="15"/>
      <c r="AE305" s="15"/>
      <c r="AT305" s="284" t="s">
        <v>342</v>
      </c>
      <c r="AU305" s="284" t="s">
        <v>88</v>
      </c>
      <c r="AV305" s="15" t="s">
        <v>86</v>
      </c>
      <c r="AW305" s="15" t="s">
        <v>41</v>
      </c>
      <c r="AX305" s="15" t="s">
        <v>79</v>
      </c>
      <c r="AY305" s="284" t="s">
        <v>305</v>
      </c>
    </row>
    <row r="306" s="13" customFormat="1">
      <c r="A306" s="13"/>
      <c r="B306" s="238"/>
      <c r="C306" s="239"/>
      <c r="D306" s="231" t="s">
        <v>342</v>
      </c>
      <c r="E306" s="240" t="s">
        <v>35</v>
      </c>
      <c r="F306" s="241" t="s">
        <v>5843</v>
      </c>
      <c r="G306" s="239"/>
      <c r="H306" s="242">
        <v>4.3499999999999996</v>
      </c>
      <c r="I306" s="243"/>
      <c r="J306" s="239"/>
      <c r="K306" s="239"/>
      <c r="L306" s="244"/>
      <c r="M306" s="245"/>
      <c r="N306" s="246"/>
      <c r="O306" s="246"/>
      <c r="P306" s="246"/>
      <c r="Q306" s="246"/>
      <c r="R306" s="246"/>
      <c r="S306" s="246"/>
      <c r="T306" s="247"/>
      <c r="U306" s="13"/>
      <c r="V306" s="13"/>
      <c r="W306" s="13"/>
      <c r="X306" s="13"/>
      <c r="Y306" s="13"/>
      <c r="Z306" s="13"/>
      <c r="AA306" s="13"/>
      <c r="AB306" s="13"/>
      <c r="AC306" s="13"/>
      <c r="AD306" s="13"/>
      <c r="AE306" s="13"/>
      <c r="AT306" s="248" t="s">
        <v>342</v>
      </c>
      <c r="AU306" s="248" t="s">
        <v>88</v>
      </c>
      <c r="AV306" s="13" t="s">
        <v>88</v>
      </c>
      <c r="AW306" s="13" t="s">
        <v>41</v>
      </c>
      <c r="AX306" s="13" t="s">
        <v>79</v>
      </c>
      <c r="AY306" s="248" t="s">
        <v>305</v>
      </c>
    </row>
    <row r="307" s="13" customFormat="1">
      <c r="A307" s="13"/>
      <c r="B307" s="238"/>
      <c r="C307" s="239"/>
      <c r="D307" s="231" t="s">
        <v>342</v>
      </c>
      <c r="E307" s="240" t="s">
        <v>35</v>
      </c>
      <c r="F307" s="241" t="s">
        <v>5844</v>
      </c>
      <c r="G307" s="239"/>
      <c r="H307" s="242">
        <v>4.7999999999999998</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342</v>
      </c>
      <c r="AU307" s="248" t="s">
        <v>88</v>
      </c>
      <c r="AV307" s="13" t="s">
        <v>88</v>
      </c>
      <c r="AW307" s="13" t="s">
        <v>41</v>
      </c>
      <c r="AX307" s="13" t="s">
        <v>79</v>
      </c>
      <c r="AY307" s="248" t="s">
        <v>305</v>
      </c>
    </row>
    <row r="308" s="13" customFormat="1">
      <c r="A308" s="13"/>
      <c r="B308" s="238"/>
      <c r="C308" s="239"/>
      <c r="D308" s="231" t="s">
        <v>342</v>
      </c>
      <c r="E308" s="240" t="s">
        <v>35</v>
      </c>
      <c r="F308" s="241" t="s">
        <v>5845</v>
      </c>
      <c r="G308" s="239"/>
      <c r="H308" s="242">
        <v>4.5099999999999998</v>
      </c>
      <c r="I308" s="243"/>
      <c r="J308" s="239"/>
      <c r="K308" s="239"/>
      <c r="L308" s="244"/>
      <c r="M308" s="245"/>
      <c r="N308" s="246"/>
      <c r="O308" s="246"/>
      <c r="P308" s="246"/>
      <c r="Q308" s="246"/>
      <c r="R308" s="246"/>
      <c r="S308" s="246"/>
      <c r="T308" s="247"/>
      <c r="U308" s="13"/>
      <c r="V308" s="13"/>
      <c r="W308" s="13"/>
      <c r="X308" s="13"/>
      <c r="Y308" s="13"/>
      <c r="Z308" s="13"/>
      <c r="AA308" s="13"/>
      <c r="AB308" s="13"/>
      <c r="AC308" s="13"/>
      <c r="AD308" s="13"/>
      <c r="AE308" s="13"/>
      <c r="AT308" s="248" t="s">
        <v>342</v>
      </c>
      <c r="AU308" s="248" t="s">
        <v>88</v>
      </c>
      <c r="AV308" s="13" t="s">
        <v>88</v>
      </c>
      <c r="AW308" s="13" t="s">
        <v>41</v>
      </c>
      <c r="AX308" s="13" t="s">
        <v>79</v>
      </c>
      <c r="AY308" s="248" t="s">
        <v>305</v>
      </c>
    </row>
    <row r="309" s="14" customFormat="1">
      <c r="A309" s="14"/>
      <c r="B309" s="249"/>
      <c r="C309" s="250"/>
      <c r="D309" s="231" t="s">
        <v>342</v>
      </c>
      <c r="E309" s="251" t="s">
        <v>35</v>
      </c>
      <c r="F309" s="252" t="s">
        <v>344</v>
      </c>
      <c r="G309" s="250"/>
      <c r="H309" s="253">
        <v>17.159999999999997</v>
      </c>
      <c r="I309" s="254"/>
      <c r="J309" s="250"/>
      <c r="K309" s="250"/>
      <c r="L309" s="255"/>
      <c r="M309" s="256"/>
      <c r="N309" s="257"/>
      <c r="O309" s="257"/>
      <c r="P309" s="257"/>
      <c r="Q309" s="257"/>
      <c r="R309" s="257"/>
      <c r="S309" s="257"/>
      <c r="T309" s="258"/>
      <c r="U309" s="14"/>
      <c r="V309" s="14"/>
      <c r="W309" s="14"/>
      <c r="X309" s="14"/>
      <c r="Y309" s="14"/>
      <c r="Z309" s="14"/>
      <c r="AA309" s="14"/>
      <c r="AB309" s="14"/>
      <c r="AC309" s="14"/>
      <c r="AD309" s="14"/>
      <c r="AE309" s="14"/>
      <c r="AT309" s="259" t="s">
        <v>342</v>
      </c>
      <c r="AU309" s="259" t="s">
        <v>88</v>
      </c>
      <c r="AV309" s="14" t="s">
        <v>313</v>
      </c>
      <c r="AW309" s="14" t="s">
        <v>41</v>
      </c>
      <c r="AX309" s="14" t="s">
        <v>86</v>
      </c>
      <c r="AY309" s="259" t="s">
        <v>305</v>
      </c>
    </row>
    <row r="310" s="2" customFormat="1" ht="16.5" customHeight="1">
      <c r="A310" s="42"/>
      <c r="B310" s="43"/>
      <c r="C310" s="218" t="s">
        <v>659</v>
      </c>
      <c r="D310" s="218" t="s">
        <v>308</v>
      </c>
      <c r="E310" s="219" t="s">
        <v>3466</v>
      </c>
      <c r="F310" s="220" t="s">
        <v>3467</v>
      </c>
      <c r="G310" s="221" t="s">
        <v>338</v>
      </c>
      <c r="H310" s="222">
        <v>17.16</v>
      </c>
      <c r="I310" s="223"/>
      <c r="J310" s="224">
        <f>ROUND(I310*H310,2)</f>
        <v>0</v>
      </c>
      <c r="K310" s="220" t="s">
        <v>325</v>
      </c>
      <c r="L310" s="48"/>
      <c r="M310" s="225" t="s">
        <v>35</v>
      </c>
      <c r="N310" s="226" t="s">
        <v>52</v>
      </c>
      <c r="O310" s="89"/>
      <c r="P310" s="227">
        <f>O310*H310</f>
        <v>0</v>
      </c>
      <c r="Q310" s="227">
        <v>3.6000000000000001E-05</v>
      </c>
      <c r="R310" s="227">
        <f>Q310*H310</f>
        <v>0.00061775999999999997</v>
      </c>
      <c r="S310" s="227">
        <v>0</v>
      </c>
      <c r="T310" s="228">
        <f>S310*H310</f>
        <v>0</v>
      </c>
      <c r="U310" s="42"/>
      <c r="V310" s="42"/>
      <c r="W310" s="42"/>
      <c r="X310" s="42"/>
      <c r="Y310" s="42"/>
      <c r="Z310" s="42"/>
      <c r="AA310" s="42"/>
      <c r="AB310" s="42"/>
      <c r="AC310" s="42"/>
      <c r="AD310" s="42"/>
      <c r="AE310" s="42"/>
      <c r="AR310" s="229" t="s">
        <v>313</v>
      </c>
      <c r="AT310" s="229" t="s">
        <v>308</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5846</v>
      </c>
    </row>
    <row r="311" s="2" customFormat="1">
      <c r="A311" s="42"/>
      <c r="B311" s="43"/>
      <c r="C311" s="44"/>
      <c r="D311" s="231" t="s">
        <v>315</v>
      </c>
      <c r="E311" s="44"/>
      <c r="F311" s="232" t="s">
        <v>3469</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2" customFormat="1">
      <c r="A312" s="42"/>
      <c r="B312" s="43"/>
      <c r="C312" s="44"/>
      <c r="D312" s="236" t="s">
        <v>328</v>
      </c>
      <c r="E312" s="44"/>
      <c r="F312" s="237" t="s">
        <v>3470</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328</v>
      </c>
      <c r="AU312" s="20" t="s">
        <v>88</v>
      </c>
    </row>
    <row r="313" s="2" customFormat="1" ht="24.15" customHeight="1">
      <c r="A313" s="42"/>
      <c r="B313" s="43"/>
      <c r="C313" s="218" t="s">
        <v>663</v>
      </c>
      <c r="D313" s="218" t="s">
        <v>308</v>
      </c>
      <c r="E313" s="219" t="s">
        <v>3471</v>
      </c>
      <c r="F313" s="220" t="s">
        <v>3472</v>
      </c>
      <c r="G313" s="221" t="s">
        <v>493</v>
      </c>
      <c r="H313" s="222">
        <v>0.36699999999999999</v>
      </c>
      <c r="I313" s="223"/>
      <c r="J313" s="224">
        <f>ROUND(I313*H313,2)</f>
        <v>0</v>
      </c>
      <c r="K313" s="220" t="s">
        <v>325</v>
      </c>
      <c r="L313" s="48"/>
      <c r="M313" s="225" t="s">
        <v>35</v>
      </c>
      <c r="N313" s="226" t="s">
        <v>52</v>
      </c>
      <c r="O313" s="89"/>
      <c r="P313" s="227">
        <f>O313*H313</f>
        <v>0</v>
      </c>
      <c r="Q313" s="227">
        <v>1.038303</v>
      </c>
      <c r="R313" s="227">
        <f>Q313*H313</f>
        <v>0.38105720099999996</v>
      </c>
      <c r="S313" s="227">
        <v>0</v>
      </c>
      <c r="T313" s="228">
        <f>S313*H313</f>
        <v>0</v>
      </c>
      <c r="U313" s="42"/>
      <c r="V313" s="42"/>
      <c r="W313" s="42"/>
      <c r="X313" s="42"/>
      <c r="Y313" s="42"/>
      <c r="Z313" s="42"/>
      <c r="AA313" s="42"/>
      <c r="AB313" s="42"/>
      <c r="AC313" s="42"/>
      <c r="AD313" s="42"/>
      <c r="AE313" s="42"/>
      <c r="AR313" s="229" t="s">
        <v>313</v>
      </c>
      <c r="AT313" s="229" t="s">
        <v>308</v>
      </c>
      <c r="AU313" s="229" t="s">
        <v>88</v>
      </c>
      <c r="AY313" s="20" t="s">
        <v>305</v>
      </c>
      <c r="BE313" s="230">
        <f>IF(N313="základní",J313,0)</f>
        <v>0</v>
      </c>
      <c r="BF313" s="230">
        <f>IF(N313="snížená",J313,0)</f>
        <v>0</v>
      </c>
      <c r="BG313" s="230">
        <f>IF(N313="zákl. přenesená",J313,0)</f>
        <v>0</v>
      </c>
      <c r="BH313" s="230">
        <f>IF(N313="sníž. přenesená",J313,0)</f>
        <v>0</v>
      </c>
      <c r="BI313" s="230">
        <f>IF(N313="nulová",J313,0)</f>
        <v>0</v>
      </c>
      <c r="BJ313" s="20" t="s">
        <v>313</v>
      </c>
      <c r="BK313" s="230">
        <f>ROUND(I313*H313,2)</f>
        <v>0</v>
      </c>
      <c r="BL313" s="20" t="s">
        <v>313</v>
      </c>
      <c r="BM313" s="229" t="s">
        <v>5847</v>
      </c>
    </row>
    <row r="314" s="2" customFormat="1">
      <c r="A314" s="42"/>
      <c r="B314" s="43"/>
      <c r="C314" s="44"/>
      <c r="D314" s="231" t="s">
        <v>315</v>
      </c>
      <c r="E314" s="44"/>
      <c r="F314" s="232" t="s">
        <v>3474</v>
      </c>
      <c r="G314" s="44"/>
      <c r="H314" s="44"/>
      <c r="I314" s="233"/>
      <c r="J314" s="44"/>
      <c r="K314" s="44"/>
      <c r="L314" s="48"/>
      <c r="M314" s="234"/>
      <c r="N314" s="235"/>
      <c r="O314" s="89"/>
      <c r="P314" s="89"/>
      <c r="Q314" s="89"/>
      <c r="R314" s="89"/>
      <c r="S314" s="89"/>
      <c r="T314" s="90"/>
      <c r="U314" s="42"/>
      <c r="V314" s="42"/>
      <c r="W314" s="42"/>
      <c r="X314" s="42"/>
      <c r="Y314" s="42"/>
      <c r="Z314" s="42"/>
      <c r="AA314" s="42"/>
      <c r="AB314" s="42"/>
      <c r="AC314" s="42"/>
      <c r="AD314" s="42"/>
      <c r="AE314" s="42"/>
      <c r="AT314" s="20" t="s">
        <v>315</v>
      </c>
      <c r="AU314" s="20" t="s">
        <v>88</v>
      </c>
    </row>
    <row r="315" s="2" customFormat="1">
      <c r="A315" s="42"/>
      <c r="B315" s="43"/>
      <c r="C315" s="44"/>
      <c r="D315" s="236" t="s">
        <v>328</v>
      </c>
      <c r="E315" s="44"/>
      <c r="F315" s="237" t="s">
        <v>3475</v>
      </c>
      <c r="G315" s="44"/>
      <c r="H315" s="44"/>
      <c r="I315" s="233"/>
      <c r="J315" s="44"/>
      <c r="K315" s="44"/>
      <c r="L315" s="48"/>
      <c r="M315" s="234"/>
      <c r="N315" s="235"/>
      <c r="O315" s="89"/>
      <c r="P315" s="89"/>
      <c r="Q315" s="89"/>
      <c r="R315" s="89"/>
      <c r="S315" s="89"/>
      <c r="T315" s="90"/>
      <c r="U315" s="42"/>
      <c r="V315" s="42"/>
      <c r="W315" s="42"/>
      <c r="X315" s="42"/>
      <c r="Y315" s="42"/>
      <c r="Z315" s="42"/>
      <c r="AA315" s="42"/>
      <c r="AB315" s="42"/>
      <c r="AC315" s="42"/>
      <c r="AD315" s="42"/>
      <c r="AE315" s="42"/>
      <c r="AT315" s="20" t="s">
        <v>328</v>
      </c>
      <c r="AU315" s="20" t="s">
        <v>88</v>
      </c>
    </row>
    <row r="316" s="15" customFormat="1">
      <c r="A316" s="15"/>
      <c r="B316" s="275"/>
      <c r="C316" s="276"/>
      <c r="D316" s="231" t="s">
        <v>342</v>
      </c>
      <c r="E316" s="277" t="s">
        <v>35</v>
      </c>
      <c r="F316" s="278" t="s">
        <v>3476</v>
      </c>
      <c r="G316" s="276"/>
      <c r="H316" s="277" t="s">
        <v>35</v>
      </c>
      <c r="I316" s="279"/>
      <c r="J316" s="276"/>
      <c r="K316" s="276"/>
      <c r="L316" s="280"/>
      <c r="M316" s="281"/>
      <c r="N316" s="282"/>
      <c r="O316" s="282"/>
      <c r="P316" s="282"/>
      <c r="Q316" s="282"/>
      <c r="R316" s="282"/>
      <c r="S316" s="282"/>
      <c r="T316" s="283"/>
      <c r="U316" s="15"/>
      <c r="V316" s="15"/>
      <c r="W316" s="15"/>
      <c r="X316" s="15"/>
      <c r="Y316" s="15"/>
      <c r="Z316" s="15"/>
      <c r="AA316" s="15"/>
      <c r="AB316" s="15"/>
      <c r="AC316" s="15"/>
      <c r="AD316" s="15"/>
      <c r="AE316" s="15"/>
      <c r="AT316" s="284" t="s">
        <v>342</v>
      </c>
      <c r="AU316" s="284" t="s">
        <v>88</v>
      </c>
      <c r="AV316" s="15" t="s">
        <v>86</v>
      </c>
      <c r="AW316" s="15" t="s">
        <v>41</v>
      </c>
      <c r="AX316" s="15" t="s">
        <v>79</v>
      </c>
      <c r="AY316" s="284" t="s">
        <v>305</v>
      </c>
    </row>
    <row r="317" s="13" customFormat="1">
      <c r="A317" s="13"/>
      <c r="B317" s="238"/>
      <c r="C317" s="239"/>
      <c r="D317" s="231" t="s">
        <v>342</v>
      </c>
      <c r="E317" s="240" t="s">
        <v>35</v>
      </c>
      <c r="F317" s="241" t="s">
        <v>5848</v>
      </c>
      <c r="G317" s="239"/>
      <c r="H317" s="242">
        <v>0.36699999999999999</v>
      </c>
      <c r="I317" s="243"/>
      <c r="J317" s="239"/>
      <c r="K317" s="239"/>
      <c r="L317" s="244"/>
      <c r="M317" s="245"/>
      <c r="N317" s="246"/>
      <c r="O317" s="246"/>
      <c r="P317" s="246"/>
      <c r="Q317" s="246"/>
      <c r="R317" s="246"/>
      <c r="S317" s="246"/>
      <c r="T317" s="247"/>
      <c r="U317" s="13"/>
      <c r="V317" s="13"/>
      <c r="W317" s="13"/>
      <c r="X317" s="13"/>
      <c r="Y317" s="13"/>
      <c r="Z317" s="13"/>
      <c r="AA317" s="13"/>
      <c r="AB317" s="13"/>
      <c r="AC317" s="13"/>
      <c r="AD317" s="13"/>
      <c r="AE317" s="13"/>
      <c r="AT317" s="248" t="s">
        <v>342</v>
      </c>
      <c r="AU317" s="248" t="s">
        <v>88</v>
      </c>
      <c r="AV317" s="13" t="s">
        <v>88</v>
      </c>
      <c r="AW317" s="13" t="s">
        <v>41</v>
      </c>
      <c r="AX317" s="13" t="s">
        <v>79</v>
      </c>
      <c r="AY317" s="248" t="s">
        <v>305</v>
      </c>
    </row>
    <row r="318" s="14" customFormat="1">
      <c r="A318" s="14"/>
      <c r="B318" s="249"/>
      <c r="C318" s="250"/>
      <c r="D318" s="231" t="s">
        <v>342</v>
      </c>
      <c r="E318" s="251" t="s">
        <v>35</v>
      </c>
      <c r="F318" s="252" t="s">
        <v>344</v>
      </c>
      <c r="G318" s="250"/>
      <c r="H318" s="253">
        <v>0.36699999999999999</v>
      </c>
      <c r="I318" s="254"/>
      <c r="J318" s="250"/>
      <c r="K318" s="250"/>
      <c r="L318" s="255"/>
      <c r="M318" s="256"/>
      <c r="N318" s="257"/>
      <c r="O318" s="257"/>
      <c r="P318" s="257"/>
      <c r="Q318" s="257"/>
      <c r="R318" s="257"/>
      <c r="S318" s="257"/>
      <c r="T318" s="258"/>
      <c r="U318" s="14"/>
      <c r="V318" s="14"/>
      <c r="W318" s="14"/>
      <c r="X318" s="14"/>
      <c r="Y318" s="14"/>
      <c r="Z318" s="14"/>
      <c r="AA318" s="14"/>
      <c r="AB318" s="14"/>
      <c r="AC318" s="14"/>
      <c r="AD318" s="14"/>
      <c r="AE318" s="14"/>
      <c r="AT318" s="259" t="s">
        <v>342</v>
      </c>
      <c r="AU318" s="259" t="s">
        <v>88</v>
      </c>
      <c r="AV318" s="14" t="s">
        <v>313</v>
      </c>
      <c r="AW318" s="14" t="s">
        <v>41</v>
      </c>
      <c r="AX318" s="14" t="s">
        <v>86</v>
      </c>
      <c r="AY318" s="259" t="s">
        <v>305</v>
      </c>
    </row>
    <row r="319" s="12" customFormat="1" ht="22.8" customHeight="1">
      <c r="A319" s="12"/>
      <c r="B319" s="202"/>
      <c r="C319" s="203"/>
      <c r="D319" s="204" t="s">
        <v>78</v>
      </c>
      <c r="E319" s="216" t="s">
        <v>96</v>
      </c>
      <c r="F319" s="216" t="s">
        <v>2365</v>
      </c>
      <c r="G319" s="203"/>
      <c r="H319" s="203"/>
      <c r="I319" s="206"/>
      <c r="J319" s="217">
        <f>BK319</f>
        <v>0</v>
      </c>
      <c r="K319" s="203"/>
      <c r="L319" s="208"/>
      <c r="M319" s="209"/>
      <c r="N319" s="210"/>
      <c r="O319" s="210"/>
      <c r="P319" s="211">
        <f>SUM(P320:P373)</f>
        <v>0</v>
      </c>
      <c r="Q319" s="210"/>
      <c r="R319" s="211">
        <f>SUM(R320:R373)</f>
        <v>25.966082880200002</v>
      </c>
      <c r="S319" s="210"/>
      <c r="T319" s="212">
        <f>SUM(T320:T373)</f>
        <v>0</v>
      </c>
      <c r="U319" s="12"/>
      <c r="V319" s="12"/>
      <c r="W319" s="12"/>
      <c r="X319" s="12"/>
      <c r="Y319" s="12"/>
      <c r="Z319" s="12"/>
      <c r="AA319" s="12"/>
      <c r="AB319" s="12"/>
      <c r="AC319" s="12"/>
      <c r="AD319" s="12"/>
      <c r="AE319" s="12"/>
      <c r="AR319" s="213" t="s">
        <v>86</v>
      </c>
      <c r="AT319" s="214" t="s">
        <v>78</v>
      </c>
      <c r="AU319" s="214" t="s">
        <v>86</v>
      </c>
      <c r="AY319" s="213" t="s">
        <v>305</v>
      </c>
      <c r="BK319" s="215">
        <f>SUM(BK320:BK373)</f>
        <v>0</v>
      </c>
    </row>
    <row r="320" s="2" customFormat="1" ht="16.5" customHeight="1">
      <c r="A320" s="42"/>
      <c r="B320" s="43"/>
      <c r="C320" s="218" t="s">
        <v>668</v>
      </c>
      <c r="D320" s="218" t="s">
        <v>308</v>
      </c>
      <c r="E320" s="219" t="s">
        <v>3478</v>
      </c>
      <c r="F320" s="220" t="s">
        <v>3479</v>
      </c>
      <c r="G320" s="221" t="s">
        <v>725</v>
      </c>
      <c r="H320" s="222">
        <v>0.66000000000000003</v>
      </c>
      <c r="I320" s="223"/>
      <c r="J320" s="224">
        <f>ROUND(I320*H320,2)</f>
        <v>0</v>
      </c>
      <c r="K320" s="220" t="s">
        <v>325</v>
      </c>
      <c r="L320" s="48"/>
      <c r="M320" s="225" t="s">
        <v>35</v>
      </c>
      <c r="N320" s="226" t="s">
        <v>52</v>
      </c>
      <c r="O320" s="89"/>
      <c r="P320" s="227">
        <f>O320*H320</f>
        <v>0</v>
      </c>
      <c r="Q320" s="227">
        <v>2.5021499999999999</v>
      </c>
      <c r="R320" s="227">
        <f>Q320*H320</f>
        <v>1.651419</v>
      </c>
      <c r="S320" s="227">
        <v>0</v>
      </c>
      <c r="T320" s="228">
        <f>S320*H320</f>
        <v>0</v>
      </c>
      <c r="U320" s="42"/>
      <c r="V320" s="42"/>
      <c r="W320" s="42"/>
      <c r="X320" s="42"/>
      <c r="Y320" s="42"/>
      <c r="Z320" s="42"/>
      <c r="AA320" s="42"/>
      <c r="AB320" s="42"/>
      <c r="AC320" s="42"/>
      <c r="AD320" s="42"/>
      <c r="AE320" s="42"/>
      <c r="AR320" s="229" t="s">
        <v>313</v>
      </c>
      <c r="AT320" s="229" t="s">
        <v>308</v>
      </c>
      <c r="AU320" s="229" t="s">
        <v>88</v>
      </c>
      <c r="AY320" s="20" t="s">
        <v>305</v>
      </c>
      <c r="BE320" s="230">
        <f>IF(N320="základní",J320,0)</f>
        <v>0</v>
      </c>
      <c r="BF320" s="230">
        <f>IF(N320="snížená",J320,0)</f>
        <v>0</v>
      </c>
      <c r="BG320" s="230">
        <f>IF(N320="zákl. přenesená",J320,0)</f>
        <v>0</v>
      </c>
      <c r="BH320" s="230">
        <f>IF(N320="sníž. přenesená",J320,0)</f>
        <v>0</v>
      </c>
      <c r="BI320" s="230">
        <f>IF(N320="nulová",J320,0)</f>
        <v>0</v>
      </c>
      <c r="BJ320" s="20" t="s">
        <v>313</v>
      </c>
      <c r="BK320" s="230">
        <f>ROUND(I320*H320,2)</f>
        <v>0</v>
      </c>
      <c r="BL320" s="20" t="s">
        <v>313</v>
      </c>
      <c r="BM320" s="229" t="s">
        <v>5849</v>
      </c>
    </row>
    <row r="321" s="2" customFormat="1">
      <c r="A321" s="42"/>
      <c r="B321" s="43"/>
      <c r="C321" s="44"/>
      <c r="D321" s="231" t="s">
        <v>315</v>
      </c>
      <c r="E321" s="44"/>
      <c r="F321" s="232" t="s">
        <v>3481</v>
      </c>
      <c r="G321" s="44"/>
      <c r="H321" s="44"/>
      <c r="I321" s="233"/>
      <c r="J321" s="44"/>
      <c r="K321" s="44"/>
      <c r="L321" s="48"/>
      <c r="M321" s="234"/>
      <c r="N321" s="235"/>
      <c r="O321" s="89"/>
      <c r="P321" s="89"/>
      <c r="Q321" s="89"/>
      <c r="R321" s="89"/>
      <c r="S321" s="89"/>
      <c r="T321" s="90"/>
      <c r="U321" s="42"/>
      <c r="V321" s="42"/>
      <c r="W321" s="42"/>
      <c r="X321" s="42"/>
      <c r="Y321" s="42"/>
      <c r="Z321" s="42"/>
      <c r="AA321" s="42"/>
      <c r="AB321" s="42"/>
      <c r="AC321" s="42"/>
      <c r="AD321" s="42"/>
      <c r="AE321" s="42"/>
      <c r="AT321" s="20" t="s">
        <v>315</v>
      </c>
      <c r="AU321" s="20" t="s">
        <v>88</v>
      </c>
    </row>
    <row r="322" s="2" customFormat="1">
      <c r="A322" s="42"/>
      <c r="B322" s="43"/>
      <c r="C322" s="44"/>
      <c r="D322" s="236" t="s">
        <v>328</v>
      </c>
      <c r="E322" s="44"/>
      <c r="F322" s="237" t="s">
        <v>3482</v>
      </c>
      <c r="G322" s="44"/>
      <c r="H322" s="44"/>
      <c r="I322" s="233"/>
      <c r="J322" s="44"/>
      <c r="K322" s="44"/>
      <c r="L322" s="48"/>
      <c r="M322" s="234"/>
      <c r="N322" s="235"/>
      <c r="O322" s="89"/>
      <c r="P322" s="89"/>
      <c r="Q322" s="89"/>
      <c r="R322" s="89"/>
      <c r="S322" s="89"/>
      <c r="T322" s="90"/>
      <c r="U322" s="42"/>
      <c r="V322" s="42"/>
      <c r="W322" s="42"/>
      <c r="X322" s="42"/>
      <c r="Y322" s="42"/>
      <c r="Z322" s="42"/>
      <c r="AA322" s="42"/>
      <c r="AB322" s="42"/>
      <c r="AC322" s="42"/>
      <c r="AD322" s="42"/>
      <c r="AE322" s="42"/>
      <c r="AT322" s="20" t="s">
        <v>328</v>
      </c>
      <c r="AU322" s="20" t="s">
        <v>88</v>
      </c>
    </row>
    <row r="323" s="15" customFormat="1">
      <c r="A323" s="15"/>
      <c r="B323" s="275"/>
      <c r="C323" s="276"/>
      <c r="D323" s="231" t="s">
        <v>342</v>
      </c>
      <c r="E323" s="277" t="s">
        <v>35</v>
      </c>
      <c r="F323" s="278" t="s">
        <v>4362</v>
      </c>
      <c r="G323" s="276"/>
      <c r="H323" s="277" t="s">
        <v>35</v>
      </c>
      <c r="I323" s="279"/>
      <c r="J323" s="276"/>
      <c r="K323" s="276"/>
      <c r="L323" s="280"/>
      <c r="M323" s="281"/>
      <c r="N323" s="282"/>
      <c r="O323" s="282"/>
      <c r="P323" s="282"/>
      <c r="Q323" s="282"/>
      <c r="R323" s="282"/>
      <c r="S323" s="282"/>
      <c r="T323" s="283"/>
      <c r="U323" s="15"/>
      <c r="V323" s="15"/>
      <c r="W323" s="15"/>
      <c r="X323" s="15"/>
      <c r="Y323" s="15"/>
      <c r="Z323" s="15"/>
      <c r="AA323" s="15"/>
      <c r="AB323" s="15"/>
      <c r="AC323" s="15"/>
      <c r="AD323" s="15"/>
      <c r="AE323" s="15"/>
      <c r="AT323" s="284" t="s">
        <v>342</v>
      </c>
      <c r="AU323" s="284" t="s">
        <v>88</v>
      </c>
      <c r="AV323" s="15" t="s">
        <v>86</v>
      </c>
      <c r="AW323" s="15" t="s">
        <v>41</v>
      </c>
      <c r="AX323" s="15" t="s">
        <v>79</v>
      </c>
      <c r="AY323" s="284" t="s">
        <v>305</v>
      </c>
    </row>
    <row r="324" s="13" customFormat="1">
      <c r="A324" s="13"/>
      <c r="B324" s="238"/>
      <c r="C324" s="239"/>
      <c r="D324" s="231" t="s">
        <v>342</v>
      </c>
      <c r="E324" s="240" t="s">
        <v>35</v>
      </c>
      <c r="F324" s="241" t="s">
        <v>4363</v>
      </c>
      <c r="G324" s="239"/>
      <c r="H324" s="242">
        <v>0.66000000000000003</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88</v>
      </c>
      <c r="AV324" s="13" t="s">
        <v>88</v>
      </c>
      <c r="AW324" s="13" t="s">
        <v>41</v>
      </c>
      <c r="AX324" s="13" t="s">
        <v>79</v>
      </c>
      <c r="AY324" s="248" t="s">
        <v>305</v>
      </c>
    </row>
    <row r="325" s="14" customFormat="1">
      <c r="A325" s="14"/>
      <c r="B325" s="249"/>
      <c r="C325" s="250"/>
      <c r="D325" s="231" t="s">
        <v>342</v>
      </c>
      <c r="E325" s="251" t="s">
        <v>35</v>
      </c>
      <c r="F325" s="252" t="s">
        <v>344</v>
      </c>
      <c r="G325" s="250"/>
      <c r="H325" s="253">
        <v>0.66000000000000003</v>
      </c>
      <c r="I325" s="254"/>
      <c r="J325" s="250"/>
      <c r="K325" s="250"/>
      <c r="L325" s="255"/>
      <c r="M325" s="256"/>
      <c r="N325" s="257"/>
      <c r="O325" s="257"/>
      <c r="P325" s="257"/>
      <c r="Q325" s="257"/>
      <c r="R325" s="257"/>
      <c r="S325" s="257"/>
      <c r="T325" s="258"/>
      <c r="U325" s="14"/>
      <c r="V325" s="14"/>
      <c r="W325" s="14"/>
      <c r="X325" s="14"/>
      <c r="Y325" s="14"/>
      <c r="Z325" s="14"/>
      <c r="AA325" s="14"/>
      <c r="AB325" s="14"/>
      <c r="AC325" s="14"/>
      <c r="AD325" s="14"/>
      <c r="AE325" s="14"/>
      <c r="AT325" s="259" t="s">
        <v>342</v>
      </c>
      <c r="AU325" s="259" t="s">
        <v>88</v>
      </c>
      <c r="AV325" s="14" t="s">
        <v>313</v>
      </c>
      <c r="AW325" s="14" t="s">
        <v>41</v>
      </c>
      <c r="AX325" s="14" t="s">
        <v>86</v>
      </c>
      <c r="AY325" s="259" t="s">
        <v>305</v>
      </c>
    </row>
    <row r="326" s="2" customFormat="1" ht="16.5" customHeight="1">
      <c r="A326" s="42"/>
      <c r="B326" s="43"/>
      <c r="C326" s="218" t="s">
        <v>672</v>
      </c>
      <c r="D326" s="218" t="s">
        <v>308</v>
      </c>
      <c r="E326" s="219" t="s">
        <v>3492</v>
      </c>
      <c r="F326" s="220" t="s">
        <v>3493</v>
      </c>
      <c r="G326" s="221" t="s">
        <v>338</v>
      </c>
      <c r="H326" s="222">
        <v>3.6099999999999999</v>
      </c>
      <c r="I326" s="223"/>
      <c r="J326" s="224">
        <f>ROUND(I326*H326,2)</f>
        <v>0</v>
      </c>
      <c r="K326" s="220" t="s">
        <v>325</v>
      </c>
      <c r="L326" s="48"/>
      <c r="M326" s="225" t="s">
        <v>35</v>
      </c>
      <c r="N326" s="226" t="s">
        <v>52</v>
      </c>
      <c r="O326" s="89"/>
      <c r="P326" s="227">
        <f>O326*H326</f>
        <v>0</v>
      </c>
      <c r="Q326" s="227">
        <v>0.041744200000000002</v>
      </c>
      <c r="R326" s="227">
        <f>Q326*H326</f>
        <v>0.15069656200000001</v>
      </c>
      <c r="S326" s="227">
        <v>0</v>
      </c>
      <c r="T326" s="228">
        <f>S326*H326</f>
        <v>0</v>
      </c>
      <c r="U326" s="42"/>
      <c r="V326" s="42"/>
      <c r="W326" s="42"/>
      <c r="X326" s="42"/>
      <c r="Y326" s="42"/>
      <c r="Z326" s="42"/>
      <c r="AA326" s="42"/>
      <c r="AB326" s="42"/>
      <c r="AC326" s="42"/>
      <c r="AD326" s="42"/>
      <c r="AE326" s="42"/>
      <c r="AR326" s="229" t="s">
        <v>313</v>
      </c>
      <c r="AT326" s="229" t="s">
        <v>308</v>
      </c>
      <c r="AU326" s="229" t="s">
        <v>88</v>
      </c>
      <c r="AY326" s="20" t="s">
        <v>305</v>
      </c>
      <c r="BE326" s="230">
        <f>IF(N326="základní",J326,0)</f>
        <v>0</v>
      </c>
      <c r="BF326" s="230">
        <f>IF(N326="snížená",J326,0)</f>
        <v>0</v>
      </c>
      <c r="BG326" s="230">
        <f>IF(N326="zákl. přenesená",J326,0)</f>
        <v>0</v>
      </c>
      <c r="BH326" s="230">
        <f>IF(N326="sníž. přenesená",J326,0)</f>
        <v>0</v>
      </c>
      <c r="BI326" s="230">
        <f>IF(N326="nulová",J326,0)</f>
        <v>0</v>
      </c>
      <c r="BJ326" s="20" t="s">
        <v>313</v>
      </c>
      <c r="BK326" s="230">
        <f>ROUND(I326*H326,2)</f>
        <v>0</v>
      </c>
      <c r="BL326" s="20" t="s">
        <v>313</v>
      </c>
      <c r="BM326" s="229" t="s">
        <v>5850</v>
      </c>
    </row>
    <row r="327" s="2" customFormat="1">
      <c r="A327" s="42"/>
      <c r="B327" s="43"/>
      <c r="C327" s="44"/>
      <c r="D327" s="231" t="s">
        <v>315</v>
      </c>
      <c r="E327" s="44"/>
      <c r="F327" s="232" t="s">
        <v>3495</v>
      </c>
      <c r="G327" s="44"/>
      <c r="H327" s="44"/>
      <c r="I327" s="233"/>
      <c r="J327" s="44"/>
      <c r="K327" s="44"/>
      <c r="L327" s="48"/>
      <c r="M327" s="234"/>
      <c r="N327" s="235"/>
      <c r="O327" s="89"/>
      <c r="P327" s="89"/>
      <c r="Q327" s="89"/>
      <c r="R327" s="89"/>
      <c r="S327" s="89"/>
      <c r="T327" s="90"/>
      <c r="U327" s="42"/>
      <c r="V327" s="42"/>
      <c r="W327" s="42"/>
      <c r="X327" s="42"/>
      <c r="Y327" s="42"/>
      <c r="Z327" s="42"/>
      <c r="AA327" s="42"/>
      <c r="AB327" s="42"/>
      <c r="AC327" s="42"/>
      <c r="AD327" s="42"/>
      <c r="AE327" s="42"/>
      <c r="AT327" s="20" t="s">
        <v>315</v>
      </c>
      <c r="AU327" s="20" t="s">
        <v>88</v>
      </c>
    </row>
    <row r="328" s="2" customFormat="1">
      <c r="A328" s="42"/>
      <c r="B328" s="43"/>
      <c r="C328" s="44"/>
      <c r="D328" s="236" t="s">
        <v>328</v>
      </c>
      <c r="E328" s="44"/>
      <c r="F328" s="237" t="s">
        <v>3496</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328</v>
      </c>
      <c r="AU328" s="20" t="s">
        <v>88</v>
      </c>
    </row>
    <row r="329" s="13" customFormat="1">
      <c r="A329" s="13"/>
      <c r="B329" s="238"/>
      <c r="C329" s="239"/>
      <c r="D329" s="231" t="s">
        <v>342</v>
      </c>
      <c r="E329" s="240" t="s">
        <v>35</v>
      </c>
      <c r="F329" s="241" t="s">
        <v>5851</v>
      </c>
      <c r="G329" s="239"/>
      <c r="H329" s="242">
        <v>3.3900000000000001</v>
      </c>
      <c r="I329" s="243"/>
      <c r="J329" s="239"/>
      <c r="K329" s="239"/>
      <c r="L329" s="244"/>
      <c r="M329" s="245"/>
      <c r="N329" s="246"/>
      <c r="O329" s="246"/>
      <c r="P329" s="246"/>
      <c r="Q329" s="246"/>
      <c r="R329" s="246"/>
      <c r="S329" s="246"/>
      <c r="T329" s="247"/>
      <c r="U329" s="13"/>
      <c r="V329" s="13"/>
      <c r="W329" s="13"/>
      <c r="X329" s="13"/>
      <c r="Y329" s="13"/>
      <c r="Z329" s="13"/>
      <c r="AA329" s="13"/>
      <c r="AB329" s="13"/>
      <c r="AC329" s="13"/>
      <c r="AD329" s="13"/>
      <c r="AE329" s="13"/>
      <c r="AT329" s="248" t="s">
        <v>342</v>
      </c>
      <c r="AU329" s="248" t="s">
        <v>88</v>
      </c>
      <c r="AV329" s="13" t="s">
        <v>88</v>
      </c>
      <c r="AW329" s="13" t="s">
        <v>41</v>
      </c>
      <c r="AX329" s="13" t="s">
        <v>79</v>
      </c>
      <c r="AY329" s="248" t="s">
        <v>305</v>
      </c>
    </row>
    <row r="330" s="13" customFormat="1">
      <c r="A330" s="13"/>
      <c r="B330" s="238"/>
      <c r="C330" s="239"/>
      <c r="D330" s="231" t="s">
        <v>342</v>
      </c>
      <c r="E330" s="240" t="s">
        <v>35</v>
      </c>
      <c r="F330" s="241" t="s">
        <v>5852</v>
      </c>
      <c r="G330" s="239"/>
      <c r="H330" s="242">
        <v>0.22</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4" customFormat="1">
      <c r="A331" s="14"/>
      <c r="B331" s="249"/>
      <c r="C331" s="250"/>
      <c r="D331" s="231" t="s">
        <v>342</v>
      </c>
      <c r="E331" s="251" t="s">
        <v>35</v>
      </c>
      <c r="F331" s="252" t="s">
        <v>344</v>
      </c>
      <c r="G331" s="250"/>
      <c r="H331" s="253">
        <v>3.6100000000000003</v>
      </c>
      <c r="I331" s="254"/>
      <c r="J331" s="250"/>
      <c r="K331" s="250"/>
      <c r="L331" s="255"/>
      <c r="M331" s="256"/>
      <c r="N331" s="257"/>
      <c r="O331" s="257"/>
      <c r="P331" s="257"/>
      <c r="Q331" s="257"/>
      <c r="R331" s="257"/>
      <c r="S331" s="257"/>
      <c r="T331" s="258"/>
      <c r="U331" s="14"/>
      <c r="V331" s="14"/>
      <c r="W331" s="14"/>
      <c r="X331" s="14"/>
      <c r="Y331" s="14"/>
      <c r="Z331" s="14"/>
      <c r="AA331" s="14"/>
      <c r="AB331" s="14"/>
      <c r="AC331" s="14"/>
      <c r="AD331" s="14"/>
      <c r="AE331" s="14"/>
      <c r="AT331" s="259" t="s">
        <v>342</v>
      </c>
      <c r="AU331" s="259" t="s">
        <v>88</v>
      </c>
      <c r="AV331" s="14" t="s">
        <v>313</v>
      </c>
      <c r="AW331" s="14" t="s">
        <v>41</v>
      </c>
      <c r="AX331" s="14" t="s">
        <v>86</v>
      </c>
      <c r="AY331" s="259" t="s">
        <v>305</v>
      </c>
    </row>
    <row r="332" s="2" customFormat="1" ht="16.5" customHeight="1">
      <c r="A332" s="42"/>
      <c r="B332" s="43"/>
      <c r="C332" s="218" t="s">
        <v>629</v>
      </c>
      <c r="D332" s="218" t="s">
        <v>308</v>
      </c>
      <c r="E332" s="219" t="s">
        <v>3502</v>
      </c>
      <c r="F332" s="220" t="s">
        <v>3503</v>
      </c>
      <c r="G332" s="221" t="s">
        <v>338</v>
      </c>
      <c r="H332" s="222">
        <v>3.6099999999999999</v>
      </c>
      <c r="I332" s="223"/>
      <c r="J332" s="224">
        <f>ROUND(I332*H332,2)</f>
        <v>0</v>
      </c>
      <c r="K332" s="220" t="s">
        <v>325</v>
      </c>
      <c r="L332" s="48"/>
      <c r="M332" s="225" t="s">
        <v>35</v>
      </c>
      <c r="N332" s="226" t="s">
        <v>52</v>
      </c>
      <c r="O332" s="89"/>
      <c r="P332" s="227">
        <f>O332*H332</f>
        <v>0</v>
      </c>
      <c r="Q332" s="227">
        <v>1.5E-05</v>
      </c>
      <c r="R332" s="227">
        <f>Q332*H332</f>
        <v>5.4150000000000002E-05</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5853</v>
      </c>
    </row>
    <row r="333" s="2" customFormat="1">
      <c r="A333" s="42"/>
      <c r="B333" s="43"/>
      <c r="C333" s="44"/>
      <c r="D333" s="231" t="s">
        <v>315</v>
      </c>
      <c r="E333" s="44"/>
      <c r="F333" s="232" t="s">
        <v>3505</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3506</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2" customFormat="1" ht="16.5" customHeight="1">
      <c r="A335" s="42"/>
      <c r="B335" s="43"/>
      <c r="C335" s="218" t="s">
        <v>680</v>
      </c>
      <c r="D335" s="218" t="s">
        <v>308</v>
      </c>
      <c r="E335" s="219" t="s">
        <v>3507</v>
      </c>
      <c r="F335" s="220" t="s">
        <v>3508</v>
      </c>
      <c r="G335" s="221" t="s">
        <v>493</v>
      </c>
      <c r="H335" s="222">
        <v>0.058999999999999997</v>
      </c>
      <c r="I335" s="223"/>
      <c r="J335" s="224">
        <f>ROUND(I335*H335,2)</f>
        <v>0</v>
      </c>
      <c r="K335" s="220" t="s">
        <v>325</v>
      </c>
      <c r="L335" s="48"/>
      <c r="M335" s="225" t="s">
        <v>35</v>
      </c>
      <c r="N335" s="226" t="s">
        <v>52</v>
      </c>
      <c r="O335" s="89"/>
      <c r="P335" s="227">
        <f>O335*H335</f>
        <v>0</v>
      </c>
      <c r="Q335" s="227">
        <v>1.0487652000000001</v>
      </c>
      <c r="R335" s="227">
        <f>Q335*H335</f>
        <v>0.061877146799999998</v>
      </c>
      <c r="S335" s="227">
        <v>0</v>
      </c>
      <c r="T335" s="228">
        <f>S335*H335</f>
        <v>0</v>
      </c>
      <c r="U335" s="42"/>
      <c r="V335" s="42"/>
      <c r="W335" s="42"/>
      <c r="X335" s="42"/>
      <c r="Y335" s="42"/>
      <c r="Z335" s="42"/>
      <c r="AA335" s="42"/>
      <c r="AB335" s="42"/>
      <c r="AC335" s="42"/>
      <c r="AD335" s="42"/>
      <c r="AE335" s="42"/>
      <c r="AR335" s="229" t="s">
        <v>313</v>
      </c>
      <c r="AT335" s="229" t="s">
        <v>308</v>
      </c>
      <c r="AU335" s="229" t="s">
        <v>88</v>
      </c>
      <c r="AY335" s="20" t="s">
        <v>305</v>
      </c>
      <c r="BE335" s="230">
        <f>IF(N335="základní",J335,0)</f>
        <v>0</v>
      </c>
      <c r="BF335" s="230">
        <f>IF(N335="snížená",J335,0)</f>
        <v>0</v>
      </c>
      <c r="BG335" s="230">
        <f>IF(N335="zákl. přenesená",J335,0)</f>
        <v>0</v>
      </c>
      <c r="BH335" s="230">
        <f>IF(N335="sníž. přenesená",J335,0)</f>
        <v>0</v>
      </c>
      <c r="BI335" s="230">
        <f>IF(N335="nulová",J335,0)</f>
        <v>0</v>
      </c>
      <c r="BJ335" s="20" t="s">
        <v>313</v>
      </c>
      <c r="BK335" s="230">
        <f>ROUND(I335*H335,2)</f>
        <v>0</v>
      </c>
      <c r="BL335" s="20" t="s">
        <v>313</v>
      </c>
      <c r="BM335" s="229" t="s">
        <v>5854</v>
      </c>
    </row>
    <row r="336" s="2" customFormat="1">
      <c r="A336" s="42"/>
      <c r="B336" s="43"/>
      <c r="C336" s="44"/>
      <c r="D336" s="231" t="s">
        <v>315</v>
      </c>
      <c r="E336" s="44"/>
      <c r="F336" s="232" t="s">
        <v>3510</v>
      </c>
      <c r="G336" s="44"/>
      <c r="H336" s="44"/>
      <c r="I336" s="233"/>
      <c r="J336" s="44"/>
      <c r="K336" s="44"/>
      <c r="L336" s="48"/>
      <c r="M336" s="234"/>
      <c r="N336" s="235"/>
      <c r="O336" s="89"/>
      <c r="P336" s="89"/>
      <c r="Q336" s="89"/>
      <c r="R336" s="89"/>
      <c r="S336" s="89"/>
      <c r="T336" s="90"/>
      <c r="U336" s="42"/>
      <c r="V336" s="42"/>
      <c r="W336" s="42"/>
      <c r="X336" s="42"/>
      <c r="Y336" s="42"/>
      <c r="Z336" s="42"/>
      <c r="AA336" s="42"/>
      <c r="AB336" s="42"/>
      <c r="AC336" s="42"/>
      <c r="AD336" s="42"/>
      <c r="AE336" s="42"/>
      <c r="AT336" s="20" t="s">
        <v>315</v>
      </c>
      <c r="AU336" s="20" t="s">
        <v>88</v>
      </c>
    </row>
    <row r="337" s="2" customFormat="1">
      <c r="A337" s="42"/>
      <c r="B337" s="43"/>
      <c r="C337" s="44"/>
      <c r="D337" s="236" t="s">
        <v>328</v>
      </c>
      <c r="E337" s="44"/>
      <c r="F337" s="237" t="s">
        <v>3511</v>
      </c>
      <c r="G337" s="44"/>
      <c r="H337" s="44"/>
      <c r="I337" s="233"/>
      <c r="J337" s="44"/>
      <c r="K337" s="44"/>
      <c r="L337" s="48"/>
      <c r="M337" s="234"/>
      <c r="N337" s="235"/>
      <c r="O337" s="89"/>
      <c r="P337" s="89"/>
      <c r="Q337" s="89"/>
      <c r="R337" s="89"/>
      <c r="S337" s="89"/>
      <c r="T337" s="90"/>
      <c r="U337" s="42"/>
      <c r="V337" s="42"/>
      <c r="W337" s="42"/>
      <c r="X337" s="42"/>
      <c r="Y337" s="42"/>
      <c r="Z337" s="42"/>
      <c r="AA337" s="42"/>
      <c r="AB337" s="42"/>
      <c r="AC337" s="42"/>
      <c r="AD337" s="42"/>
      <c r="AE337" s="42"/>
      <c r="AT337" s="20" t="s">
        <v>328</v>
      </c>
      <c r="AU337" s="20" t="s">
        <v>88</v>
      </c>
    </row>
    <row r="338" s="15" customFormat="1">
      <c r="A338" s="15"/>
      <c r="B338" s="275"/>
      <c r="C338" s="276"/>
      <c r="D338" s="231" t="s">
        <v>342</v>
      </c>
      <c r="E338" s="277" t="s">
        <v>35</v>
      </c>
      <c r="F338" s="278" t="s">
        <v>4370</v>
      </c>
      <c r="G338" s="276"/>
      <c r="H338" s="277" t="s">
        <v>35</v>
      </c>
      <c r="I338" s="279"/>
      <c r="J338" s="276"/>
      <c r="K338" s="276"/>
      <c r="L338" s="280"/>
      <c r="M338" s="281"/>
      <c r="N338" s="282"/>
      <c r="O338" s="282"/>
      <c r="P338" s="282"/>
      <c r="Q338" s="282"/>
      <c r="R338" s="282"/>
      <c r="S338" s="282"/>
      <c r="T338" s="283"/>
      <c r="U338" s="15"/>
      <c r="V338" s="15"/>
      <c r="W338" s="15"/>
      <c r="X338" s="15"/>
      <c r="Y338" s="15"/>
      <c r="Z338" s="15"/>
      <c r="AA338" s="15"/>
      <c r="AB338" s="15"/>
      <c r="AC338" s="15"/>
      <c r="AD338" s="15"/>
      <c r="AE338" s="15"/>
      <c r="AT338" s="284" t="s">
        <v>342</v>
      </c>
      <c r="AU338" s="284" t="s">
        <v>88</v>
      </c>
      <c r="AV338" s="15" t="s">
        <v>86</v>
      </c>
      <c r="AW338" s="15" t="s">
        <v>41</v>
      </c>
      <c r="AX338" s="15" t="s">
        <v>79</v>
      </c>
      <c r="AY338" s="284" t="s">
        <v>305</v>
      </c>
    </row>
    <row r="339" s="13" customFormat="1">
      <c r="A339" s="13"/>
      <c r="B339" s="238"/>
      <c r="C339" s="239"/>
      <c r="D339" s="231" t="s">
        <v>342</v>
      </c>
      <c r="E339" s="240" t="s">
        <v>35</v>
      </c>
      <c r="F339" s="241" t="s">
        <v>5855</v>
      </c>
      <c r="G339" s="239"/>
      <c r="H339" s="242">
        <v>0.025999999999999999</v>
      </c>
      <c r="I339" s="243"/>
      <c r="J339" s="239"/>
      <c r="K339" s="239"/>
      <c r="L339" s="244"/>
      <c r="M339" s="245"/>
      <c r="N339" s="246"/>
      <c r="O339" s="246"/>
      <c r="P339" s="246"/>
      <c r="Q339" s="246"/>
      <c r="R339" s="246"/>
      <c r="S339" s="246"/>
      <c r="T339" s="247"/>
      <c r="U339" s="13"/>
      <c r="V339" s="13"/>
      <c r="W339" s="13"/>
      <c r="X339" s="13"/>
      <c r="Y339" s="13"/>
      <c r="Z339" s="13"/>
      <c r="AA339" s="13"/>
      <c r="AB339" s="13"/>
      <c r="AC339" s="13"/>
      <c r="AD339" s="13"/>
      <c r="AE339" s="13"/>
      <c r="AT339" s="248" t="s">
        <v>342</v>
      </c>
      <c r="AU339" s="248" t="s">
        <v>88</v>
      </c>
      <c r="AV339" s="13" t="s">
        <v>88</v>
      </c>
      <c r="AW339" s="13" t="s">
        <v>41</v>
      </c>
      <c r="AX339" s="13" t="s">
        <v>79</v>
      </c>
      <c r="AY339" s="248" t="s">
        <v>305</v>
      </c>
    </row>
    <row r="340" s="13" customFormat="1">
      <c r="A340" s="13"/>
      <c r="B340" s="238"/>
      <c r="C340" s="239"/>
      <c r="D340" s="231" t="s">
        <v>342</v>
      </c>
      <c r="E340" s="240" t="s">
        <v>35</v>
      </c>
      <c r="F340" s="241" t="s">
        <v>5856</v>
      </c>
      <c r="G340" s="239"/>
      <c r="H340" s="242">
        <v>0.033000000000000002</v>
      </c>
      <c r="I340" s="243"/>
      <c r="J340" s="239"/>
      <c r="K340" s="239"/>
      <c r="L340" s="244"/>
      <c r="M340" s="245"/>
      <c r="N340" s="246"/>
      <c r="O340" s="246"/>
      <c r="P340" s="246"/>
      <c r="Q340" s="246"/>
      <c r="R340" s="246"/>
      <c r="S340" s="246"/>
      <c r="T340" s="247"/>
      <c r="U340" s="13"/>
      <c r="V340" s="13"/>
      <c r="W340" s="13"/>
      <c r="X340" s="13"/>
      <c r="Y340" s="13"/>
      <c r="Z340" s="13"/>
      <c r="AA340" s="13"/>
      <c r="AB340" s="13"/>
      <c r="AC340" s="13"/>
      <c r="AD340" s="13"/>
      <c r="AE340" s="13"/>
      <c r="AT340" s="248" t="s">
        <v>342</v>
      </c>
      <c r="AU340" s="248" t="s">
        <v>88</v>
      </c>
      <c r="AV340" s="13" t="s">
        <v>88</v>
      </c>
      <c r="AW340" s="13" t="s">
        <v>41</v>
      </c>
      <c r="AX340" s="13" t="s">
        <v>79</v>
      </c>
      <c r="AY340" s="248" t="s">
        <v>305</v>
      </c>
    </row>
    <row r="341" s="14" customFormat="1">
      <c r="A341" s="14"/>
      <c r="B341" s="249"/>
      <c r="C341" s="250"/>
      <c r="D341" s="231" t="s">
        <v>342</v>
      </c>
      <c r="E341" s="251" t="s">
        <v>35</v>
      </c>
      <c r="F341" s="252" t="s">
        <v>344</v>
      </c>
      <c r="G341" s="250"/>
      <c r="H341" s="253">
        <v>0.058999999999999997</v>
      </c>
      <c r="I341" s="254"/>
      <c r="J341" s="250"/>
      <c r="K341" s="250"/>
      <c r="L341" s="255"/>
      <c r="M341" s="256"/>
      <c r="N341" s="257"/>
      <c r="O341" s="257"/>
      <c r="P341" s="257"/>
      <c r="Q341" s="257"/>
      <c r="R341" s="257"/>
      <c r="S341" s="257"/>
      <c r="T341" s="258"/>
      <c r="U341" s="14"/>
      <c r="V341" s="14"/>
      <c r="W341" s="14"/>
      <c r="X341" s="14"/>
      <c r="Y341" s="14"/>
      <c r="Z341" s="14"/>
      <c r="AA341" s="14"/>
      <c r="AB341" s="14"/>
      <c r="AC341" s="14"/>
      <c r="AD341" s="14"/>
      <c r="AE341" s="14"/>
      <c r="AT341" s="259" t="s">
        <v>342</v>
      </c>
      <c r="AU341" s="259" t="s">
        <v>88</v>
      </c>
      <c r="AV341" s="14" t="s">
        <v>313</v>
      </c>
      <c r="AW341" s="14" t="s">
        <v>41</v>
      </c>
      <c r="AX341" s="14" t="s">
        <v>86</v>
      </c>
      <c r="AY341" s="259" t="s">
        <v>305</v>
      </c>
    </row>
    <row r="342" s="2" customFormat="1" ht="16.5" customHeight="1">
      <c r="A342" s="42"/>
      <c r="B342" s="43"/>
      <c r="C342" s="218" t="s">
        <v>686</v>
      </c>
      <c r="D342" s="218" t="s">
        <v>308</v>
      </c>
      <c r="E342" s="219" t="s">
        <v>3514</v>
      </c>
      <c r="F342" s="220" t="s">
        <v>3515</v>
      </c>
      <c r="G342" s="221" t="s">
        <v>725</v>
      </c>
      <c r="H342" s="222">
        <v>9.0999999999999996</v>
      </c>
      <c r="I342" s="223"/>
      <c r="J342" s="224">
        <f>ROUND(I342*H342,2)</f>
        <v>0</v>
      </c>
      <c r="K342" s="220" t="s">
        <v>325</v>
      </c>
      <c r="L342" s="48"/>
      <c r="M342" s="225" t="s">
        <v>35</v>
      </c>
      <c r="N342" s="226" t="s">
        <v>52</v>
      </c>
      <c r="O342" s="89"/>
      <c r="P342" s="227">
        <f>O342*H342</f>
        <v>0</v>
      </c>
      <c r="Q342" s="227">
        <v>2.5020899999999999</v>
      </c>
      <c r="R342" s="227">
        <f>Q342*H342</f>
        <v>22.769019</v>
      </c>
      <c r="S342" s="227">
        <v>0</v>
      </c>
      <c r="T342" s="228">
        <f>S342*H342</f>
        <v>0</v>
      </c>
      <c r="U342" s="42"/>
      <c r="V342" s="42"/>
      <c r="W342" s="42"/>
      <c r="X342" s="42"/>
      <c r="Y342" s="42"/>
      <c r="Z342" s="42"/>
      <c r="AA342" s="42"/>
      <c r="AB342" s="42"/>
      <c r="AC342" s="42"/>
      <c r="AD342" s="42"/>
      <c r="AE342" s="42"/>
      <c r="AR342" s="229" t="s">
        <v>313</v>
      </c>
      <c r="AT342" s="229" t="s">
        <v>308</v>
      </c>
      <c r="AU342" s="229" t="s">
        <v>88</v>
      </c>
      <c r="AY342" s="20" t="s">
        <v>305</v>
      </c>
      <c r="BE342" s="230">
        <f>IF(N342="základní",J342,0)</f>
        <v>0</v>
      </c>
      <c r="BF342" s="230">
        <f>IF(N342="snížená",J342,0)</f>
        <v>0</v>
      </c>
      <c r="BG342" s="230">
        <f>IF(N342="zákl. přenesená",J342,0)</f>
        <v>0</v>
      </c>
      <c r="BH342" s="230">
        <f>IF(N342="sníž. přenesená",J342,0)</f>
        <v>0</v>
      </c>
      <c r="BI342" s="230">
        <f>IF(N342="nulová",J342,0)</f>
        <v>0</v>
      </c>
      <c r="BJ342" s="20" t="s">
        <v>313</v>
      </c>
      <c r="BK342" s="230">
        <f>ROUND(I342*H342,2)</f>
        <v>0</v>
      </c>
      <c r="BL342" s="20" t="s">
        <v>313</v>
      </c>
      <c r="BM342" s="229" t="s">
        <v>5857</v>
      </c>
    </row>
    <row r="343" s="2" customFormat="1">
      <c r="A343" s="42"/>
      <c r="B343" s="43"/>
      <c r="C343" s="44"/>
      <c r="D343" s="231" t="s">
        <v>315</v>
      </c>
      <c r="E343" s="44"/>
      <c r="F343" s="232" t="s">
        <v>3517</v>
      </c>
      <c r="G343" s="44"/>
      <c r="H343" s="44"/>
      <c r="I343" s="233"/>
      <c r="J343" s="44"/>
      <c r="K343" s="44"/>
      <c r="L343" s="48"/>
      <c r="M343" s="234"/>
      <c r="N343" s="235"/>
      <c r="O343" s="89"/>
      <c r="P343" s="89"/>
      <c r="Q343" s="89"/>
      <c r="R343" s="89"/>
      <c r="S343" s="89"/>
      <c r="T343" s="90"/>
      <c r="U343" s="42"/>
      <c r="V343" s="42"/>
      <c r="W343" s="42"/>
      <c r="X343" s="42"/>
      <c r="Y343" s="42"/>
      <c r="Z343" s="42"/>
      <c r="AA343" s="42"/>
      <c r="AB343" s="42"/>
      <c r="AC343" s="42"/>
      <c r="AD343" s="42"/>
      <c r="AE343" s="42"/>
      <c r="AT343" s="20" t="s">
        <v>315</v>
      </c>
      <c r="AU343" s="20" t="s">
        <v>88</v>
      </c>
    </row>
    <row r="344" s="2" customFormat="1">
      <c r="A344" s="42"/>
      <c r="B344" s="43"/>
      <c r="C344" s="44"/>
      <c r="D344" s="236" t="s">
        <v>328</v>
      </c>
      <c r="E344" s="44"/>
      <c r="F344" s="237" t="s">
        <v>3518</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328</v>
      </c>
      <c r="AU344" s="20" t="s">
        <v>88</v>
      </c>
    </row>
    <row r="345" s="15" customFormat="1">
      <c r="A345" s="15"/>
      <c r="B345" s="275"/>
      <c r="C345" s="276"/>
      <c r="D345" s="231" t="s">
        <v>342</v>
      </c>
      <c r="E345" s="277" t="s">
        <v>35</v>
      </c>
      <c r="F345" s="278" t="s">
        <v>4374</v>
      </c>
      <c r="G345" s="276"/>
      <c r="H345" s="277" t="s">
        <v>35</v>
      </c>
      <c r="I345" s="279"/>
      <c r="J345" s="276"/>
      <c r="K345" s="276"/>
      <c r="L345" s="280"/>
      <c r="M345" s="281"/>
      <c r="N345" s="282"/>
      <c r="O345" s="282"/>
      <c r="P345" s="282"/>
      <c r="Q345" s="282"/>
      <c r="R345" s="282"/>
      <c r="S345" s="282"/>
      <c r="T345" s="283"/>
      <c r="U345" s="15"/>
      <c r="V345" s="15"/>
      <c r="W345" s="15"/>
      <c r="X345" s="15"/>
      <c r="Y345" s="15"/>
      <c r="Z345" s="15"/>
      <c r="AA345" s="15"/>
      <c r="AB345" s="15"/>
      <c r="AC345" s="15"/>
      <c r="AD345" s="15"/>
      <c r="AE345" s="15"/>
      <c r="AT345" s="284" t="s">
        <v>342</v>
      </c>
      <c r="AU345" s="284" t="s">
        <v>88</v>
      </c>
      <c r="AV345" s="15" t="s">
        <v>86</v>
      </c>
      <c r="AW345" s="15" t="s">
        <v>41</v>
      </c>
      <c r="AX345" s="15" t="s">
        <v>79</v>
      </c>
      <c r="AY345" s="284" t="s">
        <v>305</v>
      </c>
    </row>
    <row r="346" s="13" customFormat="1">
      <c r="A346" s="13"/>
      <c r="B346" s="238"/>
      <c r="C346" s="239"/>
      <c r="D346" s="231" t="s">
        <v>342</v>
      </c>
      <c r="E346" s="240" t="s">
        <v>35</v>
      </c>
      <c r="F346" s="241" t="s">
        <v>5858</v>
      </c>
      <c r="G346" s="239"/>
      <c r="H346" s="242">
        <v>9.0999999999999996</v>
      </c>
      <c r="I346" s="243"/>
      <c r="J346" s="239"/>
      <c r="K346" s="239"/>
      <c r="L346" s="244"/>
      <c r="M346" s="245"/>
      <c r="N346" s="246"/>
      <c r="O346" s="246"/>
      <c r="P346" s="246"/>
      <c r="Q346" s="246"/>
      <c r="R346" s="246"/>
      <c r="S346" s="246"/>
      <c r="T346" s="247"/>
      <c r="U346" s="13"/>
      <c r="V346" s="13"/>
      <c r="W346" s="13"/>
      <c r="X346" s="13"/>
      <c r="Y346" s="13"/>
      <c r="Z346" s="13"/>
      <c r="AA346" s="13"/>
      <c r="AB346" s="13"/>
      <c r="AC346" s="13"/>
      <c r="AD346" s="13"/>
      <c r="AE346" s="13"/>
      <c r="AT346" s="248" t="s">
        <v>342</v>
      </c>
      <c r="AU346" s="248" t="s">
        <v>88</v>
      </c>
      <c r="AV346" s="13" t="s">
        <v>88</v>
      </c>
      <c r="AW346" s="13" t="s">
        <v>41</v>
      </c>
      <c r="AX346" s="13" t="s">
        <v>79</v>
      </c>
      <c r="AY346" s="248" t="s">
        <v>305</v>
      </c>
    </row>
    <row r="347" s="14" customFormat="1">
      <c r="A347" s="14"/>
      <c r="B347" s="249"/>
      <c r="C347" s="250"/>
      <c r="D347" s="231" t="s">
        <v>342</v>
      </c>
      <c r="E347" s="251" t="s">
        <v>35</v>
      </c>
      <c r="F347" s="252" t="s">
        <v>344</v>
      </c>
      <c r="G347" s="250"/>
      <c r="H347" s="253">
        <v>9.0999999999999996</v>
      </c>
      <c r="I347" s="254"/>
      <c r="J347" s="250"/>
      <c r="K347" s="250"/>
      <c r="L347" s="255"/>
      <c r="M347" s="256"/>
      <c r="N347" s="257"/>
      <c r="O347" s="257"/>
      <c r="P347" s="257"/>
      <c r="Q347" s="257"/>
      <c r="R347" s="257"/>
      <c r="S347" s="257"/>
      <c r="T347" s="258"/>
      <c r="U347" s="14"/>
      <c r="V347" s="14"/>
      <c r="W347" s="14"/>
      <c r="X347" s="14"/>
      <c r="Y347" s="14"/>
      <c r="Z347" s="14"/>
      <c r="AA347" s="14"/>
      <c r="AB347" s="14"/>
      <c r="AC347" s="14"/>
      <c r="AD347" s="14"/>
      <c r="AE347" s="14"/>
      <c r="AT347" s="259" t="s">
        <v>342</v>
      </c>
      <c r="AU347" s="259" t="s">
        <v>88</v>
      </c>
      <c r="AV347" s="14" t="s">
        <v>313</v>
      </c>
      <c r="AW347" s="14" t="s">
        <v>41</v>
      </c>
      <c r="AX347" s="14" t="s">
        <v>86</v>
      </c>
      <c r="AY347" s="259" t="s">
        <v>305</v>
      </c>
    </row>
    <row r="348" s="2" customFormat="1" ht="24.15" customHeight="1">
      <c r="A348" s="42"/>
      <c r="B348" s="43"/>
      <c r="C348" s="218" t="s">
        <v>690</v>
      </c>
      <c r="D348" s="218" t="s">
        <v>308</v>
      </c>
      <c r="E348" s="219" t="s">
        <v>3520</v>
      </c>
      <c r="F348" s="220" t="s">
        <v>3521</v>
      </c>
      <c r="G348" s="221" t="s">
        <v>725</v>
      </c>
      <c r="H348" s="222">
        <v>9.0999999999999996</v>
      </c>
      <c r="I348" s="223"/>
      <c r="J348" s="224">
        <f>ROUND(I348*H348,2)</f>
        <v>0</v>
      </c>
      <c r="K348" s="220" t="s">
        <v>325</v>
      </c>
      <c r="L348" s="48"/>
      <c r="M348" s="225" t="s">
        <v>35</v>
      </c>
      <c r="N348" s="226" t="s">
        <v>52</v>
      </c>
      <c r="O348" s="89"/>
      <c r="P348" s="227">
        <f>O348*H348</f>
        <v>0</v>
      </c>
      <c r="Q348" s="227">
        <v>0.048579999999999998</v>
      </c>
      <c r="R348" s="227">
        <f>Q348*H348</f>
        <v>0.44207799999999997</v>
      </c>
      <c r="S348" s="227">
        <v>0</v>
      </c>
      <c r="T348" s="228">
        <f>S348*H348</f>
        <v>0</v>
      </c>
      <c r="U348" s="42"/>
      <c r="V348" s="42"/>
      <c r="W348" s="42"/>
      <c r="X348" s="42"/>
      <c r="Y348" s="42"/>
      <c r="Z348" s="42"/>
      <c r="AA348" s="42"/>
      <c r="AB348" s="42"/>
      <c r="AC348" s="42"/>
      <c r="AD348" s="42"/>
      <c r="AE348" s="42"/>
      <c r="AR348" s="229" t="s">
        <v>313</v>
      </c>
      <c r="AT348" s="229" t="s">
        <v>308</v>
      </c>
      <c r="AU348" s="229" t="s">
        <v>88</v>
      </c>
      <c r="AY348" s="20" t="s">
        <v>305</v>
      </c>
      <c r="BE348" s="230">
        <f>IF(N348="základní",J348,0)</f>
        <v>0</v>
      </c>
      <c r="BF348" s="230">
        <f>IF(N348="snížená",J348,0)</f>
        <v>0</v>
      </c>
      <c r="BG348" s="230">
        <f>IF(N348="zákl. přenesená",J348,0)</f>
        <v>0</v>
      </c>
      <c r="BH348" s="230">
        <f>IF(N348="sníž. přenesená",J348,0)</f>
        <v>0</v>
      </c>
      <c r="BI348" s="230">
        <f>IF(N348="nulová",J348,0)</f>
        <v>0</v>
      </c>
      <c r="BJ348" s="20" t="s">
        <v>313</v>
      </c>
      <c r="BK348" s="230">
        <f>ROUND(I348*H348,2)</f>
        <v>0</v>
      </c>
      <c r="BL348" s="20" t="s">
        <v>313</v>
      </c>
      <c r="BM348" s="229" t="s">
        <v>5859</v>
      </c>
    </row>
    <row r="349" s="2" customFormat="1">
      <c r="A349" s="42"/>
      <c r="B349" s="43"/>
      <c r="C349" s="44"/>
      <c r="D349" s="231" t="s">
        <v>315</v>
      </c>
      <c r="E349" s="44"/>
      <c r="F349" s="232" t="s">
        <v>3523</v>
      </c>
      <c r="G349" s="44"/>
      <c r="H349" s="44"/>
      <c r="I349" s="233"/>
      <c r="J349" s="44"/>
      <c r="K349" s="44"/>
      <c r="L349" s="48"/>
      <c r="M349" s="234"/>
      <c r="N349" s="235"/>
      <c r="O349" s="89"/>
      <c r="P349" s="89"/>
      <c r="Q349" s="89"/>
      <c r="R349" s="89"/>
      <c r="S349" s="89"/>
      <c r="T349" s="90"/>
      <c r="U349" s="42"/>
      <c r="V349" s="42"/>
      <c r="W349" s="42"/>
      <c r="X349" s="42"/>
      <c r="Y349" s="42"/>
      <c r="Z349" s="42"/>
      <c r="AA349" s="42"/>
      <c r="AB349" s="42"/>
      <c r="AC349" s="42"/>
      <c r="AD349" s="42"/>
      <c r="AE349" s="42"/>
      <c r="AT349" s="20" t="s">
        <v>315</v>
      </c>
      <c r="AU349" s="20" t="s">
        <v>88</v>
      </c>
    </row>
    <row r="350" s="2" customFormat="1">
      <c r="A350" s="42"/>
      <c r="B350" s="43"/>
      <c r="C350" s="44"/>
      <c r="D350" s="236" t="s">
        <v>328</v>
      </c>
      <c r="E350" s="44"/>
      <c r="F350" s="237" t="s">
        <v>3524</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328</v>
      </c>
      <c r="AU350" s="20" t="s">
        <v>88</v>
      </c>
    </row>
    <row r="351" s="2" customFormat="1" ht="24.15" customHeight="1">
      <c r="A351" s="42"/>
      <c r="B351" s="43"/>
      <c r="C351" s="218" t="s">
        <v>695</v>
      </c>
      <c r="D351" s="218" t="s">
        <v>308</v>
      </c>
      <c r="E351" s="219" t="s">
        <v>3525</v>
      </c>
      <c r="F351" s="220" t="s">
        <v>3526</v>
      </c>
      <c r="G351" s="221" t="s">
        <v>338</v>
      </c>
      <c r="H351" s="222">
        <v>29.501999999999999</v>
      </c>
      <c r="I351" s="223"/>
      <c r="J351" s="224">
        <f>ROUND(I351*H351,2)</f>
        <v>0</v>
      </c>
      <c r="K351" s="220" t="s">
        <v>325</v>
      </c>
      <c r="L351" s="48"/>
      <c r="M351" s="225" t="s">
        <v>35</v>
      </c>
      <c r="N351" s="226" t="s">
        <v>52</v>
      </c>
      <c r="O351" s="89"/>
      <c r="P351" s="227">
        <f>O351*H351</f>
        <v>0</v>
      </c>
      <c r="Q351" s="227">
        <v>0.0018247000000000001</v>
      </c>
      <c r="R351" s="227">
        <f>Q351*H351</f>
        <v>0.053832299399999999</v>
      </c>
      <c r="S351" s="227">
        <v>0</v>
      </c>
      <c r="T351" s="228">
        <f>S351*H351</f>
        <v>0</v>
      </c>
      <c r="U351" s="42"/>
      <c r="V351" s="42"/>
      <c r="W351" s="42"/>
      <c r="X351" s="42"/>
      <c r="Y351" s="42"/>
      <c r="Z351" s="42"/>
      <c r="AA351" s="42"/>
      <c r="AB351" s="42"/>
      <c r="AC351" s="42"/>
      <c r="AD351" s="42"/>
      <c r="AE351" s="42"/>
      <c r="AR351" s="229" t="s">
        <v>313</v>
      </c>
      <c r="AT351" s="229" t="s">
        <v>308</v>
      </c>
      <c r="AU351" s="229" t="s">
        <v>88</v>
      </c>
      <c r="AY351" s="20" t="s">
        <v>305</v>
      </c>
      <c r="BE351" s="230">
        <f>IF(N351="základní",J351,0)</f>
        <v>0</v>
      </c>
      <c r="BF351" s="230">
        <f>IF(N351="snížená",J351,0)</f>
        <v>0</v>
      </c>
      <c r="BG351" s="230">
        <f>IF(N351="zákl. přenesená",J351,0)</f>
        <v>0</v>
      </c>
      <c r="BH351" s="230">
        <f>IF(N351="sníž. přenesená",J351,0)</f>
        <v>0</v>
      </c>
      <c r="BI351" s="230">
        <f>IF(N351="nulová",J351,0)</f>
        <v>0</v>
      </c>
      <c r="BJ351" s="20" t="s">
        <v>313</v>
      </c>
      <c r="BK351" s="230">
        <f>ROUND(I351*H351,2)</f>
        <v>0</v>
      </c>
      <c r="BL351" s="20" t="s">
        <v>313</v>
      </c>
      <c r="BM351" s="229" t="s">
        <v>5860</v>
      </c>
    </row>
    <row r="352" s="2" customFormat="1">
      <c r="A352" s="42"/>
      <c r="B352" s="43"/>
      <c r="C352" s="44"/>
      <c r="D352" s="231" t="s">
        <v>315</v>
      </c>
      <c r="E352" s="44"/>
      <c r="F352" s="232" t="s">
        <v>3528</v>
      </c>
      <c r="G352" s="44"/>
      <c r="H352" s="44"/>
      <c r="I352" s="233"/>
      <c r="J352" s="44"/>
      <c r="K352" s="44"/>
      <c r="L352" s="48"/>
      <c r="M352" s="234"/>
      <c r="N352" s="235"/>
      <c r="O352" s="89"/>
      <c r="P352" s="89"/>
      <c r="Q352" s="89"/>
      <c r="R352" s="89"/>
      <c r="S352" s="89"/>
      <c r="T352" s="90"/>
      <c r="U352" s="42"/>
      <c r="V352" s="42"/>
      <c r="W352" s="42"/>
      <c r="X352" s="42"/>
      <c r="Y352" s="42"/>
      <c r="Z352" s="42"/>
      <c r="AA352" s="42"/>
      <c r="AB352" s="42"/>
      <c r="AC352" s="42"/>
      <c r="AD352" s="42"/>
      <c r="AE352" s="42"/>
      <c r="AT352" s="20" t="s">
        <v>315</v>
      </c>
      <c r="AU352" s="20" t="s">
        <v>88</v>
      </c>
    </row>
    <row r="353" s="2" customFormat="1">
      <c r="A353" s="42"/>
      <c r="B353" s="43"/>
      <c r="C353" s="44"/>
      <c r="D353" s="236" t="s">
        <v>328</v>
      </c>
      <c r="E353" s="44"/>
      <c r="F353" s="237" t="s">
        <v>3529</v>
      </c>
      <c r="G353" s="44"/>
      <c r="H353" s="44"/>
      <c r="I353" s="233"/>
      <c r="J353" s="44"/>
      <c r="K353" s="44"/>
      <c r="L353" s="48"/>
      <c r="M353" s="234"/>
      <c r="N353" s="235"/>
      <c r="O353" s="89"/>
      <c r="P353" s="89"/>
      <c r="Q353" s="89"/>
      <c r="R353" s="89"/>
      <c r="S353" s="89"/>
      <c r="T353" s="90"/>
      <c r="U353" s="42"/>
      <c r="V353" s="42"/>
      <c r="W353" s="42"/>
      <c r="X353" s="42"/>
      <c r="Y353" s="42"/>
      <c r="Z353" s="42"/>
      <c r="AA353" s="42"/>
      <c r="AB353" s="42"/>
      <c r="AC353" s="42"/>
      <c r="AD353" s="42"/>
      <c r="AE353" s="42"/>
      <c r="AT353" s="20" t="s">
        <v>328</v>
      </c>
      <c r="AU353" s="20" t="s">
        <v>88</v>
      </c>
    </row>
    <row r="354" s="15" customFormat="1">
      <c r="A354" s="15"/>
      <c r="B354" s="275"/>
      <c r="C354" s="276"/>
      <c r="D354" s="231" t="s">
        <v>342</v>
      </c>
      <c r="E354" s="277" t="s">
        <v>35</v>
      </c>
      <c r="F354" s="278" t="s">
        <v>4377</v>
      </c>
      <c r="G354" s="276"/>
      <c r="H354" s="277" t="s">
        <v>35</v>
      </c>
      <c r="I354" s="279"/>
      <c r="J354" s="276"/>
      <c r="K354" s="276"/>
      <c r="L354" s="280"/>
      <c r="M354" s="281"/>
      <c r="N354" s="282"/>
      <c r="O354" s="282"/>
      <c r="P354" s="282"/>
      <c r="Q354" s="282"/>
      <c r="R354" s="282"/>
      <c r="S354" s="282"/>
      <c r="T354" s="283"/>
      <c r="U354" s="15"/>
      <c r="V354" s="15"/>
      <c r="W354" s="15"/>
      <c r="X354" s="15"/>
      <c r="Y354" s="15"/>
      <c r="Z354" s="15"/>
      <c r="AA354" s="15"/>
      <c r="AB354" s="15"/>
      <c r="AC354" s="15"/>
      <c r="AD354" s="15"/>
      <c r="AE354" s="15"/>
      <c r="AT354" s="284" t="s">
        <v>342</v>
      </c>
      <c r="AU354" s="284" t="s">
        <v>88</v>
      </c>
      <c r="AV354" s="15" t="s">
        <v>86</v>
      </c>
      <c r="AW354" s="15" t="s">
        <v>41</v>
      </c>
      <c r="AX354" s="15" t="s">
        <v>79</v>
      </c>
      <c r="AY354" s="284" t="s">
        <v>305</v>
      </c>
    </row>
    <row r="355" s="13" customFormat="1">
      <c r="A355" s="13"/>
      <c r="B355" s="238"/>
      <c r="C355" s="239"/>
      <c r="D355" s="231" t="s">
        <v>342</v>
      </c>
      <c r="E355" s="240" t="s">
        <v>35</v>
      </c>
      <c r="F355" s="241" t="s">
        <v>5861</v>
      </c>
      <c r="G355" s="239"/>
      <c r="H355" s="242">
        <v>11.07</v>
      </c>
      <c r="I355" s="243"/>
      <c r="J355" s="239"/>
      <c r="K355" s="239"/>
      <c r="L355" s="244"/>
      <c r="M355" s="245"/>
      <c r="N355" s="246"/>
      <c r="O355" s="246"/>
      <c r="P355" s="246"/>
      <c r="Q355" s="246"/>
      <c r="R355" s="246"/>
      <c r="S355" s="246"/>
      <c r="T355" s="247"/>
      <c r="U355" s="13"/>
      <c r="V355" s="13"/>
      <c r="W355" s="13"/>
      <c r="X355" s="13"/>
      <c r="Y355" s="13"/>
      <c r="Z355" s="13"/>
      <c r="AA355" s="13"/>
      <c r="AB355" s="13"/>
      <c r="AC355" s="13"/>
      <c r="AD355" s="13"/>
      <c r="AE355" s="13"/>
      <c r="AT355" s="248" t="s">
        <v>342</v>
      </c>
      <c r="AU355" s="248" t="s">
        <v>88</v>
      </c>
      <c r="AV355" s="13" t="s">
        <v>88</v>
      </c>
      <c r="AW355" s="13" t="s">
        <v>41</v>
      </c>
      <c r="AX355" s="13" t="s">
        <v>79</v>
      </c>
      <c r="AY355" s="248" t="s">
        <v>305</v>
      </c>
    </row>
    <row r="356" s="13" customFormat="1">
      <c r="A356" s="13"/>
      <c r="B356" s="238"/>
      <c r="C356" s="239"/>
      <c r="D356" s="231" t="s">
        <v>342</v>
      </c>
      <c r="E356" s="240" t="s">
        <v>35</v>
      </c>
      <c r="F356" s="241" t="s">
        <v>5862</v>
      </c>
      <c r="G356" s="239"/>
      <c r="H356" s="242">
        <v>14.742000000000001</v>
      </c>
      <c r="I356" s="243"/>
      <c r="J356" s="239"/>
      <c r="K356" s="239"/>
      <c r="L356" s="244"/>
      <c r="M356" s="245"/>
      <c r="N356" s="246"/>
      <c r="O356" s="246"/>
      <c r="P356" s="246"/>
      <c r="Q356" s="246"/>
      <c r="R356" s="246"/>
      <c r="S356" s="246"/>
      <c r="T356" s="247"/>
      <c r="U356" s="13"/>
      <c r="V356" s="13"/>
      <c r="W356" s="13"/>
      <c r="X356" s="13"/>
      <c r="Y356" s="13"/>
      <c r="Z356" s="13"/>
      <c r="AA356" s="13"/>
      <c r="AB356" s="13"/>
      <c r="AC356" s="13"/>
      <c r="AD356" s="13"/>
      <c r="AE356" s="13"/>
      <c r="AT356" s="248" t="s">
        <v>342</v>
      </c>
      <c r="AU356" s="248" t="s">
        <v>88</v>
      </c>
      <c r="AV356" s="13" t="s">
        <v>88</v>
      </c>
      <c r="AW356" s="13" t="s">
        <v>41</v>
      </c>
      <c r="AX356" s="13" t="s">
        <v>79</v>
      </c>
      <c r="AY356" s="248" t="s">
        <v>305</v>
      </c>
    </row>
    <row r="357" s="13" customFormat="1">
      <c r="A357" s="13"/>
      <c r="B357" s="238"/>
      <c r="C357" s="239"/>
      <c r="D357" s="231" t="s">
        <v>342</v>
      </c>
      <c r="E357" s="240" t="s">
        <v>35</v>
      </c>
      <c r="F357" s="241" t="s">
        <v>5863</v>
      </c>
      <c r="G357" s="239"/>
      <c r="H357" s="242">
        <v>3.6899999999999999</v>
      </c>
      <c r="I357" s="243"/>
      <c r="J357" s="239"/>
      <c r="K357" s="239"/>
      <c r="L357" s="244"/>
      <c r="M357" s="245"/>
      <c r="N357" s="246"/>
      <c r="O357" s="246"/>
      <c r="P357" s="246"/>
      <c r="Q357" s="246"/>
      <c r="R357" s="246"/>
      <c r="S357" s="246"/>
      <c r="T357" s="247"/>
      <c r="U357" s="13"/>
      <c r="V357" s="13"/>
      <c r="W357" s="13"/>
      <c r="X357" s="13"/>
      <c r="Y357" s="13"/>
      <c r="Z357" s="13"/>
      <c r="AA357" s="13"/>
      <c r="AB357" s="13"/>
      <c r="AC357" s="13"/>
      <c r="AD357" s="13"/>
      <c r="AE357" s="13"/>
      <c r="AT357" s="248" t="s">
        <v>342</v>
      </c>
      <c r="AU357" s="248" t="s">
        <v>88</v>
      </c>
      <c r="AV357" s="13" t="s">
        <v>88</v>
      </c>
      <c r="AW357" s="13" t="s">
        <v>41</v>
      </c>
      <c r="AX357" s="13" t="s">
        <v>79</v>
      </c>
      <c r="AY357" s="248" t="s">
        <v>305</v>
      </c>
    </row>
    <row r="358" s="14" customFormat="1">
      <c r="A358" s="14"/>
      <c r="B358" s="249"/>
      <c r="C358" s="250"/>
      <c r="D358" s="231" t="s">
        <v>342</v>
      </c>
      <c r="E358" s="251" t="s">
        <v>35</v>
      </c>
      <c r="F358" s="252" t="s">
        <v>344</v>
      </c>
      <c r="G358" s="250"/>
      <c r="H358" s="253">
        <v>29.502000000000002</v>
      </c>
      <c r="I358" s="254"/>
      <c r="J358" s="250"/>
      <c r="K358" s="250"/>
      <c r="L358" s="255"/>
      <c r="M358" s="256"/>
      <c r="N358" s="257"/>
      <c r="O358" s="257"/>
      <c r="P358" s="257"/>
      <c r="Q358" s="257"/>
      <c r="R358" s="257"/>
      <c r="S358" s="257"/>
      <c r="T358" s="258"/>
      <c r="U358" s="14"/>
      <c r="V358" s="14"/>
      <c r="W358" s="14"/>
      <c r="X358" s="14"/>
      <c r="Y358" s="14"/>
      <c r="Z358" s="14"/>
      <c r="AA358" s="14"/>
      <c r="AB358" s="14"/>
      <c r="AC358" s="14"/>
      <c r="AD358" s="14"/>
      <c r="AE358" s="14"/>
      <c r="AT358" s="259" t="s">
        <v>342</v>
      </c>
      <c r="AU358" s="259" t="s">
        <v>88</v>
      </c>
      <c r="AV358" s="14" t="s">
        <v>313</v>
      </c>
      <c r="AW358" s="14" t="s">
        <v>41</v>
      </c>
      <c r="AX358" s="14" t="s">
        <v>86</v>
      </c>
      <c r="AY358" s="259" t="s">
        <v>305</v>
      </c>
    </row>
    <row r="359" s="2" customFormat="1" ht="24.15" customHeight="1">
      <c r="A359" s="42"/>
      <c r="B359" s="43"/>
      <c r="C359" s="218" t="s">
        <v>699</v>
      </c>
      <c r="D359" s="218" t="s">
        <v>308</v>
      </c>
      <c r="E359" s="219" t="s">
        <v>3530</v>
      </c>
      <c r="F359" s="220" t="s">
        <v>3531</v>
      </c>
      <c r="G359" s="221" t="s">
        <v>338</v>
      </c>
      <c r="H359" s="222">
        <v>29.501999999999999</v>
      </c>
      <c r="I359" s="223"/>
      <c r="J359" s="224">
        <f>ROUND(I359*H359,2)</f>
        <v>0</v>
      </c>
      <c r="K359" s="220" t="s">
        <v>325</v>
      </c>
      <c r="L359" s="48"/>
      <c r="M359" s="225" t="s">
        <v>35</v>
      </c>
      <c r="N359" s="226" t="s">
        <v>52</v>
      </c>
      <c r="O359" s="89"/>
      <c r="P359" s="227">
        <f>O359*H359</f>
        <v>0</v>
      </c>
      <c r="Q359" s="227">
        <v>3.6000000000000001E-05</v>
      </c>
      <c r="R359" s="227">
        <f>Q359*H359</f>
        <v>0.0010620720000000001</v>
      </c>
      <c r="S359" s="227">
        <v>0</v>
      </c>
      <c r="T359" s="228">
        <f>S359*H359</f>
        <v>0</v>
      </c>
      <c r="U359" s="42"/>
      <c r="V359" s="42"/>
      <c r="W359" s="42"/>
      <c r="X359" s="42"/>
      <c r="Y359" s="42"/>
      <c r="Z359" s="42"/>
      <c r="AA359" s="42"/>
      <c r="AB359" s="42"/>
      <c r="AC359" s="42"/>
      <c r="AD359" s="42"/>
      <c r="AE359" s="42"/>
      <c r="AR359" s="229" t="s">
        <v>313</v>
      </c>
      <c r="AT359" s="229" t="s">
        <v>308</v>
      </c>
      <c r="AU359" s="229" t="s">
        <v>88</v>
      </c>
      <c r="AY359" s="20" t="s">
        <v>305</v>
      </c>
      <c r="BE359" s="230">
        <f>IF(N359="základní",J359,0)</f>
        <v>0</v>
      </c>
      <c r="BF359" s="230">
        <f>IF(N359="snížená",J359,0)</f>
        <v>0</v>
      </c>
      <c r="BG359" s="230">
        <f>IF(N359="zákl. přenesená",J359,0)</f>
        <v>0</v>
      </c>
      <c r="BH359" s="230">
        <f>IF(N359="sníž. přenesená",J359,0)</f>
        <v>0</v>
      </c>
      <c r="BI359" s="230">
        <f>IF(N359="nulová",J359,0)</f>
        <v>0</v>
      </c>
      <c r="BJ359" s="20" t="s">
        <v>313</v>
      </c>
      <c r="BK359" s="230">
        <f>ROUND(I359*H359,2)</f>
        <v>0</v>
      </c>
      <c r="BL359" s="20" t="s">
        <v>313</v>
      </c>
      <c r="BM359" s="229" t="s">
        <v>5864</v>
      </c>
    </row>
    <row r="360" s="2" customFormat="1">
      <c r="A360" s="42"/>
      <c r="B360" s="43"/>
      <c r="C360" s="44"/>
      <c r="D360" s="231" t="s">
        <v>315</v>
      </c>
      <c r="E360" s="44"/>
      <c r="F360" s="232" t="s">
        <v>3533</v>
      </c>
      <c r="G360" s="44"/>
      <c r="H360" s="44"/>
      <c r="I360" s="233"/>
      <c r="J360" s="44"/>
      <c r="K360" s="44"/>
      <c r="L360" s="48"/>
      <c r="M360" s="234"/>
      <c r="N360" s="235"/>
      <c r="O360" s="89"/>
      <c r="P360" s="89"/>
      <c r="Q360" s="89"/>
      <c r="R360" s="89"/>
      <c r="S360" s="89"/>
      <c r="T360" s="90"/>
      <c r="U360" s="42"/>
      <c r="V360" s="42"/>
      <c r="W360" s="42"/>
      <c r="X360" s="42"/>
      <c r="Y360" s="42"/>
      <c r="Z360" s="42"/>
      <c r="AA360" s="42"/>
      <c r="AB360" s="42"/>
      <c r="AC360" s="42"/>
      <c r="AD360" s="42"/>
      <c r="AE360" s="42"/>
      <c r="AT360" s="20" t="s">
        <v>315</v>
      </c>
      <c r="AU360" s="20" t="s">
        <v>88</v>
      </c>
    </row>
    <row r="361" s="2" customFormat="1">
      <c r="A361" s="42"/>
      <c r="B361" s="43"/>
      <c r="C361" s="44"/>
      <c r="D361" s="236" t="s">
        <v>328</v>
      </c>
      <c r="E361" s="44"/>
      <c r="F361" s="237" t="s">
        <v>3534</v>
      </c>
      <c r="G361" s="44"/>
      <c r="H361" s="44"/>
      <c r="I361" s="233"/>
      <c r="J361" s="44"/>
      <c r="K361" s="44"/>
      <c r="L361" s="48"/>
      <c r="M361" s="234"/>
      <c r="N361" s="235"/>
      <c r="O361" s="89"/>
      <c r="P361" s="89"/>
      <c r="Q361" s="89"/>
      <c r="R361" s="89"/>
      <c r="S361" s="89"/>
      <c r="T361" s="90"/>
      <c r="U361" s="42"/>
      <c r="V361" s="42"/>
      <c r="W361" s="42"/>
      <c r="X361" s="42"/>
      <c r="Y361" s="42"/>
      <c r="Z361" s="42"/>
      <c r="AA361" s="42"/>
      <c r="AB361" s="42"/>
      <c r="AC361" s="42"/>
      <c r="AD361" s="42"/>
      <c r="AE361" s="42"/>
      <c r="AT361" s="20" t="s">
        <v>328</v>
      </c>
      <c r="AU361" s="20" t="s">
        <v>88</v>
      </c>
    </row>
    <row r="362" s="2" customFormat="1" ht="24.15" customHeight="1">
      <c r="A362" s="42"/>
      <c r="B362" s="43"/>
      <c r="C362" s="218" t="s">
        <v>704</v>
      </c>
      <c r="D362" s="218" t="s">
        <v>308</v>
      </c>
      <c r="E362" s="219" t="s">
        <v>4382</v>
      </c>
      <c r="F362" s="220" t="s">
        <v>4383</v>
      </c>
      <c r="G362" s="221" t="s">
        <v>360</v>
      </c>
      <c r="H362" s="222">
        <v>1</v>
      </c>
      <c r="I362" s="223"/>
      <c r="J362" s="224">
        <f>ROUND(I362*H362,2)</f>
        <v>0</v>
      </c>
      <c r="K362" s="220" t="s">
        <v>325</v>
      </c>
      <c r="L362" s="48"/>
      <c r="M362" s="225" t="s">
        <v>35</v>
      </c>
      <c r="N362" s="226" t="s">
        <v>52</v>
      </c>
      <c r="O362" s="89"/>
      <c r="P362" s="227">
        <f>O362*H362</f>
        <v>0</v>
      </c>
      <c r="Q362" s="227">
        <v>0.0083999999999999995</v>
      </c>
      <c r="R362" s="227">
        <f>Q362*H362</f>
        <v>0.0083999999999999995</v>
      </c>
      <c r="S362" s="227">
        <v>0</v>
      </c>
      <c r="T362" s="228">
        <f>S362*H362</f>
        <v>0</v>
      </c>
      <c r="U362" s="42"/>
      <c r="V362" s="42"/>
      <c r="W362" s="42"/>
      <c r="X362" s="42"/>
      <c r="Y362" s="42"/>
      <c r="Z362" s="42"/>
      <c r="AA362" s="42"/>
      <c r="AB362" s="42"/>
      <c r="AC362" s="42"/>
      <c r="AD362" s="42"/>
      <c r="AE362" s="42"/>
      <c r="AR362" s="229" t="s">
        <v>313</v>
      </c>
      <c r="AT362" s="229" t="s">
        <v>308</v>
      </c>
      <c r="AU362" s="229" t="s">
        <v>88</v>
      </c>
      <c r="AY362" s="20" t="s">
        <v>305</v>
      </c>
      <c r="BE362" s="230">
        <f>IF(N362="základní",J362,0)</f>
        <v>0</v>
      </c>
      <c r="BF362" s="230">
        <f>IF(N362="snížená",J362,0)</f>
        <v>0</v>
      </c>
      <c r="BG362" s="230">
        <f>IF(N362="zákl. přenesená",J362,0)</f>
        <v>0</v>
      </c>
      <c r="BH362" s="230">
        <f>IF(N362="sníž. přenesená",J362,0)</f>
        <v>0</v>
      </c>
      <c r="BI362" s="230">
        <f>IF(N362="nulová",J362,0)</f>
        <v>0</v>
      </c>
      <c r="BJ362" s="20" t="s">
        <v>313</v>
      </c>
      <c r="BK362" s="230">
        <f>ROUND(I362*H362,2)</f>
        <v>0</v>
      </c>
      <c r="BL362" s="20" t="s">
        <v>313</v>
      </c>
      <c r="BM362" s="229" t="s">
        <v>5865</v>
      </c>
    </row>
    <row r="363" s="2" customFormat="1">
      <c r="A363" s="42"/>
      <c r="B363" s="43"/>
      <c r="C363" s="44"/>
      <c r="D363" s="231" t="s">
        <v>315</v>
      </c>
      <c r="E363" s="44"/>
      <c r="F363" s="232" t="s">
        <v>4383</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315</v>
      </c>
      <c r="AU363" s="20" t="s">
        <v>88</v>
      </c>
    </row>
    <row r="364" s="2" customFormat="1">
      <c r="A364" s="42"/>
      <c r="B364" s="43"/>
      <c r="C364" s="44"/>
      <c r="D364" s="236" t="s">
        <v>328</v>
      </c>
      <c r="E364" s="44"/>
      <c r="F364" s="237" t="s">
        <v>4385</v>
      </c>
      <c r="G364" s="44"/>
      <c r="H364" s="44"/>
      <c r="I364" s="233"/>
      <c r="J364" s="44"/>
      <c r="K364" s="44"/>
      <c r="L364" s="48"/>
      <c r="M364" s="234"/>
      <c r="N364" s="235"/>
      <c r="O364" s="89"/>
      <c r="P364" s="89"/>
      <c r="Q364" s="89"/>
      <c r="R364" s="89"/>
      <c r="S364" s="89"/>
      <c r="T364" s="90"/>
      <c r="U364" s="42"/>
      <c r="V364" s="42"/>
      <c r="W364" s="42"/>
      <c r="X364" s="42"/>
      <c r="Y364" s="42"/>
      <c r="Z364" s="42"/>
      <c r="AA364" s="42"/>
      <c r="AB364" s="42"/>
      <c r="AC364" s="42"/>
      <c r="AD364" s="42"/>
      <c r="AE364" s="42"/>
      <c r="AT364" s="20" t="s">
        <v>328</v>
      </c>
      <c r="AU364" s="20" t="s">
        <v>88</v>
      </c>
    </row>
    <row r="365" s="15" customFormat="1">
      <c r="A365" s="15"/>
      <c r="B365" s="275"/>
      <c r="C365" s="276"/>
      <c r="D365" s="231" t="s">
        <v>342</v>
      </c>
      <c r="E365" s="277" t="s">
        <v>35</v>
      </c>
      <c r="F365" s="278" t="s">
        <v>5866</v>
      </c>
      <c r="G365" s="276"/>
      <c r="H365" s="277" t="s">
        <v>35</v>
      </c>
      <c r="I365" s="279"/>
      <c r="J365" s="276"/>
      <c r="K365" s="276"/>
      <c r="L365" s="280"/>
      <c r="M365" s="281"/>
      <c r="N365" s="282"/>
      <c r="O365" s="282"/>
      <c r="P365" s="282"/>
      <c r="Q365" s="282"/>
      <c r="R365" s="282"/>
      <c r="S365" s="282"/>
      <c r="T365" s="283"/>
      <c r="U365" s="15"/>
      <c r="V365" s="15"/>
      <c r="W365" s="15"/>
      <c r="X365" s="15"/>
      <c r="Y365" s="15"/>
      <c r="Z365" s="15"/>
      <c r="AA365" s="15"/>
      <c r="AB365" s="15"/>
      <c r="AC365" s="15"/>
      <c r="AD365" s="15"/>
      <c r="AE365" s="15"/>
      <c r="AT365" s="284" t="s">
        <v>342</v>
      </c>
      <c r="AU365" s="284" t="s">
        <v>88</v>
      </c>
      <c r="AV365" s="15" t="s">
        <v>86</v>
      </c>
      <c r="AW365" s="15" t="s">
        <v>41</v>
      </c>
      <c r="AX365" s="15" t="s">
        <v>79</v>
      </c>
      <c r="AY365" s="284" t="s">
        <v>305</v>
      </c>
    </row>
    <row r="366" s="13" customFormat="1">
      <c r="A366" s="13"/>
      <c r="B366" s="238"/>
      <c r="C366" s="239"/>
      <c r="D366" s="231" t="s">
        <v>342</v>
      </c>
      <c r="E366" s="240" t="s">
        <v>35</v>
      </c>
      <c r="F366" s="241" t="s">
        <v>86</v>
      </c>
      <c r="G366" s="239"/>
      <c r="H366" s="242">
        <v>1</v>
      </c>
      <c r="I366" s="243"/>
      <c r="J366" s="239"/>
      <c r="K366" s="239"/>
      <c r="L366" s="244"/>
      <c r="M366" s="245"/>
      <c r="N366" s="246"/>
      <c r="O366" s="246"/>
      <c r="P366" s="246"/>
      <c r="Q366" s="246"/>
      <c r="R366" s="246"/>
      <c r="S366" s="246"/>
      <c r="T366" s="247"/>
      <c r="U366" s="13"/>
      <c r="V366" s="13"/>
      <c r="W366" s="13"/>
      <c r="X366" s="13"/>
      <c r="Y366" s="13"/>
      <c r="Z366" s="13"/>
      <c r="AA366" s="13"/>
      <c r="AB366" s="13"/>
      <c r="AC366" s="13"/>
      <c r="AD366" s="13"/>
      <c r="AE366" s="13"/>
      <c r="AT366" s="248" t="s">
        <v>342</v>
      </c>
      <c r="AU366" s="248" t="s">
        <v>88</v>
      </c>
      <c r="AV366" s="13" t="s">
        <v>88</v>
      </c>
      <c r="AW366" s="13" t="s">
        <v>41</v>
      </c>
      <c r="AX366" s="13" t="s">
        <v>79</v>
      </c>
      <c r="AY366" s="248" t="s">
        <v>305</v>
      </c>
    </row>
    <row r="367" s="14" customFormat="1">
      <c r="A367" s="14"/>
      <c r="B367" s="249"/>
      <c r="C367" s="250"/>
      <c r="D367" s="231" t="s">
        <v>342</v>
      </c>
      <c r="E367" s="251" t="s">
        <v>35</v>
      </c>
      <c r="F367" s="252" t="s">
        <v>344</v>
      </c>
      <c r="G367" s="250"/>
      <c r="H367" s="253">
        <v>1</v>
      </c>
      <c r="I367" s="254"/>
      <c r="J367" s="250"/>
      <c r="K367" s="250"/>
      <c r="L367" s="255"/>
      <c r="M367" s="256"/>
      <c r="N367" s="257"/>
      <c r="O367" s="257"/>
      <c r="P367" s="257"/>
      <c r="Q367" s="257"/>
      <c r="R367" s="257"/>
      <c r="S367" s="257"/>
      <c r="T367" s="258"/>
      <c r="U367" s="14"/>
      <c r="V367" s="14"/>
      <c r="W367" s="14"/>
      <c r="X367" s="14"/>
      <c r="Y367" s="14"/>
      <c r="Z367" s="14"/>
      <c r="AA367" s="14"/>
      <c r="AB367" s="14"/>
      <c r="AC367" s="14"/>
      <c r="AD367" s="14"/>
      <c r="AE367" s="14"/>
      <c r="AT367" s="259" t="s">
        <v>342</v>
      </c>
      <c r="AU367" s="259" t="s">
        <v>88</v>
      </c>
      <c r="AV367" s="14" t="s">
        <v>313</v>
      </c>
      <c r="AW367" s="14" t="s">
        <v>41</v>
      </c>
      <c r="AX367" s="14" t="s">
        <v>86</v>
      </c>
      <c r="AY367" s="259" t="s">
        <v>305</v>
      </c>
    </row>
    <row r="368" s="2" customFormat="1" ht="16.5" customHeight="1">
      <c r="A368" s="42"/>
      <c r="B368" s="43"/>
      <c r="C368" s="218" t="s">
        <v>709</v>
      </c>
      <c r="D368" s="218" t="s">
        <v>308</v>
      </c>
      <c r="E368" s="219" t="s">
        <v>3535</v>
      </c>
      <c r="F368" s="220" t="s">
        <v>3536</v>
      </c>
      <c r="G368" s="221" t="s">
        <v>493</v>
      </c>
      <c r="H368" s="222">
        <v>0.79700000000000004</v>
      </c>
      <c r="I368" s="223"/>
      <c r="J368" s="224">
        <f>ROUND(I368*H368,2)</f>
        <v>0</v>
      </c>
      <c r="K368" s="220" t="s">
        <v>325</v>
      </c>
      <c r="L368" s="48"/>
      <c r="M368" s="225" t="s">
        <v>35</v>
      </c>
      <c r="N368" s="226" t="s">
        <v>52</v>
      </c>
      <c r="O368" s="89"/>
      <c r="P368" s="227">
        <f>O368*H368</f>
        <v>0</v>
      </c>
      <c r="Q368" s="227">
        <v>1.0384500000000001</v>
      </c>
      <c r="R368" s="227">
        <f>Q368*H368</f>
        <v>0.82764465000000009</v>
      </c>
      <c r="S368" s="227">
        <v>0</v>
      </c>
      <c r="T368" s="228">
        <f>S368*H368</f>
        <v>0</v>
      </c>
      <c r="U368" s="42"/>
      <c r="V368" s="42"/>
      <c r="W368" s="42"/>
      <c r="X368" s="42"/>
      <c r="Y368" s="42"/>
      <c r="Z368" s="42"/>
      <c r="AA368" s="42"/>
      <c r="AB368" s="42"/>
      <c r="AC368" s="42"/>
      <c r="AD368" s="42"/>
      <c r="AE368" s="42"/>
      <c r="AR368" s="229" t="s">
        <v>313</v>
      </c>
      <c r="AT368" s="229" t="s">
        <v>308</v>
      </c>
      <c r="AU368" s="229" t="s">
        <v>88</v>
      </c>
      <c r="AY368" s="20" t="s">
        <v>305</v>
      </c>
      <c r="BE368" s="230">
        <f>IF(N368="základní",J368,0)</f>
        <v>0</v>
      </c>
      <c r="BF368" s="230">
        <f>IF(N368="snížená",J368,0)</f>
        <v>0</v>
      </c>
      <c r="BG368" s="230">
        <f>IF(N368="zákl. přenesená",J368,0)</f>
        <v>0</v>
      </c>
      <c r="BH368" s="230">
        <f>IF(N368="sníž. přenesená",J368,0)</f>
        <v>0</v>
      </c>
      <c r="BI368" s="230">
        <f>IF(N368="nulová",J368,0)</f>
        <v>0</v>
      </c>
      <c r="BJ368" s="20" t="s">
        <v>313</v>
      </c>
      <c r="BK368" s="230">
        <f>ROUND(I368*H368,2)</f>
        <v>0</v>
      </c>
      <c r="BL368" s="20" t="s">
        <v>313</v>
      </c>
      <c r="BM368" s="229" t="s">
        <v>5867</v>
      </c>
    </row>
    <row r="369" s="2" customFormat="1">
      <c r="A369" s="42"/>
      <c r="B369" s="43"/>
      <c r="C369" s="44"/>
      <c r="D369" s="231" t="s">
        <v>315</v>
      </c>
      <c r="E369" s="44"/>
      <c r="F369" s="232" t="s">
        <v>3538</v>
      </c>
      <c r="G369" s="44"/>
      <c r="H369" s="44"/>
      <c r="I369" s="233"/>
      <c r="J369" s="44"/>
      <c r="K369" s="44"/>
      <c r="L369" s="48"/>
      <c r="M369" s="234"/>
      <c r="N369" s="235"/>
      <c r="O369" s="89"/>
      <c r="P369" s="89"/>
      <c r="Q369" s="89"/>
      <c r="R369" s="89"/>
      <c r="S369" s="89"/>
      <c r="T369" s="90"/>
      <c r="U369" s="42"/>
      <c r="V369" s="42"/>
      <c r="W369" s="42"/>
      <c r="X369" s="42"/>
      <c r="Y369" s="42"/>
      <c r="Z369" s="42"/>
      <c r="AA369" s="42"/>
      <c r="AB369" s="42"/>
      <c r="AC369" s="42"/>
      <c r="AD369" s="42"/>
      <c r="AE369" s="42"/>
      <c r="AT369" s="20" t="s">
        <v>315</v>
      </c>
      <c r="AU369" s="20" t="s">
        <v>88</v>
      </c>
    </row>
    <row r="370" s="2" customFormat="1">
      <c r="A370" s="42"/>
      <c r="B370" s="43"/>
      <c r="C370" s="44"/>
      <c r="D370" s="236" t="s">
        <v>328</v>
      </c>
      <c r="E370" s="44"/>
      <c r="F370" s="237" t="s">
        <v>3539</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328</v>
      </c>
      <c r="AU370" s="20" t="s">
        <v>88</v>
      </c>
    </row>
    <row r="371" s="15" customFormat="1">
      <c r="A371" s="15"/>
      <c r="B371" s="275"/>
      <c r="C371" s="276"/>
      <c r="D371" s="231" t="s">
        <v>342</v>
      </c>
      <c r="E371" s="277" t="s">
        <v>35</v>
      </c>
      <c r="F371" s="278" t="s">
        <v>4388</v>
      </c>
      <c r="G371" s="276"/>
      <c r="H371" s="277" t="s">
        <v>35</v>
      </c>
      <c r="I371" s="279"/>
      <c r="J371" s="276"/>
      <c r="K371" s="276"/>
      <c r="L371" s="280"/>
      <c r="M371" s="281"/>
      <c r="N371" s="282"/>
      <c r="O371" s="282"/>
      <c r="P371" s="282"/>
      <c r="Q371" s="282"/>
      <c r="R371" s="282"/>
      <c r="S371" s="282"/>
      <c r="T371" s="283"/>
      <c r="U371" s="15"/>
      <c r="V371" s="15"/>
      <c r="W371" s="15"/>
      <c r="X371" s="15"/>
      <c r="Y371" s="15"/>
      <c r="Z371" s="15"/>
      <c r="AA371" s="15"/>
      <c r="AB371" s="15"/>
      <c r="AC371" s="15"/>
      <c r="AD371" s="15"/>
      <c r="AE371" s="15"/>
      <c r="AT371" s="284" t="s">
        <v>342</v>
      </c>
      <c r="AU371" s="284" t="s">
        <v>88</v>
      </c>
      <c r="AV371" s="15" t="s">
        <v>86</v>
      </c>
      <c r="AW371" s="15" t="s">
        <v>41</v>
      </c>
      <c r="AX371" s="15" t="s">
        <v>79</v>
      </c>
      <c r="AY371" s="284" t="s">
        <v>305</v>
      </c>
    </row>
    <row r="372" s="13" customFormat="1">
      <c r="A372" s="13"/>
      <c r="B372" s="238"/>
      <c r="C372" s="239"/>
      <c r="D372" s="231" t="s">
        <v>342</v>
      </c>
      <c r="E372" s="240" t="s">
        <v>35</v>
      </c>
      <c r="F372" s="241" t="s">
        <v>5868</v>
      </c>
      <c r="G372" s="239"/>
      <c r="H372" s="242">
        <v>0.79700000000000004</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342</v>
      </c>
      <c r="AU372" s="248" t="s">
        <v>88</v>
      </c>
      <c r="AV372" s="13" t="s">
        <v>88</v>
      </c>
      <c r="AW372" s="13" t="s">
        <v>41</v>
      </c>
      <c r="AX372" s="13" t="s">
        <v>79</v>
      </c>
      <c r="AY372" s="248" t="s">
        <v>305</v>
      </c>
    </row>
    <row r="373" s="14" customFormat="1">
      <c r="A373" s="14"/>
      <c r="B373" s="249"/>
      <c r="C373" s="250"/>
      <c r="D373" s="231" t="s">
        <v>342</v>
      </c>
      <c r="E373" s="251" t="s">
        <v>35</v>
      </c>
      <c r="F373" s="252" t="s">
        <v>344</v>
      </c>
      <c r="G373" s="250"/>
      <c r="H373" s="253">
        <v>0.79700000000000004</v>
      </c>
      <c r="I373" s="254"/>
      <c r="J373" s="250"/>
      <c r="K373" s="250"/>
      <c r="L373" s="255"/>
      <c r="M373" s="256"/>
      <c r="N373" s="257"/>
      <c r="O373" s="257"/>
      <c r="P373" s="257"/>
      <c r="Q373" s="257"/>
      <c r="R373" s="257"/>
      <c r="S373" s="257"/>
      <c r="T373" s="258"/>
      <c r="U373" s="14"/>
      <c r="V373" s="14"/>
      <c r="W373" s="14"/>
      <c r="X373" s="14"/>
      <c r="Y373" s="14"/>
      <c r="Z373" s="14"/>
      <c r="AA373" s="14"/>
      <c r="AB373" s="14"/>
      <c r="AC373" s="14"/>
      <c r="AD373" s="14"/>
      <c r="AE373" s="14"/>
      <c r="AT373" s="259" t="s">
        <v>342</v>
      </c>
      <c r="AU373" s="259" t="s">
        <v>88</v>
      </c>
      <c r="AV373" s="14" t="s">
        <v>313</v>
      </c>
      <c r="AW373" s="14" t="s">
        <v>41</v>
      </c>
      <c r="AX373" s="14" t="s">
        <v>86</v>
      </c>
      <c r="AY373" s="259" t="s">
        <v>305</v>
      </c>
    </row>
    <row r="374" s="12" customFormat="1" ht="22.8" customHeight="1">
      <c r="A374" s="12"/>
      <c r="B374" s="202"/>
      <c r="C374" s="203"/>
      <c r="D374" s="204" t="s">
        <v>78</v>
      </c>
      <c r="E374" s="216" t="s">
        <v>313</v>
      </c>
      <c r="F374" s="216" t="s">
        <v>1963</v>
      </c>
      <c r="G374" s="203"/>
      <c r="H374" s="203"/>
      <c r="I374" s="206"/>
      <c r="J374" s="217">
        <f>BK374</f>
        <v>0</v>
      </c>
      <c r="K374" s="203"/>
      <c r="L374" s="208"/>
      <c r="M374" s="209"/>
      <c r="N374" s="210"/>
      <c r="O374" s="210"/>
      <c r="P374" s="211">
        <f>SUM(P375:P402)</f>
        <v>0</v>
      </c>
      <c r="Q374" s="210"/>
      <c r="R374" s="211">
        <f>SUM(R375:R402)</f>
        <v>86.960662626000001</v>
      </c>
      <c r="S374" s="210"/>
      <c r="T374" s="212">
        <f>SUM(T375:T402)</f>
        <v>0</v>
      </c>
      <c r="U374" s="12"/>
      <c r="V374" s="12"/>
      <c r="W374" s="12"/>
      <c r="X374" s="12"/>
      <c r="Y374" s="12"/>
      <c r="Z374" s="12"/>
      <c r="AA374" s="12"/>
      <c r="AB374" s="12"/>
      <c r="AC374" s="12"/>
      <c r="AD374" s="12"/>
      <c r="AE374" s="12"/>
      <c r="AR374" s="213" t="s">
        <v>86</v>
      </c>
      <c r="AT374" s="214" t="s">
        <v>78</v>
      </c>
      <c r="AU374" s="214" t="s">
        <v>86</v>
      </c>
      <c r="AY374" s="213" t="s">
        <v>305</v>
      </c>
      <c r="BK374" s="215">
        <f>SUM(BK375:BK402)</f>
        <v>0</v>
      </c>
    </row>
    <row r="375" s="2" customFormat="1" ht="24.15" customHeight="1">
      <c r="A375" s="42"/>
      <c r="B375" s="43"/>
      <c r="C375" s="218" t="s">
        <v>713</v>
      </c>
      <c r="D375" s="218" t="s">
        <v>308</v>
      </c>
      <c r="E375" s="219" t="s">
        <v>3575</v>
      </c>
      <c r="F375" s="220" t="s">
        <v>3576</v>
      </c>
      <c r="G375" s="221" t="s">
        <v>338</v>
      </c>
      <c r="H375" s="222">
        <v>37.32</v>
      </c>
      <c r="I375" s="223"/>
      <c r="J375" s="224">
        <f>ROUND(I375*H375,2)</f>
        <v>0</v>
      </c>
      <c r="K375" s="220" t="s">
        <v>325</v>
      </c>
      <c r="L375" s="48"/>
      <c r="M375" s="225" t="s">
        <v>35</v>
      </c>
      <c r="N375" s="226" t="s">
        <v>52</v>
      </c>
      <c r="O375" s="89"/>
      <c r="P375" s="227">
        <f>O375*H375</f>
        <v>0</v>
      </c>
      <c r="Q375" s="227">
        <v>0.22797600000000001</v>
      </c>
      <c r="R375" s="227">
        <f>Q375*H375</f>
        <v>8.5080643200000008</v>
      </c>
      <c r="S375" s="227">
        <v>0</v>
      </c>
      <c r="T375" s="228">
        <f>S375*H375</f>
        <v>0</v>
      </c>
      <c r="U375" s="42"/>
      <c r="V375" s="42"/>
      <c r="W375" s="42"/>
      <c r="X375" s="42"/>
      <c r="Y375" s="42"/>
      <c r="Z375" s="42"/>
      <c r="AA375" s="42"/>
      <c r="AB375" s="42"/>
      <c r="AC375" s="42"/>
      <c r="AD375" s="42"/>
      <c r="AE375" s="42"/>
      <c r="AR375" s="229" t="s">
        <v>313</v>
      </c>
      <c r="AT375" s="229" t="s">
        <v>308</v>
      </c>
      <c r="AU375" s="229" t="s">
        <v>88</v>
      </c>
      <c r="AY375" s="20" t="s">
        <v>305</v>
      </c>
      <c r="BE375" s="230">
        <f>IF(N375="základní",J375,0)</f>
        <v>0</v>
      </c>
      <c r="BF375" s="230">
        <f>IF(N375="snížená",J375,0)</f>
        <v>0</v>
      </c>
      <c r="BG375" s="230">
        <f>IF(N375="zákl. přenesená",J375,0)</f>
        <v>0</v>
      </c>
      <c r="BH375" s="230">
        <f>IF(N375="sníž. přenesená",J375,0)</f>
        <v>0</v>
      </c>
      <c r="BI375" s="230">
        <f>IF(N375="nulová",J375,0)</f>
        <v>0</v>
      </c>
      <c r="BJ375" s="20" t="s">
        <v>313</v>
      </c>
      <c r="BK375" s="230">
        <f>ROUND(I375*H375,2)</f>
        <v>0</v>
      </c>
      <c r="BL375" s="20" t="s">
        <v>313</v>
      </c>
      <c r="BM375" s="229" t="s">
        <v>5869</v>
      </c>
    </row>
    <row r="376" s="2" customFormat="1">
      <c r="A376" s="42"/>
      <c r="B376" s="43"/>
      <c r="C376" s="44"/>
      <c r="D376" s="231" t="s">
        <v>315</v>
      </c>
      <c r="E376" s="44"/>
      <c r="F376" s="232" t="s">
        <v>3578</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315</v>
      </c>
      <c r="AU376" s="20" t="s">
        <v>88</v>
      </c>
    </row>
    <row r="377" s="2" customFormat="1">
      <c r="A377" s="42"/>
      <c r="B377" s="43"/>
      <c r="C377" s="44"/>
      <c r="D377" s="236" t="s">
        <v>328</v>
      </c>
      <c r="E377" s="44"/>
      <c r="F377" s="237" t="s">
        <v>3579</v>
      </c>
      <c r="G377" s="44"/>
      <c r="H377" s="44"/>
      <c r="I377" s="233"/>
      <c r="J377" s="44"/>
      <c r="K377" s="44"/>
      <c r="L377" s="48"/>
      <c r="M377" s="234"/>
      <c r="N377" s="235"/>
      <c r="O377" s="89"/>
      <c r="P377" s="89"/>
      <c r="Q377" s="89"/>
      <c r="R377" s="89"/>
      <c r="S377" s="89"/>
      <c r="T377" s="90"/>
      <c r="U377" s="42"/>
      <c r="V377" s="42"/>
      <c r="W377" s="42"/>
      <c r="X377" s="42"/>
      <c r="Y377" s="42"/>
      <c r="Z377" s="42"/>
      <c r="AA377" s="42"/>
      <c r="AB377" s="42"/>
      <c r="AC377" s="42"/>
      <c r="AD377" s="42"/>
      <c r="AE377" s="42"/>
      <c r="AT377" s="20" t="s">
        <v>328</v>
      </c>
      <c r="AU377" s="20" t="s">
        <v>88</v>
      </c>
    </row>
    <row r="378" s="15" customFormat="1">
      <c r="A378" s="15"/>
      <c r="B378" s="275"/>
      <c r="C378" s="276"/>
      <c r="D378" s="231" t="s">
        <v>342</v>
      </c>
      <c r="E378" s="277" t="s">
        <v>35</v>
      </c>
      <c r="F378" s="278" t="s">
        <v>3580</v>
      </c>
      <c r="G378" s="276"/>
      <c r="H378" s="277" t="s">
        <v>35</v>
      </c>
      <c r="I378" s="279"/>
      <c r="J378" s="276"/>
      <c r="K378" s="276"/>
      <c r="L378" s="280"/>
      <c r="M378" s="281"/>
      <c r="N378" s="282"/>
      <c r="O378" s="282"/>
      <c r="P378" s="282"/>
      <c r="Q378" s="282"/>
      <c r="R378" s="282"/>
      <c r="S378" s="282"/>
      <c r="T378" s="283"/>
      <c r="U378" s="15"/>
      <c r="V378" s="15"/>
      <c r="W378" s="15"/>
      <c r="X378" s="15"/>
      <c r="Y378" s="15"/>
      <c r="Z378" s="15"/>
      <c r="AA378" s="15"/>
      <c r="AB378" s="15"/>
      <c r="AC378" s="15"/>
      <c r="AD378" s="15"/>
      <c r="AE378" s="15"/>
      <c r="AT378" s="284" t="s">
        <v>342</v>
      </c>
      <c r="AU378" s="284" t="s">
        <v>88</v>
      </c>
      <c r="AV378" s="15" t="s">
        <v>86</v>
      </c>
      <c r="AW378" s="15" t="s">
        <v>41</v>
      </c>
      <c r="AX378" s="15" t="s">
        <v>79</v>
      </c>
      <c r="AY378" s="284" t="s">
        <v>305</v>
      </c>
    </row>
    <row r="379" s="13" customFormat="1">
      <c r="A379" s="13"/>
      <c r="B379" s="238"/>
      <c r="C379" s="239"/>
      <c r="D379" s="231" t="s">
        <v>342</v>
      </c>
      <c r="E379" s="240" t="s">
        <v>35</v>
      </c>
      <c r="F379" s="241" t="s">
        <v>5870</v>
      </c>
      <c r="G379" s="239"/>
      <c r="H379" s="242">
        <v>37.32</v>
      </c>
      <c r="I379" s="243"/>
      <c r="J379" s="239"/>
      <c r="K379" s="239"/>
      <c r="L379" s="244"/>
      <c r="M379" s="245"/>
      <c r="N379" s="246"/>
      <c r="O379" s="246"/>
      <c r="P379" s="246"/>
      <c r="Q379" s="246"/>
      <c r="R379" s="246"/>
      <c r="S379" s="246"/>
      <c r="T379" s="247"/>
      <c r="U379" s="13"/>
      <c r="V379" s="13"/>
      <c r="W379" s="13"/>
      <c r="X379" s="13"/>
      <c r="Y379" s="13"/>
      <c r="Z379" s="13"/>
      <c r="AA379" s="13"/>
      <c r="AB379" s="13"/>
      <c r="AC379" s="13"/>
      <c r="AD379" s="13"/>
      <c r="AE379" s="13"/>
      <c r="AT379" s="248" t="s">
        <v>342</v>
      </c>
      <c r="AU379" s="248" t="s">
        <v>88</v>
      </c>
      <c r="AV379" s="13" t="s">
        <v>88</v>
      </c>
      <c r="AW379" s="13" t="s">
        <v>41</v>
      </c>
      <c r="AX379" s="13" t="s">
        <v>79</v>
      </c>
      <c r="AY379" s="248" t="s">
        <v>305</v>
      </c>
    </row>
    <row r="380" s="14" customFormat="1">
      <c r="A380" s="14"/>
      <c r="B380" s="249"/>
      <c r="C380" s="250"/>
      <c r="D380" s="231" t="s">
        <v>342</v>
      </c>
      <c r="E380" s="251" t="s">
        <v>35</v>
      </c>
      <c r="F380" s="252" t="s">
        <v>344</v>
      </c>
      <c r="G380" s="250"/>
      <c r="H380" s="253">
        <v>37.32</v>
      </c>
      <c r="I380" s="254"/>
      <c r="J380" s="250"/>
      <c r="K380" s="250"/>
      <c r="L380" s="255"/>
      <c r="M380" s="256"/>
      <c r="N380" s="257"/>
      <c r="O380" s="257"/>
      <c r="P380" s="257"/>
      <c r="Q380" s="257"/>
      <c r="R380" s="257"/>
      <c r="S380" s="257"/>
      <c r="T380" s="258"/>
      <c r="U380" s="14"/>
      <c r="V380" s="14"/>
      <c r="W380" s="14"/>
      <c r="X380" s="14"/>
      <c r="Y380" s="14"/>
      <c r="Z380" s="14"/>
      <c r="AA380" s="14"/>
      <c r="AB380" s="14"/>
      <c r="AC380" s="14"/>
      <c r="AD380" s="14"/>
      <c r="AE380" s="14"/>
      <c r="AT380" s="259" t="s">
        <v>342</v>
      </c>
      <c r="AU380" s="259" t="s">
        <v>88</v>
      </c>
      <c r="AV380" s="14" t="s">
        <v>313</v>
      </c>
      <c r="AW380" s="14" t="s">
        <v>41</v>
      </c>
      <c r="AX380" s="14" t="s">
        <v>86</v>
      </c>
      <c r="AY380" s="259" t="s">
        <v>305</v>
      </c>
    </row>
    <row r="381" s="2" customFormat="1" ht="16.5" customHeight="1">
      <c r="A381" s="42"/>
      <c r="B381" s="43"/>
      <c r="C381" s="218" t="s">
        <v>722</v>
      </c>
      <c r="D381" s="218" t="s">
        <v>308</v>
      </c>
      <c r="E381" s="219" t="s">
        <v>4392</v>
      </c>
      <c r="F381" s="220" t="s">
        <v>4393</v>
      </c>
      <c r="G381" s="221" t="s">
        <v>725</v>
      </c>
      <c r="H381" s="222">
        <v>1.5449999999999999</v>
      </c>
      <c r="I381" s="223"/>
      <c r="J381" s="224">
        <f>ROUND(I381*H381,2)</f>
        <v>0</v>
      </c>
      <c r="K381" s="220" t="s">
        <v>325</v>
      </c>
      <c r="L381" s="48"/>
      <c r="M381" s="225" t="s">
        <v>35</v>
      </c>
      <c r="N381" s="226" t="s">
        <v>52</v>
      </c>
      <c r="O381" s="89"/>
      <c r="P381" s="227">
        <f>O381*H381</f>
        <v>0</v>
      </c>
      <c r="Q381" s="227">
        <v>1.7034</v>
      </c>
      <c r="R381" s="227">
        <f>Q381*H381</f>
        <v>2.6317529999999998</v>
      </c>
      <c r="S381" s="227">
        <v>0</v>
      </c>
      <c r="T381" s="228">
        <f>S381*H381</f>
        <v>0</v>
      </c>
      <c r="U381" s="42"/>
      <c r="V381" s="42"/>
      <c r="W381" s="42"/>
      <c r="X381" s="42"/>
      <c r="Y381" s="42"/>
      <c r="Z381" s="42"/>
      <c r="AA381" s="42"/>
      <c r="AB381" s="42"/>
      <c r="AC381" s="42"/>
      <c r="AD381" s="42"/>
      <c r="AE381" s="42"/>
      <c r="AR381" s="229" t="s">
        <v>313</v>
      </c>
      <c r="AT381" s="229" t="s">
        <v>308</v>
      </c>
      <c r="AU381" s="229" t="s">
        <v>88</v>
      </c>
      <c r="AY381" s="20" t="s">
        <v>305</v>
      </c>
      <c r="BE381" s="230">
        <f>IF(N381="základní",J381,0)</f>
        <v>0</v>
      </c>
      <c r="BF381" s="230">
        <f>IF(N381="snížená",J381,0)</f>
        <v>0</v>
      </c>
      <c r="BG381" s="230">
        <f>IF(N381="zákl. přenesená",J381,0)</f>
        <v>0</v>
      </c>
      <c r="BH381" s="230">
        <f>IF(N381="sníž. přenesená",J381,0)</f>
        <v>0</v>
      </c>
      <c r="BI381" s="230">
        <f>IF(N381="nulová",J381,0)</f>
        <v>0</v>
      </c>
      <c r="BJ381" s="20" t="s">
        <v>313</v>
      </c>
      <c r="BK381" s="230">
        <f>ROUND(I381*H381,2)</f>
        <v>0</v>
      </c>
      <c r="BL381" s="20" t="s">
        <v>313</v>
      </c>
      <c r="BM381" s="229" t="s">
        <v>5871</v>
      </c>
    </row>
    <row r="382" s="2" customFormat="1">
      <c r="A382" s="42"/>
      <c r="B382" s="43"/>
      <c r="C382" s="44"/>
      <c r="D382" s="231" t="s">
        <v>315</v>
      </c>
      <c r="E382" s="44"/>
      <c r="F382" s="232" t="s">
        <v>4395</v>
      </c>
      <c r="G382" s="44"/>
      <c r="H382" s="44"/>
      <c r="I382" s="233"/>
      <c r="J382" s="44"/>
      <c r="K382" s="44"/>
      <c r="L382" s="48"/>
      <c r="M382" s="234"/>
      <c r="N382" s="235"/>
      <c r="O382" s="89"/>
      <c r="P382" s="89"/>
      <c r="Q382" s="89"/>
      <c r="R382" s="89"/>
      <c r="S382" s="89"/>
      <c r="T382" s="90"/>
      <c r="U382" s="42"/>
      <c r="V382" s="42"/>
      <c r="W382" s="42"/>
      <c r="X382" s="42"/>
      <c r="Y382" s="42"/>
      <c r="Z382" s="42"/>
      <c r="AA382" s="42"/>
      <c r="AB382" s="42"/>
      <c r="AC382" s="42"/>
      <c r="AD382" s="42"/>
      <c r="AE382" s="42"/>
      <c r="AT382" s="20" t="s">
        <v>315</v>
      </c>
      <c r="AU382" s="20" t="s">
        <v>88</v>
      </c>
    </row>
    <row r="383" s="2" customFormat="1">
      <c r="A383" s="42"/>
      <c r="B383" s="43"/>
      <c r="C383" s="44"/>
      <c r="D383" s="236" t="s">
        <v>328</v>
      </c>
      <c r="E383" s="44"/>
      <c r="F383" s="237" t="s">
        <v>4396</v>
      </c>
      <c r="G383" s="44"/>
      <c r="H383" s="44"/>
      <c r="I383" s="233"/>
      <c r="J383" s="44"/>
      <c r="K383" s="44"/>
      <c r="L383" s="48"/>
      <c r="M383" s="234"/>
      <c r="N383" s="235"/>
      <c r="O383" s="89"/>
      <c r="P383" s="89"/>
      <c r="Q383" s="89"/>
      <c r="R383" s="89"/>
      <c r="S383" s="89"/>
      <c r="T383" s="90"/>
      <c r="U383" s="42"/>
      <c r="V383" s="42"/>
      <c r="W383" s="42"/>
      <c r="X383" s="42"/>
      <c r="Y383" s="42"/>
      <c r="Z383" s="42"/>
      <c r="AA383" s="42"/>
      <c r="AB383" s="42"/>
      <c r="AC383" s="42"/>
      <c r="AD383" s="42"/>
      <c r="AE383" s="42"/>
      <c r="AT383" s="20" t="s">
        <v>328</v>
      </c>
      <c r="AU383" s="20" t="s">
        <v>88</v>
      </c>
    </row>
    <row r="384" s="15" customFormat="1">
      <c r="A384" s="15"/>
      <c r="B384" s="275"/>
      <c r="C384" s="276"/>
      <c r="D384" s="231" t="s">
        <v>342</v>
      </c>
      <c r="E384" s="277" t="s">
        <v>35</v>
      </c>
      <c r="F384" s="278" t="s">
        <v>4397</v>
      </c>
      <c r="G384" s="276"/>
      <c r="H384" s="277" t="s">
        <v>35</v>
      </c>
      <c r="I384" s="279"/>
      <c r="J384" s="276"/>
      <c r="K384" s="276"/>
      <c r="L384" s="280"/>
      <c r="M384" s="281"/>
      <c r="N384" s="282"/>
      <c r="O384" s="282"/>
      <c r="P384" s="282"/>
      <c r="Q384" s="282"/>
      <c r="R384" s="282"/>
      <c r="S384" s="282"/>
      <c r="T384" s="283"/>
      <c r="U384" s="15"/>
      <c r="V384" s="15"/>
      <c r="W384" s="15"/>
      <c r="X384" s="15"/>
      <c r="Y384" s="15"/>
      <c r="Z384" s="15"/>
      <c r="AA384" s="15"/>
      <c r="AB384" s="15"/>
      <c r="AC384" s="15"/>
      <c r="AD384" s="15"/>
      <c r="AE384" s="15"/>
      <c r="AT384" s="284" t="s">
        <v>342</v>
      </c>
      <c r="AU384" s="284" t="s">
        <v>88</v>
      </c>
      <c r="AV384" s="15" t="s">
        <v>86</v>
      </c>
      <c r="AW384" s="15" t="s">
        <v>41</v>
      </c>
      <c r="AX384" s="15" t="s">
        <v>79</v>
      </c>
      <c r="AY384" s="284" t="s">
        <v>305</v>
      </c>
    </row>
    <row r="385" s="13" customFormat="1">
      <c r="A385" s="13"/>
      <c r="B385" s="238"/>
      <c r="C385" s="239"/>
      <c r="D385" s="231" t="s">
        <v>342</v>
      </c>
      <c r="E385" s="240" t="s">
        <v>35</v>
      </c>
      <c r="F385" s="241" t="s">
        <v>5872</v>
      </c>
      <c r="G385" s="239"/>
      <c r="H385" s="242">
        <v>1.44</v>
      </c>
      <c r="I385" s="243"/>
      <c r="J385" s="239"/>
      <c r="K385" s="239"/>
      <c r="L385" s="244"/>
      <c r="M385" s="245"/>
      <c r="N385" s="246"/>
      <c r="O385" s="246"/>
      <c r="P385" s="246"/>
      <c r="Q385" s="246"/>
      <c r="R385" s="246"/>
      <c r="S385" s="246"/>
      <c r="T385" s="247"/>
      <c r="U385" s="13"/>
      <c r="V385" s="13"/>
      <c r="W385" s="13"/>
      <c r="X385" s="13"/>
      <c r="Y385" s="13"/>
      <c r="Z385" s="13"/>
      <c r="AA385" s="13"/>
      <c r="AB385" s="13"/>
      <c r="AC385" s="13"/>
      <c r="AD385" s="13"/>
      <c r="AE385" s="13"/>
      <c r="AT385" s="248" t="s">
        <v>342</v>
      </c>
      <c r="AU385" s="248" t="s">
        <v>88</v>
      </c>
      <c r="AV385" s="13" t="s">
        <v>88</v>
      </c>
      <c r="AW385" s="13" t="s">
        <v>41</v>
      </c>
      <c r="AX385" s="13" t="s">
        <v>79</v>
      </c>
      <c r="AY385" s="248" t="s">
        <v>305</v>
      </c>
    </row>
    <row r="386" s="13" customFormat="1">
      <c r="A386" s="13"/>
      <c r="B386" s="238"/>
      <c r="C386" s="239"/>
      <c r="D386" s="231" t="s">
        <v>342</v>
      </c>
      <c r="E386" s="240" t="s">
        <v>35</v>
      </c>
      <c r="F386" s="241" t="s">
        <v>5873</v>
      </c>
      <c r="G386" s="239"/>
      <c r="H386" s="242">
        <v>0.105</v>
      </c>
      <c r="I386" s="243"/>
      <c r="J386" s="239"/>
      <c r="K386" s="239"/>
      <c r="L386" s="244"/>
      <c r="M386" s="245"/>
      <c r="N386" s="246"/>
      <c r="O386" s="246"/>
      <c r="P386" s="246"/>
      <c r="Q386" s="246"/>
      <c r="R386" s="246"/>
      <c r="S386" s="246"/>
      <c r="T386" s="247"/>
      <c r="U386" s="13"/>
      <c r="V386" s="13"/>
      <c r="W386" s="13"/>
      <c r="X386" s="13"/>
      <c r="Y386" s="13"/>
      <c r="Z386" s="13"/>
      <c r="AA386" s="13"/>
      <c r="AB386" s="13"/>
      <c r="AC386" s="13"/>
      <c r="AD386" s="13"/>
      <c r="AE386" s="13"/>
      <c r="AT386" s="248" t="s">
        <v>342</v>
      </c>
      <c r="AU386" s="248" t="s">
        <v>88</v>
      </c>
      <c r="AV386" s="13" t="s">
        <v>88</v>
      </c>
      <c r="AW386" s="13" t="s">
        <v>41</v>
      </c>
      <c r="AX386" s="13" t="s">
        <v>79</v>
      </c>
      <c r="AY386" s="248" t="s">
        <v>305</v>
      </c>
    </row>
    <row r="387" s="14" customFormat="1">
      <c r="A387" s="14"/>
      <c r="B387" s="249"/>
      <c r="C387" s="250"/>
      <c r="D387" s="231" t="s">
        <v>342</v>
      </c>
      <c r="E387" s="251" t="s">
        <v>35</v>
      </c>
      <c r="F387" s="252" t="s">
        <v>344</v>
      </c>
      <c r="G387" s="250"/>
      <c r="H387" s="253">
        <v>1.5449999999999999</v>
      </c>
      <c r="I387" s="254"/>
      <c r="J387" s="250"/>
      <c r="K387" s="250"/>
      <c r="L387" s="255"/>
      <c r="M387" s="256"/>
      <c r="N387" s="257"/>
      <c r="O387" s="257"/>
      <c r="P387" s="257"/>
      <c r="Q387" s="257"/>
      <c r="R387" s="257"/>
      <c r="S387" s="257"/>
      <c r="T387" s="258"/>
      <c r="U387" s="14"/>
      <c r="V387" s="14"/>
      <c r="W387" s="14"/>
      <c r="X387" s="14"/>
      <c r="Y387" s="14"/>
      <c r="Z387" s="14"/>
      <c r="AA387" s="14"/>
      <c r="AB387" s="14"/>
      <c r="AC387" s="14"/>
      <c r="AD387" s="14"/>
      <c r="AE387" s="14"/>
      <c r="AT387" s="259" t="s">
        <v>342</v>
      </c>
      <c r="AU387" s="259" t="s">
        <v>88</v>
      </c>
      <c r="AV387" s="14" t="s">
        <v>313</v>
      </c>
      <c r="AW387" s="14" t="s">
        <v>41</v>
      </c>
      <c r="AX387" s="14" t="s">
        <v>86</v>
      </c>
      <c r="AY387" s="259" t="s">
        <v>305</v>
      </c>
    </row>
    <row r="388" s="2" customFormat="1" ht="33" customHeight="1">
      <c r="A388" s="42"/>
      <c r="B388" s="43"/>
      <c r="C388" s="218" t="s">
        <v>733</v>
      </c>
      <c r="D388" s="218" t="s">
        <v>308</v>
      </c>
      <c r="E388" s="219" t="s">
        <v>1964</v>
      </c>
      <c r="F388" s="220" t="s">
        <v>1965</v>
      </c>
      <c r="G388" s="221" t="s">
        <v>338</v>
      </c>
      <c r="H388" s="222">
        <v>73.159999999999997</v>
      </c>
      <c r="I388" s="223"/>
      <c r="J388" s="224">
        <f>ROUND(I388*H388,2)</f>
        <v>0</v>
      </c>
      <c r="K388" s="220" t="s">
        <v>325</v>
      </c>
      <c r="L388" s="48"/>
      <c r="M388" s="225" t="s">
        <v>35</v>
      </c>
      <c r="N388" s="226" t="s">
        <v>52</v>
      </c>
      <c r="O388" s="89"/>
      <c r="P388" s="227">
        <f>O388*H388</f>
        <v>0</v>
      </c>
      <c r="Q388" s="227">
        <v>1.031199</v>
      </c>
      <c r="R388" s="227">
        <f>Q388*H388</f>
        <v>75.442518839999991</v>
      </c>
      <c r="S388" s="227">
        <v>0</v>
      </c>
      <c r="T388" s="228">
        <f>S388*H388</f>
        <v>0</v>
      </c>
      <c r="U388" s="42"/>
      <c r="V388" s="42"/>
      <c r="W388" s="42"/>
      <c r="X388" s="42"/>
      <c r="Y388" s="42"/>
      <c r="Z388" s="42"/>
      <c r="AA388" s="42"/>
      <c r="AB388" s="42"/>
      <c r="AC388" s="42"/>
      <c r="AD388" s="42"/>
      <c r="AE388" s="42"/>
      <c r="AR388" s="229" t="s">
        <v>313</v>
      </c>
      <c r="AT388" s="229" t="s">
        <v>308</v>
      </c>
      <c r="AU388" s="229" t="s">
        <v>88</v>
      </c>
      <c r="AY388" s="20" t="s">
        <v>305</v>
      </c>
      <c r="BE388" s="230">
        <f>IF(N388="základní",J388,0)</f>
        <v>0</v>
      </c>
      <c r="BF388" s="230">
        <f>IF(N388="snížená",J388,0)</f>
        <v>0</v>
      </c>
      <c r="BG388" s="230">
        <f>IF(N388="zákl. přenesená",J388,0)</f>
        <v>0</v>
      </c>
      <c r="BH388" s="230">
        <f>IF(N388="sníž. přenesená",J388,0)</f>
        <v>0</v>
      </c>
      <c r="BI388" s="230">
        <f>IF(N388="nulová",J388,0)</f>
        <v>0</v>
      </c>
      <c r="BJ388" s="20" t="s">
        <v>313</v>
      </c>
      <c r="BK388" s="230">
        <f>ROUND(I388*H388,2)</f>
        <v>0</v>
      </c>
      <c r="BL388" s="20" t="s">
        <v>313</v>
      </c>
      <c r="BM388" s="229" t="s">
        <v>5874</v>
      </c>
    </row>
    <row r="389" s="2" customFormat="1">
      <c r="A389" s="42"/>
      <c r="B389" s="43"/>
      <c r="C389" s="44"/>
      <c r="D389" s="231" t="s">
        <v>315</v>
      </c>
      <c r="E389" s="44"/>
      <c r="F389" s="232" t="s">
        <v>1967</v>
      </c>
      <c r="G389" s="44"/>
      <c r="H389" s="44"/>
      <c r="I389" s="233"/>
      <c r="J389" s="44"/>
      <c r="K389" s="44"/>
      <c r="L389" s="48"/>
      <c r="M389" s="234"/>
      <c r="N389" s="235"/>
      <c r="O389" s="89"/>
      <c r="P389" s="89"/>
      <c r="Q389" s="89"/>
      <c r="R389" s="89"/>
      <c r="S389" s="89"/>
      <c r="T389" s="90"/>
      <c r="U389" s="42"/>
      <c r="V389" s="42"/>
      <c r="W389" s="42"/>
      <c r="X389" s="42"/>
      <c r="Y389" s="42"/>
      <c r="Z389" s="42"/>
      <c r="AA389" s="42"/>
      <c r="AB389" s="42"/>
      <c r="AC389" s="42"/>
      <c r="AD389" s="42"/>
      <c r="AE389" s="42"/>
      <c r="AT389" s="20" t="s">
        <v>315</v>
      </c>
      <c r="AU389" s="20" t="s">
        <v>88</v>
      </c>
    </row>
    <row r="390" s="2" customFormat="1">
      <c r="A390" s="42"/>
      <c r="B390" s="43"/>
      <c r="C390" s="44"/>
      <c r="D390" s="236" t="s">
        <v>328</v>
      </c>
      <c r="E390" s="44"/>
      <c r="F390" s="237" t="s">
        <v>1968</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328</v>
      </c>
      <c r="AU390" s="20" t="s">
        <v>88</v>
      </c>
    </row>
    <row r="391" s="15" customFormat="1">
      <c r="A391" s="15"/>
      <c r="B391" s="275"/>
      <c r="C391" s="276"/>
      <c r="D391" s="231" t="s">
        <v>342</v>
      </c>
      <c r="E391" s="277" t="s">
        <v>35</v>
      </c>
      <c r="F391" s="278" t="s">
        <v>3603</v>
      </c>
      <c r="G391" s="276"/>
      <c r="H391" s="277" t="s">
        <v>35</v>
      </c>
      <c r="I391" s="279"/>
      <c r="J391" s="276"/>
      <c r="K391" s="276"/>
      <c r="L391" s="280"/>
      <c r="M391" s="281"/>
      <c r="N391" s="282"/>
      <c r="O391" s="282"/>
      <c r="P391" s="282"/>
      <c r="Q391" s="282"/>
      <c r="R391" s="282"/>
      <c r="S391" s="282"/>
      <c r="T391" s="283"/>
      <c r="U391" s="15"/>
      <c r="V391" s="15"/>
      <c r="W391" s="15"/>
      <c r="X391" s="15"/>
      <c r="Y391" s="15"/>
      <c r="Z391" s="15"/>
      <c r="AA391" s="15"/>
      <c r="AB391" s="15"/>
      <c r="AC391" s="15"/>
      <c r="AD391" s="15"/>
      <c r="AE391" s="15"/>
      <c r="AT391" s="284" t="s">
        <v>342</v>
      </c>
      <c r="AU391" s="284" t="s">
        <v>88</v>
      </c>
      <c r="AV391" s="15" t="s">
        <v>86</v>
      </c>
      <c r="AW391" s="15" t="s">
        <v>41</v>
      </c>
      <c r="AX391" s="15" t="s">
        <v>79</v>
      </c>
      <c r="AY391" s="284" t="s">
        <v>305</v>
      </c>
    </row>
    <row r="392" s="15" customFormat="1">
      <c r="A392" s="15"/>
      <c r="B392" s="275"/>
      <c r="C392" s="276"/>
      <c r="D392" s="231" t="s">
        <v>342</v>
      </c>
      <c r="E392" s="277" t="s">
        <v>35</v>
      </c>
      <c r="F392" s="278" t="s">
        <v>3300</v>
      </c>
      <c r="G392" s="276"/>
      <c r="H392" s="277" t="s">
        <v>35</v>
      </c>
      <c r="I392" s="279"/>
      <c r="J392" s="276"/>
      <c r="K392" s="276"/>
      <c r="L392" s="280"/>
      <c r="M392" s="281"/>
      <c r="N392" s="282"/>
      <c r="O392" s="282"/>
      <c r="P392" s="282"/>
      <c r="Q392" s="282"/>
      <c r="R392" s="282"/>
      <c r="S392" s="282"/>
      <c r="T392" s="283"/>
      <c r="U392" s="15"/>
      <c r="V392" s="15"/>
      <c r="W392" s="15"/>
      <c r="X392" s="15"/>
      <c r="Y392" s="15"/>
      <c r="Z392" s="15"/>
      <c r="AA392" s="15"/>
      <c r="AB392" s="15"/>
      <c r="AC392" s="15"/>
      <c r="AD392" s="15"/>
      <c r="AE392" s="15"/>
      <c r="AT392" s="284" t="s">
        <v>342</v>
      </c>
      <c r="AU392" s="284" t="s">
        <v>88</v>
      </c>
      <c r="AV392" s="15" t="s">
        <v>86</v>
      </c>
      <c r="AW392" s="15" t="s">
        <v>41</v>
      </c>
      <c r="AX392" s="15" t="s">
        <v>79</v>
      </c>
      <c r="AY392" s="284" t="s">
        <v>305</v>
      </c>
    </row>
    <row r="393" s="13" customFormat="1">
      <c r="A393" s="13"/>
      <c r="B393" s="238"/>
      <c r="C393" s="239"/>
      <c r="D393" s="231" t="s">
        <v>342</v>
      </c>
      <c r="E393" s="240" t="s">
        <v>35</v>
      </c>
      <c r="F393" s="241" t="s">
        <v>5875</v>
      </c>
      <c r="G393" s="239"/>
      <c r="H393" s="242">
        <v>21.719999999999999</v>
      </c>
      <c r="I393" s="243"/>
      <c r="J393" s="239"/>
      <c r="K393" s="239"/>
      <c r="L393" s="244"/>
      <c r="M393" s="245"/>
      <c r="N393" s="246"/>
      <c r="O393" s="246"/>
      <c r="P393" s="246"/>
      <c r="Q393" s="246"/>
      <c r="R393" s="246"/>
      <c r="S393" s="246"/>
      <c r="T393" s="247"/>
      <c r="U393" s="13"/>
      <c r="V393" s="13"/>
      <c r="W393" s="13"/>
      <c r="X393" s="13"/>
      <c r="Y393" s="13"/>
      <c r="Z393" s="13"/>
      <c r="AA393" s="13"/>
      <c r="AB393" s="13"/>
      <c r="AC393" s="13"/>
      <c r="AD393" s="13"/>
      <c r="AE393" s="13"/>
      <c r="AT393" s="248" t="s">
        <v>342</v>
      </c>
      <c r="AU393" s="248" t="s">
        <v>88</v>
      </c>
      <c r="AV393" s="13" t="s">
        <v>88</v>
      </c>
      <c r="AW393" s="13" t="s">
        <v>41</v>
      </c>
      <c r="AX393" s="13" t="s">
        <v>79</v>
      </c>
      <c r="AY393" s="248" t="s">
        <v>305</v>
      </c>
    </row>
    <row r="394" s="15" customFormat="1">
      <c r="A394" s="15"/>
      <c r="B394" s="275"/>
      <c r="C394" s="276"/>
      <c r="D394" s="231" t="s">
        <v>342</v>
      </c>
      <c r="E394" s="277" t="s">
        <v>35</v>
      </c>
      <c r="F394" s="278" t="s">
        <v>3302</v>
      </c>
      <c r="G394" s="276"/>
      <c r="H394" s="277" t="s">
        <v>35</v>
      </c>
      <c r="I394" s="279"/>
      <c r="J394" s="276"/>
      <c r="K394" s="276"/>
      <c r="L394" s="280"/>
      <c r="M394" s="281"/>
      <c r="N394" s="282"/>
      <c r="O394" s="282"/>
      <c r="P394" s="282"/>
      <c r="Q394" s="282"/>
      <c r="R394" s="282"/>
      <c r="S394" s="282"/>
      <c r="T394" s="283"/>
      <c r="U394" s="15"/>
      <c r="V394" s="15"/>
      <c r="W394" s="15"/>
      <c r="X394" s="15"/>
      <c r="Y394" s="15"/>
      <c r="Z394" s="15"/>
      <c r="AA394" s="15"/>
      <c r="AB394" s="15"/>
      <c r="AC394" s="15"/>
      <c r="AD394" s="15"/>
      <c r="AE394" s="15"/>
      <c r="AT394" s="284" t="s">
        <v>342</v>
      </c>
      <c r="AU394" s="284" t="s">
        <v>88</v>
      </c>
      <c r="AV394" s="15" t="s">
        <v>86</v>
      </c>
      <c r="AW394" s="15" t="s">
        <v>41</v>
      </c>
      <c r="AX394" s="15" t="s">
        <v>79</v>
      </c>
      <c r="AY394" s="284" t="s">
        <v>305</v>
      </c>
    </row>
    <row r="395" s="13" customFormat="1">
      <c r="A395" s="13"/>
      <c r="B395" s="238"/>
      <c r="C395" s="239"/>
      <c r="D395" s="231" t="s">
        <v>342</v>
      </c>
      <c r="E395" s="240" t="s">
        <v>35</v>
      </c>
      <c r="F395" s="241" t="s">
        <v>5876</v>
      </c>
      <c r="G395" s="239"/>
      <c r="H395" s="242">
        <v>51.439999999999998</v>
      </c>
      <c r="I395" s="243"/>
      <c r="J395" s="239"/>
      <c r="K395" s="239"/>
      <c r="L395" s="244"/>
      <c r="M395" s="245"/>
      <c r="N395" s="246"/>
      <c r="O395" s="246"/>
      <c r="P395" s="246"/>
      <c r="Q395" s="246"/>
      <c r="R395" s="246"/>
      <c r="S395" s="246"/>
      <c r="T395" s="247"/>
      <c r="U395" s="13"/>
      <c r="V395" s="13"/>
      <c r="W395" s="13"/>
      <c r="X395" s="13"/>
      <c r="Y395" s="13"/>
      <c r="Z395" s="13"/>
      <c r="AA395" s="13"/>
      <c r="AB395" s="13"/>
      <c r="AC395" s="13"/>
      <c r="AD395" s="13"/>
      <c r="AE395" s="13"/>
      <c r="AT395" s="248" t="s">
        <v>342</v>
      </c>
      <c r="AU395" s="248" t="s">
        <v>88</v>
      </c>
      <c r="AV395" s="13" t="s">
        <v>88</v>
      </c>
      <c r="AW395" s="13" t="s">
        <v>41</v>
      </c>
      <c r="AX395" s="13" t="s">
        <v>79</v>
      </c>
      <c r="AY395" s="248" t="s">
        <v>305</v>
      </c>
    </row>
    <row r="396" s="14" customFormat="1">
      <c r="A396" s="14"/>
      <c r="B396" s="249"/>
      <c r="C396" s="250"/>
      <c r="D396" s="231" t="s">
        <v>342</v>
      </c>
      <c r="E396" s="251" t="s">
        <v>35</v>
      </c>
      <c r="F396" s="252" t="s">
        <v>344</v>
      </c>
      <c r="G396" s="250"/>
      <c r="H396" s="253">
        <v>73.159999999999997</v>
      </c>
      <c r="I396" s="254"/>
      <c r="J396" s="250"/>
      <c r="K396" s="250"/>
      <c r="L396" s="255"/>
      <c r="M396" s="256"/>
      <c r="N396" s="257"/>
      <c r="O396" s="257"/>
      <c r="P396" s="257"/>
      <c r="Q396" s="257"/>
      <c r="R396" s="257"/>
      <c r="S396" s="257"/>
      <c r="T396" s="258"/>
      <c r="U396" s="14"/>
      <c r="V396" s="14"/>
      <c r="W396" s="14"/>
      <c r="X396" s="14"/>
      <c r="Y396" s="14"/>
      <c r="Z396" s="14"/>
      <c r="AA396" s="14"/>
      <c r="AB396" s="14"/>
      <c r="AC396" s="14"/>
      <c r="AD396" s="14"/>
      <c r="AE396" s="14"/>
      <c r="AT396" s="259" t="s">
        <v>342</v>
      </c>
      <c r="AU396" s="259" t="s">
        <v>88</v>
      </c>
      <c r="AV396" s="14" t="s">
        <v>313</v>
      </c>
      <c r="AW396" s="14" t="s">
        <v>41</v>
      </c>
      <c r="AX396" s="14" t="s">
        <v>86</v>
      </c>
      <c r="AY396" s="259" t="s">
        <v>305</v>
      </c>
    </row>
    <row r="397" s="2" customFormat="1" ht="24.15" customHeight="1">
      <c r="A397" s="42"/>
      <c r="B397" s="43"/>
      <c r="C397" s="218" t="s">
        <v>753</v>
      </c>
      <c r="D397" s="218" t="s">
        <v>308</v>
      </c>
      <c r="E397" s="219" t="s">
        <v>3443</v>
      </c>
      <c r="F397" s="220" t="s">
        <v>3444</v>
      </c>
      <c r="G397" s="221" t="s">
        <v>493</v>
      </c>
      <c r="H397" s="222">
        <v>0.35699999999999998</v>
      </c>
      <c r="I397" s="223"/>
      <c r="J397" s="224">
        <f>ROUND(I397*H397,2)</f>
        <v>0</v>
      </c>
      <c r="K397" s="220" t="s">
        <v>325</v>
      </c>
      <c r="L397" s="48"/>
      <c r="M397" s="225" t="s">
        <v>35</v>
      </c>
      <c r="N397" s="226" t="s">
        <v>52</v>
      </c>
      <c r="O397" s="89"/>
      <c r="P397" s="227">
        <f>O397*H397</f>
        <v>0</v>
      </c>
      <c r="Q397" s="227">
        <v>1.0597380000000001</v>
      </c>
      <c r="R397" s="227">
        <f>Q397*H397</f>
        <v>0.37832646600000003</v>
      </c>
      <c r="S397" s="227">
        <v>0</v>
      </c>
      <c r="T397" s="228">
        <f>S397*H397</f>
        <v>0</v>
      </c>
      <c r="U397" s="42"/>
      <c r="V397" s="42"/>
      <c r="W397" s="42"/>
      <c r="X397" s="42"/>
      <c r="Y397" s="42"/>
      <c r="Z397" s="42"/>
      <c r="AA397" s="42"/>
      <c r="AB397" s="42"/>
      <c r="AC397" s="42"/>
      <c r="AD397" s="42"/>
      <c r="AE397" s="42"/>
      <c r="AR397" s="229" t="s">
        <v>313</v>
      </c>
      <c r="AT397" s="229" t="s">
        <v>308</v>
      </c>
      <c r="AU397" s="229" t="s">
        <v>88</v>
      </c>
      <c r="AY397" s="20" t="s">
        <v>305</v>
      </c>
      <c r="BE397" s="230">
        <f>IF(N397="základní",J397,0)</f>
        <v>0</v>
      </c>
      <c r="BF397" s="230">
        <f>IF(N397="snížená",J397,0)</f>
        <v>0</v>
      </c>
      <c r="BG397" s="230">
        <f>IF(N397="zákl. přenesená",J397,0)</f>
        <v>0</v>
      </c>
      <c r="BH397" s="230">
        <f>IF(N397="sníž. přenesená",J397,0)</f>
        <v>0</v>
      </c>
      <c r="BI397" s="230">
        <f>IF(N397="nulová",J397,0)</f>
        <v>0</v>
      </c>
      <c r="BJ397" s="20" t="s">
        <v>313</v>
      </c>
      <c r="BK397" s="230">
        <f>ROUND(I397*H397,2)</f>
        <v>0</v>
      </c>
      <c r="BL397" s="20" t="s">
        <v>313</v>
      </c>
      <c r="BM397" s="229" t="s">
        <v>5877</v>
      </c>
    </row>
    <row r="398" s="2" customFormat="1">
      <c r="A398" s="42"/>
      <c r="B398" s="43"/>
      <c r="C398" s="44"/>
      <c r="D398" s="231" t="s">
        <v>315</v>
      </c>
      <c r="E398" s="44"/>
      <c r="F398" s="232" t="s">
        <v>3446</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315</v>
      </c>
      <c r="AU398" s="20" t="s">
        <v>88</v>
      </c>
    </row>
    <row r="399" s="2" customFormat="1">
      <c r="A399" s="42"/>
      <c r="B399" s="43"/>
      <c r="C399" s="44"/>
      <c r="D399" s="236" t="s">
        <v>328</v>
      </c>
      <c r="E399" s="44"/>
      <c r="F399" s="237" t="s">
        <v>3447</v>
      </c>
      <c r="G399" s="44"/>
      <c r="H399" s="44"/>
      <c r="I399" s="233"/>
      <c r="J399" s="44"/>
      <c r="K399" s="44"/>
      <c r="L399" s="48"/>
      <c r="M399" s="234"/>
      <c r="N399" s="235"/>
      <c r="O399" s="89"/>
      <c r="P399" s="89"/>
      <c r="Q399" s="89"/>
      <c r="R399" s="89"/>
      <c r="S399" s="89"/>
      <c r="T399" s="90"/>
      <c r="U399" s="42"/>
      <c r="V399" s="42"/>
      <c r="W399" s="42"/>
      <c r="X399" s="42"/>
      <c r="Y399" s="42"/>
      <c r="Z399" s="42"/>
      <c r="AA399" s="42"/>
      <c r="AB399" s="42"/>
      <c r="AC399" s="42"/>
      <c r="AD399" s="42"/>
      <c r="AE399" s="42"/>
      <c r="AT399" s="20" t="s">
        <v>328</v>
      </c>
      <c r="AU399" s="20" t="s">
        <v>88</v>
      </c>
    </row>
    <row r="400" s="15" customFormat="1">
      <c r="A400" s="15"/>
      <c r="B400" s="275"/>
      <c r="C400" s="276"/>
      <c r="D400" s="231" t="s">
        <v>342</v>
      </c>
      <c r="E400" s="277" t="s">
        <v>35</v>
      </c>
      <c r="F400" s="278" t="s">
        <v>3607</v>
      </c>
      <c r="G400" s="276"/>
      <c r="H400" s="277" t="s">
        <v>35</v>
      </c>
      <c r="I400" s="279"/>
      <c r="J400" s="276"/>
      <c r="K400" s="276"/>
      <c r="L400" s="280"/>
      <c r="M400" s="281"/>
      <c r="N400" s="282"/>
      <c r="O400" s="282"/>
      <c r="P400" s="282"/>
      <c r="Q400" s="282"/>
      <c r="R400" s="282"/>
      <c r="S400" s="282"/>
      <c r="T400" s="283"/>
      <c r="U400" s="15"/>
      <c r="V400" s="15"/>
      <c r="W400" s="15"/>
      <c r="X400" s="15"/>
      <c r="Y400" s="15"/>
      <c r="Z400" s="15"/>
      <c r="AA400" s="15"/>
      <c r="AB400" s="15"/>
      <c r="AC400" s="15"/>
      <c r="AD400" s="15"/>
      <c r="AE400" s="15"/>
      <c r="AT400" s="284" t="s">
        <v>342</v>
      </c>
      <c r="AU400" s="284" t="s">
        <v>88</v>
      </c>
      <c r="AV400" s="15" t="s">
        <v>86</v>
      </c>
      <c r="AW400" s="15" t="s">
        <v>41</v>
      </c>
      <c r="AX400" s="15" t="s">
        <v>79</v>
      </c>
      <c r="AY400" s="284" t="s">
        <v>305</v>
      </c>
    </row>
    <row r="401" s="13" customFormat="1">
      <c r="A401" s="13"/>
      <c r="B401" s="238"/>
      <c r="C401" s="239"/>
      <c r="D401" s="231" t="s">
        <v>342</v>
      </c>
      <c r="E401" s="240" t="s">
        <v>35</v>
      </c>
      <c r="F401" s="241" t="s">
        <v>5878</v>
      </c>
      <c r="G401" s="239"/>
      <c r="H401" s="242">
        <v>0.35699999999999998</v>
      </c>
      <c r="I401" s="243"/>
      <c r="J401" s="239"/>
      <c r="K401" s="239"/>
      <c r="L401" s="244"/>
      <c r="M401" s="245"/>
      <c r="N401" s="246"/>
      <c r="O401" s="246"/>
      <c r="P401" s="246"/>
      <c r="Q401" s="246"/>
      <c r="R401" s="246"/>
      <c r="S401" s="246"/>
      <c r="T401" s="247"/>
      <c r="U401" s="13"/>
      <c r="V401" s="13"/>
      <c r="W401" s="13"/>
      <c r="X401" s="13"/>
      <c r="Y401" s="13"/>
      <c r="Z401" s="13"/>
      <c r="AA401" s="13"/>
      <c r="AB401" s="13"/>
      <c r="AC401" s="13"/>
      <c r="AD401" s="13"/>
      <c r="AE401" s="13"/>
      <c r="AT401" s="248" t="s">
        <v>342</v>
      </c>
      <c r="AU401" s="248" t="s">
        <v>88</v>
      </c>
      <c r="AV401" s="13" t="s">
        <v>88</v>
      </c>
      <c r="AW401" s="13" t="s">
        <v>41</v>
      </c>
      <c r="AX401" s="13" t="s">
        <v>79</v>
      </c>
      <c r="AY401" s="248" t="s">
        <v>305</v>
      </c>
    </row>
    <row r="402" s="14" customFormat="1">
      <c r="A402" s="14"/>
      <c r="B402" s="249"/>
      <c r="C402" s="250"/>
      <c r="D402" s="231" t="s">
        <v>342</v>
      </c>
      <c r="E402" s="251" t="s">
        <v>35</v>
      </c>
      <c r="F402" s="252" t="s">
        <v>344</v>
      </c>
      <c r="G402" s="250"/>
      <c r="H402" s="253">
        <v>0.35699999999999998</v>
      </c>
      <c r="I402" s="254"/>
      <c r="J402" s="250"/>
      <c r="K402" s="250"/>
      <c r="L402" s="255"/>
      <c r="M402" s="256"/>
      <c r="N402" s="257"/>
      <c r="O402" s="257"/>
      <c r="P402" s="257"/>
      <c r="Q402" s="257"/>
      <c r="R402" s="257"/>
      <c r="S402" s="257"/>
      <c r="T402" s="258"/>
      <c r="U402" s="14"/>
      <c r="V402" s="14"/>
      <c r="W402" s="14"/>
      <c r="X402" s="14"/>
      <c r="Y402" s="14"/>
      <c r="Z402" s="14"/>
      <c r="AA402" s="14"/>
      <c r="AB402" s="14"/>
      <c r="AC402" s="14"/>
      <c r="AD402" s="14"/>
      <c r="AE402" s="14"/>
      <c r="AT402" s="259" t="s">
        <v>342</v>
      </c>
      <c r="AU402" s="259" t="s">
        <v>88</v>
      </c>
      <c r="AV402" s="14" t="s">
        <v>313</v>
      </c>
      <c r="AW402" s="14" t="s">
        <v>41</v>
      </c>
      <c r="AX402" s="14" t="s">
        <v>86</v>
      </c>
      <c r="AY402" s="259" t="s">
        <v>305</v>
      </c>
    </row>
    <row r="403" s="12" customFormat="1" ht="22.8" customHeight="1">
      <c r="A403" s="12"/>
      <c r="B403" s="202"/>
      <c r="C403" s="203"/>
      <c r="D403" s="204" t="s">
        <v>78</v>
      </c>
      <c r="E403" s="216" t="s">
        <v>357</v>
      </c>
      <c r="F403" s="216" t="s">
        <v>3995</v>
      </c>
      <c r="G403" s="203"/>
      <c r="H403" s="203"/>
      <c r="I403" s="206"/>
      <c r="J403" s="217">
        <f>BK403</f>
        <v>0</v>
      </c>
      <c r="K403" s="203"/>
      <c r="L403" s="208"/>
      <c r="M403" s="209"/>
      <c r="N403" s="210"/>
      <c r="O403" s="210"/>
      <c r="P403" s="211">
        <f>SUM(P404:P426)</f>
        <v>0</v>
      </c>
      <c r="Q403" s="210"/>
      <c r="R403" s="211">
        <f>SUM(R404:R426)</f>
        <v>32.060974999999992</v>
      </c>
      <c r="S403" s="210"/>
      <c r="T403" s="212">
        <f>SUM(T404:T426)</f>
        <v>0</v>
      </c>
      <c r="U403" s="12"/>
      <c r="V403" s="12"/>
      <c r="W403" s="12"/>
      <c r="X403" s="12"/>
      <c r="Y403" s="12"/>
      <c r="Z403" s="12"/>
      <c r="AA403" s="12"/>
      <c r="AB403" s="12"/>
      <c r="AC403" s="12"/>
      <c r="AD403" s="12"/>
      <c r="AE403" s="12"/>
      <c r="AR403" s="213" t="s">
        <v>86</v>
      </c>
      <c r="AT403" s="214" t="s">
        <v>78</v>
      </c>
      <c r="AU403" s="214" t="s">
        <v>86</v>
      </c>
      <c r="AY403" s="213" t="s">
        <v>305</v>
      </c>
      <c r="BK403" s="215">
        <f>SUM(BK404:BK426)</f>
        <v>0</v>
      </c>
    </row>
    <row r="404" s="2" customFormat="1" ht="33" customHeight="1">
      <c r="A404" s="42"/>
      <c r="B404" s="43"/>
      <c r="C404" s="218" t="s">
        <v>763</v>
      </c>
      <c r="D404" s="218" t="s">
        <v>308</v>
      </c>
      <c r="E404" s="219" t="s">
        <v>5879</v>
      </c>
      <c r="F404" s="220" t="s">
        <v>5880</v>
      </c>
      <c r="G404" s="221" t="s">
        <v>311</v>
      </c>
      <c r="H404" s="222">
        <v>13.949999999999999</v>
      </c>
      <c r="I404" s="223"/>
      <c r="J404" s="224">
        <f>ROUND(I404*H404,2)</f>
        <v>0</v>
      </c>
      <c r="K404" s="220" t="s">
        <v>325</v>
      </c>
      <c r="L404" s="48"/>
      <c r="M404" s="225" t="s">
        <v>35</v>
      </c>
      <c r="N404" s="226" t="s">
        <v>52</v>
      </c>
      <c r="O404" s="89"/>
      <c r="P404" s="227">
        <f>O404*H404</f>
        <v>0</v>
      </c>
      <c r="Q404" s="227">
        <v>0.00050000000000000001</v>
      </c>
      <c r="R404" s="227">
        <f>Q404*H404</f>
        <v>0.0069749999999999994</v>
      </c>
      <c r="S404" s="227">
        <v>0</v>
      </c>
      <c r="T404" s="228">
        <f>S404*H404</f>
        <v>0</v>
      </c>
      <c r="U404" s="42"/>
      <c r="V404" s="42"/>
      <c r="W404" s="42"/>
      <c r="X404" s="42"/>
      <c r="Y404" s="42"/>
      <c r="Z404" s="42"/>
      <c r="AA404" s="42"/>
      <c r="AB404" s="42"/>
      <c r="AC404" s="42"/>
      <c r="AD404" s="42"/>
      <c r="AE404" s="42"/>
      <c r="AR404" s="229" t="s">
        <v>313</v>
      </c>
      <c r="AT404" s="229" t="s">
        <v>308</v>
      </c>
      <c r="AU404" s="229" t="s">
        <v>88</v>
      </c>
      <c r="AY404" s="20" t="s">
        <v>305</v>
      </c>
      <c r="BE404" s="230">
        <f>IF(N404="základní",J404,0)</f>
        <v>0</v>
      </c>
      <c r="BF404" s="230">
        <f>IF(N404="snížená",J404,0)</f>
        <v>0</v>
      </c>
      <c r="BG404" s="230">
        <f>IF(N404="zákl. přenesená",J404,0)</f>
        <v>0</v>
      </c>
      <c r="BH404" s="230">
        <f>IF(N404="sníž. přenesená",J404,0)</f>
        <v>0</v>
      </c>
      <c r="BI404" s="230">
        <f>IF(N404="nulová",J404,0)</f>
        <v>0</v>
      </c>
      <c r="BJ404" s="20" t="s">
        <v>313</v>
      </c>
      <c r="BK404" s="230">
        <f>ROUND(I404*H404,2)</f>
        <v>0</v>
      </c>
      <c r="BL404" s="20" t="s">
        <v>313</v>
      </c>
      <c r="BM404" s="229" t="s">
        <v>5881</v>
      </c>
    </row>
    <row r="405" s="2" customFormat="1">
      <c r="A405" s="42"/>
      <c r="B405" s="43"/>
      <c r="C405" s="44"/>
      <c r="D405" s="231" t="s">
        <v>315</v>
      </c>
      <c r="E405" s="44"/>
      <c r="F405" s="232" t="s">
        <v>5882</v>
      </c>
      <c r="G405" s="44"/>
      <c r="H405" s="44"/>
      <c r="I405" s="233"/>
      <c r="J405" s="44"/>
      <c r="K405" s="44"/>
      <c r="L405" s="48"/>
      <c r="M405" s="234"/>
      <c r="N405" s="235"/>
      <c r="O405" s="89"/>
      <c r="P405" s="89"/>
      <c r="Q405" s="89"/>
      <c r="R405" s="89"/>
      <c r="S405" s="89"/>
      <c r="T405" s="90"/>
      <c r="U405" s="42"/>
      <c r="V405" s="42"/>
      <c r="W405" s="42"/>
      <c r="X405" s="42"/>
      <c r="Y405" s="42"/>
      <c r="Z405" s="42"/>
      <c r="AA405" s="42"/>
      <c r="AB405" s="42"/>
      <c r="AC405" s="42"/>
      <c r="AD405" s="42"/>
      <c r="AE405" s="42"/>
      <c r="AT405" s="20" t="s">
        <v>315</v>
      </c>
      <c r="AU405" s="20" t="s">
        <v>88</v>
      </c>
    </row>
    <row r="406" s="2" customFormat="1">
      <c r="A406" s="42"/>
      <c r="B406" s="43"/>
      <c r="C406" s="44"/>
      <c r="D406" s="236" t="s">
        <v>328</v>
      </c>
      <c r="E406" s="44"/>
      <c r="F406" s="237" t="s">
        <v>5883</v>
      </c>
      <c r="G406" s="44"/>
      <c r="H406" s="44"/>
      <c r="I406" s="233"/>
      <c r="J406" s="44"/>
      <c r="K406" s="44"/>
      <c r="L406" s="48"/>
      <c r="M406" s="234"/>
      <c r="N406" s="235"/>
      <c r="O406" s="89"/>
      <c r="P406" s="89"/>
      <c r="Q406" s="89"/>
      <c r="R406" s="89"/>
      <c r="S406" s="89"/>
      <c r="T406" s="90"/>
      <c r="U406" s="42"/>
      <c r="V406" s="42"/>
      <c r="W406" s="42"/>
      <c r="X406" s="42"/>
      <c r="Y406" s="42"/>
      <c r="Z406" s="42"/>
      <c r="AA406" s="42"/>
      <c r="AB406" s="42"/>
      <c r="AC406" s="42"/>
      <c r="AD406" s="42"/>
      <c r="AE406" s="42"/>
      <c r="AT406" s="20" t="s">
        <v>328</v>
      </c>
      <c r="AU406" s="20" t="s">
        <v>88</v>
      </c>
    </row>
    <row r="407" s="13" customFormat="1">
      <c r="A407" s="13"/>
      <c r="B407" s="238"/>
      <c r="C407" s="239"/>
      <c r="D407" s="231" t="s">
        <v>342</v>
      </c>
      <c r="E407" s="240" t="s">
        <v>35</v>
      </c>
      <c r="F407" s="241" t="s">
        <v>5884</v>
      </c>
      <c r="G407" s="239"/>
      <c r="H407" s="242">
        <v>13.949999999999999</v>
      </c>
      <c r="I407" s="243"/>
      <c r="J407" s="239"/>
      <c r="K407" s="239"/>
      <c r="L407" s="244"/>
      <c r="M407" s="245"/>
      <c r="N407" s="246"/>
      <c r="O407" s="246"/>
      <c r="P407" s="246"/>
      <c r="Q407" s="246"/>
      <c r="R407" s="246"/>
      <c r="S407" s="246"/>
      <c r="T407" s="247"/>
      <c r="U407" s="13"/>
      <c r="V407" s="13"/>
      <c r="W407" s="13"/>
      <c r="X407" s="13"/>
      <c r="Y407" s="13"/>
      <c r="Z407" s="13"/>
      <c r="AA407" s="13"/>
      <c r="AB407" s="13"/>
      <c r="AC407" s="13"/>
      <c r="AD407" s="13"/>
      <c r="AE407" s="13"/>
      <c r="AT407" s="248" t="s">
        <v>342</v>
      </c>
      <c r="AU407" s="248" t="s">
        <v>88</v>
      </c>
      <c r="AV407" s="13" t="s">
        <v>88</v>
      </c>
      <c r="AW407" s="13" t="s">
        <v>41</v>
      </c>
      <c r="AX407" s="13" t="s">
        <v>79</v>
      </c>
      <c r="AY407" s="248" t="s">
        <v>305</v>
      </c>
    </row>
    <row r="408" s="14" customFormat="1">
      <c r="A408" s="14"/>
      <c r="B408" s="249"/>
      <c r="C408" s="250"/>
      <c r="D408" s="231" t="s">
        <v>342</v>
      </c>
      <c r="E408" s="251" t="s">
        <v>35</v>
      </c>
      <c r="F408" s="252" t="s">
        <v>344</v>
      </c>
      <c r="G408" s="250"/>
      <c r="H408" s="253">
        <v>13.949999999999999</v>
      </c>
      <c r="I408" s="254"/>
      <c r="J408" s="250"/>
      <c r="K408" s="250"/>
      <c r="L408" s="255"/>
      <c r="M408" s="256"/>
      <c r="N408" s="257"/>
      <c r="O408" s="257"/>
      <c r="P408" s="257"/>
      <c r="Q408" s="257"/>
      <c r="R408" s="257"/>
      <c r="S408" s="257"/>
      <c r="T408" s="258"/>
      <c r="U408" s="14"/>
      <c r="V408" s="14"/>
      <c r="W408" s="14"/>
      <c r="X408" s="14"/>
      <c r="Y408" s="14"/>
      <c r="Z408" s="14"/>
      <c r="AA408" s="14"/>
      <c r="AB408" s="14"/>
      <c r="AC408" s="14"/>
      <c r="AD408" s="14"/>
      <c r="AE408" s="14"/>
      <c r="AT408" s="259" t="s">
        <v>342</v>
      </c>
      <c r="AU408" s="259" t="s">
        <v>88</v>
      </c>
      <c r="AV408" s="14" t="s">
        <v>313</v>
      </c>
      <c r="AW408" s="14" t="s">
        <v>41</v>
      </c>
      <c r="AX408" s="14" t="s">
        <v>86</v>
      </c>
      <c r="AY408" s="259" t="s">
        <v>305</v>
      </c>
    </row>
    <row r="409" s="2" customFormat="1" ht="16.5" customHeight="1">
      <c r="A409" s="42"/>
      <c r="B409" s="43"/>
      <c r="C409" s="260" t="s">
        <v>773</v>
      </c>
      <c r="D409" s="260" t="s">
        <v>303</v>
      </c>
      <c r="E409" s="261" t="s">
        <v>5885</v>
      </c>
      <c r="F409" s="262" t="s">
        <v>5886</v>
      </c>
      <c r="G409" s="263" t="s">
        <v>360</v>
      </c>
      <c r="H409" s="264">
        <v>11</v>
      </c>
      <c r="I409" s="265"/>
      <c r="J409" s="266">
        <f>ROUND(I409*H409,2)</f>
        <v>0</v>
      </c>
      <c r="K409" s="262" t="s">
        <v>325</v>
      </c>
      <c r="L409" s="267"/>
      <c r="M409" s="268" t="s">
        <v>35</v>
      </c>
      <c r="N409" s="269" t="s">
        <v>52</v>
      </c>
      <c r="O409" s="89"/>
      <c r="P409" s="227">
        <f>O409*H409</f>
        <v>0</v>
      </c>
      <c r="Q409" s="227">
        <v>2.3769999999999998</v>
      </c>
      <c r="R409" s="227">
        <f>Q409*H409</f>
        <v>26.146999999999998</v>
      </c>
      <c r="S409" s="227">
        <v>0</v>
      </c>
      <c r="T409" s="228">
        <f>S409*H409</f>
        <v>0</v>
      </c>
      <c r="U409" s="42"/>
      <c r="V409" s="42"/>
      <c r="W409" s="42"/>
      <c r="X409" s="42"/>
      <c r="Y409" s="42"/>
      <c r="Z409" s="42"/>
      <c r="AA409" s="42"/>
      <c r="AB409" s="42"/>
      <c r="AC409" s="42"/>
      <c r="AD409" s="42"/>
      <c r="AE409" s="42"/>
      <c r="AR409" s="229" t="s">
        <v>357</v>
      </c>
      <c r="AT409" s="229" t="s">
        <v>303</v>
      </c>
      <c r="AU409" s="229" t="s">
        <v>88</v>
      </c>
      <c r="AY409" s="20" t="s">
        <v>305</v>
      </c>
      <c r="BE409" s="230">
        <f>IF(N409="základní",J409,0)</f>
        <v>0</v>
      </c>
      <c r="BF409" s="230">
        <f>IF(N409="snížená",J409,0)</f>
        <v>0</v>
      </c>
      <c r="BG409" s="230">
        <f>IF(N409="zákl. přenesená",J409,0)</f>
        <v>0</v>
      </c>
      <c r="BH409" s="230">
        <f>IF(N409="sníž. přenesená",J409,0)</f>
        <v>0</v>
      </c>
      <c r="BI409" s="230">
        <f>IF(N409="nulová",J409,0)</f>
        <v>0</v>
      </c>
      <c r="BJ409" s="20" t="s">
        <v>313</v>
      </c>
      <c r="BK409" s="230">
        <f>ROUND(I409*H409,2)</f>
        <v>0</v>
      </c>
      <c r="BL409" s="20" t="s">
        <v>313</v>
      </c>
      <c r="BM409" s="229" t="s">
        <v>5887</v>
      </c>
    </row>
    <row r="410" s="2" customFormat="1">
      <c r="A410" s="42"/>
      <c r="B410" s="43"/>
      <c r="C410" s="44"/>
      <c r="D410" s="231" t="s">
        <v>315</v>
      </c>
      <c r="E410" s="44"/>
      <c r="F410" s="232" t="s">
        <v>5888</v>
      </c>
      <c r="G410" s="44"/>
      <c r="H410" s="44"/>
      <c r="I410" s="233"/>
      <c r="J410" s="44"/>
      <c r="K410" s="44"/>
      <c r="L410" s="48"/>
      <c r="M410" s="234"/>
      <c r="N410" s="235"/>
      <c r="O410" s="89"/>
      <c r="P410" s="89"/>
      <c r="Q410" s="89"/>
      <c r="R410" s="89"/>
      <c r="S410" s="89"/>
      <c r="T410" s="90"/>
      <c r="U410" s="42"/>
      <c r="V410" s="42"/>
      <c r="W410" s="42"/>
      <c r="X410" s="42"/>
      <c r="Y410" s="42"/>
      <c r="Z410" s="42"/>
      <c r="AA410" s="42"/>
      <c r="AB410" s="42"/>
      <c r="AC410" s="42"/>
      <c r="AD410" s="42"/>
      <c r="AE410" s="42"/>
      <c r="AT410" s="20" t="s">
        <v>315</v>
      </c>
      <c r="AU410" s="20" t="s">
        <v>88</v>
      </c>
    </row>
    <row r="411" s="2" customFormat="1">
      <c r="A411" s="42"/>
      <c r="B411" s="43"/>
      <c r="C411" s="44"/>
      <c r="D411" s="231" t="s">
        <v>472</v>
      </c>
      <c r="E411" s="44"/>
      <c r="F411" s="274" t="s">
        <v>5889</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472</v>
      </c>
      <c r="AU411" s="20" t="s">
        <v>88</v>
      </c>
    </row>
    <row r="412" s="15" customFormat="1">
      <c r="A412" s="15"/>
      <c r="B412" s="275"/>
      <c r="C412" s="276"/>
      <c r="D412" s="231" t="s">
        <v>342</v>
      </c>
      <c r="E412" s="277" t="s">
        <v>35</v>
      </c>
      <c r="F412" s="278" t="s">
        <v>5890</v>
      </c>
      <c r="G412" s="276"/>
      <c r="H412" s="277" t="s">
        <v>35</v>
      </c>
      <c r="I412" s="279"/>
      <c r="J412" s="276"/>
      <c r="K412" s="276"/>
      <c r="L412" s="280"/>
      <c r="M412" s="281"/>
      <c r="N412" s="282"/>
      <c r="O412" s="282"/>
      <c r="P412" s="282"/>
      <c r="Q412" s="282"/>
      <c r="R412" s="282"/>
      <c r="S412" s="282"/>
      <c r="T412" s="283"/>
      <c r="U412" s="15"/>
      <c r="V412" s="15"/>
      <c r="W412" s="15"/>
      <c r="X412" s="15"/>
      <c r="Y412" s="15"/>
      <c r="Z412" s="15"/>
      <c r="AA412" s="15"/>
      <c r="AB412" s="15"/>
      <c r="AC412" s="15"/>
      <c r="AD412" s="15"/>
      <c r="AE412" s="15"/>
      <c r="AT412" s="284" t="s">
        <v>342</v>
      </c>
      <c r="AU412" s="284" t="s">
        <v>88</v>
      </c>
      <c r="AV412" s="15" t="s">
        <v>86</v>
      </c>
      <c r="AW412" s="15" t="s">
        <v>41</v>
      </c>
      <c r="AX412" s="15" t="s">
        <v>79</v>
      </c>
      <c r="AY412" s="284" t="s">
        <v>305</v>
      </c>
    </row>
    <row r="413" s="13" customFormat="1">
      <c r="A413" s="13"/>
      <c r="B413" s="238"/>
      <c r="C413" s="239"/>
      <c r="D413" s="231" t="s">
        <v>342</v>
      </c>
      <c r="E413" s="240" t="s">
        <v>35</v>
      </c>
      <c r="F413" s="241" t="s">
        <v>377</v>
      </c>
      <c r="G413" s="239"/>
      <c r="H413" s="242">
        <v>11</v>
      </c>
      <c r="I413" s="243"/>
      <c r="J413" s="239"/>
      <c r="K413" s="239"/>
      <c r="L413" s="244"/>
      <c r="M413" s="245"/>
      <c r="N413" s="246"/>
      <c r="O413" s="246"/>
      <c r="P413" s="246"/>
      <c r="Q413" s="246"/>
      <c r="R413" s="246"/>
      <c r="S413" s="246"/>
      <c r="T413" s="247"/>
      <c r="U413" s="13"/>
      <c r="V413" s="13"/>
      <c r="W413" s="13"/>
      <c r="X413" s="13"/>
      <c r="Y413" s="13"/>
      <c r="Z413" s="13"/>
      <c r="AA413" s="13"/>
      <c r="AB413" s="13"/>
      <c r="AC413" s="13"/>
      <c r="AD413" s="13"/>
      <c r="AE413" s="13"/>
      <c r="AT413" s="248" t="s">
        <v>342</v>
      </c>
      <c r="AU413" s="248" t="s">
        <v>88</v>
      </c>
      <c r="AV413" s="13" t="s">
        <v>88</v>
      </c>
      <c r="AW413" s="13" t="s">
        <v>41</v>
      </c>
      <c r="AX413" s="13" t="s">
        <v>79</v>
      </c>
      <c r="AY413" s="248" t="s">
        <v>305</v>
      </c>
    </row>
    <row r="414" s="14" customFormat="1">
      <c r="A414" s="14"/>
      <c r="B414" s="249"/>
      <c r="C414" s="250"/>
      <c r="D414" s="231" t="s">
        <v>342</v>
      </c>
      <c r="E414" s="251" t="s">
        <v>35</v>
      </c>
      <c r="F414" s="252" t="s">
        <v>344</v>
      </c>
      <c r="G414" s="250"/>
      <c r="H414" s="253">
        <v>11</v>
      </c>
      <c r="I414" s="254"/>
      <c r="J414" s="250"/>
      <c r="K414" s="250"/>
      <c r="L414" s="255"/>
      <c r="M414" s="256"/>
      <c r="N414" s="257"/>
      <c r="O414" s="257"/>
      <c r="P414" s="257"/>
      <c r="Q414" s="257"/>
      <c r="R414" s="257"/>
      <c r="S414" s="257"/>
      <c r="T414" s="258"/>
      <c r="U414" s="14"/>
      <c r="V414" s="14"/>
      <c r="W414" s="14"/>
      <c r="X414" s="14"/>
      <c r="Y414" s="14"/>
      <c r="Z414" s="14"/>
      <c r="AA414" s="14"/>
      <c r="AB414" s="14"/>
      <c r="AC414" s="14"/>
      <c r="AD414" s="14"/>
      <c r="AE414" s="14"/>
      <c r="AT414" s="259" t="s">
        <v>342</v>
      </c>
      <c r="AU414" s="259" t="s">
        <v>88</v>
      </c>
      <c r="AV414" s="14" t="s">
        <v>313</v>
      </c>
      <c r="AW414" s="14" t="s">
        <v>41</v>
      </c>
      <c r="AX414" s="14" t="s">
        <v>86</v>
      </c>
      <c r="AY414" s="259" t="s">
        <v>305</v>
      </c>
    </row>
    <row r="415" s="2" customFormat="1" ht="16.5" customHeight="1">
      <c r="A415" s="42"/>
      <c r="B415" s="43"/>
      <c r="C415" s="260" t="s">
        <v>783</v>
      </c>
      <c r="D415" s="260" t="s">
        <v>303</v>
      </c>
      <c r="E415" s="261" t="s">
        <v>5891</v>
      </c>
      <c r="F415" s="262" t="s">
        <v>5892</v>
      </c>
      <c r="G415" s="263" t="s">
        <v>360</v>
      </c>
      <c r="H415" s="264">
        <v>1</v>
      </c>
      <c r="I415" s="265"/>
      <c r="J415" s="266">
        <f>ROUND(I415*H415,2)</f>
        <v>0</v>
      </c>
      <c r="K415" s="262" t="s">
        <v>325</v>
      </c>
      <c r="L415" s="267"/>
      <c r="M415" s="268" t="s">
        <v>35</v>
      </c>
      <c r="N415" s="269" t="s">
        <v>52</v>
      </c>
      <c r="O415" s="89"/>
      <c r="P415" s="227">
        <f>O415*H415</f>
        <v>0</v>
      </c>
      <c r="Q415" s="227">
        <v>2.3769999999999998</v>
      </c>
      <c r="R415" s="227">
        <f>Q415*H415</f>
        <v>2.3769999999999998</v>
      </c>
      <c r="S415" s="227">
        <v>0</v>
      </c>
      <c r="T415" s="228">
        <f>S415*H415</f>
        <v>0</v>
      </c>
      <c r="U415" s="42"/>
      <c r="V415" s="42"/>
      <c r="W415" s="42"/>
      <c r="X415" s="42"/>
      <c r="Y415" s="42"/>
      <c r="Z415" s="42"/>
      <c r="AA415" s="42"/>
      <c r="AB415" s="42"/>
      <c r="AC415" s="42"/>
      <c r="AD415" s="42"/>
      <c r="AE415" s="42"/>
      <c r="AR415" s="229" t="s">
        <v>357</v>
      </c>
      <c r="AT415" s="229" t="s">
        <v>303</v>
      </c>
      <c r="AU415" s="229" t="s">
        <v>88</v>
      </c>
      <c r="AY415" s="20" t="s">
        <v>305</v>
      </c>
      <c r="BE415" s="230">
        <f>IF(N415="základní",J415,0)</f>
        <v>0</v>
      </c>
      <c r="BF415" s="230">
        <f>IF(N415="snížená",J415,0)</f>
        <v>0</v>
      </c>
      <c r="BG415" s="230">
        <f>IF(N415="zákl. přenesená",J415,0)</f>
        <v>0</v>
      </c>
      <c r="BH415" s="230">
        <f>IF(N415="sníž. přenesená",J415,0)</f>
        <v>0</v>
      </c>
      <c r="BI415" s="230">
        <f>IF(N415="nulová",J415,0)</f>
        <v>0</v>
      </c>
      <c r="BJ415" s="20" t="s">
        <v>313</v>
      </c>
      <c r="BK415" s="230">
        <f>ROUND(I415*H415,2)</f>
        <v>0</v>
      </c>
      <c r="BL415" s="20" t="s">
        <v>313</v>
      </c>
      <c r="BM415" s="229" t="s">
        <v>5893</v>
      </c>
    </row>
    <row r="416" s="2" customFormat="1">
      <c r="A416" s="42"/>
      <c r="B416" s="43"/>
      <c r="C416" s="44"/>
      <c r="D416" s="231" t="s">
        <v>315</v>
      </c>
      <c r="E416" s="44"/>
      <c r="F416" s="232" t="s">
        <v>5894</v>
      </c>
      <c r="G416" s="44"/>
      <c r="H416" s="44"/>
      <c r="I416" s="233"/>
      <c r="J416" s="44"/>
      <c r="K416" s="44"/>
      <c r="L416" s="48"/>
      <c r="M416" s="234"/>
      <c r="N416" s="235"/>
      <c r="O416" s="89"/>
      <c r="P416" s="89"/>
      <c r="Q416" s="89"/>
      <c r="R416" s="89"/>
      <c r="S416" s="89"/>
      <c r="T416" s="90"/>
      <c r="U416" s="42"/>
      <c r="V416" s="42"/>
      <c r="W416" s="42"/>
      <c r="X416" s="42"/>
      <c r="Y416" s="42"/>
      <c r="Z416" s="42"/>
      <c r="AA416" s="42"/>
      <c r="AB416" s="42"/>
      <c r="AC416" s="42"/>
      <c r="AD416" s="42"/>
      <c r="AE416" s="42"/>
      <c r="AT416" s="20" t="s">
        <v>315</v>
      </c>
      <c r="AU416" s="20" t="s">
        <v>88</v>
      </c>
    </row>
    <row r="417" s="2" customFormat="1">
      <c r="A417" s="42"/>
      <c r="B417" s="43"/>
      <c r="C417" s="44"/>
      <c r="D417" s="231" t="s">
        <v>472</v>
      </c>
      <c r="E417" s="44"/>
      <c r="F417" s="274" t="s">
        <v>5174</v>
      </c>
      <c r="G417" s="44"/>
      <c r="H417" s="44"/>
      <c r="I417" s="233"/>
      <c r="J417" s="44"/>
      <c r="K417" s="44"/>
      <c r="L417" s="48"/>
      <c r="M417" s="234"/>
      <c r="N417" s="235"/>
      <c r="O417" s="89"/>
      <c r="P417" s="89"/>
      <c r="Q417" s="89"/>
      <c r="R417" s="89"/>
      <c r="S417" s="89"/>
      <c r="T417" s="90"/>
      <c r="U417" s="42"/>
      <c r="V417" s="42"/>
      <c r="W417" s="42"/>
      <c r="X417" s="42"/>
      <c r="Y417" s="42"/>
      <c r="Z417" s="42"/>
      <c r="AA417" s="42"/>
      <c r="AB417" s="42"/>
      <c r="AC417" s="42"/>
      <c r="AD417" s="42"/>
      <c r="AE417" s="42"/>
      <c r="AT417" s="20" t="s">
        <v>472</v>
      </c>
      <c r="AU417" s="20" t="s">
        <v>88</v>
      </c>
    </row>
    <row r="418" s="15" customFormat="1">
      <c r="A418" s="15"/>
      <c r="B418" s="275"/>
      <c r="C418" s="276"/>
      <c r="D418" s="231" t="s">
        <v>342</v>
      </c>
      <c r="E418" s="277" t="s">
        <v>35</v>
      </c>
      <c r="F418" s="278" t="s">
        <v>5895</v>
      </c>
      <c r="G418" s="276"/>
      <c r="H418" s="277" t="s">
        <v>35</v>
      </c>
      <c r="I418" s="279"/>
      <c r="J418" s="276"/>
      <c r="K418" s="276"/>
      <c r="L418" s="280"/>
      <c r="M418" s="281"/>
      <c r="N418" s="282"/>
      <c r="O418" s="282"/>
      <c r="P418" s="282"/>
      <c r="Q418" s="282"/>
      <c r="R418" s="282"/>
      <c r="S418" s="282"/>
      <c r="T418" s="283"/>
      <c r="U418" s="15"/>
      <c r="V418" s="15"/>
      <c r="W418" s="15"/>
      <c r="X418" s="15"/>
      <c r="Y418" s="15"/>
      <c r="Z418" s="15"/>
      <c r="AA418" s="15"/>
      <c r="AB418" s="15"/>
      <c r="AC418" s="15"/>
      <c r="AD418" s="15"/>
      <c r="AE418" s="15"/>
      <c r="AT418" s="284" t="s">
        <v>342</v>
      </c>
      <c r="AU418" s="284" t="s">
        <v>88</v>
      </c>
      <c r="AV418" s="15" t="s">
        <v>86</v>
      </c>
      <c r="AW418" s="15" t="s">
        <v>41</v>
      </c>
      <c r="AX418" s="15" t="s">
        <v>79</v>
      </c>
      <c r="AY418" s="284" t="s">
        <v>305</v>
      </c>
    </row>
    <row r="419" s="13" customFormat="1">
      <c r="A419" s="13"/>
      <c r="B419" s="238"/>
      <c r="C419" s="239"/>
      <c r="D419" s="231" t="s">
        <v>342</v>
      </c>
      <c r="E419" s="240" t="s">
        <v>35</v>
      </c>
      <c r="F419" s="241" t="s">
        <v>86</v>
      </c>
      <c r="G419" s="239"/>
      <c r="H419" s="242">
        <v>1</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342</v>
      </c>
      <c r="AU419" s="248" t="s">
        <v>88</v>
      </c>
      <c r="AV419" s="13" t="s">
        <v>88</v>
      </c>
      <c r="AW419" s="13" t="s">
        <v>41</v>
      </c>
      <c r="AX419" s="13" t="s">
        <v>79</v>
      </c>
      <c r="AY419" s="248" t="s">
        <v>305</v>
      </c>
    </row>
    <row r="420" s="14" customFormat="1">
      <c r="A420" s="14"/>
      <c r="B420" s="249"/>
      <c r="C420" s="250"/>
      <c r="D420" s="231" t="s">
        <v>342</v>
      </c>
      <c r="E420" s="251" t="s">
        <v>35</v>
      </c>
      <c r="F420" s="252" t="s">
        <v>344</v>
      </c>
      <c r="G420" s="250"/>
      <c r="H420" s="253">
        <v>1</v>
      </c>
      <c r="I420" s="254"/>
      <c r="J420" s="250"/>
      <c r="K420" s="250"/>
      <c r="L420" s="255"/>
      <c r="M420" s="256"/>
      <c r="N420" s="257"/>
      <c r="O420" s="257"/>
      <c r="P420" s="257"/>
      <c r="Q420" s="257"/>
      <c r="R420" s="257"/>
      <c r="S420" s="257"/>
      <c r="T420" s="258"/>
      <c r="U420" s="14"/>
      <c r="V420" s="14"/>
      <c r="W420" s="14"/>
      <c r="X420" s="14"/>
      <c r="Y420" s="14"/>
      <c r="Z420" s="14"/>
      <c r="AA420" s="14"/>
      <c r="AB420" s="14"/>
      <c r="AC420" s="14"/>
      <c r="AD420" s="14"/>
      <c r="AE420" s="14"/>
      <c r="AT420" s="259" t="s">
        <v>342</v>
      </c>
      <c r="AU420" s="259" t="s">
        <v>88</v>
      </c>
      <c r="AV420" s="14" t="s">
        <v>313</v>
      </c>
      <c r="AW420" s="14" t="s">
        <v>41</v>
      </c>
      <c r="AX420" s="14" t="s">
        <v>86</v>
      </c>
      <c r="AY420" s="259" t="s">
        <v>305</v>
      </c>
    </row>
    <row r="421" s="2" customFormat="1" ht="16.5" customHeight="1">
      <c r="A421" s="42"/>
      <c r="B421" s="43"/>
      <c r="C421" s="260" t="s">
        <v>521</v>
      </c>
      <c r="D421" s="260" t="s">
        <v>303</v>
      </c>
      <c r="E421" s="261" t="s">
        <v>5896</v>
      </c>
      <c r="F421" s="262" t="s">
        <v>5897</v>
      </c>
      <c r="G421" s="263" t="s">
        <v>360</v>
      </c>
      <c r="H421" s="264">
        <v>1</v>
      </c>
      <c r="I421" s="265"/>
      <c r="J421" s="266">
        <f>ROUND(I421*H421,2)</f>
        <v>0</v>
      </c>
      <c r="K421" s="262" t="s">
        <v>325</v>
      </c>
      <c r="L421" s="267"/>
      <c r="M421" s="268" t="s">
        <v>35</v>
      </c>
      <c r="N421" s="269" t="s">
        <v>52</v>
      </c>
      <c r="O421" s="89"/>
      <c r="P421" s="227">
        <f>O421*H421</f>
        <v>0</v>
      </c>
      <c r="Q421" s="227">
        <v>3.5299999999999998</v>
      </c>
      <c r="R421" s="227">
        <f>Q421*H421</f>
        <v>3.5299999999999998</v>
      </c>
      <c r="S421" s="227">
        <v>0</v>
      </c>
      <c r="T421" s="228">
        <f>S421*H421</f>
        <v>0</v>
      </c>
      <c r="U421" s="42"/>
      <c r="V421" s="42"/>
      <c r="W421" s="42"/>
      <c r="X421" s="42"/>
      <c r="Y421" s="42"/>
      <c r="Z421" s="42"/>
      <c r="AA421" s="42"/>
      <c r="AB421" s="42"/>
      <c r="AC421" s="42"/>
      <c r="AD421" s="42"/>
      <c r="AE421" s="42"/>
      <c r="AR421" s="229" t="s">
        <v>357</v>
      </c>
      <c r="AT421" s="229" t="s">
        <v>303</v>
      </c>
      <c r="AU421" s="229" t="s">
        <v>88</v>
      </c>
      <c r="AY421" s="20" t="s">
        <v>305</v>
      </c>
      <c r="BE421" s="230">
        <f>IF(N421="základní",J421,0)</f>
        <v>0</v>
      </c>
      <c r="BF421" s="230">
        <f>IF(N421="snížená",J421,0)</f>
        <v>0</v>
      </c>
      <c r="BG421" s="230">
        <f>IF(N421="zákl. přenesená",J421,0)</f>
        <v>0</v>
      </c>
      <c r="BH421" s="230">
        <f>IF(N421="sníž. přenesená",J421,0)</f>
        <v>0</v>
      </c>
      <c r="BI421" s="230">
        <f>IF(N421="nulová",J421,0)</f>
        <v>0</v>
      </c>
      <c r="BJ421" s="20" t="s">
        <v>313</v>
      </c>
      <c r="BK421" s="230">
        <f>ROUND(I421*H421,2)</f>
        <v>0</v>
      </c>
      <c r="BL421" s="20" t="s">
        <v>313</v>
      </c>
      <c r="BM421" s="229" t="s">
        <v>5898</v>
      </c>
    </row>
    <row r="422" s="2" customFormat="1">
      <c r="A422" s="42"/>
      <c r="B422" s="43"/>
      <c r="C422" s="44"/>
      <c r="D422" s="231" t="s">
        <v>315</v>
      </c>
      <c r="E422" s="44"/>
      <c r="F422" s="232" t="s">
        <v>5897</v>
      </c>
      <c r="G422" s="44"/>
      <c r="H422" s="44"/>
      <c r="I422" s="233"/>
      <c r="J422" s="44"/>
      <c r="K422" s="44"/>
      <c r="L422" s="48"/>
      <c r="M422" s="234"/>
      <c r="N422" s="235"/>
      <c r="O422" s="89"/>
      <c r="P422" s="89"/>
      <c r="Q422" s="89"/>
      <c r="R422" s="89"/>
      <c r="S422" s="89"/>
      <c r="T422" s="90"/>
      <c r="U422" s="42"/>
      <c r="V422" s="42"/>
      <c r="W422" s="42"/>
      <c r="X422" s="42"/>
      <c r="Y422" s="42"/>
      <c r="Z422" s="42"/>
      <c r="AA422" s="42"/>
      <c r="AB422" s="42"/>
      <c r="AC422" s="42"/>
      <c r="AD422" s="42"/>
      <c r="AE422" s="42"/>
      <c r="AT422" s="20" t="s">
        <v>315</v>
      </c>
      <c r="AU422" s="20" t="s">
        <v>88</v>
      </c>
    </row>
    <row r="423" s="2" customFormat="1">
      <c r="A423" s="42"/>
      <c r="B423" s="43"/>
      <c r="C423" s="44"/>
      <c r="D423" s="231" t="s">
        <v>472</v>
      </c>
      <c r="E423" s="44"/>
      <c r="F423" s="274" t="s">
        <v>5174</v>
      </c>
      <c r="G423" s="44"/>
      <c r="H423" s="44"/>
      <c r="I423" s="233"/>
      <c r="J423" s="44"/>
      <c r="K423" s="44"/>
      <c r="L423" s="48"/>
      <c r="M423" s="234"/>
      <c r="N423" s="235"/>
      <c r="O423" s="89"/>
      <c r="P423" s="89"/>
      <c r="Q423" s="89"/>
      <c r="R423" s="89"/>
      <c r="S423" s="89"/>
      <c r="T423" s="90"/>
      <c r="U423" s="42"/>
      <c r="V423" s="42"/>
      <c r="W423" s="42"/>
      <c r="X423" s="42"/>
      <c r="Y423" s="42"/>
      <c r="Z423" s="42"/>
      <c r="AA423" s="42"/>
      <c r="AB423" s="42"/>
      <c r="AC423" s="42"/>
      <c r="AD423" s="42"/>
      <c r="AE423" s="42"/>
      <c r="AT423" s="20" t="s">
        <v>472</v>
      </c>
      <c r="AU423" s="20" t="s">
        <v>88</v>
      </c>
    </row>
    <row r="424" s="15" customFormat="1">
      <c r="A424" s="15"/>
      <c r="B424" s="275"/>
      <c r="C424" s="276"/>
      <c r="D424" s="231" t="s">
        <v>342</v>
      </c>
      <c r="E424" s="277" t="s">
        <v>35</v>
      </c>
      <c r="F424" s="278" t="s">
        <v>5899</v>
      </c>
      <c r="G424" s="276"/>
      <c r="H424" s="277" t="s">
        <v>35</v>
      </c>
      <c r="I424" s="279"/>
      <c r="J424" s="276"/>
      <c r="K424" s="276"/>
      <c r="L424" s="280"/>
      <c r="M424" s="281"/>
      <c r="N424" s="282"/>
      <c r="O424" s="282"/>
      <c r="P424" s="282"/>
      <c r="Q424" s="282"/>
      <c r="R424" s="282"/>
      <c r="S424" s="282"/>
      <c r="T424" s="283"/>
      <c r="U424" s="15"/>
      <c r="V424" s="15"/>
      <c r="W424" s="15"/>
      <c r="X424" s="15"/>
      <c r="Y424" s="15"/>
      <c r="Z424" s="15"/>
      <c r="AA424" s="15"/>
      <c r="AB424" s="15"/>
      <c r="AC424" s="15"/>
      <c r="AD424" s="15"/>
      <c r="AE424" s="15"/>
      <c r="AT424" s="284" t="s">
        <v>342</v>
      </c>
      <c r="AU424" s="284" t="s">
        <v>88</v>
      </c>
      <c r="AV424" s="15" t="s">
        <v>86</v>
      </c>
      <c r="AW424" s="15" t="s">
        <v>41</v>
      </c>
      <c r="AX424" s="15" t="s">
        <v>79</v>
      </c>
      <c r="AY424" s="284" t="s">
        <v>305</v>
      </c>
    </row>
    <row r="425" s="13" customFormat="1">
      <c r="A425" s="13"/>
      <c r="B425" s="238"/>
      <c r="C425" s="239"/>
      <c r="D425" s="231" t="s">
        <v>342</v>
      </c>
      <c r="E425" s="240" t="s">
        <v>35</v>
      </c>
      <c r="F425" s="241" t="s">
        <v>86</v>
      </c>
      <c r="G425" s="239"/>
      <c r="H425" s="242">
        <v>1</v>
      </c>
      <c r="I425" s="243"/>
      <c r="J425" s="239"/>
      <c r="K425" s="239"/>
      <c r="L425" s="244"/>
      <c r="M425" s="245"/>
      <c r="N425" s="246"/>
      <c r="O425" s="246"/>
      <c r="P425" s="246"/>
      <c r="Q425" s="246"/>
      <c r="R425" s="246"/>
      <c r="S425" s="246"/>
      <c r="T425" s="247"/>
      <c r="U425" s="13"/>
      <c r="V425" s="13"/>
      <c r="W425" s="13"/>
      <c r="X425" s="13"/>
      <c r="Y425" s="13"/>
      <c r="Z425" s="13"/>
      <c r="AA425" s="13"/>
      <c r="AB425" s="13"/>
      <c r="AC425" s="13"/>
      <c r="AD425" s="13"/>
      <c r="AE425" s="13"/>
      <c r="AT425" s="248" t="s">
        <v>342</v>
      </c>
      <c r="AU425" s="248" t="s">
        <v>88</v>
      </c>
      <c r="AV425" s="13" t="s">
        <v>88</v>
      </c>
      <c r="AW425" s="13" t="s">
        <v>41</v>
      </c>
      <c r="AX425" s="13" t="s">
        <v>79</v>
      </c>
      <c r="AY425" s="248" t="s">
        <v>305</v>
      </c>
    </row>
    <row r="426" s="14" customFormat="1">
      <c r="A426" s="14"/>
      <c r="B426" s="249"/>
      <c r="C426" s="250"/>
      <c r="D426" s="231" t="s">
        <v>342</v>
      </c>
      <c r="E426" s="251" t="s">
        <v>35</v>
      </c>
      <c r="F426" s="252" t="s">
        <v>344</v>
      </c>
      <c r="G426" s="250"/>
      <c r="H426" s="253">
        <v>1</v>
      </c>
      <c r="I426" s="254"/>
      <c r="J426" s="250"/>
      <c r="K426" s="250"/>
      <c r="L426" s="255"/>
      <c r="M426" s="256"/>
      <c r="N426" s="257"/>
      <c r="O426" s="257"/>
      <c r="P426" s="257"/>
      <c r="Q426" s="257"/>
      <c r="R426" s="257"/>
      <c r="S426" s="257"/>
      <c r="T426" s="258"/>
      <c r="U426" s="14"/>
      <c r="V426" s="14"/>
      <c r="W426" s="14"/>
      <c r="X426" s="14"/>
      <c r="Y426" s="14"/>
      <c r="Z426" s="14"/>
      <c r="AA426" s="14"/>
      <c r="AB426" s="14"/>
      <c r="AC426" s="14"/>
      <c r="AD426" s="14"/>
      <c r="AE426" s="14"/>
      <c r="AT426" s="259" t="s">
        <v>342</v>
      </c>
      <c r="AU426" s="259" t="s">
        <v>88</v>
      </c>
      <c r="AV426" s="14" t="s">
        <v>313</v>
      </c>
      <c r="AW426" s="14" t="s">
        <v>41</v>
      </c>
      <c r="AX426" s="14" t="s">
        <v>86</v>
      </c>
      <c r="AY426" s="259" t="s">
        <v>305</v>
      </c>
    </row>
    <row r="427" s="12" customFormat="1" ht="22.8" customHeight="1">
      <c r="A427" s="12"/>
      <c r="B427" s="202"/>
      <c r="C427" s="203"/>
      <c r="D427" s="204" t="s">
        <v>78</v>
      </c>
      <c r="E427" s="216" t="s">
        <v>364</v>
      </c>
      <c r="F427" s="216" t="s">
        <v>1986</v>
      </c>
      <c r="G427" s="203"/>
      <c r="H427" s="203"/>
      <c r="I427" s="206"/>
      <c r="J427" s="217">
        <f>BK427</f>
        <v>0</v>
      </c>
      <c r="K427" s="203"/>
      <c r="L427" s="208"/>
      <c r="M427" s="209"/>
      <c r="N427" s="210"/>
      <c r="O427" s="210"/>
      <c r="P427" s="211">
        <f>SUM(P428:P505)</f>
        <v>0</v>
      </c>
      <c r="Q427" s="210"/>
      <c r="R427" s="211">
        <f>SUM(R428:R505)</f>
        <v>4.683262290500001</v>
      </c>
      <c r="S427" s="210"/>
      <c r="T427" s="212">
        <f>SUM(T428:T505)</f>
        <v>94.084030000000013</v>
      </c>
      <c r="U427" s="12"/>
      <c r="V427" s="12"/>
      <c r="W427" s="12"/>
      <c r="X427" s="12"/>
      <c r="Y427" s="12"/>
      <c r="Z427" s="12"/>
      <c r="AA427" s="12"/>
      <c r="AB427" s="12"/>
      <c r="AC427" s="12"/>
      <c r="AD427" s="12"/>
      <c r="AE427" s="12"/>
      <c r="AR427" s="213" t="s">
        <v>86</v>
      </c>
      <c r="AT427" s="214" t="s">
        <v>78</v>
      </c>
      <c r="AU427" s="214" t="s">
        <v>86</v>
      </c>
      <c r="AY427" s="213" t="s">
        <v>305</v>
      </c>
      <c r="BK427" s="215">
        <f>SUM(BK428:BK505)</f>
        <v>0</v>
      </c>
    </row>
    <row r="428" s="2" customFormat="1" ht="24.15" customHeight="1">
      <c r="A428" s="42"/>
      <c r="B428" s="43"/>
      <c r="C428" s="218" t="s">
        <v>799</v>
      </c>
      <c r="D428" s="218" t="s">
        <v>308</v>
      </c>
      <c r="E428" s="219" t="s">
        <v>3649</v>
      </c>
      <c r="F428" s="220" t="s">
        <v>3650</v>
      </c>
      <c r="G428" s="221" t="s">
        <v>338</v>
      </c>
      <c r="H428" s="222">
        <v>2.137</v>
      </c>
      <c r="I428" s="223"/>
      <c r="J428" s="224">
        <f>ROUND(I428*H428,2)</f>
        <v>0</v>
      </c>
      <c r="K428" s="220" t="s">
        <v>325</v>
      </c>
      <c r="L428" s="48"/>
      <c r="M428" s="225" t="s">
        <v>35</v>
      </c>
      <c r="N428" s="226" t="s">
        <v>52</v>
      </c>
      <c r="O428" s="89"/>
      <c r="P428" s="227">
        <f>O428*H428</f>
        <v>0</v>
      </c>
      <c r="Q428" s="227">
        <v>0.00063000000000000003</v>
      </c>
      <c r="R428" s="227">
        <f>Q428*H428</f>
        <v>0.0013463100000000001</v>
      </c>
      <c r="S428" s="227">
        <v>0</v>
      </c>
      <c r="T428" s="228">
        <f>S428*H428</f>
        <v>0</v>
      </c>
      <c r="U428" s="42"/>
      <c r="V428" s="42"/>
      <c r="W428" s="42"/>
      <c r="X428" s="42"/>
      <c r="Y428" s="42"/>
      <c r="Z428" s="42"/>
      <c r="AA428" s="42"/>
      <c r="AB428" s="42"/>
      <c r="AC428" s="42"/>
      <c r="AD428" s="42"/>
      <c r="AE428" s="42"/>
      <c r="AR428" s="229" t="s">
        <v>313</v>
      </c>
      <c r="AT428" s="229" t="s">
        <v>308</v>
      </c>
      <c r="AU428" s="229" t="s">
        <v>88</v>
      </c>
      <c r="AY428" s="20" t="s">
        <v>305</v>
      </c>
      <c r="BE428" s="230">
        <f>IF(N428="základní",J428,0)</f>
        <v>0</v>
      </c>
      <c r="BF428" s="230">
        <f>IF(N428="snížená",J428,0)</f>
        <v>0</v>
      </c>
      <c r="BG428" s="230">
        <f>IF(N428="zákl. přenesená",J428,0)</f>
        <v>0</v>
      </c>
      <c r="BH428" s="230">
        <f>IF(N428="sníž. přenesená",J428,0)</f>
        <v>0</v>
      </c>
      <c r="BI428" s="230">
        <f>IF(N428="nulová",J428,0)</f>
        <v>0</v>
      </c>
      <c r="BJ428" s="20" t="s">
        <v>313</v>
      </c>
      <c r="BK428" s="230">
        <f>ROUND(I428*H428,2)</f>
        <v>0</v>
      </c>
      <c r="BL428" s="20" t="s">
        <v>313</v>
      </c>
      <c r="BM428" s="229" t="s">
        <v>5900</v>
      </c>
    </row>
    <row r="429" s="2" customFormat="1">
      <c r="A429" s="42"/>
      <c r="B429" s="43"/>
      <c r="C429" s="44"/>
      <c r="D429" s="231" t="s">
        <v>315</v>
      </c>
      <c r="E429" s="44"/>
      <c r="F429" s="232" t="s">
        <v>3652</v>
      </c>
      <c r="G429" s="44"/>
      <c r="H429" s="44"/>
      <c r="I429" s="233"/>
      <c r="J429" s="44"/>
      <c r="K429" s="44"/>
      <c r="L429" s="48"/>
      <c r="M429" s="234"/>
      <c r="N429" s="235"/>
      <c r="O429" s="89"/>
      <c r="P429" s="89"/>
      <c r="Q429" s="89"/>
      <c r="R429" s="89"/>
      <c r="S429" s="89"/>
      <c r="T429" s="90"/>
      <c r="U429" s="42"/>
      <c r="V429" s="42"/>
      <c r="W429" s="42"/>
      <c r="X429" s="42"/>
      <c r="Y429" s="42"/>
      <c r="Z429" s="42"/>
      <c r="AA429" s="42"/>
      <c r="AB429" s="42"/>
      <c r="AC429" s="42"/>
      <c r="AD429" s="42"/>
      <c r="AE429" s="42"/>
      <c r="AT429" s="20" t="s">
        <v>315</v>
      </c>
      <c r="AU429" s="20" t="s">
        <v>88</v>
      </c>
    </row>
    <row r="430" s="2" customFormat="1">
      <c r="A430" s="42"/>
      <c r="B430" s="43"/>
      <c r="C430" s="44"/>
      <c r="D430" s="236" t="s">
        <v>328</v>
      </c>
      <c r="E430" s="44"/>
      <c r="F430" s="237" t="s">
        <v>3653</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328</v>
      </c>
      <c r="AU430" s="20" t="s">
        <v>88</v>
      </c>
    </row>
    <row r="431" s="15" customFormat="1">
      <c r="A431" s="15"/>
      <c r="B431" s="275"/>
      <c r="C431" s="276"/>
      <c r="D431" s="231" t="s">
        <v>342</v>
      </c>
      <c r="E431" s="277" t="s">
        <v>35</v>
      </c>
      <c r="F431" s="278" t="s">
        <v>3654</v>
      </c>
      <c r="G431" s="276"/>
      <c r="H431" s="277" t="s">
        <v>35</v>
      </c>
      <c r="I431" s="279"/>
      <c r="J431" s="276"/>
      <c r="K431" s="276"/>
      <c r="L431" s="280"/>
      <c r="M431" s="281"/>
      <c r="N431" s="282"/>
      <c r="O431" s="282"/>
      <c r="P431" s="282"/>
      <c r="Q431" s="282"/>
      <c r="R431" s="282"/>
      <c r="S431" s="282"/>
      <c r="T431" s="283"/>
      <c r="U431" s="15"/>
      <c r="V431" s="15"/>
      <c r="W431" s="15"/>
      <c r="X431" s="15"/>
      <c r="Y431" s="15"/>
      <c r="Z431" s="15"/>
      <c r="AA431" s="15"/>
      <c r="AB431" s="15"/>
      <c r="AC431" s="15"/>
      <c r="AD431" s="15"/>
      <c r="AE431" s="15"/>
      <c r="AT431" s="284" t="s">
        <v>342</v>
      </c>
      <c r="AU431" s="284" t="s">
        <v>88</v>
      </c>
      <c r="AV431" s="15" t="s">
        <v>86</v>
      </c>
      <c r="AW431" s="15" t="s">
        <v>41</v>
      </c>
      <c r="AX431" s="15" t="s">
        <v>79</v>
      </c>
      <c r="AY431" s="284" t="s">
        <v>305</v>
      </c>
    </row>
    <row r="432" s="13" customFormat="1">
      <c r="A432" s="13"/>
      <c r="B432" s="238"/>
      <c r="C432" s="239"/>
      <c r="D432" s="231" t="s">
        <v>342</v>
      </c>
      <c r="E432" s="240" t="s">
        <v>35</v>
      </c>
      <c r="F432" s="241" t="s">
        <v>5901</v>
      </c>
      <c r="G432" s="239"/>
      <c r="H432" s="242">
        <v>0.63</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342</v>
      </c>
      <c r="AU432" s="248" t="s">
        <v>88</v>
      </c>
      <c r="AV432" s="13" t="s">
        <v>88</v>
      </c>
      <c r="AW432" s="13" t="s">
        <v>41</v>
      </c>
      <c r="AX432" s="13" t="s">
        <v>79</v>
      </c>
      <c r="AY432" s="248" t="s">
        <v>305</v>
      </c>
    </row>
    <row r="433" s="15" customFormat="1">
      <c r="A433" s="15"/>
      <c r="B433" s="275"/>
      <c r="C433" s="276"/>
      <c r="D433" s="231" t="s">
        <v>342</v>
      </c>
      <c r="E433" s="277" t="s">
        <v>35</v>
      </c>
      <c r="F433" s="278" t="s">
        <v>4430</v>
      </c>
      <c r="G433" s="276"/>
      <c r="H433" s="277" t="s">
        <v>35</v>
      </c>
      <c r="I433" s="279"/>
      <c r="J433" s="276"/>
      <c r="K433" s="276"/>
      <c r="L433" s="280"/>
      <c r="M433" s="281"/>
      <c r="N433" s="282"/>
      <c r="O433" s="282"/>
      <c r="P433" s="282"/>
      <c r="Q433" s="282"/>
      <c r="R433" s="282"/>
      <c r="S433" s="282"/>
      <c r="T433" s="283"/>
      <c r="U433" s="15"/>
      <c r="V433" s="15"/>
      <c r="W433" s="15"/>
      <c r="X433" s="15"/>
      <c r="Y433" s="15"/>
      <c r="Z433" s="15"/>
      <c r="AA433" s="15"/>
      <c r="AB433" s="15"/>
      <c r="AC433" s="15"/>
      <c r="AD433" s="15"/>
      <c r="AE433" s="15"/>
      <c r="AT433" s="284" t="s">
        <v>342</v>
      </c>
      <c r="AU433" s="284" t="s">
        <v>88</v>
      </c>
      <c r="AV433" s="15" t="s">
        <v>86</v>
      </c>
      <c r="AW433" s="15" t="s">
        <v>41</v>
      </c>
      <c r="AX433" s="15" t="s">
        <v>79</v>
      </c>
      <c r="AY433" s="284" t="s">
        <v>305</v>
      </c>
    </row>
    <row r="434" s="13" customFormat="1">
      <c r="A434" s="13"/>
      <c r="B434" s="238"/>
      <c r="C434" s="239"/>
      <c r="D434" s="231" t="s">
        <v>342</v>
      </c>
      <c r="E434" s="240" t="s">
        <v>35</v>
      </c>
      <c r="F434" s="241" t="s">
        <v>5902</v>
      </c>
      <c r="G434" s="239"/>
      <c r="H434" s="242">
        <v>1.5069999999999999</v>
      </c>
      <c r="I434" s="243"/>
      <c r="J434" s="239"/>
      <c r="K434" s="239"/>
      <c r="L434" s="244"/>
      <c r="M434" s="245"/>
      <c r="N434" s="246"/>
      <c r="O434" s="246"/>
      <c r="P434" s="246"/>
      <c r="Q434" s="246"/>
      <c r="R434" s="246"/>
      <c r="S434" s="246"/>
      <c r="T434" s="247"/>
      <c r="U434" s="13"/>
      <c r="V434" s="13"/>
      <c r="W434" s="13"/>
      <c r="X434" s="13"/>
      <c r="Y434" s="13"/>
      <c r="Z434" s="13"/>
      <c r="AA434" s="13"/>
      <c r="AB434" s="13"/>
      <c r="AC434" s="13"/>
      <c r="AD434" s="13"/>
      <c r="AE434" s="13"/>
      <c r="AT434" s="248" t="s">
        <v>342</v>
      </c>
      <c r="AU434" s="248" t="s">
        <v>88</v>
      </c>
      <c r="AV434" s="13" t="s">
        <v>88</v>
      </c>
      <c r="AW434" s="13" t="s">
        <v>41</v>
      </c>
      <c r="AX434" s="13" t="s">
        <v>79</v>
      </c>
      <c r="AY434" s="248" t="s">
        <v>305</v>
      </c>
    </row>
    <row r="435" s="14" customFormat="1">
      <c r="A435" s="14"/>
      <c r="B435" s="249"/>
      <c r="C435" s="250"/>
      <c r="D435" s="231" t="s">
        <v>342</v>
      </c>
      <c r="E435" s="251" t="s">
        <v>35</v>
      </c>
      <c r="F435" s="252" t="s">
        <v>344</v>
      </c>
      <c r="G435" s="250"/>
      <c r="H435" s="253">
        <v>2.137</v>
      </c>
      <c r="I435" s="254"/>
      <c r="J435" s="250"/>
      <c r="K435" s="250"/>
      <c r="L435" s="255"/>
      <c r="M435" s="256"/>
      <c r="N435" s="257"/>
      <c r="O435" s="257"/>
      <c r="P435" s="257"/>
      <c r="Q435" s="257"/>
      <c r="R435" s="257"/>
      <c r="S435" s="257"/>
      <c r="T435" s="258"/>
      <c r="U435" s="14"/>
      <c r="V435" s="14"/>
      <c r="W435" s="14"/>
      <c r="X435" s="14"/>
      <c r="Y435" s="14"/>
      <c r="Z435" s="14"/>
      <c r="AA435" s="14"/>
      <c r="AB435" s="14"/>
      <c r="AC435" s="14"/>
      <c r="AD435" s="14"/>
      <c r="AE435" s="14"/>
      <c r="AT435" s="259" t="s">
        <v>342</v>
      </c>
      <c r="AU435" s="259" t="s">
        <v>88</v>
      </c>
      <c r="AV435" s="14" t="s">
        <v>313</v>
      </c>
      <c r="AW435" s="14" t="s">
        <v>41</v>
      </c>
      <c r="AX435" s="14" t="s">
        <v>86</v>
      </c>
      <c r="AY435" s="259" t="s">
        <v>305</v>
      </c>
    </row>
    <row r="436" s="2" customFormat="1" ht="24.15" customHeight="1">
      <c r="A436" s="42"/>
      <c r="B436" s="43"/>
      <c r="C436" s="218" t="s">
        <v>806</v>
      </c>
      <c r="D436" s="218" t="s">
        <v>308</v>
      </c>
      <c r="E436" s="219" t="s">
        <v>3658</v>
      </c>
      <c r="F436" s="220" t="s">
        <v>3659</v>
      </c>
      <c r="G436" s="221" t="s">
        <v>311</v>
      </c>
      <c r="H436" s="222">
        <v>5.024</v>
      </c>
      <c r="I436" s="223"/>
      <c r="J436" s="224">
        <f>ROUND(I436*H436,2)</f>
        <v>0</v>
      </c>
      <c r="K436" s="220" t="s">
        <v>325</v>
      </c>
      <c r="L436" s="48"/>
      <c r="M436" s="225" t="s">
        <v>35</v>
      </c>
      <c r="N436" s="226" t="s">
        <v>52</v>
      </c>
      <c r="O436" s="89"/>
      <c r="P436" s="227">
        <f>O436*H436</f>
        <v>0</v>
      </c>
      <c r="Q436" s="227">
        <v>0.000174</v>
      </c>
      <c r="R436" s="227">
        <f>Q436*H436</f>
        <v>0.00087417600000000005</v>
      </c>
      <c r="S436" s="227">
        <v>0</v>
      </c>
      <c r="T436" s="228">
        <f>S436*H436</f>
        <v>0</v>
      </c>
      <c r="U436" s="42"/>
      <c r="V436" s="42"/>
      <c r="W436" s="42"/>
      <c r="X436" s="42"/>
      <c r="Y436" s="42"/>
      <c r="Z436" s="42"/>
      <c r="AA436" s="42"/>
      <c r="AB436" s="42"/>
      <c r="AC436" s="42"/>
      <c r="AD436" s="42"/>
      <c r="AE436" s="42"/>
      <c r="AR436" s="229" t="s">
        <v>313</v>
      </c>
      <c r="AT436" s="229" t="s">
        <v>308</v>
      </c>
      <c r="AU436" s="229" t="s">
        <v>88</v>
      </c>
      <c r="AY436" s="20" t="s">
        <v>305</v>
      </c>
      <c r="BE436" s="230">
        <f>IF(N436="základní",J436,0)</f>
        <v>0</v>
      </c>
      <c r="BF436" s="230">
        <f>IF(N436="snížená",J436,0)</f>
        <v>0</v>
      </c>
      <c r="BG436" s="230">
        <f>IF(N436="zákl. přenesená",J436,0)</f>
        <v>0</v>
      </c>
      <c r="BH436" s="230">
        <f>IF(N436="sníž. přenesená",J436,0)</f>
        <v>0</v>
      </c>
      <c r="BI436" s="230">
        <f>IF(N436="nulová",J436,0)</f>
        <v>0</v>
      </c>
      <c r="BJ436" s="20" t="s">
        <v>313</v>
      </c>
      <c r="BK436" s="230">
        <f>ROUND(I436*H436,2)</f>
        <v>0</v>
      </c>
      <c r="BL436" s="20" t="s">
        <v>313</v>
      </c>
      <c r="BM436" s="229" t="s">
        <v>5903</v>
      </c>
    </row>
    <row r="437" s="2" customFormat="1">
      <c r="A437" s="42"/>
      <c r="B437" s="43"/>
      <c r="C437" s="44"/>
      <c r="D437" s="231" t="s">
        <v>315</v>
      </c>
      <c r="E437" s="44"/>
      <c r="F437" s="232" t="s">
        <v>3661</v>
      </c>
      <c r="G437" s="44"/>
      <c r="H437" s="44"/>
      <c r="I437" s="233"/>
      <c r="J437" s="44"/>
      <c r="K437" s="44"/>
      <c r="L437" s="48"/>
      <c r="M437" s="234"/>
      <c r="N437" s="235"/>
      <c r="O437" s="89"/>
      <c r="P437" s="89"/>
      <c r="Q437" s="89"/>
      <c r="R437" s="89"/>
      <c r="S437" s="89"/>
      <c r="T437" s="90"/>
      <c r="U437" s="42"/>
      <c r="V437" s="42"/>
      <c r="W437" s="42"/>
      <c r="X437" s="42"/>
      <c r="Y437" s="42"/>
      <c r="Z437" s="42"/>
      <c r="AA437" s="42"/>
      <c r="AB437" s="42"/>
      <c r="AC437" s="42"/>
      <c r="AD437" s="42"/>
      <c r="AE437" s="42"/>
      <c r="AT437" s="20" t="s">
        <v>315</v>
      </c>
      <c r="AU437" s="20" t="s">
        <v>88</v>
      </c>
    </row>
    <row r="438" s="2" customFormat="1">
      <c r="A438" s="42"/>
      <c r="B438" s="43"/>
      <c r="C438" s="44"/>
      <c r="D438" s="236" t="s">
        <v>328</v>
      </c>
      <c r="E438" s="44"/>
      <c r="F438" s="237" t="s">
        <v>3662</v>
      </c>
      <c r="G438" s="44"/>
      <c r="H438" s="44"/>
      <c r="I438" s="233"/>
      <c r="J438" s="44"/>
      <c r="K438" s="44"/>
      <c r="L438" s="48"/>
      <c r="M438" s="234"/>
      <c r="N438" s="235"/>
      <c r="O438" s="89"/>
      <c r="P438" s="89"/>
      <c r="Q438" s="89"/>
      <c r="R438" s="89"/>
      <c r="S438" s="89"/>
      <c r="T438" s="90"/>
      <c r="U438" s="42"/>
      <c r="V438" s="42"/>
      <c r="W438" s="42"/>
      <c r="X438" s="42"/>
      <c r="Y438" s="42"/>
      <c r="Z438" s="42"/>
      <c r="AA438" s="42"/>
      <c r="AB438" s="42"/>
      <c r="AC438" s="42"/>
      <c r="AD438" s="42"/>
      <c r="AE438" s="42"/>
      <c r="AT438" s="20" t="s">
        <v>328</v>
      </c>
      <c r="AU438" s="20" t="s">
        <v>88</v>
      </c>
    </row>
    <row r="439" s="15" customFormat="1">
      <c r="A439" s="15"/>
      <c r="B439" s="275"/>
      <c r="C439" s="276"/>
      <c r="D439" s="231" t="s">
        <v>342</v>
      </c>
      <c r="E439" s="277" t="s">
        <v>35</v>
      </c>
      <c r="F439" s="278" t="s">
        <v>4430</v>
      </c>
      <c r="G439" s="276"/>
      <c r="H439" s="277" t="s">
        <v>35</v>
      </c>
      <c r="I439" s="279"/>
      <c r="J439" s="276"/>
      <c r="K439" s="276"/>
      <c r="L439" s="280"/>
      <c r="M439" s="281"/>
      <c r="N439" s="282"/>
      <c r="O439" s="282"/>
      <c r="P439" s="282"/>
      <c r="Q439" s="282"/>
      <c r="R439" s="282"/>
      <c r="S439" s="282"/>
      <c r="T439" s="283"/>
      <c r="U439" s="15"/>
      <c r="V439" s="15"/>
      <c r="W439" s="15"/>
      <c r="X439" s="15"/>
      <c r="Y439" s="15"/>
      <c r="Z439" s="15"/>
      <c r="AA439" s="15"/>
      <c r="AB439" s="15"/>
      <c r="AC439" s="15"/>
      <c r="AD439" s="15"/>
      <c r="AE439" s="15"/>
      <c r="AT439" s="284" t="s">
        <v>342</v>
      </c>
      <c r="AU439" s="284" t="s">
        <v>88</v>
      </c>
      <c r="AV439" s="15" t="s">
        <v>86</v>
      </c>
      <c r="AW439" s="15" t="s">
        <v>41</v>
      </c>
      <c r="AX439" s="15" t="s">
        <v>79</v>
      </c>
      <c r="AY439" s="284" t="s">
        <v>305</v>
      </c>
    </row>
    <row r="440" s="13" customFormat="1">
      <c r="A440" s="13"/>
      <c r="B440" s="238"/>
      <c r="C440" s="239"/>
      <c r="D440" s="231" t="s">
        <v>342</v>
      </c>
      <c r="E440" s="240" t="s">
        <v>35</v>
      </c>
      <c r="F440" s="241" t="s">
        <v>5904</v>
      </c>
      <c r="G440" s="239"/>
      <c r="H440" s="242">
        <v>5.024</v>
      </c>
      <c r="I440" s="243"/>
      <c r="J440" s="239"/>
      <c r="K440" s="239"/>
      <c r="L440" s="244"/>
      <c r="M440" s="245"/>
      <c r="N440" s="246"/>
      <c r="O440" s="246"/>
      <c r="P440" s="246"/>
      <c r="Q440" s="246"/>
      <c r="R440" s="246"/>
      <c r="S440" s="246"/>
      <c r="T440" s="247"/>
      <c r="U440" s="13"/>
      <c r="V440" s="13"/>
      <c r="W440" s="13"/>
      <c r="X440" s="13"/>
      <c r="Y440" s="13"/>
      <c r="Z440" s="13"/>
      <c r="AA440" s="13"/>
      <c r="AB440" s="13"/>
      <c r="AC440" s="13"/>
      <c r="AD440" s="13"/>
      <c r="AE440" s="13"/>
      <c r="AT440" s="248" t="s">
        <v>342</v>
      </c>
      <c r="AU440" s="248" t="s">
        <v>88</v>
      </c>
      <c r="AV440" s="13" t="s">
        <v>88</v>
      </c>
      <c r="AW440" s="13" t="s">
        <v>41</v>
      </c>
      <c r="AX440" s="13" t="s">
        <v>79</v>
      </c>
      <c r="AY440" s="248" t="s">
        <v>305</v>
      </c>
    </row>
    <row r="441" s="14" customFormat="1">
      <c r="A441" s="14"/>
      <c r="B441" s="249"/>
      <c r="C441" s="250"/>
      <c r="D441" s="231" t="s">
        <v>342</v>
      </c>
      <c r="E441" s="251" t="s">
        <v>35</v>
      </c>
      <c r="F441" s="252" t="s">
        <v>344</v>
      </c>
      <c r="G441" s="250"/>
      <c r="H441" s="253">
        <v>5.024</v>
      </c>
      <c r="I441" s="254"/>
      <c r="J441" s="250"/>
      <c r="K441" s="250"/>
      <c r="L441" s="255"/>
      <c r="M441" s="256"/>
      <c r="N441" s="257"/>
      <c r="O441" s="257"/>
      <c r="P441" s="257"/>
      <c r="Q441" s="257"/>
      <c r="R441" s="257"/>
      <c r="S441" s="257"/>
      <c r="T441" s="258"/>
      <c r="U441" s="14"/>
      <c r="V441" s="14"/>
      <c r="W441" s="14"/>
      <c r="X441" s="14"/>
      <c r="Y441" s="14"/>
      <c r="Z441" s="14"/>
      <c r="AA441" s="14"/>
      <c r="AB441" s="14"/>
      <c r="AC441" s="14"/>
      <c r="AD441" s="14"/>
      <c r="AE441" s="14"/>
      <c r="AT441" s="259" t="s">
        <v>342</v>
      </c>
      <c r="AU441" s="259" t="s">
        <v>88</v>
      </c>
      <c r="AV441" s="14" t="s">
        <v>313</v>
      </c>
      <c r="AW441" s="14" t="s">
        <v>41</v>
      </c>
      <c r="AX441" s="14" t="s">
        <v>86</v>
      </c>
      <c r="AY441" s="259" t="s">
        <v>305</v>
      </c>
    </row>
    <row r="442" s="2" customFormat="1" ht="24.15" customHeight="1">
      <c r="A442" s="42"/>
      <c r="B442" s="43"/>
      <c r="C442" s="218" t="s">
        <v>813</v>
      </c>
      <c r="D442" s="218" t="s">
        <v>308</v>
      </c>
      <c r="E442" s="219" t="s">
        <v>3664</v>
      </c>
      <c r="F442" s="220" t="s">
        <v>3665</v>
      </c>
      <c r="G442" s="221" t="s">
        <v>360</v>
      </c>
      <c r="H442" s="222">
        <v>2</v>
      </c>
      <c r="I442" s="223"/>
      <c r="J442" s="224">
        <f>ROUND(I442*H442,2)</f>
        <v>0</v>
      </c>
      <c r="K442" s="220" t="s">
        <v>325</v>
      </c>
      <c r="L442" s="48"/>
      <c r="M442" s="225" t="s">
        <v>35</v>
      </c>
      <c r="N442" s="226" t="s">
        <v>52</v>
      </c>
      <c r="O442" s="89"/>
      <c r="P442" s="227">
        <f>O442*H442</f>
        <v>0</v>
      </c>
      <c r="Q442" s="227">
        <v>0.0064850000000000003</v>
      </c>
      <c r="R442" s="227">
        <f>Q442*H442</f>
        <v>0.012970000000000001</v>
      </c>
      <c r="S442" s="227">
        <v>0</v>
      </c>
      <c r="T442" s="228">
        <f>S442*H442</f>
        <v>0</v>
      </c>
      <c r="U442" s="42"/>
      <c r="V442" s="42"/>
      <c r="W442" s="42"/>
      <c r="X442" s="42"/>
      <c r="Y442" s="42"/>
      <c r="Z442" s="42"/>
      <c r="AA442" s="42"/>
      <c r="AB442" s="42"/>
      <c r="AC442" s="42"/>
      <c r="AD442" s="42"/>
      <c r="AE442" s="42"/>
      <c r="AR442" s="229" t="s">
        <v>313</v>
      </c>
      <c r="AT442" s="229" t="s">
        <v>308</v>
      </c>
      <c r="AU442" s="229" t="s">
        <v>88</v>
      </c>
      <c r="AY442" s="20" t="s">
        <v>305</v>
      </c>
      <c r="BE442" s="230">
        <f>IF(N442="základní",J442,0)</f>
        <v>0</v>
      </c>
      <c r="BF442" s="230">
        <f>IF(N442="snížená",J442,0)</f>
        <v>0</v>
      </c>
      <c r="BG442" s="230">
        <f>IF(N442="zákl. přenesená",J442,0)</f>
        <v>0</v>
      </c>
      <c r="BH442" s="230">
        <f>IF(N442="sníž. přenesená",J442,0)</f>
        <v>0</v>
      </c>
      <c r="BI442" s="230">
        <f>IF(N442="nulová",J442,0)</f>
        <v>0</v>
      </c>
      <c r="BJ442" s="20" t="s">
        <v>313</v>
      </c>
      <c r="BK442" s="230">
        <f>ROUND(I442*H442,2)</f>
        <v>0</v>
      </c>
      <c r="BL442" s="20" t="s">
        <v>313</v>
      </c>
      <c r="BM442" s="229" t="s">
        <v>5905</v>
      </c>
    </row>
    <row r="443" s="2" customFormat="1">
      <c r="A443" s="42"/>
      <c r="B443" s="43"/>
      <c r="C443" s="44"/>
      <c r="D443" s="231" t="s">
        <v>315</v>
      </c>
      <c r="E443" s="44"/>
      <c r="F443" s="232" t="s">
        <v>3667</v>
      </c>
      <c r="G443" s="44"/>
      <c r="H443" s="44"/>
      <c r="I443" s="233"/>
      <c r="J443" s="44"/>
      <c r="K443" s="44"/>
      <c r="L443" s="48"/>
      <c r="M443" s="234"/>
      <c r="N443" s="235"/>
      <c r="O443" s="89"/>
      <c r="P443" s="89"/>
      <c r="Q443" s="89"/>
      <c r="R443" s="89"/>
      <c r="S443" s="89"/>
      <c r="T443" s="90"/>
      <c r="U443" s="42"/>
      <c r="V443" s="42"/>
      <c r="W443" s="42"/>
      <c r="X443" s="42"/>
      <c r="Y443" s="42"/>
      <c r="Z443" s="42"/>
      <c r="AA443" s="42"/>
      <c r="AB443" s="42"/>
      <c r="AC443" s="42"/>
      <c r="AD443" s="42"/>
      <c r="AE443" s="42"/>
      <c r="AT443" s="20" t="s">
        <v>315</v>
      </c>
      <c r="AU443" s="20" t="s">
        <v>88</v>
      </c>
    </row>
    <row r="444" s="2" customFormat="1">
      <c r="A444" s="42"/>
      <c r="B444" s="43"/>
      <c r="C444" s="44"/>
      <c r="D444" s="236" t="s">
        <v>328</v>
      </c>
      <c r="E444" s="44"/>
      <c r="F444" s="237" t="s">
        <v>3668</v>
      </c>
      <c r="G444" s="44"/>
      <c r="H444" s="44"/>
      <c r="I444" s="233"/>
      <c r="J444" s="44"/>
      <c r="K444" s="44"/>
      <c r="L444" s="48"/>
      <c r="M444" s="234"/>
      <c r="N444" s="235"/>
      <c r="O444" s="89"/>
      <c r="P444" s="89"/>
      <c r="Q444" s="89"/>
      <c r="R444" s="89"/>
      <c r="S444" s="89"/>
      <c r="T444" s="90"/>
      <c r="U444" s="42"/>
      <c r="V444" s="42"/>
      <c r="W444" s="42"/>
      <c r="X444" s="42"/>
      <c r="Y444" s="42"/>
      <c r="Z444" s="42"/>
      <c r="AA444" s="42"/>
      <c r="AB444" s="42"/>
      <c r="AC444" s="42"/>
      <c r="AD444" s="42"/>
      <c r="AE444" s="42"/>
      <c r="AT444" s="20" t="s">
        <v>328</v>
      </c>
      <c r="AU444" s="20" t="s">
        <v>88</v>
      </c>
    </row>
    <row r="445" s="2" customFormat="1">
      <c r="A445" s="42"/>
      <c r="B445" s="43"/>
      <c r="C445" s="44"/>
      <c r="D445" s="231" t="s">
        <v>472</v>
      </c>
      <c r="E445" s="44"/>
      <c r="F445" s="274" t="s">
        <v>3669</v>
      </c>
      <c r="G445" s="44"/>
      <c r="H445" s="44"/>
      <c r="I445" s="233"/>
      <c r="J445" s="44"/>
      <c r="K445" s="44"/>
      <c r="L445" s="48"/>
      <c r="M445" s="234"/>
      <c r="N445" s="235"/>
      <c r="O445" s="89"/>
      <c r="P445" s="89"/>
      <c r="Q445" s="89"/>
      <c r="R445" s="89"/>
      <c r="S445" s="89"/>
      <c r="T445" s="90"/>
      <c r="U445" s="42"/>
      <c r="V445" s="42"/>
      <c r="W445" s="42"/>
      <c r="X445" s="42"/>
      <c r="Y445" s="42"/>
      <c r="Z445" s="42"/>
      <c r="AA445" s="42"/>
      <c r="AB445" s="42"/>
      <c r="AC445" s="42"/>
      <c r="AD445" s="42"/>
      <c r="AE445" s="42"/>
      <c r="AT445" s="20" t="s">
        <v>472</v>
      </c>
      <c r="AU445" s="20" t="s">
        <v>88</v>
      </c>
    </row>
    <row r="446" s="15" customFormat="1">
      <c r="A446" s="15"/>
      <c r="B446" s="275"/>
      <c r="C446" s="276"/>
      <c r="D446" s="231" t="s">
        <v>342</v>
      </c>
      <c r="E446" s="277" t="s">
        <v>35</v>
      </c>
      <c r="F446" s="278" t="s">
        <v>4435</v>
      </c>
      <c r="G446" s="276"/>
      <c r="H446" s="277" t="s">
        <v>35</v>
      </c>
      <c r="I446" s="279"/>
      <c r="J446" s="276"/>
      <c r="K446" s="276"/>
      <c r="L446" s="280"/>
      <c r="M446" s="281"/>
      <c r="N446" s="282"/>
      <c r="O446" s="282"/>
      <c r="P446" s="282"/>
      <c r="Q446" s="282"/>
      <c r="R446" s="282"/>
      <c r="S446" s="282"/>
      <c r="T446" s="283"/>
      <c r="U446" s="15"/>
      <c r="V446" s="15"/>
      <c r="W446" s="15"/>
      <c r="X446" s="15"/>
      <c r="Y446" s="15"/>
      <c r="Z446" s="15"/>
      <c r="AA446" s="15"/>
      <c r="AB446" s="15"/>
      <c r="AC446" s="15"/>
      <c r="AD446" s="15"/>
      <c r="AE446" s="15"/>
      <c r="AT446" s="284" t="s">
        <v>342</v>
      </c>
      <c r="AU446" s="284" t="s">
        <v>88</v>
      </c>
      <c r="AV446" s="15" t="s">
        <v>86</v>
      </c>
      <c r="AW446" s="15" t="s">
        <v>41</v>
      </c>
      <c r="AX446" s="15" t="s">
        <v>79</v>
      </c>
      <c r="AY446" s="284" t="s">
        <v>305</v>
      </c>
    </row>
    <row r="447" s="13" customFormat="1">
      <c r="A447" s="13"/>
      <c r="B447" s="238"/>
      <c r="C447" s="239"/>
      <c r="D447" s="231" t="s">
        <v>342</v>
      </c>
      <c r="E447" s="240" t="s">
        <v>35</v>
      </c>
      <c r="F447" s="241" t="s">
        <v>86</v>
      </c>
      <c r="G447" s="239"/>
      <c r="H447" s="242">
        <v>1</v>
      </c>
      <c r="I447" s="243"/>
      <c r="J447" s="239"/>
      <c r="K447" s="239"/>
      <c r="L447" s="244"/>
      <c r="M447" s="245"/>
      <c r="N447" s="246"/>
      <c r="O447" s="246"/>
      <c r="P447" s="246"/>
      <c r="Q447" s="246"/>
      <c r="R447" s="246"/>
      <c r="S447" s="246"/>
      <c r="T447" s="247"/>
      <c r="U447" s="13"/>
      <c r="V447" s="13"/>
      <c r="W447" s="13"/>
      <c r="X447" s="13"/>
      <c r="Y447" s="13"/>
      <c r="Z447" s="13"/>
      <c r="AA447" s="13"/>
      <c r="AB447" s="13"/>
      <c r="AC447" s="13"/>
      <c r="AD447" s="13"/>
      <c r="AE447" s="13"/>
      <c r="AT447" s="248" t="s">
        <v>342</v>
      </c>
      <c r="AU447" s="248" t="s">
        <v>88</v>
      </c>
      <c r="AV447" s="13" t="s">
        <v>88</v>
      </c>
      <c r="AW447" s="13" t="s">
        <v>41</v>
      </c>
      <c r="AX447" s="13" t="s">
        <v>79</v>
      </c>
      <c r="AY447" s="248" t="s">
        <v>305</v>
      </c>
    </row>
    <row r="448" s="15" customFormat="1">
      <c r="A448" s="15"/>
      <c r="B448" s="275"/>
      <c r="C448" s="276"/>
      <c r="D448" s="231" t="s">
        <v>342</v>
      </c>
      <c r="E448" s="277" t="s">
        <v>35</v>
      </c>
      <c r="F448" s="278" t="s">
        <v>4436</v>
      </c>
      <c r="G448" s="276"/>
      <c r="H448" s="277" t="s">
        <v>35</v>
      </c>
      <c r="I448" s="279"/>
      <c r="J448" s="276"/>
      <c r="K448" s="276"/>
      <c r="L448" s="280"/>
      <c r="M448" s="281"/>
      <c r="N448" s="282"/>
      <c r="O448" s="282"/>
      <c r="P448" s="282"/>
      <c r="Q448" s="282"/>
      <c r="R448" s="282"/>
      <c r="S448" s="282"/>
      <c r="T448" s="283"/>
      <c r="U448" s="15"/>
      <c r="V448" s="15"/>
      <c r="W448" s="15"/>
      <c r="X448" s="15"/>
      <c r="Y448" s="15"/>
      <c r="Z448" s="15"/>
      <c r="AA448" s="15"/>
      <c r="AB448" s="15"/>
      <c r="AC448" s="15"/>
      <c r="AD448" s="15"/>
      <c r="AE448" s="15"/>
      <c r="AT448" s="284" t="s">
        <v>342</v>
      </c>
      <c r="AU448" s="284" t="s">
        <v>88</v>
      </c>
      <c r="AV448" s="15" t="s">
        <v>86</v>
      </c>
      <c r="AW448" s="15" t="s">
        <v>41</v>
      </c>
      <c r="AX448" s="15" t="s">
        <v>79</v>
      </c>
      <c r="AY448" s="284" t="s">
        <v>305</v>
      </c>
    </row>
    <row r="449" s="13" customFormat="1">
      <c r="A449" s="13"/>
      <c r="B449" s="238"/>
      <c r="C449" s="239"/>
      <c r="D449" s="231" t="s">
        <v>342</v>
      </c>
      <c r="E449" s="240" t="s">
        <v>35</v>
      </c>
      <c r="F449" s="241" t="s">
        <v>86</v>
      </c>
      <c r="G449" s="239"/>
      <c r="H449" s="242">
        <v>1</v>
      </c>
      <c r="I449" s="243"/>
      <c r="J449" s="239"/>
      <c r="K449" s="239"/>
      <c r="L449" s="244"/>
      <c r="M449" s="245"/>
      <c r="N449" s="246"/>
      <c r="O449" s="246"/>
      <c r="P449" s="246"/>
      <c r="Q449" s="246"/>
      <c r="R449" s="246"/>
      <c r="S449" s="246"/>
      <c r="T449" s="247"/>
      <c r="U449" s="13"/>
      <c r="V449" s="13"/>
      <c r="W449" s="13"/>
      <c r="X449" s="13"/>
      <c r="Y449" s="13"/>
      <c r="Z449" s="13"/>
      <c r="AA449" s="13"/>
      <c r="AB449" s="13"/>
      <c r="AC449" s="13"/>
      <c r="AD449" s="13"/>
      <c r="AE449" s="13"/>
      <c r="AT449" s="248" t="s">
        <v>342</v>
      </c>
      <c r="AU449" s="248" t="s">
        <v>88</v>
      </c>
      <c r="AV449" s="13" t="s">
        <v>88</v>
      </c>
      <c r="AW449" s="13" t="s">
        <v>41</v>
      </c>
      <c r="AX449" s="13" t="s">
        <v>79</v>
      </c>
      <c r="AY449" s="248" t="s">
        <v>305</v>
      </c>
    </row>
    <row r="450" s="14" customFormat="1">
      <c r="A450" s="14"/>
      <c r="B450" s="249"/>
      <c r="C450" s="250"/>
      <c r="D450" s="231" t="s">
        <v>342</v>
      </c>
      <c r="E450" s="251" t="s">
        <v>35</v>
      </c>
      <c r="F450" s="252" t="s">
        <v>344</v>
      </c>
      <c r="G450" s="250"/>
      <c r="H450" s="253">
        <v>2</v>
      </c>
      <c r="I450" s="254"/>
      <c r="J450" s="250"/>
      <c r="K450" s="250"/>
      <c r="L450" s="255"/>
      <c r="M450" s="256"/>
      <c r="N450" s="257"/>
      <c r="O450" s="257"/>
      <c r="P450" s="257"/>
      <c r="Q450" s="257"/>
      <c r="R450" s="257"/>
      <c r="S450" s="257"/>
      <c r="T450" s="258"/>
      <c r="U450" s="14"/>
      <c r="V450" s="14"/>
      <c r="W450" s="14"/>
      <c r="X450" s="14"/>
      <c r="Y450" s="14"/>
      <c r="Z450" s="14"/>
      <c r="AA450" s="14"/>
      <c r="AB450" s="14"/>
      <c r="AC450" s="14"/>
      <c r="AD450" s="14"/>
      <c r="AE450" s="14"/>
      <c r="AT450" s="259" t="s">
        <v>342</v>
      </c>
      <c r="AU450" s="259" t="s">
        <v>88</v>
      </c>
      <c r="AV450" s="14" t="s">
        <v>313</v>
      </c>
      <c r="AW450" s="14" t="s">
        <v>41</v>
      </c>
      <c r="AX450" s="14" t="s">
        <v>86</v>
      </c>
      <c r="AY450" s="259" t="s">
        <v>305</v>
      </c>
    </row>
    <row r="451" s="2" customFormat="1" ht="16.5" customHeight="1">
      <c r="A451" s="42"/>
      <c r="B451" s="43"/>
      <c r="C451" s="218" t="s">
        <v>820</v>
      </c>
      <c r="D451" s="218" t="s">
        <v>308</v>
      </c>
      <c r="E451" s="219" t="s">
        <v>3677</v>
      </c>
      <c r="F451" s="220" t="s">
        <v>3678</v>
      </c>
      <c r="G451" s="221" t="s">
        <v>725</v>
      </c>
      <c r="H451" s="222">
        <v>37.716999999999999</v>
      </c>
      <c r="I451" s="223"/>
      <c r="J451" s="224">
        <f>ROUND(I451*H451,2)</f>
        <v>0</v>
      </c>
      <c r="K451" s="220" t="s">
        <v>325</v>
      </c>
      <c r="L451" s="48"/>
      <c r="M451" s="225" t="s">
        <v>35</v>
      </c>
      <c r="N451" s="226" t="s">
        <v>52</v>
      </c>
      <c r="O451" s="89"/>
      <c r="P451" s="227">
        <f>O451*H451</f>
        <v>0</v>
      </c>
      <c r="Q451" s="227">
        <v>0.12</v>
      </c>
      <c r="R451" s="227">
        <f>Q451*H451</f>
        <v>4.5260400000000001</v>
      </c>
      <c r="S451" s="227">
        <v>2.4900000000000002</v>
      </c>
      <c r="T451" s="228">
        <f>S451*H451</f>
        <v>93.915330000000012</v>
      </c>
      <c r="U451" s="42"/>
      <c r="V451" s="42"/>
      <c r="W451" s="42"/>
      <c r="X451" s="42"/>
      <c r="Y451" s="42"/>
      <c r="Z451" s="42"/>
      <c r="AA451" s="42"/>
      <c r="AB451" s="42"/>
      <c r="AC451" s="42"/>
      <c r="AD451" s="42"/>
      <c r="AE451" s="42"/>
      <c r="AR451" s="229" t="s">
        <v>313</v>
      </c>
      <c r="AT451" s="229" t="s">
        <v>308</v>
      </c>
      <c r="AU451" s="229" t="s">
        <v>88</v>
      </c>
      <c r="AY451" s="20" t="s">
        <v>305</v>
      </c>
      <c r="BE451" s="230">
        <f>IF(N451="základní",J451,0)</f>
        <v>0</v>
      </c>
      <c r="BF451" s="230">
        <f>IF(N451="snížená",J451,0)</f>
        <v>0</v>
      </c>
      <c r="BG451" s="230">
        <f>IF(N451="zákl. přenesená",J451,0)</f>
        <v>0</v>
      </c>
      <c r="BH451" s="230">
        <f>IF(N451="sníž. přenesená",J451,0)</f>
        <v>0</v>
      </c>
      <c r="BI451" s="230">
        <f>IF(N451="nulová",J451,0)</f>
        <v>0</v>
      </c>
      <c r="BJ451" s="20" t="s">
        <v>313</v>
      </c>
      <c r="BK451" s="230">
        <f>ROUND(I451*H451,2)</f>
        <v>0</v>
      </c>
      <c r="BL451" s="20" t="s">
        <v>313</v>
      </c>
      <c r="BM451" s="229" t="s">
        <v>5906</v>
      </c>
    </row>
    <row r="452" s="2" customFormat="1">
      <c r="A452" s="42"/>
      <c r="B452" s="43"/>
      <c r="C452" s="44"/>
      <c r="D452" s="231" t="s">
        <v>315</v>
      </c>
      <c r="E452" s="44"/>
      <c r="F452" s="232" t="s">
        <v>3680</v>
      </c>
      <c r="G452" s="44"/>
      <c r="H452" s="44"/>
      <c r="I452" s="233"/>
      <c r="J452" s="44"/>
      <c r="K452" s="44"/>
      <c r="L452" s="48"/>
      <c r="M452" s="234"/>
      <c r="N452" s="235"/>
      <c r="O452" s="89"/>
      <c r="P452" s="89"/>
      <c r="Q452" s="89"/>
      <c r="R452" s="89"/>
      <c r="S452" s="89"/>
      <c r="T452" s="90"/>
      <c r="U452" s="42"/>
      <c r="V452" s="42"/>
      <c r="W452" s="42"/>
      <c r="X452" s="42"/>
      <c r="Y452" s="42"/>
      <c r="Z452" s="42"/>
      <c r="AA452" s="42"/>
      <c r="AB452" s="42"/>
      <c r="AC452" s="42"/>
      <c r="AD452" s="42"/>
      <c r="AE452" s="42"/>
      <c r="AT452" s="20" t="s">
        <v>315</v>
      </c>
      <c r="AU452" s="20" t="s">
        <v>88</v>
      </c>
    </row>
    <row r="453" s="2" customFormat="1">
      <c r="A453" s="42"/>
      <c r="B453" s="43"/>
      <c r="C453" s="44"/>
      <c r="D453" s="236" t="s">
        <v>328</v>
      </c>
      <c r="E453" s="44"/>
      <c r="F453" s="237" t="s">
        <v>3681</v>
      </c>
      <c r="G453" s="44"/>
      <c r="H453" s="44"/>
      <c r="I453" s="233"/>
      <c r="J453" s="44"/>
      <c r="K453" s="44"/>
      <c r="L453" s="48"/>
      <c r="M453" s="234"/>
      <c r="N453" s="235"/>
      <c r="O453" s="89"/>
      <c r="P453" s="89"/>
      <c r="Q453" s="89"/>
      <c r="R453" s="89"/>
      <c r="S453" s="89"/>
      <c r="T453" s="90"/>
      <c r="U453" s="42"/>
      <c r="V453" s="42"/>
      <c r="W453" s="42"/>
      <c r="X453" s="42"/>
      <c r="Y453" s="42"/>
      <c r="Z453" s="42"/>
      <c r="AA453" s="42"/>
      <c r="AB453" s="42"/>
      <c r="AC453" s="42"/>
      <c r="AD453" s="42"/>
      <c r="AE453" s="42"/>
      <c r="AT453" s="20" t="s">
        <v>328</v>
      </c>
      <c r="AU453" s="20" t="s">
        <v>88</v>
      </c>
    </row>
    <row r="454" s="15" customFormat="1">
      <c r="A454" s="15"/>
      <c r="B454" s="275"/>
      <c r="C454" s="276"/>
      <c r="D454" s="231" t="s">
        <v>342</v>
      </c>
      <c r="E454" s="277" t="s">
        <v>35</v>
      </c>
      <c r="F454" s="278" t="s">
        <v>3313</v>
      </c>
      <c r="G454" s="276"/>
      <c r="H454" s="277" t="s">
        <v>35</v>
      </c>
      <c r="I454" s="279"/>
      <c r="J454" s="276"/>
      <c r="K454" s="276"/>
      <c r="L454" s="280"/>
      <c r="M454" s="281"/>
      <c r="N454" s="282"/>
      <c r="O454" s="282"/>
      <c r="P454" s="282"/>
      <c r="Q454" s="282"/>
      <c r="R454" s="282"/>
      <c r="S454" s="282"/>
      <c r="T454" s="283"/>
      <c r="U454" s="15"/>
      <c r="V454" s="15"/>
      <c r="W454" s="15"/>
      <c r="X454" s="15"/>
      <c r="Y454" s="15"/>
      <c r="Z454" s="15"/>
      <c r="AA454" s="15"/>
      <c r="AB454" s="15"/>
      <c r="AC454" s="15"/>
      <c r="AD454" s="15"/>
      <c r="AE454" s="15"/>
      <c r="AT454" s="284" t="s">
        <v>342</v>
      </c>
      <c r="AU454" s="284" t="s">
        <v>88</v>
      </c>
      <c r="AV454" s="15" t="s">
        <v>86</v>
      </c>
      <c r="AW454" s="15" t="s">
        <v>41</v>
      </c>
      <c r="AX454" s="15" t="s">
        <v>79</v>
      </c>
      <c r="AY454" s="284" t="s">
        <v>305</v>
      </c>
    </row>
    <row r="455" s="13" customFormat="1">
      <c r="A455" s="13"/>
      <c r="B455" s="238"/>
      <c r="C455" s="239"/>
      <c r="D455" s="231" t="s">
        <v>342</v>
      </c>
      <c r="E455" s="240" t="s">
        <v>35</v>
      </c>
      <c r="F455" s="241" t="s">
        <v>5907</v>
      </c>
      <c r="G455" s="239"/>
      <c r="H455" s="242">
        <v>22.559999999999999</v>
      </c>
      <c r="I455" s="243"/>
      <c r="J455" s="239"/>
      <c r="K455" s="239"/>
      <c r="L455" s="244"/>
      <c r="M455" s="245"/>
      <c r="N455" s="246"/>
      <c r="O455" s="246"/>
      <c r="P455" s="246"/>
      <c r="Q455" s="246"/>
      <c r="R455" s="246"/>
      <c r="S455" s="246"/>
      <c r="T455" s="247"/>
      <c r="U455" s="13"/>
      <c r="V455" s="13"/>
      <c r="W455" s="13"/>
      <c r="X455" s="13"/>
      <c r="Y455" s="13"/>
      <c r="Z455" s="13"/>
      <c r="AA455" s="13"/>
      <c r="AB455" s="13"/>
      <c r="AC455" s="13"/>
      <c r="AD455" s="13"/>
      <c r="AE455" s="13"/>
      <c r="AT455" s="248" t="s">
        <v>342</v>
      </c>
      <c r="AU455" s="248" t="s">
        <v>88</v>
      </c>
      <c r="AV455" s="13" t="s">
        <v>88</v>
      </c>
      <c r="AW455" s="13" t="s">
        <v>41</v>
      </c>
      <c r="AX455" s="13" t="s">
        <v>79</v>
      </c>
      <c r="AY455" s="248" t="s">
        <v>305</v>
      </c>
    </row>
    <row r="456" s="15" customFormat="1">
      <c r="A456" s="15"/>
      <c r="B456" s="275"/>
      <c r="C456" s="276"/>
      <c r="D456" s="231" t="s">
        <v>342</v>
      </c>
      <c r="E456" s="277" t="s">
        <v>35</v>
      </c>
      <c r="F456" s="278" t="s">
        <v>4279</v>
      </c>
      <c r="G456" s="276"/>
      <c r="H456" s="277" t="s">
        <v>35</v>
      </c>
      <c r="I456" s="279"/>
      <c r="J456" s="276"/>
      <c r="K456" s="276"/>
      <c r="L456" s="280"/>
      <c r="M456" s="281"/>
      <c r="N456" s="282"/>
      <c r="O456" s="282"/>
      <c r="P456" s="282"/>
      <c r="Q456" s="282"/>
      <c r="R456" s="282"/>
      <c r="S456" s="282"/>
      <c r="T456" s="283"/>
      <c r="U456" s="15"/>
      <c r="V456" s="15"/>
      <c r="W456" s="15"/>
      <c r="X456" s="15"/>
      <c r="Y456" s="15"/>
      <c r="Z456" s="15"/>
      <c r="AA456" s="15"/>
      <c r="AB456" s="15"/>
      <c r="AC456" s="15"/>
      <c r="AD456" s="15"/>
      <c r="AE456" s="15"/>
      <c r="AT456" s="284" t="s">
        <v>342</v>
      </c>
      <c r="AU456" s="284" t="s">
        <v>88</v>
      </c>
      <c r="AV456" s="15" t="s">
        <v>86</v>
      </c>
      <c r="AW456" s="15" t="s">
        <v>41</v>
      </c>
      <c r="AX456" s="15" t="s">
        <v>79</v>
      </c>
      <c r="AY456" s="284" t="s">
        <v>305</v>
      </c>
    </row>
    <row r="457" s="13" customFormat="1">
      <c r="A457" s="13"/>
      <c r="B457" s="238"/>
      <c r="C457" s="239"/>
      <c r="D457" s="231" t="s">
        <v>342</v>
      </c>
      <c r="E457" s="240" t="s">
        <v>35</v>
      </c>
      <c r="F457" s="241" t="s">
        <v>5908</v>
      </c>
      <c r="G457" s="239"/>
      <c r="H457" s="242">
        <v>4.5119999999999996</v>
      </c>
      <c r="I457" s="243"/>
      <c r="J457" s="239"/>
      <c r="K457" s="239"/>
      <c r="L457" s="244"/>
      <c r="M457" s="245"/>
      <c r="N457" s="246"/>
      <c r="O457" s="246"/>
      <c r="P457" s="246"/>
      <c r="Q457" s="246"/>
      <c r="R457" s="246"/>
      <c r="S457" s="246"/>
      <c r="T457" s="247"/>
      <c r="U457" s="13"/>
      <c r="V457" s="13"/>
      <c r="W457" s="13"/>
      <c r="X457" s="13"/>
      <c r="Y457" s="13"/>
      <c r="Z457" s="13"/>
      <c r="AA457" s="13"/>
      <c r="AB457" s="13"/>
      <c r="AC457" s="13"/>
      <c r="AD457" s="13"/>
      <c r="AE457" s="13"/>
      <c r="AT457" s="248" t="s">
        <v>342</v>
      </c>
      <c r="AU457" s="248" t="s">
        <v>88</v>
      </c>
      <c r="AV457" s="13" t="s">
        <v>88</v>
      </c>
      <c r="AW457" s="13" t="s">
        <v>41</v>
      </c>
      <c r="AX457" s="13" t="s">
        <v>79</v>
      </c>
      <c r="AY457" s="248" t="s">
        <v>305</v>
      </c>
    </row>
    <row r="458" s="15" customFormat="1">
      <c r="A458" s="15"/>
      <c r="B458" s="275"/>
      <c r="C458" s="276"/>
      <c r="D458" s="231" t="s">
        <v>342</v>
      </c>
      <c r="E458" s="277" t="s">
        <v>35</v>
      </c>
      <c r="F458" s="278" t="s">
        <v>4377</v>
      </c>
      <c r="G458" s="276"/>
      <c r="H458" s="277" t="s">
        <v>35</v>
      </c>
      <c r="I458" s="279"/>
      <c r="J458" s="276"/>
      <c r="K458" s="276"/>
      <c r="L458" s="280"/>
      <c r="M458" s="281"/>
      <c r="N458" s="282"/>
      <c r="O458" s="282"/>
      <c r="P458" s="282"/>
      <c r="Q458" s="282"/>
      <c r="R458" s="282"/>
      <c r="S458" s="282"/>
      <c r="T458" s="283"/>
      <c r="U458" s="15"/>
      <c r="V458" s="15"/>
      <c r="W458" s="15"/>
      <c r="X458" s="15"/>
      <c r="Y458" s="15"/>
      <c r="Z458" s="15"/>
      <c r="AA458" s="15"/>
      <c r="AB458" s="15"/>
      <c r="AC458" s="15"/>
      <c r="AD458" s="15"/>
      <c r="AE458" s="15"/>
      <c r="AT458" s="284" t="s">
        <v>342</v>
      </c>
      <c r="AU458" s="284" t="s">
        <v>88</v>
      </c>
      <c r="AV458" s="15" t="s">
        <v>86</v>
      </c>
      <c r="AW458" s="15" t="s">
        <v>41</v>
      </c>
      <c r="AX458" s="15" t="s">
        <v>79</v>
      </c>
      <c r="AY458" s="284" t="s">
        <v>305</v>
      </c>
    </row>
    <row r="459" s="13" customFormat="1">
      <c r="A459" s="13"/>
      <c r="B459" s="238"/>
      <c r="C459" s="239"/>
      <c r="D459" s="231" t="s">
        <v>342</v>
      </c>
      <c r="E459" s="240" t="s">
        <v>35</v>
      </c>
      <c r="F459" s="241" t="s">
        <v>5909</v>
      </c>
      <c r="G459" s="239"/>
      <c r="H459" s="242">
        <v>3.6920000000000002</v>
      </c>
      <c r="I459" s="243"/>
      <c r="J459" s="239"/>
      <c r="K459" s="239"/>
      <c r="L459" s="244"/>
      <c r="M459" s="245"/>
      <c r="N459" s="246"/>
      <c r="O459" s="246"/>
      <c r="P459" s="246"/>
      <c r="Q459" s="246"/>
      <c r="R459" s="246"/>
      <c r="S459" s="246"/>
      <c r="T459" s="247"/>
      <c r="U459" s="13"/>
      <c r="V459" s="13"/>
      <c r="W459" s="13"/>
      <c r="X459" s="13"/>
      <c r="Y459" s="13"/>
      <c r="Z459" s="13"/>
      <c r="AA459" s="13"/>
      <c r="AB459" s="13"/>
      <c r="AC459" s="13"/>
      <c r="AD459" s="13"/>
      <c r="AE459" s="13"/>
      <c r="AT459" s="248" t="s">
        <v>342</v>
      </c>
      <c r="AU459" s="248" t="s">
        <v>88</v>
      </c>
      <c r="AV459" s="13" t="s">
        <v>88</v>
      </c>
      <c r="AW459" s="13" t="s">
        <v>41</v>
      </c>
      <c r="AX459" s="13" t="s">
        <v>79</v>
      </c>
      <c r="AY459" s="248" t="s">
        <v>305</v>
      </c>
    </row>
    <row r="460" s="13" customFormat="1">
      <c r="A460" s="13"/>
      <c r="B460" s="238"/>
      <c r="C460" s="239"/>
      <c r="D460" s="231" t="s">
        <v>342</v>
      </c>
      <c r="E460" s="240" t="s">
        <v>35</v>
      </c>
      <c r="F460" s="241" t="s">
        <v>5910</v>
      </c>
      <c r="G460" s="239"/>
      <c r="H460" s="242">
        <v>4.1029999999999998</v>
      </c>
      <c r="I460" s="243"/>
      <c r="J460" s="239"/>
      <c r="K460" s="239"/>
      <c r="L460" s="244"/>
      <c r="M460" s="245"/>
      <c r="N460" s="246"/>
      <c r="O460" s="246"/>
      <c r="P460" s="246"/>
      <c r="Q460" s="246"/>
      <c r="R460" s="246"/>
      <c r="S460" s="246"/>
      <c r="T460" s="247"/>
      <c r="U460" s="13"/>
      <c r="V460" s="13"/>
      <c r="W460" s="13"/>
      <c r="X460" s="13"/>
      <c r="Y460" s="13"/>
      <c r="Z460" s="13"/>
      <c r="AA460" s="13"/>
      <c r="AB460" s="13"/>
      <c r="AC460" s="13"/>
      <c r="AD460" s="13"/>
      <c r="AE460" s="13"/>
      <c r="AT460" s="248" t="s">
        <v>342</v>
      </c>
      <c r="AU460" s="248" t="s">
        <v>88</v>
      </c>
      <c r="AV460" s="13" t="s">
        <v>88</v>
      </c>
      <c r="AW460" s="13" t="s">
        <v>41</v>
      </c>
      <c r="AX460" s="13" t="s">
        <v>79</v>
      </c>
      <c r="AY460" s="248" t="s">
        <v>305</v>
      </c>
    </row>
    <row r="461" s="15" customFormat="1">
      <c r="A461" s="15"/>
      <c r="B461" s="275"/>
      <c r="C461" s="276"/>
      <c r="D461" s="231" t="s">
        <v>342</v>
      </c>
      <c r="E461" s="277" t="s">
        <v>35</v>
      </c>
      <c r="F461" s="278" t="s">
        <v>4281</v>
      </c>
      <c r="G461" s="276"/>
      <c r="H461" s="277" t="s">
        <v>35</v>
      </c>
      <c r="I461" s="279"/>
      <c r="J461" s="276"/>
      <c r="K461" s="276"/>
      <c r="L461" s="280"/>
      <c r="M461" s="281"/>
      <c r="N461" s="282"/>
      <c r="O461" s="282"/>
      <c r="P461" s="282"/>
      <c r="Q461" s="282"/>
      <c r="R461" s="282"/>
      <c r="S461" s="282"/>
      <c r="T461" s="283"/>
      <c r="U461" s="15"/>
      <c r="V461" s="15"/>
      <c r="W461" s="15"/>
      <c r="X461" s="15"/>
      <c r="Y461" s="15"/>
      <c r="Z461" s="15"/>
      <c r="AA461" s="15"/>
      <c r="AB461" s="15"/>
      <c r="AC461" s="15"/>
      <c r="AD461" s="15"/>
      <c r="AE461" s="15"/>
      <c r="AT461" s="284" t="s">
        <v>342</v>
      </c>
      <c r="AU461" s="284" t="s">
        <v>88</v>
      </c>
      <c r="AV461" s="15" t="s">
        <v>86</v>
      </c>
      <c r="AW461" s="15" t="s">
        <v>41</v>
      </c>
      <c r="AX461" s="15" t="s">
        <v>79</v>
      </c>
      <c r="AY461" s="284" t="s">
        <v>305</v>
      </c>
    </row>
    <row r="462" s="13" customFormat="1">
      <c r="A462" s="13"/>
      <c r="B462" s="238"/>
      <c r="C462" s="239"/>
      <c r="D462" s="231" t="s">
        <v>342</v>
      </c>
      <c r="E462" s="240" t="s">
        <v>35</v>
      </c>
      <c r="F462" s="241" t="s">
        <v>5911</v>
      </c>
      <c r="G462" s="239"/>
      <c r="H462" s="242">
        <v>2.8500000000000001</v>
      </c>
      <c r="I462" s="243"/>
      <c r="J462" s="239"/>
      <c r="K462" s="239"/>
      <c r="L462" s="244"/>
      <c r="M462" s="245"/>
      <c r="N462" s="246"/>
      <c r="O462" s="246"/>
      <c r="P462" s="246"/>
      <c r="Q462" s="246"/>
      <c r="R462" s="246"/>
      <c r="S462" s="246"/>
      <c r="T462" s="247"/>
      <c r="U462" s="13"/>
      <c r="V462" s="13"/>
      <c r="W462" s="13"/>
      <c r="X462" s="13"/>
      <c r="Y462" s="13"/>
      <c r="Z462" s="13"/>
      <c r="AA462" s="13"/>
      <c r="AB462" s="13"/>
      <c r="AC462" s="13"/>
      <c r="AD462" s="13"/>
      <c r="AE462" s="13"/>
      <c r="AT462" s="248" t="s">
        <v>342</v>
      </c>
      <c r="AU462" s="248" t="s">
        <v>88</v>
      </c>
      <c r="AV462" s="13" t="s">
        <v>88</v>
      </c>
      <c r="AW462" s="13" t="s">
        <v>41</v>
      </c>
      <c r="AX462" s="13" t="s">
        <v>79</v>
      </c>
      <c r="AY462" s="248" t="s">
        <v>305</v>
      </c>
    </row>
    <row r="463" s="14" customFormat="1">
      <c r="A463" s="14"/>
      <c r="B463" s="249"/>
      <c r="C463" s="250"/>
      <c r="D463" s="231" t="s">
        <v>342</v>
      </c>
      <c r="E463" s="251" t="s">
        <v>35</v>
      </c>
      <c r="F463" s="252" t="s">
        <v>344</v>
      </c>
      <c r="G463" s="250"/>
      <c r="H463" s="253">
        <v>37.716999999999999</v>
      </c>
      <c r="I463" s="254"/>
      <c r="J463" s="250"/>
      <c r="K463" s="250"/>
      <c r="L463" s="255"/>
      <c r="M463" s="256"/>
      <c r="N463" s="257"/>
      <c r="O463" s="257"/>
      <c r="P463" s="257"/>
      <c r="Q463" s="257"/>
      <c r="R463" s="257"/>
      <c r="S463" s="257"/>
      <c r="T463" s="258"/>
      <c r="U463" s="14"/>
      <c r="V463" s="14"/>
      <c r="W463" s="14"/>
      <c r="X463" s="14"/>
      <c r="Y463" s="14"/>
      <c r="Z463" s="14"/>
      <c r="AA463" s="14"/>
      <c r="AB463" s="14"/>
      <c r="AC463" s="14"/>
      <c r="AD463" s="14"/>
      <c r="AE463" s="14"/>
      <c r="AT463" s="259" t="s">
        <v>342</v>
      </c>
      <c r="AU463" s="259" t="s">
        <v>88</v>
      </c>
      <c r="AV463" s="14" t="s">
        <v>313</v>
      </c>
      <c r="AW463" s="14" t="s">
        <v>41</v>
      </c>
      <c r="AX463" s="14" t="s">
        <v>86</v>
      </c>
      <c r="AY463" s="259" t="s">
        <v>305</v>
      </c>
    </row>
    <row r="464" s="2" customFormat="1" ht="33" customHeight="1">
      <c r="A464" s="42"/>
      <c r="B464" s="43"/>
      <c r="C464" s="218" t="s">
        <v>827</v>
      </c>
      <c r="D464" s="218" t="s">
        <v>308</v>
      </c>
      <c r="E464" s="219" t="s">
        <v>4130</v>
      </c>
      <c r="F464" s="220" t="s">
        <v>4131</v>
      </c>
      <c r="G464" s="221" t="s">
        <v>338</v>
      </c>
      <c r="H464" s="222">
        <v>2.4100000000000001</v>
      </c>
      <c r="I464" s="223"/>
      <c r="J464" s="224">
        <f>ROUND(I464*H464,2)</f>
        <v>0</v>
      </c>
      <c r="K464" s="220" t="s">
        <v>325</v>
      </c>
      <c r="L464" s="48"/>
      <c r="M464" s="225" t="s">
        <v>35</v>
      </c>
      <c r="N464" s="226" t="s">
        <v>52</v>
      </c>
      <c r="O464" s="89"/>
      <c r="P464" s="227">
        <f>O464*H464</f>
        <v>0</v>
      </c>
      <c r="Q464" s="227">
        <v>0</v>
      </c>
      <c r="R464" s="227">
        <f>Q464*H464</f>
        <v>0</v>
      </c>
      <c r="S464" s="227">
        <v>0.070000000000000007</v>
      </c>
      <c r="T464" s="228">
        <f>S464*H464</f>
        <v>0.16870000000000002</v>
      </c>
      <c r="U464" s="42"/>
      <c r="V464" s="42"/>
      <c r="W464" s="42"/>
      <c r="X464" s="42"/>
      <c r="Y464" s="42"/>
      <c r="Z464" s="42"/>
      <c r="AA464" s="42"/>
      <c r="AB464" s="42"/>
      <c r="AC464" s="42"/>
      <c r="AD464" s="42"/>
      <c r="AE464" s="42"/>
      <c r="AR464" s="229" t="s">
        <v>313</v>
      </c>
      <c r="AT464" s="229" t="s">
        <v>308</v>
      </c>
      <c r="AU464" s="229" t="s">
        <v>88</v>
      </c>
      <c r="AY464" s="20" t="s">
        <v>305</v>
      </c>
      <c r="BE464" s="230">
        <f>IF(N464="základní",J464,0)</f>
        <v>0</v>
      </c>
      <c r="BF464" s="230">
        <f>IF(N464="snížená",J464,0)</f>
        <v>0</v>
      </c>
      <c r="BG464" s="230">
        <f>IF(N464="zákl. přenesená",J464,0)</f>
        <v>0</v>
      </c>
      <c r="BH464" s="230">
        <f>IF(N464="sníž. přenesená",J464,0)</f>
        <v>0</v>
      </c>
      <c r="BI464" s="230">
        <f>IF(N464="nulová",J464,0)</f>
        <v>0</v>
      </c>
      <c r="BJ464" s="20" t="s">
        <v>313</v>
      </c>
      <c r="BK464" s="230">
        <f>ROUND(I464*H464,2)</f>
        <v>0</v>
      </c>
      <c r="BL464" s="20" t="s">
        <v>313</v>
      </c>
      <c r="BM464" s="229" t="s">
        <v>5912</v>
      </c>
    </row>
    <row r="465" s="2" customFormat="1">
      <c r="A465" s="42"/>
      <c r="B465" s="43"/>
      <c r="C465" s="44"/>
      <c r="D465" s="231" t="s">
        <v>315</v>
      </c>
      <c r="E465" s="44"/>
      <c r="F465" s="232" t="s">
        <v>4133</v>
      </c>
      <c r="G465" s="44"/>
      <c r="H465" s="44"/>
      <c r="I465" s="233"/>
      <c r="J465" s="44"/>
      <c r="K465" s="44"/>
      <c r="L465" s="48"/>
      <c r="M465" s="234"/>
      <c r="N465" s="235"/>
      <c r="O465" s="89"/>
      <c r="P465" s="89"/>
      <c r="Q465" s="89"/>
      <c r="R465" s="89"/>
      <c r="S465" s="89"/>
      <c r="T465" s="90"/>
      <c r="U465" s="42"/>
      <c r="V465" s="42"/>
      <c r="W465" s="42"/>
      <c r="X465" s="42"/>
      <c r="Y465" s="42"/>
      <c r="Z465" s="42"/>
      <c r="AA465" s="42"/>
      <c r="AB465" s="42"/>
      <c r="AC465" s="42"/>
      <c r="AD465" s="42"/>
      <c r="AE465" s="42"/>
      <c r="AT465" s="20" t="s">
        <v>315</v>
      </c>
      <c r="AU465" s="20" t="s">
        <v>88</v>
      </c>
    </row>
    <row r="466" s="2" customFormat="1">
      <c r="A466" s="42"/>
      <c r="B466" s="43"/>
      <c r="C466" s="44"/>
      <c r="D466" s="236" t="s">
        <v>328</v>
      </c>
      <c r="E466" s="44"/>
      <c r="F466" s="237" t="s">
        <v>4134</v>
      </c>
      <c r="G466" s="44"/>
      <c r="H466" s="44"/>
      <c r="I466" s="233"/>
      <c r="J466" s="44"/>
      <c r="K466" s="44"/>
      <c r="L466" s="48"/>
      <c r="M466" s="234"/>
      <c r="N466" s="235"/>
      <c r="O466" s="89"/>
      <c r="P466" s="89"/>
      <c r="Q466" s="89"/>
      <c r="R466" s="89"/>
      <c r="S466" s="89"/>
      <c r="T466" s="90"/>
      <c r="U466" s="42"/>
      <c r="V466" s="42"/>
      <c r="W466" s="42"/>
      <c r="X466" s="42"/>
      <c r="Y466" s="42"/>
      <c r="Z466" s="42"/>
      <c r="AA466" s="42"/>
      <c r="AB466" s="42"/>
      <c r="AC466" s="42"/>
      <c r="AD466" s="42"/>
      <c r="AE466" s="42"/>
      <c r="AT466" s="20" t="s">
        <v>328</v>
      </c>
      <c r="AU466" s="20" t="s">
        <v>88</v>
      </c>
    </row>
    <row r="467" s="15" customFormat="1">
      <c r="A467" s="15"/>
      <c r="B467" s="275"/>
      <c r="C467" s="276"/>
      <c r="D467" s="231" t="s">
        <v>342</v>
      </c>
      <c r="E467" s="277" t="s">
        <v>35</v>
      </c>
      <c r="F467" s="278" t="s">
        <v>5913</v>
      </c>
      <c r="G467" s="276"/>
      <c r="H467" s="277" t="s">
        <v>35</v>
      </c>
      <c r="I467" s="279"/>
      <c r="J467" s="276"/>
      <c r="K467" s="276"/>
      <c r="L467" s="280"/>
      <c r="M467" s="281"/>
      <c r="N467" s="282"/>
      <c r="O467" s="282"/>
      <c r="P467" s="282"/>
      <c r="Q467" s="282"/>
      <c r="R467" s="282"/>
      <c r="S467" s="282"/>
      <c r="T467" s="283"/>
      <c r="U467" s="15"/>
      <c r="V467" s="15"/>
      <c r="W467" s="15"/>
      <c r="X467" s="15"/>
      <c r="Y467" s="15"/>
      <c r="Z467" s="15"/>
      <c r="AA467" s="15"/>
      <c r="AB467" s="15"/>
      <c r="AC467" s="15"/>
      <c r="AD467" s="15"/>
      <c r="AE467" s="15"/>
      <c r="AT467" s="284" t="s">
        <v>342</v>
      </c>
      <c r="AU467" s="284" t="s">
        <v>88</v>
      </c>
      <c r="AV467" s="15" t="s">
        <v>86</v>
      </c>
      <c r="AW467" s="15" t="s">
        <v>41</v>
      </c>
      <c r="AX467" s="15" t="s">
        <v>79</v>
      </c>
      <c r="AY467" s="284" t="s">
        <v>305</v>
      </c>
    </row>
    <row r="468" s="13" customFormat="1">
      <c r="A468" s="13"/>
      <c r="B468" s="238"/>
      <c r="C468" s="239"/>
      <c r="D468" s="231" t="s">
        <v>342</v>
      </c>
      <c r="E468" s="240" t="s">
        <v>35</v>
      </c>
      <c r="F468" s="241" t="s">
        <v>2650</v>
      </c>
      <c r="G468" s="239"/>
      <c r="H468" s="242">
        <v>0.90000000000000002</v>
      </c>
      <c r="I468" s="243"/>
      <c r="J468" s="239"/>
      <c r="K468" s="239"/>
      <c r="L468" s="244"/>
      <c r="M468" s="245"/>
      <c r="N468" s="246"/>
      <c r="O468" s="246"/>
      <c r="P468" s="246"/>
      <c r="Q468" s="246"/>
      <c r="R468" s="246"/>
      <c r="S468" s="246"/>
      <c r="T468" s="247"/>
      <c r="U468" s="13"/>
      <c r="V468" s="13"/>
      <c r="W468" s="13"/>
      <c r="X468" s="13"/>
      <c r="Y468" s="13"/>
      <c r="Z468" s="13"/>
      <c r="AA468" s="13"/>
      <c r="AB468" s="13"/>
      <c r="AC468" s="13"/>
      <c r="AD468" s="13"/>
      <c r="AE468" s="13"/>
      <c r="AT468" s="248" t="s">
        <v>342</v>
      </c>
      <c r="AU468" s="248" t="s">
        <v>88</v>
      </c>
      <c r="AV468" s="13" t="s">
        <v>88</v>
      </c>
      <c r="AW468" s="13" t="s">
        <v>41</v>
      </c>
      <c r="AX468" s="13" t="s">
        <v>79</v>
      </c>
      <c r="AY468" s="248" t="s">
        <v>305</v>
      </c>
    </row>
    <row r="469" s="13" customFormat="1">
      <c r="A469" s="13"/>
      <c r="B469" s="238"/>
      <c r="C469" s="239"/>
      <c r="D469" s="231" t="s">
        <v>342</v>
      </c>
      <c r="E469" s="240" t="s">
        <v>35</v>
      </c>
      <c r="F469" s="241" t="s">
        <v>5914</v>
      </c>
      <c r="G469" s="239"/>
      <c r="H469" s="242">
        <v>1.0600000000000001</v>
      </c>
      <c r="I469" s="243"/>
      <c r="J469" s="239"/>
      <c r="K469" s="239"/>
      <c r="L469" s="244"/>
      <c r="M469" s="245"/>
      <c r="N469" s="246"/>
      <c r="O469" s="246"/>
      <c r="P469" s="246"/>
      <c r="Q469" s="246"/>
      <c r="R469" s="246"/>
      <c r="S469" s="246"/>
      <c r="T469" s="247"/>
      <c r="U469" s="13"/>
      <c r="V469" s="13"/>
      <c r="W469" s="13"/>
      <c r="X469" s="13"/>
      <c r="Y469" s="13"/>
      <c r="Z469" s="13"/>
      <c r="AA469" s="13"/>
      <c r="AB469" s="13"/>
      <c r="AC469" s="13"/>
      <c r="AD469" s="13"/>
      <c r="AE469" s="13"/>
      <c r="AT469" s="248" t="s">
        <v>342</v>
      </c>
      <c r="AU469" s="248" t="s">
        <v>88</v>
      </c>
      <c r="AV469" s="13" t="s">
        <v>88</v>
      </c>
      <c r="AW469" s="13" t="s">
        <v>41</v>
      </c>
      <c r="AX469" s="13" t="s">
        <v>79</v>
      </c>
      <c r="AY469" s="248" t="s">
        <v>305</v>
      </c>
    </row>
    <row r="470" s="13" customFormat="1">
      <c r="A470" s="13"/>
      <c r="B470" s="238"/>
      <c r="C470" s="239"/>
      <c r="D470" s="231" t="s">
        <v>342</v>
      </c>
      <c r="E470" s="240" t="s">
        <v>35</v>
      </c>
      <c r="F470" s="241" t="s">
        <v>5915</v>
      </c>
      <c r="G470" s="239"/>
      <c r="H470" s="242">
        <v>0.45000000000000001</v>
      </c>
      <c r="I470" s="243"/>
      <c r="J470" s="239"/>
      <c r="K470" s="239"/>
      <c r="L470" s="244"/>
      <c r="M470" s="245"/>
      <c r="N470" s="246"/>
      <c r="O470" s="246"/>
      <c r="P470" s="246"/>
      <c r="Q470" s="246"/>
      <c r="R470" s="246"/>
      <c r="S470" s="246"/>
      <c r="T470" s="247"/>
      <c r="U470" s="13"/>
      <c r="V470" s="13"/>
      <c r="W470" s="13"/>
      <c r="X470" s="13"/>
      <c r="Y470" s="13"/>
      <c r="Z470" s="13"/>
      <c r="AA470" s="13"/>
      <c r="AB470" s="13"/>
      <c r="AC470" s="13"/>
      <c r="AD470" s="13"/>
      <c r="AE470" s="13"/>
      <c r="AT470" s="248" t="s">
        <v>342</v>
      </c>
      <c r="AU470" s="248" t="s">
        <v>88</v>
      </c>
      <c r="AV470" s="13" t="s">
        <v>88</v>
      </c>
      <c r="AW470" s="13" t="s">
        <v>41</v>
      </c>
      <c r="AX470" s="13" t="s">
        <v>79</v>
      </c>
      <c r="AY470" s="248" t="s">
        <v>305</v>
      </c>
    </row>
    <row r="471" s="14" customFormat="1">
      <c r="A471" s="14"/>
      <c r="B471" s="249"/>
      <c r="C471" s="250"/>
      <c r="D471" s="231" t="s">
        <v>342</v>
      </c>
      <c r="E471" s="251" t="s">
        <v>35</v>
      </c>
      <c r="F471" s="252" t="s">
        <v>344</v>
      </c>
      <c r="G471" s="250"/>
      <c r="H471" s="253">
        <v>2.4100000000000001</v>
      </c>
      <c r="I471" s="254"/>
      <c r="J471" s="250"/>
      <c r="K471" s="250"/>
      <c r="L471" s="255"/>
      <c r="M471" s="256"/>
      <c r="N471" s="257"/>
      <c r="O471" s="257"/>
      <c r="P471" s="257"/>
      <c r="Q471" s="257"/>
      <c r="R471" s="257"/>
      <c r="S471" s="257"/>
      <c r="T471" s="258"/>
      <c r="U471" s="14"/>
      <c r="V471" s="14"/>
      <c r="W471" s="14"/>
      <c r="X471" s="14"/>
      <c r="Y471" s="14"/>
      <c r="Z471" s="14"/>
      <c r="AA471" s="14"/>
      <c r="AB471" s="14"/>
      <c r="AC471" s="14"/>
      <c r="AD471" s="14"/>
      <c r="AE471" s="14"/>
      <c r="AT471" s="259" t="s">
        <v>342</v>
      </c>
      <c r="AU471" s="259" t="s">
        <v>88</v>
      </c>
      <c r="AV471" s="14" t="s">
        <v>313</v>
      </c>
      <c r="AW471" s="14" t="s">
        <v>41</v>
      </c>
      <c r="AX471" s="14" t="s">
        <v>86</v>
      </c>
      <c r="AY471" s="259" t="s">
        <v>305</v>
      </c>
    </row>
    <row r="472" s="2" customFormat="1" ht="24.15" customHeight="1">
      <c r="A472" s="42"/>
      <c r="B472" s="43"/>
      <c r="C472" s="218" t="s">
        <v>843</v>
      </c>
      <c r="D472" s="218" t="s">
        <v>308</v>
      </c>
      <c r="E472" s="219" t="s">
        <v>4138</v>
      </c>
      <c r="F472" s="220" t="s">
        <v>4139</v>
      </c>
      <c r="G472" s="221" t="s">
        <v>338</v>
      </c>
      <c r="H472" s="222">
        <v>2.4100000000000001</v>
      </c>
      <c r="I472" s="223"/>
      <c r="J472" s="224">
        <f>ROUND(I472*H472,2)</f>
        <v>0</v>
      </c>
      <c r="K472" s="220" t="s">
        <v>325</v>
      </c>
      <c r="L472" s="48"/>
      <c r="M472" s="225" t="s">
        <v>35</v>
      </c>
      <c r="N472" s="226" t="s">
        <v>52</v>
      </c>
      <c r="O472" s="89"/>
      <c r="P472" s="227">
        <f>O472*H472</f>
        <v>0</v>
      </c>
      <c r="Q472" s="227">
        <v>0.038850000000000003</v>
      </c>
      <c r="R472" s="227">
        <f>Q472*H472</f>
        <v>0.093628500000000017</v>
      </c>
      <c r="S472" s="227">
        <v>0</v>
      </c>
      <c r="T472" s="228">
        <f>S472*H472</f>
        <v>0</v>
      </c>
      <c r="U472" s="42"/>
      <c r="V472" s="42"/>
      <c r="W472" s="42"/>
      <c r="X472" s="42"/>
      <c r="Y472" s="42"/>
      <c r="Z472" s="42"/>
      <c r="AA472" s="42"/>
      <c r="AB472" s="42"/>
      <c r="AC472" s="42"/>
      <c r="AD472" s="42"/>
      <c r="AE472" s="42"/>
      <c r="AR472" s="229" t="s">
        <v>313</v>
      </c>
      <c r="AT472" s="229" t="s">
        <v>308</v>
      </c>
      <c r="AU472" s="229" t="s">
        <v>88</v>
      </c>
      <c r="AY472" s="20" t="s">
        <v>305</v>
      </c>
      <c r="BE472" s="230">
        <f>IF(N472="základní",J472,0)</f>
        <v>0</v>
      </c>
      <c r="BF472" s="230">
        <f>IF(N472="snížená",J472,0)</f>
        <v>0</v>
      </c>
      <c r="BG472" s="230">
        <f>IF(N472="zákl. přenesená",J472,0)</f>
        <v>0</v>
      </c>
      <c r="BH472" s="230">
        <f>IF(N472="sníž. přenesená",J472,0)</f>
        <v>0</v>
      </c>
      <c r="BI472" s="230">
        <f>IF(N472="nulová",J472,0)</f>
        <v>0</v>
      </c>
      <c r="BJ472" s="20" t="s">
        <v>313</v>
      </c>
      <c r="BK472" s="230">
        <f>ROUND(I472*H472,2)</f>
        <v>0</v>
      </c>
      <c r="BL472" s="20" t="s">
        <v>313</v>
      </c>
      <c r="BM472" s="229" t="s">
        <v>5916</v>
      </c>
    </row>
    <row r="473" s="2" customFormat="1">
      <c r="A473" s="42"/>
      <c r="B473" s="43"/>
      <c r="C473" s="44"/>
      <c r="D473" s="231" t="s">
        <v>315</v>
      </c>
      <c r="E473" s="44"/>
      <c r="F473" s="232" t="s">
        <v>4141</v>
      </c>
      <c r="G473" s="44"/>
      <c r="H473" s="44"/>
      <c r="I473" s="233"/>
      <c r="J473" s="44"/>
      <c r="K473" s="44"/>
      <c r="L473" s="48"/>
      <c r="M473" s="234"/>
      <c r="N473" s="235"/>
      <c r="O473" s="89"/>
      <c r="P473" s="89"/>
      <c r="Q473" s="89"/>
      <c r="R473" s="89"/>
      <c r="S473" s="89"/>
      <c r="T473" s="90"/>
      <c r="U473" s="42"/>
      <c r="V473" s="42"/>
      <c r="W473" s="42"/>
      <c r="X473" s="42"/>
      <c r="Y473" s="42"/>
      <c r="Z473" s="42"/>
      <c r="AA473" s="42"/>
      <c r="AB473" s="42"/>
      <c r="AC473" s="42"/>
      <c r="AD473" s="42"/>
      <c r="AE473" s="42"/>
      <c r="AT473" s="20" t="s">
        <v>315</v>
      </c>
      <c r="AU473" s="20" t="s">
        <v>88</v>
      </c>
    </row>
    <row r="474" s="2" customFormat="1">
      <c r="A474" s="42"/>
      <c r="B474" s="43"/>
      <c r="C474" s="44"/>
      <c r="D474" s="236" t="s">
        <v>328</v>
      </c>
      <c r="E474" s="44"/>
      <c r="F474" s="237" t="s">
        <v>4142</v>
      </c>
      <c r="G474" s="44"/>
      <c r="H474" s="44"/>
      <c r="I474" s="233"/>
      <c r="J474" s="44"/>
      <c r="K474" s="44"/>
      <c r="L474" s="48"/>
      <c r="M474" s="234"/>
      <c r="N474" s="235"/>
      <c r="O474" s="89"/>
      <c r="P474" s="89"/>
      <c r="Q474" s="89"/>
      <c r="R474" s="89"/>
      <c r="S474" s="89"/>
      <c r="T474" s="90"/>
      <c r="U474" s="42"/>
      <c r="V474" s="42"/>
      <c r="W474" s="42"/>
      <c r="X474" s="42"/>
      <c r="Y474" s="42"/>
      <c r="Z474" s="42"/>
      <c r="AA474" s="42"/>
      <c r="AB474" s="42"/>
      <c r="AC474" s="42"/>
      <c r="AD474" s="42"/>
      <c r="AE474" s="42"/>
      <c r="AT474" s="20" t="s">
        <v>328</v>
      </c>
      <c r="AU474" s="20" t="s">
        <v>88</v>
      </c>
    </row>
    <row r="475" s="15" customFormat="1">
      <c r="A475" s="15"/>
      <c r="B475" s="275"/>
      <c r="C475" s="276"/>
      <c r="D475" s="231" t="s">
        <v>342</v>
      </c>
      <c r="E475" s="277" t="s">
        <v>35</v>
      </c>
      <c r="F475" s="278" t="s">
        <v>5913</v>
      </c>
      <c r="G475" s="276"/>
      <c r="H475" s="277" t="s">
        <v>35</v>
      </c>
      <c r="I475" s="279"/>
      <c r="J475" s="276"/>
      <c r="K475" s="276"/>
      <c r="L475" s="280"/>
      <c r="M475" s="281"/>
      <c r="N475" s="282"/>
      <c r="O475" s="282"/>
      <c r="P475" s="282"/>
      <c r="Q475" s="282"/>
      <c r="R475" s="282"/>
      <c r="S475" s="282"/>
      <c r="T475" s="283"/>
      <c r="U475" s="15"/>
      <c r="V475" s="15"/>
      <c r="W475" s="15"/>
      <c r="X475" s="15"/>
      <c r="Y475" s="15"/>
      <c r="Z475" s="15"/>
      <c r="AA475" s="15"/>
      <c r="AB475" s="15"/>
      <c r="AC475" s="15"/>
      <c r="AD475" s="15"/>
      <c r="AE475" s="15"/>
      <c r="AT475" s="284" t="s">
        <v>342</v>
      </c>
      <c r="AU475" s="284" t="s">
        <v>88</v>
      </c>
      <c r="AV475" s="15" t="s">
        <v>86</v>
      </c>
      <c r="AW475" s="15" t="s">
        <v>41</v>
      </c>
      <c r="AX475" s="15" t="s">
        <v>79</v>
      </c>
      <c r="AY475" s="284" t="s">
        <v>305</v>
      </c>
    </row>
    <row r="476" s="13" customFormat="1">
      <c r="A476" s="13"/>
      <c r="B476" s="238"/>
      <c r="C476" s="239"/>
      <c r="D476" s="231" t="s">
        <v>342</v>
      </c>
      <c r="E476" s="240" t="s">
        <v>35</v>
      </c>
      <c r="F476" s="241" t="s">
        <v>2650</v>
      </c>
      <c r="G476" s="239"/>
      <c r="H476" s="242">
        <v>0.90000000000000002</v>
      </c>
      <c r="I476" s="243"/>
      <c r="J476" s="239"/>
      <c r="K476" s="239"/>
      <c r="L476" s="244"/>
      <c r="M476" s="245"/>
      <c r="N476" s="246"/>
      <c r="O476" s="246"/>
      <c r="P476" s="246"/>
      <c r="Q476" s="246"/>
      <c r="R476" s="246"/>
      <c r="S476" s="246"/>
      <c r="T476" s="247"/>
      <c r="U476" s="13"/>
      <c r="V476" s="13"/>
      <c r="W476" s="13"/>
      <c r="X476" s="13"/>
      <c r="Y476" s="13"/>
      <c r="Z476" s="13"/>
      <c r="AA476" s="13"/>
      <c r="AB476" s="13"/>
      <c r="AC476" s="13"/>
      <c r="AD476" s="13"/>
      <c r="AE476" s="13"/>
      <c r="AT476" s="248" t="s">
        <v>342</v>
      </c>
      <c r="AU476" s="248" t="s">
        <v>88</v>
      </c>
      <c r="AV476" s="13" t="s">
        <v>88</v>
      </c>
      <c r="AW476" s="13" t="s">
        <v>41</v>
      </c>
      <c r="AX476" s="13" t="s">
        <v>79</v>
      </c>
      <c r="AY476" s="248" t="s">
        <v>305</v>
      </c>
    </row>
    <row r="477" s="13" customFormat="1">
      <c r="A477" s="13"/>
      <c r="B477" s="238"/>
      <c r="C477" s="239"/>
      <c r="D477" s="231" t="s">
        <v>342</v>
      </c>
      <c r="E477" s="240" t="s">
        <v>35</v>
      </c>
      <c r="F477" s="241" t="s">
        <v>5914</v>
      </c>
      <c r="G477" s="239"/>
      <c r="H477" s="242">
        <v>1.0600000000000001</v>
      </c>
      <c r="I477" s="243"/>
      <c r="J477" s="239"/>
      <c r="K477" s="239"/>
      <c r="L477" s="244"/>
      <c r="M477" s="245"/>
      <c r="N477" s="246"/>
      <c r="O477" s="246"/>
      <c r="P477" s="246"/>
      <c r="Q477" s="246"/>
      <c r="R477" s="246"/>
      <c r="S477" s="246"/>
      <c r="T477" s="247"/>
      <c r="U477" s="13"/>
      <c r="V477" s="13"/>
      <c r="W477" s="13"/>
      <c r="X477" s="13"/>
      <c r="Y477" s="13"/>
      <c r="Z477" s="13"/>
      <c r="AA477" s="13"/>
      <c r="AB477" s="13"/>
      <c r="AC477" s="13"/>
      <c r="AD477" s="13"/>
      <c r="AE477" s="13"/>
      <c r="AT477" s="248" t="s">
        <v>342</v>
      </c>
      <c r="AU477" s="248" t="s">
        <v>88</v>
      </c>
      <c r="AV477" s="13" t="s">
        <v>88</v>
      </c>
      <c r="AW477" s="13" t="s">
        <v>41</v>
      </c>
      <c r="AX477" s="13" t="s">
        <v>79</v>
      </c>
      <c r="AY477" s="248" t="s">
        <v>305</v>
      </c>
    </row>
    <row r="478" s="13" customFormat="1">
      <c r="A478" s="13"/>
      <c r="B478" s="238"/>
      <c r="C478" s="239"/>
      <c r="D478" s="231" t="s">
        <v>342</v>
      </c>
      <c r="E478" s="240" t="s">
        <v>35</v>
      </c>
      <c r="F478" s="241" t="s">
        <v>5915</v>
      </c>
      <c r="G478" s="239"/>
      <c r="H478" s="242">
        <v>0.45000000000000001</v>
      </c>
      <c r="I478" s="243"/>
      <c r="J478" s="239"/>
      <c r="K478" s="239"/>
      <c r="L478" s="244"/>
      <c r="M478" s="245"/>
      <c r="N478" s="246"/>
      <c r="O478" s="246"/>
      <c r="P478" s="246"/>
      <c r="Q478" s="246"/>
      <c r="R478" s="246"/>
      <c r="S478" s="246"/>
      <c r="T478" s="247"/>
      <c r="U478" s="13"/>
      <c r="V478" s="13"/>
      <c r="W478" s="13"/>
      <c r="X478" s="13"/>
      <c r="Y478" s="13"/>
      <c r="Z478" s="13"/>
      <c r="AA478" s="13"/>
      <c r="AB478" s="13"/>
      <c r="AC478" s="13"/>
      <c r="AD478" s="13"/>
      <c r="AE478" s="13"/>
      <c r="AT478" s="248" t="s">
        <v>342</v>
      </c>
      <c r="AU478" s="248" t="s">
        <v>88</v>
      </c>
      <c r="AV478" s="13" t="s">
        <v>88</v>
      </c>
      <c r="AW478" s="13" t="s">
        <v>41</v>
      </c>
      <c r="AX478" s="13" t="s">
        <v>79</v>
      </c>
      <c r="AY478" s="248" t="s">
        <v>305</v>
      </c>
    </row>
    <row r="479" s="14" customFormat="1">
      <c r="A479" s="14"/>
      <c r="B479" s="249"/>
      <c r="C479" s="250"/>
      <c r="D479" s="231" t="s">
        <v>342</v>
      </c>
      <c r="E479" s="251" t="s">
        <v>35</v>
      </c>
      <c r="F479" s="252" t="s">
        <v>344</v>
      </c>
      <c r="G479" s="250"/>
      <c r="H479" s="253">
        <v>2.4100000000000001</v>
      </c>
      <c r="I479" s="254"/>
      <c r="J479" s="250"/>
      <c r="K479" s="250"/>
      <c r="L479" s="255"/>
      <c r="M479" s="256"/>
      <c r="N479" s="257"/>
      <c r="O479" s="257"/>
      <c r="P479" s="257"/>
      <c r="Q479" s="257"/>
      <c r="R479" s="257"/>
      <c r="S479" s="257"/>
      <c r="T479" s="258"/>
      <c r="U479" s="14"/>
      <c r="V479" s="14"/>
      <c r="W479" s="14"/>
      <c r="X479" s="14"/>
      <c r="Y479" s="14"/>
      <c r="Z479" s="14"/>
      <c r="AA479" s="14"/>
      <c r="AB479" s="14"/>
      <c r="AC479" s="14"/>
      <c r="AD479" s="14"/>
      <c r="AE479" s="14"/>
      <c r="AT479" s="259" t="s">
        <v>342</v>
      </c>
      <c r="AU479" s="259" t="s">
        <v>88</v>
      </c>
      <c r="AV479" s="14" t="s">
        <v>313</v>
      </c>
      <c r="AW479" s="14" t="s">
        <v>41</v>
      </c>
      <c r="AX479" s="14" t="s">
        <v>86</v>
      </c>
      <c r="AY479" s="259" t="s">
        <v>305</v>
      </c>
    </row>
    <row r="480" s="2" customFormat="1" ht="24.15" customHeight="1">
      <c r="A480" s="42"/>
      <c r="B480" s="43"/>
      <c r="C480" s="218" t="s">
        <v>849</v>
      </c>
      <c r="D480" s="218" t="s">
        <v>308</v>
      </c>
      <c r="E480" s="219" t="s">
        <v>4150</v>
      </c>
      <c r="F480" s="220" t="s">
        <v>4151</v>
      </c>
      <c r="G480" s="221" t="s">
        <v>338</v>
      </c>
      <c r="H480" s="222">
        <v>2.4100000000000001</v>
      </c>
      <c r="I480" s="223"/>
      <c r="J480" s="224">
        <f>ROUND(I480*H480,2)</f>
        <v>0</v>
      </c>
      <c r="K480" s="220" t="s">
        <v>325</v>
      </c>
      <c r="L480" s="48"/>
      <c r="M480" s="225" t="s">
        <v>35</v>
      </c>
      <c r="N480" s="226" t="s">
        <v>52</v>
      </c>
      <c r="O480" s="89"/>
      <c r="P480" s="227">
        <f>O480*H480</f>
        <v>0</v>
      </c>
      <c r="Q480" s="227">
        <v>0.0020999999999999999</v>
      </c>
      <c r="R480" s="227">
        <f>Q480*H480</f>
        <v>0.0050610000000000004</v>
      </c>
      <c r="S480" s="227">
        <v>0</v>
      </c>
      <c r="T480" s="228">
        <f>S480*H480</f>
        <v>0</v>
      </c>
      <c r="U480" s="42"/>
      <c r="V480" s="42"/>
      <c r="W480" s="42"/>
      <c r="X480" s="42"/>
      <c r="Y480" s="42"/>
      <c r="Z480" s="42"/>
      <c r="AA480" s="42"/>
      <c r="AB480" s="42"/>
      <c r="AC480" s="42"/>
      <c r="AD480" s="42"/>
      <c r="AE480" s="42"/>
      <c r="AR480" s="229" t="s">
        <v>313</v>
      </c>
      <c r="AT480" s="229" t="s">
        <v>308</v>
      </c>
      <c r="AU480" s="229" t="s">
        <v>88</v>
      </c>
      <c r="AY480" s="20" t="s">
        <v>305</v>
      </c>
      <c r="BE480" s="230">
        <f>IF(N480="základní",J480,0)</f>
        <v>0</v>
      </c>
      <c r="BF480" s="230">
        <f>IF(N480="snížená",J480,0)</f>
        <v>0</v>
      </c>
      <c r="BG480" s="230">
        <f>IF(N480="zákl. přenesená",J480,0)</f>
        <v>0</v>
      </c>
      <c r="BH480" s="230">
        <f>IF(N480="sníž. přenesená",J480,0)</f>
        <v>0</v>
      </c>
      <c r="BI480" s="230">
        <f>IF(N480="nulová",J480,0)</f>
        <v>0</v>
      </c>
      <c r="BJ480" s="20" t="s">
        <v>313</v>
      </c>
      <c r="BK480" s="230">
        <f>ROUND(I480*H480,2)</f>
        <v>0</v>
      </c>
      <c r="BL480" s="20" t="s">
        <v>313</v>
      </c>
      <c r="BM480" s="229" t="s">
        <v>5917</v>
      </c>
    </row>
    <row r="481" s="2" customFormat="1">
      <c r="A481" s="42"/>
      <c r="B481" s="43"/>
      <c r="C481" s="44"/>
      <c r="D481" s="231" t="s">
        <v>315</v>
      </c>
      <c r="E481" s="44"/>
      <c r="F481" s="232" t="s">
        <v>4153</v>
      </c>
      <c r="G481" s="44"/>
      <c r="H481" s="44"/>
      <c r="I481" s="233"/>
      <c r="J481" s="44"/>
      <c r="K481" s="44"/>
      <c r="L481" s="48"/>
      <c r="M481" s="234"/>
      <c r="N481" s="235"/>
      <c r="O481" s="89"/>
      <c r="P481" s="89"/>
      <c r="Q481" s="89"/>
      <c r="R481" s="89"/>
      <c r="S481" s="89"/>
      <c r="T481" s="90"/>
      <c r="U481" s="42"/>
      <c r="V481" s="42"/>
      <c r="W481" s="42"/>
      <c r="X481" s="42"/>
      <c r="Y481" s="42"/>
      <c r="Z481" s="42"/>
      <c r="AA481" s="42"/>
      <c r="AB481" s="42"/>
      <c r="AC481" s="42"/>
      <c r="AD481" s="42"/>
      <c r="AE481" s="42"/>
      <c r="AT481" s="20" t="s">
        <v>315</v>
      </c>
      <c r="AU481" s="20" t="s">
        <v>88</v>
      </c>
    </row>
    <row r="482" s="2" customFormat="1">
      <c r="A482" s="42"/>
      <c r="B482" s="43"/>
      <c r="C482" s="44"/>
      <c r="D482" s="236" t="s">
        <v>328</v>
      </c>
      <c r="E482" s="44"/>
      <c r="F482" s="237" t="s">
        <v>4154</v>
      </c>
      <c r="G482" s="44"/>
      <c r="H482" s="44"/>
      <c r="I482" s="233"/>
      <c r="J482" s="44"/>
      <c r="K482" s="44"/>
      <c r="L482" s="48"/>
      <c r="M482" s="234"/>
      <c r="N482" s="235"/>
      <c r="O482" s="89"/>
      <c r="P482" s="89"/>
      <c r="Q482" s="89"/>
      <c r="R482" s="89"/>
      <c r="S482" s="89"/>
      <c r="T482" s="90"/>
      <c r="U482" s="42"/>
      <c r="V482" s="42"/>
      <c r="W482" s="42"/>
      <c r="X482" s="42"/>
      <c r="Y482" s="42"/>
      <c r="Z482" s="42"/>
      <c r="AA482" s="42"/>
      <c r="AB482" s="42"/>
      <c r="AC482" s="42"/>
      <c r="AD482" s="42"/>
      <c r="AE482" s="42"/>
      <c r="AT482" s="20" t="s">
        <v>328</v>
      </c>
      <c r="AU482" s="20" t="s">
        <v>88</v>
      </c>
    </row>
    <row r="483" s="15" customFormat="1">
      <c r="A483" s="15"/>
      <c r="B483" s="275"/>
      <c r="C483" s="276"/>
      <c r="D483" s="231" t="s">
        <v>342</v>
      </c>
      <c r="E483" s="277" t="s">
        <v>35</v>
      </c>
      <c r="F483" s="278" t="s">
        <v>5913</v>
      </c>
      <c r="G483" s="276"/>
      <c r="H483" s="277" t="s">
        <v>35</v>
      </c>
      <c r="I483" s="279"/>
      <c r="J483" s="276"/>
      <c r="K483" s="276"/>
      <c r="L483" s="280"/>
      <c r="M483" s="281"/>
      <c r="N483" s="282"/>
      <c r="O483" s="282"/>
      <c r="P483" s="282"/>
      <c r="Q483" s="282"/>
      <c r="R483" s="282"/>
      <c r="S483" s="282"/>
      <c r="T483" s="283"/>
      <c r="U483" s="15"/>
      <c r="V483" s="15"/>
      <c r="W483" s="15"/>
      <c r="X483" s="15"/>
      <c r="Y483" s="15"/>
      <c r="Z483" s="15"/>
      <c r="AA483" s="15"/>
      <c r="AB483" s="15"/>
      <c r="AC483" s="15"/>
      <c r="AD483" s="15"/>
      <c r="AE483" s="15"/>
      <c r="AT483" s="284" t="s">
        <v>342</v>
      </c>
      <c r="AU483" s="284" t="s">
        <v>88</v>
      </c>
      <c r="AV483" s="15" t="s">
        <v>86</v>
      </c>
      <c r="AW483" s="15" t="s">
        <v>41</v>
      </c>
      <c r="AX483" s="15" t="s">
        <v>79</v>
      </c>
      <c r="AY483" s="284" t="s">
        <v>305</v>
      </c>
    </row>
    <row r="484" s="13" customFormat="1">
      <c r="A484" s="13"/>
      <c r="B484" s="238"/>
      <c r="C484" s="239"/>
      <c r="D484" s="231" t="s">
        <v>342</v>
      </c>
      <c r="E484" s="240" t="s">
        <v>35</v>
      </c>
      <c r="F484" s="241" t="s">
        <v>2650</v>
      </c>
      <c r="G484" s="239"/>
      <c r="H484" s="242">
        <v>0.90000000000000002</v>
      </c>
      <c r="I484" s="243"/>
      <c r="J484" s="239"/>
      <c r="K484" s="239"/>
      <c r="L484" s="244"/>
      <c r="M484" s="245"/>
      <c r="N484" s="246"/>
      <c r="O484" s="246"/>
      <c r="P484" s="246"/>
      <c r="Q484" s="246"/>
      <c r="R484" s="246"/>
      <c r="S484" s="246"/>
      <c r="T484" s="247"/>
      <c r="U484" s="13"/>
      <c r="V484" s="13"/>
      <c r="W484" s="13"/>
      <c r="X484" s="13"/>
      <c r="Y484" s="13"/>
      <c r="Z484" s="13"/>
      <c r="AA484" s="13"/>
      <c r="AB484" s="13"/>
      <c r="AC484" s="13"/>
      <c r="AD484" s="13"/>
      <c r="AE484" s="13"/>
      <c r="AT484" s="248" t="s">
        <v>342</v>
      </c>
      <c r="AU484" s="248" t="s">
        <v>88</v>
      </c>
      <c r="AV484" s="13" t="s">
        <v>88</v>
      </c>
      <c r="AW484" s="13" t="s">
        <v>41</v>
      </c>
      <c r="AX484" s="13" t="s">
        <v>79</v>
      </c>
      <c r="AY484" s="248" t="s">
        <v>305</v>
      </c>
    </row>
    <row r="485" s="13" customFormat="1">
      <c r="A485" s="13"/>
      <c r="B485" s="238"/>
      <c r="C485" s="239"/>
      <c r="D485" s="231" t="s">
        <v>342</v>
      </c>
      <c r="E485" s="240" t="s">
        <v>35</v>
      </c>
      <c r="F485" s="241" t="s">
        <v>5914</v>
      </c>
      <c r="G485" s="239"/>
      <c r="H485" s="242">
        <v>1.0600000000000001</v>
      </c>
      <c r="I485" s="243"/>
      <c r="J485" s="239"/>
      <c r="K485" s="239"/>
      <c r="L485" s="244"/>
      <c r="M485" s="245"/>
      <c r="N485" s="246"/>
      <c r="O485" s="246"/>
      <c r="P485" s="246"/>
      <c r="Q485" s="246"/>
      <c r="R485" s="246"/>
      <c r="S485" s="246"/>
      <c r="T485" s="247"/>
      <c r="U485" s="13"/>
      <c r="V485" s="13"/>
      <c r="W485" s="13"/>
      <c r="X485" s="13"/>
      <c r="Y485" s="13"/>
      <c r="Z485" s="13"/>
      <c r="AA485" s="13"/>
      <c r="AB485" s="13"/>
      <c r="AC485" s="13"/>
      <c r="AD485" s="13"/>
      <c r="AE485" s="13"/>
      <c r="AT485" s="248" t="s">
        <v>342</v>
      </c>
      <c r="AU485" s="248" t="s">
        <v>88</v>
      </c>
      <c r="AV485" s="13" t="s">
        <v>88</v>
      </c>
      <c r="AW485" s="13" t="s">
        <v>41</v>
      </c>
      <c r="AX485" s="13" t="s">
        <v>79</v>
      </c>
      <c r="AY485" s="248" t="s">
        <v>305</v>
      </c>
    </row>
    <row r="486" s="13" customFormat="1">
      <c r="A486" s="13"/>
      <c r="B486" s="238"/>
      <c r="C486" s="239"/>
      <c r="D486" s="231" t="s">
        <v>342</v>
      </c>
      <c r="E486" s="240" t="s">
        <v>35</v>
      </c>
      <c r="F486" s="241" t="s">
        <v>5915</v>
      </c>
      <c r="G486" s="239"/>
      <c r="H486" s="242">
        <v>0.45000000000000001</v>
      </c>
      <c r="I486" s="243"/>
      <c r="J486" s="239"/>
      <c r="K486" s="239"/>
      <c r="L486" s="244"/>
      <c r="M486" s="245"/>
      <c r="N486" s="246"/>
      <c r="O486" s="246"/>
      <c r="P486" s="246"/>
      <c r="Q486" s="246"/>
      <c r="R486" s="246"/>
      <c r="S486" s="246"/>
      <c r="T486" s="247"/>
      <c r="U486" s="13"/>
      <c r="V486" s="13"/>
      <c r="W486" s="13"/>
      <c r="X486" s="13"/>
      <c r="Y486" s="13"/>
      <c r="Z486" s="13"/>
      <c r="AA486" s="13"/>
      <c r="AB486" s="13"/>
      <c r="AC486" s="13"/>
      <c r="AD486" s="13"/>
      <c r="AE486" s="13"/>
      <c r="AT486" s="248" t="s">
        <v>342</v>
      </c>
      <c r="AU486" s="248" t="s">
        <v>88</v>
      </c>
      <c r="AV486" s="13" t="s">
        <v>88</v>
      </c>
      <c r="AW486" s="13" t="s">
        <v>41</v>
      </c>
      <c r="AX486" s="13" t="s">
        <v>79</v>
      </c>
      <c r="AY486" s="248" t="s">
        <v>305</v>
      </c>
    </row>
    <row r="487" s="14" customFormat="1">
      <c r="A487" s="14"/>
      <c r="B487" s="249"/>
      <c r="C487" s="250"/>
      <c r="D487" s="231" t="s">
        <v>342</v>
      </c>
      <c r="E487" s="251" t="s">
        <v>35</v>
      </c>
      <c r="F487" s="252" t="s">
        <v>344</v>
      </c>
      <c r="G487" s="250"/>
      <c r="H487" s="253">
        <v>2.4100000000000001</v>
      </c>
      <c r="I487" s="254"/>
      <c r="J487" s="250"/>
      <c r="K487" s="250"/>
      <c r="L487" s="255"/>
      <c r="M487" s="256"/>
      <c r="N487" s="257"/>
      <c r="O487" s="257"/>
      <c r="P487" s="257"/>
      <c r="Q487" s="257"/>
      <c r="R487" s="257"/>
      <c r="S487" s="257"/>
      <c r="T487" s="258"/>
      <c r="U487" s="14"/>
      <c r="V487" s="14"/>
      <c r="W487" s="14"/>
      <c r="X487" s="14"/>
      <c r="Y487" s="14"/>
      <c r="Z487" s="14"/>
      <c r="AA487" s="14"/>
      <c r="AB487" s="14"/>
      <c r="AC487" s="14"/>
      <c r="AD487" s="14"/>
      <c r="AE487" s="14"/>
      <c r="AT487" s="259" t="s">
        <v>342</v>
      </c>
      <c r="AU487" s="259" t="s">
        <v>88</v>
      </c>
      <c r="AV487" s="14" t="s">
        <v>313</v>
      </c>
      <c r="AW487" s="14" t="s">
        <v>41</v>
      </c>
      <c r="AX487" s="14" t="s">
        <v>86</v>
      </c>
      <c r="AY487" s="259" t="s">
        <v>305</v>
      </c>
    </row>
    <row r="488" s="2" customFormat="1" ht="24.15" customHeight="1">
      <c r="A488" s="42"/>
      <c r="B488" s="43"/>
      <c r="C488" s="218" t="s">
        <v>856</v>
      </c>
      <c r="D488" s="218" t="s">
        <v>308</v>
      </c>
      <c r="E488" s="219" t="s">
        <v>4155</v>
      </c>
      <c r="F488" s="220" t="s">
        <v>4156</v>
      </c>
      <c r="G488" s="221" t="s">
        <v>338</v>
      </c>
      <c r="H488" s="222">
        <v>2.4100000000000001</v>
      </c>
      <c r="I488" s="223"/>
      <c r="J488" s="224">
        <f>ROUND(I488*H488,2)</f>
        <v>0</v>
      </c>
      <c r="K488" s="220" t="s">
        <v>325</v>
      </c>
      <c r="L488" s="48"/>
      <c r="M488" s="225" t="s">
        <v>35</v>
      </c>
      <c r="N488" s="226" t="s">
        <v>52</v>
      </c>
      <c r="O488" s="89"/>
      <c r="P488" s="227">
        <f>O488*H488</f>
        <v>0</v>
      </c>
      <c r="Q488" s="227">
        <v>0.0030424499999999999</v>
      </c>
      <c r="R488" s="227">
        <f>Q488*H488</f>
        <v>0.0073323045000000002</v>
      </c>
      <c r="S488" s="227">
        <v>0</v>
      </c>
      <c r="T488" s="228">
        <f>S488*H488</f>
        <v>0</v>
      </c>
      <c r="U488" s="42"/>
      <c r="V488" s="42"/>
      <c r="W488" s="42"/>
      <c r="X488" s="42"/>
      <c r="Y488" s="42"/>
      <c r="Z488" s="42"/>
      <c r="AA488" s="42"/>
      <c r="AB488" s="42"/>
      <c r="AC488" s="42"/>
      <c r="AD488" s="42"/>
      <c r="AE488" s="42"/>
      <c r="AR488" s="229" t="s">
        <v>313</v>
      </c>
      <c r="AT488" s="229" t="s">
        <v>308</v>
      </c>
      <c r="AU488" s="229" t="s">
        <v>88</v>
      </c>
      <c r="AY488" s="20" t="s">
        <v>305</v>
      </c>
      <c r="BE488" s="230">
        <f>IF(N488="základní",J488,0)</f>
        <v>0</v>
      </c>
      <c r="BF488" s="230">
        <f>IF(N488="snížená",J488,0)</f>
        <v>0</v>
      </c>
      <c r="BG488" s="230">
        <f>IF(N488="zákl. přenesená",J488,0)</f>
        <v>0</v>
      </c>
      <c r="BH488" s="230">
        <f>IF(N488="sníž. přenesená",J488,0)</f>
        <v>0</v>
      </c>
      <c r="BI488" s="230">
        <f>IF(N488="nulová",J488,0)</f>
        <v>0</v>
      </c>
      <c r="BJ488" s="20" t="s">
        <v>313</v>
      </c>
      <c r="BK488" s="230">
        <f>ROUND(I488*H488,2)</f>
        <v>0</v>
      </c>
      <c r="BL488" s="20" t="s">
        <v>313</v>
      </c>
      <c r="BM488" s="229" t="s">
        <v>5918</v>
      </c>
    </row>
    <row r="489" s="2" customFormat="1">
      <c r="A489" s="42"/>
      <c r="B489" s="43"/>
      <c r="C489" s="44"/>
      <c r="D489" s="231" t="s">
        <v>315</v>
      </c>
      <c r="E489" s="44"/>
      <c r="F489" s="232" t="s">
        <v>4158</v>
      </c>
      <c r="G489" s="44"/>
      <c r="H489" s="44"/>
      <c r="I489" s="233"/>
      <c r="J489" s="44"/>
      <c r="K489" s="44"/>
      <c r="L489" s="48"/>
      <c r="M489" s="234"/>
      <c r="N489" s="235"/>
      <c r="O489" s="89"/>
      <c r="P489" s="89"/>
      <c r="Q489" s="89"/>
      <c r="R489" s="89"/>
      <c r="S489" s="89"/>
      <c r="T489" s="90"/>
      <c r="U489" s="42"/>
      <c r="V489" s="42"/>
      <c r="W489" s="42"/>
      <c r="X489" s="42"/>
      <c r="Y489" s="42"/>
      <c r="Z489" s="42"/>
      <c r="AA489" s="42"/>
      <c r="AB489" s="42"/>
      <c r="AC489" s="42"/>
      <c r="AD489" s="42"/>
      <c r="AE489" s="42"/>
      <c r="AT489" s="20" t="s">
        <v>315</v>
      </c>
      <c r="AU489" s="20" t="s">
        <v>88</v>
      </c>
    </row>
    <row r="490" s="2" customFormat="1">
      <c r="A490" s="42"/>
      <c r="B490" s="43"/>
      <c r="C490" s="44"/>
      <c r="D490" s="236" t="s">
        <v>328</v>
      </c>
      <c r="E490" s="44"/>
      <c r="F490" s="237" t="s">
        <v>4159</v>
      </c>
      <c r="G490" s="44"/>
      <c r="H490" s="44"/>
      <c r="I490" s="233"/>
      <c r="J490" s="44"/>
      <c r="K490" s="44"/>
      <c r="L490" s="48"/>
      <c r="M490" s="234"/>
      <c r="N490" s="235"/>
      <c r="O490" s="89"/>
      <c r="P490" s="89"/>
      <c r="Q490" s="89"/>
      <c r="R490" s="89"/>
      <c r="S490" s="89"/>
      <c r="T490" s="90"/>
      <c r="U490" s="42"/>
      <c r="V490" s="42"/>
      <c r="W490" s="42"/>
      <c r="X490" s="42"/>
      <c r="Y490" s="42"/>
      <c r="Z490" s="42"/>
      <c r="AA490" s="42"/>
      <c r="AB490" s="42"/>
      <c r="AC490" s="42"/>
      <c r="AD490" s="42"/>
      <c r="AE490" s="42"/>
      <c r="AT490" s="20" t="s">
        <v>328</v>
      </c>
      <c r="AU490" s="20" t="s">
        <v>88</v>
      </c>
    </row>
    <row r="491" s="15" customFormat="1">
      <c r="A491" s="15"/>
      <c r="B491" s="275"/>
      <c r="C491" s="276"/>
      <c r="D491" s="231" t="s">
        <v>342</v>
      </c>
      <c r="E491" s="277" t="s">
        <v>35</v>
      </c>
      <c r="F491" s="278" t="s">
        <v>5913</v>
      </c>
      <c r="G491" s="276"/>
      <c r="H491" s="277" t="s">
        <v>35</v>
      </c>
      <c r="I491" s="279"/>
      <c r="J491" s="276"/>
      <c r="K491" s="276"/>
      <c r="L491" s="280"/>
      <c r="M491" s="281"/>
      <c r="N491" s="282"/>
      <c r="O491" s="282"/>
      <c r="P491" s="282"/>
      <c r="Q491" s="282"/>
      <c r="R491" s="282"/>
      <c r="S491" s="282"/>
      <c r="T491" s="283"/>
      <c r="U491" s="15"/>
      <c r="V491" s="15"/>
      <c r="W491" s="15"/>
      <c r="X491" s="15"/>
      <c r="Y491" s="15"/>
      <c r="Z491" s="15"/>
      <c r="AA491" s="15"/>
      <c r="AB491" s="15"/>
      <c r="AC491" s="15"/>
      <c r="AD491" s="15"/>
      <c r="AE491" s="15"/>
      <c r="AT491" s="284" t="s">
        <v>342</v>
      </c>
      <c r="AU491" s="284" t="s">
        <v>88</v>
      </c>
      <c r="AV491" s="15" t="s">
        <v>86</v>
      </c>
      <c r="AW491" s="15" t="s">
        <v>41</v>
      </c>
      <c r="AX491" s="15" t="s">
        <v>79</v>
      </c>
      <c r="AY491" s="284" t="s">
        <v>305</v>
      </c>
    </row>
    <row r="492" s="13" customFormat="1">
      <c r="A492" s="13"/>
      <c r="B492" s="238"/>
      <c r="C492" s="239"/>
      <c r="D492" s="231" t="s">
        <v>342</v>
      </c>
      <c r="E492" s="240" t="s">
        <v>35</v>
      </c>
      <c r="F492" s="241" t="s">
        <v>2650</v>
      </c>
      <c r="G492" s="239"/>
      <c r="H492" s="242">
        <v>0.90000000000000002</v>
      </c>
      <c r="I492" s="243"/>
      <c r="J492" s="239"/>
      <c r="K492" s="239"/>
      <c r="L492" s="244"/>
      <c r="M492" s="245"/>
      <c r="N492" s="246"/>
      <c r="O492" s="246"/>
      <c r="P492" s="246"/>
      <c r="Q492" s="246"/>
      <c r="R492" s="246"/>
      <c r="S492" s="246"/>
      <c r="T492" s="247"/>
      <c r="U492" s="13"/>
      <c r="V492" s="13"/>
      <c r="W492" s="13"/>
      <c r="X492" s="13"/>
      <c r="Y492" s="13"/>
      <c r="Z492" s="13"/>
      <c r="AA492" s="13"/>
      <c r="AB492" s="13"/>
      <c r="AC492" s="13"/>
      <c r="AD492" s="13"/>
      <c r="AE492" s="13"/>
      <c r="AT492" s="248" t="s">
        <v>342</v>
      </c>
      <c r="AU492" s="248" t="s">
        <v>88</v>
      </c>
      <c r="AV492" s="13" t="s">
        <v>88</v>
      </c>
      <c r="AW492" s="13" t="s">
        <v>41</v>
      </c>
      <c r="AX492" s="13" t="s">
        <v>79</v>
      </c>
      <c r="AY492" s="248" t="s">
        <v>305</v>
      </c>
    </row>
    <row r="493" s="13" customFormat="1">
      <c r="A493" s="13"/>
      <c r="B493" s="238"/>
      <c r="C493" s="239"/>
      <c r="D493" s="231" t="s">
        <v>342</v>
      </c>
      <c r="E493" s="240" t="s">
        <v>35</v>
      </c>
      <c r="F493" s="241" t="s">
        <v>5914</v>
      </c>
      <c r="G493" s="239"/>
      <c r="H493" s="242">
        <v>1.0600000000000001</v>
      </c>
      <c r="I493" s="243"/>
      <c r="J493" s="239"/>
      <c r="K493" s="239"/>
      <c r="L493" s="244"/>
      <c r="M493" s="245"/>
      <c r="N493" s="246"/>
      <c r="O493" s="246"/>
      <c r="P493" s="246"/>
      <c r="Q493" s="246"/>
      <c r="R493" s="246"/>
      <c r="S493" s="246"/>
      <c r="T493" s="247"/>
      <c r="U493" s="13"/>
      <c r="V493" s="13"/>
      <c r="W493" s="13"/>
      <c r="X493" s="13"/>
      <c r="Y493" s="13"/>
      <c r="Z493" s="13"/>
      <c r="AA493" s="13"/>
      <c r="AB493" s="13"/>
      <c r="AC493" s="13"/>
      <c r="AD493" s="13"/>
      <c r="AE493" s="13"/>
      <c r="AT493" s="248" t="s">
        <v>342</v>
      </c>
      <c r="AU493" s="248" t="s">
        <v>88</v>
      </c>
      <c r="AV493" s="13" t="s">
        <v>88</v>
      </c>
      <c r="AW493" s="13" t="s">
        <v>41</v>
      </c>
      <c r="AX493" s="13" t="s">
        <v>79</v>
      </c>
      <c r="AY493" s="248" t="s">
        <v>305</v>
      </c>
    </row>
    <row r="494" s="13" customFormat="1">
      <c r="A494" s="13"/>
      <c r="B494" s="238"/>
      <c r="C494" s="239"/>
      <c r="D494" s="231" t="s">
        <v>342</v>
      </c>
      <c r="E494" s="240" t="s">
        <v>35</v>
      </c>
      <c r="F494" s="241" t="s">
        <v>5915</v>
      </c>
      <c r="G494" s="239"/>
      <c r="H494" s="242">
        <v>0.45000000000000001</v>
      </c>
      <c r="I494" s="243"/>
      <c r="J494" s="239"/>
      <c r="K494" s="239"/>
      <c r="L494" s="244"/>
      <c r="M494" s="245"/>
      <c r="N494" s="246"/>
      <c r="O494" s="246"/>
      <c r="P494" s="246"/>
      <c r="Q494" s="246"/>
      <c r="R494" s="246"/>
      <c r="S494" s="246"/>
      <c r="T494" s="247"/>
      <c r="U494" s="13"/>
      <c r="V494" s="13"/>
      <c r="W494" s="13"/>
      <c r="X494" s="13"/>
      <c r="Y494" s="13"/>
      <c r="Z494" s="13"/>
      <c r="AA494" s="13"/>
      <c r="AB494" s="13"/>
      <c r="AC494" s="13"/>
      <c r="AD494" s="13"/>
      <c r="AE494" s="13"/>
      <c r="AT494" s="248" t="s">
        <v>342</v>
      </c>
      <c r="AU494" s="248" t="s">
        <v>88</v>
      </c>
      <c r="AV494" s="13" t="s">
        <v>88</v>
      </c>
      <c r="AW494" s="13" t="s">
        <v>41</v>
      </c>
      <c r="AX494" s="13" t="s">
        <v>79</v>
      </c>
      <c r="AY494" s="248" t="s">
        <v>305</v>
      </c>
    </row>
    <row r="495" s="14" customFormat="1">
      <c r="A495" s="14"/>
      <c r="B495" s="249"/>
      <c r="C495" s="250"/>
      <c r="D495" s="231" t="s">
        <v>342</v>
      </c>
      <c r="E495" s="251" t="s">
        <v>35</v>
      </c>
      <c r="F495" s="252" t="s">
        <v>344</v>
      </c>
      <c r="G495" s="250"/>
      <c r="H495" s="253">
        <v>2.4100000000000001</v>
      </c>
      <c r="I495" s="254"/>
      <c r="J495" s="250"/>
      <c r="K495" s="250"/>
      <c r="L495" s="255"/>
      <c r="M495" s="256"/>
      <c r="N495" s="257"/>
      <c r="O495" s="257"/>
      <c r="P495" s="257"/>
      <c r="Q495" s="257"/>
      <c r="R495" s="257"/>
      <c r="S495" s="257"/>
      <c r="T495" s="258"/>
      <c r="U495" s="14"/>
      <c r="V495" s="14"/>
      <c r="W495" s="14"/>
      <c r="X495" s="14"/>
      <c r="Y495" s="14"/>
      <c r="Z495" s="14"/>
      <c r="AA495" s="14"/>
      <c r="AB495" s="14"/>
      <c r="AC495" s="14"/>
      <c r="AD495" s="14"/>
      <c r="AE495" s="14"/>
      <c r="AT495" s="259" t="s">
        <v>342</v>
      </c>
      <c r="AU495" s="259" t="s">
        <v>88</v>
      </c>
      <c r="AV495" s="14" t="s">
        <v>313</v>
      </c>
      <c r="AW495" s="14" t="s">
        <v>41</v>
      </c>
      <c r="AX495" s="14" t="s">
        <v>86</v>
      </c>
      <c r="AY495" s="259" t="s">
        <v>305</v>
      </c>
    </row>
    <row r="496" s="2" customFormat="1" ht="24.15" customHeight="1">
      <c r="A496" s="42"/>
      <c r="B496" s="43"/>
      <c r="C496" s="218" t="s">
        <v>862</v>
      </c>
      <c r="D496" s="218" t="s">
        <v>308</v>
      </c>
      <c r="E496" s="219" t="s">
        <v>4443</v>
      </c>
      <c r="F496" s="220" t="s">
        <v>4444</v>
      </c>
      <c r="G496" s="221" t="s">
        <v>360</v>
      </c>
      <c r="H496" s="222">
        <v>13</v>
      </c>
      <c r="I496" s="223"/>
      <c r="J496" s="224">
        <f>ROUND(I496*H496,2)</f>
        <v>0</v>
      </c>
      <c r="K496" s="220" t="s">
        <v>325</v>
      </c>
      <c r="L496" s="48"/>
      <c r="M496" s="225" t="s">
        <v>35</v>
      </c>
      <c r="N496" s="226" t="s">
        <v>52</v>
      </c>
      <c r="O496" s="89"/>
      <c r="P496" s="227">
        <f>O496*H496</f>
        <v>0</v>
      </c>
      <c r="Q496" s="227">
        <v>0.0027699999999999999</v>
      </c>
      <c r="R496" s="227">
        <f>Q496*H496</f>
        <v>0.03601</v>
      </c>
      <c r="S496" s="227">
        <v>0</v>
      </c>
      <c r="T496" s="228">
        <f>S496*H496</f>
        <v>0</v>
      </c>
      <c r="U496" s="42"/>
      <c r="V496" s="42"/>
      <c r="W496" s="42"/>
      <c r="X496" s="42"/>
      <c r="Y496" s="42"/>
      <c r="Z496" s="42"/>
      <c r="AA496" s="42"/>
      <c r="AB496" s="42"/>
      <c r="AC496" s="42"/>
      <c r="AD496" s="42"/>
      <c r="AE496" s="42"/>
      <c r="AR496" s="229" t="s">
        <v>313</v>
      </c>
      <c r="AT496" s="229" t="s">
        <v>308</v>
      </c>
      <c r="AU496" s="229" t="s">
        <v>88</v>
      </c>
      <c r="AY496" s="20" t="s">
        <v>305</v>
      </c>
      <c r="BE496" s="230">
        <f>IF(N496="základní",J496,0)</f>
        <v>0</v>
      </c>
      <c r="BF496" s="230">
        <f>IF(N496="snížená",J496,0)</f>
        <v>0</v>
      </c>
      <c r="BG496" s="230">
        <f>IF(N496="zákl. přenesená",J496,0)</f>
        <v>0</v>
      </c>
      <c r="BH496" s="230">
        <f>IF(N496="sníž. přenesená",J496,0)</f>
        <v>0</v>
      </c>
      <c r="BI496" s="230">
        <f>IF(N496="nulová",J496,0)</f>
        <v>0</v>
      </c>
      <c r="BJ496" s="20" t="s">
        <v>313</v>
      </c>
      <c r="BK496" s="230">
        <f>ROUND(I496*H496,2)</f>
        <v>0</v>
      </c>
      <c r="BL496" s="20" t="s">
        <v>313</v>
      </c>
      <c r="BM496" s="229" t="s">
        <v>5919</v>
      </c>
    </row>
    <row r="497" s="2" customFormat="1">
      <c r="A497" s="42"/>
      <c r="B497" s="43"/>
      <c r="C497" s="44"/>
      <c r="D497" s="231" t="s">
        <v>315</v>
      </c>
      <c r="E497" s="44"/>
      <c r="F497" s="232" t="s">
        <v>4446</v>
      </c>
      <c r="G497" s="44"/>
      <c r="H497" s="44"/>
      <c r="I497" s="233"/>
      <c r="J497" s="44"/>
      <c r="K497" s="44"/>
      <c r="L497" s="48"/>
      <c r="M497" s="234"/>
      <c r="N497" s="235"/>
      <c r="O497" s="89"/>
      <c r="P497" s="89"/>
      <c r="Q497" s="89"/>
      <c r="R497" s="89"/>
      <c r="S497" s="89"/>
      <c r="T497" s="90"/>
      <c r="U497" s="42"/>
      <c r="V497" s="42"/>
      <c r="W497" s="42"/>
      <c r="X497" s="42"/>
      <c r="Y497" s="42"/>
      <c r="Z497" s="42"/>
      <c r="AA497" s="42"/>
      <c r="AB497" s="42"/>
      <c r="AC497" s="42"/>
      <c r="AD497" s="42"/>
      <c r="AE497" s="42"/>
      <c r="AT497" s="20" t="s">
        <v>315</v>
      </c>
      <c r="AU497" s="20" t="s">
        <v>88</v>
      </c>
    </row>
    <row r="498" s="2" customFormat="1">
      <c r="A498" s="42"/>
      <c r="B498" s="43"/>
      <c r="C498" s="44"/>
      <c r="D498" s="236" t="s">
        <v>328</v>
      </c>
      <c r="E498" s="44"/>
      <c r="F498" s="237" t="s">
        <v>4447</v>
      </c>
      <c r="G498" s="44"/>
      <c r="H498" s="44"/>
      <c r="I498" s="233"/>
      <c r="J498" s="44"/>
      <c r="K498" s="44"/>
      <c r="L498" s="48"/>
      <c r="M498" s="234"/>
      <c r="N498" s="235"/>
      <c r="O498" s="89"/>
      <c r="P498" s="89"/>
      <c r="Q498" s="89"/>
      <c r="R498" s="89"/>
      <c r="S498" s="89"/>
      <c r="T498" s="90"/>
      <c r="U498" s="42"/>
      <c r="V498" s="42"/>
      <c r="W498" s="42"/>
      <c r="X498" s="42"/>
      <c r="Y498" s="42"/>
      <c r="Z498" s="42"/>
      <c r="AA498" s="42"/>
      <c r="AB498" s="42"/>
      <c r="AC498" s="42"/>
      <c r="AD498" s="42"/>
      <c r="AE498" s="42"/>
      <c r="AT498" s="20" t="s">
        <v>328</v>
      </c>
      <c r="AU498" s="20" t="s">
        <v>88</v>
      </c>
    </row>
    <row r="499" s="15" customFormat="1">
      <c r="A499" s="15"/>
      <c r="B499" s="275"/>
      <c r="C499" s="276"/>
      <c r="D499" s="231" t="s">
        <v>342</v>
      </c>
      <c r="E499" s="277" t="s">
        <v>35</v>
      </c>
      <c r="F499" s="278" t="s">
        <v>4448</v>
      </c>
      <c r="G499" s="276"/>
      <c r="H499" s="277" t="s">
        <v>35</v>
      </c>
      <c r="I499" s="279"/>
      <c r="J499" s="276"/>
      <c r="K499" s="276"/>
      <c r="L499" s="280"/>
      <c r="M499" s="281"/>
      <c r="N499" s="282"/>
      <c r="O499" s="282"/>
      <c r="P499" s="282"/>
      <c r="Q499" s="282"/>
      <c r="R499" s="282"/>
      <c r="S499" s="282"/>
      <c r="T499" s="283"/>
      <c r="U499" s="15"/>
      <c r="V499" s="15"/>
      <c r="W499" s="15"/>
      <c r="X499" s="15"/>
      <c r="Y499" s="15"/>
      <c r="Z499" s="15"/>
      <c r="AA499" s="15"/>
      <c r="AB499" s="15"/>
      <c r="AC499" s="15"/>
      <c r="AD499" s="15"/>
      <c r="AE499" s="15"/>
      <c r="AT499" s="284" t="s">
        <v>342</v>
      </c>
      <c r="AU499" s="284" t="s">
        <v>88</v>
      </c>
      <c r="AV499" s="15" t="s">
        <v>86</v>
      </c>
      <c r="AW499" s="15" t="s">
        <v>41</v>
      </c>
      <c r="AX499" s="15" t="s">
        <v>79</v>
      </c>
      <c r="AY499" s="284" t="s">
        <v>305</v>
      </c>
    </row>
    <row r="500" s="13" customFormat="1">
      <c r="A500" s="13"/>
      <c r="B500" s="238"/>
      <c r="C500" s="239"/>
      <c r="D500" s="231" t="s">
        <v>342</v>
      </c>
      <c r="E500" s="240" t="s">
        <v>35</v>
      </c>
      <c r="F500" s="241" t="s">
        <v>5920</v>
      </c>
      <c r="G500" s="239"/>
      <c r="H500" s="242">
        <v>13</v>
      </c>
      <c r="I500" s="243"/>
      <c r="J500" s="239"/>
      <c r="K500" s="239"/>
      <c r="L500" s="244"/>
      <c r="M500" s="245"/>
      <c r="N500" s="246"/>
      <c r="O500" s="246"/>
      <c r="P500" s="246"/>
      <c r="Q500" s="246"/>
      <c r="R500" s="246"/>
      <c r="S500" s="246"/>
      <c r="T500" s="247"/>
      <c r="U500" s="13"/>
      <c r="V500" s="13"/>
      <c r="W500" s="13"/>
      <c r="X500" s="13"/>
      <c r="Y500" s="13"/>
      <c r="Z500" s="13"/>
      <c r="AA500" s="13"/>
      <c r="AB500" s="13"/>
      <c r="AC500" s="13"/>
      <c r="AD500" s="13"/>
      <c r="AE500" s="13"/>
      <c r="AT500" s="248" t="s">
        <v>342</v>
      </c>
      <c r="AU500" s="248" t="s">
        <v>88</v>
      </c>
      <c r="AV500" s="13" t="s">
        <v>88</v>
      </c>
      <c r="AW500" s="13" t="s">
        <v>41</v>
      </c>
      <c r="AX500" s="13" t="s">
        <v>86</v>
      </c>
      <c r="AY500" s="248" t="s">
        <v>305</v>
      </c>
    </row>
    <row r="501" s="2" customFormat="1" ht="24.15" customHeight="1">
      <c r="A501" s="42"/>
      <c r="B501" s="43"/>
      <c r="C501" s="218" t="s">
        <v>869</v>
      </c>
      <c r="D501" s="218" t="s">
        <v>308</v>
      </c>
      <c r="E501" s="219" t="s">
        <v>4450</v>
      </c>
      <c r="F501" s="220" t="s">
        <v>4451</v>
      </c>
      <c r="G501" s="221" t="s">
        <v>360</v>
      </c>
      <c r="H501" s="222">
        <v>13</v>
      </c>
      <c r="I501" s="223"/>
      <c r="J501" s="224">
        <f>ROUND(I501*H501,2)</f>
        <v>0</v>
      </c>
      <c r="K501" s="220" t="s">
        <v>4452</v>
      </c>
      <c r="L501" s="48"/>
      <c r="M501" s="225" t="s">
        <v>35</v>
      </c>
      <c r="N501" s="226" t="s">
        <v>52</v>
      </c>
      <c r="O501" s="89"/>
      <c r="P501" s="227">
        <f>O501*H501</f>
        <v>0</v>
      </c>
      <c r="Q501" s="227">
        <v>0</v>
      </c>
      <c r="R501" s="227">
        <f>Q501*H501</f>
        <v>0</v>
      </c>
      <c r="S501" s="227">
        <v>0</v>
      </c>
      <c r="T501" s="228">
        <f>S501*H501</f>
        <v>0</v>
      </c>
      <c r="U501" s="42"/>
      <c r="V501" s="42"/>
      <c r="W501" s="42"/>
      <c r="X501" s="42"/>
      <c r="Y501" s="42"/>
      <c r="Z501" s="42"/>
      <c r="AA501" s="42"/>
      <c r="AB501" s="42"/>
      <c r="AC501" s="42"/>
      <c r="AD501" s="42"/>
      <c r="AE501" s="42"/>
      <c r="AR501" s="229" t="s">
        <v>313</v>
      </c>
      <c r="AT501" s="229" t="s">
        <v>308</v>
      </c>
      <c r="AU501" s="229" t="s">
        <v>88</v>
      </c>
      <c r="AY501" s="20" t="s">
        <v>305</v>
      </c>
      <c r="BE501" s="230">
        <f>IF(N501="základní",J501,0)</f>
        <v>0</v>
      </c>
      <c r="BF501" s="230">
        <f>IF(N501="snížená",J501,0)</f>
        <v>0</v>
      </c>
      <c r="BG501" s="230">
        <f>IF(N501="zákl. přenesená",J501,0)</f>
        <v>0</v>
      </c>
      <c r="BH501" s="230">
        <f>IF(N501="sníž. přenesená",J501,0)</f>
        <v>0</v>
      </c>
      <c r="BI501" s="230">
        <f>IF(N501="nulová",J501,0)</f>
        <v>0</v>
      </c>
      <c r="BJ501" s="20" t="s">
        <v>313</v>
      </c>
      <c r="BK501" s="230">
        <f>ROUND(I501*H501,2)</f>
        <v>0</v>
      </c>
      <c r="BL501" s="20" t="s">
        <v>313</v>
      </c>
      <c r="BM501" s="229" t="s">
        <v>5921</v>
      </c>
    </row>
    <row r="502" s="2" customFormat="1">
      <c r="A502" s="42"/>
      <c r="B502" s="43"/>
      <c r="C502" s="44"/>
      <c r="D502" s="231" t="s">
        <v>315</v>
      </c>
      <c r="E502" s="44"/>
      <c r="F502" s="232" t="s">
        <v>4454</v>
      </c>
      <c r="G502" s="44"/>
      <c r="H502" s="44"/>
      <c r="I502" s="233"/>
      <c r="J502" s="44"/>
      <c r="K502" s="44"/>
      <c r="L502" s="48"/>
      <c r="M502" s="234"/>
      <c r="N502" s="235"/>
      <c r="O502" s="89"/>
      <c r="P502" s="89"/>
      <c r="Q502" s="89"/>
      <c r="R502" s="89"/>
      <c r="S502" s="89"/>
      <c r="T502" s="90"/>
      <c r="U502" s="42"/>
      <c r="V502" s="42"/>
      <c r="W502" s="42"/>
      <c r="X502" s="42"/>
      <c r="Y502" s="42"/>
      <c r="Z502" s="42"/>
      <c r="AA502" s="42"/>
      <c r="AB502" s="42"/>
      <c r="AC502" s="42"/>
      <c r="AD502" s="42"/>
      <c r="AE502" s="42"/>
      <c r="AT502" s="20" t="s">
        <v>315</v>
      </c>
      <c r="AU502" s="20" t="s">
        <v>88</v>
      </c>
    </row>
    <row r="503" s="2" customFormat="1">
      <c r="A503" s="42"/>
      <c r="B503" s="43"/>
      <c r="C503" s="44"/>
      <c r="D503" s="236" t="s">
        <v>328</v>
      </c>
      <c r="E503" s="44"/>
      <c r="F503" s="237" t="s">
        <v>4455</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328</v>
      </c>
      <c r="AU503" s="20" t="s">
        <v>88</v>
      </c>
    </row>
    <row r="504" s="15" customFormat="1">
      <c r="A504" s="15"/>
      <c r="B504" s="275"/>
      <c r="C504" s="276"/>
      <c r="D504" s="231" t="s">
        <v>342</v>
      </c>
      <c r="E504" s="277" t="s">
        <v>35</v>
      </c>
      <c r="F504" s="278" t="s">
        <v>4456</v>
      </c>
      <c r="G504" s="276"/>
      <c r="H504" s="277" t="s">
        <v>35</v>
      </c>
      <c r="I504" s="279"/>
      <c r="J504" s="276"/>
      <c r="K504" s="276"/>
      <c r="L504" s="280"/>
      <c r="M504" s="281"/>
      <c r="N504" s="282"/>
      <c r="O504" s="282"/>
      <c r="P504" s="282"/>
      <c r="Q504" s="282"/>
      <c r="R504" s="282"/>
      <c r="S504" s="282"/>
      <c r="T504" s="283"/>
      <c r="U504" s="15"/>
      <c r="V504" s="15"/>
      <c r="W504" s="15"/>
      <c r="X504" s="15"/>
      <c r="Y504" s="15"/>
      <c r="Z504" s="15"/>
      <c r="AA504" s="15"/>
      <c r="AB504" s="15"/>
      <c r="AC504" s="15"/>
      <c r="AD504" s="15"/>
      <c r="AE504" s="15"/>
      <c r="AT504" s="284" t="s">
        <v>342</v>
      </c>
      <c r="AU504" s="284" t="s">
        <v>88</v>
      </c>
      <c r="AV504" s="15" t="s">
        <v>86</v>
      </c>
      <c r="AW504" s="15" t="s">
        <v>41</v>
      </c>
      <c r="AX504" s="15" t="s">
        <v>79</v>
      </c>
      <c r="AY504" s="284" t="s">
        <v>305</v>
      </c>
    </row>
    <row r="505" s="13" customFormat="1">
      <c r="A505" s="13"/>
      <c r="B505" s="238"/>
      <c r="C505" s="239"/>
      <c r="D505" s="231" t="s">
        <v>342</v>
      </c>
      <c r="E505" s="240" t="s">
        <v>35</v>
      </c>
      <c r="F505" s="241" t="s">
        <v>5920</v>
      </c>
      <c r="G505" s="239"/>
      <c r="H505" s="242">
        <v>13</v>
      </c>
      <c r="I505" s="243"/>
      <c r="J505" s="239"/>
      <c r="K505" s="239"/>
      <c r="L505" s="244"/>
      <c r="M505" s="245"/>
      <c r="N505" s="246"/>
      <c r="O505" s="246"/>
      <c r="P505" s="246"/>
      <c r="Q505" s="246"/>
      <c r="R505" s="246"/>
      <c r="S505" s="246"/>
      <c r="T505" s="247"/>
      <c r="U505" s="13"/>
      <c r="V505" s="13"/>
      <c r="W505" s="13"/>
      <c r="X505" s="13"/>
      <c r="Y505" s="13"/>
      <c r="Z505" s="13"/>
      <c r="AA505" s="13"/>
      <c r="AB505" s="13"/>
      <c r="AC505" s="13"/>
      <c r="AD505" s="13"/>
      <c r="AE505" s="13"/>
      <c r="AT505" s="248" t="s">
        <v>342</v>
      </c>
      <c r="AU505" s="248" t="s">
        <v>88</v>
      </c>
      <c r="AV505" s="13" t="s">
        <v>88</v>
      </c>
      <c r="AW505" s="13" t="s">
        <v>41</v>
      </c>
      <c r="AX505" s="13" t="s">
        <v>86</v>
      </c>
      <c r="AY505" s="248" t="s">
        <v>305</v>
      </c>
    </row>
    <row r="506" s="12" customFormat="1" ht="22.8" customHeight="1">
      <c r="A506" s="12"/>
      <c r="B506" s="202"/>
      <c r="C506" s="203"/>
      <c r="D506" s="204" t="s">
        <v>78</v>
      </c>
      <c r="E506" s="216" t="s">
        <v>2031</v>
      </c>
      <c r="F506" s="216" t="s">
        <v>2032</v>
      </c>
      <c r="G506" s="203"/>
      <c r="H506" s="203"/>
      <c r="I506" s="206"/>
      <c r="J506" s="217">
        <f>BK506</f>
        <v>0</v>
      </c>
      <c r="K506" s="203"/>
      <c r="L506" s="208"/>
      <c r="M506" s="209"/>
      <c r="N506" s="210"/>
      <c r="O506" s="210"/>
      <c r="P506" s="211">
        <f>SUM(P507:P524)</f>
        <v>0</v>
      </c>
      <c r="Q506" s="210"/>
      <c r="R506" s="211">
        <f>SUM(R507:R524)</f>
        <v>0</v>
      </c>
      <c r="S506" s="210"/>
      <c r="T506" s="212">
        <f>SUM(T507:T524)</f>
        <v>0</v>
      </c>
      <c r="U506" s="12"/>
      <c r="V506" s="12"/>
      <c r="W506" s="12"/>
      <c r="X506" s="12"/>
      <c r="Y506" s="12"/>
      <c r="Z506" s="12"/>
      <c r="AA506" s="12"/>
      <c r="AB506" s="12"/>
      <c r="AC506" s="12"/>
      <c r="AD506" s="12"/>
      <c r="AE506" s="12"/>
      <c r="AR506" s="213" t="s">
        <v>86</v>
      </c>
      <c r="AT506" s="214" t="s">
        <v>78</v>
      </c>
      <c r="AU506" s="214" t="s">
        <v>86</v>
      </c>
      <c r="AY506" s="213" t="s">
        <v>305</v>
      </c>
      <c r="BK506" s="215">
        <f>SUM(BK507:BK524)</f>
        <v>0</v>
      </c>
    </row>
    <row r="507" s="2" customFormat="1" ht="24.15" customHeight="1">
      <c r="A507" s="42"/>
      <c r="B507" s="43"/>
      <c r="C507" s="218" t="s">
        <v>875</v>
      </c>
      <c r="D507" s="218" t="s">
        <v>308</v>
      </c>
      <c r="E507" s="219" t="s">
        <v>3689</v>
      </c>
      <c r="F507" s="220" t="s">
        <v>3690</v>
      </c>
      <c r="G507" s="221" t="s">
        <v>493</v>
      </c>
      <c r="H507" s="222">
        <v>94.084000000000003</v>
      </c>
      <c r="I507" s="223"/>
      <c r="J507" s="224">
        <f>ROUND(I507*H507,2)</f>
        <v>0</v>
      </c>
      <c r="K507" s="220" t="s">
        <v>325</v>
      </c>
      <c r="L507" s="48"/>
      <c r="M507" s="225" t="s">
        <v>35</v>
      </c>
      <c r="N507" s="226" t="s">
        <v>52</v>
      </c>
      <c r="O507" s="89"/>
      <c r="P507" s="227">
        <f>O507*H507</f>
        <v>0</v>
      </c>
      <c r="Q507" s="227">
        <v>0</v>
      </c>
      <c r="R507" s="227">
        <f>Q507*H507</f>
        <v>0</v>
      </c>
      <c r="S507" s="227">
        <v>0</v>
      </c>
      <c r="T507" s="228">
        <f>S507*H507</f>
        <v>0</v>
      </c>
      <c r="U507" s="42"/>
      <c r="V507" s="42"/>
      <c r="W507" s="42"/>
      <c r="X507" s="42"/>
      <c r="Y507" s="42"/>
      <c r="Z507" s="42"/>
      <c r="AA507" s="42"/>
      <c r="AB507" s="42"/>
      <c r="AC507" s="42"/>
      <c r="AD507" s="42"/>
      <c r="AE507" s="42"/>
      <c r="AR507" s="229" t="s">
        <v>313</v>
      </c>
      <c r="AT507" s="229" t="s">
        <v>308</v>
      </c>
      <c r="AU507" s="229" t="s">
        <v>88</v>
      </c>
      <c r="AY507" s="20" t="s">
        <v>305</v>
      </c>
      <c r="BE507" s="230">
        <f>IF(N507="základní",J507,0)</f>
        <v>0</v>
      </c>
      <c r="BF507" s="230">
        <f>IF(N507="snížená",J507,0)</f>
        <v>0</v>
      </c>
      <c r="BG507" s="230">
        <f>IF(N507="zákl. přenesená",J507,0)</f>
        <v>0</v>
      </c>
      <c r="BH507" s="230">
        <f>IF(N507="sníž. přenesená",J507,0)</f>
        <v>0</v>
      </c>
      <c r="BI507" s="230">
        <f>IF(N507="nulová",J507,0)</f>
        <v>0</v>
      </c>
      <c r="BJ507" s="20" t="s">
        <v>313</v>
      </c>
      <c r="BK507" s="230">
        <f>ROUND(I507*H507,2)</f>
        <v>0</v>
      </c>
      <c r="BL507" s="20" t="s">
        <v>313</v>
      </c>
      <c r="BM507" s="229" t="s">
        <v>5922</v>
      </c>
    </row>
    <row r="508" s="2" customFormat="1">
      <c r="A508" s="42"/>
      <c r="B508" s="43"/>
      <c r="C508" s="44"/>
      <c r="D508" s="231" t="s">
        <v>315</v>
      </c>
      <c r="E508" s="44"/>
      <c r="F508" s="232" t="s">
        <v>3692</v>
      </c>
      <c r="G508" s="44"/>
      <c r="H508" s="44"/>
      <c r="I508" s="233"/>
      <c r="J508" s="44"/>
      <c r="K508" s="44"/>
      <c r="L508" s="48"/>
      <c r="M508" s="234"/>
      <c r="N508" s="235"/>
      <c r="O508" s="89"/>
      <c r="P508" s="89"/>
      <c r="Q508" s="89"/>
      <c r="R508" s="89"/>
      <c r="S508" s="89"/>
      <c r="T508" s="90"/>
      <c r="U508" s="42"/>
      <c r="V508" s="42"/>
      <c r="W508" s="42"/>
      <c r="X508" s="42"/>
      <c r="Y508" s="42"/>
      <c r="Z508" s="42"/>
      <c r="AA508" s="42"/>
      <c r="AB508" s="42"/>
      <c r="AC508" s="42"/>
      <c r="AD508" s="42"/>
      <c r="AE508" s="42"/>
      <c r="AT508" s="20" t="s">
        <v>315</v>
      </c>
      <c r="AU508" s="20" t="s">
        <v>88</v>
      </c>
    </row>
    <row r="509" s="2" customFormat="1">
      <c r="A509" s="42"/>
      <c r="B509" s="43"/>
      <c r="C509" s="44"/>
      <c r="D509" s="236" t="s">
        <v>328</v>
      </c>
      <c r="E509" s="44"/>
      <c r="F509" s="237" t="s">
        <v>3693</v>
      </c>
      <c r="G509" s="44"/>
      <c r="H509" s="44"/>
      <c r="I509" s="233"/>
      <c r="J509" s="44"/>
      <c r="K509" s="44"/>
      <c r="L509" s="48"/>
      <c r="M509" s="234"/>
      <c r="N509" s="235"/>
      <c r="O509" s="89"/>
      <c r="P509" s="89"/>
      <c r="Q509" s="89"/>
      <c r="R509" s="89"/>
      <c r="S509" s="89"/>
      <c r="T509" s="90"/>
      <c r="U509" s="42"/>
      <c r="V509" s="42"/>
      <c r="W509" s="42"/>
      <c r="X509" s="42"/>
      <c r="Y509" s="42"/>
      <c r="Z509" s="42"/>
      <c r="AA509" s="42"/>
      <c r="AB509" s="42"/>
      <c r="AC509" s="42"/>
      <c r="AD509" s="42"/>
      <c r="AE509" s="42"/>
      <c r="AT509" s="20" t="s">
        <v>328</v>
      </c>
      <c r="AU509" s="20" t="s">
        <v>88</v>
      </c>
    </row>
    <row r="510" s="13" customFormat="1">
      <c r="A510" s="13"/>
      <c r="B510" s="238"/>
      <c r="C510" s="239"/>
      <c r="D510" s="231" t="s">
        <v>342</v>
      </c>
      <c r="E510" s="240" t="s">
        <v>35</v>
      </c>
      <c r="F510" s="241" t="s">
        <v>5923</v>
      </c>
      <c r="G510" s="239"/>
      <c r="H510" s="242">
        <v>94.084000000000003</v>
      </c>
      <c r="I510" s="243"/>
      <c r="J510" s="239"/>
      <c r="K510" s="239"/>
      <c r="L510" s="244"/>
      <c r="M510" s="245"/>
      <c r="N510" s="246"/>
      <c r="O510" s="246"/>
      <c r="P510" s="246"/>
      <c r="Q510" s="246"/>
      <c r="R510" s="246"/>
      <c r="S510" s="246"/>
      <c r="T510" s="247"/>
      <c r="U510" s="13"/>
      <c r="V510" s="13"/>
      <c r="W510" s="13"/>
      <c r="X510" s="13"/>
      <c r="Y510" s="13"/>
      <c r="Z510" s="13"/>
      <c r="AA510" s="13"/>
      <c r="AB510" s="13"/>
      <c r="AC510" s="13"/>
      <c r="AD510" s="13"/>
      <c r="AE510" s="13"/>
      <c r="AT510" s="248" t="s">
        <v>342</v>
      </c>
      <c r="AU510" s="248" t="s">
        <v>88</v>
      </c>
      <c r="AV510" s="13" t="s">
        <v>88</v>
      </c>
      <c r="AW510" s="13" t="s">
        <v>41</v>
      </c>
      <c r="AX510" s="13" t="s">
        <v>86</v>
      </c>
      <c r="AY510" s="248" t="s">
        <v>305</v>
      </c>
    </row>
    <row r="511" s="2" customFormat="1" ht="16.5" customHeight="1">
      <c r="A511" s="42"/>
      <c r="B511" s="43"/>
      <c r="C511" s="218" t="s">
        <v>883</v>
      </c>
      <c r="D511" s="218" t="s">
        <v>308</v>
      </c>
      <c r="E511" s="219" t="s">
        <v>3696</v>
      </c>
      <c r="F511" s="220" t="s">
        <v>3697</v>
      </c>
      <c r="G511" s="221" t="s">
        <v>493</v>
      </c>
      <c r="H511" s="222">
        <v>1808.0350000000001</v>
      </c>
      <c r="I511" s="223"/>
      <c r="J511" s="224">
        <f>ROUND(I511*H511,2)</f>
        <v>0</v>
      </c>
      <c r="K511" s="220" t="s">
        <v>325</v>
      </c>
      <c r="L511" s="48"/>
      <c r="M511" s="225" t="s">
        <v>35</v>
      </c>
      <c r="N511" s="226" t="s">
        <v>52</v>
      </c>
      <c r="O511" s="89"/>
      <c r="P511" s="227">
        <f>O511*H511</f>
        <v>0</v>
      </c>
      <c r="Q511" s="227">
        <v>0</v>
      </c>
      <c r="R511" s="227">
        <f>Q511*H511</f>
        <v>0</v>
      </c>
      <c r="S511" s="227">
        <v>0</v>
      </c>
      <c r="T511" s="228">
        <f>S511*H511</f>
        <v>0</v>
      </c>
      <c r="U511" s="42"/>
      <c r="V511" s="42"/>
      <c r="W511" s="42"/>
      <c r="X511" s="42"/>
      <c r="Y511" s="42"/>
      <c r="Z511" s="42"/>
      <c r="AA511" s="42"/>
      <c r="AB511" s="42"/>
      <c r="AC511" s="42"/>
      <c r="AD511" s="42"/>
      <c r="AE511" s="42"/>
      <c r="AR511" s="229" t="s">
        <v>313</v>
      </c>
      <c r="AT511" s="229" t="s">
        <v>308</v>
      </c>
      <c r="AU511" s="229" t="s">
        <v>88</v>
      </c>
      <c r="AY511" s="20" t="s">
        <v>305</v>
      </c>
      <c r="BE511" s="230">
        <f>IF(N511="základní",J511,0)</f>
        <v>0</v>
      </c>
      <c r="BF511" s="230">
        <f>IF(N511="snížená",J511,0)</f>
        <v>0</v>
      </c>
      <c r="BG511" s="230">
        <f>IF(N511="zákl. přenesená",J511,0)</f>
        <v>0</v>
      </c>
      <c r="BH511" s="230">
        <f>IF(N511="sníž. přenesená",J511,0)</f>
        <v>0</v>
      </c>
      <c r="BI511" s="230">
        <f>IF(N511="nulová",J511,0)</f>
        <v>0</v>
      </c>
      <c r="BJ511" s="20" t="s">
        <v>313</v>
      </c>
      <c r="BK511" s="230">
        <f>ROUND(I511*H511,2)</f>
        <v>0</v>
      </c>
      <c r="BL511" s="20" t="s">
        <v>313</v>
      </c>
      <c r="BM511" s="229" t="s">
        <v>5924</v>
      </c>
    </row>
    <row r="512" s="2" customFormat="1">
      <c r="A512" s="42"/>
      <c r="B512" s="43"/>
      <c r="C512" s="44"/>
      <c r="D512" s="231" t="s">
        <v>315</v>
      </c>
      <c r="E512" s="44"/>
      <c r="F512" s="232" t="s">
        <v>3699</v>
      </c>
      <c r="G512" s="44"/>
      <c r="H512" s="44"/>
      <c r="I512" s="233"/>
      <c r="J512" s="44"/>
      <c r="K512" s="44"/>
      <c r="L512" s="48"/>
      <c r="M512" s="234"/>
      <c r="N512" s="235"/>
      <c r="O512" s="89"/>
      <c r="P512" s="89"/>
      <c r="Q512" s="89"/>
      <c r="R512" s="89"/>
      <c r="S512" s="89"/>
      <c r="T512" s="90"/>
      <c r="U512" s="42"/>
      <c r="V512" s="42"/>
      <c r="W512" s="42"/>
      <c r="X512" s="42"/>
      <c r="Y512" s="42"/>
      <c r="Z512" s="42"/>
      <c r="AA512" s="42"/>
      <c r="AB512" s="42"/>
      <c r="AC512" s="42"/>
      <c r="AD512" s="42"/>
      <c r="AE512" s="42"/>
      <c r="AT512" s="20" t="s">
        <v>315</v>
      </c>
      <c r="AU512" s="20" t="s">
        <v>88</v>
      </c>
    </row>
    <row r="513" s="2" customFormat="1">
      <c r="A513" s="42"/>
      <c r="B513" s="43"/>
      <c r="C513" s="44"/>
      <c r="D513" s="236" t="s">
        <v>328</v>
      </c>
      <c r="E513" s="44"/>
      <c r="F513" s="237" t="s">
        <v>3700</v>
      </c>
      <c r="G513" s="44"/>
      <c r="H513" s="44"/>
      <c r="I513" s="233"/>
      <c r="J513" s="44"/>
      <c r="K513" s="44"/>
      <c r="L513" s="48"/>
      <c r="M513" s="234"/>
      <c r="N513" s="235"/>
      <c r="O513" s="89"/>
      <c r="P513" s="89"/>
      <c r="Q513" s="89"/>
      <c r="R513" s="89"/>
      <c r="S513" s="89"/>
      <c r="T513" s="90"/>
      <c r="U513" s="42"/>
      <c r="V513" s="42"/>
      <c r="W513" s="42"/>
      <c r="X513" s="42"/>
      <c r="Y513" s="42"/>
      <c r="Z513" s="42"/>
      <c r="AA513" s="42"/>
      <c r="AB513" s="42"/>
      <c r="AC513" s="42"/>
      <c r="AD513" s="42"/>
      <c r="AE513" s="42"/>
      <c r="AT513" s="20" t="s">
        <v>328</v>
      </c>
      <c r="AU513" s="20" t="s">
        <v>88</v>
      </c>
    </row>
    <row r="514" s="2" customFormat="1">
      <c r="A514" s="42"/>
      <c r="B514" s="43"/>
      <c r="C514" s="44"/>
      <c r="D514" s="231" t="s">
        <v>472</v>
      </c>
      <c r="E514" s="44"/>
      <c r="F514" s="274" t="s">
        <v>4585</v>
      </c>
      <c r="G514" s="44"/>
      <c r="H514" s="44"/>
      <c r="I514" s="233"/>
      <c r="J514" s="44"/>
      <c r="K514" s="44"/>
      <c r="L514" s="48"/>
      <c r="M514" s="234"/>
      <c r="N514" s="235"/>
      <c r="O514" s="89"/>
      <c r="P514" s="89"/>
      <c r="Q514" s="89"/>
      <c r="R514" s="89"/>
      <c r="S514" s="89"/>
      <c r="T514" s="90"/>
      <c r="U514" s="42"/>
      <c r="V514" s="42"/>
      <c r="W514" s="42"/>
      <c r="X514" s="42"/>
      <c r="Y514" s="42"/>
      <c r="Z514" s="42"/>
      <c r="AA514" s="42"/>
      <c r="AB514" s="42"/>
      <c r="AC514" s="42"/>
      <c r="AD514" s="42"/>
      <c r="AE514" s="42"/>
      <c r="AT514" s="20" t="s">
        <v>472</v>
      </c>
      <c r="AU514" s="20" t="s">
        <v>88</v>
      </c>
    </row>
    <row r="515" s="13" customFormat="1">
      <c r="A515" s="13"/>
      <c r="B515" s="238"/>
      <c r="C515" s="239"/>
      <c r="D515" s="231" t="s">
        <v>342</v>
      </c>
      <c r="E515" s="240" t="s">
        <v>35</v>
      </c>
      <c r="F515" s="241" t="s">
        <v>5925</v>
      </c>
      <c r="G515" s="239"/>
      <c r="H515" s="242">
        <v>1808.0350000000001</v>
      </c>
      <c r="I515" s="243"/>
      <c r="J515" s="239"/>
      <c r="K515" s="239"/>
      <c r="L515" s="244"/>
      <c r="M515" s="245"/>
      <c r="N515" s="246"/>
      <c r="O515" s="246"/>
      <c r="P515" s="246"/>
      <c r="Q515" s="246"/>
      <c r="R515" s="246"/>
      <c r="S515" s="246"/>
      <c r="T515" s="247"/>
      <c r="U515" s="13"/>
      <c r="V515" s="13"/>
      <c r="W515" s="13"/>
      <c r="X515" s="13"/>
      <c r="Y515" s="13"/>
      <c r="Z515" s="13"/>
      <c r="AA515" s="13"/>
      <c r="AB515" s="13"/>
      <c r="AC515" s="13"/>
      <c r="AD515" s="13"/>
      <c r="AE515" s="13"/>
      <c r="AT515" s="248" t="s">
        <v>342</v>
      </c>
      <c r="AU515" s="248" t="s">
        <v>88</v>
      </c>
      <c r="AV515" s="13" t="s">
        <v>88</v>
      </c>
      <c r="AW515" s="13" t="s">
        <v>41</v>
      </c>
      <c r="AX515" s="13" t="s">
        <v>79</v>
      </c>
      <c r="AY515" s="248" t="s">
        <v>305</v>
      </c>
    </row>
    <row r="516" s="14" customFormat="1">
      <c r="A516" s="14"/>
      <c r="B516" s="249"/>
      <c r="C516" s="250"/>
      <c r="D516" s="231" t="s">
        <v>342</v>
      </c>
      <c r="E516" s="251" t="s">
        <v>35</v>
      </c>
      <c r="F516" s="252" t="s">
        <v>344</v>
      </c>
      <c r="G516" s="250"/>
      <c r="H516" s="253">
        <v>1808.0350000000001</v>
      </c>
      <c r="I516" s="254"/>
      <c r="J516" s="250"/>
      <c r="K516" s="250"/>
      <c r="L516" s="255"/>
      <c r="M516" s="256"/>
      <c r="N516" s="257"/>
      <c r="O516" s="257"/>
      <c r="P516" s="257"/>
      <c r="Q516" s="257"/>
      <c r="R516" s="257"/>
      <c r="S516" s="257"/>
      <c r="T516" s="258"/>
      <c r="U516" s="14"/>
      <c r="V516" s="14"/>
      <c r="W516" s="14"/>
      <c r="X516" s="14"/>
      <c r="Y516" s="14"/>
      <c r="Z516" s="14"/>
      <c r="AA516" s="14"/>
      <c r="AB516" s="14"/>
      <c r="AC516" s="14"/>
      <c r="AD516" s="14"/>
      <c r="AE516" s="14"/>
      <c r="AT516" s="259" t="s">
        <v>342</v>
      </c>
      <c r="AU516" s="259" t="s">
        <v>88</v>
      </c>
      <c r="AV516" s="14" t="s">
        <v>313</v>
      </c>
      <c r="AW516" s="14" t="s">
        <v>41</v>
      </c>
      <c r="AX516" s="14" t="s">
        <v>86</v>
      </c>
      <c r="AY516" s="259" t="s">
        <v>305</v>
      </c>
    </row>
    <row r="517" s="2" customFormat="1" ht="24.15" customHeight="1">
      <c r="A517" s="42"/>
      <c r="B517" s="43"/>
      <c r="C517" s="218" t="s">
        <v>891</v>
      </c>
      <c r="D517" s="218" t="s">
        <v>308</v>
      </c>
      <c r="E517" s="219" t="s">
        <v>3702</v>
      </c>
      <c r="F517" s="220" t="s">
        <v>3703</v>
      </c>
      <c r="G517" s="221" t="s">
        <v>493</v>
      </c>
      <c r="H517" s="222">
        <v>188.16800000000001</v>
      </c>
      <c r="I517" s="223"/>
      <c r="J517" s="224">
        <f>ROUND(I517*H517,2)</f>
        <v>0</v>
      </c>
      <c r="K517" s="220" t="s">
        <v>325</v>
      </c>
      <c r="L517" s="48"/>
      <c r="M517" s="225" t="s">
        <v>35</v>
      </c>
      <c r="N517" s="226" t="s">
        <v>52</v>
      </c>
      <c r="O517" s="89"/>
      <c r="P517" s="227">
        <f>O517*H517</f>
        <v>0</v>
      </c>
      <c r="Q517" s="227">
        <v>0</v>
      </c>
      <c r="R517" s="227">
        <f>Q517*H517</f>
        <v>0</v>
      </c>
      <c r="S517" s="227">
        <v>0</v>
      </c>
      <c r="T517" s="228">
        <f>S517*H517</f>
        <v>0</v>
      </c>
      <c r="U517" s="42"/>
      <c r="V517" s="42"/>
      <c r="W517" s="42"/>
      <c r="X517" s="42"/>
      <c r="Y517" s="42"/>
      <c r="Z517" s="42"/>
      <c r="AA517" s="42"/>
      <c r="AB517" s="42"/>
      <c r="AC517" s="42"/>
      <c r="AD517" s="42"/>
      <c r="AE517" s="42"/>
      <c r="AR517" s="229" t="s">
        <v>313</v>
      </c>
      <c r="AT517" s="229" t="s">
        <v>308</v>
      </c>
      <c r="AU517" s="229" t="s">
        <v>88</v>
      </c>
      <c r="AY517" s="20" t="s">
        <v>305</v>
      </c>
      <c r="BE517" s="230">
        <f>IF(N517="základní",J517,0)</f>
        <v>0</v>
      </c>
      <c r="BF517" s="230">
        <f>IF(N517="snížená",J517,0)</f>
        <v>0</v>
      </c>
      <c r="BG517" s="230">
        <f>IF(N517="zákl. přenesená",J517,0)</f>
        <v>0</v>
      </c>
      <c r="BH517" s="230">
        <f>IF(N517="sníž. přenesená",J517,0)</f>
        <v>0</v>
      </c>
      <c r="BI517" s="230">
        <f>IF(N517="nulová",J517,0)</f>
        <v>0</v>
      </c>
      <c r="BJ517" s="20" t="s">
        <v>313</v>
      </c>
      <c r="BK517" s="230">
        <f>ROUND(I517*H517,2)</f>
        <v>0</v>
      </c>
      <c r="BL517" s="20" t="s">
        <v>313</v>
      </c>
      <c r="BM517" s="229" t="s">
        <v>5926</v>
      </c>
    </row>
    <row r="518" s="2" customFormat="1">
      <c r="A518" s="42"/>
      <c r="B518" s="43"/>
      <c r="C518" s="44"/>
      <c r="D518" s="231" t="s">
        <v>315</v>
      </c>
      <c r="E518" s="44"/>
      <c r="F518" s="232" t="s">
        <v>3705</v>
      </c>
      <c r="G518" s="44"/>
      <c r="H518" s="44"/>
      <c r="I518" s="233"/>
      <c r="J518" s="44"/>
      <c r="K518" s="44"/>
      <c r="L518" s="48"/>
      <c r="M518" s="234"/>
      <c r="N518" s="235"/>
      <c r="O518" s="89"/>
      <c r="P518" s="89"/>
      <c r="Q518" s="89"/>
      <c r="R518" s="89"/>
      <c r="S518" s="89"/>
      <c r="T518" s="90"/>
      <c r="U518" s="42"/>
      <c r="V518" s="42"/>
      <c r="W518" s="42"/>
      <c r="X518" s="42"/>
      <c r="Y518" s="42"/>
      <c r="Z518" s="42"/>
      <c r="AA518" s="42"/>
      <c r="AB518" s="42"/>
      <c r="AC518" s="42"/>
      <c r="AD518" s="42"/>
      <c r="AE518" s="42"/>
      <c r="AT518" s="20" t="s">
        <v>315</v>
      </c>
      <c r="AU518" s="20" t="s">
        <v>88</v>
      </c>
    </row>
    <row r="519" s="2" customFormat="1">
      <c r="A519" s="42"/>
      <c r="B519" s="43"/>
      <c r="C519" s="44"/>
      <c r="D519" s="236" t="s">
        <v>328</v>
      </c>
      <c r="E519" s="44"/>
      <c r="F519" s="237" t="s">
        <v>3706</v>
      </c>
      <c r="G519" s="44"/>
      <c r="H519" s="44"/>
      <c r="I519" s="233"/>
      <c r="J519" s="44"/>
      <c r="K519" s="44"/>
      <c r="L519" s="48"/>
      <c r="M519" s="234"/>
      <c r="N519" s="235"/>
      <c r="O519" s="89"/>
      <c r="P519" s="89"/>
      <c r="Q519" s="89"/>
      <c r="R519" s="89"/>
      <c r="S519" s="89"/>
      <c r="T519" s="90"/>
      <c r="U519" s="42"/>
      <c r="V519" s="42"/>
      <c r="W519" s="42"/>
      <c r="X519" s="42"/>
      <c r="Y519" s="42"/>
      <c r="Z519" s="42"/>
      <c r="AA519" s="42"/>
      <c r="AB519" s="42"/>
      <c r="AC519" s="42"/>
      <c r="AD519" s="42"/>
      <c r="AE519" s="42"/>
      <c r="AT519" s="20" t="s">
        <v>328</v>
      </c>
      <c r="AU519" s="20" t="s">
        <v>88</v>
      </c>
    </row>
    <row r="520" s="2" customFormat="1">
      <c r="A520" s="42"/>
      <c r="B520" s="43"/>
      <c r="C520" s="44"/>
      <c r="D520" s="231" t="s">
        <v>472</v>
      </c>
      <c r="E520" s="44"/>
      <c r="F520" s="274" t="s">
        <v>4461</v>
      </c>
      <c r="G520" s="44"/>
      <c r="H520" s="44"/>
      <c r="I520" s="233"/>
      <c r="J520" s="44"/>
      <c r="K520" s="44"/>
      <c r="L520" s="48"/>
      <c r="M520" s="234"/>
      <c r="N520" s="235"/>
      <c r="O520" s="89"/>
      <c r="P520" s="89"/>
      <c r="Q520" s="89"/>
      <c r="R520" s="89"/>
      <c r="S520" s="89"/>
      <c r="T520" s="90"/>
      <c r="U520" s="42"/>
      <c r="V520" s="42"/>
      <c r="W520" s="42"/>
      <c r="X520" s="42"/>
      <c r="Y520" s="42"/>
      <c r="Z520" s="42"/>
      <c r="AA520" s="42"/>
      <c r="AB520" s="42"/>
      <c r="AC520" s="42"/>
      <c r="AD520" s="42"/>
      <c r="AE520" s="42"/>
      <c r="AT520" s="20" t="s">
        <v>472</v>
      </c>
      <c r="AU520" s="20" t="s">
        <v>88</v>
      </c>
    </row>
    <row r="521" s="13" customFormat="1">
      <c r="A521" s="13"/>
      <c r="B521" s="238"/>
      <c r="C521" s="239"/>
      <c r="D521" s="231" t="s">
        <v>342</v>
      </c>
      <c r="E521" s="240" t="s">
        <v>35</v>
      </c>
      <c r="F521" s="241" t="s">
        <v>5927</v>
      </c>
      <c r="G521" s="239"/>
      <c r="H521" s="242">
        <v>188.16800000000001</v>
      </c>
      <c r="I521" s="243"/>
      <c r="J521" s="239"/>
      <c r="K521" s="239"/>
      <c r="L521" s="244"/>
      <c r="M521" s="245"/>
      <c r="N521" s="246"/>
      <c r="O521" s="246"/>
      <c r="P521" s="246"/>
      <c r="Q521" s="246"/>
      <c r="R521" s="246"/>
      <c r="S521" s="246"/>
      <c r="T521" s="247"/>
      <c r="U521" s="13"/>
      <c r="V521" s="13"/>
      <c r="W521" s="13"/>
      <c r="X521" s="13"/>
      <c r="Y521" s="13"/>
      <c r="Z521" s="13"/>
      <c r="AA521" s="13"/>
      <c r="AB521" s="13"/>
      <c r="AC521" s="13"/>
      <c r="AD521" s="13"/>
      <c r="AE521" s="13"/>
      <c r="AT521" s="248" t="s">
        <v>342</v>
      </c>
      <c r="AU521" s="248" t="s">
        <v>88</v>
      </c>
      <c r="AV521" s="13" t="s">
        <v>88</v>
      </c>
      <c r="AW521" s="13" t="s">
        <v>41</v>
      </c>
      <c r="AX521" s="13" t="s">
        <v>86</v>
      </c>
      <c r="AY521" s="248" t="s">
        <v>305</v>
      </c>
    </row>
    <row r="522" s="2" customFormat="1" ht="44.25" customHeight="1">
      <c r="A522" s="42"/>
      <c r="B522" s="43"/>
      <c r="C522" s="218" t="s">
        <v>312</v>
      </c>
      <c r="D522" s="218" t="s">
        <v>308</v>
      </c>
      <c r="E522" s="219" t="s">
        <v>3707</v>
      </c>
      <c r="F522" s="220" t="s">
        <v>3367</v>
      </c>
      <c r="G522" s="221" t="s">
        <v>493</v>
      </c>
      <c r="H522" s="222">
        <v>94.084000000000003</v>
      </c>
      <c r="I522" s="223"/>
      <c r="J522" s="224">
        <f>ROUND(I522*H522,2)</f>
        <v>0</v>
      </c>
      <c r="K522" s="220" t="s">
        <v>325</v>
      </c>
      <c r="L522" s="48"/>
      <c r="M522" s="225" t="s">
        <v>35</v>
      </c>
      <c r="N522" s="226" t="s">
        <v>52</v>
      </c>
      <c r="O522" s="89"/>
      <c r="P522" s="227">
        <f>O522*H522</f>
        <v>0</v>
      </c>
      <c r="Q522" s="227">
        <v>0</v>
      </c>
      <c r="R522" s="227">
        <f>Q522*H522</f>
        <v>0</v>
      </c>
      <c r="S522" s="227">
        <v>0</v>
      </c>
      <c r="T522" s="228">
        <f>S522*H522</f>
        <v>0</v>
      </c>
      <c r="U522" s="42"/>
      <c r="V522" s="42"/>
      <c r="W522" s="42"/>
      <c r="X522" s="42"/>
      <c r="Y522" s="42"/>
      <c r="Z522" s="42"/>
      <c r="AA522" s="42"/>
      <c r="AB522" s="42"/>
      <c r="AC522" s="42"/>
      <c r="AD522" s="42"/>
      <c r="AE522" s="42"/>
      <c r="AR522" s="229" t="s">
        <v>313</v>
      </c>
      <c r="AT522" s="229" t="s">
        <v>308</v>
      </c>
      <c r="AU522" s="229" t="s">
        <v>88</v>
      </c>
      <c r="AY522" s="20" t="s">
        <v>305</v>
      </c>
      <c r="BE522" s="230">
        <f>IF(N522="základní",J522,0)</f>
        <v>0</v>
      </c>
      <c r="BF522" s="230">
        <f>IF(N522="snížená",J522,0)</f>
        <v>0</v>
      </c>
      <c r="BG522" s="230">
        <f>IF(N522="zákl. přenesená",J522,0)</f>
        <v>0</v>
      </c>
      <c r="BH522" s="230">
        <f>IF(N522="sníž. přenesená",J522,0)</f>
        <v>0</v>
      </c>
      <c r="BI522" s="230">
        <f>IF(N522="nulová",J522,0)</f>
        <v>0</v>
      </c>
      <c r="BJ522" s="20" t="s">
        <v>313</v>
      </c>
      <c r="BK522" s="230">
        <f>ROUND(I522*H522,2)</f>
        <v>0</v>
      </c>
      <c r="BL522" s="20" t="s">
        <v>313</v>
      </c>
      <c r="BM522" s="229" t="s">
        <v>5928</v>
      </c>
    </row>
    <row r="523" s="2" customFormat="1">
      <c r="A523" s="42"/>
      <c r="B523" s="43"/>
      <c r="C523" s="44"/>
      <c r="D523" s="231" t="s">
        <v>315</v>
      </c>
      <c r="E523" s="44"/>
      <c r="F523" s="232" t="s">
        <v>3367</v>
      </c>
      <c r="G523" s="44"/>
      <c r="H523" s="44"/>
      <c r="I523" s="233"/>
      <c r="J523" s="44"/>
      <c r="K523" s="44"/>
      <c r="L523" s="48"/>
      <c r="M523" s="234"/>
      <c r="N523" s="235"/>
      <c r="O523" s="89"/>
      <c r="P523" s="89"/>
      <c r="Q523" s="89"/>
      <c r="R523" s="89"/>
      <c r="S523" s="89"/>
      <c r="T523" s="90"/>
      <c r="U523" s="42"/>
      <c r="V523" s="42"/>
      <c r="W523" s="42"/>
      <c r="X523" s="42"/>
      <c r="Y523" s="42"/>
      <c r="Z523" s="42"/>
      <c r="AA523" s="42"/>
      <c r="AB523" s="42"/>
      <c r="AC523" s="42"/>
      <c r="AD523" s="42"/>
      <c r="AE523" s="42"/>
      <c r="AT523" s="20" t="s">
        <v>315</v>
      </c>
      <c r="AU523" s="20" t="s">
        <v>88</v>
      </c>
    </row>
    <row r="524" s="2" customFormat="1">
      <c r="A524" s="42"/>
      <c r="B524" s="43"/>
      <c r="C524" s="44"/>
      <c r="D524" s="236" t="s">
        <v>328</v>
      </c>
      <c r="E524" s="44"/>
      <c r="F524" s="237" t="s">
        <v>3709</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328</v>
      </c>
      <c r="AU524" s="20" t="s">
        <v>88</v>
      </c>
    </row>
    <row r="525" s="12" customFormat="1" ht="22.8" customHeight="1">
      <c r="A525" s="12"/>
      <c r="B525" s="202"/>
      <c r="C525" s="203"/>
      <c r="D525" s="204" t="s">
        <v>78</v>
      </c>
      <c r="E525" s="216" t="s">
        <v>3710</v>
      </c>
      <c r="F525" s="216" t="s">
        <v>3711</v>
      </c>
      <c r="G525" s="203"/>
      <c r="H525" s="203"/>
      <c r="I525" s="206"/>
      <c r="J525" s="217">
        <f>BK525</f>
        <v>0</v>
      </c>
      <c r="K525" s="203"/>
      <c r="L525" s="208"/>
      <c r="M525" s="209"/>
      <c r="N525" s="210"/>
      <c r="O525" s="210"/>
      <c r="P525" s="211">
        <f>SUM(P526:P532)</f>
        <v>0</v>
      </c>
      <c r="Q525" s="210"/>
      <c r="R525" s="211">
        <f>SUM(R526:R532)</f>
        <v>0</v>
      </c>
      <c r="S525" s="210"/>
      <c r="T525" s="212">
        <f>SUM(T526:T532)</f>
        <v>0</v>
      </c>
      <c r="U525" s="12"/>
      <c r="V525" s="12"/>
      <c r="W525" s="12"/>
      <c r="X525" s="12"/>
      <c r="Y525" s="12"/>
      <c r="Z525" s="12"/>
      <c r="AA525" s="12"/>
      <c r="AB525" s="12"/>
      <c r="AC525" s="12"/>
      <c r="AD525" s="12"/>
      <c r="AE525" s="12"/>
      <c r="AR525" s="213" t="s">
        <v>86</v>
      </c>
      <c r="AT525" s="214" t="s">
        <v>78</v>
      </c>
      <c r="AU525" s="214" t="s">
        <v>86</v>
      </c>
      <c r="AY525" s="213" t="s">
        <v>305</v>
      </c>
      <c r="BK525" s="215">
        <f>SUM(BK526:BK532)</f>
        <v>0</v>
      </c>
    </row>
    <row r="526" s="2" customFormat="1" ht="24.15" customHeight="1">
      <c r="A526" s="42"/>
      <c r="B526" s="43"/>
      <c r="C526" s="218" t="s">
        <v>918</v>
      </c>
      <c r="D526" s="218" t="s">
        <v>308</v>
      </c>
      <c r="E526" s="219" t="s">
        <v>3712</v>
      </c>
      <c r="F526" s="220" t="s">
        <v>3713</v>
      </c>
      <c r="G526" s="221" t="s">
        <v>493</v>
      </c>
      <c r="H526" s="222">
        <v>475.66899999999998</v>
      </c>
      <c r="I526" s="223"/>
      <c r="J526" s="224">
        <f>ROUND(I526*H526,2)</f>
        <v>0</v>
      </c>
      <c r="K526" s="220" t="s">
        <v>325</v>
      </c>
      <c r="L526" s="48"/>
      <c r="M526" s="225" t="s">
        <v>35</v>
      </c>
      <c r="N526" s="226" t="s">
        <v>52</v>
      </c>
      <c r="O526" s="89"/>
      <c r="P526" s="227">
        <f>O526*H526</f>
        <v>0</v>
      </c>
      <c r="Q526" s="227">
        <v>0</v>
      </c>
      <c r="R526" s="227">
        <f>Q526*H526</f>
        <v>0</v>
      </c>
      <c r="S526" s="227">
        <v>0</v>
      </c>
      <c r="T526" s="228">
        <f>S526*H526</f>
        <v>0</v>
      </c>
      <c r="U526" s="42"/>
      <c r="V526" s="42"/>
      <c r="W526" s="42"/>
      <c r="X526" s="42"/>
      <c r="Y526" s="42"/>
      <c r="Z526" s="42"/>
      <c r="AA526" s="42"/>
      <c r="AB526" s="42"/>
      <c r="AC526" s="42"/>
      <c r="AD526" s="42"/>
      <c r="AE526" s="42"/>
      <c r="AR526" s="229" t="s">
        <v>313</v>
      </c>
      <c r="AT526" s="229" t="s">
        <v>308</v>
      </c>
      <c r="AU526" s="229" t="s">
        <v>88</v>
      </c>
      <c r="AY526" s="20" t="s">
        <v>305</v>
      </c>
      <c r="BE526" s="230">
        <f>IF(N526="základní",J526,0)</f>
        <v>0</v>
      </c>
      <c r="BF526" s="230">
        <f>IF(N526="snížená",J526,0)</f>
        <v>0</v>
      </c>
      <c r="BG526" s="230">
        <f>IF(N526="zákl. přenesená",J526,0)</f>
        <v>0</v>
      </c>
      <c r="BH526" s="230">
        <f>IF(N526="sníž. přenesená",J526,0)</f>
        <v>0</v>
      </c>
      <c r="BI526" s="230">
        <f>IF(N526="nulová",J526,0)</f>
        <v>0</v>
      </c>
      <c r="BJ526" s="20" t="s">
        <v>313</v>
      </c>
      <c r="BK526" s="230">
        <f>ROUND(I526*H526,2)</f>
        <v>0</v>
      </c>
      <c r="BL526" s="20" t="s">
        <v>313</v>
      </c>
      <c r="BM526" s="229" t="s">
        <v>5929</v>
      </c>
    </row>
    <row r="527" s="2" customFormat="1">
      <c r="A527" s="42"/>
      <c r="B527" s="43"/>
      <c r="C527" s="44"/>
      <c r="D527" s="231" t="s">
        <v>315</v>
      </c>
      <c r="E527" s="44"/>
      <c r="F527" s="232" t="s">
        <v>3715</v>
      </c>
      <c r="G527" s="44"/>
      <c r="H527" s="44"/>
      <c r="I527" s="233"/>
      <c r="J527" s="44"/>
      <c r="K527" s="44"/>
      <c r="L527" s="48"/>
      <c r="M527" s="234"/>
      <c r="N527" s="235"/>
      <c r="O527" s="89"/>
      <c r="P527" s="89"/>
      <c r="Q527" s="89"/>
      <c r="R527" s="89"/>
      <c r="S527" s="89"/>
      <c r="T527" s="90"/>
      <c r="U527" s="42"/>
      <c r="V527" s="42"/>
      <c r="W527" s="42"/>
      <c r="X527" s="42"/>
      <c r="Y527" s="42"/>
      <c r="Z527" s="42"/>
      <c r="AA527" s="42"/>
      <c r="AB527" s="42"/>
      <c r="AC527" s="42"/>
      <c r="AD527" s="42"/>
      <c r="AE527" s="42"/>
      <c r="AT527" s="20" t="s">
        <v>315</v>
      </c>
      <c r="AU527" s="20" t="s">
        <v>88</v>
      </c>
    </row>
    <row r="528" s="2" customFormat="1">
      <c r="A528" s="42"/>
      <c r="B528" s="43"/>
      <c r="C528" s="44"/>
      <c r="D528" s="236" t="s">
        <v>328</v>
      </c>
      <c r="E528" s="44"/>
      <c r="F528" s="237" t="s">
        <v>3716</v>
      </c>
      <c r="G528" s="44"/>
      <c r="H528" s="44"/>
      <c r="I528" s="233"/>
      <c r="J528" s="44"/>
      <c r="K528" s="44"/>
      <c r="L528" s="48"/>
      <c r="M528" s="234"/>
      <c r="N528" s="235"/>
      <c r="O528" s="89"/>
      <c r="P528" s="89"/>
      <c r="Q528" s="89"/>
      <c r="R528" s="89"/>
      <c r="S528" s="89"/>
      <c r="T528" s="90"/>
      <c r="U528" s="42"/>
      <c r="V528" s="42"/>
      <c r="W528" s="42"/>
      <c r="X528" s="42"/>
      <c r="Y528" s="42"/>
      <c r="Z528" s="42"/>
      <c r="AA528" s="42"/>
      <c r="AB528" s="42"/>
      <c r="AC528" s="42"/>
      <c r="AD528" s="42"/>
      <c r="AE528" s="42"/>
      <c r="AT528" s="20" t="s">
        <v>328</v>
      </c>
      <c r="AU528" s="20" t="s">
        <v>88</v>
      </c>
    </row>
    <row r="529" s="2" customFormat="1" ht="33" customHeight="1">
      <c r="A529" s="42"/>
      <c r="B529" s="43"/>
      <c r="C529" s="218" t="s">
        <v>934</v>
      </c>
      <c r="D529" s="218" t="s">
        <v>308</v>
      </c>
      <c r="E529" s="219" t="s">
        <v>4465</v>
      </c>
      <c r="F529" s="220" t="s">
        <v>4466</v>
      </c>
      <c r="G529" s="221" t="s">
        <v>493</v>
      </c>
      <c r="H529" s="222">
        <v>475.66899999999998</v>
      </c>
      <c r="I529" s="223"/>
      <c r="J529" s="224">
        <f>ROUND(I529*H529,2)</f>
        <v>0</v>
      </c>
      <c r="K529" s="220" t="s">
        <v>325</v>
      </c>
      <c r="L529" s="48"/>
      <c r="M529" s="225" t="s">
        <v>35</v>
      </c>
      <c r="N529" s="226" t="s">
        <v>52</v>
      </c>
      <c r="O529" s="89"/>
      <c r="P529" s="227">
        <f>O529*H529</f>
        <v>0</v>
      </c>
      <c r="Q529" s="227">
        <v>0</v>
      </c>
      <c r="R529" s="227">
        <f>Q529*H529</f>
        <v>0</v>
      </c>
      <c r="S529" s="227">
        <v>0</v>
      </c>
      <c r="T529" s="228">
        <f>S529*H529</f>
        <v>0</v>
      </c>
      <c r="U529" s="42"/>
      <c r="V529" s="42"/>
      <c r="W529" s="42"/>
      <c r="X529" s="42"/>
      <c r="Y529" s="42"/>
      <c r="Z529" s="42"/>
      <c r="AA529" s="42"/>
      <c r="AB529" s="42"/>
      <c r="AC529" s="42"/>
      <c r="AD529" s="42"/>
      <c r="AE529" s="42"/>
      <c r="AR529" s="229" t="s">
        <v>313</v>
      </c>
      <c r="AT529" s="229" t="s">
        <v>308</v>
      </c>
      <c r="AU529" s="229" t="s">
        <v>88</v>
      </c>
      <c r="AY529" s="20" t="s">
        <v>305</v>
      </c>
      <c r="BE529" s="230">
        <f>IF(N529="základní",J529,0)</f>
        <v>0</v>
      </c>
      <c r="BF529" s="230">
        <f>IF(N529="snížená",J529,0)</f>
        <v>0</v>
      </c>
      <c r="BG529" s="230">
        <f>IF(N529="zákl. přenesená",J529,0)</f>
        <v>0</v>
      </c>
      <c r="BH529" s="230">
        <f>IF(N529="sníž. přenesená",J529,0)</f>
        <v>0</v>
      </c>
      <c r="BI529" s="230">
        <f>IF(N529="nulová",J529,0)</f>
        <v>0</v>
      </c>
      <c r="BJ529" s="20" t="s">
        <v>313</v>
      </c>
      <c r="BK529" s="230">
        <f>ROUND(I529*H529,2)</f>
        <v>0</v>
      </c>
      <c r="BL529" s="20" t="s">
        <v>313</v>
      </c>
      <c r="BM529" s="229" t="s">
        <v>5930</v>
      </c>
    </row>
    <row r="530" s="2" customFormat="1">
      <c r="A530" s="42"/>
      <c r="B530" s="43"/>
      <c r="C530" s="44"/>
      <c r="D530" s="231" t="s">
        <v>315</v>
      </c>
      <c r="E530" s="44"/>
      <c r="F530" s="232" t="s">
        <v>4468</v>
      </c>
      <c r="G530" s="44"/>
      <c r="H530" s="44"/>
      <c r="I530" s="233"/>
      <c r="J530" s="44"/>
      <c r="K530" s="44"/>
      <c r="L530" s="48"/>
      <c r="M530" s="234"/>
      <c r="N530" s="235"/>
      <c r="O530" s="89"/>
      <c r="P530" s="89"/>
      <c r="Q530" s="89"/>
      <c r="R530" s="89"/>
      <c r="S530" s="89"/>
      <c r="T530" s="90"/>
      <c r="U530" s="42"/>
      <c r="V530" s="42"/>
      <c r="W530" s="42"/>
      <c r="X530" s="42"/>
      <c r="Y530" s="42"/>
      <c r="Z530" s="42"/>
      <c r="AA530" s="42"/>
      <c r="AB530" s="42"/>
      <c r="AC530" s="42"/>
      <c r="AD530" s="42"/>
      <c r="AE530" s="42"/>
      <c r="AT530" s="20" t="s">
        <v>315</v>
      </c>
      <c r="AU530" s="20" t="s">
        <v>88</v>
      </c>
    </row>
    <row r="531" s="2" customFormat="1">
      <c r="A531" s="42"/>
      <c r="B531" s="43"/>
      <c r="C531" s="44"/>
      <c r="D531" s="236" t="s">
        <v>328</v>
      </c>
      <c r="E531" s="44"/>
      <c r="F531" s="237" t="s">
        <v>4469</v>
      </c>
      <c r="G531" s="44"/>
      <c r="H531" s="44"/>
      <c r="I531" s="233"/>
      <c r="J531" s="44"/>
      <c r="K531" s="44"/>
      <c r="L531" s="48"/>
      <c r="M531" s="234"/>
      <c r="N531" s="235"/>
      <c r="O531" s="89"/>
      <c r="P531" s="89"/>
      <c r="Q531" s="89"/>
      <c r="R531" s="89"/>
      <c r="S531" s="89"/>
      <c r="T531" s="90"/>
      <c r="U531" s="42"/>
      <c r="V531" s="42"/>
      <c r="W531" s="42"/>
      <c r="X531" s="42"/>
      <c r="Y531" s="42"/>
      <c r="Z531" s="42"/>
      <c r="AA531" s="42"/>
      <c r="AB531" s="42"/>
      <c r="AC531" s="42"/>
      <c r="AD531" s="42"/>
      <c r="AE531" s="42"/>
      <c r="AT531" s="20" t="s">
        <v>328</v>
      </c>
      <c r="AU531" s="20" t="s">
        <v>88</v>
      </c>
    </row>
    <row r="532" s="2" customFormat="1">
      <c r="A532" s="42"/>
      <c r="B532" s="43"/>
      <c r="C532" s="44"/>
      <c r="D532" s="231" t="s">
        <v>472</v>
      </c>
      <c r="E532" s="44"/>
      <c r="F532" s="274" t="s">
        <v>5931</v>
      </c>
      <c r="G532" s="44"/>
      <c r="H532" s="44"/>
      <c r="I532" s="233"/>
      <c r="J532" s="44"/>
      <c r="K532" s="44"/>
      <c r="L532" s="48"/>
      <c r="M532" s="234"/>
      <c r="N532" s="235"/>
      <c r="O532" s="89"/>
      <c r="P532" s="89"/>
      <c r="Q532" s="89"/>
      <c r="R532" s="89"/>
      <c r="S532" s="89"/>
      <c r="T532" s="90"/>
      <c r="U532" s="42"/>
      <c r="V532" s="42"/>
      <c r="W532" s="42"/>
      <c r="X532" s="42"/>
      <c r="Y532" s="42"/>
      <c r="Z532" s="42"/>
      <c r="AA532" s="42"/>
      <c r="AB532" s="42"/>
      <c r="AC532" s="42"/>
      <c r="AD532" s="42"/>
      <c r="AE532" s="42"/>
      <c r="AT532" s="20" t="s">
        <v>472</v>
      </c>
      <c r="AU532" s="20" t="s">
        <v>88</v>
      </c>
    </row>
    <row r="533" s="12" customFormat="1" ht="25.92" customHeight="1">
      <c r="A533" s="12"/>
      <c r="B533" s="202"/>
      <c r="C533" s="203"/>
      <c r="D533" s="204" t="s">
        <v>78</v>
      </c>
      <c r="E533" s="205" t="s">
        <v>2509</v>
      </c>
      <c r="F533" s="205" t="s">
        <v>2510</v>
      </c>
      <c r="G533" s="203"/>
      <c r="H533" s="203"/>
      <c r="I533" s="206"/>
      <c r="J533" s="207">
        <f>BK533</f>
        <v>0</v>
      </c>
      <c r="K533" s="203"/>
      <c r="L533" s="208"/>
      <c r="M533" s="209"/>
      <c r="N533" s="210"/>
      <c r="O533" s="210"/>
      <c r="P533" s="211">
        <f>P534</f>
        <v>0</v>
      </c>
      <c r="Q533" s="210"/>
      <c r="R533" s="211">
        <f>R534</f>
        <v>0.13800000000000001</v>
      </c>
      <c r="S533" s="210"/>
      <c r="T533" s="212">
        <f>T534</f>
        <v>0</v>
      </c>
      <c r="U533" s="12"/>
      <c r="V533" s="12"/>
      <c r="W533" s="12"/>
      <c r="X533" s="12"/>
      <c r="Y533" s="12"/>
      <c r="Z533" s="12"/>
      <c r="AA533" s="12"/>
      <c r="AB533" s="12"/>
      <c r="AC533" s="12"/>
      <c r="AD533" s="12"/>
      <c r="AE533" s="12"/>
      <c r="AR533" s="213" t="s">
        <v>88</v>
      </c>
      <c r="AT533" s="214" t="s">
        <v>78</v>
      </c>
      <c r="AU533" s="214" t="s">
        <v>79</v>
      </c>
      <c r="AY533" s="213" t="s">
        <v>305</v>
      </c>
      <c r="BK533" s="215">
        <f>BK534</f>
        <v>0</v>
      </c>
    </row>
    <row r="534" s="12" customFormat="1" ht="22.8" customHeight="1">
      <c r="A534" s="12"/>
      <c r="B534" s="202"/>
      <c r="C534" s="203"/>
      <c r="D534" s="204" t="s">
        <v>78</v>
      </c>
      <c r="E534" s="216" t="s">
        <v>2511</v>
      </c>
      <c r="F534" s="216" t="s">
        <v>2512</v>
      </c>
      <c r="G534" s="203"/>
      <c r="H534" s="203"/>
      <c r="I534" s="206"/>
      <c r="J534" s="217">
        <f>BK534</f>
        <v>0</v>
      </c>
      <c r="K534" s="203"/>
      <c r="L534" s="208"/>
      <c r="M534" s="209"/>
      <c r="N534" s="210"/>
      <c r="O534" s="210"/>
      <c r="P534" s="211">
        <f>SUM(P535:P570)</f>
        <v>0</v>
      </c>
      <c r="Q534" s="210"/>
      <c r="R534" s="211">
        <f>SUM(R535:R570)</f>
        <v>0.13800000000000001</v>
      </c>
      <c r="S534" s="210"/>
      <c r="T534" s="212">
        <f>SUM(T535:T570)</f>
        <v>0</v>
      </c>
      <c r="U534" s="12"/>
      <c r="V534" s="12"/>
      <c r="W534" s="12"/>
      <c r="X534" s="12"/>
      <c r="Y534" s="12"/>
      <c r="Z534" s="12"/>
      <c r="AA534" s="12"/>
      <c r="AB534" s="12"/>
      <c r="AC534" s="12"/>
      <c r="AD534" s="12"/>
      <c r="AE534" s="12"/>
      <c r="AR534" s="213" t="s">
        <v>88</v>
      </c>
      <c r="AT534" s="214" t="s">
        <v>78</v>
      </c>
      <c r="AU534" s="214" t="s">
        <v>86</v>
      </c>
      <c r="AY534" s="213" t="s">
        <v>305</v>
      </c>
      <c r="BK534" s="215">
        <f>SUM(BK535:BK570)</f>
        <v>0</v>
      </c>
    </row>
    <row r="535" s="2" customFormat="1" ht="24.15" customHeight="1">
      <c r="A535" s="42"/>
      <c r="B535" s="43"/>
      <c r="C535" s="218" t="s">
        <v>940</v>
      </c>
      <c r="D535" s="218" t="s">
        <v>308</v>
      </c>
      <c r="E535" s="219" t="s">
        <v>2513</v>
      </c>
      <c r="F535" s="220" t="s">
        <v>2514</v>
      </c>
      <c r="G535" s="221" t="s">
        <v>338</v>
      </c>
      <c r="H535" s="222">
        <v>119.464</v>
      </c>
      <c r="I535" s="223"/>
      <c r="J535" s="224">
        <f>ROUND(I535*H535,2)</f>
        <v>0</v>
      </c>
      <c r="K535" s="220" t="s">
        <v>325</v>
      </c>
      <c r="L535" s="48"/>
      <c r="M535" s="225" t="s">
        <v>35</v>
      </c>
      <c r="N535" s="226" t="s">
        <v>52</v>
      </c>
      <c r="O535" s="89"/>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447</v>
      </c>
      <c r="AT535" s="229" t="s">
        <v>308</v>
      </c>
      <c r="AU535" s="229" t="s">
        <v>88</v>
      </c>
      <c r="AY535" s="20" t="s">
        <v>305</v>
      </c>
      <c r="BE535" s="230">
        <f>IF(N535="základní",J535,0)</f>
        <v>0</v>
      </c>
      <c r="BF535" s="230">
        <f>IF(N535="snížená",J535,0)</f>
        <v>0</v>
      </c>
      <c r="BG535" s="230">
        <f>IF(N535="zákl. přenesená",J535,0)</f>
        <v>0</v>
      </c>
      <c r="BH535" s="230">
        <f>IF(N535="sníž. přenesená",J535,0)</f>
        <v>0</v>
      </c>
      <c r="BI535" s="230">
        <f>IF(N535="nulová",J535,0)</f>
        <v>0</v>
      </c>
      <c r="BJ535" s="20" t="s">
        <v>313</v>
      </c>
      <c r="BK535" s="230">
        <f>ROUND(I535*H535,2)</f>
        <v>0</v>
      </c>
      <c r="BL535" s="20" t="s">
        <v>447</v>
      </c>
      <c r="BM535" s="229" t="s">
        <v>5932</v>
      </c>
    </row>
    <row r="536" s="2" customFormat="1">
      <c r="A536" s="42"/>
      <c r="B536" s="43"/>
      <c r="C536" s="44"/>
      <c r="D536" s="231" t="s">
        <v>315</v>
      </c>
      <c r="E536" s="44"/>
      <c r="F536" s="232" t="s">
        <v>2516</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315</v>
      </c>
      <c r="AU536" s="20" t="s">
        <v>88</v>
      </c>
    </row>
    <row r="537" s="2" customFormat="1">
      <c r="A537" s="42"/>
      <c r="B537" s="43"/>
      <c r="C537" s="44"/>
      <c r="D537" s="236" t="s">
        <v>328</v>
      </c>
      <c r="E537" s="44"/>
      <c r="F537" s="237" t="s">
        <v>2517</v>
      </c>
      <c r="G537" s="44"/>
      <c r="H537" s="44"/>
      <c r="I537" s="233"/>
      <c r="J537" s="44"/>
      <c r="K537" s="44"/>
      <c r="L537" s="48"/>
      <c r="M537" s="234"/>
      <c r="N537" s="235"/>
      <c r="O537" s="89"/>
      <c r="P537" s="89"/>
      <c r="Q537" s="89"/>
      <c r="R537" s="89"/>
      <c r="S537" s="89"/>
      <c r="T537" s="90"/>
      <c r="U537" s="42"/>
      <c r="V537" s="42"/>
      <c r="W537" s="42"/>
      <c r="X537" s="42"/>
      <c r="Y537" s="42"/>
      <c r="Z537" s="42"/>
      <c r="AA537" s="42"/>
      <c r="AB537" s="42"/>
      <c r="AC537" s="42"/>
      <c r="AD537" s="42"/>
      <c r="AE537" s="42"/>
      <c r="AT537" s="20" t="s">
        <v>328</v>
      </c>
      <c r="AU537" s="20" t="s">
        <v>88</v>
      </c>
    </row>
    <row r="538" s="15" customFormat="1">
      <c r="A538" s="15"/>
      <c r="B538" s="275"/>
      <c r="C538" s="276"/>
      <c r="D538" s="231" t="s">
        <v>342</v>
      </c>
      <c r="E538" s="277" t="s">
        <v>35</v>
      </c>
      <c r="F538" s="278" t="s">
        <v>4329</v>
      </c>
      <c r="G538" s="276"/>
      <c r="H538" s="277" t="s">
        <v>35</v>
      </c>
      <c r="I538" s="279"/>
      <c r="J538" s="276"/>
      <c r="K538" s="276"/>
      <c r="L538" s="280"/>
      <c r="M538" s="281"/>
      <c r="N538" s="282"/>
      <c r="O538" s="282"/>
      <c r="P538" s="282"/>
      <c r="Q538" s="282"/>
      <c r="R538" s="282"/>
      <c r="S538" s="282"/>
      <c r="T538" s="283"/>
      <c r="U538" s="15"/>
      <c r="V538" s="15"/>
      <c r="W538" s="15"/>
      <c r="X538" s="15"/>
      <c r="Y538" s="15"/>
      <c r="Z538" s="15"/>
      <c r="AA538" s="15"/>
      <c r="AB538" s="15"/>
      <c r="AC538" s="15"/>
      <c r="AD538" s="15"/>
      <c r="AE538" s="15"/>
      <c r="AT538" s="284" t="s">
        <v>342</v>
      </c>
      <c r="AU538" s="284" t="s">
        <v>88</v>
      </c>
      <c r="AV538" s="15" t="s">
        <v>86</v>
      </c>
      <c r="AW538" s="15" t="s">
        <v>41</v>
      </c>
      <c r="AX538" s="15" t="s">
        <v>79</v>
      </c>
      <c r="AY538" s="284" t="s">
        <v>305</v>
      </c>
    </row>
    <row r="539" s="13" customFormat="1">
      <c r="A539" s="13"/>
      <c r="B539" s="238"/>
      <c r="C539" s="239"/>
      <c r="D539" s="231" t="s">
        <v>342</v>
      </c>
      <c r="E539" s="240" t="s">
        <v>35</v>
      </c>
      <c r="F539" s="241" t="s">
        <v>5824</v>
      </c>
      <c r="G539" s="239"/>
      <c r="H539" s="242">
        <v>89.060000000000002</v>
      </c>
      <c r="I539" s="243"/>
      <c r="J539" s="239"/>
      <c r="K539" s="239"/>
      <c r="L539" s="244"/>
      <c r="M539" s="245"/>
      <c r="N539" s="246"/>
      <c r="O539" s="246"/>
      <c r="P539" s="246"/>
      <c r="Q539" s="246"/>
      <c r="R539" s="246"/>
      <c r="S539" s="246"/>
      <c r="T539" s="247"/>
      <c r="U539" s="13"/>
      <c r="V539" s="13"/>
      <c r="W539" s="13"/>
      <c r="X539" s="13"/>
      <c r="Y539" s="13"/>
      <c r="Z539" s="13"/>
      <c r="AA539" s="13"/>
      <c r="AB539" s="13"/>
      <c r="AC539" s="13"/>
      <c r="AD539" s="13"/>
      <c r="AE539" s="13"/>
      <c r="AT539" s="248" t="s">
        <v>342</v>
      </c>
      <c r="AU539" s="248" t="s">
        <v>88</v>
      </c>
      <c r="AV539" s="13" t="s">
        <v>88</v>
      </c>
      <c r="AW539" s="13" t="s">
        <v>41</v>
      </c>
      <c r="AX539" s="13" t="s">
        <v>79</v>
      </c>
      <c r="AY539" s="248" t="s">
        <v>305</v>
      </c>
    </row>
    <row r="540" s="15" customFormat="1">
      <c r="A540" s="15"/>
      <c r="B540" s="275"/>
      <c r="C540" s="276"/>
      <c r="D540" s="231" t="s">
        <v>342</v>
      </c>
      <c r="E540" s="277" t="s">
        <v>35</v>
      </c>
      <c r="F540" s="278" t="s">
        <v>5933</v>
      </c>
      <c r="G540" s="276"/>
      <c r="H540" s="277" t="s">
        <v>35</v>
      </c>
      <c r="I540" s="279"/>
      <c r="J540" s="276"/>
      <c r="K540" s="276"/>
      <c r="L540" s="280"/>
      <c r="M540" s="281"/>
      <c r="N540" s="282"/>
      <c r="O540" s="282"/>
      <c r="P540" s="282"/>
      <c r="Q540" s="282"/>
      <c r="R540" s="282"/>
      <c r="S540" s="282"/>
      <c r="T540" s="283"/>
      <c r="U540" s="15"/>
      <c r="V540" s="15"/>
      <c r="W540" s="15"/>
      <c r="X540" s="15"/>
      <c r="Y540" s="15"/>
      <c r="Z540" s="15"/>
      <c r="AA540" s="15"/>
      <c r="AB540" s="15"/>
      <c r="AC540" s="15"/>
      <c r="AD540" s="15"/>
      <c r="AE540" s="15"/>
      <c r="AT540" s="284" t="s">
        <v>342</v>
      </c>
      <c r="AU540" s="284" t="s">
        <v>88</v>
      </c>
      <c r="AV540" s="15" t="s">
        <v>86</v>
      </c>
      <c r="AW540" s="15" t="s">
        <v>41</v>
      </c>
      <c r="AX540" s="15" t="s">
        <v>79</v>
      </c>
      <c r="AY540" s="284" t="s">
        <v>305</v>
      </c>
    </row>
    <row r="541" s="13" customFormat="1">
      <c r="A541" s="13"/>
      <c r="B541" s="238"/>
      <c r="C541" s="239"/>
      <c r="D541" s="231" t="s">
        <v>342</v>
      </c>
      <c r="E541" s="240" t="s">
        <v>35</v>
      </c>
      <c r="F541" s="241" t="s">
        <v>5934</v>
      </c>
      <c r="G541" s="239"/>
      <c r="H541" s="242">
        <v>15</v>
      </c>
      <c r="I541" s="243"/>
      <c r="J541" s="239"/>
      <c r="K541" s="239"/>
      <c r="L541" s="244"/>
      <c r="M541" s="245"/>
      <c r="N541" s="246"/>
      <c r="O541" s="246"/>
      <c r="P541" s="246"/>
      <c r="Q541" s="246"/>
      <c r="R541" s="246"/>
      <c r="S541" s="246"/>
      <c r="T541" s="247"/>
      <c r="U541" s="13"/>
      <c r="V541" s="13"/>
      <c r="W541" s="13"/>
      <c r="X541" s="13"/>
      <c r="Y541" s="13"/>
      <c r="Z541" s="13"/>
      <c r="AA541" s="13"/>
      <c r="AB541" s="13"/>
      <c r="AC541" s="13"/>
      <c r="AD541" s="13"/>
      <c r="AE541" s="13"/>
      <c r="AT541" s="248" t="s">
        <v>342</v>
      </c>
      <c r="AU541" s="248" t="s">
        <v>88</v>
      </c>
      <c r="AV541" s="13" t="s">
        <v>88</v>
      </c>
      <c r="AW541" s="13" t="s">
        <v>41</v>
      </c>
      <c r="AX541" s="13" t="s">
        <v>79</v>
      </c>
      <c r="AY541" s="248" t="s">
        <v>305</v>
      </c>
    </row>
    <row r="542" s="13" customFormat="1">
      <c r="A542" s="13"/>
      <c r="B542" s="238"/>
      <c r="C542" s="239"/>
      <c r="D542" s="231" t="s">
        <v>342</v>
      </c>
      <c r="E542" s="240" t="s">
        <v>35</v>
      </c>
      <c r="F542" s="241" t="s">
        <v>4356</v>
      </c>
      <c r="G542" s="239"/>
      <c r="H542" s="242">
        <v>9.5999999999999996</v>
      </c>
      <c r="I542" s="243"/>
      <c r="J542" s="239"/>
      <c r="K542" s="239"/>
      <c r="L542" s="244"/>
      <c r="M542" s="245"/>
      <c r="N542" s="246"/>
      <c r="O542" s="246"/>
      <c r="P542" s="246"/>
      <c r="Q542" s="246"/>
      <c r="R542" s="246"/>
      <c r="S542" s="246"/>
      <c r="T542" s="247"/>
      <c r="U542" s="13"/>
      <c r="V542" s="13"/>
      <c r="W542" s="13"/>
      <c r="X542" s="13"/>
      <c r="Y542" s="13"/>
      <c r="Z542" s="13"/>
      <c r="AA542" s="13"/>
      <c r="AB542" s="13"/>
      <c r="AC542" s="13"/>
      <c r="AD542" s="13"/>
      <c r="AE542" s="13"/>
      <c r="AT542" s="248" t="s">
        <v>342</v>
      </c>
      <c r="AU542" s="248" t="s">
        <v>88</v>
      </c>
      <c r="AV542" s="13" t="s">
        <v>88</v>
      </c>
      <c r="AW542" s="13" t="s">
        <v>41</v>
      </c>
      <c r="AX542" s="13" t="s">
        <v>79</v>
      </c>
      <c r="AY542" s="248" t="s">
        <v>305</v>
      </c>
    </row>
    <row r="543" s="13" customFormat="1">
      <c r="A543" s="13"/>
      <c r="B543" s="238"/>
      <c r="C543" s="239"/>
      <c r="D543" s="231" t="s">
        <v>342</v>
      </c>
      <c r="E543" s="240" t="s">
        <v>35</v>
      </c>
      <c r="F543" s="241" t="s">
        <v>4357</v>
      </c>
      <c r="G543" s="239"/>
      <c r="H543" s="242">
        <v>2.3039999999999998</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342</v>
      </c>
      <c r="AU543" s="248" t="s">
        <v>88</v>
      </c>
      <c r="AV543" s="13" t="s">
        <v>88</v>
      </c>
      <c r="AW543" s="13" t="s">
        <v>41</v>
      </c>
      <c r="AX543" s="13" t="s">
        <v>79</v>
      </c>
      <c r="AY543" s="248" t="s">
        <v>305</v>
      </c>
    </row>
    <row r="544" s="15" customFormat="1">
      <c r="A544" s="15"/>
      <c r="B544" s="275"/>
      <c r="C544" s="276"/>
      <c r="D544" s="231" t="s">
        <v>342</v>
      </c>
      <c r="E544" s="277" t="s">
        <v>35</v>
      </c>
      <c r="F544" s="278" t="s">
        <v>3719</v>
      </c>
      <c r="G544" s="276"/>
      <c r="H544" s="277" t="s">
        <v>35</v>
      </c>
      <c r="I544" s="279"/>
      <c r="J544" s="276"/>
      <c r="K544" s="276"/>
      <c r="L544" s="280"/>
      <c r="M544" s="281"/>
      <c r="N544" s="282"/>
      <c r="O544" s="282"/>
      <c r="P544" s="282"/>
      <c r="Q544" s="282"/>
      <c r="R544" s="282"/>
      <c r="S544" s="282"/>
      <c r="T544" s="283"/>
      <c r="U544" s="15"/>
      <c r="V544" s="15"/>
      <c r="W544" s="15"/>
      <c r="X544" s="15"/>
      <c r="Y544" s="15"/>
      <c r="Z544" s="15"/>
      <c r="AA544" s="15"/>
      <c r="AB544" s="15"/>
      <c r="AC544" s="15"/>
      <c r="AD544" s="15"/>
      <c r="AE544" s="15"/>
      <c r="AT544" s="284" t="s">
        <v>342</v>
      </c>
      <c r="AU544" s="284" t="s">
        <v>88</v>
      </c>
      <c r="AV544" s="15" t="s">
        <v>86</v>
      </c>
      <c r="AW544" s="15" t="s">
        <v>41</v>
      </c>
      <c r="AX544" s="15" t="s">
        <v>79</v>
      </c>
      <c r="AY544" s="284" t="s">
        <v>305</v>
      </c>
    </row>
    <row r="545" s="15" customFormat="1">
      <c r="A545" s="15"/>
      <c r="B545" s="275"/>
      <c r="C545" s="276"/>
      <c r="D545" s="231" t="s">
        <v>342</v>
      </c>
      <c r="E545" s="277" t="s">
        <v>35</v>
      </c>
      <c r="F545" s="278" t="s">
        <v>3462</v>
      </c>
      <c r="G545" s="276"/>
      <c r="H545" s="277" t="s">
        <v>35</v>
      </c>
      <c r="I545" s="279"/>
      <c r="J545" s="276"/>
      <c r="K545" s="276"/>
      <c r="L545" s="280"/>
      <c r="M545" s="281"/>
      <c r="N545" s="282"/>
      <c r="O545" s="282"/>
      <c r="P545" s="282"/>
      <c r="Q545" s="282"/>
      <c r="R545" s="282"/>
      <c r="S545" s="282"/>
      <c r="T545" s="283"/>
      <c r="U545" s="15"/>
      <c r="V545" s="15"/>
      <c r="W545" s="15"/>
      <c r="X545" s="15"/>
      <c r="Y545" s="15"/>
      <c r="Z545" s="15"/>
      <c r="AA545" s="15"/>
      <c r="AB545" s="15"/>
      <c r="AC545" s="15"/>
      <c r="AD545" s="15"/>
      <c r="AE545" s="15"/>
      <c r="AT545" s="284" t="s">
        <v>342</v>
      </c>
      <c r="AU545" s="284" t="s">
        <v>88</v>
      </c>
      <c r="AV545" s="15" t="s">
        <v>86</v>
      </c>
      <c r="AW545" s="15" t="s">
        <v>41</v>
      </c>
      <c r="AX545" s="15" t="s">
        <v>79</v>
      </c>
      <c r="AY545" s="284" t="s">
        <v>305</v>
      </c>
    </row>
    <row r="546" s="13" customFormat="1">
      <c r="A546" s="13"/>
      <c r="B546" s="238"/>
      <c r="C546" s="239"/>
      <c r="D546" s="231" t="s">
        <v>342</v>
      </c>
      <c r="E546" s="240" t="s">
        <v>35</v>
      </c>
      <c r="F546" s="241" t="s">
        <v>5842</v>
      </c>
      <c r="G546" s="239"/>
      <c r="H546" s="242">
        <v>2.9399999999999999</v>
      </c>
      <c r="I546" s="243"/>
      <c r="J546" s="239"/>
      <c r="K546" s="239"/>
      <c r="L546" s="244"/>
      <c r="M546" s="245"/>
      <c r="N546" s="246"/>
      <c r="O546" s="246"/>
      <c r="P546" s="246"/>
      <c r="Q546" s="246"/>
      <c r="R546" s="246"/>
      <c r="S546" s="246"/>
      <c r="T546" s="247"/>
      <c r="U546" s="13"/>
      <c r="V546" s="13"/>
      <c r="W546" s="13"/>
      <c r="X546" s="13"/>
      <c r="Y546" s="13"/>
      <c r="Z546" s="13"/>
      <c r="AA546" s="13"/>
      <c r="AB546" s="13"/>
      <c r="AC546" s="13"/>
      <c r="AD546" s="13"/>
      <c r="AE546" s="13"/>
      <c r="AT546" s="248" t="s">
        <v>342</v>
      </c>
      <c r="AU546" s="248" t="s">
        <v>88</v>
      </c>
      <c r="AV546" s="13" t="s">
        <v>88</v>
      </c>
      <c r="AW546" s="13" t="s">
        <v>41</v>
      </c>
      <c r="AX546" s="13" t="s">
        <v>79</v>
      </c>
      <c r="AY546" s="248" t="s">
        <v>305</v>
      </c>
    </row>
    <row r="547" s="13" customFormat="1">
      <c r="A547" s="13"/>
      <c r="B547" s="238"/>
      <c r="C547" s="239"/>
      <c r="D547" s="231" t="s">
        <v>342</v>
      </c>
      <c r="E547" s="240" t="s">
        <v>35</v>
      </c>
      <c r="F547" s="241" t="s">
        <v>4355</v>
      </c>
      <c r="G547" s="239"/>
      <c r="H547" s="242">
        <v>0.56000000000000005</v>
      </c>
      <c r="I547" s="243"/>
      <c r="J547" s="239"/>
      <c r="K547" s="239"/>
      <c r="L547" s="244"/>
      <c r="M547" s="245"/>
      <c r="N547" s="246"/>
      <c r="O547" s="246"/>
      <c r="P547" s="246"/>
      <c r="Q547" s="246"/>
      <c r="R547" s="246"/>
      <c r="S547" s="246"/>
      <c r="T547" s="247"/>
      <c r="U547" s="13"/>
      <c r="V547" s="13"/>
      <c r="W547" s="13"/>
      <c r="X547" s="13"/>
      <c r="Y547" s="13"/>
      <c r="Z547" s="13"/>
      <c r="AA547" s="13"/>
      <c r="AB547" s="13"/>
      <c r="AC547" s="13"/>
      <c r="AD547" s="13"/>
      <c r="AE547" s="13"/>
      <c r="AT547" s="248" t="s">
        <v>342</v>
      </c>
      <c r="AU547" s="248" t="s">
        <v>88</v>
      </c>
      <c r="AV547" s="13" t="s">
        <v>88</v>
      </c>
      <c r="AW547" s="13" t="s">
        <v>41</v>
      </c>
      <c r="AX547" s="13" t="s">
        <v>79</v>
      </c>
      <c r="AY547" s="248" t="s">
        <v>305</v>
      </c>
    </row>
    <row r="548" s="14" customFormat="1">
      <c r="A548" s="14"/>
      <c r="B548" s="249"/>
      <c r="C548" s="250"/>
      <c r="D548" s="231" t="s">
        <v>342</v>
      </c>
      <c r="E548" s="251" t="s">
        <v>35</v>
      </c>
      <c r="F548" s="252" t="s">
        <v>344</v>
      </c>
      <c r="G548" s="250"/>
      <c r="H548" s="253">
        <v>119.464</v>
      </c>
      <c r="I548" s="254"/>
      <c r="J548" s="250"/>
      <c r="K548" s="250"/>
      <c r="L548" s="255"/>
      <c r="M548" s="256"/>
      <c r="N548" s="257"/>
      <c r="O548" s="257"/>
      <c r="P548" s="257"/>
      <c r="Q548" s="257"/>
      <c r="R548" s="257"/>
      <c r="S548" s="257"/>
      <c r="T548" s="258"/>
      <c r="U548" s="14"/>
      <c r="V548" s="14"/>
      <c r="W548" s="14"/>
      <c r="X548" s="14"/>
      <c r="Y548" s="14"/>
      <c r="Z548" s="14"/>
      <c r="AA548" s="14"/>
      <c r="AB548" s="14"/>
      <c r="AC548" s="14"/>
      <c r="AD548" s="14"/>
      <c r="AE548" s="14"/>
      <c r="AT548" s="259" t="s">
        <v>342</v>
      </c>
      <c r="AU548" s="259" t="s">
        <v>88</v>
      </c>
      <c r="AV548" s="14" t="s">
        <v>313</v>
      </c>
      <c r="AW548" s="14" t="s">
        <v>41</v>
      </c>
      <c r="AX548" s="14" t="s">
        <v>86</v>
      </c>
      <c r="AY548" s="259" t="s">
        <v>305</v>
      </c>
    </row>
    <row r="549" s="2" customFormat="1" ht="16.5" customHeight="1">
      <c r="A549" s="42"/>
      <c r="B549" s="43"/>
      <c r="C549" s="260" t="s">
        <v>946</v>
      </c>
      <c r="D549" s="260" t="s">
        <v>303</v>
      </c>
      <c r="E549" s="261" t="s">
        <v>3720</v>
      </c>
      <c r="F549" s="262" t="s">
        <v>2520</v>
      </c>
      <c r="G549" s="263" t="s">
        <v>493</v>
      </c>
      <c r="H549" s="264">
        <v>0.042000000000000003</v>
      </c>
      <c r="I549" s="265"/>
      <c r="J549" s="266">
        <f>ROUND(I549*H549,2)</f>
        <v>0</v>
      </c>
      <c r="K549" s="262" t="s">
        <v>325</v>
      </c>
      <c r="L549" s="267"/>
      <c r="M549" s="268" t="s">
        <v>35</v>
      </c>
      <c r="N549" s="269" t="s">
        <v>52</v>
      </c>
      <c r="O549" s="89"/>
      <c r="P549" s="227">
        <f>O549*H549</f>
        <v>0</v>
      </c>
      <c r="Q549" s="227">
        <v>1</v>
      </c>
      <c r="R549" s="227">
        <f>Q549*H549</f>
        <v>0.042000000000000003</v>
      </c>
      <c r="S549" s="227">
        <v>0</v>
      </c>
      <c r="T549" s="228">
        <f>S549*H549</f>
        <v>0</v>
      </c>
      <c r="U549" s="42"/>
      <c r="V549" s="42"/>
      <c r="W549" s="42"/>
      <c r="X549" s="42"/>
      <c r="Y549" s="42"/>
      <c r="Z549" s="42"/>
      <c r="AA549" s="42"/>
      <c r="AB549" s="42"/>
      <c r="AC549" s="42"/>
      <c r="AD549" s="42"/>
      <c r="AE549" s="42"/>
      <c r="AR549" s="229" t="s">
        <v>663</v>
      </c>
      <c r="AT549" s="229" t="s">
        <v>303</v>
      </c>
      <c r="AU549" s="229" t="s">
        <v>88</v>
      </c>
      <c r="AY549" s="20" t="s">
        <v>305</v>
      </c>
      <c r="BE549" s="230">
        <f>IF(N549="základní",J549,0)</f>
        <v>0</v>
      </c>
      <c r="BF549" s="230">
        <f>IF(N549="snížená",J549,0)</f>
        <v>0</v>
      </c>
      <c r="BG549" s="230">
        <f>IF(N549="zákl. přenesená",J549,0)</f>
        <v>0</v>
      </c>
      <c r="BH549" s="230">
        <f>IF(N549="sníž. přenesená",J549,0)</f>
        <v>0</v>
      </c>
      <c r="BI549" s="230">
        <f>IF(N549="nulová",J549,0)</f>
        <v>0</v>
      </c>
      <c r="BJ549" s="20" t="s">
        <v>313</v>
      </c>
      <c r="BK549" s="230">
        <f>ROUND(I549*H549,2)</f>
        <v>0</v>
      </c>
      <c r="BL549" s="20" t="s">
        <v>447</v>
      </c>
      <c r="BM549" s="229" t="s">
        <v>5935</v>
      </c>
    </row>
    <row r="550" s="2" customFormat="1">
      <c r="A550" s="42"/>
      <c r="B550" s="43"/>
      <c r="C550" s="44"/>
      <c r="D550" s="231" t="s">
        <v>315</v>
      </c>
      <c r="E550" s="44"/>
      <c r="F550" s="232" t="s">
        <v>2520</v>
      </c>
      <c r="G550" s="44"/>
      <c r="H550" s="44"/>
      <c r="I550" s="233"/>
      <c r="J550" s="44"/>
      <c r="K550" s="44"/>
      <c r="L550" s="48"/>
      <c r="M550" s="234"/>
      <c r="N550" s="235"/>
      <c r="O550" s="89"/>
      <c r="P550" s="89"/>
      <c r="Q550" s="89"/>
      <c r="R550" s="89"/>
      <c r="S550" s="89"/>
      <c r="T550" s="90"/>
      <c r="U550" s="42"/>
      <c r="V550" s="42"/>
      <c r="W550" s="42"/>
      <c r="X550" s="42"/>
      <c r="Y550" s="42"/>
      <c r="Z550" s="42"/>
      <c r="AA550" s="42"/>
      <c r="AB550" s="42"/>
      <c r="AC550" s="42"/>
      <c r="AD550" s="42"/>
      <c r="AE550" s="42"/>
      <c r="AT550" s="20" t="s">
        <v>315</v>
      </c>
      <c r="AU550" s="20" t="s">
        <v>88</v>
      </c>
    </row>
    <row r="551" s="2" customFormat="1">
      <c r="A551" s="42"/>
      <c r="B551" s="43"/>
      <c r="C551" s="44"/>
      <c r="D551" s="231" t="s">
        <v>472</v>
      </c>
      <c r="E551" s="44"/>
      <c r="F551" s="274" t="s">
        <v>4473</v>
      </c>
      <c r="G551" s="44"/>
      <c r="H551" s="44"/>
      <c r="I551" s="233"/>
      <c r="J551" s="44"/>
      <c r="K551" s="44"/>
      <c r="L551" s="48"/>
      <c r="M551" s="234"/>
      <c r="N551" s="235"/>
      <c r="O551" s="89"/>
      <c r="P551" s="89"/>
      <c r="Q551" s="89"/>
      <c r="R551" s="89"/>
      <c r="S551" s="89"/>
      <c r="T551" s="90"/>
      <c r="U551" s="42"/>
      <c r="V551" s="42"/>
      <c r="W551" s="42"/>
      <c r="X551" s="42"/>
      <c r="Y551" s="42"/>
      <c r="Z551" s="42"/>
      <c r="AA551" s="42"/>
      <c r="AB551" s="42"/>
      <c r="AC551" s="42"/>
      <c r="AD551" s="42"/>
      <c r="AE551" s="42"/>
      <c r="AT551" s="20" t="s">
        <v>472</v>
      </c>
      <c r="AU551" s="20" t="s">
        <v>88</v>
      </c>
    </row>
    <row r="552" s="13" customFormat="1">
      <c r="A552" s="13"/>
      <c r="B552" s="238"/>
      <c r="C552" s="239"/>
      <c r="D552" s="231" t="s">
        <v>342</v>
      </c>
      <c r="E552" s="240" t="s">
        <v>35</v>
      </c>
      <c r="F552" s="241" t="s">
        <v>5936</v>
      </c>
      <c r="G552" s="239"/>
      <c r="H552" s="242">
        <v>0.042000000000000003</v>
      </c>
      <c r="I552" s="243"/>
      <c r="J552" s="239"/>
      <c r="K552" s="239"/>
      <c r="L552" s="244"/>
      <c r="M552" s="245"/>
      <c r="N552" s="246"/>
      <c r="O552" s="246"/>
      <c r="P552" s="246"/>
      <c r="Q552" s="246"/>
      <c r="R552" s="246"/>
      <c r="S552" s="246"/>
      <c r="T552" s="247"/>
      <c r="U552" s="13"/>
      <c r="V552" s="13"/>
      <c r="W552" s="13"/>
      <c r="X552" s="13"/>
      <c r="Y552" s="13"/>
      <c r="Z552" s="13"/>
      <c r="AA552" s="13"/>
      <c r="AB552" s="13"/>
      <c r="AC552" s="13"/>
      <c r="AD552" s="13"/>
      <c r="AE552" s="13"/>
      <c r="AT552" s="248" t="s">
        <v>342</v>
      </c>
      <c r="AU552" s="248" t="s">
        <v>88</v>
      </c>
      <c r="AV552" s="13" t="s">
        <v>88</v>
      </c>
      <c r="AW552" s="13" t="s">
        <v>41</v>
      </c>
      <c r="AX552" s="13" t="s">
        <v>79</v>
      </c>
      <c r="AY552" s="248" t="s">
        <v>305</v>
      </c>
    </row>
    <row r="553" s="14" customFormat="1">
      <c r="A553" s="14"/>
      <c r="B553" s="249"/>
      <c r="C553" s="250"/>
      <c r="D553" s="231" t="s">
        <v>342</v>
      </c>
      <c r="E553" s="251" t="s">
        <v>35</v>
      </c>
      <c r="F553" s="252" t="s">
        <v>344</v>
      </c>
      <c r="G553" s="250"/>
      <c r="H553" s="253">
        <v>0.042000000000000003</v>
      </c>
      <c r="I553" s="254"/>
      <c r="J553" s="250"/>
      <c r="K553" s="250"/>
      <c r="L553" s="255"/>
      <c r="M553" s="256"/>
      <c r="N553" s="257"/>
      <c r="O553" s="257"/>
      <c r="P553" s="257"/>
      <c r="Q553" s="257"/>
      <c r="R553" s="257"/>
      <c r="S553" s="257"/>
      <c r="T553" s="258"/>
      <c r="U553" s="14"/>
      <c r="V553" s="14"/>
      <c r="W553" s="14"/>
      <c r="X553" s="14"/>
      <c r="Y553" s="14"/>
      <c r="Z553" s="14"/>
      <c r="AA553" s="14"/>
      <c r="AB553" s="14"/>
      <c r="AC553" s="14"/>
      <c r="AD553" s="14"/>
      <c r="AE553" s="14"/>
      <c r="AT553" s="259" t="s">
        <v>342</v>
      </c>
      <c r="AU553" s="259" t="s">
        <v>88</v>
      </c>
      <c r="AV553" s="14" t="s">
        <v>313</v>
      </c>
      <c r="AW553" s="14" t="s">
        <v>41</v>
      </c>
      <c r="AX553" s="14" t="s">
        <v>86</v>
      </c>
      <c r="AY553" s="259" t="s">
        <v>305</v>
      </c>
    </row>
    <row r="554" s="2" customFormat="1" ht="24.15" customHeight="1">
      <c r="A554" s="42"/>
      <c r="B554" s="43"/>
      <c r="C554" s="218" t="s">
        <v>954</v>
      </c>
      <c r="D554" s="218" t="s">
        <v>308</v>
      </c>
      <c r="E554" s="219" t="s">
        <v>3724</v>
      </c>
      <c r="F554" s="220" t="s">
        <v>3725</v>
      </c>
      <c r="G554" s="221" t="s">
        <v>338</v>
      </c>
      <c r="H554" s="222">
        <v>238.928</v>
      </c>
      <c r="I554" s="223"/>
      <c r="J554" s="224">
        <f>ROUND(I554*H554,2)</f>
        <v>0</v>
      </c>
      <c r="K554" s="220" t="s">
        <v>325</v>
      </c>
      <c r="L554" s="48"/>
      <c r="M554" s="225" t="s">
        <v>35</v>
      </c>
      <c r="N554" s="226" t="s">
        <v>52</v>
      </c>
      <c r="O554" s="89"/>
      <c r="P554" s="227">
        <f>O554*H554</f>
        <v>0</v>
      </c>
      <c r="Q554" s="227">
        <v>0</v>
      </c>
      <c r="R554" s="227">
        <f>Q554*H554</f>
        <v>0</v>
      </c>
      <c r="S554" s="227">
        <v>0</v>
      </c>
      <c r="T554" s="228">
        <f>S554*H554</f>
        <v>0</v>
      </c>
      <c r="U554" s="42"/>
      <c r="V554" s="42"/>
      <c r="W554" s="42"/>
      <c r="X554" s="42"/>
      <c r="Y554" s="42"/>
      <c r="Z554" s="42"/>
      <c r="AA554" s="42"/>
      <c r="AB554" s="42"/>
      <c r="AC554" s="42"/>
      <c r="AD554" s="42"/>
      <c r="AE554" s="42"/>
      <c r="AR554" s="229" t="s">
        <v>447</v>
      </c>
      <c r="AT554" s="229" t="s">
        <v>308</v>
      </c>
      <c r="AU554" s="229" t="s">
        <v>88</v>
      </c>
      <c r="AY554" s="20" t="s">
        <v>305</v>
      </c>
      <c r="BE554" s="230">
        <f>IF(N554="základní",J554,0)</f>
        <v>0</v>
      </c>
      <c r="BF554" s="230">
        <f>IF(N554="snížená",J554,0)</f>
        <v>0</v>
      </c>
      <c r="BG554" s="230">
        <f>IF(N554="zákl. přenesená",J554,0)</f>
        <v>0</v>
      </c>
      <c r="BH554" s="230">
        <f>IF(N554="sníž. přenesená",J554,0)</f>
        <v>0</v>
      </c>
      <c r="BI554" s="230">
        <f>IF(N554="nulová",J554,0)</f>
        <v>0</v>
      </c>
      <c r="BJ554" s="20" t="s">
        <v>313</v>
      </c>
      <c r="BK554" s="230">
        <f>ROUND(I554*H554,2)</f>
        <v>0</v>
      </c>
      <c r="BL554" s="20" t="s">
        <v>447</v>
      </c>
      <c r="BM554" s="229" t="s">
        <v>5937</v>
      </c>
    </row>
    <row r="555" s="2" customFormat="1">
      <c r="A555" s="42"/>
      <c r="B555" s="43"/>
      <c r="C555" s="44"/>
      <c r="D555" s="231" t="s">
        <v>315</v>
      </c>
      <c r="E555" s="44"/>
      <c r="F555" s="232" t="s">
        <v>3727</v>
      </c>
      <c r="G555" s="44"/>
      <c r="H555" s="44"/>
      <c r="I555" s="233"/>
      <c r="J555" s="44"/>
      <c r="K555" s="44"/>
      <c r="L555" s="48"/>
      <c r="M555" s="234"/>
      <c r="N555" s="235"/>
      <c r="O555" s="89"/>
      <c r="P555" s="89"/>
      <c r="Q555" s="89"/>
      <c r="R555" s="89"/>
      <c r="S555" s="89"/>
      <c r="T555" s="90"/>
      <c r="U555" s="42"/>
      <c r="V555" s="42"/>
      <c r="W555" s="42"/>
      <c r="X555" s="42"/>
      <c r="Y555" s="42"/>
      <c r="Z555" s="42"/>
      <c r="AA555" s="42"/>
      <c r="AB555" s="42"/>
      <c r="AC555" s="42"/>
      <c r="AD555" s="42"/>
      <c r="AE555" s="42"/>
      <c r="AT555" s="20" t="s">
        <v>315</v>
      </c>
      <c r="AU555" s="20" t="s">
        <v>88</v>
      </c>
    </row>
    <row r="556" s="2" customFormat="1">
      <c r="A556" s="42"/>
      <c r="B556" s="43"/>
      <c r="C556" s="44"/>
      <c r="D556" s="236" t="s">
        <v>328</v>
      </c>
      <c r="E556" s="44"/>
      <c r="F556" s="237" t="s">
        <v>3728</v>
      </c>
      <c r="G556" s="44"/>
      <c r="H556" s="44"/>
      <c r="I556" s="233"/>
      <c r="J556" s="44"/>
      <c r="K556" s="44"/>
      <c r="L556" s="48"/>
      <c r="M556" s="234"/>
      <c r="N556" s="235"/>
      <c r="O556" s="89"/>
      <c r="P556" s="89"/>
      <c r="Q556" s="89"/>
      <c r="R556" s="89"/>
      <c r="S556" s="89"/>
      <c r="T556" s="90"/>
      <c r="U556" s="42"/>
      <c r="V556" s="42"/>
      <c r="W556" s="42"/>
      <c r="X556" s="42"/>
      <c r="Y556" s="42"/>
      <c r="Z556" s="42"/>
      <c r="AA556" s="42"/>
      <c r="AB556" s="42"/>
      <c r="AC556" s="42"/>
      <c r="AD556" s="42"/>
      <c r="AE556" s="42"/>
      <c r="AT556" s="20" t="s">
        <v>328</v>
      </c>
      <c r="AU556" s="20" t="s">
        <v>88</v>
      </c>
    </row>
    <row r="557" s="13" customFormat="1">
      <c r="A557" s="13"/>
      <c r="B557" s="238"/>
      <c r="C557" s="239"/>
      <c r="D557" s="231" t="s">
        <v>342</v>
      </c>
      <c r="E557" s="240" t="s">
        <v>35</v>
      </c>
      <c r="F557" s="241" t="s">
        <v>5938</v>
      </c>
      <c r="G557" s="239"/>
      <c r="H557" s="242">
        <v>238.928</v>
      </c>
      <c r="I557" s="243"/>
      <c r="J557" s="239"/>
      <c r="K557" s="239"/>
      <c r="L557" s="244"/>
      <c r="M557" s="245"/>
      <c r="N557" s="246"/>
      <c r="O557" s="246"/>
      <c r="P557" s="246"/>
      <c r="Q557" s="246"/>
      <c r="R557" s="246"/>
      <c r="S557" s="246"/>
      <c r="T557" s="247"/>
      <c r="U557" s="13"/>
      <c r="V557" s="13"/>
      <c r="W557" s="13"/>
      <c r="X557" s="13"/>
      <c r="Y557" s="13"/>
      <c r="Z557" s="13"/>
      <c r="AA557" s="13"/>
      <c r="AB557" s="13"/>
      <c r="AC557" s="13"/>
      <c r="AD557" s="13"/>
      <c r="AE557" s="13"/>
      <c r="AT557" s="248" t="s">
        <v>342</v>
      </c>
      <c r="AU557" s="248" t="s">
        <v>88</v>
      </c>
      <c r="AV557" s="13" t="s">
        <v>88</v>
      </c>
      <c r="AW557" s="13" t="s">
        <v>41</v>
      </c>
      <c r="AX557" s="13" t="s">
        <v>79</v>
      </c>
      <c r="AY557" s="248" t="s">
        <v>305</v>
      </c>
    </row>
    <row r="558" s="14" customFormat="1">
      <c r="A558" s="14"/>
      <c r="B558" s="249"/>
      <c r="C558" s="250"/>
      <c r="D558" s="231" t="s">
        <v>342</v>
      </c>
      <c r="E558" s="251" t="s">
        <v>35</v>
      </c>
      <c r="F558" s="252" t="s">
        <v>344</v>
      </c>
      <c r="G558" s="250"/>
      <c r="H558" s="253">
        <v>238.928</v>
      </c>
      <c r="I558" s="254"/>
      <c r="J558" s="250"/>
      <c r="K558" s="250"/>
      <c r="L558" s="255"/>
      <c r="M558" s="256"/>
      <c r="N558" s="257"/>
      <c r="O558" s="257"/>
      <c r="P558" s="257"/>
      <c r="Q558" s="257"/>
      <c r="R558" s="257"/>
      <c r="S558" s="257"/>
      <c r="T558" s="258"/>
      <c r="U558" s="14"/>
      <c r="V558" s="14"/>
      <c r="W558" s="14"/>
      <c r="X558" s="14"/>
      <c r="Y558" s="14"/>
      <c r="Z558" s="14"/>
      <c r="AA558" s="14"/>
      <c r="AB558" s="14"/>
      <c r="AC558" s="14"/>
      <c r="AD558" s="14"/>
      <c r="AE558" s="14"/>
      <c r="AT558" s="259" t="s">
        <v>342</v>
      </c>
      <c r="AU558" s="259" t="s">
        <v>88</v>
      </c>
      <c r="AV558" s="14" t="s">
        <v>313</v>
      </c>
      <c r="AW558" s="14" t="s">
        <v>41</v>
      </c>
      <c r="AX558" s="14" t="s">
        <v>86</v>
      </c>
      <c r="AY558" s="259" t="s">
        <v>305</v>
      </c>
    </row>
    <row r="559" s="2" customFormat="1" ht="16.5" customHeight="1">
      <c r="A559" s="42"/>
      <c r="B559" s="43"/>
      <c r="C559" s="260" t="s">
        <v>959</v>
      </c>
      <c r="D559" s="260" t="s">
        <v>303</v>
      </c>
      <c r="E559" s="261" t="s">
        <v>3730</v>
      </c>
      <c r="F559" s="262" t="s">
        <v>3731</v>
      </c>
      <c r="G559" s="263" t="s">
        <v>493</v>
      </c>
      <c r="H559" s="264">
        <v>0.096000000000000002</v>
      </c>
      <c r="I559" s="265"/>
      <c r="J559" s="266">
        <f>ROUND(I559*H559,2)</f>
        <v>0</v>
      </c>
      <c r="K559" s="262" t="s">
        <v>325</v>
      </c>
      <c r="L559" s="267"/>
      <c r="M559" s="268" t="s">
        <v>35</v>
      </c>
      <c r="N559" s="269" t="s">
        <v>52</v>
      </c>
      <c r="O559" s="89"/>
      <c r="P559" s="227">
        <f>O559*H559</f>
        <v>0</v>
      </c>
      <c r="Q559" s="227">
        <v>1</v>
      </c>
      <c r="R559" s="227">
        <f>Q559*H559</f>
        <v>0.096000000000000002</v>
      </c>
      <c r="S559" s="227">
        <v>0</v>
      </c>
      <c r="T559" s="228">
        <f>S559*H559</f>
        <v>0</v>
      </c>
      <c r="U559" s="42"/>
      <c r="V559" s="42"/>
      <c r="W559" s="42"/>
      <c r="X559" s="42"/>
      <c r="Y559" s="42"/>
      <c r="Z559" s="42"/>
      <c r="AA559" s="42"/>
      <c r="AB559" s="42"/>
      <c r="AC559" s="42"/>
      <c r="AD559" s="42"/>
      <c r="AE559" s="42"/>
      <c r="AR559" s="229" t="s">
        <v>663</v>
      </c>
      <c r="AT559" s="229" t="s">
        <v>303</v>
      </c>
      <c r="AU559" s="229" t="s">
        <v>88</v>
      </c>
      <c r="AY559" s="20" t="s">
        <v>305</v>
      </c>
      <c r="BE559" s="230">
        <f>IF(N559="základní",J559,0)</f>
        <v>0</v>
      </c>
      <c r="BF559" s="230">
        <f>IF(N559="snížená",J559,0)</f>
        <v>0</v>
      </c>
      <c r="BG559" s="230">
        <f>IF(N559="zákl. přenesená",J559,0)</f>
        <v>0</v>
      </c>
      <c r="BH559" s="230">
        <f>IF(N559="sníž. přenesená",J559,0)</f>
        <v>0</v>
      </c>
      <c r="BI559" s="230">
        <f>IF(N559="nulová",J559,0)</f>
        <v>0</v>
      </c>
      <c r="BJ559" s="20" t="s">
        <v>313</v>
      </c>
      <c r="BK559" s="230">
        <f>ROUND(I559*H559,2)</f>
        <v>0</v>
      </c>
      <c r="BL559" s="20" t="s">
        <v>447</v>
      </c>
      <c r="BM559" s="229" t="s">
        <v>5939</v>
      </c>
    </row>
    <row r="560" s="2" customFormat="1">
      <c r="A560" s="42"/>
      <c r="B560" s="43"/>
      <c r="C560" s="44"/>
      <c r="D560" s="231" t="s">
        <v>315</v>
      </c>
      <c r="E560" s="44"/>
      <c r="F560" s="232" t="s">
        <v>3731</v>
      </c>
      <c r="G560" s="44"/>
      <c r="H560" s="44"/>
      <c r="I560" s="233"/>
      <c r="J560" s="44"/>
      <c r="K560" s="44"/>
      <c r="L560" s="48"/>
      <c r="M560" s="234"/>
      <c r="N560" s="235"/>
      <c r="O560" s="89"/>
      <c r="P560" s="89"/>
      <c r="Q560" s="89"/>
      <c r="R560" s="89"/>
      <c r="S560" s="89"/>
      <c r="T560" s="90"/>
      <c r="U560" s="42"/>
      <c r="V560" s="42"/>
      <c r="W560" s="42"/>
      <c r="X560" s="42"/>
      <c r="Y560" s="42"/>
      <c r="Z560" s="42"/>
      <c r="AA560" s="42"/>
      <c r="AB560" s="42"/>
      <c r="AC560" s="42"/>
      <c r="AD560" s="42"/>
      <c r="AE560" s="42"/>
      <c r="AT560" s="20" t="s">
        <v>315</v>
      </c>
      <c r="AU560" s="20" t="s">
        <v>88</v>
      </c>
    </row>
    <row r="561" s="2" customFormat="1">
      <c r="A561" s="42"/>
      <c r="B561" s="43"/>
      <c r="C561" s="44"/>
      <c r="D561" s="231" t="s">
        <v>472</v>
      </c>
      <c r="E561" s="44"/>
      <c r="F561" s="274" t="s">
        <v>3733</v>
      </c>
      <c r="G561" s="44"/>
      <c r="H561" s="44"/>
      <c r="I561" s="233"/>
      <c r="J561" s="44"/>
      <c r="K561" s="44"/>
      <c r="L561" s="48"/>
      <c r="M561" s="234"/>
      <c r="N561" s="235"/>
      <c r="O561" s="89"/>
      <c r="P561" s="89"/>
      <c r="Q561" s="89"/>
      <c r="R561" s="89"/>
      <c r="S561" s="89"/>
      <c r="T561" s="90"/>
      <c r="U561" s="42"/>
      <c r="V561" s="42"/>
      <c r="W561" s="42"/>
      <c r="X561" s="42"/>
      <c r="Y561" s="42"/>
      <c r="Z561" s="42"/>
      <c r="AA561" s="42"/>
      <c r="AB561" s="42"/>
      <c r="AC561" s="42"/>
      <c r="AD561" s="42"/>
      <c r="AE561" s="42"/>
      <c r="AT561" s="20" t="s">
        <v>472</v>
      </c>
      <c r="AU561" s="20" t="s">
        <v>88</v>
      </c>
    </row>
    <row r="562" s="13" customFormat="1">
      <c r="A562" s="13"/>
      <c r="B562" s="238"/>
      <c r="C562" s="239"/>
      <c r="D562" s="231" t="s">
        <v>342</v>
      </c>
      <c r="E562" s="240" t="s">
        <v>35</v>
      </c>
      <c r="F562" s="241" t="s">
        <v>5940</v>
      </c>
      <c r="G562" s="239"/>
      <c r="H562" s="242">
        <v>0.096000000000000002</v>
      </c>
      <c r="I562" s="243"/>
      <c r="J562" s="239"/>
      <c r="K562" s="239"/>
      <c r="L562" s="244"/>
      <c r="M562" s="245"/>
      <c r="N562" s="246"/>
      <c r="O562" s="246"/>
      <c r="P562" s="246"/>
      <c r="Q562" s="246"/>
      <c r="R562" s="246"/>
      <c r="S562" s="246"/>
      <c r="T562" s="247"/>
      <c r="U562" s="13"/>
      <c r="V562" s="13"/>
      <c r="W562" s="13"/>
      <c r="X562" s="13"/>
      <c r="Y562" s="13"/>
      <c r="Z562" s="13"/>
      <c r="AA562" s="13"/>
      <c r="AB562" s="13"/>
      <c r="AC562" s="13"/>
      <c r="AD562" s="13"/>
      <c r="AE562" s="13"/>
      <c r="AT562" s="248" t="s">
        <v>342</v>
      </c>
      <c r="AU562" s="248" t="s">
        <v>88</v>
      </c>
      <c r="AV562" s="13" t="s">
        <v>88</v>
      </c>
      <c r="AW562" s="13" t="s">
        <v>41</v>
      </c>
      <c r="AX562" s="13" t="s">
        <v>79</v>
      </c>
      <c r="AY562" s="248" t="s">
        <v>305</v>
      </c>
    </row>
    <row r="563" s="14" customFormat="1">
      <c r="A563" s="14"/>
      <c r="B563" s="249"/>
      <c r="C563" s="250"/>
      <c r="D563" s="231" t="s">
        <v>342</v>
      </c>
      <c r="E563" s="251" t="s">
        <v>35</v>
      </c>
      <c r="F563" s="252" t="s">
        <v>344</v>
      </c>
      <c r="G563" s="250"/>
      <c r="H563" s="253">
        <v>0.096000000000000002</v>
      </c>
      <c r="I563" s="254"/>
      <c r="J563" s="250"/>
      <c r="K563" s="250"/>
      <c r="L563" s="255"/>
      <c r="M563" s="256"/>
      <c r="N563" s="257"/>
      <c r="O563" s="257"/>
      <c r="P563" s="257"/>
      <c r="Q563" s="257"/>
      <c r="R563" s="257"/>
      <c r="S563" s="257"/>
      <c r="T563" s="258"/>
      <c r="U563" s="14"/>
      <c r="V563" s="14"/>
      <c r="W563" s="14"/>
      <c r="X563" s="14"/>
      <c r="Y563" s="14"/>
      <c r="Z563" s="14"/>
      <c r="AA563" s="14"/>
      <c r="AB563" s="14"/>
      <c r="AC563" s="14"/>
      <c r="AD563" s="14"/>
      <c r="AE563" s="14"/>
      <c r="AT563" s="259" t="s">
        <v>342</v>
      </c>
      <c r="AU563" s="259" t="s">
        <v>88</v>
      </c>
      <c r="AV563" s="14" t="s">
        <v>313</v>
      </c>
      <c r="AW563" s="14" t="s">
        <v>41</v>
      </c>
      <c r="AX563" s="14" t="s">
        <v>86</v>
      </c>
      <c r="AY563" s="259" t="s">
        <v>305</v>
      </c>
    </row>
    <row r="564" s="2" customFormat="1" ht="24.15" customHeight="1">
      <c r="A564" s="42"/>
      <c r="B564" s="43"/>
      <c r="C564" s="218" t="s">
        <v>966</v>
      </c>
      <c r="D564" s="218" t="s">
        <v>308</v>
      </c>
      <c r="E564" s="219" t="s">
        <v>3735</v>
      </c>
      <c r="F564" s="220" t="s">
        <v>3736</v>
      </c>
      <c r="G564" s="221" t="s">
        <v>493</v>
      </c>
      <c r="H564" s="222">
        <v>0.13800000000000001</v>
      </c>
      <c r="I564" s="223"/>
      <c r="J564" s="224">
        <f>ROUND(I564*H564,2)</f>
        <v>0</v>
      </c>
      <c r="K564" s="220" t="s">
        <v>325</v>
      </c>
      <c r="L564" s="48"/>
      <c r="M564" s="225" t="s">
        <v>35</v>
      </c>
      <c r="N564" s="226" t="s">
        <v>52</v>
      </c>
      <c r="O564" s="89"/>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447</v>
      </c>
      <c r="AT564" s="229" t="s">
        <v>308</v>
      </c>
      <c r="AU564" s="229" t="s">
        <v>88</v>
      </c>
      <c r="AY564" s="20" t="s">
        <v>305</v>
      </c>
      <c r="BE564" s="230">
        <f>IF(N564="základní",J564,0)</f>
        <v>0</v>
      </c>
      <c r="BF564" s="230">
        <f>IF(N564="snížená",J564,0)</f>
        <v>0</v>
      </c>
      <c r="BG564" s="230">
        <f>IF(N564="zákl. přenesená",J564,0)</f>
        <v>0</v>
      </c>
      <c r="BH564" s="230">
        <f>IF(N564="sníž. přenesená",J564,0)</f>
        <v>0</v>
      </c>
      <c r="BI564" s="230">
        <f>IF(N564="nulová",J564,0)</f>
        <v>0</v>
      </c>
      <c r="BJ564" s="20" t="s">
        <v>313</v>
      </c>
      <c r="BK564" s="230">
        <f>ROUND(I564*H564,2)</f>
        <v>0</v>
      </c>
      <c r="BL564" s="20" t="s">
        <v>447</v>
      </c>
      <c r="BM564" s="229" t="s">
        <v>5941</v>
      </c>
    </row>
    <row r="565" s="2" customFormat="1">
      <c r="A565" s="42"/>
      <c r="B565" s="43"/>
      <c r="C565" s="44"/>
      <c r="D565" s="231" t="s">
        <v>315</v>
      </c>
      <c r="E565" s="44"/>
      <c r="F565" s="232" t="s">
        <v>3738</v>
      </c>
      <c r="G565" s="44"/>
      <c r="H565" s="44"/>
      <c r="I565" s="233"/>
      <c r="J565" s="44"/>
      <c r="K565" s="44"/>
      <c r="L565" s="48"/>
      <c r="M565" s="234"/>
      <c r="N565" s="235"/>
      <c r="O565" s="89"/>
      <c r="P565" s="89"/>
      <c r="Q565" s="89"/>
      <c r="R565" s="89"/>
      <c r="S565" s="89"/>
      <c r="T565" s="90"/>
      <c r="U565" s="42"/>
      <c r="V565" s="42"/>
      <c r="W565" s="42"/>
      <c r="X565" s="42"/>
      <c r="Y565" s="42"/>
      <c r="Z565" s="42"/>
      <c r="AA565" s="42"/>
      <c r="AB565" s="42"/>
      <c r="AC565" s="42"/>
      <c r="AD565" s="42"/>
      <c r="AE565" s="42"/>
      <c r="AT565" s="20" t="s">
        <v>315</v>
      </c>
      <c r="AU565" s="20" t="s">
        <v>88</v>
      </c>
    </row>
    <row r="566" s="2" customFormat="1">
      <c r="A566" s="42"/>
      <c r="B566" s="43"/>
      <c r="C566" s="44"/>
      <c r="D566" s="236" t="s">
        <v>328</v>
      </c>
      <c r="E566" s="44"/>
      <c r="F566" s="237" t="s">
        <v>3739</v>
      </c>
      <c r="G566" s="44"/>
      <c r="H566" s="44"/>
      <c r="I566" s="233"/>
      <c r="J566" s="44"/>
      <c r="K566" s="44"/>
      <c r="L566" s="48"/>
      <c r="M566" s="234"/>
      <c r="N566" s="235"/>
      <c r="O566" s="89"/>
      <c r="P566" s="89"/>
      <c r="Q566" s="89"/>
      <c r="R566" s="89"/>
      <c r="S566" s="89"/>
      <c r="T566" s="90"/>
      <c r="U566" s="42"/>
      <c r="V566" s="42"/>
      <c r="W566" s="42"/>
      <c r="X566" s="42"/>
      <c r="Y566" s="42"/>
      <c r="Z566" s="42"/>
      <c r="AA566" s="42"/>
      <c r="AB566" s="42"/>
      <c r="AC566" s="42"/>
      <c r="AD566" s="42"/>
      <c r="AE566" s="42"/>
      <c r="AT566" s="20" t="s">
        <v>328</v>
      </c>
      <c r="AU566" s="20" t="s">
        <v>88</v>
      </c>
    </row>
    <row r="567" s="2" customFormat="1" ht="24.15" customHeight="1">
      <c r="A567" s="42"/>
      <c r="B567" s="43"/>
      <c r="C567" s="218" t="s">
        <v>972</v>
      </c>
      <c r="D567" s="218" t="s">
        <v>308</v>
      </c>
      <c r="E567" s="219" t="s">
        <v>4480</v>
      </c>
      <c r="F567" s="220" t="s">
        <v>4481</v>
      </c>
      <c r="G567" s="221" t="s">
        <v>493</v>
      </c>
      <c r="H567" s="222">
        <v>0.13800000000000001</v>
      </c>
      <c r="I567" s="223"/>
      <c r="J567" s="224">
        <f>ROUND(I567*H567,2)</f>
        <v>0</v>
      </c>
      <c r="K567" s="220" t="s">
        <v>325</v>
      </c>
      <c r="L567" s="48"/>
      <c r="M567" s="225" t="s">
        <v>35</v>
      </c>
      <c r="N567" s="226" t="s">
        <v>52</v>
      </c>
      <c r="O567" s="89"/>
      <c r="P567" s="227">
        <f>O567*H567</f>
        <v>0</v>
      </c>
      <c r="Q567" s="227">
        <v>0</v>
      </c>
      <c r="R567" s="227">
        <f>Q567*H567</f>
        <v>0</v>
      </c>
      <c r="S567" s="227">
        <v>0</v>
      </c>
      <c r="T567" s="228">
        <f>S567*H567</f>
        <v>0</v>
      </c>
      <c r="U567" s="42"/>
      <c r="V567" s="42"/>
      <c r="W567" s="42"/>
      <c r="X567" s="42"/>
      <c r="Y567" s="42"/>
      <c r="Z567" s="42"/>
      <c r="AA567" s="42"/>
      <c r="AB567" s="42"/>
      <c r="AC567" s="42"/>
      <c r="AD567" s="42"/>
      <c r="AE567" s="42"/>
      <c r="AR567" s="229" t="s">
        <v>447</v>
      </c>
      <c r="AT567" s="229" t="s">
        <v>308</v>
      </c>
      <c r="AU567" s="229" t="s">
        <v>88</v>
      </c>
      <c r="AY567" s="20" t="s">
        <v>305</v>
      </c>
      <c r="BE567" s="230">
        <f>IF(N567="základní",J567,0)</f>
        <v>0</v>
      </c>
      <c r="BF567" s="230">
        <f>IF(N567="snížená",J567,0)</f>
        <v>0</v>
      </c>
      <c r="BG567" s="230">
        <f>IF(N567="zákl. přenesená",J567,0)</f>
        <v>0</v>
      </c>
      <c r="BH567" s="230">
        <f>IF(N567="sníž. přenesená",J567,0)</f>
        <v>0</v>
      </c>
      <c r="BI567" s="230">
        <f>IF(N567="nulová",J567,0)</f>
        <v>0</v>
      </c>
      <c r="BJ567" s="20" t="s">
        <v>313</v>
      </c>
      <c r="BK567" s="230">
        <f>ROUND(I567*H567,2)</f>
        <v>0</v>
      </c>
      <c r="BL567" s="20" t="s">
        <v>447</v>
      </c>
      <c r="BM567" s="229" t="s">
        <v>5942</v>
      </c>
    </row>
    <row r="568" s="2" customFormat="1">
      <c r="A568" s="42"/>
      <c r="B568" s="43"/>
      <c r="C568" s="44"/>
      <c r="D568" s="231" t="s">
        <v>315</v>
      </c>
      <c r="E568" s="44"/>
      <c r="F568" s="232" t="s">
        <v>4483</v>
      </c>
      <c r="G568" s="44"/>
      <c r="H568" s="44"/>
      <c r="I568" s="233"/>
      <c r="J568" s="44"/>
      <c r="K568" s="44"/>
      <c r="L568" s="48"/>
      <c r="M568" s="234"/>
      <c r="N568" s="235"/>
      <c r="O568" s="89"/>
      <c r="P568" s="89"/>
      <c r="Q568" s="89"/>
      <c r="R568" s="89"/>
      <c r="S568" s="89"/>
      <c r="T568" s="90"/>
      <c r="U568" s="42"/>
      <c r="V568" s="42"/>
      <c r="W568" s="42"/>
      <c r="X568" s="42"/>
      <c r="Y568" s="42"/>
      <c r="Z568" s="42"/>
      <c r="AA568" s="42"/>
      <c r="AB568" s="42"/>
      <c r="AC568" s="42"/>
      <c r="AD568" s="42"/>
      <c r="AE568" s="42"/>
      <c r="AT568" s="20" t="s">
        <v>315</v>
      </c>
      <c r="AU568" s="20" t="s">
        <v>88</v>
      </c>
    </row>
    <row r="569" s="2" customFormat="1">
      <c r="A569" s="42"/>
      <c r="B569" s="43"/>
      <c r="C569" s="44"/>
      <c r="D569" s="236" t="s">
        <v>328</v>
      </c>
      <c r="E569" s="44"/>
      <c r="F569" s="237" t="s">
        <v>4484</v>
      </c>
      <c r="G569" s="44"/>
      <c r="H569" s="44"/>
      <c r="I569" s="233"/>
      <c r="J569" s="44"/>
      <c r="K569" s="44"/>
      <c r="L569" s="48"/>
      <c r="M569" s="234"/>
      <c r="N569" s="235"/>
      <c r="O569" s="89"/>
      <c r="P569" s="89"/>
      <c r="Q569" s="89"/>
      <c r="R569" s="89"/>
      <c r="S569" s="89"/>
      <c r="T569" s="90"/>
      <c r="U569" s="42"/>
      <c r="V569" s="42"/>
      <c r="W569" s="42"/>
      <c r="X569" s="42"/>
      <c r="Y569" s="42"/>
      <c r="Z569" s="42"/>
      <c r="AA569" s="42"/>
      <c r="AB569" s="42"/>
      <c r="AC569" s="42"/>
      <c r="AD569" s="42"/>
      <c r="AE569" s="42"/>
      <c r="AT569" s="20" t="s">
        <v>328</v>
      </c>
      <c r="AU569" s="20" t="s">
        <v>88</v>
      </c>
    </row>
    <row r="570" s="2" customFormat="1">
      <c r="A570" s="42"/>
      <c r="B570" s="43"/>
      <c r="C570" s="44"/>
      <c r="D570" s="231" t="s">
        <v>472</v>
      </c>
      <c r="E570" s="44"/>
      <c r="F570" s="274" t="s">
        <v>5931</v>
      </c>
      <c r="G570" s="44"/>
      <c r="H570" s="44"/>
      <c r="I570" s="233"/>
      <c r="J570" s="44"/>
      <c r="K570" s="44"/>
      <c r="L570" s="48"/>
      <c r="M570" s="270"/>
      <c r="N570" s="271"/>
      <c r="O570" s="272"/>
      <c r="P570" s="272"/>
      <c r="Q570" s="272"/>
      <c r="R570" s="272"/>
      <c r="S570" s="272"/>
      <c r="T570" s="273"/>
      <c r="U570" s="42"/>
      <c r="V570" s="42"/>
      <c r="W570" s="42"/>
      <c r="X570" s="42"/>
      <c r="Y570" s="42"/>
      <c r="Z570" s="42"/>
      <c r="AA570" s="42"/>
      <c r="AB570" s="42"/>
      <c r="AC570" s="42"/>
      <c r="AD570" s="42"/>
      <c r="AE570" s="42"/>
      <c r="AT570" s="20" t="s">
        <v>472</v>
      </c>
      <c r="AU570" s="20" t="s">
        <v>88</v>
      </c>
    </row>
    <row r="571" s="2" customFormat="1" ht="6.96" customHeight="1">
      <c r="A571" s="42"/>
      <c r="B571" s="64"/>
      <c r="C571" s="65"/>
      <c r="D571" s="65"/>
      <c r="E571" s="65"/>
      <c r="F571" s="65"/>
      <c r="G571" s="65"/>
      <c r="H571" s="65"/>
      <c r="I571" s="65"/>
      <c r="J571" s="65"/>
      <c r="K571" s="65"/>
      <c r="L571" s="48"/>
      <c r="M571" s="42"/>
      <c r="O571" s="42"/>
      <c r="P571" s="42"/>
      <c r="Q571" s="42"/>
      <c r="R571" s="42"/>
      <c r="S571" s="42"/>
      <c r="T571" s="42"/>
      <c r="U571" s="42"/>
      <c r="V571" s="42"/>
      <c r="W571" s="42"/>
      <c r="X571" s="42"/>
      <c r="Y571" s="42"/>
      <c r="Z571" s="42"/>
      <c r="AA571" s="42"/>
      <c r="AB571" s="42"/>
      <c r="AC571" s="42"/>
      <c r="AD571" s="42"/>
      <c r="AE571" s="42"/>
    </row>
  </sheetData>
  <sheetProtection sheet="1" autoFilter="0" formatColumns="0" formatRows="0" objects="1" scenarios="1" spinCount="100000" saltValue="WxxJXGnTbo4H9BJfTzInnN03072/TCy8v2t5KeY60UZD0/iHDT7yeX79dfoi9OgduEwkhh52kB882zvnQFQyEA==" hashValue="fAqR4e8+irZyyKnBiLTdFRf3NsWyq55nDczoHa6X6+4UquxqADKrlQEkbTdr0UMGWY9V+Khg/BK4tsFvg1l2Cg==" algorithmName="SHA-512" password="CCF9"/>
  <autoFilter ref="C101:K570"/>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7" r:id="rId1" display="https://podminky.urs.cz/item/CS_URS_2023_01/111251202"/>
    <hyperlink ref="F115" r:id="rId2" display="https://podminky.urs.cz/item/CS_URS_2023_01/112155311"/>
    <hyperlink ref="F118" r:id="rId3" display="https://podminky.urs.cz/item/CS_URS_2023_01/115001103"/>
    <hyperlink ref="F123" r:id="rId4" display="https://podminky.urs.cz/item/CS_URS_2023_01/119001421"/>
    <hyperlink ref="F132" r:id="rId5" display="https://podminky.urs.cz/item/CS_URS_2023_01/121151103"/>
    <hyperlink ref="F140" r:id="rId6" display="https://podminky.urs.cz/item/CS_URS_2023_01/122252612"/>
    <hyperlink ref="F161" r:id="rId7" display="https://podminky.urs.cz/item/CS_URS_2023_01/122252618"/>
    <hyperlink ref="F164" r:id="rId8" display="https://podminky.urs.cz/item/CS_URS_2023_01/139001101"/>
    <hyperlink ref="F169" r:id="rId9" display="https://podminky.urs.cz/item/CS_URS_2023_01/162432511"/>
    <hyperlink ref="F177" r:id="rId10" display="https://podminky.urs.cz/item/CS_URS_2023_01/162751117"/>
    <hyperlink ref="F187" r:id="rId11" display="https://podminky.urs.cz/item/CS_URS_2023_01/162751119"/>
    <hyperlink ref="F193" r:id="rId12" display="https://podminky.urs.cz/item/CS_URS_2023_01/167151101"/>
    <hyperlink ref="F198" r:id="rId13" display="https://podminky.urs.cz/item/CS_URS_2023_01/171103101"/>
    <hyperlink ref="F203" r:id="rId14" display="https://podminky.urs.cz/item/CS_URS_2023_01/171151101"/>
    <hyperlink ref="F211" r:id="rId15" display="https://podminky.urs.cz/item/CS_URS_2023_01/171201231"/>
    <hyperlink ref="F216" r:id="rId16" display="https://podminky.urs.cz/item/CS_URS_2023_01/174111311"/>
    <hyperlink ref="F230" r:id="rId17" display="https://podminky.urs.cz/item/CS_URS_2023_01/181411122"/>
    <hyperlink ref="F242" r:id="rId18" display="https://podminky.urs.cz/item/CS_URS_2023_01/182351023"/>
    <hyperlink ref="F252" r:id="rId19" display="https://podminky.urs.cz/item/CS_URS_2023_01/211971110"/>
    <hyperlink ref="F260" r:id="rId20" display="https://podminky.urs.cz/item/CS_URS_2023_01/273321117"/>
    <hyperlink ref="F269" r:id="rId21" display="https://podminky.urs.cz/item/CS_URS_2023_01/273321191"/>
    <hyperlink ref="F272" r:id="rId22" display="https://podminky.urs.cz/item/CS_URS_2023_01/273354111"/>
    <hyperlink ref="F281" r:id="rId23" display="https://podminky.urs.cz/item/CS_URS_2023_01/273354211"/>
    <hyperlink ref="F284" r:id="rId24" display="https://podminky.urs.cz/item/CS_URS_2023_01/273361412"/>
    <hyperlink ref="F290" r:id="rId25" display="https://podminky.urs.cz/item/CS_URS_2023_01/274311127"/>
    <hyperlink ref="F298" r:id="rId26" display="https://podminky.urs.cz/item/CS_URS_2023_01/274311191"/>
    <hyperlink ref="F301" r:id="rId27" display="https://podminky.urs.cz/item/CS_URS_2023_01/274354111"/>
    <hyperlink ref="F312" r:id="rId28" display="https://podminky.urs.cz/item/CS_URS_2023_01/274354211"/>
    <hyperlink ref="F315" r:id="rId29" display="https://podminky.urs.cz/item/CS_URS_2023_01/274361116"/>
    <hyperlink ref="F322" r:id="rId30" display="https://podminky.urs.cz/item/CS_URS_2023_01/317321118"/>
    <hyperlink ref="F328" r:id="rId31" display="https://podminky.urs.cz/item/CS_URS_2023_01/317353121"/>
    <hyperlink ref="F334" r:id="rId32" display="https://podminky.urs.cz/item/CS_URS_2023_01/317353221"/>
    <hyperlink ref="F337" r:id="rId33" display="https://podminky.urs.cz/item/CS_URS_2023_01/317361116"/>
    <hyperlink ref="F344" r:id="rId34" display="https://podminky.urs.cz/item/CS_URS_2023_01/334323118"/>
    <hyperlink ref="F350" r:id="rId35" display="https://podminky.urs.cz/item/CS_URS_2023_01/334323191"/>
    <hyperlink ref="F353" r:id="rId36" display="https://podminky.urs.cz/item/CS_URS_2023_01/334351112"/>
    <hyperlink ref="F361" r:id="rId37" display="https://podminky.urs.cz/item/CS_URS_2023_01/334351211"/>
    <hyperlink ref="F364" r:id="rId38" display="https://podminky.urs.cz/item/CS_URS_2023_01/334359115"/>
    <hyperlink ref="F370" r:id="rId39" display="https://podminky.urs.cz/item/CS_URS_2023_01/334361216"/>
    <hyperlink ref="F377" r:id="rId40" display="https://podminky.urs.cz/item/CS_URS_2023_01/451315114"/>
    <hyperlink ref="F383" r:id="rId41" display="https://podminky.urs.cz/item/CS_URS_2023_01/451541111"/>
    <hyperlink ref="F390" r:id="rId42" display="https://podminky.urs.cz/item/CS_URS_2023_01/465513157"/>
    <hyperlink ref="F399" r:id="rId43" display="https://podminky.urs.cz/item/CS_URS_2023_01/273361412"/>
    <hyperlink ref="F406" r:id="rId44" display="https://podminky.urs.cz/item/CS_URS_2023_01/812522121"/>
    <hyperlink ref="F430" r:id="rId45" display="https://podminky.urs.cz/item/CS_URS_2023_01/931992121"/>
    <hyperlink ref="F438" r:id="rId46" display="https://podminky.urs.cz/item/CS_URS_2023_01/931994142"/>
    <hyperlink ref="F444" r:id="rId47" display="https://podminky.urs.cz/item/CS_URS_2023_01/936942211"/>
    <hyperlink ref="F453" r:id="rId48" display="https://podminky.urs.cz/item/CS_URS_2023_01/962021112"/>
    <hyperlink ref="F466" r:id="rId49" display="https://podminky.urs.cz/item/CS_URS_2023_01/985121122"/>
    <hyperlink ref="F474" r:id="rId50" display="https://podminky.urs.cz/item/CS_URS_2023_01/985311112"/>
    <hyperlink ref="F482" r:id="rId51" display="https://podminky.urs.cz/item/CS_URS_2023_01/985323111"/>
    <hyperlink ref="F490" r:id="rId52" display="https://podminky.urs.cz/item/CS_URS_2023_01/985324231"/>
    <hyperlink ref="F498" r:id="rId53" display="https://podminky.urs.cz/item/CS_URS_2023_01/992114111"/>
    <hyperlink ref="F503" r:id="rId54" display="https://podminky.urs.cz/item/CS_URS_2022_01/992114291"/>
    <hyperlink ref="F509" r:id="rId55" display="https://podminky.urs.cz/item/CS_URS_2023_01/997211511"/>
    <hyperlink ref="F513" r:id="rId56" display="https://podminky.urs.cz/item/CS_URS_2023_01/997211519"/>
    <hyperlink ref="F519" r:id="rId57" display="https://podminky.urs.cz/item/CS_URS_2023_01/997211611"/>
    <hyperlink ref="F524" r:id="rId58" display="https://podminky.urs.cz/item/CS_URS_2023_01/997221873"/>
    <hyperlink ref="F528" r:id="rId59" display="https://podminky.urs.cz/item/CS_URS_2023_01/998214111"/>
    <hyperlink ref="F531" r:id="rId60" display="https://podminky.urs.cz/item/CS_URS_2023_01/998214191"/>
    <hyperlink ref="F537" r:id="rId61" display="https://podminky.urs.cz/item/CS_URS_2023_01/711112001"/>
    <hyperlink ref="F556" r:id="rId62" display="https://podminky.urs.cz/item/CS_URS_2023_01/711112011"/>
    <hyperlink ref="F566" r:id="rId63" display="https://podminky.urs.cz/item/CS_URS_2023_01/998711101"/>
    <hyperlink ref="F569" r:id="rId64" display="https://podminky.urs.cz/item/CS_URS_2023_01/998711193"/>
  </hyperlinks>
  <pageMargins left="0.39375" right="0.39375" top="0.39375" bottom="0.39375" header="0" footer="0"/>
  <pageSetup paperSize="9" orientation="portrait" blackAndWhite="1" fitToHeight="100"/>
  <headerFooter>
    <oddFooter>&amp;CStrana &amp;P z &amp;N</oddFooter>
  </headerFooter>
  <drawing r:id="rId65"/>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213</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5774</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5943</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ROUND(J96,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ROUND((SUM(BE96:BE121)),  2)</f>
        <v>0</v>
      </c>
      <c r="G37" s="42"/>
      <c r="H37" s="42"/>
      <c r="I37" s="163">
        <v>0.20999999999999999</v>
      </c>
      <c r="J37" s="162">
        <f>ROUND(((SUM(BE96:BE121))*I37),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ROUND((SUM(BF96:BF121)),  2)</f>
        <v>0</v>
      </c>
      <c r="G38" s="42"/>
      <c r="H38" s="42"/>
      <c r="I38" s="163">
        <v>0.14999999999999999</v>
      </c>
      <c r="J38" s="162">
        <f>ROUND(((SUM(BF96:BF121))*I38),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ROUND((SUM(BG96:BG121)),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ROUND((SUM(BH96:BH121)),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ROUND((SUM(BI96:BI121)),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5774</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5,070 -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J96</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6"/>
      <c r="C69" s="129"/>
      <c r="D69" s="187" t="s">
        <v>3746</v>
      </c>
      <c r="E69" s="188"/>
      <c r="F69" s="188"/>
      <c r="G69" s="188"/>
      <c r="H69" s="188"/>
      <c r="I69" s="188"/>
      <c r="J69" s="189">
        <f>J98</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3747</v>
      </c>
      <c r="E70" s="188"/>
      <c r="F70" s="188"/>
      <c r="G70" s="188"/>
      <c r="H70" s="188"/>
      <c r="I70" s="188"/>
      <c r="J70" s="189">
        <f>J107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2309</v>
      </c>
      <c r="E71" s="188"/>
      <c r="F71" s="188"/>
      <c r="G71" s="188"/>
      <c r="H71" s="188"/>
      <c r="I71" s="188"/>
      <c r="J71" s="189">
        <f>J112</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4486</v>
      </c>
      <c r="E72" s="188"/>
      <c r="F72" s="188"/>
      <c r="G72" s="188"/>
      <c r="H72" s="188"/>
      <c r="I72" s="188"/>
      <c r="J72" s="189">
        <f>J117</f>
        <v>0</v>
      </c>
      <c r="K72" s="129"/>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64"/>
      <c r="C74" s="65"/>
      <c r="D74" s="65"/>
      <c r="E74" s="65"/>
      <c r="F74" s="65"/>
      <c r="G74" s="65"/>
      <c r="H74" s="65"/>
      <c r="I74" s="65"/>
      <c r="J74" s="65"/>
      <c r="K74" s="65"/>
      <c r="L74" s="151"/>
      <c r="S74" s="42"/>
      <c r="T74" s="42"/>
      <c r="U74" s="42"/>
      <c r="V74" s="42"/>
      <c r="W74" s="42"/>
      <c r="X74" s="42"/>
      <c r="Y74" s="42"/>
      <c r="Z74" s="42"/>
      <c r="AA74" s="42"/>
      <c r="AB74" s="42"/>
      <c r="AC74" s="42"/>
      <c r="AD74" s="42"/>
      <c r="AE74" s="42"/>
    </row>
    <row r="78" s="2" customFormat="1" ht="6.96" customHeight="1">
      <c r="A78" s="42"/>
      <c r="B78" s="66"/>
      <c r="C78" s="67"/>
      <c r="D78" s="67"/>
      <c r="E78" s="67"/>
      <c r="F78" s="67"/>
      <c r="G78" s="67"/>
      <c r="H78" s="67"/>
      <c r="I78" s="67"/>
      <c r="J78" s="67"/>
      <c r="K78" s="67"/>
      <c r="L78" s="151"/>
      <c r="S78" s="42"/>
      <c r="T78" s="42"/>
      <c r="U78" s="42"/>
      <c r="V78" s="42"/>
      <c r="W78" s="42"/>
      <c r="X78" s="42"/>
      <c r="Y78" s="42"/>
      <c r="Z78" s="42"/>
      <c r="AA78" s="42"/>
      <c r="AB78" s="42"/>
      <c r="AC78" s="42"/>
      <c r="AD78" s="42"/>
      <c r="AE78" s="42"/>
    </row>
    <row r="79" s="2" customFormat="1" ht="24.96" customHeight="1">
      <c r="A79" s="42"/>
      <c r="B79" s="43"/>
      <c r="C79" s="26" t="s">
        <v>290</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26.25" customHeight="1">
      <c r="A82" s="42"/>
      <c r="B82" s="43"/>
      <c r="C82" s="44"/>
      <c r="D82" s="44"/>
      <c r="E82" s="175" t="str">
        <f>E7</f>
        <v>Obnova trati v úseku Louny - Radonice nad Ohří (akt ÚOŽI 2023-1)_OPRAVA Č. 2</v>
      </c>
      <c r="F82" s="35"/>
      <c r="G82" s="35"/>
      <c r="H82" s="35"/>
      <c r="I82" s="44"/>
      <c r="J82" s="44"/>
      <c r="K82" s="44"/>
      <c r="L82" s="151"/>
      <c r="S82" s="42"/>
      <c r="T82" s="42"/>
      <c r="U82" s="42"/>
      <c r="V82" s="42"/>
      <c r="W82" s="42"/>
      <c r="X82" s="42"/>
      <c r="Y82" s="42"/>
      <c r="Z82" s="42"/>
      <c r="AA82" s="42"/>
      <c r="AB82" s="42"/>
      <c r="AC82" s="42"/>
      <c r="AD82" s="42"/>
      <c r="AE82" s="42"/>
    </row>
    <row r="83" s="1" customFormat="1" ht="12" customHeight="1">
      <c r="B83" s="24"/>
      <c r="C83" s="35" t="s">
        <v>277</v>
      </c>
      <c r="D83" s="25"/>
      <c r="E83" s="25"/>
      <c r="F83" s="25"/>
      <c r="G83" s="25"/>
      <c r="H83" s="25"/>
      <c r="I83" s="25"/>
      <c r="J83" s="25"/>
      <c r="K83" s="25"/>
      <c r="L83" s="23"/>
    </row>
    <row r="84" s="1" customFormat="1" ht="16.5" customHeight="1">
      <c r="B84" s="24"/>
      <c r="C84" s="25"/>
      <c r="D84" s="25"/>
      <c r="E84" s="175" t="s">
        <v>3264</v>
      </c>
      <c r="F84" s="25"/>
      <c r="G84" s="25"/>
      <c r="H84" s="25"/>
      <c r="I84" s="25"/>
      <c r="J84" s="25"/>
      <c r="K84" s="25"/>
      <c r="L84" s="23"/>
    </row>
    <row r="85" s="1" customFormat="1" ht="12" customHeight="1">
      <c r="B85" s="24"/>
      <c r="C85" s="35" t="s">
        <v>279</v>
      </c>
      <c r="D85" s="25"/>
      <c r="E85" s="25"/>
      <c r="F85" s="25"/>
      <c r="G85" s="25"/>
      <c r="H85" s="25"/>
      <c r="I85" s="25"/>
      <c r="J85" s="25"/>
      <c r="K85" s="25"/>
      <c r="L85" s="23"/>
    </row>
    <row r="86" s="2" customFormat="1" ht="16.5" customHeight="1">
      <c r="A86" s="42"/>
      <c r="B86" s="43"/>
      <c r="C86" s="44"/>
      <c r="D86" s="44"/>
      <c r="E86" s="56" t="s">
        <v>5774</v>
      </c>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281</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6.5" customHeight="1">
      <c r="A88" s="42"/>
      <c r="B88" s="43"/>
      <c r="C88" s="44"/>
      <c r="D88" s="44"/>
      <c r="E88" s="74" t="str">
        <f>E13</f>
        <v>002 - VRN - km 5,070 - propustek</v>
      </c>
      <c r="F88" s="44"/>
      <c r="G88" s="44"/>
      <c r="H88" s="44"/>
      <c r="I88" s="44"/>
      <c r="J88" s="44"/>
      <c r="K88" s="44"/>
      <c r="L88" s="151"/>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 xml:space="preserve"> </v>
      </c>
      <c r="G90" s="44"/>
      <c r="H90" s="44"/>
      <c r="I90" s="35" t="s">
        <v>24</v>
      </c>
      <c r="J90" s="77" t="str">
        <f>IF(J16="","",J16)</f>
        <v>28. 3. 2023</v>
      </c>
      <c r="K90" s="44"/>
      <c r="L90" s="151"/>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1"/>
      <c r="S91" s="42"/>
      <c r="T91" s="42"/>
      <c r="U91" s="42"/>
      <c r="V91" s="42"/>
      <c r="W91" s="42"/>
      <c r="X91" s="42"/>
      <c r="Y91" s="42"/>
      <c r="Z91" s="42"/>
      <c r="AA91" s="42"/>
      <c r="AB91" s="42"/>
      <c r="AC91" s="42"/>
      <c r="AD91" s="42"/>
      <c r="AE91" s="42"/>
    </row>
    <row r="92" s="2" customFormat="1" ht="15.15" customHeight="1">
      <c r="A92" s="42"/>
      <c r="B92" s="43"/>
      <c r="C92" s="35" t="s">
        <v>30</v>
      </c>
      <c r="D92" s="44"/>
      <c r="E92" s="44"/>
      <c r="F92" s="30" t="str">
        <f>E19</f>
        <v>Správa železnic, státní organizace</v>
      </c>
      <c r="G92" s="44"/>
      <c r="H92" s="44"/>
      <c r="I92" s="35" t="s">
        <v>38</v>
      </c>
      <c r="J92" s="40" t="str">
        <f>E25</f>
        <v>PRISTA s.r.o.</v>
      </c>
      <c r="K92" s="44"/>
      <c r="L92" s="151"/>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IF(E22="","",E22)</f>
        <v>Vyplň údaj</v>
      </c>
      <c r="G93" s="44"/>
      <c r="H93" s="44"/>
      <c r="I93" s="35" t="s">
        <v>42</v>
      </c>
      <c r="J93" s="40" t="str">
        <f>E28</f>
        <v xml:space="preserve"> </v>
      </c>
      <c r="K93" s="44"/>
      <c r="L93" s="151"/>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11" customFormat="1" ht="29.28" customHeight="1">
      <c r="A95" s="191"/>
      <c r="B95" s="192"/>
      <c r="C95" s="193" t="s">
        <v>291</v>
      </c>
      <c r="D95" s="194" t="s">
        <v>64</v>
      </c>
      <c r="E95" s="194" t="s">
        <v>60</v>
      </c>
      <c r="F95" s="194" t="s">
        <v>61</v>
      </c>
      <c r="G95" s="194" t="s">
        <v>292</v>
      </c>
      <c r="H95" s="194" t="s">
        <v>293</v>
      </c>
      <c r="I95" s="194" t="s">
        <v>294</v>
      </c>
      <c r="J95" s="194" t="s">
        <v>285</v>
      </c>
      <c r="K95" s="195" t="s">
        <v>295</v>
      </c>
      <c r="L95" s="196"/>
      <c r="M95" s="97" t="s">
        <v>35</v>
      </c>
      <c r="N95" s="98" t="s">
        <v>49</v>
      </c>
      <c r="O95" s="98" t="s">
        <v>296</v>
      </c>
      <c r="P95" s="98" t="s">
        <v>297</v>
      </c>
      <c r="Q95" s="98" t="s">
        <v>298</v>
      </c>
      <c r="R95" s="98" t="s">
        <v>299</v>
      </c>
      <c r="S95" s="98" t="s">
        <v>300</v>
      </c>
      <c r="T95" s="99" t="s">
        <v>301</v>
      </c>
      <c r="U95" s="191"/>
      <c r="V95" s="191"/>
      <c r="W95" s="191"/>
      <c r="X95" s="191"/>
      <c r="Y95" s="191"/>
      <c r="Z95" s="191"/>
      <c r="AA95" s="191"/>
      <c r="AB95" s="191"/>
      <c r="AC95" s="191"/>
      <c r="AD95" s="191"/>
      <c r="AE95" s="191"/>
    </row>
    <row r="96" s="2" customFormat="1" ht="22.8" customHeight="1">
      <c r="A96" s="42"/>
      <c r="B96" s="43"/>
      <c r="C96" s="104" t="s">
        <v>302</v>
      </c>
      <c r="D96" s="44"/>
      <c r="E96" s="44"/>
      <c r="F96" s="44"/>
      <c r="G96" s="44"/>
      <c r="H96" s="44"/>
      <c r="I96" s="44"/>
      <c r="J96" s="197">
        <f>BK96</f>
        <v>0</v>
      </c>
      <c r="K96" s="44"/>
      <c r="L96" s="48"/>
      <c r="M96" s="100"/>
      <c r="N96" s="198"/>
      <c r="O96" s="101"/>
      <c r="P96" s="199">
        <f>P97</f>
        <v>0</v>
      </c>
      <c r="Q96" s="101"/>
      <c r="R96" s="199">
        <f>R97</f>
        <v>0</v>
      </c>
      <c r="S96" s="101"/>
      <c r="T96" s="200">
        <f>T97</f>
        <v>0</v>
      </c>
      <c r="U96" s="42"/>
      <c r="V96" s="42"/>
      <c r="W96" s="42"/>
      <c r="X96" s="42"/>
      <c r="Y96" s="42"/>
      <c r="Z96" s="42"/>
      <c r="AA96" s="42"/>
      <c r="AB96" s="42"/>
      <c r="AC96" s="42"/>
      <c r="AD96" s="42"/>
      <c r="AE96" s="42"/>
      <c r="AT96" s="20" t="s">
        <v>78</v>
      </c>
      <c r="AU96" s="20" t="s">
        <v>286</v>
      </c>
      <c r="BK96" s="201">
        <f>BK97</f>
        <v>0</v>
      </c>
    </row>
    <row r="97" s="12" customFormat="1" ht="25.92" customHeight="1">
      <c r="A97" s="12"/>
      <c r="B97" s="202"/>
      <c r="C97" s="203"/>
      <c r="D97" s="204" t="s">
        <v>78</v>
      </c>
      <c r="E97" s="205" t="s">
        <v>1889</v>
      </c>
      <c r="F97" s="205" t="s">
        <v>1890</v>
      </c>
      <c r="G97" s="203"/>
      <c r="H97" s="203"/>
      <c r="I97" s="206"/>
      <c r="J97" s="207">
        <f>BK97</f>
        <v>0</v>
      </c>
      <c r="K97" s="203"/>
      <c r="L97" s="208"/>
      <c r="M97" s="209"/>
      <c r="N97" s="210"/>
      <c r="O97" s="210"/>
      <c r="P97" s="211">
        <f>P98+P107+P112+P117</f>
        <v>0</v>
      </c>
      <c r="Q97" s="210"/>
      <c r="R97" s="211">
        <f>R98+R107+R112+R117</f>
        <v>0</v>
      </c>
      <c r="S97" s="210"/>
      <c r="T97" s="212">
        <f>T98+T107+T112+T117</f>
        <v>0</v>
      </c>
      <c r="U97" s="12"/>
      <c r="V97" s="12"/>
      <c r="W97" s="12"/>
      <c r="X97" s="12"/>
      <c r="Y97" s="12"/>
      <c r="Z97" s="12"/>
      <c r="AA97" s="12"/>
      <c r="AB97" s="12"/>
      <c r="AC97" s="12"/>
      <c r="AD97" s="12"/>
      <c r="AE97" s="12"/>
      <c r="AR97" s="213" t="s">
        <v>335</v>
      </c>
      <c r="AT97" s="214" t="s">
        <v>78</v>
      </c>
      <c r="AU97" s="214" t="s">
        <v>79</v>
      </c>
      <c r="AY97" s="213" t="s">
        <v>305</v>
      </c>
      <c r="BK97" s="215">
        <f>BK98+BK107+BK112+BK117</f>
        <v>0</v>
      </c>
    </row>
    <row r="98" s="12" customFormat="1" ht="22.8" customHeight="1">
      <c r="A98" s="12"/>
      <c r="B98" s="202"/>
      <c r="C98" s="203"/>
      <c r="D98" s="204" t="s">
        <v>78</v>
      </c>
      <c r="E98" s="216" t="s">
        <v>3748</v>
      </c>
      <c r="F98" s="216" t="s">
        <v>3749</v>
      </c>
      <c r="G98" s="203"/>
      <c r="H98" s="203"/>
      <c r="I98" s="206"/>
      <c r="J98" s="217">
        <f>BK98</f>
        <v>0</v>
      </c>
      <c r="K98" s="203"/>
      <c r="L98" s="208"/>
      <c r="M98" s="209"/>
      <c r="N98" s="210"/>
      <c r="O98" s="210"/>
      <c r="P98" s="211">
        <f>SUM(P99:P106)</f>
        <v>0</v>
      </c>
      <c r="Q98" s="210"/>
      <c r="R98" s="211">
        <f>SUM(R99:R106)</f>
        <v>0</v>
      </c>
      <c r="S98" s="210"/>
      <c r="T98" s="212">
        <f>SUM(T99:T106)</f>
        <v>0</v>
      </c>
      <c r="U98" s="12"/>
      <c r="V98" s="12"/>
      <c r="W98" s="12"/>
      <c r="X98" s="12"/>
      <c r="Y98" s="12"/>
      <c r="Z98" s="12"/>
      <c r="AA98" s="12"/>
      <c r="AB98" s="12"/>
      <c r="AC98" s="12"/>
      <c r="AD98" s="12"/>
      <c r="AE98" s="12"/>
      <c r="AR98" s="213" t="s">
        <v>335</v>
      </c>
      <c r="AT98" s="214" t="s">
        <v>78</v>
      </c>
      <c r="AU98" s="214" t="s">
        <v>86</v>
      </c>
      <c r="AY98" s="213" t="s">
        <v>305</v>
      </c>
      <c r="BK98" s="215">
        <f>SUM(BK99:BK106)</f>
        <v>0</v>
      </c>
    </row>
    <row r="99" s="2" customFormat="1" ht="16.5" customHeight="1">
      <c r="A99" s="42"/>
      <c r="B99" s="43"/>
      <c r="C99" s="218" t="s">
        <v>86</v>
      </c>
      <c r="D99" s="218" t="s">
        <v>308</v>
      </c>
      <c r="E99" s="219" t="s">
        <v>3750</v>
      </c>
      <c r="F99" s="220" t="s">
        <v>3751</v>
      </c>
      <c r="G99" s="221" t="s">
        <v>4243</v>
      </c>
      <c r="H99" s="222">
        <v>1</v>
      </c>
      <c r="I99" s="223"/>
      <c r="J99" s="224">
        <f>ROUND(I99*H99,2)</f>
        <v>0</v>
      </c>
      <c r="K99" s="220" t="s">
        <v>325</v>
      </c>
      <c r="L99" s="48"/>
      <c r="M99" s="225" t="s">
        <v>35</v>
      </c>
      <c r="N99" s="226" t="s">
        <v>52</v>
      </c>
      <c r="O99" s="89"/>
      <c r="P99" s="227">
        <f>O99*H99</f>
        <v>0</v>
      </c>
      <c r="Q99" s="227">
        <v>0</v>
      </c>
      <c r="R99" s="227">
        <f>Q99*H99</f>
        <v>0</v>
      </c>
      <c r="S99" s="227">
        <v>0</v>
      </c>
      <c r="T99" s="228">
        <f>S99*H99</f>
        <v>0</v>
      </c>
      <c r="U99" s="42"/>
      <c r="V99" s="42"/>
      <c r="W99" s="42"/>
      <c r="X99" s="42"/>
      <c r="Y99" s="42"/>
      <c r="Z99" s="42"/>
      <c r="AA99" s="42"/>
      <c r="AB99" s="42"/>
      <c r="AC99" s="42"/>
      <c r="AD99" s="42"/>
      <c r="AE99" s="42"/>
      <c r="AR99" s="229" t="s">
        <v>313</v>
      </c>
      <c r="AT99" s="229" t="s">
        <v>308</v>
      </c>
      <c r="AU99" s="229" t="s">
        <v>88</v>
      </c>
      <c r="AY99" s="20" t="s">
        <v>305</v>
      </c>
      <c r="BE99" s="230">
        <f>IF(N99="základní",J99,0)</f>
        <v>0</v>
      </c>
      <c r="BF99" s="230">
        <f>IF(N99="snížená",J99,0)</f>
        <v>0</v>
      </c>
      <c r="BG99" s="230">
        <f>IF(N99="zákl. přenesená",J99,0)</f>
        <v>0</v>
      </c>
      <c r="BH99" s="230">
        <f>IF(N99="sníž. přenesená",J99,0)</f>
        <v>0</v>
      </c>
      <c r="BI99" s="230">
        <f>IF(N99="nulová",J99,0)</f>
        <v>0</v>
      </c>
      <c r="BJ99" s="20" t="s">
        <v>313</v>
      </c>
      <c r="BK99" s="230">
        <f>ROUND(I99*H99,2)</f>
        <v>0</v>
      </c>
      <c r="BL99" s="20" t="s">
        <v>313</v>
      </c>
      <c r="BM99" s="229" t="s">
        <v>5944</v>
      </c>
    </row>
    <row r="100" s="2" customFormat="1">
      <c r="A100" s="42"/>
      <c r="B100" s="43"/>
      <c r="C100" s="44"/>
      <c r="D100" s="231" t="s">
        <v>315</v>
      </c>
      <c r="E100" s="44"/>
      <c r="F100" s="232" t="s">
        <v>3751</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315</v>
      </c>
      <c r="AU100" s="20" t="s">
        <v>88</v>
      </c>
    </row>
    <row r="101" s="2" customFormat="1">
      <c r="A101" s="42"/>
      <c r="B101" s="43"/>
      <c r="C101" s="44"/>
      <c r="D101" s="236" t="s">
        <v>328</v>
      </c>
      <c r="E101" s="44"/>
      <c r="F101" s="237" t="s">
        <v>3753</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328</v>
      </c>
      <c r="AU101" s="20" t="s">
        <v>88</v>
      </c>
    </row>
    <row r="102" s="2" customFormat="1">
      <c r="A102" s="42"/>
      <c r="B102" s="43"/>
      <c r="C102" s="44"/>
      <c r="D102" s="231" t="s">
        <v>472</v>
      </c>
      <c r="E102" s="44"/>
      <c r="F102" s="274" t="s">
        <v>3754</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472</v>
      </c>
      <c r="AU102" s="20" t="s">
        <v>88</v>
      </c>
    </row>
    <row r="103" s="2" customFormat="1" ht="16.5" customHeight="1">
      <c r="A103" s="42"/>
      <c r="B103" s="43"/>
      <c r="C103" s="218" t="s">
        <v>88</v>
      </c>
      <c r="D103" s="218" t="s">
        <v>308</v>
      </c>
      <c r="E103" s="219" t="s">
        <v>3755</v>
      </c>
      <c r="F103" s="220" t="s">
        <v>3756</v>
      </c>
      <c r="G103" s="221" t="s">
        <v>4243</v>
      </c>
      <c r="H103" s="222">
        <v>1</v>
      </c>
      <c r="I103" s="223"/>
      <c r="J103" s="224">
        <f>ROUND(I103*H103,2)</f>
        <v>0</v>
      </c>
      <c r="K103" s="220" t="s">
        <v>325</v>
      </c>
      <c r="L103" s="48"/>
      <c r="M103" s="225" t="s">
        <v>35</v>
      </c>
      <c r="N103" s="226" t="s">
        <v>52</v>
      </c>
      <c r="O103" s="89"/>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313</v>
      </c>
      <c r="AT103" s="229" t="s">
        <v>308</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5945</v>
      </c>
    </row>
    <row r="104" s="2" customFormat="1">
      <c r="A104" s="42"/>
      <c r="B104" s="43"/>
      <c r="C104" s="44"/>
      <c r="D104" s="231" t="s">
        <v>315</v>
      </c>
      <c r="E104" s="44"/>
      <c r="F104" s="232" t="s">
        <v>3756</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2" customFormat="1">
      <c r="A105" s="42"/>
      <c r="B105" s="43"/>
      <c r="C105" s="44"/>
      <c r="D105" s="236" t="s">
        <v>328</v>
      </c>
      <c r="E105" s="44"/>
      <c r="F105" s="237" t="s">
        <v>3758</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328</v>
      </c>
      <c r="AU105" s="20" t="s">
        <v>88</v>
      </c>
    </row>
    <row r="106" s="2" customFormat="1">
      <c r="A106" s="42"/>
      <c r="B106" s="43"/>
      <c r="C106" s="44"/>
      <c r="D106" s="231" t="s">
        <v>472</v>
      </c>
      <c r="E106" s="44"/>
      <c r="F106" s="274" t="s">
        <v>3759</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472</v>
      </c>
      <c r="AU106" s="20" t="s">
        <v>88</v>
      </c>
    </row>
    <row r="107" s="12" customFormat="1" ht="22.8" customHeight="1">
      <c r="A107" s="12"/>
      <c r="B107" s="202"/>
      <c r="C107" s="203"/>
      <c r="D107" s="204" t="s">
        <v>78</v>
      </c>
      <c r="E107" s="216" t="s">
        <v>3760</v>
      </c>
      <c r="F107" s="216" t="s">
        <v>3761</v>
      </c>
      <c r="G107" s="203"/>
      <c r="H107" s="203"/>
      <c r="I107" s="206"/>
      <c r="J107" s="217">
        <f>BK107</f>
        <v>0</v>
      </c>
      <c r="K107" s="203"/>
      <c r="L107" s="208"/>
      <c r="M107" s="209"/>
      <c r="N107" s="210"/>
      <c r="O107" s="210"/>
      <c r="P107" s="211">
        <f>SUM(P108:P111)</f>
        <v>0</v>
      </c>
      <c r="Q107" s="210"/>
      <c r="R107" s="211">
        <f>SUM(R108:R111)</f>
        <v>0</v>
      </c>
      <c r="S107" s="210"/>
      <c r="T107" s="212">
        <f>SUM(T108:T111)</f>
        <v>0</v>
      </c>
      <c r="U107" s="12"/>
      <c r="V107" s="12"/>
      <c r="W107" s="12"/>
      <c r="X107" s="12"/>
      <c r="Y107" s="12"/>
      <c r="Z107" s="12"/>
      <c r="AA107" s="12"/>
      <c r="AB107" s="12"/>
      <c r="AC107" s="12"/>
      <c r="AD107" s="12"/>
      <c r="AE107" s="12"/>
      <c r="AR107" s="213" t="s">
        <v>335</v>
      </c>
      <c r="AT107" s="214" t="s">
        <v>78</v>
      </c>
      <c r="AU107" s="214" t="s">
        <v>86</v>
      </c>
      <c r="AY107" s="213" t="s">
        <v>305</v>
      </c>
      <c r="BK107" s="215">
        <f>SUM(BK108:BK111)</f>
        <v>0</v>
      </c>
    </row>
    <row r="108" s="2" customFormat="1" ht="16.5" customHeight="1">
      <c r="A108" s="42"/>
      <c r="B108" s="43"/>
      <c r="C108" s="218" t="s">
        <v>96</v>
      </c>
      <c r="D108" s="218" t="s">
        <v>308</v>
      </c>
      <c r="E108" s="219" t="s">
        <v>3762</v>
      </c>
      <c r="F108" s="220" t="s">
        <v>3761</v>
      </c>
      <c r="G108" s="221" t="s">
        <v>4243</v>
      </c>
      <c r="H108" s="222">
        <v>1</v>
      </c>
      <c r="I108" s="223"/>
      <c r="J108" s="224">
        <f>ROUND(I108*H108,2)</f>
        <v>0</v>
      </c>
      <c r="K108" s="220" t="s">
        <v>325</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313</v>
      </c>
      <c r="AT108" s="229" t="s">
        <v>308</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5946</v>
      </c>
    </row>
    <row r="109" s="2" customFormat="1">
      <c r="A109" s="42"/>
      <c r="B109" s="43"/>
      <c r="C109" s="44"/>
      <c r="D109" s="231" t="s">
        <v>315</v>
      </c>
      <c r="E109" s="44"/>
      <c r="F109" s="232" t="s">
        <v>3761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c r="A110" s="42"/>
      <c r="B110" s="43"/>
      <c r="C110" s="44"/>
      <c r="D110" s="236" t="s">
        <v>328</v>
      </c>
      <c r="E110" s="44"/>
      <c r="F110" s="237" t="s">
        <v>3764</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328</v>
      </c>
      <c r="AU110" s="20" t="s">
        <v>88</v>
      </c>
    </row>
    <row r="111" s="2" customFormat="1">
      <c r="A111" s="42"/>
      <c r="B111" s="43"/>
      <c r="C111" s="44"/>
      <c r="D111" s="231" t="s">
        <v>472</v>
      </c>
      <c r="E111" s="44"/>
      <c r="F111" s="274" t="s">
        <v>3765</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472</v>
      </c>
      <c r="AU111" s="20" t="s">
        <v>88</v>
      </c>
    </row>
    <row r="112" s="12" customFormat="1" ht="22.8" customHeight="1">
      <c r="A112" s="12"/>
      <c r="B112" s="202"/>
      <c r="C112" s="203"/>
      <c r="D112" s="204" t="s">
        <v>78</v>
      </c>
      <c r="E112" s="216" t="s">
        <v>2552</v>
      </c>
      <c r="F112" s="216" t="s">
        <v>2553</v>
      </c>
      <c r="G112" s="203"/>
      <c r="H112" s="203"/>
      <c r="I112" s="206"/>
      <c r="J112" s="217">
        <f>BK112</f>
        <v>0</v>
      </c>
      <c r="K112" s="203"/>
      <c r="L112" s="208"/>
      <c r="M112" s="209"/>
      <c r="N112" s="210"/>
      <c r="O112" s="210"/>
      <c r="P112" s="211">
        <f>SUM(P113:P116)</f>
        <v>0</v>
      </c>
      <c r="Q112" s="210"/>
      <c r="R112" s="211">
        <f>SUM(R113:R116)</f>
        <v>0</v>
      </c>
      <c r="S112" s="210"/>
      <c r="T112" s="212">
        <f>SUM(T113:T116)</f>
        <v>0</v>
      </c>
      <c r="U112" s="12"/>
      <c r="V112" s="12"/>
      <c r="W112" s="12"/>
      <c r="X112" s="12"/>
      <c r="Y112" s="12"/>
      <c r="Z112" s="12"/>
      <c r="AA112" s="12"/>
      <c r="AB112" s="12"/>
      <c r="AC112" s="12"/>
      <c r="AD112" s="12"/>
      <c r="AE112" s="12"/>
      <c r="AR112" s="213" t="s">
        <v>335</v>
      </c>
      <c r="AT112" s="214" t="s">
        <v>78</v>
      </c>
      <c r="AU112" s="214" t="s">
        <v>86</v>
      </c>
      <c r="AY112" s="213" t="s">
        <v>305</v>
      </c>
      <c r="BK112" s="215">
        <f>SUM(BK113:BK116)</f>
        <v>0</v>
      </c>
    </row>
    <row r="113" s="2" customFormat="1" ht="16.5" customHeight="1">
      <c r="A113" s="42"/>
      <c r="B113" s="43"/>
      <c r="C113" s="218" t="s">
        <v>313</v>
      </c>
      <c r="D113" s="218" t="s">
        <v>308</v>
      </c>
      <c r="E113" s="219" t="s">
        <v>2078</v>
      </c>
      <c r="F113" s="220" t="s">
        <v>2079</v>
      </c>
      <c r="G113" s="221" t="s">
        <v>4243</v>
      </c>
      <c r="H113" s="222">
        <v>1</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5947</v>
      </c>
    </row>
    <row r="114" s="2" customFormat="1">
      <c r="A114" s="42"/>
      <c r="B114" s="43"/>
      <c r="C114" s="44"/>
      <c r="D114" s="231" t="s">
        <v>315</v>
      </c>
      <c r="E114" s="44"/>
      <c r="F114" s="232" t="s">
        <v>2079</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2083</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c r="A116" s="42"/>
      <c r="B116" s="43"/>
      <c r="C116" s="44"/>
      <c r="D116" s="231" t="s">
        <v>472</v>
      </c>
      <c r="E116" s="44"/>
      <c r="F116" s="274" t="s">
        <v>3767</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472</v>
      </c>
      <c r="AU116" s="20" t="s">
        <v>88</v>
      </c>
    </row>
    <row r="117" s="12" customFormat="1" ht="22.8" customHeight="1">
      <c r="A117" s="12"/>
      <c r="B117" s="202"/>
      <c r="C117" s="203"/>
      <c r="D117" s="204" t="s">
        <v>78</v>
      </c>
      <c r="E117" s="216" t="s">
        <v>4491</v>
      </c>
      <c r="F117" s="216" t="s">
        <v>4492</v>
      </c>
      <c r="G117" s="203"/>
      <c r="H117" s="203"/>
      <c r="I117" s="206"/>
      <c r="J117" s="217">
        <f>BK117</f>
        <v>0</v>
      </c>
      <c r="K117" s="203"/>
      <c r="L117" s="208"/>
      <c r="M117" s="209"/>
      <c r="N117" s="210"/>
      <c r="O117" s="210"/>
      <c r="P117" s="211">
        <f>SUM(P118:P121)</f>
        <v>0</v>
      </c>
      <c r="Q117" s="210"/>
      <c r="R117" s="211">
        <f>SUM(R118:R121)</f>
        <v>0</v>
      </c>
      <c r="S117" s="210"/>
      <c r="T117" s="212">
        <f>SUM(T118:T121)</f>
        <v>0</v>
      </c>
      <c r="U117" s="12"/>
      <c r="V117" s="12"/>
      <c r="W117" s="12"/>
      <c r="X117" s="12"/>
      <c r="Y117" s="12"/>
      <c r="Z117" s="12"/>
      <c r="AA117" s="12"/>
      <c r="AB117" s="12"/>
      <c r="AC117" s="12"/>
      <c r="AD117" s="12"/>
      <c r="AE117" s="12"/>
      <c r="AR117" s="213" t="s">
        <v>335</v>
      </c>
      <c r="AT117" s="214" t="s">
        <v>78</v>
      </c>
      <c r="AU117" s="214" t="s">
        <v>86</v>
      </c>
      <c r="AY117" s="213" t="s">
        <v>305</v>
      </c>
      <c r="BK117" s="215">
        <f>SUM(BK118:BK121)</f>
        <v>0</v>
      </c>
    </row>
    <row r="118" s="2" customFormat="1" ht="16.5" customHeight="1">
      <c r="A118" s="42"/>
      <c r="B118" s="43"/>
      <c r="C118" s="218" t="s">
        <v>335</v>
      </c>
      <c r="D118" s="218" t="s">
        <v>308</v>
      </c>
      <c r="E118" s="219" t="s">
        <v>4493</v>
      </c>
      <c r="F118" s="220" t="s">
        <v>4492</v>
      </c>
      <c r="G118" s="221" t="s">
        <v>2080</v>
      </c>
      <c r="H118" s="222">
        <v>1</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2081</v>
      </c>
      <c r="AT118" s="229" t="s">
        <v>308</v>
      </c>
      <c r="AU118" s="229" t="s">
        <v>88</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2081</v>
      </c>
      <c r="BM118" s="229" t="s">
        <v>5948</v>
      </c>
    </row>
    <row r="119" s="2" customFormat="1">
      <c r="A119" s="42"/>
      <c r="B119" s="43"/>
      <c r="C119" s="44"/>
      <c r="D119" s="231" t="s">
        <v>315</v>
      </c>
      <c r="E119" s="44"/>
      <c r="F119" s="232" t="s">
        <v>4492</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88</v>
      </c>
    </row>
    <row r="120" s="2" customFormat="1">
      <c r="A120" s="42"/>
      <c r="B120" s="43"/>
      <c r="C120" s="44"/>
      <c r="D120" s="236" t="s">
        <v>328</v>
      </c>
      <c r="E120" s="44"/>
      <c r="F120" s="237" t="s">
        <v>4495</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88</v>
      </c>
    </row>
    <row r="121" s="2" customFormat="1">
      <c r="A121" s="42"/>
      <c r="B121" s="43"/>
      <c r="C121" s="44"/>
      <c r="D121" s="231" t="s">
        <v>472</v>
      </c>
      <c r="E121" s="44"/>
      <c r="F121" s="274" t="s">
        <v>5931</v>
      </c>
      <c r="G121" s="44"/>
      <c r="H121" s="44"/>
      <c r="I121" s="233"/>
      <c r="J121" s="44"/>
      <c r="K121" s="44"/>
      <c r="L121" s="48"/>
      <c r="M121" s="270"/>
      <c r="N121" s="271"/>
      <c r="O121" s="272"/>
      <c r="P121" s="272"/>
      <c r="Q121" s="272"/>
      <c r="R121" s="272"/>
      <c r="S121" s="272"/>
      <c r="T121" s="273"/>
      <c r="U121" s="42"/>
      <c r="V121" s="42"/>
      <c r="W121" s="42"/>
      <c r="X121" s="42"/>
      <c r="Y121" s="42"/>
      <c r="Z121" s="42"/>
      <c r="AA121" s="42"/>
      <c r="AB121" s="42"/>
      <c r="AC121" s="42"/>
      <c r="AD121" s="42"/>
      <c r="AE121" s="42"/>
      <c r="AT121" s="20" t="s">
        <v>472</v>
      </c>
      <c r="AU121" s="20" t="s">
        <v>88</v>
      </c>
    </row>
    <row r="122" s="2" customFormat="1" ht="6.96" customHeight="1">
      <c r="A122" s="42"/>
      <c r="B122" s="64"/>
      <c r="C122" s="65"/>
      <c r="D122" s="65"/>
      <c r="E122" s="65"/>
      <c r="F122" s="65"/>
      <c r="G122" s="65"/>
      <c r="H122" s="65"/>
      <c r="I122" s="65"/>
      <c r="J122" s="65"/>
      <c r="K122" s="65"/>
      <c r="L122" s="48"/>
      <c r="M122" s="42"/>
      <c r="O122" s="42"/>
      <c r="P122" s="42"/>
      <c r="Q122" s="42"/>
      <c r="R122" s="42"/>
      <c r="S122" s="42"/>
      <c r="T122" s="42"/>
      <c r="U122" s="42"/>
      <c r="V122" s="42"/>
      <c r="W122" s="42"/>
      <c r="X122" s="42"/>
      <c r="Y122" s="42"/>
      <c r="Z122" s="42"/>
      <c r="AA122" s="42"/>
      <c r="AB122" s="42"/>
      <c r="AC122" s="42"/>
      <c r="AD122" s="42"/>
      <c r="AE122" s="42"/>
    </row>
  </sheetData>
  <sheetProtection sheet="1" autoFilter="0" formatColumns="0" formatRows="0" objects="1" scenarios="1" spinCount="100000" saltValue="CZTdsYxROKecnZC88DBs6YT78HGmXTQIe2K3s3e6g8AW8IbneY6bV1zV0y0+GGtVboioWD+xu9mSUjVB7a/i7g==" hashValue="YEu03uIt9BsOm1tQgVyzedD+7rtPTOB8BwZWRar7+ku5BoLG+JGVla33Ms4pnfLC2lpeX7jbeQAbeqjEYjRw9A==" algorithmName="SHA-512" password="CCF9"/>
  <autoFilter ref="C95:K12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1" r:id="rId1" display="https://podminky.urs.cz/item/CS_URS_2023_01/012002000"/>
    <hyperlink ref="F105" r:id="rId2" display="https://podminky.urs.cz/item/CS_URS_2023_01/013002000"/>
    <hyperlink ref="F110" r:id="rId3" display="https://podminky.urs.cz/item/CS_URS_2023_01/030001000"/>
    <hyperlink ref="F115" r:id="rId4" display="https://podminky.urs.cz/item/CS_URS_2023_01/043134000"/>
    <hyperlink ref="F120" r:id="rId5" display="https://podminky.urs.cz/item/CS_URS_2023_01/06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218</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5949</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5950</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ROUND((SUM(BE105:BE671)),  2)</f>
        <v>0</v>
      </c>
      <c r="G37" s="42"/>
      <c r="H37" s="42"/>
      <c r="I37" s="163">
        <v>0.20999999999999999</v>
      </c>
      <c r="J37" s="162">
        <f>ROUND(((SUM(BE105:BE671))*I37),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ROUND((SUM(BF105:BF671)),  2)</f>
        <v>0</v>
      </c>
      <c r="G38" s="42"/>
      <c r="H38" s="42"/>
      <c r="I38" s="163">
        <v>0.14999999999999999</v>
      </c>
      <c r="J38" s="162">
        <f>ROUND(((SUM(BF105:BF671))*I38),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ROUND((SUM(BG105:BG671)),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ROUND((SUM(BH105:BH671)),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ROUND((SUM(BI105:BI671)),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5949</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001 - ZRN - km 5,695 -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J106</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J245</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J299</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1907</v>
      </c>
      <c r="E72" s="188"/>
      <c r="F72" s="188"/>
      <c r="G72" s="188"/>
      <c r="H72" s="188"/>
      <c r="I72" s="188"/>
      <c r="J72" s="189">
        <f>J344</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3267</v>
      </c>
      <c r="E73" s="188"/>
      <c r="F73" s="188"/>
      <c r="G73" s="188"/>
      <c r="H73" s="188"/>
      <c r="I73" s="188"/>
      <c r="J73" s="189">
        <f>J396</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4498</v>
      </c>
      <c r="E74" s="188"/>
      <c r="F74" s="188"/>
      <c r="G74" s="188"/>
      <c r="H74" s="188"/>
      <c r="I74" s="188"/>
      <c r="J74" s="189">
        <f>J407</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1909</v>
      </c>
      <c r="E75" s="188"/>
      <c r="F75" s="188"/>
      <c r="G75" s="188"/>
      <c r="H75" s="188"/>
      <c r="I75" s="188"/>
      <c r="J75" s="189">
        <f>J576</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3268</v>
      </c>
      <c r="E76" s="188"/>
      <c r="F76" s="188"/>
      <c r="G76" s="188"/>
      <c r="H76" s="188"/>
      <c r="I76" s="188"/>
      <c r="J76" s="189">
        <f>J606</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2306</v>
      </c>
      <c r="E77" s="183"/>
      <c r="F77" s="183"/>
      <c r="G77" s="183"/>
      <c r="H77" s="183"/>
      <c r="I77" s="183"/>
      <c r="J77" s="184">
        <f>J614</f>
        <v>0</v>
      </c>
      <c r="K77" s="181"/>
      <c r="L77" s="185"/>
      <c r="S77" s="9"/>
      <c r="T77" s="9"/>
      <c r="U77" s="9"/>
      <c r="V77" s="9"/>
      <c r="W77" s="9"/>
      <c r="X77" s="9"/>
      <c r="Y77" s="9"/>
      <c r="Z77" s="9"/>
      <c r="AA77" s="9"/>
      <c r="AB77" s="9"/>
      <c r="AC77" s="9"/>
      <c r="AD77" s="9"/>
      <c r="AE77" s="9"/>
    </row>
    <row r="78" s="10" customFormat="1" ht="19.92" customHeight="1">
      <c r="A78" s="10"/>
      <c r="B78" s="186"/>
      <c r="C78" s="129"/>
      <c r="D78" s="187" t="s">
        <v>2307</v>
      </c>
      <c r="E78" s="188"/>
      <c r="F78" s="188"/>
      <c r="G78" s="188"/>
      <c r="H78" s="188"/>
      <c r="I78" s="188"/>
      <c r="J78" s="189">
        <f>J615</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5951</v>
      </c>
      <c r="E79" s="188"/>
      <c r="F79" s="188"/>
      <c r="G79" s="188"/>
      <c r="H79" s="188"/>
      <c r="I79" s="188"/>
      <c r="J79" s="189">
        <f>J653</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287</v>
      </c>
      <c r="E80" s="183"/>
      <c r="F80" s="183"/>
      <c r="G80" s="183"/>
      <c r="H80" s="183"/>
      <c r="I80" s="183"/>
      <c r="J80" s="184">
        <f>J664</f>
        <v>0</v>
      </c>
      <c r="K80" s="181"/>
      <c r="L80" s="185"/>
      <c r="S80" s="9"/>
      <c r="T80" s="9"/>
      <c r="U80" s="9"/>
      <c r="V80" s="9"/>
      <c r="W80" s="9"/>
      <c r="X80" s="9"/>
      <c r="Y80" s="9"/>
      <c r="Z80" s="9"/>
      <c r="AA80" s="9"/>
      <c r="AB80" s="9"/>
      <c r="AC80" s="9"/>
      <c r="AD80" s="9"/>
      <c r="AE80" s="9"/>
    </row>
    <row r="81" s="10" customFormat="1" ht="19.92" customHeight="1">
      <c r="A81" s="10"/>
      <c r="B81" s="186"/>
      <c r="C81" s="129"/>
      <c r="D81" s="187" t="s">
        <v>289</v>
      </c>
      <c r="E81" s="188"/>
      <c r="F81" s="188"/>
      <c r="G81" s="188"/>
      <c r="H81" s="188"/>
      <c r="I81" s="188"/>
      <c r="J81" s="189">
        <f>J665</f>
        <v>0</v>
      </c>
      <c r="K81" s="129"/>
      <c r="L81" s="190"/>
      <c r="S81" s="10"/>
      <c r="T81" s="10"/>
      <c r="U81" s="10"/>
      <c r="V81" s="10"/>
      <c r="W81" s="10"/>
      <c r="X81" s="10"/>
      <c r="Y81" s="10"/>
      <c r="Z81" s="10"/>
      <c r="AA81" s="10"/>
      <c r="AB81" s="10"/>
      <c r="AC81" s="10"/>
      <c r="AD81" s="10"/>
      <c r="AE81" s="10"/>
    </row>
    <row r="82" s="2" customFormat="1" ht="21.84" customHeight="1">
      <c r="A82" s="42"/>
      <c r="B82" s="43"/>
      <c r="C82" s="44"/>
      <c r="D82" s="44"/>
      <c r="E82" s="44"/>
      <c r="F82" s="44"/>
      <c r="G82" s="44"/>
      <c r="H82" s="44"/>
      <c r="I82" s="44"/>
      <c r="J82" s="44"/>
      <c r="K82" s="44"/>
      <c r="L82" s="151"/>
      <c r="S82" s="42"/>
      <c r="T82" s="42"/>
      <c r="U82" s="42"/>
      <c r="V82" s="42"/>
      <c r="W82" s="42"/>
      <c r="X82" s="42"/>
      <c r="Y82" s="42"/>
      <c r="Z82" s="42"/>
      <c r="AA82" s="42"/>
      <c r="AB82" s="42"/>
      <c r="AC82" s="42"/>
      <c r="AD82" s="42"/>
      <c r="AE82" s="42"/>
    </row>
    <row r="83" s="2" customFormat="1" ht="6.96" customHeight="1">
      <c r="A83" s="42"/>
      <c r="B83" s="64"/>
      <c r="C83" s="65"/>
      <c r="D83" s="65"/>
      <c r="E83" s="65"/>
      <c r="F83" s="65"/>
      <c r="G83" s="65"/>
      <c r="H83" s="65"/>
      <c r="I83" s="65"/>
      <c r="J83" s="65"/>
      <c r="K83" s="65"/>
      <c r="L83" s="151"/>
      <c r="S83" s="42"/>
      <c r="T83" s="42"/>
      <c r="U83" s="42"/>
      <c r="V83" s="42"/>
      <c r="W83" s="42"/>
      <c r="X83" s="42"/>
      <c r="Y83" s="42"/>
      <c r="Z83" s="42"/>
      <c r="AA83" s="42"/>
      <c r="AB83" s="42"/>
      <c r="AC83" s="42"/>
      <c r="AD83" s="42"/>
      <c r="AE83" s="42"/>
    </row>
    <row r="87" s="2" customFormat="1" ht="6.96" customHeight="1">
      <c r="A87" s="42"/>
      <c r="B87" s="66"/>
      <c r="C87" s="67"/>
      <c r="D87" s="67"/>
      <c r="E87" s="67"/>
      <c r="F87" s="67"/>
      <c r="G87" s="67"/>
      <c r="H87" s="67"/>
      <c r="I87" s="67"/>
      <c r="J87" s="67"/>
      <c r="K87" s="67"/>
      <c r="L87" s="151"/>
      <c r="S87" s="42"/>
      <c r="T87" s="42"/>
      <c r="U87" s="42"/>
      <c r="V87" s="42"/>
      <c r="W87" s="42"/>
      <c r="X87" s="42"/>
      <c r="Y87" s="42"/>
      <c r="Z87" s="42"/>
      <c r="AA87" s="42"/>
      <c r="AB87" s="42"/>
      <c r="AC87" s="42"/>
      <c r="AD87" s="42"/>
      <c r="AE87" s="42"/>
    </row>
    <row r="88" s="2" customFormat="1" ht="24.96" customHeight="1">
      <c r="A88" s="42"/>
      <c r="B88" s="43"/>
      <c r="C88" s="26" t="s">
        <v>290</v>
      </c>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12" customHeight="1">
      <c r="A90" s="42"/>
      <c r="B90" s="43"/>
      <c r="C90" s="35" t="s">
        <v>16</v>
      </c>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26.25" customHeight="1">
      <c r="A91" s="42"/>
      <c r="B91" s="43"/>
      <c r="C91" s="44"/>
      <c r="D91" s="44"/>
      <c r="E91" s="175" t="str">
        <f>E7</f>
        <v>Obnova trati v úseku Louny - Radonice nad Ohří (akt ÚOŽI 2023-1)_OPRAVA Č. 2</v>
      </c>
      <c r="F91" s="35"/>
      <c r="G91" s="35"/>
      <c r="H91" s="35"/>
      <c r="I91" s="44"/>
      <c r="J91" s="44"/>
      <c r="K91" s="44"/>
      <c r="L91" s="151"/>
      <c r="S91" s="42"/>
      <c r="T91" s="42"/>
      <c r="U91" s="42"/>
      <c r="V91" s="42"/>
      <c r="W91" s="42"/>
      <c r="X91" s="42"/>
      <c r="Y91" s="42"/>
      <c r="Z91" s="42"/>
      <c r="AA91" s="42"/>
      <c r="AB91" s="42"/>
      <c r="AC91" s="42"/>
      <c r="AD91" s="42"/>
      <c r="AE91" s="42"/>
    </row>
    <row r="92" s="1" customFormat="1" ht="12" customHeight="1">
      <c r="B92" s="24"/>
      <c r="C92" s="35" t="s">
        <v>277</v>
      </c>
      <c r="D92" s="25"/>
      <c r="E92" s="25"/>
      <c r="F92" s="25"/>
      <c r="G92" s="25"/>
      <c r="H92" s="25"/>
      <c r="I92" s="25"/>
      <c r="J92" s="25"/>
      <c r="K92" s="25"/>
      <c r="L92" s="23"/>
    </row>
    <row r="93" s="1" customFormat="1" ht="16.5" customHeight="1">
      <c r="B93" s="24"/>
      <c r="C93" s="25"/>
      <c r="D93" s="25"/>
      <c r="E93" s="175" t="s">
        <v>3264</v>
      </c>
      <c r="F93" s="25"/>
      <c r="G93" s="25"/>
      <c r="H93" s="25"/>
      <c r="I93" s="25"/>
      <c r="J93" s="25"/>
      <c r="K93" s="25"/>
      <c r="L93" s="23"/>
    </row>
    <row r="94" s="1" customFormat="1" ht="12" customHeight="1">
      <c r="B94" s="24"/>
      <c r="C94" s="35" t="s">
        <v>279</v>
      </c>
      <c r="D94" s="25"/>
      <c r="E94" s="25"/>
      <c r="F94" s="25"/>
      <c r="G94" s="25"/>
      <c r="H94" s="25"/>
      <c r="I94" s="25"/>
      <c r="J94" s="25"/>
      <c r="K94" s="25"/>
      <c r="L94" s="23"/>
    </row>
    <row r="95" s="2" customFormat="1" ht="16.5" customHeight="1">
      <c r="A95" s="42"/>
      <c r="B95" s="43"/>
      <c r="C95" s="44"/>
      <c r="D95" s="44"/>
      <c r="E95" s="56" t="s">
        <v>5949</v>
      </c>
      <c r="F95" s="44"/>
      <c r="G95" s="44"/>
      <c r="H95" s="44"/>
      <c r="I95" s="44"/>
      <c r="J95" s="44"/>
      <c r="K95" s="44"/>
      <c r="L95" s="151"/>
      <c r="S95" s="42"/>
      <c r="T95" s="42"/>
      <c r="U95" s="42"/>
      <c r="V95" s="42"/>
      <c r="W95" s="42"/>
      <c r="X95" s="42"/>
      <c r="Y95" s="42"/>
      <c r="Z95" s="42"/>
      <c r="AA95" s="42"/>
      <c r="AB95" s="42"/>
      <c r="AC95" s="42"/>
      <c r="AD95" s="42"/>
      <c r="AE95" s="42"/>
    </row>
    <row r="96" s="2" customFormat="1" ht="12" customHeight="1">
      <c r="A96" s="42"/>
      <c r="B96" s="43"/>
      <c r="C96" s="35" t="s">
        <v>281</v>
      </c>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6.5" customHeight="1">
      <c r="A97" s="42"/>
      <c r="B97" s="43"/>
      <c r="C97" s="44"/>
      <c r="D97" s="44"/>
      <c r="E97" s="74" t="str">
        <f>E13</f>
        <v>001 - ZRN - km 5,695 - most</v>
      </c>
      <c r="F97" s="44"/>
      <c r="G97" s="44"/>
      <c r="H97" s="44"/>
      <c r="I97" s="44"/>
      <c r="J97" s="44"/>
      <c r="K97" s="44"/>
      <c r="L97" s="151"/>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1"/>
      <c r="S98" s="42"/>
      <c r="T98" s="42"/>
      <c r="U98" s="42"/>
      <c r="V98" s="42"/>
      <c r="W98" s="42"/>
      <c r="X98" s="42"/>
      <c r="Y98" s="42"/>
      <c r="Z98" s="42"/>
      <c r="AA98" s="42"/>
      <c r="AB98" s="42"/>
      <c r="AC98" s="42"/>
      <c r="AD98" s="42"/>
      <c r="AE98" s="42"/>
    </row>
    <row r="99" s="2" customFormat="1" ht="12" customHeight="1">
      <c r="A99" s="42"/>
      <c r="B99" s="43"/>
      <c r="C99" s="35" t="s">
        <v>22</v>
      </c>
      <c r="D99" s="44"/>
      <c r="E99" s="44"/>
      <c r="F99" s="30" t="str">
        <f>F16</f>
        <v xml:space="preserve"> </v>
      </c>
      <c r="G99" s="44"/>
      <c r="H99" s="44"/>
      <c r="I99" s="35" t="s">
        <v>24</v>
      </c>
      <c r="J99" s="77" t="str">
        <f>IF(J16="","",J16)</f>
        <v>28. 3. 2023</v>
      </c>
      <c r="K99" s="44"/>
      <c r="L99" s="151"/>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1"/>
      <c r="S100" s="42"/>
      <c r="T100" s="42"/>
      <c r="U100" s="42"/>
      <c r="V100" s="42"/>
      <c r="W100" s="42"/>
      <c r="X100" s="42"/>
      <c r="Y100" s="42"/>
      <c r="Z100" s="42"/>
      <c r="AA100" s="42"/>
      <c r="AB100" s="42"/>
      <c r="AC100" s="42"/>
      <c r="AD100" s="42"/>
      <c r="AE100" s="42"/>
    </row>
    <row r="101" s="2" customFormat="1" ht="15.15" customHeight="1">
      <c r="A101" s="42"/>
      <c r="B101" s="43"/>
      <c r="C101" s="35" t="s">
        <v>30</v>
      </c>
      <c r="D101" s="44"/>
      <c r="E101" s="44"/>
      <c r="F101" s="30" t="str">
        <f>E19</f>
        <v>Správa železnic, státní organizace</v>
      </c>
      <c r="G101" s="44"/>
      <c r="H101" s="44"/>
      <c r="I101" s="35" t="s">
        <v>38</v>
      </c>
      <c r="J101" s="40" t="str">
        <f>E25</f>
        <v>PRISTA s.r.o.</v>
      </c>
      <c r="K101" s="44"/>
      <c r="L101" s="151"/>
      <c r="S101" s="42"/>
      <c r="T101" s="42"/>
      <c r="U101" s="42"/>
      <c r="V101" s="42"/>
      <c r="W101" s="42"/>
      <c r="X101" s="42"/>
      <c r="Y101" s="42"/>
      <c r="Z101" s="42"/>
      <c r="AA101" s="42"/>
      <c r="AB101" s="42"/>
      <c r="AC101" s="42"/>
      <c r="AD101" s="42"/>
      <c r="AE101" s="42"/>
    </row>
    <row r="102" s="2" customFormat="1" ht="15.15" customHeight="1">
      <c r="A102" s="42"/>
      <c r="B102" s="43"/>
      <c r="C102" s="35" t="s">
        <v>36</v>
      </c>
      <c r="D102" s="44"/>
      <c r="E102" s="44"/>
      <c r="F102" s="30" t="str">
        <f>IF(E22="","",E22)</f>
        <v>Vyplň údaj</v>
      </c>
      <c r="G102" s="44"/>
      <c r="H102" s="44"/>
      <c r="I102" s="35" t="s">
        <v>42</v>
      </c>
      <c r="J102" s="40" t="str">
        <f>E28</f>
        <v xml:space="preserve"> </v>
      </c>
      <c r="K102" s="44"/>
      <c r="L102" s="151"/>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51"/>
      <c r="S103" s="42"/>
      <c r="T103" s="42"/>
      <c r="U103" s="42"/>
      <c r="V103" s="42"/>
      <c r="W103" s="42"/>
      <c r="X103" s="42"/>
      <c r="Y103" s="42"/>
      <c r="Z103" s="42"/>
      <c r="AA103" s="42"/>
      <c r="AB103" s="42"/>
      <c r="AC103" s="42"/>
      <c r="AD103" s="42"/>
      <c r="AE103" s="42"/>
    </row>
    <row r="104" s="11" customFormat="1" ht="29.28" customHeight="1">
      <c r="A104" s="191"/>
      <c r="B104" s="192"/>
      <c r="C104" s="193" t="s">
        <v>291</v>
      </c>
      <c r="D104" s="194" t="s">
        <v>64</v>
      </c>
      <c r="E104" s="194" t="s">
        <v>60</v>
      </c>
      <c r="F104" s="194" t="s">
        <v>61</v>
      </c>
      <c r="G104" s="194" t="s">
        <v>292</v>
      </c>
      <c r="H104" s="194" t="s">
        <v>293</v>
      </c>
      <c r="I104" s="194" t="s">
        <v>294</v>
      </c>
      <c r="J104" s="194" t="s">
        <v>285</v>
      </c>
      <c r="K104" s="195" t="s">
        <v>295</v>
      </c>
      <c r="L104" s="196"/>
      <c r="M104" s="97" t="s">
        <v>35</v>
      </c>
      <c r="N104" s="98" t="s">
        <v>49</v>
      </c>
      <c r="O104" s="98" t="s">
        <v>296</v>
      </c>
      <c r="P104" s="98" t="s">
        <v>297</v>
      </c>
      <c r="Q104" s="98" t="s">
        <v>298</v>
      </c>
      <c r="R104" s="98" t="s">
        <v>299</v>
      </c>
      <c r="S104" s="98" t="s">
        <v>300</v>
      </c>
      <c r="T104" s="99" t="s">
        <v>301</v>
      </c>
      <c r="U104" s="191"/>
      <c r="V104" s="191"/>
      <c r="W104" s="191"/>
      <c r="X104" s="191"/>
      <c r="Y104" s="191"/>
      <c r="Z104" s="191"/>
      <c r="AA104" s="191"/>
      <c r="AB104" s="191"/>
      <c r="AC104" s="191"/>
      <c r="AD104" s="191"/>
      <c r="AE104" s="191"/>
    </row>
    <row r="105" s="2" customFormat="1" ht="22.8" customHeight="1">
      <c r="A105" s="42"/>
      <c r="B105" s="43"/>
      <c r="C105" s="104" t="s">
        <v>302</v>
      </c>
      <c r="D105" s="44"/>
      <c r="E105" s="44"/>
      <c r="F105" s="44"/>
      <c r="G105" s="44"/>
      <c r="H105" s="44"/>
      <c r="I105" s="44"/>
      <c r="J105" s="197">
        <f>BK105</f>
        <v>0</v>
      </c>
      <c r="K105" s="44"/>
      <c r="L105" s="48"/>
      <c r="M105" s="100"/>
      <c r="N105" s="198"/>
      <c r="O105" s="101"/>
      <c r="P105" s="199">
        <f>P106+P614+P664</f>
        <v>0</v>
      </c>
      <c r="Q105" s="101"/>
      <c r="R105" s="199">
        <f>R106+R614+R664</f>
        <v>1311.72206463048</v>
      </c>
      <c r="S105" s="101"/>
      <c r="T105" s="200">
        <f>T106+T614+T664</f>
        <v>163.11820599999999</v>
      </c>
      <c r="U105" s="42"/>
      <c r="V105" s="42"/>
      <c r="W105" s="42"/>
      <c r="X105" s="42"/>
      <c r="Y105" s="42"/>
      <c r="Z105" s="42"/>
      <c r="AA105" s="42"/>
      <c r="AB105" s="42"/>
      <c r="AC105" s="42"/>
      <c r="AD105" s="42"/>
      <c r="AE105" s="42"/>
      <c r="AT105" s="20" t="s">
        <v>78</v>
      </c>
      <c r="AU105" s="20" t="s">
        <v>286</v>
      </c>
      <c r="BK105" s="201">
        <f>BK106+BK614+BK664</f>
        <v>0</v>
      </c>
    </row>
    <row r="106" s="12" customFormat="1" ht="25.92" customHeight="1">
      <c r="A106" s="12"/>
      <c r="B106" s="202"/>
      <c r="C106" s="203"/>
      <c r="D106" s="204" t="s">
        <v>78</v>
      </c>
      <c r="E106" s="205" t="s">
        <v>466</v>
      </c>
      <c r="F106" s="205" t="s">
        <v>467</v>
      </c>
      <c r="G106" s="203"/>
      <c r="H106" s="203"/>
      <c r="I106" s="206"/>
      <c r="J106" s="207">
        <f>BK106</f>
        <v>0</v>
      </c>
      <c r="K106" s="203"/>
      <c r="L106" s="208"/>
      <c r="M106" s="209"/>
      <c r="N106" s="210"/>
      <c r="O106" s="210"/>
      <c r="P106" s="211">
        <f>P107+P245+P299+P344+P396+P407+P576+P606</f>
        <v>0</v>
      </c>
      <c r="Q106" s="210"/>
      <c r="R106" s="211">
        <f>R107+R245+R299+R344+R396+R407+R576+R606</f>
        <v>1311.69253643048</v>
      </c>
      <c r="S106" s="210"/>
      <c r="T106" s="212">
        <f>T107+T245+T299+T344+T396+T407+T576+T606</f>
        <v>163.11820599999999</v>
      </c>
      <c r="U106" s="12"/>
      <c r="V106" s="12"/>
      <c r="W106" s="12"/>
      <c r="X106" s="12"/>
      <c r="Y106" s="12"/>
      <c r="Z106" s="12"/>
      <c r="AA106" s="12"/>
      <c r="AB106" s="12"/>
      <c r="AC106" s="12"/>
      <c r="AD106" s="12"/>
      <c r="AE106" s="12"/>
      <c r="AR106" s="213" t="s">
        <v>86</v>
      </c>
      <c r="AT106" s="214" t="s">
        <v>78</v>
      </c>
      <c r="AU106" s="214" t="s">
        <v>79</v>
      </c>
      <c r="AY106" s="213" t="s">
        <v>305</v>
      </c>
      <c r="BK106" s="215">
        <f>BK107+BK245+BK299+BK344+BK396+BK407+BK576+BK606</f>
        <v>0</v>
      </c>
    </row>
    <row r="107" s="12" customFormat="1" ht="22.8" customHeight="1">
      <c r="A107" s="12"/>
      <c r="B107" s="202"/>
      <c r="C107" s="203"/>
      <c r="D107" s="204" t="s">
        <v>78</v>
      </c>
      <c r="E107" s="216" t="s">
        <v>86</v>
      </c>
      <c r="F107" s="216" t="s">
        <v>1910</v>
      </c>
      <c r="G107" s="203"/>
      <c r="H107" s="203"/>
      <c r="I107" s="206"/>
      <c r="J107" s="217">
        <f>BK107</f>
        <v>0</v>
      </c>
      <c r="K107" s="203"/>
      <c r="L107" s="208"/>
      <c r="M107" s="209"/>
      <c r="N107" s="210"/>
      <c r="O107" s="210"/>
      <c r="P107" s="211">
        <f>SUM(P108:P244)</f>
        <v>0</v>
      </c>
      <c r="Q107" s="210"/>
      <c r="R107" s="211">
        <f>SUM(R108:R244)</f>
        <v>452.80314949763999</v>
      </c>
      <c r="S107" s="210"/>
      <c r="T107" s="212">
        <f>SUM(T108:T244)</f>
        <v>92.838807999999986</v>
      </c>
      <c r="U107" s="12"/>
      <c r="V107" s="12"/>
      <c r="W107" s="12"/>
      <c r="X107" s="12"/>
      <c r="Y107" s="12"/>
      <c r="Z107" s="12"/>
      <c r="AA107" s="12"/>
      <c r="AB107" s="12"/>
      <c r="AC107" s="12"/>
      <c r="AD107" s="12"/>
      <c r="AE107" s="12"/>
      <c r="AR107" s="213" t="s">
        <v>86</v>
      </c>
      <c r="AT107" s="214" t="s">
        <v>78</v>
      </c>
      <c r="AU107" s="214" t="s">
        <v>86</v>
      </c>
      <c r="AY107" s="213" t="s">
        <v>305</v>
      </c>
      <c r="BK107" s="215">
        <f>SUM(BK108:BK244)</f>
        <v>0</v>
      </c>
    </row>
    <row r="108" s="2" customFormat="1" ht="37.8" customHeight="1">
      <c r="A108" s="42"/>
      <c r="B108" s="43"/>
      <c r="C108" s="218" t="s">
        <v>86</v>
      </c>
      <c r="D108" s="218" t="s">
        <v>308</v>
      </c>
      <c r="E108" s="219" t="s">
        <v>5952</v>
      </c>
      <c r="F108" s="220" t="s">
        <v>5953</v>
      </c>
      <c r="G108" s="221" t="s">
        <v>338</v>
      </c>
      <c r="H108" s="222">
        <v>864</v>
      </c>
      <c r="I108" s="223"/>
      <c r="J108" s="224">
        <f>ROUND(I108*H108,2)</f>
        <v>0</v>
      </c>
      <c r="K108" s="220" t="s">
        <v>325</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313</v>
      </c>
      <c r="AT108" s="229" t="s">
        <v>308</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5954</v>
      </c>
    </row>
    <row r="109" s="2" customFormat="1">
      <c r="A109" s="42"/>
      <c r="B109" s="43"/>
      <c r="C109" s="44"/>
      <c r="D109" s="231" t="s">
        <v>315</v>
      </c>
      <c r="E109" s="44"/>
      <c r="F109" s="232" t="s">
        <v>5955</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c r="A110" s="42"/>
      <c r="B110" s="43"/>
      <c r="C110" s="44"/>
      <c r="D110" s="236" t="s">
        <v>328</v>
      </c>
      <c r="E110" s="44"/>
      <c r="F110" s="237" t="s">
        <v>5956</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328</v>
      </c>
      <c r="AU110" s="20" t="s">
        <v>88</v>
      </c>
    </row>
    <row r="111" s="15" customFormat="1">
      <c r="A111" s="15"/>
      <c r="B111" s="275"/>
      <c r="C111" s="276"/>
      <c r="D111" s="231" t="s">
        <v>342</v>
      </c>
      <c r="E111" s="277" t="s">
        <v>35</v>
      </c>
      <c r="F111" s="278" t="s">
        <v>3627</v>
      </c>
      <c r="G111" s="276"/>
      <c r="H111" s="277" t="s">
        <v>35</v>
      </c>
      <c r="I111" s="279"/>
      <c r="J111" s="276"/>
      <c r="K111" s="276"/>
      <c r="L111" s="280"/>
      <c r="M111" s="281"/>
      <c r="N111" s="282"/>
      <c r="O111" s="282"/>
      <c r="P111" s="282"/>
      <c r="Q111" s="282"/>
      <c r="R111" s="282"/>
      <c r="S111" s="282"/>
      <c r="T111" s="283"/>
      <c r="U111" s="15"/>
      <c r="V111" s="15"/>
      <c r="W111" s="15"/>
      <c r="X111" s="15"/>
      <c r="Y111" s="15"/>
      <c r="Z111" s="15"/>
      <c r="AA111" s="15"/>
      <c r="AB111" s="15"/>
      <c r="AC111" s="15"/>
      <c r="AD111" s="15"/>
      <c r="AE111" s="15"/>
      <c r="AT111" s="284" t="s">
        <v>342</v>
      </c>
      <c r="AU111" s="284" t="s">
        <v>88</v>
      </c>
      <c r="AV111" s="15" t="s">
        <v>86</v>
      </c>
      <c r="AW111" s="15" t="s">
        <v>41</v>
      </c>
      <c r="AX111" s="15" t="s">
        <v>79</v>
      </c>
      <c r="AY111" s="284" t="s">
        <v>305</v>
      </c>
    </row>
    <row r="112" s="13" customFormat="1">
      <c r="A112" s="13"/>
      <c r="B112" s="238"/>
      <c r="C112" s="239"/>
      <c r="D112" s="231" t="s">
        <v>342</v>
      </c>
      <c r="E112" s="240" t="s">
        <v>35</v>
      </c>
      <c r="F112" s="241" t="s">
        <v>5957</v>
      </c>
      <c r="G112" s="239"/>
      <c r="H112" s="242">
        <v>432</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342</v>
      </c>
      <c r="AU112" s="248" t="s">
        <v>88</v>
      </c>
      <c r="AV112" s="13" t="s">
        <v>88</v>
      </c>
      <c r="AW112" s="13" t="s">
        <v>41</v>
      </c>
      <c r="AX112" s="13" t="s">
        <v>79</v>
      </c>
      <c r="AY112" s="248" t="s">
        <v>305</v>
      </c>
    </row>
    <row r="113" s="15" customFormat="1">
      <c r="A113" s="15"/>
      <c r="B113" s="275"/>
      <c r="C113" s="276"/>
      <c r="D113" s="231" t="s">
        <v>342</v>
      </c>
      <c r="E113" s="277" t="s">
        <v>35</v>
      </c>
      <c r="F113" s="278" t="s">
        <v>3276</v>
      </c>
      <c r="G113" s="276"/>
      <c r="H113" s="277" t="s">
        <v>35</v>
      </c>
      <c r="I113" s="279"/>
      <c r="J113" s="276"/>
      <c r="K113" s="276"/>
      <c r="L113" s="280"/>
      <c r="M113" s="281"/>
      <c r="N113" s="282"/>
      <c r="O113" s="282"/>
      <c r="P113" s="282"/>
      <c r="Q113" s="282"/>
      <c r="R113" s="282"/>
      <c r="S113" s="282"/>
      <c r="T113" s="283"/>
      <c r="U113" s="15"/>
      <c r="V113" s="15"/>
      <c r="W113" s="15"/>
      <c r="X113" s="15"/>
      <c r="Y113" s="15"/>
      <c r="Z113" s="15"/>
      <c r="AA113" s="15"/>
      <c r="AB113" s="15"/>
      <c r="AC113" s="15"/>
      <c r="AD113" s="15"/>
      <c r="AE113" s="15"/>
      <c r="AT113" s="284" t="s">
        <v>342</v>
      </c>
      <c r="AU113" s="284" t="s">
        <v>88</v>
      </c>
      <c r="AV113" s="15" t="s">
        <v>86</v>
      </c>
      <c r="AW113" s="15" t="s">
        <v>41</v>
      </c>
      <c r="AX113" s="15" t="s">
        <v>79</v>
      </c>
      <c r="AY113" s="284" t="s">
        <v>305</v>
      </c>
    </row>
    <row r="114" s="13" customFormat="1">
      <c r="A114" s="13"/>
      <c r="B114" s="238"/>
      <c r="C114" s="239"/>
      <c r="D114" s="231" t="s">
        <v>342</v>
      </c>
      <c r="E114" s="240" t="s">
        <v>35</v>
      </c>
      <c r="F114" s="241" t="s">
        <v>5957</v>
      </c>
      <c r="G114" s="239"/>
      <c r="H114" s="242">
        <v>432</v>
      </c>
      <c r="I114" s="243"/>
      <c r="J114" s="239"/>
      <c r="K114" s="239"/>
      <c r="L114" s="244"/>
      <c r="M114" s="245"/>
      <c r="N114" s="246"/>
      <c r="O114" s="246"/>
      <c r="P114" s="246"/>
      <c r="Q114" s="246"/>
      <c r="R114" s="246"/>
      <c r="S114" s="246"/>
      <c r="T114" s="247"/>
      <c r="U114" s="13"/>
      <c r="V114" s="13"/>
      <c r="W114" s="13"/>
      <c r="X114" s="13"/>
      <c r="Y114" s="13"/>
      <c r="Z114" s="13"/>
      <c r="AA114" s="13"/>
      <c r="AB114" s="13"/>
      <c r="AC114" s="13"/>
      <c r="AD114" s="13"/>
      <c r="AE114" s="13"/>
      <c r="AT114" s="248" t="s">
        <v>342</v>
      </c>
      <c r="AU114" s="248" t="s">
        <v>88</v>
      </c>
      <c r="AV114" s="13" t="s">
        <v>88</v>
      </c>
      <c r="AW114" s="13" t="s">
        <v>41</v>
      </c>
      <c r="AX114" s="13" t="s">
        <v>79</v>
      </c>
      <c r="AY114" s="248" t="s">
        <v>305</v>
      </c>
    </row>
    <row r="115" s="14" customFormat="1">
      <c r="A115" s="14"/>
      <c r="B115" s="249"/>
      <c r="C115" s="250"/>
      <c r="D115" s="231" t="s">
        <v>342</v>
      </c>
      <c r="E115" s="251" t="s">
        <v>35</v>
      </c>
      <c r="F115" s="252" t="s">
        <v>344</v>
      </c>
      <c r="G115" s="250"/>
      <c r="H115" s="253">
        <v>864</v>
      </c>
      <c r="I115" s="254"/>
      <c r="J115" s="250"/>
      <c r="K115" s="250"/>
      <c r="L115" s="255"/>
      <c r="M115" s="256"/>
      <c r="N115" s="257"/>
      <c r="O115" s="257"/>
      <c r="P115" s="257"/>
      <c r="Q115" s="257"/>
      <c r="R115" s="257"/>
      <c r="S115" s="257"/>
      <c r="T115" s="258"/>
      <c r="U115" s="14"/>
      <c r="V115" s="14"/>
      <c r="W115" s="14"/>
      <c r="X115" s="14"/>
      <c r="Y115" s="14"/>
      <c r="Z115" s="14"/>
      <c r="AA115" s="14"/>
      <c r="AB115" s="14"/>
      <c r="AC115" s="14"/>
      <c r="AD115" s="14"/>
      <c r="AE115" s="14"/>
      <c r="AT115" s="259" t="s">
        <v>342</v>
      </c>
      <c r="AU115" s="259" t="s">
        <v>88</v>
      </c>
      <c r="AV115" s="14" t="s">
        <v>313</v>
      </c>
      <c r="AW115" s="14" t="s">
        <v>41</v>
      </c>
      <c r="AX115" s="14" t="s">
        <v>86</v>
      </c>
      <c r="AY115" s="259" t="s">
        <v>305</v>
      </c>
    </row>
    <row r="116" s="2" customFormat="1" ht="21.75" customHeight="1">
      <c r="A116" s="42"/>
      <c r="B116" s="43"/>
      <c r="C116" s="218" t="s">
        <v>88</v>
      </c>
      <c r="D116" s="218" t="s">
        <v>308</v>
      </c>
      <c r="E116" s="219" t="s">
        <v>5217</v>
      </c>
      <c r="F116" s="220" t="s">
        <v>5218</v>
      </c>
      <c r="G116" s="221" t="s">
        <v>338</v>
      </c>
      <c r="H116" s="222">
        <v>864</v>
      </c>
      <c r="I116" s="223"/>
      <c r="J116" s="224">
        <f>ROUND(I116*H116,2)</f>
        <v>0</v>
      </c>
      <c r="K116" s="220" t="s">
        <v>325</v>
      </c>
      <c r="L116" s="48"/>
      <c r="M116" s="225" t="s">
        <v>35</v>
      </c>
      <c r="N116" s="226" t="s">
        <v>52</v>
      </c>
      <c r="O116" s="89"/>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313</v>
      </c>
      <c r="AT116" s="229" t="s">
        <v>308</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5958</v>
      </c>
    </row>
    <row r="117" s="2" customFormat="1">
      <c r="A117" s="42"/>
      <c r="B117" s="43"/>
      <c r="C117" s="44"/>
      <c r="D117" s="231" t="s">
        <v>315</v>
      </c>
      <c r="E117" s="44"/>
      <c r="F117" s="232" t="s">
        <v>5220</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2" customFormat="1">
      <c r="A118" s="42"/>
      <c r="B118" s="43"/>
      <c r="C118" s="44"/>
      <c r="D118" s="236" t="s">
        <v>328</v>
      </c>
      <c r="E118" s="44"/>
      <c r="F118" s="237" t="s">
        <v>5221</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328</v>
      </c>
      <c r="AU118" s="20" t="s">
        <v>88</v>
      </c>
    </row>
    <row r="119" s="15" customFormat="1">
      <c r="A119" s="15"/>
      <c r="B119" s="275"/>
      <c r="C119" s="276"/>
      <c r="D119" s="231" t="s">
        <v>342</v>
      </c>
      <c r="E119" s="277" t="s">
        <v>35</v>
      </c>
      <c r="F119" s="278" t="s">
        <v>3627</v>
      </c>
      <c r="G119" s="276"/>
      <c r="H119" s="277" t="s">
        <v>35</v>
      </c>
      <c r="I119" s="279"/>
      <c r="J119" s="276"/>
      <c r="K119" s="276"/>
      <c r="L119" s="280"/>
      <c r="M119" s="281"/>
      <c r="N119" s="282"/>
      <c r="O119" s="282"/>
      <c r="P119" s="282"/>
      <c r="Q119" s="282"/>
      <c r="R119" s="282"/>
      <c r="S119" s="282"/>
      <c r="T119" s="283"/>
      <c r="U119" s="15"/>
      <c r="V119" s="15"/>
      <c r="W119" s="15"/>
      <c r="X119" s="15"/>
      <c r="Y119" s="15"/>
      <c r="Z119" s="15"/>
      <c r="AA119" s="15"/>
      <c r="AB119" s="15"/>
      <c r="AC119" s="15"/>
      <c r="AD119" s="15"/>
      <c r="AE119" s="15"/>
      <c r="AT119" s="284" t="s">
        <v>342</v>
      </c>
      <c r="AU119" s="284" t="s">
        <v>88</v>
      </c>
      <c r="AV119" s="15" t="s">
        <v>86</v>
      </c>
      <c r="AW119" s="15" t="s">
        <v>41</v>
      </c>
      <c r="AX119" s="15" t="s">
        <v>79</v>
      </c>
      <c r="AY119" s="284" t="s">
        <v>305</v>
      </c>
    </row>
    <row r="120" s="13" customFormat="1">
      <c r="A120" s="13"/>
      <c r="B120" s="238"/>
      <c r="C120" s="239"/>
      <c r="D120" s="231" t="s">
        <v>342</v>
      </c>
      <c r="E120" s="240" t="s">
        <v>35</v>
      </c>
      <c r="F120" s="241" t="s">
        <v>5957</v>
      </c>
      <c r="G120" s="239"/>
      <c r="H120" s="242">
        <v>432</v>
      </c>
      <c r="I120" s="243"/>
      <c r="J120" s="239"/>
      <c r="K120" s="239"/>
      <c r="L120" s="244"/>
      <c r="M120" s="245"/>
      <c r="N120" s="246"/>
      <c r="O120" s="246"/>
      <c r="P120" s="246"/>
      <c r="Q120" s="246"/>
      <c r="R120" s="246"/>
      <c r="S120" s="246"/>
      <c r="T120" s="247"/>
      <c r="U120" s="13"/>
      <c r="V120" s="13"/>
      <c r="W120" s="13"/>
      <c r="X120" s="13"/>
      <c r="Y120" s="13"/>
      <c r="Z120" s="13"/>
      <c r="AA120" s="13"/>
      <c r="AB120" s="13"/>
      <c r="AC120" s="13"/>
      <c r="AD120" s="13"/>
      <c r="AE120" s="13"/>
      <c r="AT120" s="248" t="s">
        <v>342</v>
      </c>
      <c r="AU120" s="248" t="s">
        <v>88</v>
      </c>
      <c r="AV120" s="13" t="s">
        <v>88</v>
      </c>
      <c r="AW120" s="13" t="s">
        <v>41</v>
      </c>
      <c r="AX120" s="13" t="s">
        <v>79</v>
      </c>
      <c r="AY120" s="248" t="s">
        <v>305</v>
      </c>
    </row>
    <row r="121" s="15" customFormat="1">
      <c r="A121" s="15"/>
      <c r="B121" s="275"/>
      <c r="C121" s="276"/>
      <c r="D121" s="231" t="s">
        <v>342</v>
      </c>
      <c r="E121" s="277" t="s">
        <v>35</v>
      </c>
      <c r="F121" s="278" t="s">
        <v>3276</v>
      </c>
      <c r="G121" s="276"/>
      <c r="H121" s="277" t="s">
        <v>35</v>
      </c>
      <c r="I121" s="279"/>
      <c r="J121" s="276"/>
      <c r="K121" s="276"/>
      <c r="L121" s="280"/>
      <c r="M121" s="281"/>
      <c r="N121" s="282"/>
      <c r="O121" s="282"/>
      <c r="P121" s="282"/>
      <c r="Q121" s="282"/>
      <c r="R121" s="282"/>
      <c r="S121" s="282"/>
      <c r="T121" s="283"/>
      <c r="U121" s="15"/>
      <c r="V121" s="15"/>
      <c r="W121" s="15"/>
      <c r="X121" s="15"/>
      <c r="Y121" s="15"/>
      <c r="Z121" s="15"/>
      <c r="AA121" s="15"/>
      <c r="AB121" s="15"/>
      <c r="AC121" s="15"/>
      <c r="AD121" s="15"/>
      <c r="AE121" s="15"/>
      <c r="AT121" s="284" t="s">
        <v>342</v>
      </c>
      <c r="AU121" s="284" t="s">
        <v>88</v>
      </c>
      <c r="AV121" s="15" t="s">
        <v>86</v>
      </c>
      <c r="AW121" s="15" t="s">
        <v>41</v>
      </c>
      <c r="AX121" s="15" t="s">
        <v>79</v>
      </c>
      <c r="AY121" s="284" t="s">
        <v>305</v>
      </c>
    </row>
    <row r="122" s="13" customFormat="1">
      <c r="A122" s="13"/>
      <c r="B122" s="238"/>
      <c r="C122" s="239"/>
      <c r="D122" s="231" t="s">
        <v>342</v>
      </c>
      <c r="E122" s="240" t="s">
        <v>35</v>
      </c>
      <c r="F122" s="241" t="s">
        <v>5957</v>
      </c>
      <c r="G122" s="239"/>
      <c r="H122" s="242">
        <v>432</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79</v>
      </c>
      <c r="AY122" s="248" t="s">
        <v>305</v>
      </c>
    </row>
    <row r="123" s="14" customFormat="1">
      <c r="A123" s="14"/>
      <c r="B123" s="249"/>
      <c r="C123" s="250"/>
      <c r="D123" s="231" t="s">
        <v>342</v>
      </c>
      <c r="E123" s="251" t="s">
        <v>35</v>
      </c>
      <c r="F123" s="252" t="s">
        <v>344</v>
      </c>
      <c r="G123" s="250"/>
      <c r="H123" s="253">
        <v>864</v>
      </c>
      <c r="I123" s="254"/>
      <c r="J123" s="250"/>
      <c r="K123" s="250"/>
      <c r="L123" s="255"/>
      <c r="M123" s="256"/>
      <c r="N123" s="257"/>
      <c r="O123" s="257"/>
      <c r="P123" s="257"/>
      <c r="Q123" s="257"/>
      <c r="R123" s="257"/>
      <c r="S123" s="257"/>
      <c r="T123" s="258"/>
      <c r="U123" s="14"/>
      <c r="V123" s="14"/>
      <c r="W123" s="14"/>
      <c r="X123" s="14"/>
      <c r="Y123" s="14"/>
      <c r="Z123" s="14"/>
      <c r="AA123" s="14"/>
      <c r="AB123" s="14"/>
      <c r="AC123" s="14"/>
      <c r="AD123" s="14"/>
      <c r="AE123" s="14"/>
      <c r="AT123" s="259" t="s">
        <v>342</v>
      </c>
      <c r="AU123" s="259" t="s">
        <v>88</v>
      </c>
      <c r="AV123" s="14" t="s">
        <v>313</v>
      </c>
      <c r="AW123" s="14" t="s">
        <v>41</v>
      </c>
      <c r="AX123" s="14" t="s">
        <v>86</v>
      </c>
      <c r="AY123" s="259" t="s">
        <v>305</v>
      </c>
    </row>
    <row r="124" s="2" customFormat="1" ht="24.15" customHeight="1">
      <c r="A124" s="42"/>
      <c r="B124" s="43"/>
      <c r="C124" s="218" t="s">
        <v>96</v>
      </c>
      <c r="D124" s="218" t="s">
        <v>308</v>
      </c>
      <c r="E124" s="219" t="s">
        <v>4505</v>
      </c>
      <c r="F124" s="220" t="s">
        <v>4506</v>
      </c>
      <c r="G124" s="221" t="s">
        <v>338</v>
      </c>
      <c r="H124" s="222">
        <v>158.428</v>
      </c>
      <c r="I124" s="223"/>
      <c r="J124" s="224">
        <f>ROUND(I124*H124,2)</f>
        <v>0</v>
      </c>
      <c r="K124" s="220" t="s">
        <v>325</v>
      </c>
      <c r="L124" s="48"/>
      <c r="M124" s="225" t="s">
        <v>35</v>
      </c>
      <c r="N124" s="226" t="s">
        <v>52</v>
      </c>
      <c r="O124" s="89"/>
      <c r="P124" s="227">
        <f>O124*H124</f>
        <v>0</v>
      </c>
      <c r="Q124" s="227">
        <v>0</v>
      </c>
      <c r="R124" s="227">
        <f>Q124*H124</f>
        <v>0</v>
      </c>
      <c r="S124" s="227">
        <v>0.58599999999999997</v>
      </c>
      <c r="T124" s="228">
        <f>S124*H124</f>
        <v>92.838807999999986</v>
      </c>
      <c r="U124" s="42"/>
      <c r="V124" s="42"/>
      <c r="W124" s="42"/>
      <c r="X124" s="42"/>
      <c r="Y124" s="42"/>
      <c r="Z124" s="42"/>
      <c r="AA124" s="42"/>
      <c r="AB124" s="42"/>
      <c r="AC124" s="42"/>
      <c r="AD124" s="42"/>
      <c r="AE124" s="42"/>
      <c r="AR124" s="229" t="s">
        <v>313</v>
      </c>
      <c r="AT124" s="229" t="s">
        <v>308</v>
      </c>
      <c r="AU124" s="229" t="s">
        <v>88</v>
      </c>
      <c r="AY124" s="20" t="s">
        <v>305</v>
      </c>
      <c r="BE124" s="230">
        <f>IF(N124="základní",J124,0)</f>
        <v>0</v>
      </c>
      <c r="BF124" s="230">
        <f>IF(N124="snížená",J124,0)</f>
        <v>0</v>
      </c>
      <c r="BG124" s="230">
        <f>IF(N124="zákl. přenesená",J124,0)</f>
        <v>0</v>
      </c>
      <c r="BH124" s="230">
        <f>IF(N124="sníž. přenesená",J124,0)</f>
        <v>0</v>
      </c>
      <c r="BI124" s="230">
        <f>IF(N124="nulová",J124,0)</f>
        <v>0</v>
      </c>
      <c r="BJ124" s="20" t="s">
        <v>313</v>
      </c>
      <c r="BK124" s="230">
        <f>ROUND(I124*H124,2)</f>
        <v>0</v>
      </c>
      <c r="BL124" s="20" t="s">
        <v>313</v>
      </c>
      <c r="BM124" s="229" t="s">
        <v>5959</v>
      </c>
    </row>
    <row r="125" s="2" customFormat="1">
      <c r="A125" s="42"/>
      <c r="B125" s="43"/>
      <c r="C125" s="44"/>
      <c r="D125" s="231" t="s">
        <v>315</v>
      </c>
      <c r="E125" s="44"/>
      <c r="F125" s="232" t="s">
        <v>4508</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315</v>
      </c>
      <c r="AU125" s="20" t="s">
        <v>88</v>
      </c>
    </row>
    <row r="126" s="2" customFormat="1">
      <c r="A126" s="42"/>
      <c r="B126" s="43"/>
      <c r="C126" s="44"/>
      <c r="D126" s="236" t="s">
        <v>328</v>
      </c>
      <c r="E126" s="44"/>
      <c r="F126" s="237" t="s">
        <v>4509</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328</v>
      </c>
      <c r="AU126" s="20" t="s">
        <v>88</v>
      </c>
    </row>
    <row r="127" s="15" customFormat="1">
      <c r="A127" s="15"/>
      <c r="B127" s="275"/>
      <c r="C127" s="276"/>
      <c r="D127" s="231" t="s">
        <v>342</v>
      </c>
      <c r="E127" s="277" t="s">
        <v>35</v>
      </c>
      <c r="F127" s="278" t="s">
        <v>5960</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5961</v>
      </c>
      <c r="G128" s="239"/>
      <c r="H128" s="242">
        <v>158.428</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158.428</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16.5" customHeight="1">
      <c r="A130" s="42"/>
      <c r="B130" s="43"/>
      <c r="C130" s="218" t="s">
        <v>313</v>
      </c>
      <c r="D130" s="218" t="s">
        <v>308</v>
      </c>
      <c r="E130" s="219" t="s">
        <v>5962</v>
      </c>
      <c r="F130" s="220" t="s">
        <v>5963</v>
      </c>
      <c r="G130" s="221" t="s">
        <v>311</v>
      </c>
      <c r="H130" s="222">
        <v>31.649999999999999</v>
      </c>
      <c r="I130" s="223"/>
      <c r="J130" s="224">
        <f>ROUND(I130*H130,2)</f>
        <v>0</v>
      </c>
      <c r="K130" s="220" t="s">
        <v>325</v>
      </c>
      <c r="L130" s="48"/>
      <c r="M130" s="225" t="s">
        <v>35</v>
      </c>
      <c r="N130" s="226" t="s">
        <v>52</v>
      </c>
      <c r="O130" s="89"/>
      <c r="P130" s="227">
        <f>O130*H130</f>
        <v>0</v>
      </c>
      <c r="Q130" s="227">
        <v>0.0219291816</v>
      </c>
      <c r="R130" s="227">
        <f>Q130*H130</f>
        <v>0.69405859764</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5964</v>
      </c>
    </row>
    <row r="131" s="2" customFormat="1">
      <c r="A131" s="42"/>
      <c r="B131" s="43"/>
      <c r="C131" s="44"/>
      <c r="D131" s="231" t="s">
        <v>315</v>
      </c>
      <c r="E131" s="44"/>
      <c r="F131" s="232" t="s">
        <v>5965</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2" customFormat="1">
      <c r="A132" s="42"/>
      <c r="B132" s="43"/>
      <c r="C132" s="44"/>
      <c r="D132" s="236" t="s">
        <v>328</v>
      </c>
      <c r="E132" s="44"/>
      <c r="F132" s="237" t="s">
        <v>5966</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328</v>
      </c>
      <c r="AU132" s="20" t="s">
        <v>88</v>
      </c>
    </row>
    <row r="133" s="13" customFormat="1">
      <c r="A133" s="13"/>
      <c r="B133" s="238"/>
      <c r="C133" s="239"/>
      <c r="D133" s="231" t="s">
        <v>342</v>
      </c>
      <c r="E133" s="240" t="s">
        <v>35</v>
      </c>
      <c r="F133" s="241" t="s">
        <v>5967</v>
      </c>
      <c r="G133" s="239"/>
      <c r="H133" s="242">
        <v>31.649999999999999</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31.649999999999999</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24.15" customHeight="1">
      <c r="A135" s="42"/>
      <c r="B135" s="43"/>
      <c r="C135" s="218" t="s">
        <v>335</v>
      </c>
      <c r="D135" s="218" t="s">
        <v>308</v>
      </c>
      <c r="E135" s="219" t="s">
        <v>4519</v>
      </c>
      <c r="F135" s="220" t="s">
        <v>4520</v>
      </c>
      <c r="G135" s="221" t="s">
        <v>311</v>
      </c>
      <c r="H135" s="222">
        <v>27</v>
      </c>
      <c r="I135" s="223"/>
      <c r="J135" s="224">
        <f>ROUND(I135*H135,2)</f>
        <v>0</v>
      </c>
      <c r="K135" s="220" t="s">
        <v>325</v>
      </c>
      <c r="L135" s="48"/>
      <c r="M135" s="225" t="s">
        <v>35</v>
      </c>
      <c r="N135" s="226" t="s">
        <v>52</v>
      </c>
      <c r="O135" s="89"/>
      <c r="P135" s="227">
        <f>O135*H135</f>
        <v>0</v>
      </c>
      <c r="Q135" s="227">
        <v>0.060526700000000003</v>
      </c>
      <c r="R135" s="227">
        <f>Q135*H135</f>
        <v>1.6342209000000001</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5968</v>
      </c>
    </row>
    <row r="136" s="2" customFormat="1">
      <c r="A136" s="42"/>
      <c r="B136" s="43"/>
      <c r="C136" s="44"/>
      <c r="D136" s="231" t="s">
        <v>315</v>
      </c>
      <c r="E136" s="44"/>
      <c r="F136" s="232" t="s">
        <v>4522</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c r="A137" s="42"/>
      <c r="B137" s="43"/>
      <c r="C137" s="44"/>
      <c r="D137" s="236" t="s">
        <v>328</v>
      </c>
      <c r="E137" s="44"/>
      <c r="F137" s="237" t="s">
        <v>4523</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328</v>
      </c>
      <c r="AU137" s="20" t="s">
        <v>88</v>
      </c>
    </row>
    <row r="138" s="15" customFormat="1">
      <c r="A138" s="15"/>
      <c r="B138" s="275"/>
      <c r="C138" s="276"/>
      <c r="D138" s="231" t="s">
        <v>342</v>
      </c>
      <c r="E138" s="277" t="s">
        <v>35</v>
      </c>
      <c r="F138" s="278" t="s">
        <v>4524</v>
      </c>
      <c r="G138" s="276"/>
      <c r="H138" s="277" t="s">
        <v>35</v>
      </c>
      <c r="I138" s="279"/>
      <c r="J138" s="276"/>
      <c r="K138" s="276"/>
      <c r="L138" s="280"/>
      <c r="M138" s="281"/>
      <c r="N138" s="282"/>
      <c r="O138" s="282"/>
      <c r="P138" s="282"/>
      <c r="Q138" s="282"/>
      <c r="R138" s="282"/>
      <c r="S138" s="282"/>
      <c r="T138" s="283"/>
      <c r="U138" s="15"/>
      <c r="V138" s="15"/>
      <c r="W138" s="15"/>
      <c r="X138" s="15"/>
      <c r="Y138" s="15"/>
      <c r="Z138" s="15"/>
      <c r="AA138" s="15"/>
      <c r="AB138" s="15"/>
      <c r="AC138" s="15"/>
      <c r="AD138" s="15"/>
      <c r="AE138" s="15"/>
      <c r="AT138" s="284" t="s">
        <v>342</v>
      </c>
      <c r="AU138" s="284" t="s">
        <v>88</v>
      </c>
      <c r="AV138" s="15" t="s">
        <v>86</v>
      </c>
      <c r="AW138" s="15" t="s">
        <v>41</v>
      </c>
      <c r="AX138" s="15" t="s">
        <v>79</v>
      </c>
      <c r="AY138" s="284" t="s">
        <v>305</v>
      </c>
    </row>
    <row r="139" s="13" customFormat="1">
      <c r="A139" s="13"/>
      <c r="B139" s="238"/>
      <c r="C139" s="239"/>
      <c r="D139" s="231" t="s">
        <v>342</v>
      </c>
      <c r="E139" s="240" t="s">
        <v>35</v>
      </c>
      <c r="F139" s="241" t="s">
        <v>1712</v>
      </c>
      <c r="G139" s="239"/>
      <c r="H139" s="242">
        <v>27</v>
      </c>
      <c r="I139" s="243"/>
      <c r="J139" s="239"/>
      <c r="K139" s="239"/>
      <c r="L139" s="244"/>
      <c r="M139" s="245"/>
      <c r="N139" s="246"/>
      <c r="O139" s="246"/>
      <c r="P139" s="246"/>
      <c r="Q139" s="246"/>
      <c r="R139" s="246"/>
      <c r="S139" s="246"/>
      <c r="T139" s="247"/>
      <c r="U139" s="13"/>
      <c r="V139" s="13"/>
      <c r="W139" s="13"/>
      <c r="X139" s="13"/>
      <c r="Y139" s="13"/>
      <c r="Z139" s="13"/>
      <c r="AA139" s="13"/>
      <c r="AB139" s="13"/>
      <c r="AC139" s="13"/>
      <c r="AD139" s="13"/>
      <c r="AE139" s="13"/>
      <c r="AT139" s="248" t="s">
        <v>342</v>
      </c>
      <c r="AU139" s="248" t="s">
        <v>88</v>
      </c>
      <c r="AV139" s="13" t="s">
        <v>88</v>
      </c>
      <c r="AW139" s="13" t="s">
        <v>41</v>
      </c>
      <c r="AX139" s="13" t="s">
        <v>79</v>
      </c>
      <c r="AY139" s="248" t="s">
        <v>305</v>
      </c>
    </row>
    <row r="140" s="14" customFormat="1">
      <c r="A140" s="14"/>
      <c r="B140" s="249"/>
      <c r="C140" s="250"/>
      <c r="D140" s="231" t="s">
        <v>342</v>
      </c>
      <c r="E140" s="251" t="s">
        <v>35</v>
      </c>
      <c r="F140" s="252" t="s">
        <v>344</v>
      </c>
      <c r="G140" s="250"/>
      <c r="H140" s="253">
        <v>27</v>
      </c>
      <c r="I140" s="254"/>
      <c r="J140" s="250"/>
      <c r="K140" s="250"/>
      <c r="L140" s="255"/>
      <c r="M140" s="256"/>
      <c r="N140" s="257"/>
      <c r="O140" s="257"/>
      <c r="P140" s="257"/>
      <c r="Q140" s="257"/>
      <c r="R140" s="257"/>
      <c r="S140" s="257"/>
      <c r="T140" s="258"/>
      <c r="U140" s="14"/>
      <c r="V140" s="14"/>
      <c r="W140" s="14"/>
      <c r="X140" s="14"/>
      <c r="Y140" s="14"/>
      <c r="Z140" s="14"/>
      <c r="AA140" s="14"/>
      <c r="AB140" s="14"/>
      <c r="AC140" s="14"/>
      <c r="AD140" s="14"/>
      <c r="AE140" s="14"/>
      <c r="AT140" s="259" t="s">
        <v>342</v>
      </c>
      <c r="AU140" s="259" t="s">
        <v>88</v>
      </c>
      <c r="AV140" s="14" t="s">
        <v>313</v>
      </c>
      <c r="AW140" s="14" t="s">
        <v>41</v>
      </c>
      <c r="AX140" s="14" t="s">
        <v>86</v>
      </c>
      <c r="AY140" s="259" t="s">
        <v>305</v>
      </c>
    </row>
    <row r="141" s="2" customFormat="1" ht="24.15" customHeight="1">
      <c r="A141" s="42"/>
      <c r="B141" s="43"/>
      <c r="C141" s="218" t="s">
        <v>345</v>
      </c>
      <c r="D141" s="218" t="s">
        <v>308</v>
      </c>
      <c r="E141" s="219" t="s">
        <v>3295</v>
      </c>
      <c r="F141" s="220" t="s">
        <v>3296</v>
      </c>
      <c r="G141" s="221" t="s">
        <v>338</v>
      </c>
      <c r="H141" s="222">
        <v>258.01100000000002</v>
      </c>
      <c r="I141" s="223"/>
      <c r="J141" s="224">
        <f>ROUND(I141*H141,2)</f>
        <v>0</v>
      </c>
      <c r="K141" s="220" t="s">
        <v>325</v>
      </c>
      <c r="L141" s="48"/>
      <c r="M141" s="225" t="s">
        <v>35</v>
      </c>
      <c r="N141" s="226" t="s">
        <v>52</v>
      </c>
      <c r="O141" s="89"/>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313</v>
      </c>
      <c r="AT141" s="229" t="s">
        <v>308</v>
      </c>
      <c r="AU141" s="229" t="s">
        <v>88</v>
      </c>
      <c r="AY141" s="20" t="s">
        <v>305</v>
      </c>
      <c r="BE141" s="230">
        <f>IF(N141="základní",J141,0)</f>
        <v>0</v>
      </c>
      <c r="BF141" s="230">
        <f>IF(N141="snížená",J141,0)</f>
        <v>0</v>
      </c>
      <c r="BG141" s="230">
        <f>IF(N141="zákl. přenesená",J141,0)</f>
        <v>0</v>
      </c>
      <c r="BH141" s="230">
        <f>IF(N141="sníž. přenesená",J141,0)</f>
        <v>0</v>
      </c>
      <c r="BI141" s="230">
        <f>IF(N141="nulová",J141,0)</f>
        <v>0</v>
      </c>
      <c r="BJ141" s="20" t="s">
        <v>313</v>
      </c>
      <c r="BK141" s="230">
        <f>ROUND(I141*H141,2)</f>
        <v>0</v>
      </c>
      <c r="BL141" s="20" t="s">
        <v>313</v>
      </c>
      <c r="BM141" s="229" t="s">
        <v>5969</v>
      </c>
    </row>
    <row r="142" s="2" customFormat="1">
      <c r="A142" s="42"/>
      <c r="B142" s="43"/>
      <c r="C142" s="44"/>
      <c r="D142" s="231" t="s">
        <v>315</v>
      </c>
      <c r="E142" s="44"/>
      <c r="F142" s="232" t="s">
        <v>3298</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315</v>
      </c>
      <c r="AU142" s="20" t="s">
        <v>88</v>
      </c>
    </row>
    <row r="143" s="2" customFormat="1">
      <c r="A143" s="42"/>
      <c r="B143" s="43"/>
      <c r="C143" s="44"/>
      <c r="D143" s="236" t="s">
        <v>328</v>
      </c>
      <c r="E143" s="44"/>
      <c r="F143" s="237" t="s">
        <v>3299</v>
      </c>
      <c r="G143" s="44"/>
      <c r="H143" s="44"/>
      <c r="I143" s="233"/>
      <c r="J143" s="44"/>
      <c r="K143" s="44"/>
      <c r="L143" s="48"/>
      <c r="M143" s="234"/>
      <c r="N143" s="235"/>
      <c r="O143" s="89"/>
      <c r="P143" s="89"/>
      <c r="Q143" s="89"/>
      <c r="R143" s="89"/>
      <c r="S143" s="89"/>
      <c r="T143" s="90"/>
      <c r="U143" s="42"/>
      <c r="V143" s="42"/>
      <c r="W143" s="42"/>
      <c r="X143" s="42"/>
      <c r="Y143" s="42"/>
      <c r="Z143" s="42"/>
      <c r="AA143" s="42"/>
      <c r="AB143" s="42"/>
      <c r="AC143" s="42"/>
      <c r="AD143" s="42"/>
      <c r="AE143" s="42"/>
      <c r="AT143" s="20" t="s">
        <v>328</v>
      </c>
      <c r="AU143" s="20" t="s">
        <v>88</v>
      </c>
    </row>
    <row r="144" s="15" customFormat="1">
      <c r="A144" s="15"/>
      <c r="B144" s="275"/>
      <c r="C144" s="276"/>
      <c r="D144" s="231" t="s">
        <v>342</v>
      </c>
      <c r="E144" s="277" t="s">
        <v>35</v>
      </c>
      <c r="F144" s="278" t="s">
        <v>3627</v>
      </c>
      <c r="G144" s="276"/>
      <c r="H144" s="277" t="s">
        <v>35</v>
      </c>
      <c r="I144" s="279"/>
      <c r="J144" s="276"/>
      <c r="K144" s="276"/>
      <c r="L144" s="280"/>
      <c r="M144" s="281"/>
      <c r="N144" s="282"/>
      <c r="O144" s="282"/>
      <c r="P144" s="282"/>
      <c r="Q144" s="282"/>
      <c r="R144" s="282"/>
      <c r="S144" s="282"/>
      <c r="T144" s="283"/>
      <c r="U144" s="15"/>
      <c r="V144" s="15"/>
      <c r="W144" s="15"/>
      <c r="X144" s="15"/>
      <c r="Y144" s="15"/>
      <c r="Z144" s="15"/>
      <c r="AA144" s="15"/>
      <c r="AB144" s="15"/>
      <c r="AC144" s="15"/>
      <c r="AD144" s="15"/>
      <c r="AE144" s="15"/>
      <c r="AT144" s="284" t="s">
        <v>342</v>
      </c>
      <c r="AU144" s="284" t="s">
        <v>88</v>
      </c>
      <c r="AV144" s="15" t="s">
        <v>86</v>
      </c>
      <c r="AW144" s="15" t="s">
        <v>41</v>
      </c>
      <c r="AX144" s="15" t="s">
        <v>79</v>
      </c>
      <c r="AY144" s="284" t="s">
        <v>305</v>
      </c>
    </row>
    <row r="145" s="13" customFormat="1">
      <c r="A145" s="13"/>
      <c r="B145" s="238"/>
      <c r="C145" s="239"/>
      <c r="D145" s="231" t="s">
        <v>342</v>
      </c>
      <c r="E145" s="240" t="s">
        <v>35</v>
      </c>
      <c r="F145" s="241" t="s">
        <v>5970</v>
      </c>
      <c r="G145" s="239"/>
      <c r="H145" s="242">
        <v>80.638000000000005</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5" customFormat="1">
      <c r="A146" s="15"/>
      <c r="B146" s="275"/>
      <c r="C146" s="276"/>
      <c r="D146" s="231" t="s">
        <v>342</v>
      </c>
      <c r="E146" s="277" t="s">
        <v>35</v>
      </c>
      <c r="F146" s="278" t="s">
        <v>5414</v>
      </c>
      <c r="G146" s="276"/>
      <c r="H146" s="277" t="s">
        <v>35</v>
      </c>
      <c r="I146" s="279"/>
      <c r="J146" s="276"/>
      <c r="K146" s="276"/>
      <c r="L146" s="280"/>
      <c r="M146" s="281"/>
      <c r="N146" s="282"/>
      <c r="O146" s="282"/>
      <c r="P146" s="282"/>
      <c r="Q146" s="282"/>
      <c r="R146" s="282"/>
      <c r="S146" s="282"/>
      <c r="T146" s="283"/>
      <c r="U146" s="15"/>
      <c r="V146" s="15"/>
      <c r="W146" s="15"/>
      <c r="X146" s="15"/>
      <c r="Y146" s="15"/>
      <c r="Z146" s="15"/>
      <c r="AA146" s="15"/>
      <c r="AB146" s="15"/>
      <c r="AC146" s="15"/>
      <c r="AD146" s="15"/>
      <c r="AE146" s="15"/>
      <c r="AT146" s="284" t="s">
        <v>342</v>
      </c>
      <c r="AU146" s="284" t="s">
        <v>88</v>
      </c>
      <c r="AV146" s="15" t="s">
        <v>86</v>
      </c>
      <c r="AW146" s="15" t="s">
        <v>41</v>
      </c>
      <c r="AX146" s="15" t="s">
        <v>79</v>
      </c>
      <c r="AY146" s="284" t="s">
        <v>305</v>
      </c>
    </row>
    <row r="147" s="13" customFormat="1">
      <c r="A147" s="13"/>
      <c r="B147" s="238"/>
      <c r="C147" s="239"/>
      <c r="D147" s="231" t="s">
        <v>342</v>
      </c>
      <c r="E147" s="240" t="s">
        <v>35</v>
      </c>
      <c r="F147" s="241" t="s">
        <v>763</v>
      </c>
      <c r="G147" s="239"/>
      <c r="H147" s="242">
        <v>47</v>
      </c>
      <c r="I147" s="243"/>
      <c r="J147" s="239"/>
      <c r="K147" s="239"/>
      <c r="L147" s="244"/>
      <c r="M147" s="245"/>
      <c r="N147" s="246"/>
      <c r="O147" s="246"/>
      <c r="P147" s="246"/>
      <c r="Q147" s="246"/>
      <c r="R147" s="246"/>
      <c r="S147" s="246"/>
      <c r="T147" s="247"/>
      <c r="U147" s="13"/>
      <c r="V147" s="13"/>
      <c r="W147" s="13"/>
      <c r="X147" s="13"/>
      <c r="Y147" s="13"/>
      <c r="Z147" s="13"/>
      <c r="AA147" s="13"/>
      <c r="AB147" s="13"/>
      <c r="AC147" s="13"/>
      <c r="AD147" s="13"/>
      <c r="AE147" s="13"/>
      <c r="AT147" s="248" t="s">
        <v>342</v>
      </c>
      <c r="AU147" s="248" t="s">
        <v>88</v>
      </c>
      <c r="AV147" s="13" t="s">
        <v>88</v>
      </c>
      <c r="AW147" s="13" t="s">
        <v>41</v>
      </c>
      <c r="AX147" s="13" t="s">
        <v>79</v>
      </c>
      <c r="AY147" s="248" t="s">
        <v>305</v>
      </c>
    </row>
    <row r="148" s="15" customFormat="1">
      <c r="A148" s="15"/>
      <c r="B148" s="275"/>
      <c r="C148" s="276"/>
      <c r="D148" s="231" t="s">
        <v>342</v>
      </c>
      <c r="E148" s="277" t="s">
        <v>35</v>
      </c>
      <c r="F148" s="278" t="s">
        <v>3276</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3" customFormat="1">
      <c r="A149" s="13"/>
      <c r="B149" s="238"/>
      <c r="C149" s="239"/>
      <c r="D149" s="231" t="s">
        <v>342</v>
      </c>
      <c r="E149" s="240" t="s">
        <v>35</v>
      </c>
      <c r="F149" s="241" t="s">
        <v>5971</v>
      </c>
      <c r="G149" s="239"/>
      <c r="H149" s="242">
        <v>79.373000000000005</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5" customFormat="1">
      <c r="A150" s="15"/>
      <c r="B150" s="275"/>
      <c r="C150" s="276"/>
      <c r="D150" s="231" t="s">
        <v>342</v>
      </c>
      <c r="E150" s="277" t="s">
        <v>35</v>
      </c>
      <c r="F150" s="278" t="s">
        <v>5972</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88</v>
      </c>
      <c r="AV150" s="15" t="s">
        <v>86</v>
      </c>
      <c r="AW150" s="15" t="s">
        <v>41</v>
      </c>
      <c r="AX150" s="15" t="s">
        <v>79</v>
      </c>
      <c r="AY150" s="284" t="s">
        <v>305</v>
      </c>
    </row>
    <row r="151" s="13" customFormat="1">
      <c r="A151" s="13"/>
      <c r="B151" s="238"/>
      <c r="C151" s="239"/>
      <c r="D151" s="231" t="s">
        <v>342</v>
      </c>
      <c r="E151" s="240" t="s">
        <v>35</v>
      </c>
      <c r="F151" s="241" t="s">
        <v>799</v>
      </c>
      <c r="G151" s="239"/>
      <c r="H151" s="242">
        <v>51</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4" customFormat="1">
      <c r="A152" s="14"/>
      <c r="B152" s="249"/>
      <c r="C152" s="250"/>
      <c r="D152" s="231" t="s">
        <v>342</v>
      </c>
      <c r="E152" s="251" t="s">
        <v>35</v>
      </c>
      <c r="F152" s="252" t="s">
        <v>344</v>
      </c>
      <c r="G152" s="250"/>
      <c r="H152" s="253">
        <v>258.01100000000002</v>
      </c>
      <c r="I152" s="254"/>
      <c r="J152" s="250"/>
      <c r="K152" s="250"/>
      <c r="L152" s="255"/>
      <c r="M152" s="256"/>
      <c r="N152" s="257"/>
      <c r="O152" s="257"/>
      <c r="P152" s="257"/>
      <c r="Q152" s="257"/>
      <c r="R152" s="257"/>
      <c r="S152" s="257"/>
      <c r="T152" s="258"/>
      <c r="U152" s="14"/>
      <c r="V152" s="14"/>
      <c r="W152" s="14"/>
      <c r="X152" s="14"/>
      <c r="Y152" s="14"/>
      <c r="Z152" s="14"/>
      <c r="AA152" s="14"/>
      <c r="AB152" s="14"/>
      <c r="AC152" s="14"/>
      <c r="AD152" s="14"/>
      <c r="AE152" s="14"/>
      <c r="AT152" s="259" t="s">
        <v>342</v>
      </c>
      <c r="AU152" s="259" t="s">
        <v>88</v>
      </c>
      <c r="AV152" s="14" t="s">
        <v>313</v>
      </c>
      <c r="AW152" s="14" t="s">
        <v>41</v>
      </c>
      <c r="AX152" s="14" t="s">
        <v>86</v>
      </c>
      <c r="AY152" s="259" t="s">
        <v>305</v>
      </c>
    </row>
    <row r="153" s="2" customFormat="1" ht="37.8" customHeight="1">
      <c r="A153" s="42"/>
      <c r="B153" s="43"/>
      <c r="C153" s="218" t="s">
        <v>352</v>
      </c>
      <c r="D153" s="218" t="s">
        <v>308</v>
      </c>
      <c r="E153" s="219" t="s">
        <v>4527</v>
      </c>
      <c r="F153" s="220" t="s">
        <v>4528</v>
      </c>
      <c r="G153" s="221" t="s">
        <v>725</v>
      </c>
      <c r="H153" s="222">
        <v>372.29199999999997</v>
      </c>
      <c r="I153" s="223"/>
      <c r="J153" s="224">
        <f>ROUND(I153*H153,2)</f>
        <v>0</v>
      </c>
      <c r="K153" s="220" t="s">
        <v>325</v>
      </c>
      <c r="L153" s="48"/>
      <c r="M153" s="225" t="s">
        <v>35</v>
      </c>
      <c r="N153" s="226" t="s">
        <v>52</v>
      </c>
      <c r="O153" s="89"/>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313</v>
      </c>
      <c r="AT153" s="229" t="s">
        <v>308</v>
      </c>
      <c r="AU153" s="229" t="s">
        <v>88</v>
      </c>
      <c r="AY153" s="20" t="s">
        <v>305</v>
      </c>
      <c r="BE153" s="230">
        <f>IF(N153="základní",J153,0)</f>
        <v>0</v>
      </c>
      <c r="BF153" s="230">
        <f>IF(N153="snížená",J153,0)</f>
        <v>0</v>
      </c>
      <c r="BG153" s="230">
        <f>IF(N153="zákl. přenesená",J153,0)</f>
        <v>0</v>
      </c>
      <c r="BH153" s="230">
        <f>IF(N153="sníž. přenesená",J153,0)</f>
        <v>0</v>
      </c>
      <c r="BI153" s="230">
        <f>IF(N153="nulová",J153,0)</f>
        <v>0</v>
      </c>
      <c r="BJ153" s="20" t="s">
        <v>313</v>
      </c>
      <c r="BK153" s="230">
        <f>ROUND(I153*H153,2)</f>
        <v>0</v>
      </c>
      <c r="BL153" s="20" t="s">
        <v>313</v>
      </c>
      <c r="BM153" s="229" t="s">
        <v>5973</v>
      </c>
    </row>
    <row r="154" s="2" customFormat="1">
      <c r="A154" s="42"/>
      <c r="B154" s="43"/>
      <c r="C154" s="44"/>
      <c r="D154" s="231" t="s">
        <v>315</v>
      </c>
      <c r="E154" s="44"/>
      <c r="F154" s="232" t="s">
        <v>4530</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315</v>
      </c>
      <c r="AU154" s="20" t="s">
        <v>88</v>
      </c>
    </row>
    <row r="155" s="2" customFormat="1">
      <c r="A155" s="42"/>
      <c r="B155" s="43"/>
      <c r="C155" s="44"/>
      <c r="D155" s="236" t="s">
        <v>328</v>
      </c>
      <c r="E155" s="44"/>
      <c r="F155" s="237" t="s">
        <v>4531</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328</v>
      </c>
      <c r="AU155" s="20" t="s">
        <v>88</v>
      </c>
    </row>
    <row r="156" s="15" customFormat="1">
      <c r="A156" s="15"/>
      <c r="B156" s="275"/>
      <c r="C156" s="276"/>
      <c r="D156" s="231" t="s">
        <v>342</v>
      </c>
      <c r="E156" s="277" t="s">
        <v>35</v>
      </c>
      <c r="F156" s="278" t="s">
        <v>5974</v>
      </c>
      <c r="G156" s="276"/>
      <c r="H156" s="277" t="s">
        <v>35</v>
      </c>
      <c r="I156" s="279"/>
      <c r="J156" s="276"/>
      <c r="K156" s="276"/>
      <c r="L156" s="280"/>
      <c r="M156" s="281"/>
      <c r="N156" s="282"/>
      <c r="O156" s="282"/>
      <c r="P156" s="282"/>
      <c r="Q156" s="282"/>
      <c r="R156" s="282"/>
      <c r="S156" s="282"/>
      <c r="T156" s="283"/>
      <c r="U156" s="15"/>
      <c r="V156" s="15"/>
      <c r="W156" s="15"/>
      <c r="X156" s="15"/>
      <c r="Y156" s="15"/>
      <c r="Z156" s="15"/>
      <c r="AA156" s="15"/>
      <c r="AB156" s="15"/>
      <c r="AC156" s="15"/>
      <c r="AD156" s="15"/>
      <c r="AE156" s="15"/>
      <c r="AT156" s="284" t="s">
        <v>342</v>
      </c>
      <c r="AU156" s="284" t="s">
        <v>88</v>
      </c>
      <c r="AV156" s="15" t="s">
        <v>86</v>
      </c>
      <c r="AW156" s="15" t="s">
        <v>41</v>
      </c>
      <c r="AX156" s="15" t="s">
        <v>79</v>
      </c>
      <c r="AY156" s="284" t="s">
        <v>305</v>
      </c>
    </row>
    <row r="157" s="13" customFormat="1">
      <c r="A157" s="13"/>
      <c r="B157" s="238"/>
      <c r="C157" s="239"/>
      <c r="D157" s="231" t="s">
        <v>342</v>
      </c>
      <c r="E157" s="240" t="s">
        <v>35</v>
      </c>
      <c r="F157" s="241" t="s">
        <v>5975</v>
      </c>
      <c r="G157" s="239"/>
      <c r="H157" s="242">
        <v>301</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342</v>
      </c>
      <c r="AU157" s="248" t="s">
        <v>88</v>
      </c>
      <c r="AV157" s="13" t="s">
        <v>88</v>
      </c>
      <c r="AW157" s="13" t="s">
        <v>41</v>
      </c>
      <c r="AX157" s="13" t="s">
        <v>79</v>
      </c>
      <c r="AY157" s="248" t="s">
        <v>305</v>
      </c>
    </row>
    <row r="158" s="15" customFormat="1">
      <c r="A158" s="15"/>
      <c r="B158" s="275"/>
      <c r="C158" s="276"/>
      <c r="D158" s="231" t="s">
        <v>342</v>
      </c>
      <c r="E158" s="277" t="s">
        <v>35</v>
      </c>
      <c r="F158" s="278" t="s">
        <v>5976</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5977</v>
      </c>
      <c r="G159" s="239"/>
      <c r="H159" s="242">
        <v>71.292000000000002</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4" customFormat="1">
      <c r="A160" s="14"/>
      <c r="B160" s="249"/>
      <c r="C160" s="250"/>
      <c r="D160" s="231" t="s">
        <v>342</v>
      </c>
      <c r="E160" s="251" t="s">
        <v>35</v>
      </c>
      <c r="F160" s="252" t="s">
        <v>344</v>
      </c>
      <c r="G160" s="250"/>
      <c r="H160" s="253">
        <v>372.29200000000003</v>
      </c>
      <c r="I160" s="254"/>
      <c r="J160" s="250"/>
      <c r="K160" s="250"/>
      <c r="L160" s="255"/>
      <c r="M160" s="256"/>
      <c r="N160" s="257"/>
      <c r="O160" s="257"/>
      <c r="P160" s="257"/>
      <c r="Q160" s="257"/>
      <c r="R160" s="257"/>
      <c r="S160" s="257"/>
      <c r="T160" s="258"/>
      <c r="U160" s="14"/>
      <c r="V160" s="14"/>
      <c r="W160" s="14"/>
      <c r="X160" s="14"/>
      <c r="Y160" s="14"/>
      <c r="Z160" s="14"/>
      <c r="AA160" s="14"/>
      <c r="AB160" s="14"/>
      <c r="AC160" s="14"/>
      <c r="AD160" s="14"/>
      <c r="AE160" s="14"/>
      <c r="AT160" s="259" t="s">
        <v>342</v>
      </c>
      <c r="AU160" s="259" t="s">
        <v>88</v>
      </c>
      <c r="AV160" s="14" t="s">
        <v>313</v>
      </c>
      <c r="AW160" s="14" t="s">
        <v>41</v>
      </c>
      <c r="AX160" s="14" t="s">
        <v>86</v>
      </c>
      <c r="AY160" s="259" t="s">
        <v>305</v>
      </c>
    </row>
    <row r="161" s="2" customFormat="1" ht="37.8" customHeight="1">
      <c r="A161" s="42"/>
      <c r="B161" s="43"/>
      <c r="C161" s="218" t="s">
        <v>357</v>
      </c>
      <c r="D161" s="218" t="s">
        <v>308</v>
      </c>
      <c r="E161" s="219" t="s">
        <v>4542</v>
      </c>
      <c r="F161" s="220" t="s">
        <v>4543</v>
      </c>
      <c r="G161" s="221" t="s">
        <v>725</v>
      </c>
      <c r="H161" s="222">
        <v>372.29199999999997</v>
      </c>
      <c r="I161" s="223"/>
      <c r="J161" s="224">
        <f>ROUND(I161*H161,2)</f>
        <v>0</v>
      </c>
      <c r="K161" s="220" t="s">
        <v>325</v>
      </c>
      <c r="L161" s="48"/>
      <c r="M161" s="225" t="s">
        <v>35</v>
      </c>
      <c r="N161" s="226" t="s">
        <v>52</v>
      </c>
      <c r="O161" s="89"/>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313</v>
      </c>
      <c r="AT161" s="229" t="s">
        <v>308</v>
      </c>
      <c r="AU161" s="229" t="s">
        <v>88</v>
      </c>
      <c r="AY161" s="20" t="s">
        <v>305</v>
      </c>
      <c r="BE161" s="230">
        <f>IF(N161="základní",J161,0)</f>
        <v>0</v>
      </c>
      <c r="BF161" s="230">
        <f>IF(N161="snížená",J161,0)</f>
        <v>0</v>
      </c>
      <c r="BG161" s="230">
        <f>IF(N161="zákl. přenesená",J161,0)</f>
        <v>0</v>
      </c>
      <c r="BH161" s="230">
        <f>IF(N161="sníž. přenesená",J161,0)</f>
        <v>0</v>
      </c>
      <c r="BI161" s="230">
        <f>IF(N161="nulová",J161,0)</f>
        <v>0</v>
      </c>
      <c r="BJ161" s="20" t="s">
        <v>313</v>
      </c>
      <c r="BK161" s="230">
        <f>ROUND(I161*H161,2)</f>
        <v>0</v>
      </c>
      <c r="BL161" s="20" t="s">
        <v>313</v>
      </c>
      <c r="BM161" s="229" t="s">
        <v>5978</v>
      </c>
    </row>
    <row r="162" s="2" customFormat="1">
      <c r="A162" s="42"/>
      <c r="B162" s="43"/>
      <c r="C162" s="44"/>
      <c r="D162" s="231" t="s">
        <v>315</v>
      </c>
      <c r="E162" s="44"/>
      <c r="F162" s="232" t="s">
        <v>4545</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315</v>
      </c>
      <c r="AU162" s="20" t="s">
        <v>88</v>
      </c>
    </row>
    <row r="163" s="2" customFormat="1">
      <c r="A163" s="42"/>
      <c r="B163" s="43"/>
      <c r="C163" s="44"/>
      <c r="D163" s="236" t="s">
        <v>328</v>
      </c>
      <c r="E163" s="44"/>
      <c r="F163" s="237" t="s">
        <v>4546</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328</v>
      </c>
      <c r="AU163" s="20" t="s">
        <v>88</v>
      </c>
    </row>
    <row r="164" s="2" customFormat="1" ht="24.15" customHeight="1">
      <c r="A164" s="42"/>
      <c r="B164" s="43"/>
      <c r="C164" s="218" t="s">
        <v>364</v>
      </c>
      <c r="D164" s="218" t="s">
        <v>308</v>
      </c>
      <c r="E164" s="219" t="s">
        <v>3797</v>
      </c>
      <c r="F164" s="220" t="s">
        <v>3330</v>
      </c>
      <c r="G164" s="221" t="s">
        <v>725</v>
      </c>
      <c r="H164" s="222">
        <v>27</v>
      </c>
      <c r="I164" s="223"/>
      <c r="J164" s="224">
        <f>ROUND(I164*H164,2)</f>
        <v>0</v>
      </c>
      <c r="K164" s="220" t="s">
        <v>325</v>
      </c>
      <c r="L164" s="48"/>
      <c r="M164" s="225" t="s">
        <v>35</v>
      </c>
      <c r="N164" s="226"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313</v>
      </c>
      <c r="AT164" s="229" t="s">
        <v>308</v>
      </c>
      <c r="AU164" s="229" t="s">
        <v>88</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313</v>
      </c>
      <c r="BM164" s="229" t="s">
        <v>5979</v>
      </c>
    </row>
    <row r="165" s="2" customFormat="1">
      <c r="A165" s="42"/>
      <c r="B165" s="43"/>
      <c r="C165" s="44"/>
      <c r="D165" s="231" t="s">
        <v>315</v>
      </c>
      <c r="E165" s="44"/>
      <c r="F165" s="232" t="s">
        <v>3332</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88</v>
      </c>
    </row>
    <row r="166" s="2" customFormat="1">
      <c r="A166" s="42"/>
      <c r="B166" s="43"/>
      <c r="C166" s="44"/>
      <c r="D166" s="236" t="s">
        <v>328</v>
      </c>
      <c r="E166" s="44"/>
      <c r="F166" s="237" t="s">
        <v>3799</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328</v>
      </c>
      <c r="AU166" s="20" t="s">
        <v>88</v>
      </c>
    </row>
    <row r="167" s="15" customFormat="1">
      <c r="A167" s="15"/>
      <c r="B167" s="275"/>
      <c r="C167" s="276"/>
      <c r="D167" s="231" t="s">
        <v>342</v>
      </c>
      <c r="E167" s="277" t="s">
        <v>35</v>
      </c>
      <c r="F167" s="278" t="s">
        <v>4524</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5980</v>
      </c>
      <c r="G168" s="239"/>
      <c r="H168" s="242">
        <v>27</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4" customFormat="1">
      <c r="A169" s="14"/>
      <c r="B169" s="249"/>
      <c r="C169" s="250"/>
      <c r="D169" s="231" t="s">
        <v>342</v>
      </c>
      <c r="E169" s="251" t="s">
        <v>35</v>
      </c>
      <c r="F169" s="252" t="s">
        <v>344</v>
      </c>
      <c r="G169" s="250"/>
      <c r="H169" s="253">
        <v>27</v>
      </c>
      <c r="I169" s="254"/>
      <c r="J169" s="250"/>
      <c r="K169" s="250"/>
      <c r="L169" s="255"/>
      <c r="M169" s="256"/>
      <c r="N169" s="257"/>
      <c r="O169" s="257"/>
      <c r="P169" s="257"/>
      <c r="Q169" s="257"/>
      <c r="R169" s="257"/>
      <c r="S169" s="257"/>
      <c r="T169" s="258"/>
      <c r="U169" s="14"/>
      <c r="V169" s="14"/>
      <c r="W169" s="14"/>
      <c r="X169" s="14"/>
      <c r="Y169" s="14"/>
      <c r="Z169" s="14"/>
      <c r="AA169" s="14"/>
      <c r="AB169" s="14"/>
      <c r="AC169" s="14"/>
      <c r="AD169" s="14"/>
      <c r="AE169" s="14"/>
      <c r="AT169" s="259" t="s">
        <v>342</v>
      </c>
      <c r="AU169" s="259" t="s">
        <v>88</v>
      </c>
      <c r="AV169" s="14" t="s">
        <v>313</v>
      </c>
      <c r="AW169" s="14" t="s">
        <v>41</v>
      </c>
      <c r="AX169" s="14" t="s">
        <v>86</v>
      </c>
      <c r="AY169" s="259" t="s">
        <v>305</v>
      </c>
    </row>
    <row r="170" s="2" customFormat="1" ht="24.15" customHeight="1">
      <c r="A170" s="42"/>
      <c r="B170" s="43"/>
      <c r="C170" s="218" t="s">
        <v>370</v>
      </c>
      <c r="D170" s="218" t="s">
        <v>308</v>
      </c>
      <c r="E170" s="219" t="s">
        <v>4286</v>
      </c>
      <c r="F170" s="220" t="s">
        <v>4287</v>
      </c>
      <c r="G170" s="221" t="s">
        <v>493</v>
      </c>
      <c r="H170" s="222">
        <v>904.87599999999998</v>
      </c>
      <c r="I170" s="223"/>
      <c r="J170" s="224">
        <f>ROUND(I170*H170,2)</f>
        <v>0</v>
      </c>
      <c r="K170" s="220" t="s">
        <v>325</v>
      </c>
      <c r="L170" s="48"/>
      <c r="M170" s="225" t="s">
        <v>35</v>
      </c>
      <c r="N170" s="226" t="s">
        <v>52</v>
      </c>
      <c r="O170" s="89"/>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313</v>
      </c>
      <c r="AT170" s="229" t="s">
        <v>308</v>
      </c>
      <c r="AU170" s="229" t="s">
        <v>88</v>
      </c>
      <c r="AY170" s="20" t="s">
        <v>305</v>
      </c>
      <c r="BE170" s="230">
        <f>IF(N170="základní",J170,0)</f>
        <v>0</v>
      </c>
      <c r="BF170" s="230">
        <f>IF(N170="snížená",J170,0)</f>
        <v>0</v>
      </c>
      <c r="BG170" s="230">
        <f>IF(N170="zákl. přenesená",J170,0)</f>
        <v>0</v>
      </c>
      <c r="BH170" s="230">
        <f>IF(N170="sníž. přenesená",J170,0)</f>
        <v>0</v>
      </c>
      <c r="BI170" s="230">
        <f>IF(N170="nulová",J170,0)</f>
        <v>0</v>
      </c>
      <c r="BJ170" s="20" t="s">
        <v>313</v>
      </c>
      <c r="BK170" s="230">
        <f>ROUND(I170*H170,2)</f>
        <v>0</v>
      </c>
      <c r="BL170" s="20" t="s">
        <v>313</v>
      </c>
      <c r="BM170" s="229" t="s">
        <v>5981</v>
      </c>
    </row>
    <row r="171" s="2" customFormat="1">
      <c r="A171" s="42"/>
      <c r="B171" s="43"/>
      <c r="C171" s="44"/>
      <c r="D171" s="231" t="s">
        <v>315</v>
      </c>
      <c r="E171" s="44"/>
      <c r="F171" s="232" t="s">
        <v>4289</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315</v>
      </c>
      <c r="AU171" s="20" t="s">
        <v>88</v>
      </c>
    </row>
    <row r="172" s="2" customFormat="1">
      <c r="A172" s="42"/>
      <c r="B172" s="43"/>
      <c r="C172" s="44"/>
      <c r="D172" s="236" t="s">
        <v>328</v>
      </c>
      <c r="E172" s="44"/>
      <c r="F172" s="237" t="s">
        <v>4290</v>
      </c>
      <c r="G172" s="44"/>
      <c r="H172" s="44"/>
      <c r="I172" s="233"/>
      <c r="J172" s="44"/>
      <c r="K172" s="44"/>
      <c r="L172" s="48"/>
      <c r="M172" s="234"/>
      <c r="N172" s="235"/>
      <c r="O172" s="89"/>
      <c r="P172" s="89"/>
      <c r="Q172" s="89"/>
      <c r="R172" s="89"/>
      <c r="S172" s="89"/>
      <c r="T172" s="90"/>
      <c r="U172" s="42"/>
      <c r="V172" s="42"/>
      <c r="W172" s="42"/>
      <c r="X172" s="42"/>
      <c r="Y172" s="42"/>
      <c r="Z172" s="42"/>
      <c r="AA172" s="42"/>
      <c r="AB172" s="42"/>
      <c r="AC172" s="42"/>
      <c r="AD172" s="42"/>
      <c r="AE172" s="42"/>
      <c r="AT172" s="20" t="s">
        <v>328</v>
      </c>
      <c r="AU172" s="20" t="s">
        <v>88</v>
      </c>
    </row>
    <row r="173" s="15" customFormat="1">
      <c r="A173" s="15"/>
      <c r="B173" s="275"/>
      <c r="C173" s="276"/>
      <c r="D173" s="231" t="s">
        <v>342</v>
      </c>
      <c r="E173" s="277" t="s">
        <v>35</v>
      </c>
      <c r="F173" s="278" t="s">
        <v>5982</v>
      </c>
      <c r="G173" s="276"/>
      <c r="H173" s="277" t="s">
        <v>35</v>
      </c>
      <c r="I173" s="279"/>
      <c r="J173" s="276"/>
      <c r="K173" s="276"/>
      <c r="L173" s="280"/>
      <c r="M173" s="281"/>
      <c r="N173" s="282"/>
      <c r="O173" s="282"/>
      <c r="P173" s="282"/>
      <c r="Q173" s="282"/>
      <c r="R173" s="282"/>
      <c r="S173" s="282"/>
      <c r="T173" s="283"/>
      <c r="U173" s="15"/>
      <c r="V173" s="15"/>
      <c r="W173" s="15"/>
      <c r="X173" s="15"/>
      <c r="Y173" s="15"/>
      <c r="Z173" s="15"/>
      <c r="AA173" s="15"/>
      <c r="AB173" s="15"/>
      <c r="AC173" s="15"/>
      <c r="AD173" s="15"/>
      <c r="AE173" s="15"/>
      <c r="AT173" s="284" t="s">
        <v>342</v>
      </c>
      <c r="AU173" s="284" t="s">
        <v>88</v>
      </c>
      <c r="AV173" s="15" t="s">
        <v>86</v>
      </c>
      <c r="AW173" s="15" t="s">
        <v>41</v>
      </c>
      <c r="AX173" s="15" t="s">
        <v>79</v>
      </c>
      <c r="AY173" s="284" t="s">
        <v>305</v>
      </c>
    </row>
    <row r="174" s="13" customFormat="1">
      <c r="A174" s="13"/>
      <c r="B174" s="238"/>
      <c r="C174" s="239"/>
      <c r="D174" s="231" t="s">
        <v>342</v>
      </c>
      <c r="E174" s="240" t="s">
        <v>35</v>
      </c>
      <c r="F174" s="241" t="s">
        <v>5983</v>
      </c>
      <c r="G174" s="239"/>
      <c r="H174" s="242">
        <v>744.58399999999995</v>
      </c>
      <c r="I174" s="243"/>
      <c r="J174" s="239"/>
      <c r="K174" s="239"/>
      <c r="L174" s="244"/>
      <c r="M174" s="245"/>
      <c r="N174" s="246"/>
      <c r="O174" s="246"/>
      <c r="P174" s="246"/>
      <c r="Q174" s="246"/>
      <c r="R174" s="246"/>
      <c r="S174" s="246"/>
      <c r="T174" s="247"/>
      <c r="U174" s="13"/>
      <c r="V174" s="13"/>
      <c r="W174" s="13"/>
      <c r="X174" s="13"/>
      <c r="Y174" s="13"/>
      <c r="Z174" s="13"/>
      <c r="AA174" s="13"/>
      <c r="AB174" s="13"/>
      <c r="AC174" s="13"/>
      <c r="AD174" s="13"/>
      <c r="AE174" s="13"/>
      <c r="AT174" s="248" t="s">
        <v>342</v>
      </c>
      <c r="AU174" s="248" t="s">
        <v>88</v>
      </c>
      <c r="AV174" s="13" t="s">
        <v>88</v>
      </c>
      <c r="AW174" s="13" t="s">
        <v>41</v>
      </c>
      <c r="AX174" s="13" t="s">
        <v>79</v>
      </c>
      <c r="AY174" s="248" t="s">
        <v>305</v>
      </c>
    </row>
    <row r="175" s="15" customFormat="1">
      <c r="A175" s="15"/>
      <c r="B175" s="275"/>
      <c r="C175" s="276"/>
      <c r="D175" s="231" t="s">
        <v>342</v>
      </c>
      <c r="E175" s="277" t="s">
        <v>35</v>
      </c>
      <c r="F175" s="278" t="s">
        <v>5984</v>
      </c>
      <c r="G175" s="276"/>
      <c r="H175" s="277" t="s">
        <v>35</v>
      </c>
      <c r="I175" s="279"/>
      <c r="J175" s="276"/>
      <c r="K175" s="276"/>
      <c r="L175" s="280"/>
      <c r="M175" s="281"/>
      <c r="N175" s="282"/>
      <c r="O175" s="282"/>
      <c r="P175" s="282"/>
      <c r="Q175" s="282"/>
      <c r="R175" s="282"/>
      <c r="S175" s="282"/>
      <c r="T175" s="283"/>
      <c r="U175" s="15"/>
      <c r="V175" s="15"/>
      <c r="W175" s="15"/>
      <c r="X175" s="15"/>
      <c r="Y175" s="15"/>
      <c r="Z175" s="15"/>
      <c r="AA175" s="15"/>
      <c r="AB175" s="15"/>
      <c r="AC175" s="15"/>
      <c r="AD175" s="15"/>
      <c r="AE175" s="15"/>
      <c r="AT175" s="284" t="s">
        <v>342</v>
      </c>
      <c r="AU175" s="284" t="s">
        <v>88</v>
      </c>
      <c r="AV175" s="15" t="s">
        <v>86</v>
      </c>
      <c r="AW175" s="15" t="s">
        <v>41</v>
      </c>
      <c r="AX175" s="15" t="s">
        <v>79</v>
      </c>
      <c r="AY175" s="284" t="s">
        <v>305</v>
      </c>
    </row>
    <row r="176" s="13" customFormat="1">
      <c r="A176" s="13"/>
      <c r="B176" s="238"/>
      <c r="C176" s="239"/>
      <c r="D176" s="231" t="s">
        <v>342</v>
      </c>
      <c r="E176" s="240" t="s">
        <v>35</v>
      </c>
      <c r="F176" s="241" t="s">
        <v>5985</v>
      </c>
      <c r="G176" s="239"/>
      <c r="H176" s="242">
        <v>160.292</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88</v>
      </c>
      <c r="AV176" s="13" t="s">
        <v>88</v>
      </c>
      <c r="AW176" s="13" t="s">
        <v>41</v>
      </c>
      <c r="AX176" s="13" t="s">
        <v>79</v>
      </c>
      <c r="AY176" s="248" t="s">
        <v>305</v>
      </c>
    </row>
    <row r="177" s="14" customFormat="1">
      <c r="A177" s="14"/>
      <c r="B177" s="249"/>
      <c r="C177" s="250"/>
      <c r="D177" s="231" t="s">
        <v>342</v>
      </c>
      <c r="E177" s="251" t="s">
        <v>35</v>
      </c>
      <c r="F177" s="252" t="s">
        <v>344</v>
      </c>
      <c r="G177" s="250"/>
      <c r="H177" s="253">
        <v>904.87599999999998</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342</v>
      </c>
      <c r="AU177" s="259" t="s">
        <v>88</v>
      </c>
      <c r="AV177" s="14" t="s">
        <v>313</v>
      </c>
      <c r="AW177" s="14" t="s">
        <v>41</v>
      </c>
      <c r="AX177" s="14" t="s">
        <v>86</v>
      </c>
      <c r="AY177" s="259" t="s">
        <v>305</v>
      </c>
    </row>
    <row r="178" s="2" customFormat="1" ht="37.8" customHeight="1">
      <c r="A178" s="42"/>
      <c r="B178" s="43"/>
      <c r="C178" s="218" t="s">
        <v>377</v>
      </c>
      <c r="D178" s="218" t="s">
        <v>308</v>
      </c>
      <c r="E178" s="219" t="s">
        <v>3335</v>
      </c>
      <c r="F178" s="220" t="s">
        <v>3336</v>
      </c>
      <c r="G178" s="221" t="s">
        <v>725</v>
      </c>
      <c r="H178" s="222">
        <v>372.29199999999997</v>
      </c>
      <c r="I178" s="223"/>
      <c r="J178" s="224">
        <f>ROUND(I178*H178,2)</f>
        <v>0</v>
      </c>
      <c r="K178" s="220" t="s">
        <v>325</v>
      </c>
      <c r="L178" s="48"/>
      <c r="M178" s="225" t="s">
        <v>35</v>
      </c>
      <c r="N178" s="226" t="s">
        <v>52</v>
      </c>
      <c r="O178" s="89"/>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313</v>
      </c>
      <c r="AT178" s="229" t="s">
        <v>308</v>
      </c>
      <c r="AU178" s="229" t="s">
        <v>88</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313</v>
      </c>
      <c r="BM178" s="229" t="s">
        <v>5986</v>
      </c>
    </row>
    <row r="179" s="2" customFormat="1">
      <c r="A179" s="42"/>
      <c r="B179" s="43"/>
      <c r="C179" s="44"/>
      <c r="D179" s="231" t="s">
        <v>315</v>
      </c>
      <c r="E179" s="44"/>
      <c r="F179" s="232" t="s">
        <v>3338</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88</v>
      </c>
    </row>
    <row r="180" s="2" customFormat="1">
      <c r="A180" s="42"/>
      <c r="B180" s="43"/>
      <c r="C180" s="44"/>
      <c r="D180" s="236" t="s">
        <v>328</v>
      </c>
      <c r="E180" s="44"/>
      <c r="F180" s="237" t="s">
        <v>3339</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328</v>
      </c>
      <c r="AU180" s="20" t="s">
        <v>88</v>
      </c>
    </row>
    <row r="181" s="13" customFormat="1">
      <c r="A181" s="13"/>
      <c r="B181" s="238"/>
      <c r="C181" s="239"/>
      <c r="D181" s="231" t="s">
        <v>342</v>
      </c>
      <c r="E181" s="240" t="s">
        <v>35</v>
      </c>
      <c r="F181" s="241" t="s">
        <v>5987</v>
      </c>
      <c r="G181" s="239"/>
      <c r="H181" s="242">
        <v>372.29199999999997</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88</v>
      </c>
      <c r="AV181" s="13" t="s">
        <v>88</v>
      </c>
      <c r="AW181" s="13" t="s">
        <v>41</v>
      </c>
      <c r="AX181" s="13" t="s">
        <v>79</v>
      </c>
      <c r="AY181" s="248" t="s">
        <v>305</v>
      </c>
    </row>
    <row r="182" s="14" customFormat="1">
      <c r="A182" s="14"/>
      <c r="B182" s="249"/>
      <c r="C182" s="250"/>
      <c r="D182" s="231" t="s">
        <v>342</v>
      </c>
      <c r="E182" s="251" t="s">
        <v>35</v>
      </c>
      <c r="F182" s="252" t="s">
        <v>344</v>
      </c>
      <c r="G182" s="250"/>
      <c r="H182" s="253">
        <v>372.29199999999997</v>
      </c>
      <c r="I182" s="254"/>
      <c r="J182" s="250"/>
      <c r="K182" s="250"/>
      <c r="L182" s="255"/>
      <c r="M182" s="256"/>
      <c r="N182" s="257"/>
      <c r="O182" s="257"/>
      <c r="P182" s="257"/>
      <c r="Q182" s="257"/>
      <c r="R182" s="257"/>
      <c r="S182" s="257"/>
      <c r="T182" s="258"/>
      <c r="U182" s="14"/>
      <c r="V182" s="14"/>
      <c r="W182" s="14"/>
      <c r="X182" s="14"/>
      <c r="Y182" s="14"/>
      <c r="Z182" s="14"/>
      <c r="AA182" s="14"/>
      <c r="AB182" s="14"/>
      <c r="AC182" s="14"/>
      <c r="AD182" s="14"/>
      <c r="AE182" s="14"/>
      <c r="AT182" s="259" t="s">
        <v>342</v>
      </c>
      <c r="AU182" s="259" t="s">
        <v>88</v>
      </c>
      <c r="AV182" s="14" t="s">
        <v>313</v>
      </c>
      <c r="AW182" s="14" t="s">
        <v>41</v>
      </c>
      <c r="AX182" s="14" t="s">
        <v>86</v>
      </c>
      <c r="AY182" s="259" t="s">
        <v>305</v>
      </c>
    </row>
    <row r="183" s="2" customFormat="1" ht="37.8" customHeight="1">
      <c r="A183" s="42"/>
      <c r="B183" s="43"/>
      <c r="C183" s="218" t="s">
        <v>430</v>
      </c>
      <c r="D183" s="218" t="s">
        <v>308</v>
      </c>
      <c r="E183" s="219" t="s">
        <v>3345</v>
      </c>
      <c r="F183" s="220" t="s">
        <v>3346</v>
      </c>
      <c r="G183" s="221" t="s">
        <v>725</v>
      </c>
      <c r="H183" s="222">
        <v>4095.212</v>
      </c>
      <c r="I183" s="223"/>
      <c r="J183" s="224">
        <f>ROUND(I183*H183,2)</f>
        <v>0</v>
      </c>
      <c r="K183" s="220" t="s">
        <v>325</v>
      </c>
      <c r="L183" s="48"/>
      <c r="M183" s="225" t="s">
        <v>35</v>
      </c>
      <c r="N183" s="226" t="s">
        <v>52</v>
      </c>
      <c r="O183" s="89"/>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313</v>
      </c>
      <c r="AT183" s="229" t="s">
        <v>308</v>
      </c>
      <c r="AU183" s="229" t="s">
        <v>88</v>
      </c>
      <c r="AY183" s="20" t="s">
        <v>305</v>
      </c>
      <c r="BE183" s="230">
        <f>IF(N183="základní",J183,0)</f>
        <v>0</v>
      </c>
      <c r="BF183" s="230">
        <f>IF(N183="snížená",J183,0)</f>
        <v>0</v>
      </c>
      <c r="BG183" s="230">
        <f>IF(N183="zákl. přenesená",J183,0)</f>
        <v>0</v>
      </c>
      <c r="BH183" s="230">
        <f>IF(N183="sníž. přenesená",J183,0)</f>
        <v>0</v>
      </c>
      <c r="BI183" s="230">
        <f>IF(N183="nulová",J183,0)</f>
        <v>0</v>
      </c>
      <c r="BJ183" s="20" t="s">
        <v>313</v>
      </c>
      <c r="BK183" s="230">
        <f>ROUND(I183*H183,2)</f>
        <v>0</v>
      </c>
      <c r="BL183" s="20" t="s">
        <v>313</v>
      </c>
      <c r="BM183" s="229" t="s">
        <v>5988</v>
      </c>
    </row>
    <row r="184" s="2" customFormat="1">
      <c r="A184" s="42"/>
      <c r="B184" s="43"/>
      <c r="C184" s="44"/>
      <c r="D184" s="231" t="s">
        <v>315</v>
      </c>
      <c r="E184" s="44"/>
      <c r="F184" s="232" t="s">
        <v>3348</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315</v>
      </c>
      <c r="AU184" s="20" t="s">
        <v>88</v>
      </c>
    </row>
    <row r="185" s="2" customFormat="1">
      <c r="A185" s="42"/>
      <c r="B185" s="43"/>
      <c r="C185" s="44"/>
      <c r="D185" s="236" t="s">
        <v>328</v>
      </c>
      <c r="E185" s="44"/>
      <c r="F185" s="237" t="s">
        <v>3349</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328</v>
      </c>
      <c r="AU185" s="20" t="s">
        <v>88</v>
      </c>
    </row>
    <row r="186" s="2" customFormat="1">
      <c r="A186" s="42"/>
      <c r="B186" s="43"/>
      <c r="C186" s="44"/>
      <c r="D186" s="231" t="s">
        <v>472</v>
      </c>
      <c r="E186" s="44"/>
      <c r="F186" s="274" t="s">
        <v>5989</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472</v>
      </c>
      <c r="AU186" s="20" t="s">
        <v>88</v>
      </c>
    </row>
    <row r="187" s="13" customFormat="1">
      <c r="A187" s="13"/>
      <c r="B187" s="238"/>
      <c r="C187" s="239"/>
      <c r="D187" s="231" t="s">
        <v>342</v>
      </c>
      <c r="E187" s="240" t="s">
        <v>35</v>
      </c>
      <c r="F187" s="241" t="s">
        <v>5990</v>
      </c>
      <c r="G187" s="239"/>
      <c r="H187" s="242">
        <v>4095.212</v>
      </c>
      <c r="I187" s="243"/>
      <c r="J187" s="239"/>
      <c r="K187" s="239"/>
      <c r="L187" s="244"/>
      <c r="M187" s="245"/>
      <c r="N187" s="246"/>
      <c r="O187" s="246"/>
      <c r="P187" s="246"/>
      <c r="Q187" s="246"/>
      <c r="R187" s="246"/>
      <c r="S187" s="246"/>
      <c r="T187" s="247"/>
      <c r="U187" s="13"/>
      <c r="V187" s="13"/>
      <c r="W187" s="13"/>
      <c r="X187" s="13"/>
      <c r="Y187" s="13"/>
      <c r="Z187" s="13"/>
      <c r="AA187" s="13"/>
      <c r="AB187" s="13"/>
      <c r="AC187" s="13"/>
      <c r="AD187" s="13"/>
      <c r="AE187" s="13"/>
      <c r="AT187" s="248" t="s">
        <v>342</v>
      </c>
      <c r="AU187" s="248" t="s">
        <v>88</v>
      </c>
      <c r="AV187" s="13" t="s">
        <v>88</v>
      </c>
      <c r="AW187" s="13" t="s">
        <v>41</v>
      </c>
      <c r="AX187" s="13" t="s">
        <v>79</v>
      </c>
      <c r="AY187" s="248" t="s">
        <v>305</v>
      </c>
    </row>
    <row r="188" s="14" customFormat="1">
      <c r="A188" s="14"/>
      <c r="B188" s="249"/>
      <c r="C188" s="250"/>
      <c r="D188" s="231" t="s">
        <v>342</v>
      </c>
      <c r="E188" s="251" t="s">
        <v>35</v>
      </c>
      <c r="F188" s="252" t="s">
        <v>344</v>
      </c>
      <c r="G188" s="250"/>
      <c r="H188" s="253">
        <v>4095.212</v>
      </c>
      <c r="I188" s="254"/>
      <c r="J188" s="250"/>
      <c r="K188" s="250"/>
      <c r="L188" s="255"/>
      <c r="M188" s="256"/>
      <c r="N188" s="257"/>
      <c r="O188" s="257"/>
      <c r="P188" s="257"/>
      <c r="Q188" s="257"/>
      <c r="R188" s="257"/>
      <c r="S188" s="257"/>
      <c r="T188" s="258"/>
      <c r="U188" s="14"/>
      <c r="V188" s="14"/>
      <c r="W188" s="14"/>
      <c r="X188" s="14"/>
      <c r="Y188" s="14"/>
      <c r="Z188" s="14"/>
      <c r="AA188" s="14"/>
      <c r="AB188" s="14"/>
      <c r="AC188" s="14"/>
      <c r="AD188" s="14"/>
      <c r="AE188" s="14"/>
      <c r="AT188" s="259" t="s">
        <v>342</v>
      </c>
      <c r="AU188" s="259" t="s">
        <v>88</v>
      </c>
      <c r="AV188" s="14" t="s">
        <v>313</v>
      </c>
      <c r="AW188" s="14" t="s">
        <v>41</v>
      </c>
      <c r="AX188" s="14" t="s">
        <v>86</v>
      </c>
      <c r="AY188" s="259" t="s">
        <v>305</v>
      </c>
    </row>
    <row r="189" s="2" customFormat="1" ht="24.15" customHeight="1">
      <c r="A189" s="42"/>
      <c r="B189" s="43"/>
      <c r="C189" s="218" t="s">
        <v>434</v>
      </c>
      <c r="D189" s="218" t="s">
        <v>308</v>
      </c>
      <c r="E189" s="219" t="s">
        <v>4301</v>
      </c>
      <c r="F189" s="220" t="s">
        <v>4302</v>
      </c>
      <c r="G189" s="221" t="s">
        <v>725</v>
      </c>
      <c r="H189" s="222">
        <v>372.29199999999997</v>
      </c>
      <c r="I189" s="223"/>
      <c r="J189" s="224">
        <f>ROUND(I189*H189,2)</f>
        <v>0</v>
      </c>
      <c r="K189" s="220" t="s">
        <v>325</v>
      </c>
      <c r="L189" s="48"/>
      <c r="M189" s="225" t="s">
        <v>35</v>
      </c>
      <c r="N189" s="226" t="s">
        <v>52</v>
      </c>
      <c r="O189" s="89"/>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313</v>
      </c>
      <c r="AT189" s="229" t="s">
        <v>308</v>
      </c>
      <c r="AU189" s="229" t="s">
        <v>88</v>
      </c>
      <c r="AY189" s="20" t="s">
        <v>305</v>
      </c>
      <c r="BE189" s="230">
        <f>IF(N189="základní",J189,0)</f>
        <v>0</v>
      </c>
      <c r="BF189" s="230">
        <f>IF(N189="snížená",J189,0)</f>
        <v>0</v>
      </c>
      <c r="BG189" s="230">
        <f>IF(N189="zákl. přenesená",J189,0)</f>
        <v>0</v>
      </c>
      <c r="BH189" s="230">
        <f>IF(N189="sníž. přenesená",J189,0)</f>
        <v>0</v>
      </c>
      <c r="BI189" s="230">
        <f>IF(N189="nulová",J189,0)</f>
        <v>0</v>
      </c>
      <c r="BJ189" s="20" t="s">
        <v>313</v>
      </c>
      <c r="BK189" s="230">
        <f>ROUND(I189*H189,2)</f>
        <v>0</v>
      </c>
      <c r="BL189" s="20" t="s">
        <v>313</v>
      </c>
      <c r="BM189" s="229" t="s">
        <v>5991</v>
      </c>
    </row>
    <row r="190" s="2" customFormat="1">
      <c r="A190" s="42"/>
      <c r="B190" s="43"/>
      <c r="C190" s="44"/>
      <c r="D190" s="231" t="s">
        <v>315</v>
      </c>
      <c r="E190" s="44"/>
      <c r="F190" s="232" t="s">
        <v>4304</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315</v>
      </c>
      <c r="AU190" s="20" t="s">
        <v>88</v>
      </c>
    </row>
    <row r="191" s="2" customFormat="1">
      <c r="A191" s="42"/>
      <c r="B191" s="43"/>
      <c r="C191" s="44"/>
      <c r="D191" s="236" t="s">
        <v>328</v>
      </c>
      <c r="E191" s="44"/>
      <c r="F191" s="237" t="s">
        <v>4305</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328</v>
      </c>
      <c r="AU191" s="20" t="s">
        <v>88</v>
      </c>
    </row>
    <row r="192" s="15" customFormat="1">
      <c r="A192" s="15"/>
      <c r="B192" s="275"/>
      <c r="C192" s="276"/>
      <c r="D192" s="231" t="s">
        <v>342</v>
      </c>
      <c r="E192" s="277" t="s">
        <v>35</v>
      </c>
      <c r="F192" s="278" t="s">
        <v>4306</v>
      </c>
      <c r="G192" s="276"/>
      <c r="H192" s="277" t="s">
        <v>35</v>
      </c>
      <c r="I192" s="279"/>
      <c r="J192" s="276"/>
      <c r="K192" s="276"/>
      <c r="L192" s="280"/>
      <c r="M192" s="281"/>
      <c r="N192" s="282"/>
      <c r="O192" s="282"/>
      <c r="P192" s="282"/>
      <c r="Q192" s="282"/>
      <c r="R192" s="282"/>
      <c r="S192" s="282"/>
      <c r="T192" s="283"/>
      <c r="U192" s="15"/>
      <c r="V192" s="15"/>
      <c r="W192" s="15"/>
      <c r="X192" s="15"/>
      <c r="Y192" s="15"/>
      <c r="Z192" s="15"/>
      <c r="AA192" s="15"/>
      <c r="AB192" s="15"/>
      <c r="AC192" s="15"/>
      <c r="AD192" s="15"/>
      <c r="AE192" s="15"/>
      <c r="AT192" s="284" t="s">
        <v>342</v>
      </c>
      <c r="AU192" s="284" t="s">
        <v>88</v>
      </c>
      <c r="AV192" s="15" t="s">
        <v>86</v>
      </c>
      <c r="AW192" s="15" t="s">
        <v>41</v>
      </c>
      <c r="AX192" s="15" t="s">
        <v>79</v>
      </c>
      <c r="AY192" s="284" t="s">
        <v>305</v>
      </c>
    </row>
    <row r="193" s="13" customFormat="1">
      <c r="A193" s="13"/>
      <c r="B193" s="238"/>
      <c r="C193" s="239"/>
      <c r="D193" s="231" t="s">
        <v>342</v>
      </c>
      <c r="E193" s="240" t="s">
        <v>35</v>
      </c>
      <c r="F193" s="241" t="s">
        <v>5987</v>
      </c>
      <c r="G193" s="239"/>
      <c r="H193" s="242">
        <v>372.29199999999997</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88</v>
      </c>
      <c r="AV193" s="13" t="s">
        <v>88</v>
      </c>
      <c r="AW193" s="13" t="s">
        <v>41</v>
      </c>
      <c r="AX193" s="13" t="s">
        <v>86</v>
      </c>
      <c r="AY193" s="248" t="s">
        <v>305</v>
      </c>
    </row>
    <row r="194" s="2" customFormat="1" ht="24.15" customHeight="1">
      <c r="A194" s="42"/>
      <c r="B194" s="43"/>
      <c r="C194" s="218" t="s">
        <v>438</v>
      </c>
      <c r="D194" s="218" t="s">
        <v>308</v>
      </c>
      <c r="E194" s="219" t="s">
        <v>4587</v>
      </c>
      <c r="F194" s="220" t="s">
        <v>3353</v>
      </c>
      <c r="G194" s="221" t="s">
        <v>725</v>
      </c>
      <c r="H194" s="222">
        <v>3</v>
      </c>
      <c r="I194" s="223"/>
      <c r="J194" s="224">
        <f>ROUND(I194*H194,2)</f>
        <v>0</v>
      </c>
      <c r="K194" s="220" t="s">
        <v>325</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313</v>
      </c>
      <c r="AT194" s="229" t="s">
        <v>308</v>
      </c>
      <c r="AU194" s="229" t="s">
        <v>88</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313</v>
      </c>
      <c r="BM194" s="229" t="s">
        <v>5992</v>
      </c>
    </row>
    <row r="195" s="2" customFormat="1">
      <c r="A195" s="42"/>
      <c r="B195" s="43"/>
      <c r="C195" s="44"/>
      <c r="D195" s="231" t="s">
        <v>315</v>
      </c>
      <c r="E195" s="44"/>
      <c r="F195" s="232" t="s">
        <v>3355</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88</v>
      </c>
    </row>
    <row r="196" s="2" customFormat="1">
      <c r="A196" s="42"/>
      <c r="B196" s="43"/>
      <c r="C196" s="44"/>
      <c r="D196" s="236" t="s">
        <v>328</v>
      </c>
      <c r="E196" s="44"/>
      <c r="F196" s="237" t="s">
        <v>4589</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328</v>
      </c>
      <c r="AU196" s="20" t="s">
        <v>88</v>
      </c>
    </row>
    <row r="197" s="13" customFormat="1">
      <c r="A197" s="13"/>
      <c r="B197" s="238"/>
      <c r="C197" s="239"/>
      <c r="D197" s="231" t="s">
        <v>342</v>
      </c>
      <c r="E197" s="240" t="s">
        <v>35</v>
      </c>
      <c r="F197" s="241" t="s">
        <v>5993</v>
      </c>
      <c r="G197" s="239"/>
      <c r="H197" s="242">
        <v>3</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88</v>
      </c>
      <c r="AV197" s="13" t="s">
        <v>88</v>
      </c>
      <c r="AW197" s="13" t="s">
        <v>41</v>
      </c>
      <c r="AX197" s="13" t="s">
        <v>79</v>
      </c>
      <c r="AY197" s="248" t="s">
        <v>305</v>
      </c>
    </row>
    <row r="198" s="14" customFormat="1">
      <c r="A198" s="14"/>
      <c r="B198" s="249"/>
      <c r="C198" s="250"/>
      <c r="D198" s="231" t="s">
        <v>342</v>
      </c>
      <c r="E198" s="251" t="s">
        <v>35</v>
      </c>
      <c r="F198" s="252" t="s">
        <v>344</v>
      </c>
      <c r="G198" s="250"/>
      <c r="H198" s="253">
        <v>3</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342</v>
      </c>
      <c r="AU198" s="259" t="s">
        <v>88</v>
      </c>
      <c r="AV198" s="14" t="s">
        <v>313</v>
      </c>
      <c r="AW198" s="14" t="s">
        <v>41</v>
      </c>
      <c r="AX198" s="14" t="s">
        <v>86</v>
      </c>
      <c r="AY198" s="259" t="s">
        <v>305</v>
      </c>
    </row>
    <row r="199" s="2" customFormat="1" ht="33" customHeight="1">
      <c r="A199" s="42"/>
      <c r="B199" s="43"/>
      <c r="C199" s="218" t="s">
        <v>8</v>
      </c>
      <c r="D199" s="218" t="s">
        <v>308</v>
      </c>
      <c r="E199" s="219" t="s">
        <v>3364</v>
      </c>
      <c r="F199" s="220" t="s">
        <v>3365</v>
      </c>
      <c r="G199" s="221" t="s">
        <v>493</v>
      </c>
      <c r="H199" s="222">
        <v>744.58399999999995</v>
      </c>
      <c r="I199" s="223"/>
      <c r="J199" s="224">
        <f>ROUND(I199*H199,2)</f>
        <v>0</v>
      </c>
      <c r="K199" s="220" t="s">
        <v>325</v>
      </c>
      <c r="L199" s="48"/>
      <c r="M199" s="225" t="s">
        <v>35</v>
      </c>
      <c r="N199" s="226" t="s">
        <v>52</v>
      </c>
      <c r="O199" s="89"/>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313</v>
      </c>
      <c r="AT199" s="229" t="s">
        <v>308</v>
      </c>
      <c r="AU199" s="229" t="s">
        <v>88</v>
      </c>
      <c r="AY199" s="20" t="s">
        <v>305</v>
      </c>
      <c r="BE199" s="230">
        <f>IF(N199="základní",J199,0)</f>
        <v>0</v>
      </c>
      <c r="BF199" s="230">
        <f>IF(N199="snížená",J199,0)</f>
        <v>0</v>
      </c>
      <c r="BG199" s="230">
        <f>IF(N199="zákl. přenesená",J199,0)</f>
        <v>0</v>
      </c>
      <c r="BH199" s="230">
        <f>IF(N199="sníž. přenesená",J199,0)</f>
        <v>0</v>
      </c>
      <c r="BI199" s="230">
        <f>IF(N199="nulová",J199,0)</f>
        <v>0</v>
      </c>
      <c r="BJ199" s="20" t="s">
        <v>313</v>
      </c>
      <c r="BK199" s="230">
        <f>ROUND(I199*H199,2)</f>
        <v>0</v>
      </c>
      <c r="BL199" s="20" t="s">
        <v>313</v>
      </c>
      <c r="BM199" s="229" t="s">
        <v>5994</v>
      </c>
    </row>
    <row r="200" s="2" customFormat="1">
      <c r="A200" s="42"/>
      <c r="B200" s="43"/>
      <c r="C200" s="44"/>
      <c r="D200" s="231" t="s">
        <v>315</v>
      </c>
      <c r="E200" s="44"/>
      <c r="F200" s="232" t="s">
        <v>3367</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315</v>
      </c>
      <c r="AU200" s="20" t="s">
        <v>88</v>
      </c>
    </row>
    <row r="201" s="2" customFormat="1">
      <c r="A201" s="42"/>
      <c r="B201" s="43"/>
      <c r="C201" s="44"/>
      <c r="D201" s="236" t="s">
        <v>328</v>
      </c>
      <c r="E201" s="44"/>
      <c r="F201" s="237" t="s">
        <v>3368</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328</v>
      </c>
      <c r="AU201" s="20" t="s">
        <v>88</v>
      </c>
    </row>
    <row r="202" s="13" customFormat="1">
      <c r="A202" s="13"/>
      <c r="B202" s="238"/>
      <c r="C202" s="239"/>
      <c r="D202" s="231" t="s">
        <v>342</v>
      </c>
      <c r="E202" s="240" t="s">
        <v>35</v>
      </c>
      <c r="F202" s="241" t="s">
        <v>5995</v>
      </c>
      <c r="G202" s="239"/>
      <c r="H202" s="242">
        <v>744.58399999999995</v>
      </c>
      <c r="I202" s="243"/>
      <c r="J202" s="239"/>
      <c r="K202" s="239"/>
      <c r="L202" s="244"/>
      <c r="M202" s="245"/>
      <c r="N202" s="246"/>
      <c r="O202" s="246"/>
      <c r="P202" s="246"/>
      <c r="Q202" s="246"/>
      <c r="R202" s="246"/>
      <c r="S202" s="246"/>
      <c r="T202" s="247"/>
      <c r="U202" s="13"/>
      <c r="V202" s="13"/>
      <c r="W202" s="13"/>
      <c r="X202" s="13"/>
      <c r="Y202" s="13"/>
      <c r="Z202" s="13"/>
      <c r="AA202" s="13"/>
      <c r="AB202" s="13"/>
      <c r="AC202" s="13"/>
      <c r="AD202" s="13"/>
      <c r="AE202" s="13"/>
      <c r="AT202" s="248" t="s">
        <v>342</v>
      </c>
      <c r="AU202" s="248" t="s">
        <v>88</v>
      </c>
      <c r="AV202" s="13" t="s">
        <v>88</v>
      </c>
      <c r="AW202" s="13" t="s">
        <v>41</v>
      </c>
      <c r="AX202" s="13" t="s">
        <v>79</v>
      </c>
      <c r="AY202" s="248" t="s">
        <v>305</v>
      </c>
    </row>
    <row r="203" s="14" customFormat="1">
      <c r="A203" s="14"/>
      <c r="B203" s="249"/>
      <c r="C203" s="250"/>
      <c r="D203" s="231" t="s">
        <v>342</v>
      </c>
      <c r="E203" s="251" t="s">
        <v>35</v>
      </c>
      <c r="F203" s="252" t="s">
        <v>344</v>
      </c>
      <c r="G203" s="250"/>
      <c r="H203" s="253">
        <v>744.58399999999995</v>
      </c>
      <c r="I203" s="254"/>
      <c r="J203" s="250"/>
      <c r="K203" s="250"/>
      <c r="L203" s="255"/>
      <c r="M203" s="256"/>
      <c r="N203" s="257"/>
      <c r="O203" s="257"/>
      <c r="P203" s="257"/>
      <c r="Q203" s="257"/>
      <c r="R203" s="257"/>
      <c r="S203" s="257"/>
      <c r="T203" s="258"/>
      <c r="U203" s="14"/>
      <c r="V203" s="14"/>
      <c r="W203" s="14"/>
      <c r="X203" s="14"/>
      <c r="Y203" s="14"/>
      <c r="Z203" s="14"/>
      <c r="AA203" s="14"/>
      <c r="AB203" s="14"/>
      <c r="AC203" s="14"/>
      <c r="AD203" s="14"/>
      <c r="AE203" s="14"/>
      <c r="AT203" s="259" t="s">
        <v>342</v>
      </c>
      <c r="AU203" s="259" t="s">
        <v>88</v>
      </c>
      <c r="AV203" s="14" t="s">
        <v>313</v>
      </c>
      <c r="AW203" s="14" t="s">
        <v>41</v>
      </c>
      <c r="AX203" s="14" t="s">
        <v>86</v>
      </c>
      <c r="AY203" s="259" t="s">
        <v>305</v>
      </c>
    </row>
    <row r="204" s="2" customFormat="1" ht="24.15" customHeight="1">
      <c r="A204" s="42"/>
      <c r="B204" s="43"/>
      <c r="C204" s="218" t="s">
        <v>447</v>
      </c>
      <c r="D204" s="218" t="s">
        <v>308</v>
      </c>
      <c r="E204" s="219" t="s">
        <v>3370</v>
      </c>
      <c r="F204" s="220" t="s">
        <v>3371</v>
      </c>
      <c r="G204" s="221" t="s">
        <v>725</v>
      </c>
      <c r="H204" s="222">
        <v>237.09</v>
      </c>
      <c r="I204" s="223"/>
      <c r="J204" s="224">
        <f>ROUND(I204*H204,2)</f>
        <v>0</v>
      </c>
      <c r="K204" s="220" t="s">
        <v>325</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313</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313</v>
      </c>
      <c r="BM204" s="229" t="s">
        <v>5996</v>
      </c>
    </row>
    <row r="205" s="2" customFormat="1">
      <c r="A205" s="42"/>
      <c r="B205" s="43"/>
      <c r="C205" s="44"/>
      <c r="D205" s="231" t="s">
        <v>315</v>
      </c>
      <c r="E205" s="44"/>
      <c r="F205" s="232" t="s">
        <v>3373</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2" customFormat="1">
      <c r="A206" s="42"/>
      <c r="B206" s="43"/>
      <c r="C206" s="44"/>
      <c r="D206" s="236" t="s">
        <v>328</v>
      </c>
      <c r="E206" s="44"/>
      <c r="F206" s="237" t="s">
        <v>3374</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328</v>
      </c>
      <c r="AU206" s="20" t="s">
        <v>88</v>
      </c>
    </row>
    <row r="207" s="15" customFormat="1">
      <c r="A207" s="15"/>
      <c r="B207" s="275"/>
      <c r="C207" s="276"/>
      <c r="D207" s="231" t="s">
        <v>342</v>
      </c>
      <c r="E207" s="277" t="s">
        <v>35</v>
      </c>
      <c r="F207" s="278" t="s">
        <v>5997</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88</v>
      </c>
      <c r="AV207" s="15" t="s">
        <v>86</v>
      </c>
      <c r="AW207" s="15" t="s">
        <v>41</v>
      </c>
      <c r="AX207" s="15" t="s">
        <v>79</v>
      </c>
      <c r="AY207" s="284" t="s">
        <v>305</v>
      </c>
    </row>
    <row r="208" s="13" customFormat="1">
      <c r="A208" s="13"/>
      <c r="B208" s="238"/>
      <c r="C208" s="239"/>
      <c r="D208" s="231" t="s">
        <v>342</v>
      </c>
      <c r="E208" s="240" t="s">
        <v>35</v>
      </c>
      <c r="F208" s="241" t="s">
        <v>5998</v>
      </c>
      <c r="G208" s="239"/>
      <c r="H208" s="242">
        <v>237.09</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88</v>
      </c>
      <c r="AV208" s="13" t="s">
        <v>88</v>
      </c>
      <c r="AW208" s="13" t="s">
        <v>41</v>
      </c>
      <c r="AX208" s="13" t="s">
        <v>79</v>
      </c>
      <c r="AY208" s="248" t="s">
        <v>305</v>
      </c>
    </row>
    <row r="209" s="14" customFormat="1">
      <c r="A209" s="14"/>
      <c r="B209" s="249"/>
      <c r="C209" s="250"/>
      <c r="D209" s="231" t="s">
        <v>342</v>
      </c>
      <c r="E209" s="251" t="s">
        <v>35</v>
      </c>
      <c r="F209" s="252" t="s">
        <v>344</v>
      </c>
      <c r="G209" s="250"/>
      <c r="H209" s="253">
        <v>237.09</v>
      </c>
      <c r="I209" s="254"/>
      <c r="J209" s="250"/>
      <c r="K209" s="250"/>
      <c r="L209" s="255"/>
      <c r="M209" s="256"/>
      <c r="N209" s="257"/>
      <c r="O209" s="257"/>
      <c r="P209" s="257"/>
      <c r="Q209" s="257"/>
      <c r="R209" s="257"/>
      <c r="S209" s="257"/>
      <c r="T209" s="258"/>
      <c r="U209" s="14"/>
      <c r="V209" s="14"/>
      <c r="W209" s="14"/>
      <c r="X209" s="14"/>
      <c r="Y209" s="14"/>
      <c r="Z209" s="14"/>
      <c r="AA209" s="14"/>
      <c r="AB209" s="14"/>
      <c r="AC209" s="14"/>
      <c r="AD209" s="14"/>
      <c r="AE209" s="14"/>
      <c r="AT209" s="259" t="s">
        <v>342</v>
      </c>
      <c r="AU209" s="259" t="s">
        <v>88</v>
      </c>
      <c r="AV209" s="14" t="s">
        <v>313</v>
      </c>
      <c r="AW209" s="14" t="s">
        <v>41</v>
      </c>
      <c r="AX209" s="14" t="s">
        <v>86</v>
      </c>
      <c r="AY209" s="259" t="s">
        <v>305</v>
      </c>
    </row>
    <row r="210" s="2" customFormat="1" ht="16.5" customHeight="1">
      <c r="A210" s="42"/>
      <c r="B210" s="43"/>
      <c r="C210" s="260" t="s">
        <v>452</v>
      </c>
      <c r="D210" s="260" t="s">
        <v>303</v>
      </c>
      <c r="E210" s="261" t="s">
        <v>3378</v>
      </c>
      <c r="F210" s="262" t="s">
        <v>3379</v>
      </c>
      <c r="G210" s="263" t="s">
        <v>493</v>
      </c>
      <c r="H210" s="264">
        <v>450.471</v>
      </c>
      <c r="I210" s="265"/>
      <c r="J210" s="266">
        <f>ROUND(I210*H210,2)</f>
        <v>0</v>
      </c>
      <c r="K210" s="262" t="s">
        <v>325</v>
      </c>
      <c r="L210" s="267"/>
      <c r="M210" s="268" t="s">
        <v>35</v>
      </c>
      <c r="N210" s="269" t="s">
        <v>52</v>
      </c>
      <c r="O210" s="89"/>
      <c r="P210" s="227">
        <f>O210*H210</f>
        <v>0</v>
      </c>
      <c r="Q210" s="227">
        <v>1</v>
      </c>
      <c r="R210" s="227">
        <f>Q210*H210</f>
        <v>450.471</v>
      </c>
      <c r="S210" s="227">
        <v>0</v>
      </c>
      <c r="T210" s="228">
        <f>S210*H210</f>
        <v>0</v>
      </c>
      <c r="U210" s="42"/>
      <c r="V210" s="42"/>
      <c r="W210" s="42"/>
      <c r="X210" s="42"/>
      <c r="Y210" s="42"/>
      <c r="Z210" s="42"/>
      <c r="AA210" s="42"/>
      <c r="AB210" s="42"/>
      <c r="AC210" s="42"/>
      <c r="AD210" s="42"/>
      <c r="AE210" s="42"/>
      <c r="AR210" s="229" t="s">
        <v>357</v>
      </c>
      <c r="AT210" s="229" t="s">
        <v>303</v>
      </c>
      <c r="AU210" s="229" t="s">
        <v>88</v>
      </c>
      <c r="AY210" s="20" t="s">
        <v>305</v>
      </c>
      <c r="BE210" s="230">
        <f>IF(N210="základní",J210,0)</f>
        <v>0</v>
      </c>
      <c r="BF210" s="230">
        <f>IF(N210="snížená",J210,0)</f>
        <v>0</v>
      </c>
      <c r="BG210" s="230">
        <f>IF(N210="zákl. přenesená",J210,0)</f>
        <v>0</v>
      </c>
      <c r="BH210" s="230">
        <f>IF(N210="sníž. přenesená",J210,0)</f>
        <v>0</v>
      </c>
      <c r="BI210" s="230">
        <f>IF(N210="nulová",J210,0)</f>
        <v>0</v>
      </c>
      <c r="BJ210" s="20" t="s">
        <v>313</v>
      </c>
      <c r="BK210" s="230">
        <f>ROUND(I210*H210,2)</f>
        <v>0</v>
      </c>
      <c r="BL210" s="20" t="s">
        <v>313</v>
      </c>
      <c r="BM210" s="229" t="s">
        <v>5999</v>
      </c>
    </row>
    <row r="211" s="2" customFormat="1">
      <c r="A211" s="42"/>
      <c r="B211" s="43"/>
      <c r="C211" s="44"/>
      <c r="D211" s="231" t="s">
        <v>315</v>
      </c>
      <c r="E211" s="44"/>
      <c r="F211" s="232" t="s">
        <v>3379</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315</v>
      </c>
      <c r="AU211" s="20" t="s">
        <v>88</v>
      </c>
    </row>
    <row r="212" s="15" customFormat="1">
      <c r="A212" s="15"/>
      <c r="B212" s="275"/>
      <c r="C212" s="276"/>
      <c r="D212" s="231" t="s">
        <v>342</v>
      </c>
      <c r="E212" s="277" t="s">
        <v>35</v>
      </c>
      <c r="F212" s="278" t="s">
        <v>5997</v>
      </c>
      <c r="G212" s="276"/>
      <c r="H212" s="277" t="s">
        <v>35</v>
      </c>
      <c r="I212" s="279"/>
      <c r="J212" s="276"/>
      <c r="K212" s="276"/>
      <c r="L212" s="280"/>
      <c r="M212" s="281"/>
      <c r="N212" s="282"/>
      <c r="O212" s="282"/>
      <c r="P212" s="282"/>
      <c r="Q212" s="282"/>
      <c r="R212" s="282"/>
      <c r="S212" s="282"/>
      <c r="T212" s="283"/>
      <c r="U212" s="15"/>
      <c r="V212" s="15"/>
      <c r="W212" s="15"/>
      <c r="X212" s="15"/>
      <c r="Y212" s="15"/>
      <c r="Z212" s="15"/>
      <c r="AA212" s="15"/>
      <c r="AB212" s="15"/>
      <c r="AC212" s="15"/>
      <c r="AD212" s="15"/>
      <c r="AE212" s="15"/>
      <c r="AT212" s="284" t="s">
        <v>342</v>
      </c>
      <c r="AU212" s="284" t="s">
        <v>88</v>
      </c>
      <c r="AV212" s="15" t="s">
        <v>86</v>
      </c>
      <c r="AW212" s="15" t="s">
        <v>41</v>
      </c>
      <c r="AX212" s="15" t="s">
        <v>79</v>
      </c>
      <c r="AY212" s="284" t="s">
        <v>305</v>
      </c>
    </row>
    <row r="213" s="13" customFormat="1">
      <c r="A213" s="13"/>
      <c r="B213" s="238"/>
      <c r="C213" s="239"/>
      <c r="D213" s="231" t="s">
        <v>342</v>
      </c>
      <c r="E213" s="240" t="s">
        <v>35</v>
      </c>
      <c r="F213" s="241" t="s">
        <v>6000</v>
      </c>
      <c r="G213" s="239"/>
      <c r="H213" s="242">
        <v>450.471</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88</v>
      </c>
      <c r="AV213" s="13" t="s">
        <v>88</v>
      </c>
      <c r="AW213" s="13" t="s">
        <v>41</v>
      </c>
      <c r="AX213" s="13" t="s">
        <v>79</v>
      </c>
      <c r="AY213" s="248" t="s">
        <v>305</v>
      </c>
    </row>
    <row r="214" s="14" customFormat="1">
      <c r="A214" s="14"/>
      <c r="B214" s="249"/>
      <c r="C214" s="250"/>
      <c r="D214" s="231" t="s">
        <v>342</v>
      </c>
      <c r="E214" s="251" t="s">
        <v>35</v>
      </c>
      <c r="F214" s="252" t="s">
        <v>344</v>
      </c>
      <c r="G214" s="250"/>
      <c r="H214" s="253">
        <v>450.471</v>
      </c>
      <c r="I214" s="254"/>
      <c r="J214" s="250"/>
      <c r="K214" s="250"/>
      <c r="L214" s="255"/>
      <c r="M214" s="256"/>
      <c r="N214" s="257"/>
      <c r="O214" s="257"/>
      <c r="P214" s="257"/>
      <c r="Q214" s="257"/>
      <c r="R214" s="257"/>
      <c r="S214" s="257"/>
      <c r="T214" s="258"/>
      <c r="U214" s="14"/>
      <c r="V214" s="14"/>
      <c r="W214" s="14"/>
      <c r="X214" s="14"/>
      <c r="Y214" s="14"/>
      <c r="Z214" s="14"/>
      <c r="AA214" s="14"/>
      <c r="AB214" s="14"/>
      <c r="AC214" s="14"/>
      <c r="AD214" s="14"/>
      <c r="AE214" s="14"/>
      <c r="AT214" s="259" t="s">
        <v>342</v>
      </c>
      <c r="AU214" s="259" t="s">
        <v>88</v>
      </c>
      <c r="AV214" s="14" t="s">
        <v>313</v>
      </c>
      <c r="AW214" s="14" t="s">
        <v>41</v>
      </c>
      <c r="AX214" s="14" t="s">
        <v>86</v>
      </c>
      <c r="AY214" s="259" t="s">
        <v>305</v>
      </c>
    </row>
    <row r="215" s="2" customFormat="1" ht="24.15" customHeight="1">
      <c r="A215" s="42"/>
      <c r="B215" s="43"/>
      <c r="C215" s="218" t="s">
        <v>457</v>
      </c>
      <c r="D215" s="218" t="s">
        <v>308</v>
      </c>
      <c r="E215" s="219" t="s">
        <v>3383</v>
      </c>
      <c r="F215" s="220" t="s">
        <v>3384</v>
      </c>
      <c r="G215" s="221" t="s">
        <v>338</v>
      </c>
      <c r="H215" s="222">
        <v>258.01100000000002</v>
      </c>
      <c r="I215" s="223"/>
      <c r="J215" s="224">
        <f>ROUND(I215*H215,2)</f>
        <v>0</v>
      </c>
      <c r="K215" s="220" t="s">
        <v>325</v>
      </c>
      <c r="L215" s="48"/>
      <c r="M215" s="225" t="s">
        <v>35</v>
      </c>
      <c r="N215" s="226" t="s">
        <v>52</v>
      </c>
      <c r="O215" s="89"/>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313</v>
      </c>
      <c r="AT215" s="229" t="s">
        <v>308</v>
      </c>
      <c r="AU215" s="229" t="s">
        <v>88</v>
      </c>
      <c r="AY215" s="20" t="s">
        <v>305</v>
      </c>
      <c r="BE215" s="230">
        <f>IF(N215="základní",J215,0)</f>
        <v>0</v>
      </c>
      <c r="BF215" s="230">
        <f>IF(N215="snížená",J215,0)</f>
        <v>0</v>
      </c>
      <c r="BG215" s="230">
        <f>IF(N215="zákl. přenesená",J215,0)</f>
        <v>0</v>
      </c>
      <c r="BH215" s="230">
        <f>IF(N215="sníž. přenesená",J215,0)</f>
        <v>0</v>
      </c>
      <c r="BI215" s="230">
        <f>IF(N215="nulová",J215,0)</f>
        <v>0</v>
      </c>
      <c r="BJ215" s="20" t="s">
        <v>313</v>
      </c>
      <c r="BK215" s="230">
        <f>ROUND(I215*H215,2)</f>
        <v>0</v>
      </c>
      <c r="BL215" s="20" t="s">
        <v>313</v>
      </c>
      <c r="BM215" s="229" t="s">
        <v>6001</v>
      </c>
    </row>
    <row r="216" s="2" customFormat="1">
      <c r="A216" s="42"/>
      <c r="B216" s="43"/>
      <c r="C216" s="44"/>
      <c r="D216" s="231" t="s">
        <v>315</v>
      </c>
      <c r="E216" s="44"/>
      <c r="F216" s="232" t="s">
        <v>3386</v>
      </c>
      <c r="G216" s="44"/>
      <c r="H216" s="44"/>
      <c r="I216" s="233"/>
      <c r="J216" s="44"/>
      <c r="K216" s="44"/>
      <c r="L216" s="48"/>
      <c r="M216" s="234"/>
      <c r="N216" s="235"/>
      <c r="O216" s="89"/>
      <c r="P216" s="89"/>
      <c r="Q216" s="89"/>
      <c r="R216" s="89"/>
      <c r="S216" s="89"/>
      <c r="T216" s="90"/>
      <c r="U216" s="42"/>
      <c r="V216" s="42"/>
      <c r="W216" s="42"/>
      <c r="X216" s="42"/>
      <c r="Y216" s="42"/>
      <c r="Z216" s="42"/>
      <c r="AA216" s="42"/>
      <c r="AB216" s="42"/>
      <c r="AC216" s="42"/>
      <c r="AD216" s="42"/>
      <c r="AE216" s="42"/>
      <c r="AT216" s="20" t="s">
        <v>315</v>
      </c>
      <c r="AU216" s="20" t="s">
        <v>88</v>
      </c>
    </row>
    <row r="217" s="2" customFormat="1">
      <c r="A217" s="42"/>
      <c r="B217" s="43"/>
      <c r="C217" s="44"/>
      <c r="D217" s="236" t="s">
        <v>328</v>
      </c>
      <c r="E217" s="44"/>
      <c r="F217" s="237" t="s">
        <v>3387</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328</v>
      </c>
      <c r="AU217" s="20" t="s">
        <v>88</v>
      </c>
    </row>
    <row r="218" s="15" customFormat="1">
      <c r="A218" s="15"/>
      <c r="B218" s="275"/>
      <c r="C218" s="276"/>
      <c r="D218" s="231" t="s">
        <v>342</v>
      </c>
      <c r="E218" s="277" t="s">
        <v>35</v>
      </c>
      <c r="F218" s="278" t="s">
        <v>4610</v>
      </c>
      <c r="G218" s="276"/>
      <c r="H218" s="277" t="s">
        <v>35</v>
      </c>
      <c r="I218" s="279"/>
      <c r="J218" s="276"/>
      <c r="K218" s="276"/>
      <c r="L218" s="280"/>
      <c r="M218" s="281"/>
      <c r="N218" s="282"/>
      <c r="O218" s="282"/>
      <c r="P218" s="282"/>
      <c r="Q218" s="282"/>
      <c r="R218" s="282"/>
      <c r="S218" s="282"/>
      <c r="T218" s="283"/>
      <c r="U218" s="15"/>
      <c r="V218" s="15"/>
      <c r="W218" s="15"/>
      <c r="X218" s="15"/>
      <c r="Y218" s="15"/>
      <c r="Z218" s="15"/>
      <c r="AA218" s="15"/>
      <c r="AB218" s="15"/>
      <c r="AC218" s="15"/>
      <c r="AD218" s="15"/>
      <c r="AE218" s="15"/>
      <c r="AT218" s="284" t="s">
        <v>342</v>
      </c>
      <c r="AU218" s="284" t="s">
        <v>88</v>
      </c>
      <c r="AV218" s="15" t="s">
        <v>86</v>
      </c>
      <c r="AW218" s="15" t="s">
        <v>41</v>
      </c>
      <c r="AX218" s="15" t="s">
        <v>79</v>
      </c>
      <c r="AY218" s="284" t="s">
        <v>305</v>
      </c>
    </row>
    <row r="219" s="15" customFormat="1">
      <c r="A219" s="15"/>
      <c r="B219" s="275"/>
      <c r="C219" s="276"/>
      <c r="D219" s="231" t="s">
        <v>342</v>
      </c>
      <c r="E219" s="277" t="s">
        <v>35</v>
      </c>
      <c r="F219" s="278" t="s">
        <v>3627</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5970</v>
      </c>
      <c r="G220" s="239"/>
      <c r="H220" s="242">
        <v>80.638000000000005</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5" customFormat="1">
      <c r="A221" s="15"/>
      <c r="B221" s="275"/>
      <c r="C221" s="276"/>
      <c r="D221" s="231" t="s">
        <v>342</v>
      </c>
      <c r="E221" s="277" t="s">
        <v>35</v>
      </c>
      <c r="F221" s="278" t="s">
        <v>5414</v>
      </c>
      <c r="G221" s="276"/>
      <c r="H221" s="277" t="s">
        <v>35</v>
      </c>
      <c r="I221" s="279"/>
      <c r="J221" s="276"/>
      <c r="K221" s="276"/>
      <c r="L221" s="280"/>
      <c r="M221" s="281"/>
      <c r="N221" s="282"/>
      <c r="O221" s="282"/>
      <c r="P221" s="282"/>
      <c r="Q221" s="282"/>
      <c r="R221" s="282"/>
      <c r="S221" s="282"/>
      <c r="T221" s="283"/>
      <c r="U221" s="15"/>
      <c r="V221" s="15"/>
      <c r="W221" s="15"/>
      <c r="X221" s="15"/>
      <c r="Y221" s="15"/>
      <c r="Z221" s="15"/>
      <c r="AA221" s="15"/>
      <c r="AB221" s="15"/>
      <c r="AC221" s="15"/>
      <c r="AD221" s="15"/>
      <c r="AE221" s="15"/>
      <c r="AT221" s="284" t="s">
        <v>342</v>
      </c>
      <c r="AU221" s="284" t="s">
        <v>88</v>
      </c>
      <c r="AV221" s="15" t="s">
        <v>86</v>
      </c>
      <c r="AW221" s="15" t="s">
        <v>41</v>
      </c>
      <c r="AX221" s="15" t="s">
        <v>79</v>
      </c>
      <c r="AY221" s="284" t="s">
        <v>305</v>
      </c>
    </row>
    <row r="222" s="13" customFormat="1">
      <c r="A222" s="13"/>
      <c r="B222" s="238"/>
      <c r="C222" s="239"/>
      <c r="D222" s="231" t="s">
        <v>342</v>
      </c>
      <c r="E222" s="240" t="s">
        <v>35</v>
      </c>
      <c r="F222" s="241" t="s">
        <v>763</v>
      </c>
      <c r="G222" s="239"/>
      <c r="H222" s="242">
        <v>47</v>
      </c>
      <c r="I222" s="243"/>
      <c r="J222" s="239"/>
      <c r="K222" s="239"/>
      <c r="L222" s="244"/>
      <c r="M222" s="245"/>
      <c r="N222" s="246"/>
      <c r="O222" s="246"/>
      <c r="P222" s="246"/>
      <c r="Q222" s="246"/>
      <c r="R222" s="246"/>
      <c r="S222" s="246"/>
      <c r="T222" s="247"/>
      <c r="U222" s="13"/>
      <c r="V222" s="13"/>
      <c r="W222" s="13"/>
      <c r="X222" s="13"/>
      <c r="Y222" s="13"/>
      <c r="Z222" s="13"/>
      <c r="AA222" s="13"/>
      <c r="AB222" s="13"/>
      <c r="AC222" s="13"/>
      <c r="AD222" s="13"/>
      <c r="AE222" s="13"/>
      <c r="AT222" s="248" t="s">
        <v>342</v>
      </c>
      <c r="AU222" s="248" t="s">
        <v>88</v>
      </c>
      <c r="AV222" s="13" t="s">
        <v>88</v>
      </c>
      <c r="AW222" s="13" t="s">
        <v>41</v>
      </c>
      <c r="AX222" s="13" t="s">
        <v>79</v>
      </c>
      <c r="AY222" s="248" t="s">
        <v>305</v>
      </c>
    </row>
    <row r="223" s="15" customFormat="1">
      <c r="A223" s="15"/>
      <c r="B223" s="275"/>
      <c r="C223" s="276"/>
      <c r="D223" s="231" t="s">
        <v>342</v>
      </c>
      <c r="E223" s="277" t="s">
        <v>35</v>
      </c>
      <c r="F223" s="278" t="s">
        <v>3276</v>
      </c>
      <c r="G223" s="276"/>
      <c r="H223" s="277" t="s">
        <v>35</v>
      </c>
      <c r="I223" s="279"/>
      <c r="J223" s="276"/>
      <c r="K223" s="276"/>
      <c r="L223" s="280"/>
      <c r="M223" s="281"/>
      <c r="N223" s="282"/>
      <c r="O223" s="282"/>
      <c r="P223" s="282"/>
      <c r="Q223" s="282"/>
      <c r="R223" s="282"/>
      <c r="S223" s="282"/>
      <c r="T223" s="283"/>
      <c r="U223" s="15"/>
      <c r="V223" s="15"/>
      <c r="W223" s="15"/>
      <c r="X223" s="15"/>
      <c r="Y223" s="15"/>
      <c r="Z223" s="15"/>
      <c r="AA223" s="15"/>
      <c r="AB223" s="15"/>
      <c r="AC223" s="15"/>
      <c r="AD223" s="15"/>
      <c r="AE223" s="15"/>
      <c r="AT223" s="284" t="s">
        <v>342</v>
      </c>
      <c r="AU223" s="284" t="s">
        <v>88</v>
      </c>
      <c r="AV223" s="15" t="s">
        <v>86</v>
      </c>
      <c r="AW223" s="15" t="s">
        <v>41</v>
      </c>
      <c r="AX223" s="15" t="s">
        <v>79</v>
      </c>
      <c r="AY223" s="284" t="s">
        <v>305</v>
      </c>
    </row>
    <row r="224" s="13" customFormat="1">
      <c r="A224" s="13"/>
      <c r="B224" s="238"/>
      <c r="C224" s="239"/>
      <c r="D224" s="231" t="s">
        <v>342</v>
      </c>
      <c r="E224" s="240" t="s">
        <v>35</v>
      </c>
      <c r="F224" s="241" t="s">
        <v>5971</v>
      </c>
      <c r="G224" s="239"/>
      <c r="H224" s="242">
        <v>79.373000000000005</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88</v>
      </c>
      <c r="AV224" s="13" t="s">
        <v>88</v>
      </c>
      <c r="AW224" s="13" t="s">
        <v>41</v>
      </c>
      <c r="AX224" s="13" t="s">
        <v>79</v>
      </c>
      <c r="AY224" s="248" t="s">
        <v>305</v>
      </c>
    </row>
    <row r="225" s="15" customFormat="1">
      <c r="A225" s="15"/>
      <c r="B225" s="275"/>
      <c r="C225" s="276"/>
      <c r="D225" s="231" t="s">
        <v>342</v>
      </c>
      <c r="E225" s="277" t="s">
        <v>35</v>
      </c>
      <c r="F225" s="278" t="s">
        <v>5972</v>
      </c>
      <c r="G225" s="276"/>
      <c r="H225" s="277" t="s">
        <v>35</v>
      </c>
      <c r="I225" s="279"/>
      <c r="J225" s="276"/>
      <c r="K225" s="276"/>
      <c r="L225" s="280"/>
      <c r="M225" s="281"/>
      <c r="N225" s="282"/>
      <c r="O225" s="282"/>
      <c r="P225" s="282"/>
      <c r="Q225" s="282"/>
      <c r="R225" s="282"/>
      <c r="S225" s="282"/>
      <c r="T225" s="283"/>
      <c r="U225" s="15"/>
      <c r="V225" s="15"/>
      <c r="W225" s="15"/>
      <c r="X225" s="15"/>
      <c r="Y225" s="15"/>
      <c r="Z225" s="15"/>
      <c r="AA225" s="15"/>
      <c r="AB225" s="15"/>
      <c r="AC225" s="15"/>
      <c r="AD225" s="15"/>
      <c r="AE225" s="15"/>
      <c r="AT225" s="284" t="s">
        <v>342</v>
      </c>
      <c r="AU225" s="284" t="s">
        <v>88</v>
      </c>
      <c r="AV225" s="15" t="s">
        <v>86</v>
      </c>
      <c r="AW225" s="15" t="s">
        <v>41</v>
      </c>
      <c r="AX225" s="15" t="s">
        <v>79</v>
      </c>
      <c r="AY225" s="284" t="s">
        <v>305</v>
      </c>
    </row>
    <row r="226" s="13" customFormat="1">
      <c r="A226" s="13"/>
      <c r="B226" s="238"/>
      <c r="C226" s="239"/>
      <c r="D226" s="231" t="s">
        <v>342</v>
      </c>
      <c r="E226" s="240" t="s">
        <v>35</v>
      </c>
      <c r="F226" s="241" t="s">
        <v>799</v>
      </c>
      <c r="G226" s="239"/>
      <c r="H226" s="242">
        <v>51</v>
      </c>
      <c r="I226" s="243"/>
      <c r="J226" s="239"/>
      <c r="K226" s="239"/>
      <c r="L226" s="244"/>
      <c r="M226" s="245"/>
      <c r="N226" s="246"/>
      <c r="O226" s="246"/>
      <c r="P226" s="246"/>
      <c r="Q226" s="246"/>
      <c r="R226" s="246"/>
      <c r="S226" s="246"/>
      <c r="T226" s="247"/>
      <c r="U226" s="13"/>
      <c r="V226" s="13"/>
      <c r="W226" s="13"/>
      <c r="X226" s="13"/>
      <c r="Y226" s="13"/>
      <c r="Z226" s="13"/>
      <c r="AA226" s="13"/>
      <c r="AB226" s="13"/>
      <c r="AC226" s="13"/>
      <c r="AD226" s="13"/>
      <c r="AE226" s="13"/>
      <c r="AT226" s="248" t="s">
        <v>342</v>
      </c>
      <c r="AU226" s="248" t="s">
        <v>88</v>
      </c>
      <c r="AV226" s="13" t="s">
        <v>88</v>
      </c>
      <c r="AW226" s="13" t="s">
        <v>41</v>
      </c>
      <c r="AX226" s="13" t="s">
        <v>79</v>
      </c>
      <c r="AY226" s="248" t="s">
        <v>305</v>
      </c>
    </row>
    <row r="227" s="14" customFormat="1">
      <c r="A227" s="14"/>
      <c r="B227" s="249"/>
      <c r="C227" s="250"/>
      <c r="D227" s="231" t="s">
        <v>342</v>
      </c>
      <c r="E227" s="251" t="s">
        <v>35</v>
      </c>
      <c r="F227" s="252" t="s">
        <v>344</v>
      </c>
      <c r="G227" s="250"/>
      <c r="H227" s="253">
        <v>258.01100000000002</v>
      </c>
      <c r="I227" s="254"/>
      <c r="J227" s="250"/>
      <c r="K227" s="250"/>
      <c r="L227" s="255"/>
      <c r="M227" s="256"/>
      <c r="N227" s="257"/>
      <c r="O227" s="257"/>
      <c r="P227" s="257"/>
      <c r="Q227" s="257"/>
      <c r="R227" s="257"/>
      <c r="S227" s="257"/>
      <c r="T227" s="258"/>
      <c r="U227" s="14"/>
      <c r="V227" s="14"/>
      <c r="W227" s="14"/>
      <c r="X227" s="14"/>
      <c r="Y227" s="14"/>
      <c r="Z227" s="14"/>
      <c r="AA227" s="14"/>
      <c r="AB227" s="14"/>
      <c r="AC227" s="14"/>
      <c r="AD227" s="14"/>
      <c r="AE227" s="14"/>
      <c r="AT227" s="259" t="s">
        <v>342</v>
      </c>
      <c r="AU227" s="259" t="s">
        <v>88</v>
      </c>
      <c r="AV227" s="14" t="s">
        <v>313</v>
      </c>
      <c r="AW227" s="14" t="s">
        <v>41</v>
      </c>
      <c r="AX227" s="14" t="s">
        <v>86</v>
      </c>
      <c r="AY227" s="259" t="s">
        <v>305</v>
      </c>
    </row>
    <row r="228" s="2" customFormat="1" ht="16.5" customHeight="1">
      <c r="A228" s="42"/>
      <c r="B228" s="43"/>
      <c r="C228" s="260" t="s">
        <v>604</v>
      </c>
      <c r="D228" s="260" t="s">
        <v>303</v>
      </c>
      <c r="E228" s="261" t="s">
        <v>3388</v>
      </c>
      <c r="F228" s="262" t="s">
        <v>1923</v>
      </c>
      <c r="G228" s="263" t="s">
        <v>1924</v>
      </c>
      <c r="H228" s="264">
        <v>3.8700000000000001</v>
      </c>
      <c r="I228" s="265"/>
      <c r="J228" s="266">
        <f>ROUND(I228*H228,2)</f>
        <v>0</v>
      </c>
      <c r="K228" s="262" t="s">
        <v>325</v>
      </c>
      <c r="L228" s="267"/>
      <c r="M228" s="268" t="s">
        <v>35</v>
      </c>
      <c r="N228" s="269" t="s">
        <v>52</v>
      </c>
      <c r="O228" s="89"/>
      <c r="P228" s="227">
        <f>O228*H228</f>
        <v>0</v>
      </c>
      <c r="Q228" s="227">
        <v>0.001</v>
      </c>
      <c r="R228" s="227">
        <f>Q228*H228</f>
        <v>0.0038700000000000002</v>
      </c>
      <c r="S228" s="227">
        <v>0</v>
      </c>
      <c r="T228" s="228">
        <f>S228*H228</f>
        <v>0</v>
      </c>
      <c r="U228" s="42"/>
      <c r="V228" s="42"/>
      <c r="W228" s="42"/>
      <c r="X228" s="42"/>
      <c r="Y228" s="42"/>
      <c r="Z228" s="42"/>
      <c r="AA228" s="42"/>
      <c r="AB228" s="42"/>
      <c r="AC228" s="42"/>
      <c r="AD228" s="42"/>
      <c r="AE228" s="42"/>
      <c r="AR228" s="229" t="s">
        <v>357</v>
      </c>
      <c r="AT228" s="229" t="s">
        <v>303</v>
      </c>
      <c r="AU228" s="229" t="s">
        <v>88</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313</v>
      </c>
      <c r="BM228" s="229" t="s">
        <v>6002</v>
      </c>
    </row>
    <row r="229" s="2" customFormat="1">
      <c r="A229" s="42"/>
      <c r="B229" s="43"/>
      <c r="C229" s="44"/>
      <c r="D229" s="231" t="s">
        <v>315</v>
      </c>
      <c r="E229" s="44"/>
      <c r="F229" s="232" t="s">
        <v>1923</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88</v>
      </c>
    </row>
    <row r="230" s="13" customFormat="1">
      <c r="A230" s="13"/>
      <c r="B230" s="238"/>
      <c r="C230" s="239"/>
      <c r="D230" s="231" t="s">
        <v>342</v>
      </c>
      <c r="E230" s="240" t="s">
        <v>35</v>
      </c>
      <c r="F230" s="241" t="s">
        <v>6003</v>
      </c>
      <c r="G230" s="239"/>
      <c r="H230" s="242">
        <v>3.8700000000000001</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88</v>
      </c>
      <c r="AV230" s="13" t="s">
        <v>88</v>
      </c>
      <c r="AW230" s="13" t="s">
        <v>41</v>
      </c>
      <c r="AX230" s="13" t="s">
        <v>79</v>
      </c>
      <c r="AY230" s="248" t="s">
        <v>305</v>
      </c>
    </row>
    <row r="231" s="14" customFormat="1">
      <c r="A231" s="14"/>
      <c r="B231" s="249"/>
      <c r="C231" s="250"/>
      <c r="D231" s="231" t="s">
        <v>342</v>
      </c>
      <c r="E231" s="251" t="s">
        <v>35</v>
      </c>
      <c r="F231" s="252" t="s">
        <v>344</v>
      </c>
      <c r="G231" s="250"/>
      <c r="H231" s="253">
        <v>3.8700000000000001</v>
      </c>
      <c r="I231" s="254"/>
      <c r="J231" s="250"/>
      <c r="K231" s="250"/>
      <c r="L231" s="255"/>
      <c r="M231" s="256"/>
      <c r="N231" s="257"/>
      <c r="O231" s="257"/>
      <c r="P231" s="257"/>
      <c r="Q231" s="257"/>
      <c r="R231" s="257"/>
      <c r="S231" s="257"/>
      <c r="T231" s="258"/>
      <c r="U231" s="14"/>
      <c r="V231" s="14"/>
      <c r="W231" s="14"/>
      <c r="X231" s="14"/>
      <c r="Y231" s="14"/>
      <c r="Z231" s="14"/>
      <c r="AA231" s="14"/>
      <c r="AB231" s="14"/>
      <c r="AC231" s="14"/>
      <c r="AD231" s="14"/>
      <c r="AE231" s="14"/>
      <c r="AT231" s="259" t="s">
        <v>342</v>
      </c>
      <c r="AU231" s="259" t="s">
        <v>88</v>
      </c>
      <c r="AV231" s="14" t="s">
        <v>313</v>
      </c>
      <c r="AW231" s="14" t="s">
        <v>41</v>
      </c>
      <c r="AX231" s="14" t="s">
        <v>86</v>
      </c>
      <c r="AY231" s="259" t="s">
        <v>305</v>
      </c>
    </row>
    <row r="232" s="2" customFormat="1" ht="24.15" customHeight="1">
      <c r="A232" s="42"/>
      <c r="B232" s="43"/>
      <c r="C232" s="218" t="s">
        <v>610</v>
      </c>
      <c r="D232" s="218" t="s">
        <v>308</v>
      </c>
      <c r="E232" s="219" t="s">
        <v>3391</v>
      </c>
      <c r="F232" s="220" t="s">
        <v>3392</v>
      </c>
      <c r="G232" s="221" t="s">
        <v>338</v>
      </c>
      <c r="H232" s="222">
        <v>258.01100000000002</v>
      </c>
      <c r="I232" s="223"/>
      <c r="J232" s="224">
        <f>ROUND(I232*H232,2)</f>
        <v>0</v>
      </c>
      <c r="K232" s="220" t="s">
        <v>325</v>
      </c>
      <c r="L232" s="48"/>
      <c r="M232" s="225" t="s">
        <v>35</v>
      </c>
      <c r="N232" s="226" t="s">
        <v>52</v>
      </c>
      <c r="O232" s="89"/>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313</v>
      </c>
      <c r="AT232" s="229" t="s">
        <v>308</v>
      </c>
      <c r="AU232" s="229" t="s">
        <v>88</v>
      </c>
      <c r="AY232" s="20" t="s">
        <v>305</v>
      </c>
      <c r="BE232" s="230">
        <f>IF(N232="základní",J232,0)</f>
        <v>0</v>
      </c>
      <c r="BF232" s="230">
        <f>IF(N232="snížená",J232,0)</f>
        <v>0</v>
      </c>
      <c r="BG232" s="230">
        <f>IF(N232="zákl. přenesená",J232,0)</f>
        <v>0</v>
      </c>
      <c r="BH232" s="230">
        <f>IF(N232="sníž. přenesená",J232,0)</f>
        <v>0</v>
      </c>
      <c r="BI232" s="230">
        <f>IF(N232="nulová",J232,0)</f>
        <v>0</v>
      </c>
      <c r="BJ232" s="20" t="s">
        <v>313</v>
      </c>
      <c r="BK232" s="230">
        <f>ROUND(I232*H232,2)</f>
        <v>0</v>
      </c>
      <c r="BL232" s="20" t="s">
        <v>313</v>
      </c>
      <c r="BM232" s="229" t="s">
        <v>6004</v>
      </c>
    </row>
    <row r="233" s="2" customFormat="1">
      <c r="A233" s="42"/>
      <c r="B233" s="43"/>
      <c r="C233" s="44"/>
      <c r="D233" s="231" t="s">
        <v>315</v>
      </c>
      <c r="E233" s="44"/>
      <c r="F233" s="232" t="s">
        <v>3394</v>
      </c>
      <c r="G233" s="44"/>
      <c r="H233" s="44"/>
      <c r="I233" s="233"/>
      <c r="J233" s="44"/>
      <c r="K233" s="44"/>
      <c r="L233" s="48"/>
      <c r="M233" s="234"/>
      <c r="N233" s="235"/>
      <c r="O233" s="89"/>
      <c r="P233" s="89"/>
      <c r="Q233" s="89"/>
      <c r="R233" s="89"/>
      <c r="S233" s="89"/>
      <c r="T233" s="90"/>
      <c r="U233" s="42"/>
      <c r="V233" s="42"/>
      <c r="W233" s="42"/>
      <c r="X233" s="42"/>
      <c r="Y233" s="42"/>
      <c r="Z233" s="42"/>
      <c r="AA233" s="42"/>
      <c r="AB233" s="42"/>
      <c r="AC233" s="42"/>
      <c r="AD233" s="42"/>
      <c r="AE233" s="42"/>
      <c r="AT233" s="20" t="s">
        <v>315</v>
      </c>
      <c r="AU233" s="20" t="s">
        <v>88</v>
      </c>
    </row>
    <row r="234" s="2" customFormat="1">
      <c r="A234" s="42"/>
      <c r="B234" s="43"/>
      <c r="C234" s="44"/>
      <c r="D234" s="236" t="s">
        <v>328</v>
      </c>
      <c r="E234" s="44"/>
      <c r="F234" s="237" t="s">
        <v>3395</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328</v>
      </c>
      <c r="AU234" s="20" t="s">
        <v>88</v>
      </c>
    </row>
    <row r="235" s="15" customFormat="1">
      <c r="A235" s="15"/>
      <c r="B235" s="275"/>
      <c r="C235" s="276"/>
      <c r="D235" s="231" t="s">
        <v>342</v>
      </c>
      <c r="E235" s="277" t="s">
        <v>35</v>
      </c>
      <c r="F235" s="278" t="s">
        <v>3396</v>
      </c>
      <c r="G235" s="276"/>
      <c r="H235" s="277" t="s">
        <v>35</v>
      </c>
      <c r="I235" s="279"/>
      <c r="J235" s="276"/>
      <c r="K235" s="276"/>
      <c r="L235" s="280"/>
      <c r="M235" s="281"/>
      <c r="N235" s="282"/>
      <c r="O235" s="282"/>
      <c r="P235" s="282"/>
      <c r="Q235" s="282"/>
      <c r="R235" s="282"/>
      <c r="S235" s="282"/>
      <c r="T235" s="283"/>
      <c r="U235" s="15"/>
      <c r="V235" s="15"/>
      <c r="W235" s="15"/>
      <c r="X235" s="15"/>
      <c r="Y235" s="15"/>
      <c r="Z235" s="15"/>
      <c r="AA235" s="15"/>
      <c r="AB235" s="15"/>
      <c r="AC235" s="15"/>
      <c r="AD235" s="15"/>
      <c r="AE235" s="15"/>
      <c r="AT235" s="284" t="s">
        <v>342</v>
      </c>
      <c r="AU235" s="284" t="s">
        <v>88</v>
      </c>
      <c r="AV235" s="15" t="s">
        <v>86</v>
      </c>
      <c r="AW235" s="15" t="s">
        <v>41</v>
      </c>
      <c r="AX235" s="15" t="s">
        <v>79</v>
      </c>
      <c r="AY235" s="284" t="s">
        <v>305</v>
      </c>
    </row>
    <row r="236" s="15" customFormat="1">
      <c r="A236" s="15"/>
      <c r="B236" s="275"/>
      <c r="C236" s="276"/>
      <c r="D236" s="231" t="s">
        <v>342</v>
      </c>
      <c r="E236" s="277" t="s">
        <v>35</v>
      </c>
      <c r="F236" s="278" t="s">
        <v>3627</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88</v>
      </c>
      <c r="AV236" s="15" t="s">
        <v>86</v>
      </c>
      <c r="AW236" s="15" t="s">
        <v>41</v>
      </c>
      <c r="AX236" s="15" t="s">
        <v>79</v>
      </c>
      <c r="AY236" s="284" t="s">
        <v>305</v>
      </c>
    </row>
    <row r="237" s="13" customFormat="1">
      <c r="A237" s="13"/>
      <c r="B237" s="238"/>
      <c r="C237" s="239"/>
      <c r="D237" s="231" t="s">
        <v>342</v>
      </c>
      <c r="E237" s="240" t="s">
        <v>35</v>
      </c>
      <c r="F237" s="241" t="s">
        <v>5970</v>
      </c>
      <c r="G237" s="239"/>
      <c r="H237" s="242">
        <v>80.638000000000005</v>
      </c>
      <c r="I237" s="243"/>
      <c r="J237" s="239"/>
      <c r="K237" s="239"/>
      <c r="L237" s="244"/>
      <c r="M237" s="245"/>
      <c r="N237" s="246"/>
      <c r="O237" s="246"/>
      <c r="P237" s="246"/>
      <c r="Q237" s="246"/>
      <c r="R237" s="246"/>
      <c r="S237" s="246"/>
      <c r="T237" s="247"/>
      <c r="U237" s="13"/>
      <c r="V237" s="13"/>
      <c r="W237" s="13"/>
      <c r="X237" s="13"/>
      <c r="Y237" s="13"/>
      <c r="Z237" s="13"/>
      <c r="AA237" s="13"/>
      <c r="AB237" s="13"/>
      <c r="AC237" s="13"/>
      <c r="AD237" s="13"/>
      <c r="AE237" s="13"/>
      <c r="AT237" s="248" t="s">
        <v>342</v>
      </c>
      <c r="AU237" s="248" t="s">
        <v>88</v>
      </c>
      <c r="AV237" s="13" t="s">
        <v>88</v>
      </c>
      <c r="AW237" s="13" t="s">
        <v>41</v>
      </c>
      <c r="AX237" s="13" t="s">
        <v>79</v>
      </c>
      <c r="AY237" s="248" t="s">
        <v>305</v>
      </c>
    </row>
    <row r="238" s="15" customFormat="1">
      <c r="A238" s="15"/>
      <c r="B238" s="275"/>
      <c r="C238" s="276"/>
      <c r="D238" s="231" t="s">
        <v>342</v>
      </c>
      <c r="E238" s="277" t="s">
        <v>35</v>
      </c>
      <c r="F238" s="278" t="s">
        <v>5414</v>
      </c>
      <c r="G238" s="276"/>
      <c r="H238" s="277" t="s">
        <v>35</v>
      </c>
      <c r="I238" s="279"/>
      <c r="J238" s="276"/>
      <c r="K238" s="276"/>
      <c r="L238" s="280"/>
      <c r="M238" s="281"/>
      <c r="N238" s="282"/>
      <c r="O238" s="282"/>
      <c r="P238" s="282"/>
      <c r="Q238" s="282"/>
      <c r="R238" s="282"/>
      <c r="S238" s="282"/>
      <c r="T238" s="283"/>
      <c r="U238" s="15"/>
      <c r="V238" s="15"/>
      <c r="W238" s="15"/>
      <c r="X238" s="15"/>
      <c r="Y238" s="15"/>
      <c r="Z238" s="15"/>
      <c r="AA238" s="15"/>
      <c r="AB238" s="15"/>
      <c r="AC238" s="15"/>
      <c r="AD238" s="15"/>
      <c r="AE238" s="15"/>
      <c r="AT238" s="284" t="s">
        <v>342</v>
      </c>
      <c r="AU238" s="284" t="s">
        <v>88</v>
      </c>
      <c r="AV238" s="15" t="s">
        <v>86</v>
      </c>
      <c r="AW238" s="15" t="s">
        <v>41</v>
      </c>
      <c r="AX238" s="15" t="s">
        <v>79</v>
      </c>
      <c r="AY238" s="284" t="s">
        <v>305</v>
      </c>
    </row>
    <row r="239" s="13" customFormat="1">
      <c r="A239" s="13"/>
      <c r="B239" s="238"/>
      <c r="C239" s="239"/>
      <c r="D239" s="231" t="s">
        <v>342</v>
      </c>
      <c r="E239" s="240" t="s">
        <v>35</v>
      </c>
      <c r="F239" s="241" t="s">
        <v>763</v>
      </c>
      <c r="G239" s="239"/>
      <c r="H239" s="242">
        <v>47</v>
      </c>
      <c r="I239" s="243"/>
      <c r="J239" s="239"/>
      <c r="K239" s="239"/>
      <c r="L239" s="244"/>
      <c r="M239" s="245"/>
      <c r="N239" s="246"/>
      <c r="O239" s="246"/>
      <c r="P239" s="246"/>
      <c r="Q239" s="246"/>
      <c r="R239" s="246"/>
      <c r="S239" s="246"/>
      <c r="T239" s="247"/>
      <c r="U239" s="13"/>
      <c r="V239" s="13"/>
      <c r="W239" s="13"/>
      <c r="X239" s="13"/>
      <c r="Y239" s="13"/>
      <c r="Z239" s="13"/>
      <c r="AA239" s="13"/>
      <c r="AB239" s="13"/>
      <c r="AC239" s="13"/>
      <c r="AD239" s="13"/>
      <c r="AE239" s="13"/>
      <c r="AT239" s="248" t="s">
        <v>342</v>
      </c>
      <c r="AU239" s="248" t="s">
        <v>88</v>
      </c>
      <c r="AV239" s="13" t="s">
        <v>88</v>
      </c>
      <c r="AW239" s="13" t="s">
        <v>41</v>
      </c>
      <c r="AX239" s="13" t="s">
        <v>79</v>
      </c>
      <c r="AY239" s="248" t="s">
        <v>305</v>
      </c>
    </row>
    <row r="240" s="15" customFormat="1">
      <c r="A240" s="15"/>
      <c r="B240" s="275"/>
      <c r="C240" s="276"/>
      <c r="D240" s="231" t="s">
        <v>342</v>
      </c>
      <c r="E240" s="277" t="s">
        <v>35</v>
      </c>
      <c r="F240" s="278" t="s">
        <v>3276</v>
      </c>
      <c r="G240" s="276"/>
      <c r="H240" s="277" t="s">
        <v>35</v>
      </c>
      <c r="I240" s="279"/>
      <c r="J240" s="276"/>
      <c r="K240" s="276"/>
      <c r="L240" s="280"/>
      <c r="M240" s="281"/>
      <c r="N240" s="282"/>
      <c r="O240" s="282"/>
      <c r="P240" s="282"/>
      <c r="Q240" s="282"/>
      <c r="R240" s="282"/>
      <c r="S240" s="282"/>
      <c r="T240" s="283"/>
      <c r="U240" s="15"/>
      <c r="V240" s="15"/>
      <c r="W240" s="15"/>
      <c r="X240" s="15"/>
      <c r="Y240" s="15"/>
      <c r="Z240" s="15"/>
      <c r="AA240" s="15"/>
      <c r="AB240" s="15"/>
      <c r="AC240" s="15"/>
      <c r="AD240" s="15"/>
      <c r="AE240" s="15"/>
      <c r="AT240" s="284" t="s">
        <v>342</v>
      </c>
      <c r="AU240" s="284" t="s">
        <v>88</v>
      </c>
      <c r="AV240" s="15" t="s">
        <v>86</v>
      </c>
      <c r="AW240" s="15" t="s">
        <v>41</v>
      </c>
      <c r="AX240" s="15" t="s">
        <v>79</v>
      </c>
      <c r="AY240" s="284" t="s">
        <v>305</v>
      </c>
    </row>
    <row r="241" s="13" customFormat="1">
      <c r="A241" s="13"/>
      <c r="B241" s="238"/>
      <c r="C241" s="239"/>
      <c r="D241" s="231" t="s">
        <v>342</v>
      </c>
      <c r="E241" s="240" t="s">
        <v>35</v>
      </c>
      <c r="F241" s="241" t="s">
        <v>5971</v>
      </c>
      <c r="G241" s="239"/>
      <c r="H241" s="242">
        <v>79.373000000000005</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88</v>
      </c>
      <c r="AV241" s="13" t="s">
        <v>88</v>
      </c>
      <c r="AW241" s="13" t="s">
        <v>41</v>
      </c>
      <c r="AX241" s="13" t="s">
        <v>79</v>
      </c>
      <c r="AY241" s="248" t="s">
        <v>305</v>
      </c>
    </row>
    <row r="242" s="15" customFormat="1">
      <c r="A242" s="15"/>
      <c r="B242" s="275"/>
      <c r="C242" s="276"/>
      <c r="D242" s="231" t="s">
        <v>342</v>
      </c>
      <c r="E242" s="277" t="s">
        <v>35</v>
      </c>
      <c r="F242" s="278" t="s">
        <v>5972</v>
      </c>
      <c r="G242" s="276"/>
      <c r="H242" s="277" t="s">
        <v>35</v>
      </c>
      <c r="I242" s="279"/>
      <c r="J242" s="276"/>
      <c r="K242" s="276"/>
      <c r="L242" s="280"/>
      <c r="M242" s="281"/>
      <c r="N242" s="282"/>
      <c r="O242" s="282"/>
      <c r="P242" s="282"/>
      <c r="Q242" s="282"/>
      <c r="R242" s="282"/>
      <c r="S242" s="282"/>
      <c r="T242" s="283"/>
      <c r="U242" s="15"/>
      <c r="V242" s="15"/>
      <c r="W242" s="15"/>
      <c r="X242" s="15"/>
      <c r="Y242" s="15"/>
      <c r="Z242" s="15"/>
      <c r="AA242" s="15"/>
      <c r="AB242" s="15"/>
      <c r="AC242" s="15"/>
      <c r="AD242" s="15"/>
      <c r="AE242" s="15"/>
      <c r="AT242" s="284" t="s">
        <v>342</v>
      </c>
      <c r="AU242" s="284" t="s">
        <v>88</v>
      </c>
      <c r="AV242" s="15" t="s">
        <v>86</v>
      </c>
      <c r="AW242" s="15" t="s">
        <v>41</v>
      </c>
      <c r="AX242" s="15" t="s">
        <v>79</v>
      </c>
      <c r="AY242" s="284" t="s">
        <v>305</v>
      </c>
    </row>
    <row r="243" s="13" customFormat="1">
      <c r="A243" s="13"/>
      <c r="B243" s="238"/>
      <c r="C243" s="239"/>
      <c r="D243" s="231" t="s">
        <v>342</v>
      </c>
      <c r="E243" s="240" t="s">
        <v>35</v>
      </c>
      <c r="F243" s="241" t="s">
        <v>799</v>
      </c>
      <c r="G243" s="239"/>
      <c r="H243" s="242">
        <v>51</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88</v>
      </c>
      <c r="AV243" s="13" t="s">
        <v>88</v>
      </c>
      <c r="AW243" s="13" t="s">
        <v>41</v>
      </c>
      <c r="AX243" s="13" t="s">
        <v>79</v>
      </c>
      <c r="AY243" s="248" t="s">
        <v>305</v>
      </c>
    </row>
    <row r="244" s="14" customFormat="1">
      <c r="A244" s="14"/>
      <c r="B244" s="249"/>
      <c r="C244" s="250"/>
      <c r="D244" s="231" t="s">
        <v>342</v>
      </c>
      <c r="E244" s="251" t="s">
        <v>35</v>
      </c>
      <c r="F244" s="252" t="s">
        <v>344</v>
      </c>
      <c r="G244" s="250"/>
      <c r="H244" s="253">
        <v>258.01100000000002</v>
      </c>
      <c r="I244" s="254"/>
      <c r="J244" s="250"/>
      <c r="K244" s="250"/>
      <c r="L244" s="255"/>
      <c r="M244" s="256"/>
      <c r="N244" s="257"/>
      <c r="O244" s="257"/>
      <c r="P244" s="257"/>
      <c r="Q244" s="257"/>
      <c r="R244" s="257"/>
      <c r="S244" s="257"/>
      <c r="T244" s="258"/>
      <c r="U244" s="14"/>
      <c r="V244" s="14"/>
      <c r="W244" s="14"/>
      <c r="X244" s="14"/>
      <c r="Y244" s="14"/>
      <c r="Z244" s="14"/>
      <c r="AA244" s="14"/>
      <c r="AB244" s="14"/>
      <c r="AC244" s="14"/>
      <c r="AD244" s="14"/>
      <c r="AE244" s="14"/>
      <c r="AT244" s="259" t="s">
        <v>342</v>
      </c>
      <c r="AU244" s="259" t="s">
        <v>88</v>
      </c>
      <c r="AV244" s="14" t="s">
        <v>313</v>
      </c>
      <c r="AW244" s="14" t="s">
        <v>41</v>
      </c>
      <c r="AX244" s="14" t="s">
        <v>86</v>
      </c>
      <c r="AY244" s="259" t="s">
        <v>305</v>
      </c>
    </row>
    <row r="245" s="12" customFormat="1" ht="22.8" customHeight="1">
      <c r="A245" s="12"/>
      <c r="B245" s="202"/>
      <c r="C245" s="203"/>
      <c r="D245" s="204" t="s">
        <v>78</v>
      </c>
      <c r="E245" s="216" t="s">
        <v>88</v>
      </c>
      <c r="F245" s="216" t="s">
        <v>1937</v>
      </c>
      <c r="G245" s="203"/>
      <c r="H245" s="203"/>
      <c r="I245" s="206"/>
      <c r="J245" s="217">
        <f>BK245</f>
        <v>0</v>
      </c>
      <c r="K245" s="203"/>
      <c r="L245" s="208"/>
      <c r="M245" s="209"/>
      <c r="N245" s="210"/>
      <c r="O245" s="210"/>
      <c r="P245" s="211">
        <f>SUM(P246:P298)</f>
        <v>0</v>
      </c>
      <c r="Q245" s="210"/>
      <c r="R245" s="211">
        <f>SUM(R246:R298)</f>
        <v>239.69481357584004</v>
      </c>
      <c r="S245" s="210"/>
      <c r="T245" s="212">
        <f>SUM(T246:T298)</f>
        <v>0</v>
      </c>
      <c r="U245" s="12"/>
      <c r="V245" s="12"/>
      <c r="W245" s="12"/>
      <c r="X245" s="12"/>
      <c r="Y245" s="12"/>
      <c r="Z245" s="12"/>
      <c r="AA245" s="12"/>
      <c r="AB245" s="12"/>
      <c r="AC245" s="12"/>
      <c r="AD245" s="12"/>
      <c r="AE245" s="12"/>
      <c r="AR245" s="213" t="s">
        <v>86</v>
      </c>
      <c r="AT245" s="214" t="s">
        <v>78</v>
      </c>
      <c r="AU245" s="214" t="s">
        <v>86</v>
      </c>
      <c r="AY245" s="213" t="s">
        <v>305</v>
      </c>
      <c r="BK245" s="215">
        <f>SUM(BK246:BK298)</f>
        <v>0</v>
      </c>
    </row>
    <row r="246" s="2" customFormat="1" ht="24.15" customHeight="1">
      <c r="A246" s="42"/>
      <c r="B246" s="43"/>
      <c r="C246" s="218" t="s">
        <v>7</v>
      </c>
      <c r="D246" s="218" t="s">
        <v>308</v>
      </c>
      <c r="E246" s="219" t="s">
        <v>3397</v>
      </c>
      <c r="F246" s="220" t="s">
        <v>3398</v>
      </c>
      <c r="G246" s="221" t="s">
        <v>338</v>
      </c>
      <c r="H246" s="222">
        <v>223.15600000000001</v>
      </c>
      <c r="I246" s="223"/>
      <c r="J246" s="224">
        <f>ROUND(I246*H246,2)</f>
        <v>0</v>
      </c>
      <c r="K246" s="220" t="s">
        <v>325</v>
      </c>
      <c r="L246" s="48"/>
      <c r="M246" s="225" t="s">
        <v>35</v>
      </c>
      <c r="N246" s="226" t="s">
        <v>52</v>
      </c>
      <c r="O246" s="89"/>
      <c r="P246" s="227">
        <f>O246*H246</f>
        <v>0</v>
      </c>
      <c r="Q246" s="227">
        <v>0.00016694</v>
      </c>
      <c r="R246" s="227">
        <f>Q246*H246</f>
        <v>0.037253662639999997</v>
      </c>
      <c r="S246" s="227">
        <v>0</v>
      </c>
      <c r="T246" s="228">
        <f>S246*H246</f>
        <v>0</v>
      </c>
      <c r="U246" s="42"/>
      <c r="V246" s="42"/>
      <c r="W246" s="42"/>
      <c r="X246" s="42"/>
      <c r="Y246" s="42"/>
      <c r="Z246" s="42"/>
      <c r="AA246" s="42"/>
      <c r="AB246" s="42"/>
      <c r="AC246" s="42"/>
      <c r="AD246" s="42"/>
      <c r="AE246" s="42"/>
      <c r="AR246" s="229" t="s">
        <v>313</v>
      </c>
      <c r="AT246" s="229" t="s">
        <v>308</v>
      </c>
      <c r="AU246" s="229" t="s">
        <v>88</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313</v>
      </c>
      <c r="BM246" s="229" t="s">
        <v>6005</v>
      </c>
    </row>
    <row r="247" s="2" customFormat="1">
      <c r="A247" s="42"/>
      <c r="B247" s="43"/>
      <c r="C247" s="44"/>
      <c r="D247" s="231" t="s">
        <v>315</v>
      </c>
      <c r="E247" s="44"/>
      <c r="F247" s="232" t="s">
        <v>3400</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315</v>
      </c>
      <c r="AU247" s="20" t="s">
        <v>88</v>
      </c>
    </row>
    <row r="248" s="2" customFormat="1">
      <c r="A248" s="42"/>
      <c r="B248" s="43"/>
      <c r="C248" s="44"/>
      <c r="D248" s="236" t="s">
        <v>328</v>
      </c>
      <c r="E248" s="44"/>
      <c r="F248" s="237" t="s">
        <v>3401</v>
      </c>
      <c r="G248" s="44"/>
      <c r="H248" s="44"/>
      <c r="I248" s="233"/>
      <c r="J248" s="44"/>
      <c r="K248" s="44"/>
      <c r="L248" s="48"/>
      <c r="M248" s="234"/>
      <c r="N248" s="235"/>
      <c r="O248" s="89"/>
      <c r="P248" s="89"/>
      <c r="Q248" s="89"/>
      <c r="R248" s="89"/>
      <c r="S248" s="89"/>
      <c r="T248" s="90"/>
      <c r="U248" s="42"/>
      <c r="V248" s="42"/>
      <c r="W248" s="42"/>
      <c r="X248" s="42"/>
      <c r="Y248" s="42"/>
      <c r="Z248" s="42"/>
      <c r="AA248" s="42"/>
      <c r="AB248" s="42"/>
      <c r="AC248" s="42"/>
      <c r="AD248" s="42"/>
      <c r="AE248" s="42"/>
      <c r="AT248" s="20" t="s">
        <v>328</v>
      </c>
      <c r="AU248" s="20" t="s">
        <v>88</v>
      </c>
    </row>
    <row r="249" s="15" customFormat="1">
      <c r="A249" s="15"/>
      <c r="B249" s="275"/>
      <c r="C249" s="276"/>
      <c r="D249" s="231" t="s">
        <v>342</v>
      </c>
      <c r="E249" s="277" t="s">
        <v>35</v>
      </c>
      <c r="F249" s="278" t="s">
        <v>6006</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88</v>
      </c>
      <c r="AV249" s="15" t="s">
        <v>86</v>
      </c>
      <c r="AW249" s="15" t="s">
        <v>41</v>
      </c>
      <c r="AX249" s="15" t="s">
        <v>79</v>
      </c>
      <c r="AY249" s="284" t="s">
        <v>305</v>
      </c>
    </row>
    <row r="250" s="13" customFormat="1">
      <c r="A250" s="13"/>
      <c r="B250" s="238"/>
      <c r="C250" s="239"/>
      <c r="D250" s="231" t="s">
        <v>342</v>
      </c>
      <c r="E250" s="240" t="s">
        <v>35</v>
      </c>
      <c r="F250" s="241" t="s">
        <v>6007</v>
      </c>
      <c r="G250" s="239"/>
      <c r="H250" s="242">
        <v>223.15600000000001</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88</v>
      </c>
      <c r="AV250" s="13" t="s">
        <v>88</v>
      </c>
      <c r="AW250" s="13" t="s">
        <v>41</v>
      </c>
      <c r="AX250" s="13" t="s">
        <v>79</v>
      </c>
      <c r="AY250" s="248" t="s">
        <v>305</v>
      </c>
    </row>
    <row r="251" s="14" customFormat="1">
      <c r="A251" s="14"/>
      <c r="B251" s="249"/>
      <c r="C251" s="250"/>
      <c r="D251" s="231" t="s">
        <v>342</v>
      </c>
      <c r="E251" s="251" t="s">
        <v>35</v>
      </c>
      <c r="F251" s="252" t="s">
        <v>344</v>
      </c>
      <c r="G251" s="250"/>
      <c r="H251" s="253">
        <v>223.15600000000001</v>
      </c>
      <c r="I251" s="254"/>
      <c r="J251" s="250"/>
      <c r="K251" s="250"/>
      <c r="L251" s="255"/>
      <c r="M251" s="256"/>
      <c r="N251" s="257"/>
      <c r="O251" s="257"/>
      <c r="P251" s="257"/>
      <c r="Q251" s="257"/>
      <c r="R251" s="257"/>
      <c r="S251" s="257"/>
      <c r="T251" s="258"/>
      <c r="U251" s="14"/>
      <c r="V251" s="14"/>
      <c r="W251" s="14"/>
      <c r="X251" s="14"/>
      <c r="Y251" s="14"/>
      <c r="Z251" s="14"/>
      <c r="AA251" s="14"/>
      <c r="AB251" s="14"/>
      <c r="AC251" s="14"/>
      <c r="AD251" s="14"/>
      <c r="AE251" s="14"/>
      <c r="AT251" s="259" t="s">
        <v>342</v>
      </c>
      <c r="AU251" s="259" t="s">
        <v>88</v>
      </c>
      <c r="AV251" s="14" t="s">
        <v>313</v>
      </c>
      <c r="AW251" s="14" t="s">
        <v>41</v>
      </c>
      <c r="AX251" s="14" t="s">
        <v>86</v>
      </c>
      <c r="AY251" s="259" t="s">
        <v>305</v>
      </c>
    </row>
    <row r="252" s="2" customFormat="1" ht="24.15" customHeight="1">
      <c r="A252" s="42"/>
      <c r="B252" s="43"/>
      <c r="C252" s="260" t="s">
        <v>625</v>
      </c>
      <c r="D252" s="260" t="s">
        <v>303</v>
      </c>
      <c r="E252" s="261" t="s">
        <v>6008</v>
      </c>
      <c r="F252" s="262" t="s">
        <v>6009</v>
      </c>
      <c r="G252" s="263" t="s">
        <v>338</v>
      </c>
      <c r="H252" s="264">
        <v>223.15600000000001</v>
      </c>
      <c r="I252" s="265"/>
      <c r="J252" s="266">
        <f>ROUND(I252*H252,2)</f>
        <v>0</v>
      </c>
      <c r="K252" s="262" t="s">
        <v>325</v>
      </c>
      <c r="L252" s="267"/>
      <c r="M252" s="268" t="s">
        <v>35</v>
      </c>
      <c r="N252" s="269" t="s">
        <v>52</v>
      </c>
      <c r="O252" s="89"/>
      <c r="P252" s="227">
        <f>O252*H252</f>
        <v>0</v>
      </c>
      <c r="Q252" s="227">
        <v>0.0011999999999999999</v>
      </c>
      <c r="R252" s="227">
        <f>Q252*H252</f>
        <v>0.2677872</v>
      </c>
      <c r="S252" s="227">
        <v>0</v>
      </c>
      <c r="T252" s="228">
        <f>S252*H252</f>
        <v>0</v>
      </c>
      <c r="U252" s="42"/>
      <c r="V252" s="42"/>
      <c r="W252" s="42"/>
      <c r="X252" s="42"/>
      <c r="Y252" s="42"/>
      <c r="Z252" s="42"/>
      <c r="AA252" s="42"/>
      <c r="AB252" s="42"/>
      <c r="AC252" s="42"/>
      <c r="AD252" s="42"/>
      <c r="AE252" s="42"/>
      <c r="AR252" s="229" t="s">
        <v>357</v>
      </c>
      <c r="AT252" s="229" t="s">
        <v>303</v>
      </c>
      <c r="AU252" s="229" t="s">
        <v>88</v>
      </c>
      <c r="AY252" s="20" t="s">
        <v>305</v>
      </c>
      <c r="BE252" s="230">
        <f>IF(N252="základní",J252,0)</f>
        <v>0</v>
      </c>
      <c r="BF252" s="230">
        <f>IF(N252="snížená",J252,0)</f>
        <v>0</v>
      </c>
      <c r="BG252" s="230">
        <f>IF(N252="zákl. přenesená",J252,0)</f>
        <v>0</v>
      </c>
      <c r="BH252" s="230">
        <f>IF(N252="sníž. přenesená",J252,0)</f>
        <v>0</v>
      </c>
      <c r="BI252" s="230">
        <f>IF(N252="nulová",J252,0)</f>
        <v>0</v>
      </c>
      <c r="BJ252" s="20" t="s">
        <v>313</v>
      </c>
      <c r="BK252" s="230">
        <f>ROUND(I252*H252,2)</f>
        <v>0</v>
      </c>
      <c r="BL252" s="20" t="s">
        <v>313</v>
      </c>
      <c r="BM252" s="229" t="s">
        <v>6010</v>
      </c>
    </row>
    <row r="253" s="2" customFormat="1">
      <c r="A253" s="42"/>
      <c r="B253" s="43"/>
      <c r="C253" s="44"/>
      <c r="D253" s="231" t="s">
        <v>315</v>
      </c>
      <c r="E253" s="44"/>
      <c r="F253" s="232" t="s">
        <v>6009</v>
      </c>
      <c r="G253" s="44"/>
      <c r="H253" s="44"/>
      <c r="I253" s="233"/>
      <c r="J253" s="44"/>
      <c r="K253" s="44"/>
      <c r="L253" s="48"/>
      <c r="M253" s="234"/>
      <c r="N253" s="235"/>
      <c r="O253" s="89"/>
      <c r="P253" s="89"/>
      <c r="Q253" s="89"/>
      <c r="R253" s="89"/>
      <c r="S253" s="89"/>
      <c r="T253" s="90"/>
      <c r="U253" s="42"/>
      <c r="V253" s="42"/>
      <c r="W253" s="42"/>
      <c r="X253" s="42"/>
      <c r="Y253" s="42"/>
      <c r="Z253" s="42"/>
      <c r="AA253" s="42"/>
      <c r="AB253" s="42"/>
      <c r="AC253" s="42"/>
      <c r="AD253" s="42"/>
      <c r="AE253" s="42"/>
      <c r="AT253" s="20" t="s">
        <v>315</v>
      </c>
      <c r="AU253" s="20" t="s">
        <v>88</v>
      </c>
    </row>
    <row r="254" s="15" customFormat="1">
      <c r="A254" s="15"/>
      <c r="B254" s="275"/>
      <c r="C254" s="276"/>
      <c r="D254" s="231" t="s">
        <v>342</v>
      </c>
      <c r="E254" s="277" t="s">
        <v>35</v>
      </c>
      <c r="F254" s="278" t="s">
        <v>6006</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88</v>
      </c>
      <c r="AV254" s="15" t="s">
        <v>86</v>
      </c>
      <c r="AW254" s="15" t="s">
        <v>41</v>
      </c>
      <c r="AX254" s="15" t="s">
        <v>79</v>
      </c>
      <c r="AY254" s="284" t="s">
        <v>305</v>
      </c>
    </row>
    <row r="255" s="13" customFormat="1">
      <c r="A255" s="13"/>
      <c r="B255" s="238"/>
      <c r="C255" s="239"/>
      <c r="D255" s="231" t="s">
        <v>342</v>
      </c>
      <c r="E255" s="240" t="s">
        <v>35</v>
      </c>
      <c r="F255" s="241" t="s">
        <v>6007</v>
      </c>
      <c r="G255" s="239"/>
      <c r="H255" s="242">
        <v>223.15600000000001</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4" customFormat="1">
      <c r="A256" s="14"/>
      <c r="B256" s="249"/>
      <c r="C256" s="250"/>
      <c r="D256" s="231" t="s">
        <v>342</v>
      </c>
      <c r="E256" s="251" t="s">
        <v>35</v>
      </c>
      <c r="F256" s="252" t="s">
        <v>344</v>
      </c>
      <c r="G256" s="250"/>
      <c r="H256" s="253">
        <v>223.15600000000001</v>
      </c>
      <c r="I256" s="254"/>
      <c r="J256" s="250"/>
      <c r="K256" s="250"/>
      <c r="L256" s="255"/>
      <c r="M256" s="256"/>
      <c r="N256" s="257"/>
      <c r="O256" s="257"/>
      <c r="P256" s="257"/>
      <c r="Q256" s="257"/>
      <c r="R256" s="257"/>
      <c r="S256" s="257"/>
      <c r="T256" s="258"/>
      <c r="U256" s="14"/>
      <c r="V256" s="14"/>
      <c r="W256" s="14"/>
      <c r="X256" s="14"/>
      <c r="Y256" s="14"/>
      <c r="Z256" s="14"/>
      <c r="AA256" s="14"/>
      <c r="AB256" s="14"/>
      <c r="AC256" s="14"/>
      <c r="AD256" s="14"/>
      <c r="AE256" s="14"/>
      <c r="AT256" s="259" t="s">
        <v>342</v>
      </c>
      <c r="AU256" s="259" t="s">
        <v>88</v>
      </c>
      <c r="AV256" s="14" t="s">
        <v>313</v>
      </c>
      <c r="AW256" s="14" t="s">
        <v>41</v>
      </c>
      <c r="AX256" s="14" t="s">
        <v>86</v>
      </c>
      <c r="AY256" s="259" t="s">
        <v>305</v>
      </c>
    </row>
    <row r="257" s="2" customFormat="1" ht="33" customHeight="1">
      <c r="A257" s="42"/>
      <c r="B257" s="43"/>
      <c r="C257" s="218" t="s">
        <v>630</v>
      </c>
      <c r="D257" s="218" t="s">
        <v>308</v>
      </c>
      <c r="E257" s="219" t="s">
        <v>3818</v>
      </c>
      <c r="F257" s="220" t="s">
        <v>3819</v>
      </c>
      <c r="G257" s="221" t="s">
        <v>311</v>
      </c>
      <c r="H257" s="222">
        <v>22.34</v>
      </c>
      <c r="I257" s="223"/>
      <c r="J257" s="224">
        <f>ROUND(I257*H257,2)</f>
        <v>0</v>
      </c>
      <c r="K257" s="220" t="s">
        <v>325</v>
      </c>
      <c r="L257" s="48"/>
      <c r="M257" s="225" t="s">
        <v>35</v>
      </c>
      <c r="N257" s="226" t="s">
        <v>52</v>
      </c>
      <c r="O257" s="89"/>
      <c r="P257" s="227">
        <f>O257*H257</f>
        <v>0</v>
      </c>
      <c r="Q257" s="227">
        <v>1.5247660000000001</v>
      </c>
      <c r="R257" s="227">
        <f>Q257*H257</f>
        <v>34.063272439999999</v>
      </c>
      <c r="S257" s="227">
        <v>0</v>
      </c>
      <c r="T257" s="228">
        <f>S257*H257</f>
        <v>0</v>
      </c>
      <c r="U257" s="42"/>
      <c r="V257" s="42"/>
      <c r="W257" s="42"/>
      <c r="X257" s="42"/>
      <c r="Y257" s="42"/>
      <c r="Z257" s="42"/>
      <c r="AA257" s="42"/>
      <c r="AB257" s="42"/>
      <c r="AC257" s="42"/>
      <c r="AD257" s="42"/>
      <c r="AE257" s="42"/>
      <c r="AR257" s="229" t="s">
        <v>313</v>
      </c>
      <c r="AT257" s="229" t="s">
        <v>308</v>
      </c>
      <c r="AU257" s="229" t="s">
        <v>88</v>
      </c>
      <c r="AY257" s="20" t="s">
        <v>305</v>
      </c>
      <c r="BE257" s="230">
        <f>IF(N257="základní",J257,0)</f>
        <v>0</v>
      </c>
      <c r="BF257" s="230">
        <f>IF(N257="snížená",J257,0)</f>
        <v>0</v>
      </c>
      <c r="BG257" s="230">
        <f>IF(N257="zákl. přenesená",J257,0)</f>
        <v>0</v>
      </c>
      <c r="BH257" s="230">
        <f>IF(N257="sníž. přenesená",J257,0)</f>
        <v>0</v>
      </c>
      <c r="BI257" s="230">
        <f>IF(N257="nulová",J257,0)</f>
        <v>0</v>
      </c>
      <c r="BJ257" s="20" t="s">
        <v>313</v>
      </c>
      <c r="BK257" s="230">
        <f>ROUND(I257*H257,2)</f>
        <v>0</v>
      </c>
      <c r="BL257" s="20" t="s">
        <v>313</v>
      </c>
      <c r="BM257" s="229" t="s">
        <v>6011</v>
      </c>
    </row>
    <row r="258" s="2" customFormat="1">
      <c r="A258" s="42"/>
      <c r="B258" s="43"/>
      <c r="C258" s="44"/>
      <c r="D258" s="231" t="s">
        <v>315</v>
      </c>
      <c r="E258" s="44"/>
      <c r="F258" s="232" t="s">
        <v>3821</v>
      </c>
      <c r="G258" s="44"/>
      <c r="H258" s="44"/>
      <c r="I258" s="233"/>
      <c r="J258" s="44"/>
      <c r="K258" s="44"/>
      <c r="L258" s="48"/>
      <c r="M258" s="234"/>
      <c r="N258" s="235"/>
      <c r="O258" s="89"/>
      <c r="P258" s="89"/>
      <c r="Q258" s="89"/>
      <c r="R258" s="89"/>
      <c r="S258" s="89"/>
      <c r="T258" s="90"/>
      <c r="U258" s="42"/>
      <c r="V258" s="42"/>
      <c r="W258" s="42"/>
      <c r="X258" s="42"/>
      <c r="Y258" s="42"/>
      <c r="Z258" s="42"/>
      <c r="AA258" s="42"/>
      <c r="AB258" s="42"/>
      <c r="AC258" s="42"/>
      <c r="AD258" s="42"/>
      <c r="AE258" s="42"/>
      <c r="AT258" s="20" t="s">
        <v>315</v>
      </c>
      <c r="AU258" s="20" t="s">
        <v>88</v>
      </c>
    </row>
    <row r="259" s="2" customFormat="1">
      <c r="A259" s="42"/>
      <c r="B259" s="43"/>
      <c r="C259" s="44"/>
      <c r="D259" s="236" t="s">
        <v>328</v>
      </c>
      <c r="E259" s="44"/>
      <c r="F259" s="237" t="s">
        <v>3822</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328</v>
      </c>
      <c r="AU259" s="20" t="s">
        <v>88</v>
      </c>
    </row>
    <row r="260" s="13" customFormat="1">
      <c r="A260" s="13"/>
      <c r="B260" s="238"/>
      <c r="C260" s="239"/>
      <c r="D260" s="231" t="s">
        <v>342</v>
      </c>
      <c r="E260" s="240" t="s">
        <v>35</v>
      </c>
      <c r="F260" s="241" t="s">
        <v>6012</v>
      </c>
      <c r="G260" s="239"/>
      <c r="H260" s="242">
        <v>22.34</v>
      </c>
      <c r="I260" s="243"/>
      <c r="J260" s="239"/>
      <c r="K260" s="239"/>
      <c r="L260" s="244"/>
      <c r="M260" s="245"/>
      <c r="N260" s="246"/>
      <c r="O260" s="246"/>
      <c r="P260" s="246"/>
      <c r="Q260" s="246"/>
      <c r="R260" s="246"/>
      <c r="S260" s="246"/>
      <c r="T260" s="247"/>
      <c r="U260" s="13"/>
      <c r="V260" s="13"/>
      <c r="W260" s="13"/>
      <c r="X260" s="13"/>
      <c r="Y260" s="13"/>
      <c r="Z260" s="13"/>
      <c r="AA260" s="13"/>
      <c r="AB260" s="13"/>
      <c r="AC260" s="13"/>
      <c r="AD260" s="13"/>
      <c r="AE260" s="13"/>
      <c r="AT260" s="248" t="s">
        <v>342</v>
      </c>
      <c r="AU260" s="248" t="s">
        <v>88</v>
      </c>
      <c r="AV260" s="13" t="s">
        <v>88</v>
      </c>
      <c r="AW260" s="13" t="s">
        <v>41</v>
      </c>
      <c r="AX260" s="13" t="s">
        <v>79</v>
      </c>
      <c r="AY260" s="248" t="s">
        <v>305</v>
      </c>
    </row>
    <row r="261" s="14" customFormat="1">
      <c r="A261" s="14"/>
      <c r="B261" s="249"/>
      <c r="C261" s="250"/>
      <c r="D261" s="231" t="s">
        <v>342</v>
      </c>
      <c r="E261" s="251" t="s">
        <v>35</v>
      </c>
      <c r="F261" s="252" t="s">
        <v>344</v>
      </c>
      <c r="G261" s="250"/>
      <c r="H261" s="253">
        <v>22.34</v>
      </c>
      <c r="I261" s="254"/>
      <c r="J261" s="250"/>
      <c r="K261" s="250"/>
      <c r="L261" s="255"/>
      <c r="M261" s="256"/>
      <c r="N261" s="257"/>
      <c r="O261" s="257"/>
      <c r="P261" s="257"/>
      <c r="Q261" s="257"/>
      <c r="R261" s="257"/>
      <c r="S261" s="257"/>
      <c r="T261" s="258"/>
      <c r="U261" s="14"/>
      <c r="V261" s="14"/>
      <c r="W261" s="14"/>
      <c r="X261" s="14"/>
      <c r="Y261" s="14"/>
      <c r="Z261" s="14"/>
      <c r="AA261" s="14"/>
      <c r="AB261" s="14"/>
      <c r="AC261" s="14"/>
      <c r="AD261" s="14"/>
      <c r="AE261" s="14"/>
      <c r="AT261" s="259" t="s">
        <v>342</v>
      </c>
      <c r="AU261" s="259" t="s">
        <v>88</v>
      </c>
      <c r="AV261" s="14" t="s">
        <v>313</v>
      </c>
      <c r="AW261" s="14" t="s">
        <v>41</v>
      </c>
      <c r="AX261" s="14" t="s">
        <v>86</v>
      </c>
      <c r="AY261" s="259" t="s">
        <v>305</v>
      </c>
    </row>
    <row r="262" s="2" customFormat="1" ht="24.15" customHeight="1">
      <c r="A262" s="42"/>
      <c r="B262" s="43"/>
      <c r="C262" s="218" t="s">
        <v>637</v>
      </c>
      <c r="D262" s="218" t="s">
        <v>308</v>
      </c>
      <c r="E262" s="219" t="s">
        <v>6013</v>
      </c>
      <c r="F262" s="220" t="s">
        <v>6014</v>
      </c>
      <c r="G262" s="221" t="s">
        <v>725</v>
      </c>
      <c r="H262" s="222">
        <v>23.064</v>
      </c>
      <c r="I262" s="223"/>
      <c r="J262" s="224">
        <f>ROUND(I262*H262,2)</f>
        <v>0</v>
      </c>
      <c r="K262" s="220" t="s">
        <v>325</v>
      </c>
      <c r="L262" s="48"/>
      <c r="M262" s="225" t="s">
        <v>35</v>
      </c>
      <c r="N262" s="226" t="s">
        <v>52</v>
      </c>
      <c r="O262" s="89"/>
      <c r="P262" s="227">
        <f>O262*H262</f>
        <v>0</v>
      </c>
      <c r="Q262" s="227">
        <v>2.1600000000000001</v>
      </c>
      <c r="R262" s="227">
        <f>Q262*H262</f>
        <v>49.818240000000003</v>
      </c>
      <c r="S262" s="227">
        <v>0</v>
      </c>
      <c r="T262" s="228">
        <f>S262*H262</f>
        <v>0</v>
      </c>
      <c r="U262" s="42"/>
      <c r="V262" s="42"/>
      <c r="W262" s="42"/>
      <c r="X262" s="42"/>
      <c r="Y262" s="42"/>
      <c r="Z262" s="42"/>
      <c r="AA262" s="42"/>
      <c r="AB262" s="42"/>
      <c r="AC262" s="42"/>
      <c r="AD262" s="42"/>
      <c r="AE262" s="42"/>
      <c r="AR262" s="229" t="s">
        <v>313</v>
      </c>
      <c r="AT262" s="229" t="s">
        <v>308</v>
      </c>
      <c r="AU262" s="229" t="s">
        <v>88</v>
      </c>
      <c r="AY262" s="20" t="s">
        <v>305</v>
      </c>
      <c r="BE262" s="230">
        <f>IF(N262="základní",J262,0)</f>
        <v>0</v>
      </c>
      <c r="BF262" s="230">
        <f>IF(N262="snížená",J262,0)</f>
        <v>0</v>
      </c>
      <c r="BG262" s="230">
        <f>IF(N262="zákl. přenesená",J262,0)</f>
        <v>0</v>
      </c>
      <c r="BH262" s="230">
        <f>IF(N262="sníž. přenesená",J262,0)</f>
        <v>0</v>
      </c>
      <c r="BI262" s="230">
        <f>IF(N262="nulová",J262,0)</f>
        <v>0</v>
      </c>
      <c r="BJ262" s="20" t="s">
        <v>313</v>
      </c>
      <c r="BK262" s="230">
        <f>ROUND(I262*H262,2)</f>
        <v>0</v>
      </c>
      <c r="BL262" s="20" t="s">
        <v>313</v>
      </c>
      <c r="BM262" s="229" t="s">
        <v>6015</v>
      </c>
    </row>
    <row r="263" s="2" customFormat="1">
      <c r="A263" s="42"/>
      <c r="B263" s="43"/>
      <c r="C263" s="44"/>
      <c r="D263" s="231" t="s">
        <v>315</v>
      </c>
      <c r="E263" s="44"/>
      <c r="F263" s="232" t="s">
        <v>6016</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315</v>
      </c>
      <c r="AU263" s="20" t="s">
        <v>88</v>
      </c>
    </row>
    <row r="264" s="2" customFormat="1">
      <c r="A264" s="42"/>
      <c r="B264" s="43"/>
      <c r="C264" s="44"/>
      <c r="D264" s="236" t="s">
        <v>328</v>
      </c>
      <c r="E264" s="44"/>
      <c r="F264" s="237" t="s">
        <v>6017</v>
      </c>
      <c r="G264" s="44"/>
      <c r="H264" s="44"/>
      <c r="I264" s="233"/>
      <c r="J264" s="44"/>
      <c r="K264" s="44"/>
      <c r="L264" s="48"/>
      <c r="M264" s="234"/>
      <c r="N264" s="235"/>
      <c r="O264" s="89"/>
      <c r="P264" s="89"/>
      <c r="Q264" s="89"/>
      <c r="R264" s="89"/>
      <c r="S264" s="89"/>
      <c r="T264" s="90"/>
      <c r="U264" s="42"/>
      <c r="V264" s="42"/>
      <c r="W264" s="42"/>
      <c r="X264" s="42"/>
      <c r="Y264" s="42"/>
      <c r="Z264" s="42"/>
      <c r="AA264" s="42"/>
      <c r="AB264" s="42"/>
      <c r="AC264" s="42"/>
      <c r="AD264" s="42"/>
      <c r="AE264" s="42"/>
      <c r="AT264" s="20" t="s">
        <v>328</v>
      </c>
      <c r="AU264" s="20" t="s">
        <v>88</v>
      </c>
    </row>
    <row r="265" s="15" customFormat="1">
      <c r="A265" s="15"/>
      <c r="B265" s="275"/>
      <c r="C265" s="276"/>
      <c r="D265" s="231" t="s">
        <v>342</v>
      </c>
      <c r="E265" s="277" t="s">
        <v>35</v>
      </c>
      <c r="F265" s="278" t="s">
        <v>6018</v>
      </c>
      <c r="G265" s="276"/>
      <c r="H265" s="277" t="s">
        <v>35</v>
      </c>
      <c r="I265" s="279"/>
      <c r="J265" s="276"/>
      <c r="K265" s="276"/>
      <c r="L265" s="280"/>
      <c r="M265" s="281"/>
      <c r="N265" s="282"/>
      <c r="O265" s="282"/>
      <c r="P265" s="282"/>
      <c r="Q265" s="282"/>
      <c r="R265" s="282"/>
      <c r="S265" s="282"/>
      <c r="T265" s="283"/>
      <c r="U265" s="15"/>
      <c r="V265" s="15"/>
      <c r="W265" s="15"/>
      <c r="X265" s="15"/>
      <c r="Y265" s="15"/>
      <c r="Z265" s="15"/>
      <c r="AA265" s="15"/>
      <c r="AB265" s="15"/>
      <c r="AC265" s="15"/>
      <c r="AD265" s="15"/>
      <c r="AE265" s="15"/>
      <c r="AT265" s="284" t="s">
        <v>342</v>
      </c>
      <c r="AU265" s="284" t="s">
        <v>88</v>
      </c>
      <c r="AV265" s="15" t="s">
        <v>86</v>
      </c>
      <c r="AW265" s="15" t="s">
        <v>41</v>
      </c>
      <c r="AX265" s="15" t="s">
        <v>79</v>
      </c>
      <c r="AY265" s="284" t="s">
        <v>305</v>
      </c>
    </row>
    <row r="266" s="13" customFormat="1">
      <c r="A266" s="13"/>
      <c r="B266" s="238"/>
      <c r="C266" s="239"/>
      <c r="D266" s="231" t="s">
        <v>342</v>
      </c>
      <c r="E266" s="240" t="s">
        <v>35</v>
      </c>
      <c r="F266" s="241" t="s">
        <v>6019</v>
      </c>
      <c r="G266" s="239"/>
      <c r="H266" s="242">
        <v>23.064</v>
      </c>
      <c r="I266" s="243"/>
      <c r="J266" s="239"/>
      <c r="K266" s="239"/>
      <c r="L266" s="244"/>
      <c r="M266" s="245"/>
      <c r="N266" s="246"/>
      <c r="O266" s="246"/>
      <c r="P266" s="246"/>
      <c r="Q266" s="246"/>
      <c r="R266" s="246"/>
      <c r="S266" s="246"/>
      <c r="T266" s="247"/>
      <c r="U266" s="13"/>
      <c r="V266" s="13"/>
      <c r="W266" s="13"/>
      <c r="X266" s="13"/>
      <c r="Y266" s="13"/>
      <c r="Z266" s="13"/>
      <c r="AA266" s="13"/>
      <c r="AB266" s="13"/>
      <c r="AC266" s="13"/>
      <c r="AD266" s="13"/>
      <c r="AE266" s="13"/>
      <c r="AT266" s="248" t="s">
        <v>342</v>
      </c>
      <c r="AU266" s="248" t="s">
        <v>88</v>
      </c>
      <c r="AV266" s="13" t="s">
        <v>88</v>
      </c>
      <c r="AW266" s="13" t="s">
        <v>41</v>
      </c>
      <c r="AX266" s="13" t="s">
        <v>79</v>
      </c>
      <c r="AY266" s="248" t="s">
        <v>305</v>
      </c>
    </row>
    <row r="267" s="14" customFormat="1">
      <c r="A267" s="14"/>
      <c r="B267" s="249"/>
      <c r="C267" s="250"/>
      <c r="D267" s="231" t="s">
        <v>342</v>
      </c>
      <c r="E267" s="251" t="s">
        <v>35</v>
      </c>
      <c r="F267" s="252" t="s">
        <v>344</v>
      </c>
      <c r="G267" s="250"/>
      <c r="H267" s="253">
        <v>23.064</v>
      </c>
      <c r="I267" s="254"/>
      <c r="J267" s="250"/>
      <c r="K267" s="250"/>
      <c r="L267" s="255"/>
      <c r="M267" s="256"/>
      <c r="N267" s="257"/>
      <c r="O267" s="257"/>
      <c r="P267" s="257"/>
      <c r="Q267" s="257"/>
      <c r="R267" s="257"/>
      <c r="S267" s="257"/>
      <c r="T267" s="258"/>
      <c r="U267" s="14"/>
      <c r="V267" s="14"/>
      <c r="W267" s="14"/>
      <c r="X267" s="14"/>
      <c r="Y267" s="14"/>
      <c r="Z267" s="14"/>
      <c r="AA267" s="14"/>
      <c r="AB267" s="14"/>
      <c r="AC267" s="14"/>
      <c r="AD267" s="14"/>
      <c r="AE267" s="14"/>
      <c r="AT267" s="259" t="s">
        <v>342</v>
      </c>
      <c r="AU267" s="259" t="s">
        <v>88</v>
      </c>
      <c r="AV267" s="14" t="s">
        <v>313</v>
      </c>
      <c r="AW267" s="14" t="s">
        <v>41</v>
      </c>
      <c r="AX267" s="14" t="s">
        <v>86</v>
      </c>
      <c r="AY267" s="259" t="s">
        <v>305</v>
      </c>
    </row>
    <row r="268" s="2" customFormat="1" ht="24.15" customHeight="1">
      <c r="A268" s="42"/>
      <c r="B268" s="43"/>
      <c r="C268" s="218" t="s">
        <v>641</v>
      </c>
      <c r="D268" s="218" t="s">
        <v>308</v>
      </c>
      <c r="E268" s="219" t="s">
        <v>1946</v>
      </c>
      <c r="F268" s="220" t="s">
        <v>1947</v>
      </c>
      <c r="G268" s="221" t="s">
        <v>725</v>
      </c>
      <c r="H268" s="222">
        <v>26.443000000000001</v>
      </c>
      <c r="I268" s="223"/>
      <c r="J268" s="224">
        <f>ROUND(I268*H268,2)</f>
        <v>0</v>
      </c>
      <c r="K268" s="220" t="s">
        <v>325</v>
      </c>
      <c r="L268" s="48"/>
      <c r="M268" s="225" t="s">
        <v>35</v>
      </c>
      <c r="N268" s="226" t="s">
        <v>52</v>
      </c>
      <c r="O268" s="89"/>
      <c r="P268" s="227">
        <f>O268*H268</f>
        <v>0</v>
      </c>
      <c r="Q268" s="227">
        <v>2.550538</v>
      </c>
      <c r="R268" s="227">
        <f>Q268*H268</f>
        <v>67.443876334000009</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6020</v>
      </c>
    </row>
    <row r="269" s="2" customFormat="1">
      <c r="A269" s="42"/>
      <c r="B269" s="43"/>
      <c r="C269" s="44"/>
      <c r="D269" s="231" t="s">
        <v>315</v>
      </c>
      <c r="E269" s="44"/>
      <c r="F269" s="232" t="s">
        <v>1949</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6" t="s">
        <v>328</v>
      </c>
      <c r="E270" s="44"/>
      <c r="F270" s="237" t="s">
        <v>1950</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328</v>
      </c>
      <c r="AU270" s="20" t="s">
        <v>88</v>
      </c>
    </row>
    <row r="271" s="15" customFormat="1">
      <c r="A271" s="15"/>
      <c r="B271" s="275"/>
      <c r="C271" s="276"/>
      <c r="D271" s="231" t="s">
        <v>342</v>
      </c>
      <c r="E271" s="277" t="s">
        <v>35</v>
      </c>
      <c r="F271" s="278" t="s">
        <v>4684</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88</v>
      </c>
      <c r="AV271" s="15" t="s">
        <v>86</v>
      </c>
      <c r="AW271" s="15" t="s">
        <v>41</v>
      </c>
      <c r="AX271" s="15" t="s">
        <v>79</v>
      </c>
      <c r="AY271" s="284" t="s">
        <v>305</v>
      </c>
    </row>
    <row r="272" s="15" customFormat="1">
      <c r="A272" s="15"/>
      <c r="B272" s="275"/>
      <c r="C272" s="276"/>
      <c r="D272" s="231" t="s">
        <v>342</v>
      </c>
      <c r="E272" s="277" t="s">
        <v>35</v>
      </c>
      <c r="F272" s="278" t="s">
        <v>4685</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88</v>
      </c>
      <c r="AV272" s="15" t="s">
        <v>86</v>
      </c>
      <c r="AW272" s="15" t="s">
        <v>41</v>
      </c>
      <c r="AX272" s="15" t="s">
        <v>79</v>
      </c>
      <c r="AY272" s="284" t="s">
        <v>305</v>
      </c>
    </row>
    <row r="273" s="13" customFormat="1">
      <c r="A273" s="13"/>
      <c r="B273" s="238"/>
      <c r="C273" s="239"/>
      <c r="D273" s="231" t="s">
        <v>342</v>
      </c>
      <c r="E273" s="240" t="s">
        <v>35</v>
      </c>
      <c r="F273" s="241" t="s">
        <v>6021</v>
      </c>
      <c r="G273" s="239"/>
      <c r="H273" s="242">
        <v>19.741</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88</v>
      </c>
      <c r="AV273" s="13" t="s">
        <v>88</v>
      </c>
      <c r="AW273" s="13" t="s">
        <v>41</v>
      </c>
      <c r="AX273" s="13" t="s">
        <v>79</v>
      </c>
      <c r="AY273" s="248" t="s">
        <v>305</v>
      </c>
    </row>
    <row r="274" s="15" customFormat="1">
      <c r="A274" s="15"/>
      <c r="B274" s="275"/>
      <c r="C274" s="276"/>
      <c r="D274" s="231" t="s">
        <v>342</v>
      </c>
      <c r="E274" s="277" t="s">
        <v>35</v>
      </c>
      <c r="F274" s="278" t="s">
        <v>6022</v>
      </c>
      <c r="G274" s="276"/>
      <c r="H274" s="277" t="s">
        <v>35</v>
      </c>
      <c r="I274" s="279"/>
      <c r="J274" s="276"/>
      <c r="K274" s="276"/>
      <c r="L274" s="280"/>
      <c r="M274" s="281"/>
      <c r="N274" s="282"/>
      <c r="O274" s="282"/>
      <c r="P274" s="282"/>
      <c r="Q274" s="282"/>
      <c r="R274" s="282"/>
      <c r="S274" s="282"/>
      <c r="T274" s="283"/>
      <c r="U274" s="15"/>
      <c r="V274" s="15"/>
      <c r="W274" s="15"/>
      <c r="X274" s="15"/>
      <c r="Y274" s="15"/>
      <c r="Z274" s="15"/>
      <c r="AA274" s="15"/>
      <c r="AB274" s="15"/>
      <c r="AC274" s="15"/>
      <c r="AD274" s="15"/>
      <c r="AE274" s="15"/>
      <c r="AT274" s="284" t="s">
        <v>342</v>
      </c>
      <c r="AU274" s="284" t="s">
        <v>88</v>
      </c>
      <c r="AV274" s="15" t="s">
        <v>86</v>
      </c>
      <c r="AW274" s="15" t="s">
        <v>41</v>
      </c>
      <c r="AX274" s="15" t="s">
        <v>79</v>
      </c>
      <c r="AY274" s="284" t="s">
        <v>305</v>
      </c>
    </row>
    <row r="275" s="13" customFormat="1">
      <c r="A275" s="13"/>
      <c r="B275" s="238"/>
      <c r="C275" s="239"/>
      <c r="D275" s="231" t="s">
        <v>342</v>
      </c>
      <c r="E275" s="240" t="s">
        <v>35</v>
      </c>
      <c r="F275" s="241" t="s">
        <v>6023</v>
      </c>
      <c r="G275" s="239"/>
      <c r="H275" s="242">
        <v>3.79</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342</v>
      </c>
      <c r="AU275" s="248" t="s">
        <v>88</v>
      </c>
      <c r="AV275" s="13" t="s">
        <v>88</v>
      </c>
      <c r="AW275" s="13" t="s">
        <v>41</v>
      </c>
      <c r="AX275" s="13" t="s">
        <v>79</v>
      </c>
      <c r="AY275" s="248" t="s">
        <v>305</v>
      </c>
    </row>
    <row r="276" s="13" customFormat="1">
      <c r="A276" s="13"/>
      <c r="B276" s="238"/>
      <c r="C276" s="239"/>
      <c r="D276" s="231" t="s">
        <v>342</v>
      </c>
      <c r="E276" s="240" t="s">
        <v>35</v>
      </c>
      <c r="F276" s="241" t="s">
        <v>6024</v>
      </c>
      <c r="G276" s="239"/>
      <c r="H276" s="242">
        <v>2.9119999999999999</v>
      </c>
      <c r="I276" s="243"/>
      <c r="J276" s="239"/>
      <c r="K276" s="239"/>
      <c r="L276" s="244"/>
      <c r="M276" s="245"/>
      <c r="N276" s="246"/>
      <c r="O276" s="246"/>
      <c r="P276" s="246"/>
      <c r="Q276" s="246"/>
      <c r="R276" s="246"/>
      <c r="S276" s="246"/>
      <c r="T276" s="247"/>
      <c r="U276" s="13"/>
      <c r="V276" s="13"/>
      <c r="W276" s="13"/>
      <c r="X276" s="13"/>
      <c r="Y276" s="13"/>
      <c r="Z276" s="13"/>
      <c r="AA276" s="13"/>
      <c r="AB276" s="13"/>
      <c r="AC276" s="13"/>
      <c r="AD276" s="13"/>
      <c r="AE276" s="13"/>
      <c r="AT276" s="248" t="s">
        <v>342</v>
      </c>
      <c r="AU276" s="248" t="s">
        <v>88</v>
      </c>
      <c r="AV276" s="13" t="s">
        <v>88</v>
      </c>
      <c r="AW276" s="13" t="s">
        <v>41</v>
      </c>
      <c r="AX276" s="13" t="s">
        <v>79</v>
      </c>
      <c r="AY276" s="248" t="s">
        <v>305</v>
      </c>
    </row>
    <row r="277" s="14" customFormat="1">
      <c r="A277" s="14"/>
      <c r="B277" s="249"/>
      <c r="C277" s="250"/>
      <c r="D277" s="231" t="s">
        <v>342</v>
      </c>
      <c r="E277" s="251" t="s">
        <v>35</v>
      </c>
      <c r="F277" s="252" t="s">
        <v>344</v>
      </c>
      <c r="G277" s="250"/>
      <c r="H277" s="253">
        <v>26.442999999999998</v>
      </c>
      <c r="I277" s="254"/>
      <c r="J277" s="250"/>
      <c r="K277" s="250"/>
      <c r="L277" s="255"/>
      <c r="M277" s="256"/>
      <c r="N277" s="257"/>
      <c r="O277" s="257"/>
      <c r="P277" s="257"/>
      <c r="Q277" s="257"/>
      <c r="R277" s="257"/>
      <c r="S277" s="257"/>
      <c r="T277" s="258"/>
      <c r="U277" s="14"/>
      <c r="V277" s="14"/>
      <c r="W277" s="14"/>
      <c r="X277" s="14"/>
      <c r="Y277" s="14"/>
      <c r="Z277" s="14"/>
      <c r="AA277" s="14"/>
      <c r="AB277" s="14"/>
      <c r="AC277" s="14"/>
      <c r="AD277" s="14"/>
      <c r="AE277" s="14"/>
      <c r="AT277" s="259" t="s">
        <v>342</v>
      </c>
      <c r="AU277" s="259" t="s">
        <v>88</v>
      </c>
      <c r="AV277" s="14" t="s">
        <v>313</v>
      </c>
      <c r="AW277" s="14" t="s">
        <v>41</v>
      </c>
      <c r="AX277" s="14" t="s">
        <v>86</v>
      </c>
      <c r="AY277" s="259" t="s">
        <v>305</v>
      </c>
    </row>
    <row r="278" s="2" customFormat="1" ht="24.15" customHeight="1">
      <c r="A278" s="42"/>
      <c r="B278" s="43"/>
      <c r="C278" s="218" t="s">
        <v>1704</v>
      </c>
      <c r="D278" s="218" t="s">
        <v>308</v>
      </c>
      <c r="E278" s="219" t="s">
        <v>4690</v>
      </c>
      <c r="F278" s="220" t="s">
        <v>4691</v>
      </c>
      <c r="G278" s="221" t="s">
        <v>725</v>
      </c>
      <c r="H278" s="222">
        <v>34.450000000000003</v>
      </c>
      <c r="I278" s="223"/>
      <c r="J278" s="224">
        <f>ROUND(I278*H278,2)</f>
        <v>0</v>
      </c>
      <c r="K278" s="220" t="s">
        <v>325</v>
      </c>
      <c r="L278" s="48"/>
      <c r="M278" s="225" t="s">
        <v>35</v>
      </c>
      <c r="N278" s="226" t="s">
        <v>52</v>
      </c>
      <c r="O278" s="89"/>
      <c r="P278" s="227">
        <f>O278*H278</f>
        <v>0</v>
      </c>
      <c r="Q278" s="227">
        <v>2.550538</v>
      </c>
      <c r="R278" s="227">
        <f>Q278*H278</f>
        <v>87.866034100000007</v>
      </c>
      <c r="S278" s="227">
        <v>0</v>
      </c>
      <c r="T278" s="228">
        <f>S278*H278</f>
        <v>0</v>
      </c>
      <c r="U278" s="42"/>
      <c r="V278" s="42"/>
      <c r="W278" s="42"/>
      <c r="X278" s="42"/>
      <c r="Y278" s="42"/>
      <c r="Z278" s="42"/>
      <c r="AA278" s="42"/>
      <c r="AB278" s="42"/>
      <c r="AC278" s="42"/>
      <c r="AD278" s="42"/>
      <c r="AE278" s="42"/>
      <c r="AR278" s="229" t="s">
        <v>313</v>
      </c>
      <c r="AT278" s="229" t="s">
        <v>308</v>
      </c>
      <c r="AU278" s="229" t="s">
        <v>88</v>
      </c>
      <c r="AY278" s="20" t="s">
        <v>305</v>
      </c>
      <c r="BE278" s="230">
        <f>IF(N278="základní",J278,0)</f>
        <v>0</v>
      </c>
      <c r="BF278" s="230">
        <f>IF(N278="snížená",J278,0)</f>
        <v>0</v>
      </c>
      <c r="BG278" s="230">
        <f>IF(N278="zákl. přenesená",J278,0)</f>
        <v>0</v>
      </c>
      <c r="BH278" s="230">
        <f>IF(N278="sníž. přenesená",J278,0)</f>
        <v>0</v>
      </c>
      <c r="BI278" s="230">
        <f>IF(N278="nulová",J278,0)</f>
        <v>0</v>
      </c>
      <c r="BJ278" s="20" t="s">
        <v>313</v>
      </c>
      <c r="BK278" s="230">
        <f>ROUND(I278*H278,2)</f>
        <v>0</v>
      </c>
      <c r="BL278" s="20" t="s">
        <v>313</v>
      </c>
      <c r="BM278" s="229" t="s">
        <v>6025</v>
      </c>
    </row>
    <row r="279" s="2" customFormat="1">
      <c r="A279" s="42"/>
      <c r="B279" s="43"/>
      <c r="C279" s="44"/>
      <c r="D279" s="231" t="s">
        <v>315</v>
      </c>
      <c r="E279" s="44"/>
      <c r="F279" s="232" t="s">
        <v>4693</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315</v>
      </c>
      <c r="AU279" s="20" t="s">
        <v>88</v>
      </c>
    </row>
    <row r="280" s="2" customFormat="1">
      <c r="A280" s="42"/>
      <c r="B280" s="43"/>
      <c r="C280" s="44"/>
      <c r="D280" s="236" t="s">
        <v>328</v>
      </c>
      <c r="E280" s="44"/>
      <c r="F280" s="237" t="s">
        <v>4694</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328</v>
      </c>
      <c r="AU280" s="20" t="s">
        <v>88</v>
      </c>
    </row>
    <row r="281" s="15" customFormat="1">
      <c r="A281" s="15"/>
      <c r="B281" s="275"/>
      <c r="C281" s="276"/>
      <c r="D281" s="231" t="s">
        <v>342</v>
      </c>
      <c r="E281" s="277" t="s">
        <v>35</v>
      </c>
      <c r="F281" s="278" t="s">
        <v>3978</v>
      </c>
      <c r="G281" s="276"/>
      <c r="H281" s="277" t="s">
        <v>35</v>
      </c>
      <c r="I281" s="279"/>
      <c r="J281" s="276"/>
      <c r="K281" s="276"/>
      <c r="L281" s="280"/>
      <c r="M281" s="281"/>
      <c r="N281" s="282"/>
      <c r="O281" s="282"/>
      <c r="P281" s="282"/>
      <c r="Q281" s="282"/>
      <c r="R281" s="282"/>
      <c r="S281" s="282"/>
      <c r="T281" s="283"/>
      <c r="U281" s="15"/>
      <c r="V281" s="15"/>
      <c r="W281" s="15"/>
      <c r="X281" s="15"/>
      <c r="Y281" s="15"/>
      <c r="Z281" s="15"/>
      <c r="AA281" s="15"/>
      <c r="AB281" s="15"/>
      <c r="AC281" s="15"/>
      <c r="AD281" s="15"/>
      <c r="AE281" s="15"/>
      <c r="AT281" s="284" t="s">
        <v>342</v>
      </c>
      <c r="AU281" s="284" t="s">
        <v>88</v>
      </c>
      <c r="AV281" s="15" t="s">
        <v>86</v>
      </c>
      <c r="AW281" s="15" t="s">
        <v>41</v>
      </c>
      <c r="AX281" s="15" t="s">
        <v>79</v>
      </c>
      <c r="AY281" s="284" t="s">
        <v>305</v>
      </c>
    </row>
    <row r="282" s="13" customFormat="1">
      <c r="A282" s="13"/>
      <c r="B282" s="238"/>
      <c r="C282" s="239"/>
      <c r="D282" s="231" t="s">
        <v>342</v>
      </c>
      <c r="E282" s="240" t="s">
        <v>35</v>
      </c>
      <c r="F282" s="241" t="s">
        <v>4695</v>
      </c>
      <c r="G282" s="239"/>
      <c r="H282" s="242">
        <v>34.450000000000003</v>
      </c>
      <c r="I282" s="243"/>
      <c r="J282" s="239"/>
      <c r="K282" s="239"/>
      <c r="L282" s="244"/>
      <c r="M282" s="245"/>
      <c r="N282" s="246"/>
      <c r="O282" s="246"/>
      <c r="P282" s="246"/>
      <c r="Q282" s="246"/>
      <c r="R282" s="246"/>
      <c r="S282" s="246"/>
      <c r="T282" s="247"/>
      <c r="U282" s="13"/>
      <c r="V282" s="13"/>
      <c r="W282" s="13"/>
      <c r="X282" s="13"/>
      <c r="Y282" s="13"/>
      <c r="Z282" s="13"/>
      <c r="AA282" s="13"/>
      <c r="AB282" s="13"/>
      <c r="AC282" s="13"/>
      <c r="AD282" s="13"/>
      <c r="AE282" s="13"/>
      <c r="AT282" s="248" t="s">
        <v>342</v>
      </c>
      <c r="AU282" s="248" t="s">
        <v>88</v>
      </c>
      <c r="AV282" s="13" t="s">
        <v>88</v>
      </c>
      <c r="AW282" s="13" t="s">
        <v>41</v>
      </c>
      <c r="AX282" s="13" t="s">
        <v>79</v>
      </c>
      <c r="AY282" s="248" t="s">
        <v>305</v>
      </c>
    </row>
    <row r="283" s="14" customFormat="1">
      <c r="A283" s="14"/>
      <c r="B283" s="249"/>
      <c r="C283" s="250"/>
      <c r="D283" s="231" t="s">
        <v>342</v>
      </c>
      <c r="E283" s="251" t="s">
        <v>35</v>
      </c>
      <c r="F283" s="252" t="s">
        <v>344</v>
      </c>
      <c r="G283" s="250"/>
      <c r="H283" s="253">
        <v>34.450000000000003</v>
      </c>
      <c r="I283" s="254"/>
      <c r="J283" s="250"/>
      <c r="K283" s="250"/>
      <c r="L283" s="255"/>
      <c r="M283" s="256"/>
      <c r="N283" s="257"/>
      <c r="O283" s="257"/>
      <c r="P283" s="257"/>
      <c r="Q283" s="257"/>
      <c r="R283" s="257"/>
      <c r="S283" s="257"/>
      <c r="T283" s="258"/>
      <c r="U283" s="14"/>
      <c r="V283" s="14"/>
      <c r="W283" s="14"/>
      <c r="X283" s="14"/>
      <c r="Y283" s="14"/>
      <c r="Z283" s="14"/>
      <c r="AA283" s="14"/>
      <c r="AB283" s="14"/>
      <c r="AC283" s="14"/>
      <c r="AD283" s="14"/>
      <c r="AE283" s="14"/>
      <c r="AT283" s="259" t="s">
        <v>342</v>
      </c>
      <c r="AU283" s="259" t="s">
        <v>88</v>
      </c>
      <c r="AV283" s="14" t="s">
        <v>313</v>
      </c>
      <c r="AW283" s="14" t="s">
        <v>41</v>
      </c>
      <c r="AX283" s="14" t="s">
        <v>86</v>
      </c>
      <c r="AY283" s="259" t="s">
        <v>305</v>
      </c>
    </row>
    <row r="284" s="2" customFormat="1" ht="16.5" customHeight="1">
      <c r="A284" s="42"/>
      <c r="B284" s="43"/>
      <c r="C284" s="218" t="s">
        <v>1712</v>
      </c>
      <c r="D284" s="218" t="s">
        <v>308</v>
      </c>
      <c r="E284" s="219" t="s">
        <v>3457</v>
      </c>
      <c r="F284" s="220" t="s">
        <v>3458</v>
      </c>
      <c r="G284" s="221" t="s">
        <v>338</v>
      </c>
      <c r="H284" s="222">
        <v>134.77600000000001</v>
      </c>
      <c r="I284" s="223"/>
      <c r="J284" s="224">
        <f>ROUND(I284*H284,2)</f>
        <v>0</v>
      </c>
      <c r="K284" s="220" t="s">
        <v>325</v>
      </c>
      <c r="L284" s="48"/>
      <c r="M284" s="225" t="s">
        <v>35</v>
      </c>
      <c r="N284" s="226" t="s">
        <v>52</v>
      </c>
      <c r="O284" s="89"/>
      <c r="P284" s="227">
        <f>O284*H284</f>
        <v>0</v>
      </c>
      <c r="Q284" s="227">
        <v>0.0014357</v>
      </c>
      <c r="R284" s="227">
        <f>Q284*H284</f>
        <v>0.19349790320000002</v>
      </c>
      <c r="S284" s="227">
        <v>0</v>
      </c>
      <c r="T284" s="228">
        <f>S284*H284</f>
        <v>0</v>
      </c>
      <c r="U284" s="42"/>
      <c r="V284" s="42"/>
      <c r="W284" s="42"/>
      <c r="X284" s="42"/>
      <c r="Y284" s="42"/>
      <c r="Z284" s="42"/>
      <c r="AA284" s="42"/>
      <c r="AB284" s="42"/>
      <c r="AC284" s="42"/>
      <c r="AD284" s="42"/>
      <c r="AE284" s="42"/>
      <c r="AR284" s="229" t="s">
        <v>313</v>
      </c>
      <c r="AT284" s="229" t="s">
        <v>308</v>
      </c>
      <c r="AU284" s="229" t="s">
        <v>88</v>
      </c>
      <c r="AY284" s="20" t="s">
        <v>305</v>
      </c>
      <c r="BE284" s="230">
        <f>IF(N284="základní",J284,0)</f>
        <v>0</v>
      </c>
      <c r="BF284" s="230">
        <f>IF(N284="snížená",J284,0)</f>
        <v>0</v>
      </c>
      <c r="BG284" s="230">
        <f>IF(N284="zákl. přenesená",J284,0)</f>
        <v>0</v>
      </c>
      <c r="BH284" s="230">
        <f>IF(N284="sníž. přenesená",J284,0)</f>
        <v>0</v>
      </c>
      <c r="BI284" s="230">
        <f>IF(N284="nulová",J284,0)</f>
        <v>0</v>
      </c>
      <c r="BJ284" s="20" t="s">
        <v>313</v>
      </c>
      <c r="BK284" s="230">
        <f>ROUND(I284*H284,2)</f>
        <v>0</v>
      </c>
      <c r="BL284" s="20" t="s">
        <v>313</v>
      </c>
      <c r="BM284" s="229" t="s">
        <v>6026</v>
      </c>
    </row>
    <row r="285" s="2" customFormat="1">
      <c r="A285" s="42"/>
      <c r="B285" s="43"/>
      <c r="C285" s="44"/>
      <c r="D285" s="231" t="s">
        <v>315</v>
      </c>
      <c r="E285" s="44"/>
      <c r="F285" s="232" t="s">
        <v>3460</v>
      </c>
      <c r="G285" s="44"/>
      <c r="H285" s="44"/>
      <c r="I285" s="233"/>
      <c r="J285" s="44"/>
      <c r="K285" s="44"/>
      <c r="L285" s="48"/>
      <c r="M285" s="234"/>
      <c r="N285" s="235"/>
      <c r="O285" s="89"/>
      <c r="P285" s="89"/>
      <c r="Q285" s="89"/>
      <c r="R285" s="89"/>
      <c r="S285" s="89"/>
      <c r="T285" s="90"/>
      <c r="U285" s="42"/>
      <c r="V285" s="42"/>
      <c r="W285" s="42"/>
      <c r="X285" s="42"/>
      <c r="Y285" s="42"/>
      <c r="Z285" s="42"/>
      <c r="AA285" s="42"/>
      <c r="AB285" s="42"/>
      <c r="AC285" s="42"/>
      <c r="AD285" s="42"/>
      <c r="AE285" s="42"/>
      <c r="AT285" s="20" t="s">
        <v>315</v>
      </c>
      <c r="AU285" s="20" t="s">
        <v>88</v>
      </c>
    </row>
    <row r="286" s="2" customFormat="1">
      <c r="A286" s="42"/>
      <c r="B286" s="43"/>
      <c r="C286" s="44"/>
      <c r="D286" s="236" t="s">
        <v>328</v>
      </c>
      <c r="E286" s="44"/>
      <c r="F286" s="237" t="s">
        <v>3461</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328</v>
      </c>
      <c r="AU286" s="20" t="s">
        <v>88</v>
      </c>
    </row>
    <row r="287" s="15" customFormat="1">
      <c r="A287" s="15"/>
      <c r="B287" s="275"/>
      <c r="C287" s="276"/>
      <c r="D287" s="231" t="s">
        <v>342</v>
      </c>
      <c r="E287" s="277" t="s">
        <v>35</v>
      </c>
      <c r="F287" s="278" t="s">
        <v>4684</v>
      </c>
      <c r="G287" s="276"/>
      <c r="H287" s="277" t="s">
        <v>35</v>
      </c>
      <c r="I287" s="279"/>
      <c r="J287" s="276"/>
      <c r="K287" s="276"/>
      <c r="L287" s="280"/>
      <c r="M287" s="281"/>
      <c r="N287" s="282"/>
      <c r="O287" s="282"/>
      <c r="P287" s="282"/>
      <c r="Q287" s="282"/>
      <c r="R287" s="282"/>
      <c r="S287" s="282"/>
      <c r="T287" s="283"/>
      <c r="U287" s="15"/>
      <c r="V287" s="15"/>
      <c r="W287" s="15"/>
      <c r="X287" s="15"/>
      <c r="Y287" s="15"/>
      <c r="Z287" s="15"/>
      <c r="AA287" s="15"/>
      <c r="AB287" s="15"/>
      <c r="AC287" s="15"/>
      <c r="AD287" s="15"/>
      <c r="AE287" s="15"/>
      <c r="AT287" s="284" t="s">
        <v>342</v>
      </c>
      <c r="AU287" s="284" t="s">
        <v>88</v>
      </c>
      <c r="AV287" s="15" t="s">
        <v>86</v>
      </c>
      <c r="AW287" s="15" t="s">
        <v>41</v>
      </c>
      <c r="AX287" s="15" t="s">
        <v>79</v>
      </c>
      <c r="AY287" s="284" t="s">
        <v>305</v>
      </c>
    </row>
    <row r="288" s="15" customFormat="1">
      <c r="A288" s="15"/>
      <c r="B288" s="275"/>
      <c r="C288" s="276"/>
      <c r="D288" s="231" t="s">
        <v>342</v>
      </c>
      <c r="E288" s="277" t="s">
        <v>35</v>
      </c>
      <c r="F288" s="278" t="s">
        <v>4685</v>
      </c>
      <c r="G288" s="276"/>
      <c r="H288" s="277" t="s">
        <v>35</v>
      </c>
      <c r="I288" s="279"/>
      <c r="J288" s="276"/>
      <c r="K288" s="276"/>
      <c r="L288" s="280"/>
      <c r="M288" s="281"/>
      <c r="N288" s="282"/>
      <c r="O288" s="282"/>
      <c r="P288" s="282"/>
      <c r="Q288" s="282"/>
      <c r="R288" s="282"/>
      <c r="S288" s="282"/>
      <c r="T288" s="283"/>
      <c r="U288" s="15"/>
      <c r="V288" s="15"/>
      <c r="W288" s="15"/>
      <c r="X288" s="15"/>
      <c r="Y288" s="15"/>
      <c r="Z288" s="15"/>
      <c r="AA288" s="15"/>
      <c r="AB288" s="15"/>
      <c r="AC288" s="15"/>
      <c r="AD288" s="15"/>
      <c r="AE288" s="15"/>
      <c r="AT288" s="284" t="s">
        <v>342</v>
      </c>
      <c r="AU288" s="284" t="s">
        <v>88</v>
      </c>
      <c r="AV288" s="15" t="s">
        <v>86</v>
      </c>
      <c r="AW288" s="15" t="s">
        <v>41</v>
      </c>
      <c r="AX288" s="15" t="s">
        <v>79</v>
      </c>
      <c r="AY288" s="284" t="s">
        <v>305</v>
      </c>
    </row>
    <row r="289" s="13" customFormat="1">
      <c r="A289" s="13"/>
      <c r="B289" s="238"/>
      <c r="C289" s="239"/>
      <c r="D289" s="231" t="s">
        <v>342</v>
      </c>
      <c r="E289" s="240" t="s">
        <v>35</v>
      </c>
      <c r="F289" s="241" t="s">
        <v>6027</v>
      </c>
      <c r="G289" s="239"/>
      <c r="H289" s="242">
        <v>98.703999999999994</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3" customFormat="1">
      <c r="A290" s="13"/>
      <c r="B290" s="238"/>
      <c r="C290" s="239"/>
      <c r="D290" s="231" t="s">
        <v>342</v>
      </c>
      <c r="E290" s="240" t="s">
        <v>35</v>
      </c>
      <c r="F290" s="241" t="s">
        <v>6028</v>
      </c>
      <c r="G290" s="239"/>
      <c r="H290" s="242">
        <v>1.28</v>
      </c>
      <c r="I290" s="243"/>
      <c r="J290" s="239"/>
      <c r="K290" s="239"/>
      <c r="L290" s="244"/>
      <c r="M290" s="245"/>
      <c r="N290" s="246"/>
      <c r="O290" s="246"/>
      <c r="P290" s="246"/>
      <c r="Q290" s="246"/>
      <c r="R290" s="246"/>
      <c r="S290" s="246"/>
      <c r="T290" s="247"/>
      <c r="U290" s="13"/>
      <c r="V290" s="13"/>
      <c r="W290" s="13"/>
      <c r="X290" s="13"/>
      <c r="Y290" s="13"/>
      <c r="Z290" s="13"/>
      <c r="AA290" s="13"/>
      <c r="AB290" s="13"/>
      <c r="AC290" s="13"/>
      <c r="AD290" s="13"/>
      <c r="AE290" s="13"/>
      <c r="AT290" s="248" t="s">
        <v>342</v>
      </c>
      <c r="AU290" s="248" t="s">
        <v>88</v>
      </c>
      <c r="AV290" s="13" t="s">
        <v>88</v>
      </c>
      <c r="AW290" s="13" t="s">
        <v>41</v>
      </c>
      <c r="AX290" s="13" t="s">
        <v>79</v>
      </c>
      <c r="AY290" s="248" t="s">
        <v>305</v>
      </c>
    </row>
    <row r="291" s="15" customFormat="1">
      <c r="A291" s="15"/>
      <c r="B291" s="275"/>
      <c r="C291" s="276"/>
      <c r="D291" s="231" t="s">
        <v>342</v>
      </c>
      <c r="E291" s="277" t="s">
        <v>35</v>
      </c>
      <c r="F291" s="278" t="s">
        <v>6022</v>
      </c>
      <c r="G291" s="276"/>
      <c r="H291" s="277" t="s">
        <v>35</v>
      </c>
      <c r="I291" s="279"/>
      <c r="J291" s="276"/>
      <c r="K291" s="276"/>
      <c r="L291" s="280"/>
      <c r="M291" s="281"/>
      <c r="N291" s="282"/>
      <c r="O291" s="282"/>
      <c r="P291" s="282"/>
      <c r="Q291" s="282"/>
      <c r="R291" s="282"/>
      <c r="S291" s="282"/>
      <c r="T291" s="283"/>
      <c r="U291" s="15"/>
      <c r="V291" s="15"/>
      <c r="W291" s="15"/>
      <c r="X291" s="15"/>
      <c r="Y291" s="15"/>
      <c r="Z291" s="15"/>
      <c r="AA291" s="15"/>
      <c r="AB291" s="15"/>
      <c r="AC291" s="15"/>
      <c r="AD291" s="15"/>
      <c r="AE291" s="15"/>
      <c r="AT291" s="284" t="s">
        <v>342</v>
      </c>
      <c r="AU291" s="284" t="s">
        <v>88</v>
      </c>
      <c r="AV291" s="15" t="s">
        <v>86</v>
      </c>
      <c r="AW291" s="15" t="s">
        <v>41</v>
      </c>
      <c r="AX291" s="15" t="s">
        <v>79</v>
      </c>
      <c r="AY291" s="284" t="s">
        <v>305</v>
      </c>
    </row>
    <row r="292" s="13" customFormat="1">
      <c r="A292" s="13"/>
      <c r="B292" s="238"/>
      <c r="C292" s="239"/>
      <c r="D292" s="231" t="s">
        <v>342</v>
      </c>
      <c r="E292" s="240" t="s">
        <v>35</v>
      </c>
      <c r="F292" s="241" t="s">
        <v>6029</v>
      </c>
      <c r="G292" s="239"/>
      <c r="H292" s="242">
        <v>18.952000000000002</v>
      </c>
      <c r="I292" s="243"/>
      <c r="J292" s="239"/>
      <c r="K292" s="239"/>
      <c r="L292" s="244"/>
      <c r="M292" s="245"/>
      <c r="N292" s="246"/>
      <c r="O292" s="246"/>
      <c r="P292" s="246"/>
      <c r="Q292" s="246"/>
      <c r="R292" s="246"/>
      <c r="S292" s="246"/>
      <c r="T292" s="247"/>
      <c r="U292" s="13"/>
      <c r="V292" s="13"/>
      <c r="W292" s="13"/>
      <c r="X292" s="13"/>
      <c r="Y292" s="13"/>
      <c r="Z292" s="13"/>
      <c r="AA292" s="13"/>
      <c r="AB292" s="13"/>
      <c r="AC292" s="13"/>
      <c r="AD292" s="13"/>
      <c r="AE292" s="13"/>
      <c r="AT292" s="248" t="s">
        <v>342</v>
      </c>
      <c r="AU292" s="248" t="s">
        <v>88</v>
      </c>
      <c r="AV292" s="13" t="s">
        <v>88</v>
      </c>
      <c r="AW292" s="13" t="s">
        <v>41</v>
      </c>
      <c r="AX292" s="13" t="s">
        <v>79</v>
      </c>
      <c r="AY292" s="248" t="s">
        <v>305</v>
      </c>
    </row>
    <row r="293" s="13" customFormat="1">
      <c r="A293" s="13"/>
      <c r="B293" s="238"/>
      <c r="C293" s="239"/>
      <c r="D293" s="231" t="s">
        <v>342</v>
      </c>
      <c r="E293" s="240" t="s">
        <v>35</v>
      </c>
      <c r="F293" s="241" t="s">
        <v>6030</v>
      </c>
      <c r="G293" s="239"/>
      <c r="H293" s="242">
        <v>14.560000000000001</v>
      </c>
      <c r="I293" s="243"/>
      <c r="J293" s="239"/>
      <c r="K293" s="239"/>
      <c r="L293" s="244"/>
      <c r="M293" s="245"/>
      <c r="N293" s="246"/>
      <c r="O293" s="246"/>
      <c r="P293" s="246"/>
      <c r="Q293" s="246"/>
      <c r="R293" s="246"/>
      <c r="S293" s="246"/>
      <c r="T293" s="247"/>
      <c r="U293" s="13"/>
      <c r="V293" s="13"/>
      <c r="W293" s="13"/>
      <c r="X293" s="13"/>
      <c r="Y293" s="13"/>
      <c r="Z293" s="13"/>
      <c r="AA293" s="13"/>
      <c r="AB293" s="13"/>
      <c r="AC293" s="13"/>
      <c r="AD293" s="13"/>
      <c r="AE293" s="13"/>
      <c r="AT293" s="248" t="s">
        <v>342</v>
      </c>
      <c r="AU293" s="248" t="s">
        <v>88</v>
      </c>
      <c r="AV293" s="13" t="s">
        <v>88</v>
      </c>
      <c r="AW293" s="13" t="s">
        <v>41</v>
      </c>
      <c r="AX293" s="13" t="s">
        <v>79</v>
      </c>
      <c r="AY293" s="248" t="s">
        <v>305</v>
      </c>
    </row>
    <row r="294" s="13" customFormat="1">
      <c r="A294" s="13"/>
      <c r="B294" s="238"/>
      <c r="C294" s="239"/>
      <c r="D294" s="231" t="s">
        <v>342</v>
      </c>
      <c r="E294" s="240" t="s">
        <v>35</v>
      </c>
      <c r="F294" s="241" t="s">
        <v>4701</v>
      </c>
      <c r="G294" s="239"/>
      <c r="H294" s="242">
        <v>1.28</v>
      </c>
      <c r="I294" s="243"/>
      <c r="J294" s="239"/>
      <c r="K294" s="239"/>
      <c r="L294" s="244"/>
      <c r="M294" s="245"/>
      <c r="N294" s="246"/>
      <c r="O294" s="246"/>
      <c r="P294" s="246"/>
      <c r="Q294" s="246"/>
      <c r="R294" s="246"/>
      <c r="S294" s="246"/>
      <c r="T294" s="247"/>
      <c r="U294" s="13"/>
      <c r="V294" s="13"/>
      <c r="W294" s="13"/>
      <c r="X294" s="13"/>
      <c r="Y294" s="13"/>
      <c r="Z294" s="13"/>
      <c r="AA294" s="13"/>
      <c r="AB294" s="13"/>
      <c r="AC294" s="13"/>
      <c r="AD294" s="13"/>
      <c r="AE294" s="13"/>
      <c r="AT294" s="248" t="s">
        <v>342</v>
      </c>
      <c r="AU294" s="248" t="s">
        <v>88</v>
      </c>
      <c r="AV294" s="13" t="s">
        <v>88</v>
      </c>
      <c r="AW294" s="13" t="s">
        <v>41</v>
      </c>
      <c r="AX294" s="13" t="s">
        <v>79</v>
      </c>
      <c r="AY294" s="248" t="s">
        <v>305</v>
      </c>
    </row>
    <row r="295" s="14" customFormat="1">
      <c r="A295" s="14"/>
      <c r="B295" s="249"/>
      <c r="C295" s="250"/>
      <c r="D295" s="231" t="s">
        <v>342</v>
      </c>
      <c r="E295" s="251" t="s">
        <v>35</v>
      </c>
      <c r="F295" s="252" t="s">
        <v>344</v>
      </c>
      <c r="G295" s="250"/>
      <c r="H295" s="253">
        <v>134.77599999999998</v>
      </c>
      <c r="I295" s="254"/>
      <c r="J295" s="250"/>
      <c r="K295" s="250"/>
      <c r="L295" s="255"/>
      <c r="M295" s="256"/>
      <c r="N295" s="257"/>
      <c r="O295" s="257"/>
      <c r="P295" s="257"/>
      <c r="Q295" s="257"/>
      <c r="R295" s="257"/>
      <c r="S295" s="257"/>
      <c r="T295" s="258"/>
      <c r="U295" s="14"/>
      <c r="V295" s="14"/>
      <c r="W295" s="14"/>
      <c r="X295" s="14"/>
      <c r="Y295" s="14"/>
      <c r="Z295" s="14"/>
      <c r="AA295" s="14"/>
      <c r="AB295" s="14"/>
      <c r="AC295" s="14"/>
      <c r="AD295" s="14"/>
      <c r="AE295" s="14"/>
      <c r="AT295" s="259" t="s">
        <v>342</v>
      </c>
      <c r="AU295" s="259" t="s">
        <v>88</v>
      </c>
      <c r="AV295" s="14" t="s">
        <v>313</v>
      </c>
      <c r="AW295" s="14" t="s">
        <v>41</v>
      </c>
      <c r="AX295" s="14" t="s">
        <v>86</v>
      </c>
      <c r="AY295" s="259" t="s">
        <v>305</v>
      </c>
    </row>
    <row r="296" s="2" customFormat="1" ht="16.5" customHeight="1">
      <c r="A296" s="42"/>
      <c r="B296" s="43"/>
      <c r="C296" s="218" t="s">
        <v>646</v>
      </c>
      <c r="D296" s="218" t="s">
        <v>308</v>
      </c>
      <c r="E296" s="219" t="s">
        <v>3466</v>
      </c>
      <c r="F296" s="220" t="s">
        <v>3467</v>
      </c>
      <c r="G296" s="221" t="s">
        <v>338</v>
      </c>
      <c r="H296" s="222">
        <v>134.77600000000001</v>
      </c>
      <c r="I296" s="223"/>
      <c r="J296" s="224">
        <f>ROUND(I296*H296,2)</f>
        <v>0</v>
      </c>
      <c r="K296" s="220" t="s">
        <v>325</v>
      </c>
      <c r="L296" s="48"/>
      <c r="M296" s="225" t="s">
        <v>35</v>
      </c>
      <c r="N296" s="226" t="s">
        <v>52</v>
      </c>
      <c r="O296" s="89"/>
      <c r="P296" s="227">
        <f>O296*H296</f>
        <v>0</v>
      </c>
      <c r="Q296" s="227">
        <v>3.6000000000000001E-05</v>
      </c>
      <c r="R296" s="227">
        <f>Q296*H296</f>
        <v>0.0048519360000000003</v>
      </c>
      <c r="S296" s="227">
        <v>0</v>
      </c>
      <c r="T296" s="228">
        <f>S296*H296</f>
        <v>0</v>
      </c>
      <c r="U296" s="42"/>
      <c r="V296" s="42"/>
      <c r="W296" s="42"/>
      <c r="X296" s="42"/>
      <c r="Y296" s="42"/>
      <c r="Z296" s="42"/>
      <c r="AA296" s="42"/>
      <c r="AB296" s="42"/>
      <c r="AC296" s="42"/>
      <c r="AD296" s="42"/>
      <c r="AE296" s="42"/>
      <c r="AR296" s="229" t="s">
        <v>313</v>
      </c>
      <c r="AT296" s="229" t="s">
        <v>308</v>
      </c>
      <c r="AU296" s="229" t="s">
        <v>88</v>
      </c>
      <c r="AY296" s="20" t="s">
        <v>305</v>
      </c>
      <c r="BE296" s="230">
        <f>IF(N296="základní",J296,0)</f>
        <v>0</v>
      </c>
      <c r="BF296" s="230">
        <f>IF(N296="snížená",J296,0)</f>
        <v>0</v>
      </c>
      <c r="BG296" s="230">
        <f>IF(N296="zákl. přenesená",J296,0)</f>
        <v>0</v>
      </c>
      <c r="BH296" s="230">
        <f>IF(N296="sníž. přenesená",J296,0)</f>
        <v>0</v>
      </c>
      <c r="BI296" s="230">
        <f>IF(N296="nulová",J296,0)</f>
        <v>0</v>
      </c>
      <c r="BJ296" s="20" t="s">
        <v>313</v>
      </c>
      <c r="BK296" s="230">
        <f>ROUND(I296*H296,2)</f>
        <v>0</v>
      </c>
      <c r="BL296" s="20" t="s">
        <v>313</v>
      </c>
      <c r="BM296" s="229" t="s">
        <v>6031</v>
      </c>
    </row>
    <row r="297" s="2" customFormat="1">
      <c r="A297" s="42"/>
      <c r="B297" s="43"/>
      <c r="C297" s="44"/>
      <c r="D297" s="231" t="s">
        <v>315</v>
      </c>
      <c r="E297" s="44"/>
      <c r="F297" s="232" t="s">
        <v>3469</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315</v>
      </c>
      <c r="AU297" s="20" t="s">
        <v>88</v>
      </c>
    </row>
    <row r="298" s="2" customFormat="1">
      <c r="A298" s="42"/>
      <c r="B298" s="43"/>
      <c r="C298" s="44"/>
      <c r="D298" s="236" t="s">
        <v>328</v>
      </c>
      <c r="E298" s="44"/>
      <c r="F298" s="237" t="s">
        <v>3470</v>
      </c>
      <c r="G298" s="44"/>
      <c r="H298" s="44"/>
      <c r="I298" s="233"/>
      <c r="J298" s="44"/>
      <c r="K298" s="44"/>
      <c r="L298" s="48"/>
      <c r="M298" s="234"/>
      <c r="N298" s="235"/>
      <c r="O298" s="89"/>
      <c r="P298" s="89"/>
      <c r="Q298" s="89"/>
      <c r="R298" s="89"/>
      <c r="S298" s="89"/>
      <c r="T298" s="90"/>
      <c r="U298" s="42"/>
      <c r="V298" s="42"/>
      <c r="W298" s="42"/>
      <c r="X298" s="42"/>
      <c r="Y298" s="42"/>
      <c r="Z298" s="42"/>
      <c r="AA298" s="42"/>
      <c r="AB298" s="42"/>
      <c r="AC298" s="42"/>
      <c r="AD298" s="42"/>
      <c r="AE298" s="42"/>
      <c r="AT298" s="20" t="s">
        <v>328</v>
      </c>
      <c r="AU298" s="20" t="s">
        <v>88</v>
      </c>
    </row>
    <row r="299" s="12" customFormat="1" ht="22.8" customHeight="1">
      <c r="A299" s="12"/>
      <c r="B299" s="202"/>
      <c r="C299" s="203"/>
      <c r="D299" s="204" t="s">
        <v>78</v>
      </c>
      <c r="E299" s="216" t="s">
        <v>96</v>
      </c>
      <c r="F299" s="216" t="s">
        <v>2365</v>
      </c>
      <c r="G299" s="203"/>
      <c r="H299" s="203"/>
      <c r="I299" s="206"/>
      <c r="J299" s="217">
        <f>BK299</f>
        <v>0</v>
      </c>
      <c r="K299" s="203"/>
      <c r="L299" s="208"/>
      <c r="M299" s="209"/>
      <c r="N299" s="210"/>
      <c r="O299" s="210"/>
      <c r="P299" s="211">
        <f>SUM(P300:P343)</f>
        <v>0</v>
      </c>
      <c r="Q299" s="210"/>
      <c r="R299" s="211">
        <f>SUM(R300:R343)</f>
        <v>20.136521714000001</v>
      </c>
      <c r="S299" s="210"/>
      <c r="T299" s="212">
        <f>SUM(T300:T343)</f>
        <v>0</v>
      </c>
      <c r="U299" s="12"/>
      <c r="V299" s="12"/>
      <c r="W299" s="12"/>
      <c r="X299" s="12"/>
      <c r="Y299" s="12"/>
      <c r="Z299" s="12"/>
      <c r="AA299" s="12"/>
      <c r="AB299" s="12"/>
      <c r="AC299" s="12"/>
      <c r="AD299" s="12"/>
      <c r="AE299" s="12"/>
      <c r="AR299" s="213" t="s">
        <v>86</v>
      </c>
      <c r="AT299" s="214" t="s">
        <v>78</v>
      </c>
      <c r="AU299" s="214" t="s">
        <v>86</v>
      </c>
      <c r="AY299" s="213" t="s">
        <v>305</v>
      </c>
      <c r="BK299" s="215">
        <f>SUM(BK300:BK343)</f>
        <v>0</v>
      </c>
    </row>
    <row r="300" s="2" customFormat="1" ht="16.5" customHeight="1">
      <c r="A300" s="42"/>
      <c r="B300" s="43"/>
      <c r="C300" s="218" t="s">
        <v>651</v>
      </c>
      <c r="D300" s="218" t="s">
        <v>308</v>
      </c>
      <c r="E300" s="219" t="s">
        <v>3478</v>
      </c>
      <c r="F300" s="220" t="s">
        <v>3479</v>
      </c>
      <c r="G300" s="221" t="s">
        <v>725</v>
      </c>
      <c r="H300" s="222">
        <v>7</v>
      </c>
      <c r="I300" s="223"/>
      <c r="J300" s="224">
        <f>ROUND(I300*H300,2)</f>
        <v>0</v>
      </c>
      <c r="K300" s="220" t="s">
        <v>325</v>
      </c>
      <c r="L300" s="48"/>
      <c r="M300" s="225" t="s">
        <v>35</v>
      </c>
      <c r="N300" s="226" t="s">
        <v>52</v>
      </c>
      <c r="O300" s="89"/>
      <c r="P300" s="227">
        <f>O300*H300</f>
        <v>0</v>
      </c>
      <c r="Q300" s="227">
        <v>2.5021499999999999</v>
      </c>
      <c r="R300" s="227">
        <f>Q300*H300</f>
        <v>17.515049999999999</v>
      </c>
      <c r="S300" s="227">
        <v>0</v>
      </c>
      <c r="T300" s="228">
        <f>S300*H300</f>
        <v>0</v>
      </c>
      <c r="U300" s="42"/>
      <c r="V300" s="42"/>
      <c r="W300" s="42"/>
      <c r="X300" s="42"/>
      <c r="Y300" s="42"/>
      <c r="Z300" s="42"/>
      <c r="AA300" s="42"/>
      <c r="AB300" s="42"/>
      <c r="AC300" s="42"/>
      <c r="AD300" s="42"/>
      <c r="AE300" s="42"/>
      <c r="AR300" s="229" t="s">
        <v>313</v>
      </c>
      <c r="AT300" s="229" t="s">
        <v>308</v>
      </c>
      <c r="AU300" s="229" t="s">
        <v>88</v>
      </c>
      <c r="AY300" s="20" t="s">
        <v>305</v>
      </c>
      <c r="BE300" s="230">
        <f>IF(N300="základní",J300,0)</f>
        <v>0</v>
      </c>
      <c r="BF300" s="230">
        <f>IF(N300="snížená",J300,0)</f>
        <v>0</v>
      </c>
      <c r="BG300" s="230">
        <f>IF(N300="zákl. přenesená",J300,0)</f>
        <v>0</v>
      </c>
      <c r="BH300" s="230">
        <f>IF(N300="sníž. přenesená",J300,0)</f>
        <v>0</v>
      </c>
      <c r="BI300" s="230">
        <f>IF(N300="nulová",J300,0)</f>
        <v>0</v>
      </c>
      <c r="BJ300" s="20" t="s">
        <v>313</v>
      </c>
      <c r="BK300" s="230">
        <f>ROUND(I300*H300,2)</f>
        <v>0</v>
      </c>
      <c r="BL300" s="20" t="s">
        <v>313</v>
      </c>
      <c r="BM300" s="229" t="s">
        <v>6032</v>
      </c>
    </row>
    <row r="301" s="2" customFormat="1">
      <c r="A301" s="42"/>
      <c r="B301" s="43"/>
      <c r="C301" s="44"/>
      <c r="D301" s="231" t="s">
        <v>315</v>
      </c>
      <c r="E301" s="44"/>
      <c r="F301" s="232" t="s">
        <v>3481</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315</v>
      </c>
      <c r="AU301" s="20" t="s">
        <v>88</v>
      </c>
    </row>
    <row r="302" s="2" customFormat="1">
      <c r="A302" s="42"/>
      <c r="B302" s="43"/>
      <c r="C302" s="44"/>
      <c r="D302" s="236" t="s">
        <v>328</v>
      </c>
      <c r="E302" s="44"/>
      <c r="F302" s="237" t="s">
        <v>3482</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328</v>
      </c>
      <c r="AU302" s="20" t="s">
        <v>88</v>
      </c>
    </row>
    <row r="303" s="15" customFormat="1">
      <c r="A303" s="15"/>
      <c r="B303" s="275"/>
      <c r="C303" s="276"/>
      <c r="D303" s="231" t="s">
        <v>342</v>
      </c>
      <c r="E303" s="277" t="s">
        <v>35</v>
      </c>
      <c r="F303" s="278" t="s">
        <v>6033</v>
      </c>
      <c r="G303" s="276"/>
      <c r="H303" s="277" t="s">
        <v>35</v>
      </c>
      <c r="I303" s="279"/>
      <c r="J303" s="276"/>
      <c r="K303" s="276"/>
      <c r="L303" s="280"/>
      <c r="M303" s="281"/>
      <c r="N303" s="282"/>
      <c r="O303" s="282"/>
      <c r="P303" s="282"/>
      <c r="Q303" s="282"/>
      <c r="R303" s="282"/>
      <c r="S303" s="282"/>
      <c r="T303" s="283"/>
      <c r="U303" s="15"/>
      <c r="V303" s="15"/>
      <c r="W303" s="15"/>
      <c r="X303" s="15"/>
      <c r="Y303" s="15"/>
      <c r="Z303" s="15"/>
      <c r="AA303" s="15"/>
      <c r="AB303" s="15"/>
      <c r="AC303" s="15"/>
      <c r="AD303" s="15"/>
      <c r="AE303" s="15"/>
      <c r="AT303" s="284" t="s">
        <v>342</v>
      </c>
      <c r="AU303" s="284" t="s">
        <v>88</v>
      </c>
      <c r="AV303" s="15" t="s">
        <v>86</v>
      </c>
      <c r="AW303" s="15" t="s">
        <v>41</v>
      </c>
      <c r="AX303" s="15" t="s">
        <v>79</v>
      </c>
      <c r="AY303" s="284" t="s">
        <v>305</v>
      </c>
    </row>
    <row r="304" s="15" customFormat="1">
      <c r="A304" s="15"/>
      <c r="B304" s="275"/>
      <c r="C304" s="276"/>
      <c r="D304" s="231" t="s">
        <v>342</v>
      </c>
      <c r="E304" s="277" t="s">
        <v>35</v>
      </c>
      <c r="F304" s="278" t="s">
        <v>6034</v>
      </c>
      <c r="G304" s="276"/>
      <c r="H304" s="277" t="s">
        <v>35</v>
      </c>
      <c r="I304" s="279"/>
      <c r="J304" s="276"/>
      <c r="K304" s="276"/>
      <c r="L304" s="280"/>
      <c r="M304" s="281"/>
      <c r="N304" s="282"/>
      <c r="O304" s="282"/>
      <c r="P304" s="282"/>
      <c r="Q304" s="282"/>
      <c r="R304" s="282"/>
      <c r="S304" s="282"/>
      <c r="T304" s="283"/>
      <c r="U304" s="15"/>
      <c r="V304" s="15"/>
      <c r="W304" s="15"/>
      <c r="X304" s="15"/>
      <c r="Y304" s="15"/>
      <c r="Z304" s="15"/>
      <c r="AA304" s="15"/>
      <c r="AB304" s="15"/>
      <c r="AC304" s="15"/>
      <c r="AD304" s="15"/>
      <c r="AE304" s="15"/>
      <c r="AT304" s="284" t="s">
        <v>342</v>
      </c>
      <c r="AU304" s="284" t="s">
        <v>88</v>
      </c>
      <c r="AV304" s="15" t="s">
        <v>86</v>
      </c>
      <c r="AW304" s="15" t="s">
        <v>41</v>
      </c>
      <c r="AX304" s="15" t="s">
        <v>79</v>
      </c>
      <c r="AY304" s="284" t="s">
        <v>305</v>
      </c>
    </row>
    <row r="305" s="13" customFormat="1">
      <c r="A305" s="13"/>
      <c r="B305" s="238"/>
      <c r="C305" s="239"/>
      <c r="D305" s="231" t="s">
        <v>342</v>
      </c>
      <c r="E305" s="240" t="s">
        <v>35</v>
      </c>
      <c r="F305" s="241" t="s">
        <v>6035</v>
      </c>
      <c r="G305" s="239"/>
      <c r="H305" s="242">
        <v>2.3799999999999999</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88</v>
      </c>
      <c r="AV305" s="13" t="s">
        <v>88</v>
      </c>
      <c r="AW305" s="13" t="s">
        <v>41</v>
      </c>
      <c r="AX305" s="13" t="s">
        <v>79</v>
      </c>
      <c r="AY305" s="248" t="s">
        <v>305</v>
      </c>
    </row>
    <row r="306" s="15" customFormat="1">
      <c r="A306" s="15"/>
      <c r="B306" s="275"/>
      <c r="C306" s="276"/>
      <c r="D306" s="231" t="s">
        <v>342</v>
      </c>
      <c r="E306" s="277" t="s">
        <v>35</v>
      </c>
      <c r="F306" s="278" t="s">
        <v>6036</v>
      </c>
      <c r="G306" s="276"/>
      <c r="H306" s="277" t="s">
        <v>35</v>
      </c>
      <c r="I306" s="279"/>
      <c r="J306" s="276"/>
      <c r="K306" s="276"/>
      <c r="L306" s="280"/>
      <c r="M306" s="281"/>
      <c r="N306" s="282"/>
      <c r="O306" s="282"/>
      <c r="P306" s="282"/>
      <c r="Q306" s="282"/>
      <c r="R306" s="282"/>
      <c r="S306" s="282"/>
      <c r="T306" s="283"/>
      <c r="U306" s="15"/>
      <c r="V306" s="15"/>
      <c r="W306" s="15"/>
      <c r="X306" s="15"/>
      <c r="Y306" s="15"/>
      <c r="Z306" s="15"/>
      <c r="AA306" s="15"/>
      <c r="AB306" s="15"/>
      <c r="AC306" s="15"/>
      <c r="AD306" s="15"/>
      <c r="AE306" s="15"/>
      <c r="AT306" s="284" t="s">
        <v>342</v>
      </c>
      <c r="AU306" s="284" t="s">
        <v>88</v>
      </c>
      <c r="AV306" s="15" t="s">
        <v>86</v>
      </c>
      <c r="AW306" s="15" t="s">
        <v>41</v>
      </c>
      <c r="AX306" s="15" t="s">
        <v>79</v>
      </c>
      <c r="AY306" s="284" t="s">
        <v>305</v>
      </c>
    </row>
    <row r="307" s="13" customFormat="1">
      <c r="A307" s="13"/>
      <c r="B307" s="238"/>
      <c r="C307" s="239"/>
      <c r="D307" s="231" t="s">
        <v>342</v>
      </c>
      <c r="E307" s="240" t="s">
        <v>35</v>
      </c>
      <c r="F307" s="241" t="s">
        <v>6037</v>
      </c>
      <c r="G307" s="239"/>
      <c r="H307" s="242">
        <v>4.6200000000000001</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342</v>
      </c>
      <c r="AU307" s="248" t="s">
        <v>88</v>
      </c>
      <c r="AV307" s="13" t="s">
        <v>88</v>
      </c>
      <c r="AW307" s="13" t="s">
        <v>41</v>
      </c>
      <c r="AX307" s="13" t="s">
        <v>79</v>
      </c>
      <c r="AY307" s="248" t="s">
        <v>305</v>
      </c>
    </row>
    <row r="308" s="14" customFormat="1">
      <c r="A308" s="14"/>
      <c r="B308" s="249"/>
      <c r="C308" s="250"/>
      <c r="D308" s="231" t="s">
        <v>342</v>
      </c>
      <c r="E308" s="251" t="s">
        <v>35</v>
      </c>
      <c r="F308" s="252" t="s">
        <v>344</v>
      </c>
      <c r="G308" s="250"/>
      <c r="H308" s="253">
        <v>7</v>
      </c>
      <c r="I308" s="254"/>
      <c r="J308" s="250"/>
      <c r="K308" s="250"/>
      <c r="L308" s="255"/>
      <c r="M308" s="256"/>
      <c r="N308" s="257"/>
      <c r="O308" s="257"/>
      <c r="P308" s="257"/>
      <c r="Q308" s="257"/>
      <c r="R308" s="257"/>
      <c r="S308" s="257"/>
      <c r="T308" s="258"/>
      <c r="U308" s="14"/>
      <c r="V308" s="14"/>
      <c r="W308" s="14"/>
      <c r="X308" s="14"/>
      <c r="Y308" s="14"/>
      <c r="Z308" s="14"/>
      <c r="AA308" s="14"/>
      <c r="AB308" s="14"/>
      <c r="AC308" s="14"/>
      <c r="AD308" s="14"/>
      <c r="AE308" s="14"/>
      <c r="AT308" s="259" t="s">
        <v>342</v>
      </c>
      <c r="AU308" s="259" t="s">
        <v>88</v>
      </c>
      <c r="AV308" s="14" t="s">
        <v>313</v>
      </c>
      <c r="AW308" s="14" t="s">
        <v>41</v>
      </c>
      <c r="AX308" s="14" t="s">
        <v>86</v>
      </c>
      <c r="AY308" s="259" t="s">
        <v>305</v>
      </c>
    </row>
    <row r="309" s="2" customFormat="1" ht="24.15" customHeight="1">
      <c r="A309" s="42"/>
      <c r="B309" s="43"/>
      <c r="C309" s="218" t="s">
        <v>655</v>
      </c>
      <c r="D309" s="218" t="s">
        <v>308</v>
      </c>
      <c r="E309" s="219" t="s">
        <v>3487</v>
      </c>
      <c r="F309" s="220" t="s">
        <v>3488</v>
      </c>
      <c r="G309" s="221" t="s">
        <v>725</v>
      </c>
      <c r="H309" s="222">
        <v>7</v>
      </c>
      <c r="I309" s="223"/>
      <c r="J309" s="224">
        <f>ROUND(I309*H309,2)</f>
        <v>0</v>
      </c>
      <c r="K309" s="220" t="s">
        <v>325</v>
      </c>
      <c r="L309" s="48"/>
      <c r="M309" s="225" t="s">
        <v>35</v>
      </c>
      <c r="N309" s="226" t="s">
        <v>52</v>
      </c>
      <c r="O309" s="89"/>
      <c r="P309" s="227">
        <f>O309*H309</f>
        <v>0</v>
      </c>
      <c r="Q309" s="227">
        <v>0.048579999999999998</v>
      </c>
      <c r="R309" s="227">
        <f>Q309*H309</f>
        <v>0.34005999999999997</v>
      </c>
      <c r="S309" s="227">
        <v>0</v>
      </c>
      <c r="T309" s="228">
        <f>S309*H309</f>
        <v>0</v>
      </c>
      <c r="U309" s="42"/>
      <c r="V309" s="42"/>
      <c r="W309" s="42"/>
      <c r="X309" s="42"/>
      <c r="Y309" s="42"/>
      <c r="Z309" s="42"/>
      <c r="AA309" s="42"/>
      <c r="AB309" s="42"/>
      <c r="AC309" s="42"/>
      <c r="AD309" s="42"/>
      <c r="AE309" s="42"/>
      <c r="AR309" s="229" t="s">
        <v>313</v>
      </c>
      <c r="AT309" s="229" t="s">
        <v>308</v>
      </c>
      <c r="AU309" s="229" t="s">
        <v>88</v>
      </c>
      <c r="AY309" s="20" t="s">
        <v>305</v>
      </c>
      <c r="BE309" s="230">
        <f>IF(N309="základní",J309,0)</f>
        <v>0</v>
      </c>
      <c r="BF309" s="230">
        <f>IF(N309="snížená",J309,0)</f>
        <v>0</v>
      </c>
      <c r="BG309" s="230">
        <f>IF(N309="zákl. přenesená",J309,0)</f>
        <v>0</v>
      </c>
      <c r="BH309" s="230">
        <f>IF(N309="sníž. přenesená",J309,0)</f>
        <v>0</v>
      </c>
      <c r="BI309" s="230">
        <f>IF(N309="nulová",J309,0)</f>
        <v>0</v>
      </c>
      <c r="BJ309" s="20" t="s">
        <v>313</v>
      </c>
      <c r="BK309" s="230">
        <f>ROUND(I309*H309,2)</f>
        <v>0</v>
      </c>
      <c r="BL309" s="20" t="s">
        <v>313</v>
      </c>
      <c r="BM309" s="229" t="s">
        <v>6038</v>
      </c>
    </row>
    <row r="310" s="2" customFormat="1">
      <c r="A310" s="42"/>
      <c r="B310" s="43"/>
      <c r="C310" s="44"/>
      <c r="D310" s="231" t="s">
        <v>315</v>
      </c>
      <c r="E310" s="44"/>
      <c r="F310" s="232" t="s">
        <v>3490</v>
      </c>
      <c r="G310" s="44"/>
      <c r="H310" s="44"/>
      <c r="I310" s="233"/>
      <c r="J310" s="44"/>
      <c r="K310" s="44"/>
      <c r="L310" s="48"/>
      <c r="M310" s="234"/>
      <c r="N310" s="235"/>
      <c r="O310" s="89"/>
      <c r="P310" s="89"/>
      <c r="Q310" s="89"/>
      <c r="R310" s="89"/>
      <c r="S310" s="89"/>
      <c r="T310" s="90"/>
      <c r="U310" s="42"/>
      <c r="V310" s="42"/>
      <c r="W310" s="42"/>
      <c r="X310" s="42"/>
      <c r="Y310" s="42"/>
      <c r="Z310" s="42"/>
      <c r="AA310" s="42"/>
      <c r="AB310" s="42"/>
      <c r="AC310" s="42"/>
      <c r="AD310" s="42"/>
      <c r="AE310" s="42"/>
      <c r="AT310" s="20" t="s">
        <v>315</v>
      </c>
      <c r="AU310" s="20" t="s">
        <v>88</v>
      </c>
    </row>
    <row r="311" s="2" customFormat="1">
      <c r="A311" s="42"/>
      <c r="B311" s="43"/>
      <c r="C311" s="44"/>
      <c r="D311" s="236" t="s">
        <v>328</v>
      </c>
      <c r="E311" s="44"/>
      <c r="F311" s="237" t="s">
        <v>3491</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328</v>
      </c>
      <c r="AU311" s="20" t="s">
        <v>88</v>
      </c>
    </row>
    <row r="312" s="13" customFormat="1">
      <c r="A312" s="13"/>
      <c r="B312" s="238"/>
      <c r="C312" s="239"/>
      <c r="D312" s="231" t="s">
        <v>342</v>
      </c>
      <c r="E312" s="240" t="s">
        <v>35</v>
      </c>
      <c r="F312" s="241" t="s">
        <v>352</v>
      </c>
      <c r="G312" s="239"/>
      <c r="H312" s="242">
        <v>7</v>
      </c>
      <c r="I312" s="243"/>
      <c r="J312" s="239"/>
      <c r="K312" s="239"/>
      <c r="L312" s="244"/>
      <c r="M312" s="245"/>
      <c r="N312" s="246"/>
      <c r="O312" s="246"/>
      <c r="P312" s="246"/>
      <c r="Q312" s="246"/>
      <c r="R312" s="246"/>
      <c r="S312" s="246"/>
      <c r="T312" s="247"/>
      <c r="U312" s="13"/>
      <c r="V312" s="13"/>
      <c r="W312" s="13"/>
      <c r="X312" s="13"/>
      <c r="Y312" s="13"/>
      <c r="Z312" s="13"/>
      <c r="AA312" s="13"/>
      <c r="AB312" s="13"/>
      <c r="AC312" s="13"/>
      <c r="AD312" s="13"/>
      <c r="AE312" s="13"/>
      <c r="AT312" s="248" t="s">
        <v>342</v>
      </c>
      <c r="AU312" s="248" t="s">
        <v>88</v>
      </c>
      <c r="AV312" s="13" t="s">
        <v>88</v>
      </c>
      <c r="AW312" s="13" t="s">
        <v>41</v>
      </c>
      <c r="AX312" s="13" t="s">
        <v>79</v>
      </c>
      <c r="AY312" s="248" t="s">
        <v>305</v>
      </c>
    </row>
    <row r="313" s="14" customFormat="1">
      <c r="A313" s="14"/>
      <c r="B313" s="249"/>
      <c r="C313" s="250"/>
      <c r="D313" s="231" t="s">
        <v>342</v>
      </c>
      <c r="E313" s="251" t="s">
        <v>35</v>
      </c>
      <c r="F313" s="252" t="s">
        <v>344</v>
      </c>
      <c r="G313" s="250"/>
      <c r="H313" s="253">
        <v>7</v>
      </c>
      <c r="I313" s="254"/>
      <c r="J313" s="250"/>
      <c r="K313" s="250"/>
      <c r="L313" s="255"/>
      <c r="M313" s="256"/>
      <c r="N313" s="257"/>
      <c r="O313" s="257"/>
      <c r="P313" s="257"/>
      <c r="Q313" s="257"/>
      <c r="R313" s="257"/>
      <c r="S313" s="257"/>
      <c r="T313" s="258"/>
      <c r="U313" s="14"/>
      <c r="V313" s="14"/>
      <c r="W313" s="14"/>
      <c r="X313" s="14"/>
      <c r="Y313" s="14"/>
      <c r="Z313" s="14"/>
      <c r="AA313" s="14"/>
      <c r="AB313" s="14"/>
      <c r="AC313" s="14"/>
      <c r="AD313" s="14"/>
      <c r="AE313" s="14"/>
      <c r="AT313" s="259" t="s">
        <v>342</v>
      </c>
      <c r="AU313" s="259" t="s">
        <v>88</v>
      </c>
      <c r="AV313" s="14" t="s">
        <v>313</v>
      </c>
      <c r="AW313" s="14" t="s">
        <v>41</v>
      </c>
      <c r="AX313" s="14" t="s">
        <v>86</v>
      </c>
      <c r="AY313" s="259" t="s">
        <v>305</v>
      </c>
    </row>
    <row r="314" s="2" customFormat="1" ht="16.5" customHeight="1">
      <c r="A314" s="42"/>
      <c r="B314" s="43"/>
      <c r="C314" s="218" t="s">
        <v>659</v>
      </c>
      <c r="D314" s="218" t="s">
        <v>308</v>
      </c>
      <c r="E314" s="219" t="s">
        <v>3492</v>
      </c>
      <c r="F314" s="220" t="s">
        <v>3493</v>
      </c>
      <c r="G314" s="221" t="s">
        <v>338</v>
      </c>
      <c r="H314" s="222">
        <v>31.359999999999999</v>
      </c>
      <c r="I314" s="223"/>
      <c r="J314" s="224">
        <f>ROUND(I314*H314,2)</f>
        <v>0</v>
      </c>
      <c r="K314" s="220" t="s">
        <v>325</v>
      </c>
      <c r="L314" s="48"/>
      <c r="M314" s="225" t="s">
        <v>35</v>
      </c>
      <c r="N314" s="226" t="s">
        <v>52</v>
      </c>
      <c r="O314" s="89"/>
      <c r="P314" s="227">
        <f>O314*H314</f>
        <v>0</v>
      </c>
      <c r="Q314" s="227">
        <v>0.041744200000000002</v>
      </c>
      <c r="R314" s="227">
        <f>Q314*H314</f>
        <v>1.309098112</v>
      </c>
      <c r="S314" s="227">
        <v>0</v>
      </c>
      <c r="T314" s="228">
        <f>S314*H314</f>
        <v>0</v>
      </c>
      <c r="U314" s="42"/>
      <c r="V314" s="42"/>
      <c r="W314" s="42"/>
      <c r="X314" s="42"/>
      <c r="Y314" s="42"/>
      <c r="Z314" s="42"/>
      <c r="AA314" s="42"/>
      <c r="AB314" s="42"/>
      <c r="AC314" s="42"/>
      <c r="AD314" s="42"/>
      <c r="AE314" s="42"/>
      <c r="AR314" s="229" t="s">
        <v>313</v>
      </c>
      <c r="AT314" s="229" t="s">
        <v>308</v>
      </c>
      <c r="AU314" s="229" t="s">
        <v>88</v>
      </c>
      <c r="AY314" s="20" t="s">
        <v>305</v>
      </c>
      <c r="BE314" s="230">
        <f>IF(N314="základní",J314,0)</f>
        <v>0</v>
      </c>
      <c r="BF314" s="230">
        <f>IF(N314="snížená",J314,0)</f>
        <v>0</v>
      </c>
      <c r="BG314" s="230">
        <f>IF(N314="zákl. přenesená",J314,0)</f>
        <v>0</v>
      </c>
      <c r="BH314" s="230">
        <f>IF(N314="sníž. přenesená",J314,0)</f>
        <v>0</v>
      </c>
      <c r="BI314" s="230">
        <f>IF(N314="nulová",J314,0)</f>
        <v>0</v>
      </c>
      <c r="BJ314" s="20" t="s">
        <v>313</v>
      </c>
      <c r="BK314" s="230">
        <f>ROUND(I314*H314,2)</f>
        <v>0</v>
      </c>
      <c r="BL314" s="20" t="s">
        <v>313</v>
      </c>
      <c r="BM314" s="229" t="s">
        <v>6039</v>
      </c>
    </row>
    <row r="315" s="2" customFormat="1">
      <c r="A315" s="42"/>
      <c r="B315" s="43"/>
      <c r="C315" s="44"/>
      <c r="D315" s="231" t="s">
        <v>315</v>
      </c>
      <c r="E315" s="44"/>
      <c r="F315" s="232" t="s">
        <v>3495</v>
      </c>
      <c r="G315" s="44"/>
      <c r="H315" s="44"/>
      <c r="I315" s="233"/>
      <c r="J315" s="44"/>
      <c r="K315" s="44"/>
      <c r="L315" s="48"/>
      <c r="M315" s="234"/>
      <c r="N315" s="235"/>
      <c r="O315" s="89"/>
      <c r="P315" s="89"/>
      <c r="Q315" s="89"/>
      <c r="R315" s="89"/>
      <c r="S315" s="89"/>
      <c r="T315" s="90"/>
      <c r="U315" s="42"/>
      <c r="V315" s="42"/>
      <c r="W315" s="42"/>
      <c r="X315" s="42"/>
      <c r="Y315" s="42"/>
      <c r="Z315" s="42"/>
      <c r="AA315" s="42"/>
      <c r="AB315" s="42"/>
      <c r="AC315" s="42"/>
      <c r="AD315" s="42"/>
      <c r="AE315" s="42"/>
      <c r="AT315" s="20" t="s">
        <v>315</v>
      </c>
      <c r="AU315" s="20" t="s">
        <v>88</v>
      </c>
    </row>
    <row r="316" s="2" customFormat="1">
      <c r="A316" s="42"/>
      <c r="B316" s="43"/>
      <c r="C316" s="44"/>
      <c r="D316" s="236" t="s">
        <v>328</v>
      </c>
      <c r="E316" s="44"/>
      <c r="F316" s="237" t="s">
        <v>3496</v>
      </c>
      <c r="G316" s="44"/>
      <c r="H316" s="44"/>
      <c r="I316" s="233"/>
      <c r="J316" s="44"/>
      <c r="K316" s="44"/>
      <c r="L316" s="48"/>
      <c r="M316" s="234"/>
      <c r="N316" s="235"/>
      <c r="O316" s="89"/>
      <c r="P316" s="89"/>
      <c r="Q316" s="89"/>
      <c r="R316" s="89"/>
      <c r="S316" s="89"/>
      <c r="T316" s="90"/>
      <c r="U316" s="42"/>
      <c r="V316" s="42"/>
      <c r="W316" s="42"/>
      <c r="X316" s="42"/>
      <c r="Y316" s="42"/>
      <c r="Z316" s="42"/>
      <c r="AA316" s="42"/>
      <c r="AB316" s="42"/>
      <c r="AC316" s="42"/>
      <c r="AD316" s="42"/>
      <c r="AE316" s="42"/>
      <c r="AT316" s="20" t="s">
        <v>328</v>
      </c>
      <c r="AU316" s="20" t="s">
        <v>88</v>
      </c>
    </row>
    <row r="317" s="15" customFormat="1">
      <c r="A317" s="15"/>
      <c r="B317" s="275"/>
      <c r="C317" s="276"/>
      <c r="D317" s="231" t="s">
        <v>342</v>
      </c>
      <c r="E317" s="277" t="s">
        <v>35</v>
      </c>
      <c r="F317" s="278" t="s">
        <v>6040</v>
      </c>
      <c r="G317" s="276"/>
      <c r="H317" s="277" t="s">
        <v>35</v>
      </c>
      <c r="I317" s="279"/>
      <c r="J317" s="276"/>
      <c r="K317" s="276"/>
      <c r="L317" s="280"/>
      <c r="M317" s="281"/>
      <c r="N317" s="282"/>
      <c r="O317" s="282"/>
      <c r="P317" s="282"/>
      <c r="Q317" s="282"/>
      <c r="R317" s="282"/>
      <c r="S317" s="282"/>
      <c r="T317" s="283"/>
      <c r="U317" s="15"/>
      <c r="V317" s="15"/>
      <c r="W317" s="15"/>
      <c r="X317" s="15"/>
      <c r="Y317" s="15"/>
      <c r="Z317" s="15"/>
      <c r="AA317" s="15"/>
      <c r="AB317" s="15"/>
      <c r="AC317" s="15"/>
      <c r="AD317" s="15"/>
      <c r="AE317" s="15"/>
      <c r="AT317" s="284" t="s">
        <v>342</v>
      </c>
      <c r="AU317" s="284" t="s">
        <v>88</v>
      </c>
      <c r="AV317" s="15" t="s">
        <v>86</v>
      </c>
      <c r="AW317" s="15" t="s">
        <v>41</v>
      </c>
      <c r="AX317" s="15" t="s">
        <v>79</v>
      </c>
      <c r="AY317" s="284" t="s">
        <v>305</v>
      </c>
    </row>
    <row r="318" s="13" customFormat="1">
      <c r="A318" s="13"/>
      <c r="B318" s="238"/>
      <c r="C318" s="239"/>
      <c r="D318" s="231" t="s">
        <v>342</v>
      </c>
      <c r="E318" s="240" t="s">
        <v>35</v>
      </c>
      <c r="F318" s="241" t="s">
        <v>6041</v>
      </c>
      <c r="G318" s="239"/>
      <c r="H318" s="242">
        <v>5.6760000000000002</v>
      </c>
      <c r="I318" s="243"/>
      <c r="J318" s="239"/>
      <c r="K318" s="239"/>
      <c r="L318" s="244"/>
      <c r="M318" s="245"/>
      <c r="N318" s="246"/>
      <c r="O318" s="246"/>
      <c r="P318" s="246"/>
      <c r="Q318" s="246"/>
      <c r="R318" s="246"/>
      <c r="S318" s="246"/>
      <c r="T318" s="247"/>
      <c r="U318" s="13"/>
      <c r="V318" s="13"/>
      <c r="W318" s="13"/>
      <c r="X318" s="13"/>
      <c r="Y318" s="13"/>
      <c r="Z318" s="13"/>
      <c r="AA318" s="13"/>
      <c r="AB318" s="13"/>
      <c r="AC318" s="13"/>
      <c r="AD318" s="13"/>
      <c r="AE318" s="13"/>
      <c r="AT318" s="248" t="s">
        <v>342</v>
      </c>
      <c r="AU318" s="248" t="s">
        <v>88</v>
      </c>
      <c r="AV318" s="13" t="s">
        <v>88</v>
      </c>
      <c r="AW318" s="13" t="s">
        <v>41</v>
      </c>
      <c r="AX318" s="13" t="s">
        <v>79</v>
      </c>
      <c r="AY318" s="248" t="s">
        <v>305</v>
      </c>
    </row>
    <row r="319" s="13" customFormat="1">
      <c r="A319" s="13"/>
      <c r="B319" s="238"/>
      <c r="C319" s="239"/>
      <c r="D319" s="231" t="s">
        <v>342</v>
      </c>
      <c r="E319" s="240" t="s">
        <v>35</v>
      </c>
      <c r="F319" s="241" t="s">
        <v>6042</v>
      </c>
      <c r="G319" s="239"/>
      <c r="H319" s="242">
        <v>0.317</v>
      </c>
      <c r="I319" s="243"/>
      <c r="J319" s="239"/>
      <c r="K319" s="239"/>
      <c r="L319" s="244"/>
      <c r="M319" s="245"/>
      <c r="N319" s="246"/>
      <c r="O319" s="246"/>
      <c r="P319" s="246"/>
      <c r="Q319" s="246"/>
      <c r="R319" s="246"/>
      <c r="S319" s="246"/>
      <c r="T319" s="247"/>
      <c r="U319" s="13"/>
      <c r="V319" s="13"/>
      <c r="W319" s="13"/>
      <c r="X319" s="13"/>
      <c r="Y319" s="13"/>
      <c r="Z319" s="13"/>
      <c r="AA319" s="13"/>
      <c r="AB319" s="13"/>
      <c r="AC319" s="13"/>
      <c r="AD319" s="13"/>
      <c r="AE319" s="13"/>
      <c r="AT319" s="248" t="s">
        <v>342</v>
      </c>
      <c r="AU319" s="248" t="s">
        <v>88</v>
      </c>
      <c r="AV319" s="13" t="s">
        <v>88</v>
      </c>
      <c r="AW319" s="13" t="s">
        <v>41</v>
      </c>
      <c r="AX319" s="13" t="s">
        <v>79</v>
      </c>
      <c r="AY319" s="248" t="s">
        <v>305</v>
      </c>
    </row>
    <row r="320" s="15" customFormat="1">
      <c r="A320" s="15"/>
      <c r="B320" s="275"/>
      <c r="C320" s="276"/>
      <c r="D320" s="231" t="s">
        <v>342</v>
      </c>
      <c r="E320" s="277" t="s">
        <v>35</v>
      </c>
      <c r="F320" s="278" t="s">
        <v>6043</v>
      </c>
      <c r="G320" s="276"/>
      <c r="H320" s="277" t="s">
        <v>35</v>
      </c>
      <c r="I320" s="279"/>
      <c r="J320" s="276"/>
      <c r="K320" s="276"/>
      <c r="L320" s="280"/>
      <c r="M320" s="281"/>
      <c r="N320" s="282"/>
      <c r="O320" s="282"/>
      <c r="P320" s="282"/>
      <c r="Q320" s="282"/>
      <c r="R320" s="282"/>
      <c r="S320" s="282"/>
      <c r="T320" s="283"/>
      <c r="U320" s="15"/>
      <c r="V320" s="15"/>
      <c r="W320" s="15"/>
      <c r="X320" s="15"/>
      <c r="Y320" s="15"/>
      <c r="Z320" s="15"/>
      <c r="AA320" s="15"/>
      <c r="AB320" s="15"/>
      <c r="AC320" s="15"/>
      <c r="AD320" s="15"/>
      <c r="AE320" s="15"/>
      <c r="AT320" s="284" t="s">
        <v>342</v>
      </c>
      <c r="AU320" s="284" t="s">
        <v>88</v>
      </c>
      <c r="AV320" s="15" t="s">
        <v>86</v>
      </c>
      <c r="AW320" s="15" t="s">
        <v>41</v>
      </c>
      <c r="AX320" s="15" t="s">
        <v>79</v>
      </c>
      <c r="AY320" s="284" t="s">
        <v>305</v>
      </c>
    </row>
    <row r="321" s="13" customFormat="1">
      <c r="A321" s="13"/>
      <c r="B321" s="238"/>
      <c r="C321" s="239"/>
      <c r="D321" s="231" t="s">
        <v>342</v>
      </c>
      <c r="E321" s="240" t="s">
        <v>35</v>
      </c>
      <c r="F321" s="241" t="s">
        <v>6044</v>
      </c>
      <c r="G321" s="239"/>
      <c r="H321" s="242">
        <v>5.9660000000000002</v>
      </c>
      <c r="I321" s="243"/>
      <c r="J321" s="239"/>
      <c r="K321" s="239"/>
      <c r="L321" s="244"/>
      <c r="M321" s="245"/>
      <c r="N321" s="246"/>
      <c r="O321" s="246"/>
      <c r="P321" s="246"/>
      <c r="Q321" s="246"/>
      <c r="R321" s="246"/>
      <c r="S321" s="246"/>
      <c r="T321" s="247"/>
      <c r="U321" s="13"/>
      <c r="V321" s="13"/>
      <c r="W321" s="13"/>
      <c r="X321" s="13"/>
      <c r="Y321" s="13"/>
      <c r="Z321" s="13"/>
      <c r="AA321" s="13"/>
      <c r="AB321" s="13"/>
      <c r="AC321" s="13"/>
      <c r="AD321" s="13"/>
      <c r="AE321" s="13"/>
      <c r="AT321" s="248" t="s">
        <v>342</v>
      </c>
      <c r="AU321" s="248" t="s">
        <v>88</v>
      </c>
      <c r="AV321" s="13" t="s">
        <v>88</v>
      </c>
      <c r="AW321" s="13" t="s">
        <v>41</v>
      </c>
      <c r="AX321" s="13" t="s">
        <v>79</v>
      </c>
      <c r="AY321" s="248" t="s">
        <v>305</v>
      </c>
    </row>
    <row r="322" s="13" customFormat="1">
      <c r="A322" s="13"/>
      <c r="B322" s="238"/>
      <c r="C322" s="239"/>
      <c r="D322" s="231" t="s">
        <v>342</v>
      </c>
      <c r="E322" s="240" t="s">
        <v>35</v>
      </c>
      <c r="F322" s="241" t="s">
        <v>6042</v>
      </c>
      <c r="G322" s="239"/>
      <c r="H322" s="242">
        <v>0.317</v>
      </c>
      <c r="I322" s="243"/>
      <c r="J322" s="239"/>
      <c r="K322" s="239"/>
      <c r="L322" s="244"/>
      <c r="M322" s="245"/>
      <c r="N322" s="246"/>
      <c r="O322" s="246"/>
      <c r="P322" s="246"/>
      <c r="Q322" s="246"/>
      <c r="R322" s="246"/>
      <c r="S322" s="246"/>
      <c r="T322" s="247"/>
      <c r="U322" s="13"/>
      <c r="V322" s="13"/>
      <c r="W322" s="13"/>
      <c r="X322" s="13"/>
      <c r="Y322" s="13"/>
      <c r="Z322" s="13"/>
      <c r="AA322" s="13"/>
      <c r="AB322" s="13"/>
      <c r="AC322" s="13"/>
      <c r="AD322" s="13"/>
      <c r="AE322" s="13"/>
      <c r="AT322" s="248" t="s">
        <v>342</v>
      </c>
      <c r="AU322" s="248" t="s">
        <v>88</v>
      </c>
      <c r="AV322" s="13" t="s">
        <v>88</v>
      </c>
      <c r="AW322" s="13" t="s">
        <v>41</v>
      </c>
      <c r="AX322" s="13" t="s">
        <v>79</v>
      </c>
      <c r="AY322" s="248" t="s">
        <v>305</v>
      </c>
    </row>
    <row r="323" s="15" customFormat="1">
      <c r="A323" s="15"/>
      <c r="B323" s="275"/>
      <c r="C323" s="276"/>
      <c r="D323" s="231" t="s">
        <v>342</v>
      </c>
      <c r="E323" s="277" t="s">
        <v>35</v>
      </c>
      <c r="F323" s="278" t="s">
        <v>6045</v>
      </c>
      <c r="G323" s="276"/>
      <c r="H323" s="277" t="s">
        <v>35</v>
      </c>
      <c r="I323" s="279"/>
      <c r="J323" s="276"/>
      <c r="K323" s="276"/>
      <c r="L323" s="280"/>
      <c r="M323" s="281"/>
      <c r="N323" s="282"/>
      <c r="O323" s="282"/>
      <c r="P323" s="282"/>
      <c r="Q323" s="282"/>
      <c r="R323" s="282"/>
      <c r="S323" s="282"/>
      <c r="T323" s="283"/>
      <c r="U323" s="15"/>
      <c r="V323" s="15"/>
      <c r="W323" s="15"/>
      <c r="X323" s="15"/>
      <c r="Y323" s="15"/>
      <c r="Z323" s="15"/>
      <c r="AA323" s="15"/>
      <c r="AB323" s="15"/>
      <c r="AC323" s="15"/>
      <c r="AD323" s="15"/>
      <c r="AE323" s="15"/>
      <c r="AT323" s="284" t="s">
        <v>342</v>
      </c>
      <c r="AU323" s="284" t="s">
        <v>88</v>
      </c>
      <c r="AV323" s="15" t="s">
        <v>86</v>
      </c>
      <c r="AW323" s="15" t="s">
        <v>41</v>
      </c>
      <c r="AX323" s="15" t="s">
        <v>79</v>
      </c>
      <c r="AY323" s="284" t="s">
        <v>305</v>
      </c>
    </row>
    <row r="324" s="13" customFormat="1">
      <c r="A324" s="13"/>
      <c r="B324" s="238"/>
      <c r="C324" s="239"/>
      <c r="D324" s="231" t="s">
        <v>342</v>
      </c>
      <c r="E324" s="240" t="s">
        <v>35</v>
      </c>
      <c r="F324" s="241" t="s">
        <v>6046</v>
      </c>
      <c r="G324" s="239"/>
      <c r="H324" s="242">
        <v>5.0960000000000001</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88</v>
      </c>
      <c r="AV324" s="13" t="s">
        <v>88</v>
      </c>
      <c r="AW324" s="13" t="s">
        <v>41</v>
      </c>
      <c r="AX324" s="13" t="s">
        <v>79</v>
      </c>
      <c r="AY324" s="248" t="s">
        <v>305</v>
      </c>
    </row>
    <row r="325" s="13" customFormat="1">
      <c r="A325" s="13"/>
      <c r="B325" s="238"/>
      <c r="C325" s="239"/>
      <c r="D325" s="231" t="s">
        <v>342</v>
      </c>
      <c r="E325" s="240" t="s">
        <v>35</v>
      </c>
      <c r="F325" s="241" t="s">
        <v>6047</v>
      </c>
      <c r="G325" s="239"/>
      <c r="H325" s="242">
        <v>4.9589999999999996</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3" customFormat="1">
      <c r="A326" s="13"/>
      <c r="B326" s="238"/>
      <c r="C326" s="239"/>
      <c r="D326" s="231" t="s">
        <v>342</v>
      </c>
      <c r="E326" s="240" t="s">
        <v>35</v>
      </c>
      <c r="F326" s="241" t="s">
        <v>6048</v>
      </c>
      <c r="G326" s="239"/>
      <c r="H326" s="242">
        <v>4.9199999999999999</v>
      </c>
      <c r="I326" s="243"/>
      <c r="J326" s="239"/>
      <c r="K326" s="239"/>
      <c r="L326" s="244"/>
      <c r="M326" s="245"/>
      <c r="N326" s="246"/>
      <c r="O326" s="246"/>
      <c r="P326" s="246"/>
      <c r="Q326" s="246"/>
      <c r="R326" s="246"/>
      <c r="S326" s="246"/>
      <c r="T326" s="247"/>
      <c r="U326" s="13"/>
      <c r="V326" s="13"/>
      <c r="W326" s="13"/>
      <c r="X326" s="13"/>
      <c r="Y326" s="13"/>
      <c r="Z326" s="13"/>
      <c r="AA326" s="13"/>
      <c r="AB326" s="13"/>
      <c r="AC326" s="13"/>
      <c r="AD326" s="13"/>
      <c r="AE326" s="13"/>
      <c r="AT326" s="248" t="s">
        <v>342</v>
      </c>
      <c r="AU326" s="248" t="s">
        <v>88</v>
      </c>
      <c r="AV326" s="13" t="s">
        <v>88</v>
      </c>
      <c r="AW326" s="13" t="s">
        <v>41</v>
      </c>
      <c r="AX326" s="13" t="s">
        <v>79</v>
      </c>
      <c r="AY326" s="248" t="s">
        <v>305</v>
      </c>
    </row>
    <row r="327" s="13" customFormat="1">
      <c r="A327" s="13"/>
      <c r="B327" s="238"/>
      <c r="C327" s="239"/>
      <c r="D327" s="231" t="s">
        <v>342</v>
      </c>
      <c r="E327" s="240" t="s">
        <v>35</v>
      </c>
      <c r="F327" s="241" t="s">
        <v>6049</v>
      </c>
      <c r="G327" s="239"/>
      <c r="H327" s="242">
        <v>4.109</v>
      </c>
      <c r="I327" s="243"/>
      <c r="J327" s="239"/>
      <c r="K327" s="239"/>
      <c r="L327" s="244"/>
      <c r="M327" s="245"/>
      <c r="N327" s="246"/>
      <c r="O327" s="246"/>
      <c r="P327" s="246"/>
      <c r="Q327" s="246"/>
      <c r="R327" s="246"/>
      <c r="S327" s="246"/>
      <c r="T327" s="247"/>
      <c r="U327" s="13"/>
      <c r="V327" s="13"/>
      <c r="W327" s="13"/>
      <c r="X327" s="13"/>
      <c r="Y327" s="13"/>
      <c r="Z327" s="13"/>
      <c r="AA327" s="13"/>
      <c r="AB327" s="13"/>
      <c r="AC327" s="13"/>
      <c r="AD327" s="13"/>
      <c r="AE327" s="13"/>
      <c r="AT327" s="248" t="s">
        <v>342</v>
      </c>
      <c r="AU327" s="248" t="s">
        <v>88</v>
      </c>
      <c r="AV327" s="13" t="s">
        <v>88</v>
      </c>
      <c r="AW327" s="13" t="s">
        <v>41</v>
      </c>
      <c r="AX327" s="13" t="s">
        <v>79</v>
      </c>
      <c r="AY327" s="248" t="s">
        <v>305</v>
      </c>
    </row>
    <row r="328" s="14" customFormat="1">
      <c r="A328" s="14"/>
      <c r="B328" s="249"/>
      <c r="C328" s="250"/>
      <c r="D328" s="231" t="s">
        <v>342</v>
      </c>
      <c r="E328" s="251" t="s">
        <v>35</v>
      </c>
      <c r="F328" s="252" t="s">
        <v>344</v>
      </c>
      <c r="G328" s="250"/>
      <c r="H328" s="253">
        <v>31.359999999999999</v>
      </c>
      <c r="I328" s="254"/>
      <c r="J328" s="250"/>
      <c r="K328" s="250"/>
      <c r="L328" s="255"/>
      <c r="M328" s="256"/>
      <c r="N328" s="257"/>
      <c r="O328" s="257"/>
      <c r="P328" s="257"/>
      <c r="Q328" s="257"/>
      <c r="R328" s="257"/>
      <c r="S328" s="257"/>
      <c r="T328" s="258"/>
      <c r="U328" s="14"/>
      <c r="V328" s="14"/>
      <c r="W328" s="14"/>
      <c r="X328" s="14"/>
      <c r="Y328" s="14"/>
      <c r="Z328" s="14"/>
      <c r="AA328" s="14"/>
      <c r="AB328" s="14"/>
      <c r="AC328" s="14"/>
      <c r="AD328" s="14"/>
      <c r="AE328" s="14"/>
      <c r="AT328" s="259" t="s">
        <v>342</v>
      </c>
      <c r="AU328" s="259" t="s">
        <v>88</v>
      </c>
      <c r="AV328" s="14" t="s">
        <v>313</v>
      </c>
      <c r="AW328" s="14" t="s">
        <v>41</v>
      </c>
      <c r="AX328" s="14" t="s">
        <v>86</v>
      </c>
      <c r="AY328" s="259" t="s">
        <v>305</v>
      </c>
    </row>
    <row r="329" s="2" customFormat="1" ht="16.5" customHeight="1">
      <c r="A329" s="42"/>
      <c r="B329" s="43"/>
      <c r="C329" s="218" t="s">
        <v>663</v>
      </c>
      <c r="D329" s="218" t="s">
        <v>308</v>
      </c>
      <c r="E329" s="219" t="s">
        <v>3502</v>
      </c>
      <c r="F329" s="220" t="s">
        <v>3503</v>
      </c>
      <c r="G329" s="221" t="s">
        <v>338</v>
      </c>
      <c r="H329" s="222">
        <v>31.359999999999999</v>
      </c>
      <c r="I329" s="223"/>
      <c r="J329" s="224">
        <f>ROUND(I329*H329,2)</f>
        <v>0</v>
      </c>
      <c r="K329" s="220" t="s">
        <v>325</v>
      </c>
      <c r="L329" s="48"/>
      <c r="M329" s="225" t="s">
        <v>35</v>
      </c>
      <c r="N329" s="226" t="s">
        <v>52</v>
      </c>
      <c r="O329" s="89"/>
      <c r="P329" s="227">
        <f>O329*H329</f>
        <v>0</v>
      </c>
      <c r="Q329" s="227">
        <v>1.5E-05</v>
      </c>
      <c r="R329" s="227">
        <f>Q329*H329</f>
        <v>0.0004704</v>
      </c>
      <c r="S329" s="227">
        <v>0</v>
      </c>
      <c r="T329" s="228">
        <f>S329*H329</f>
        <v>0</v>
      </c>
      <c r="U329" s="42"/>
      <c r="V329" s="42"/>
      <c r="W329" s="42"/>
      <c r="X329" s="42"/>
      <c r="Y329" s="42"/>
      <c r="Z329" s="42"/>
      <c r="AA329" s="42"/>
      <c r="AB329" s="42"/>
      <c r="AC329" s="42"/>
      <c r="AD329" s="42"/>
      <c r="AE329" s="42"/>
      <c r="AR329" s="229" t="s">
        <v>313</v>
      </c>
      <c r="AT329" s="229" t="s">
        <v>308</v>
      </c>
      <c r="AU329" s="229" t="s">
        <v>88</v>
      </c>
      <c r="AY329" s="20" t="s">
        <v>305</v>
      </c>
      <c r="BE329" s="230">
        <f>IF(N329="základní",J329,0)</f>
        <v>0</v>
      </c>
      <c r="BF329" s="230">
        <f>IF(N329="snížená",J329,0)</f>
        <v>0</v>
      </c>
      <c r="BG329" s="230">
        <f>IF(N329="zákl. přenesená",J329,0)</f>
        <v>0</v>
      </c>
      <c r="BH329" s="230">
        <f>IF(N329="sníž. přenesená",J329,0)</f>
        <v>0</v>
      </c>
      <c r="BI329" s="230">
        <f>IF(N329="nulová",J329,0)</f>
        <v>0</v>
      </c>
      <c r="BJ329" s="20" t="s">
        <v>313</v>
      </c>
      <c r="BK329" s="230">
        <f>ROUND(I329*H329,2)</f>
        <v>0</v>
      </c>
      <c r="BL329" s="20" t="s">
        <v>313</v>
      </c>
      <c r="BM329" s="229" t="s">
        <v>6050</v>
      </c>
    </row>
    <row r="330" s="2" customFormat="1">
      <c r="A330" s="42"/>
      <c r="B330" s="43"/>
      <c r="C330" s="44"/>
      <c r="D330" s="231" t="s">
        <v>315</v>
      </c>
      <c r="E330" s="44"/>
      <c r="F330" s="232" t="s">
        <v>3505</v>
      </c>
      <c r="G330" s="44"/>
      <c r="H330" s="44"/>
      <c r="I330" s="233"/>
      <c r="J330" s="44"/>
      <c r="K330" s="44"/>
      <c r="L330" s="48"/>
      <c r="M330" s="234"/>
      <c r="N330" s="235"/>
      <c r="O330" s="89"/>
      <c r="P330" s="89"/>
      <c r="Q330" s="89"/>
      <c r="R330" s="89"/>
      <c r="S330" s="89"/>
      <c r="T330" s="90"/>
      <c r="U330" s="42"/>
      <c r="V330" s="42"/>
      <c r="W330" s="42"/>
      <c r="X330" s="42"/>
      <c r="Y330" s="42"/>
      <c r="Z330" s="42"/>
      <c r="AA330" s="42"/>
      <c r="AB330" s="42"/>
      <c r="AC330" s="42"/>
      <c r="AD330" s="42"/>
      <c r="AE330" s="42"/>
      <c r="AT330" s="20" t="s">
        <v>315</v>
      </c>
      <c r="AU330" s="20" t="s">
        <v>88</v>
      </c>
    </row>
    <row r="331" s="2" customFormat="1">
      <c r="A331" s="42"/>
      <c r="B331" s="43"/>
      <c r="C331" s="44"/>
      <c r="D331" s="236" t="s">
        <v>328</v>
      </c>
      <c r="E331" s="44"/>
      <c r="F331" s="237" t="s">
        <v>3506</v>
      </c>
      <c r="G331" s="44"/>
      <c r="H331" s="44"/>
      <c r="I331" s="233"/>
      <c r="J331" s="44"/>
      <c r="K331" s="44"/>
      <c r="L331" s="48"/>
      <c r="M331" s="234"/>
      <c r="N331" s="235"/>
      <c r="O331" s="89"/>
      <c r="P331" s="89"/>
      <c r="Q331" s="89"/>
      <c r="R331" s="89"/>
      <c r="S331" s="89"/>
      <c r="T331" s="90"/>
      <c r="U331" s="42"/>
      <c r="V331" s="42"/>
      <c r="W331" s="42"/>
      <c r="X331" s="42"/>
      <c r="Y331" s="42"/>
      <c r="Z331" s="42"/>
      <c r="AA331" s="42"/>
      <c r="AB331" s="42"/>
      <c r="AC331" s="42"/>
      <c r="AD331" s="42"/>
      <c r="AE331" s="42"/>
      <c r="AT331" s="20" t="s">
        <v>328</v>
      </c>
      <c r="AU331" s="20" t="s">
        <v>88</v>
      </c>
    </row>
    <row r="332" s="2" customFormat="1" ht="16.5" customHeight="1">
      <c r="A332" s="42"/>
      <c r="B332" s="43"/>
      <c r="C332" s="218" t="s">
        <v>668</v>
      </c>
      <c r="D332" s="218" t="s">
        <v>308</v>
      </c>
      <c r="E332" s="219" t="s">
        <v>3507</v>
      </c>
      <c r="F332" s="220" t="s">
        <v>3508</v>
      </c>
      <c r="G332" s="221" t="s">
        <v>493</v>
      </c>
      <c r="H332" s="222">
        <v>0.88500000000000001</v>
      </c>
      <c r="I332" s="223"/>
      <c r="J332" s="224">
        <f>ROUND(I332*H332,2)</f>
        <v>0</v>
      </c>
      <c r="K332" s="220" t="s">
        <v>325</v>
      </c>
      <c r="L332" s="48"/>
      <c r="M332" s="225" t="s">
        <v>35</v>
      </c>
      <c r="N332" s="226" t="s">
        <v>52</v>
      </c>
      <c r="O332" s="89"/>
      <c r="P332" s="227">
        <f>O332*H332</f>
        <v>0</v>
      </c>
      <c r="Q332" s="227">
        <v>1.0487652000000001</v>
      </c>
      <c r="R332" s="227">
        <f>Q332*H332</f>
        <v>0.92815720200000007</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6051</v>
      </c>
    </row>
    <row r="333" s="2" customFormat="1">
      <c r="A333" s="42"/>
      <c r="B333" s="43"/>
      <c r="C333" s="44"/>
      <c r="D333" s="231" t="s">
        <v>315</v>
      </c>
      <c r="E333" s="44"/>
      <c r="F333" s="232" t="s">
        <v>3510</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3511</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15" customFormat="1">
      <c r="A335" s="15"/>
      <c r="B335" s="275"/>
      <c r="C335" s="276"/>
      <c r="D335" s="231" t="s">
        <v>342</v>
      </c>
      <c r="E335" s="277" t="s">
        <v>35</v>
      </c>
      <c r="F335" s="278" t="s">
        <v>4388</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6052</v>
      </c>
      <c r="G336" s="239"/>
      <c r="H336" s="242">
        <v>0.88500000000000001</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4" customFormat="1">
      <c r="A337" s="14"/>
      <c r="B337" s="249"/>
      <c r="C337" s="250"/>
      <c r="D337" s="231" t="s">
        <v>342</v>
      </c>
      <c r="E337" s="251" t="s">
        <v>35</v>
      </c>
      <c r="F337" s="252" t="s">
        <v>344</v>
      </c>
      <c r="G337" s="250"/>
      <c r="H337" s="253">
        <v>0.88500000000000001</v>
      </c>
      <c r="I337" s="254"/>
      <c r="J337" s="250"/>
      <c r="K337" s="250"/>
      <c r="L337" s="255"/>
      <c r="M337" s="256"/>
      <c r="N337" s="257"/>
      <c r="O337" s="257"/>
      <c r="P337" s="257"/>
      <c r="Q337" s="257"/>
      <c r="R337" s="257"/>
      <c r="S337" s="257"/>
      <c r="T337" s="258"/>
      <c r="U337" s="14"/>
      <c r="V337" s="14"/>
      <c r="W337" s="14"/>
      <c r="X337" s="14"/>
      <c r="Y337" s="14"/>
      <c r="Z337" s="14"/>
      <c r="AA337" s="14"/>
      <c r="AB337" s="14"/>
      <c r="AC337" s="14"/>
      <c r="AD337" s="14"/>
      <c r="AE337" s="14"/>
      <c r="AT337" s="259" t="s">
        <v>342</v>
      </c>
      <c r="AU337" s="259" t="s">
        <v>88</v>
      </c>
      <c r="AV337" s="14" t="s">
        <v>313</v>
      </c>
      <c r="AW337" s="14" t="s">
        <v>41</v>
      </c>
      <c r="AX337" s="14" t="s">
        <v>86</v>
      </c>
      <c r="AY337" s="259" t="s">
        <v>305</v>
      </c>
    </row>
    <row r="338" s="2" customFormat="1" ht="21.75" customHeight="1">
      <c r="A338" s="42"/>
      <c r="B338" s="43"/>
      <c r="C338" s="218" t="s">
        <v>672</v>
      </c>
      <c r="D338" s="218" t="s">
        <v>308</v>
      </c>
      <c r="E338" s="219" t="s">
        <v>6053</v>
      </c>
      <c r="F338" s="220" t="s">
        <v>6054</v>
      </c>
      <c r="G338" s="221" t="s">
        <v>311</v>
      </c>
      <c r="H338" s="222">
        <v>54</v>
      </c>
      <c r="I338" s="223"/>
      <c r="J338" s="224">
        <f>ROUND(I338*H338,2)</f>
        <v>0</v>
      </c>
      <c r="K338" s="220" t="s">
        <v>325</v>
      </c>
      <c r="L338" s="48"/>
      <c r="M338" s="225" t="s">
        <v>35</v>
      </c>
      <c r="N338" s="226" t="s">
        <v>52</v>
      </c>
      <c r="O338" s="89"/>
      <c r="P338" s="227">
        <f>O338*H338</f>
        <v>0</v>
      </c>
      <c r="Q338" s="227">
        <v>0.00080900000000000004</v>
      </c>
      <c r="R338" s="227">
        <f>Q338*H338</f>
        <v>0.043686000000000003</v>
      </c>
      <c r="S338" s="227">
        <v>0</v>
      </c>
      <c r="T338" s="228">
        <f>S338*H338</f>
        <v>0</v>
      </c>
      <c r="U338" s="42"/>
      <c r="V338" s="42"/>
      <c r="W338" s="42"/>
      <c r="X338" s="42"/>
      <c r="Y338" s="42"/>
      <c r="Z338" s="42"/>
      <c r="AA338" s="42"/>
      <c r="AB338" s="42"/>
      <c r="AC338" s="42"/>
      <c r="AD338" s="42"/>
      <c r="AE338" s="42"/>
      <c r="AR338" s="229" t="s">
        <v>313</v>
      </c>
      <c r="AT338" s="229" t="s">
        <v>308</v>
      </c>
      <c r="AU338" s="229" t="s">
        <v>88</v>
      </c>
      <c r="AY338" s="20" t="s">
        <v>305</v>
      </c>
      <c r="BE338" s="230">
        <f>IF(N338="základní",J338,0)</f>
        <v>0</v>
      </c>
      <c r="BF338" s="230">
        <f>IF(N338="snížená",J338,0)</f>
        <v>0</v>
      </c>
      <c r="BG338" s="230">
        <f>IF(N338="zákl. přenesená",J338,0)</f>
        <v>0</v>
      </c>
      <c r="BH338" s="230">
        <f>IF(N338="sníž. přenesená",J338,0)</f>
        <v>0</v>
      </c>
      <c r="BI338" s="230">
        <f>IF(N338="nulová",J338,0)</f>
        <v>0</v>
      </c>
      <c r="BJ338" s="20" t="s">
        <v>313</v>
      </c>
      <c r="BK338" s="230">
        <f>ROUND(I338*H338,2)</f>
        <v>0</v>
      </c>
      <c r="BL338" s="20" t="s">
        <v>313</v>
      </c>
      <c r="BM338" s="229" t="s">
        <v>6055</v>
      </c>
    </row>
    <row r="339" s="2" customFormat="1">
      <c r="A339" s="42"/>
      <c r="B339" s="43"/>
      <c r="C339" s="44"/>
      <c r="D339" s="231" t="s">
        <v>315</v>
      </c>
      <c r="E339" s="44"/>
      <c r="F339" s="232" t="s">
        <v>6056</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315</v>
      </c>
      <c r="AU339" s="20" t="s">
        <v>88</v>
      </c>
    </row>
    <row r="340" s="2" customFormat="1">
      <c r="A340" s="42"/>
      <c r="B340" s="43"/>
      <c r="C340" s="44"/>
      <c r="D340" s="236" t="s">
        <v>328</v>
      </c>
      <c r="E340" s="44"/>
      <c r="F340" s="237" t="s">
        <v>6057</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328</v>
      </c>
      <c r="AU340" s="20" t="s">
        <v>88</v>
      </c>
    </row>
    <row r="341" s="15" customFormat="1">
      <c r="A341" s="15"/>
      <c r="B341" s="275"/>
      <c r="C341" s="276"/>
      <c r="D341" s="231" t="s">
        <v>342</v>
      </c>
      <c r="E341" s="277" t="s">
        <v>35</v>
      </c>
      <c r="F341" s="278" t="s">
        <v>6058</v>
      </c>
      <c r="G341" s="276"/>
      <c r="H341" s="277" t="s">
        <v>35</v>
      </c>
      <c r="I341" s="279"/>
      <c r="J341" s="276"/>
      <c r="K341" s="276"/>
      <c r="L341" s="280"/>
      <c r="M341" s="281"/>
      <c r="N341" s="282"/>
      <c r="O341" s="282"/>
      <c r="P341" s="282"/>
      <c r="Q341" s="282"/>
      <c r="R341" s="282"/>
      <c r="S341" s="282"/>
      <c r="T341" s="283"/>
      <c r="U341" s="15"/>
      <c r="V341" s="15"/>
      <c r="W341" s="15"/>
      <c r="X341" s="15"/>
      <c r="Y341" s="15"/>
      <c r="Z341" s="15"/>
      <c r="AA341" s="15"/>
      <c r="AB341" s="15"/>
      <c r="AC341" s="15"/>
      <c r="AD341" s="15"/>
      <c r="AE341" s="15"/>
      <c r="AT341" s="284" t="s">
        <v>342</v>
      </c>
      <c r="AU341" s="284" t="s">
        <v>88</v>
      </c>
      <c r="AV341" s="15" t="s">
        <v>86</v>
      </c>
      <c r="AW341" s="15" t="s">
        <v>41</v>
      </c>
      <c r="AX341" s="15" t="s">
        <v>79</v>
      </c>
      <c r="AY341" s="284" t="s">
        <v>305</v>
      </c>
    </row>
    <row r="342" s="13" customFormat="1">
      <c r="A342" s="13"/>
      <c r="B342" s="238"/>
      <c r="C342" s="239"/>
      <c r="D342" s="231" t="s">
        <v>342</v>
      </c>
      <c r="E342" s="240" t="s">
        <v>35</v>
      </c>
      <c r="F342" s="241" t="s">
        <v>6059</v>
      </c>
      <c r="G342" s="239"/>
      <c r="H342" s="242">
        <v>54</v>
      </c>
      <c r="I342" s="243"/>
      <c r="J342" s="239"/>
      <c r="K342" s="239"/>
      <c r="L342" s="244"/>
      <c r="M342" s="245"/>
      <c r="N342" s="246"/>
      <c r="O342" s="246"/>
      <c r="P342" s="246"/>
      <c r="Q342" s="246"/>
      <c r="R342" s="246"/>
      <c r="S342" s="246"/>
      <c r="T342" s="247"/>
      <c r="U342" s="13"/>
      <c r="V342" s="13"/>
      <c r="W342" s="13"/>
      <c r="X342" s="13"/>
      <c r="Y342" s="13"/>
      <c r="Z342" s="13"/>
      <c r="AA342" s="13"/>
      <c r="AB342" s="13"/>
      <c r="AC342" s="13"/>
      <c r="AD342" s="13"/>
      <c r="AE342" s="13"/>
      <c r="AT342" s="248" t="s">
        <v>342</v>
      </c>
      <c r="AU342" s="248" t="s">
        <v>88</v>
      </c>
      <c r="AV342" s="13" t="s">
        <v>88</v>
      </c>
      <c r="AW342" s="13" t="s">
        <v>41</v>
      </c>
      <c r="AX342" s="13" t="s">
        <v>79</v>
      </c>
      <c r="AY342" s="248" t="s">
        <v>305</v>
      </c>
    </row>
    <row r="343" s="14" customFormat="1">
      <c r="A343" s="14"/>
      <c r="B343" s="249"/>
      <c r="C343" s="250"/>
      <c r="D343" s="231" t="s">
        <v>342</v>
      </c>
      <c r="E343" s="251" t="s">
        <v>35</v>
      </c>
      <c r="F343" s="252" t="s">
        <v>344</v>
      </c>
      <c r="G343" s="250"/>
      <c r="H343" s="253">
        <v>54</v>
      </c>
      <c r="I343" s="254"/>
      <c r="J343" s="250"/>
      <c r="K343" s="250"/>
      <c r="L343" s="255"/>
      <c r="M343" s="256"/>
      <c r="N343" s="257"/>
      <c r="O343" s="257"/>
      <c r="P343" s="257"/>
      <c r="Q343" s="257"/>
      <c r="R343" s="257"/>
      <c r="S343" s="257"/>
      <c r="T343" s="258"/>
      <c r="U343" s="14"/>
      <c r="V343" s="14"/>
      <c r="W343" s="14"/>
      <c r="X343" s="14"/>
      <c r="Y343" s="14"/>
      <c r="Z343" s="14"/>
      <c r="AA343" s="14"/>
      <c r="AB343" s="14"/>
      <c r="AC343" s="14"/>
      <c r="AD343" s="14"/>
      <c r="AE343" s="14"/>
      <c r="AT343" s="259" t="s">
        <v>342</v>
      </c>
      <c r="AU343" s="259" t="s">
        <v>88</v>
      </c>
      <c r="AV343" s="14" t="s">
        <v>313</v>
      </c>
      <c r="AW343" s="14" t="s">
        <v>41</v>
      </c>
      <c r="AX343" s="14" t="s">
        <v>86</v>
      </c>
      <c r="AY343" s="259" t="s">
        <v>305</v>
      </c>
    </row>
    <row r="344" s="12" customFormat="1" ht="22.8" customHeight="1">
      <c r="A344" s="12"/>
      <c r="B344" s="202"/>
      <c r="C344" s="203"/>
      <c r="D344" s="204" t="s">
        <v>78</v>
      </c>
      <c r="E344" s="216" t="s">
        <v>313</v>
      </c>
      <c r="F344" s="216" t="s">
        <v>1963</v>
      </c>
      <c r="G344" s="203"/>
      <c r="H344" s="203"/>
      <c r="I344" s="206"/>
      <c r="J344" s="217">
        <f>BK344</f>
        <v>0</v>
      </c>
      <c r="K344" s="203"/>
      <c r="L344" s="208"/>
      <c r="M344" s="209"/>
      <c r="N344" s="210"/>
      <c r="O344" s="210"/>
      <c r="P344" s="211">
        <f>SUM(P345:P395)</f>
        <v>0</v>
      </c>
      <c r="Q344" s="210"/>
      <c r="R344" s="211">
        <f>SUM(R345:R395)</f>
        <v>580.97262668799999</v>
      </c>
      <c r="S344" s="210"/>
      <c r="T344" s="212">
        <f>SUM(T345:T395)</f>
        <v>0</v>
      </c>
      <c r="U344" s="12"/>
      <c r="V344" s="12"/>
      <c r="W344" s="12"/>
      <c r="X344" s="12"/>
      <c r="Y344" s="12"/>
      <c r="Z344" s="12"/>
      <c r="AA344" s="12"/>
      <c r="AB344" s="12"/>
      <c r="AC344" s="12"/>
      <c r="AD344" s="12"/>
      <c r="AE344" s="12"/>
      <c r="AR344" s="213" t="s">
        <v>86</v>
      </c>
      <c r="AT344" s="214" t="s">
        <v>78</v>
      </c>
      <c r="AU344" s="214" t="s">
        <v>86</v>
      </c>
      <c r="AY344" s="213" t="s">
        <v>305</v>
      </c>
      <c r="BK344" s="215">
        <f>SUM(BK345:BK395)</f>
        <v>0</v>
      </c>
    </row>
    <row r="345" s="2" customFormat="1" ht="24.15" customHeight="1">
      <c r="A345" s="42"/>
      <c r="B345" s="43"/>
      <c r="C345" s="218" t="s">
        <v>629</v>
      </c>
      <c r="D345" s="218" t="s">
        <v>308</v>
      </c>
      <c r="E345" s="219" t="s">
        <v>3584</v>
      </c>
      <c r="F345" s="220" t="s">
        <v>3585</v>
      </c>
      <c r="G345" s="221" t="s">
        <v>338</v>
      </c>
      <c r="H345" s="222">
        <v>1.196</v>
      </c>
      <c r="I345" s="223"/>
      <c r="J345" s="224">
        <f>ROUND(I345*H345,2)</f>
        <v>0</v>
      </c>
      <c r="K345" s="220" t="s">
        <v>325</v>
      </c>
      <c r="L345" s="48"/>
      <c r="M345" s="225" t="s">
        <v>35</v>
      </c>
      <c r="N345" s="226" t="s">
        <v>52</v>
      </c>
      <c r="O345" s="89"/>
      <c r="P345" s="227">
        <f>O345*H345</f>
        <v>0</v>
      </c>
      <c r="Q345" s="227">
        <v>0.02102</v>
      </c>
      <c r="R345" s="227">
        <f>Q345*H345</f>
        <v>0.02513992</v>
      </c>
      <c r="S345" s="227">
        <v>0</v>
      </c>
      <c r="T345" s="228">
        <f>S345*H345</f>
        <v>0</v>
      </c>
      <c r="U345" s="42"/>
      <c r="V345" s="42"/>
      <c r="W345" s="42"/>
      <c r="X345" s="42"/>
      <c r="Y345" s="42"/>
      <c r="Z345" s="42"/>
      <c r="AA345" s="42"/>
      <c r="AB345" s="42"/>
      <c r="AC345" s="42"/>
      <c r="AD345" s="42"/>
      <c r="AE345" s="42"/>
      <c r="AR345" s="229" t="s">
        <v>313</v>
      </c>
      <c r="AT345" s="229" t="s">
        <v>308</v>
      </c>
      <c r="AU345" s="229" t="s">
        <v>88</v>
      </c>
      <c r="AY345" s="20" t="s">
        <v>305</v>
      </c>
      <c r="BE345" s="230">
        <f>IF(N345="základní",J345,0)</f>
        <v>0</v>
      </c>
      <c r="BF345" s="230">
        <f>IF(N345="snížená",J345,0)</f>
        <v>0</v>
      </c>
      <c r="BG345" s="230">
        <f>IF(N345="zákl. přenesená",J345,0)</f>
        <v>0</v>
      </c>
      <c r="BH345" s="230">
        <f>IF(N345="sníž. přenesená",J345,0)</f>
        <v>0</v>
      </c>
      <c r="BI345" s="230">
        <f>IF(N345="nulová",J345,0)</f>
        <v>0</v>
      </c>
      <c r="BJ345" s="20" t="s">
        <v>313</v>
      </c>
      <c r="BK345" s="230">
        <f>ROUND(I345*H345,2)</f>
        <v>0</v>
      </c>
      <c r="BL345" s="20" t="s">
        <v>313</v>
      </c>
      <c r="BM345" s="229" t="s">
        <v>6060</v>
      </c>
    </row>
    <row r="346" s="2" customFormat="1">
      <c r="A346" s="42"/>
      <c r="B346" s="43"/>
      <c r="C346" s="44"/>
      <c r="D346" s="231" t="s">
        <v>315</v>
      </c>
      <c r="E346" s="44"/>
      <c r="F346" s="232" t="s">
        <v>3587</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315</v>
      </c>
      <c r="AU346" s="20" t="s">
        <v>88</v>
      </c>
    </row>
    <row r="347" s="2" customFormat="1">
      <c r="A347" s="42"/>
      <c r="B347" s="43"/>
      <c r="C347" s="44"/>
      <c r="D347" s="236" t="s">
        <v>328</v>
      </c>
      <c r="E347" s="44"/>
      <c r="F347" s="237" t="s">
        <v>3588</v>
      </c>
      <c r="G347" s="44"/>
      <c r="H347" s="44"/>
      <c r="I347" s="233"/>
      <c r="J347" s="44"/>
      <c r="K347" s="44"/>
      <c r="L347" s="48"/>
      <c r="M347" s="234"/>
      <c r="N347" s="235"/>
      <c r="O347" s="89"/>
      <c r="P347" s="89"/>
      <c r="Q347" s="89"/>
      <c r="R347" s="89"/>
      <c r="S347" s="89"/>
      <c r="T347" s="90"/>
      <c r="U347" s="42"/>
      <c r="V347" s="42"/>
      <c r="W347" s="42"/>
      <c r="X347" s="42"/>
      <c r="Y347" s="42"/>
      <c r="Z347" s="42"/>
      <c r="AA347" s="42"/>
      <c r="AB347" s="42"/>
      <c r="AC347" s="42"/>
      <c r="AD347" s="42"/>
      <c r="AE347" s="42"/>
      <c r="AT347" s="20" t="s">
        <v>328</v>
      </c>
      <c r="AU347" s="20" t="s">
        <v>88</v>
      </c>
    </row>
    <row r="348" s="15" customFormat="1">
      <c r="A348" s="15"/>
      <c r="B348" s="275"/>
      <c r="C348" s="276"/>
      <c r="D348" s="231" t="s">
        <v>342</v>
      </c>
      <c r="E348" s="277" t="s">
        <v>35</v>
      </c>
      <c r="F348" s="278" t="s">
        <v>4815</v>
      </c>
      <c r="G348" s="276"/>
      <c r="H348" s="277" t="s">
        <v>35</v>
      </c>
      <c r="I348" s="279"/>
      <c r="J348" s="276"/>
      <c r="K348" s="276"/>
      <c r="L348" s="280"/>
      <c r="M348" s="281"/>
      <c r="N348" s="282"/>
      <c r="O348" s="282"/>
      <c r="P348" s="282"/>
      <c r="Q348" s="282"/>
      <c r="R348" s="282"/>
      <c r="S348" s="282"/>
      <c r="T348" s="283"/>
      <c r="U348" s="15"/>
      <c r="V348" s="15"/>
      <c r="W348" s="15"/>
      <c r="X348" s="15"/>
      <c r="Y348" s="15"/>
      <c r="Z348" s="15"/>
      <c r="AA348" s="15"/>
      <c r="AB348" s="15"/>
      <c r="AC348" s="15"/>
      <c r="AD348" s="15"/>
      <c r="AE348" s="15"/>
      <c r="AT348" s="284" t="s">
        <v>342</v>
      </c>
      <c r="AU348" s="284" t="s">
        <v>88</v>
      </c>
      <c r="AV348" s="15" t="s">
        <v>86</v>
      </c>
      <c r="AW348" s="15" t="s">
        <v>41</v>
      </c>
      <c r="AX348" s="15" t="s">
        <v>79</v>
      </c>
      <c r="AY348" s="284" t="s">
        <v>305</v>
      </c>
    </row>
    <row r="349" s="13" customFormat="1">
      <c r="A349" s="13"/>
      <c r="B349" s="238"/>
      <c r="C349" s="239"/>
      <c r="D349" s="231" t="s">
        <v>342</v>
      </c>
      <c r="E349" s="240" t="s">
        <v>35</v>
      </c>
      <c r="F349" s="241" t="s">
        <v>6061</v>
      </c>
      <c r="G349" s="239"/>
      <c r="H349" s="242">
        <v>1.196</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342</v>
      </c>
      <c r="AU349" s="248" t="s">
        <v>88</v>
      </c>
      <c r="AV349" s="13" t="s">
        <v>88</v>
      </c>
      <c r="AW349" s="13" t="s">
        <v>41</v>
      </c>
      <c r="AX349" s="13" t="s">
        <v>79</v>
      </c>
      <c r="AY349" s="248" t="s">
        <v>305</v>
      </c>
    </row>
    <row r="350" s="14" customFormat="1">
      <c r="A350" s="14"/>
      <c r="B350" s="249"/>
      <c r="C350" s="250"/>
      <c r="D350" s="231" t="s">
        <v>342</v>
      </c>
      <c r="E350" s="251" t="s">
        <v>35</v>
      </c>
      <c r="F350" s="252" t="s">
        <v>344</v>
      </c>
      <c r="G350" s="250"/>
      <c r="H350" s="253">
        <v>1.196</v>
      </c>
      <c r="I350" s="254"/>
      <c r="J350" s="250"/>
      <c r="K350" s="250"/>
      <c r="L350" s="255"/>
      <c r="M350" s="256"/>
      <c r="N350" s="257"/>
      <c r="O350" s="257"/>
      <c r="P350" s="257"/>
      <c r="Q350" s="257"/>
      <c r="R350" s="257"/>
      <c r="S350" s="257"/>
      <c r="T350" s="258"/>
      <c r="U350" s="14"/>
      <c r="V350" s="14"/>
      <c r="W350" s="14"/>
      <c r="X350" s="14"/>
      <c r="Y350" s="14"/>
      <c r="Z350" s="14"/>
      <c r="AA350" s="14"/>
      <c r="AB350" s="14"/>
      <c r="AC350" s="14"/>
      <c r="AD350" s="14"/>
      <c r="AE350" s="14"/>
      <c r="AT350" s="259" t="s">
        <v>342</v>
      </c>
      <c r="AU350" s="259" t="s">
        <v>88</v>
      </c>
      <c r="AV350" s="14" t="s">
        <v>313</v>
      </c>
      <c r="AW350" s="14" t="s">
        <v>41</v>
      </c>
      <c r="AX350" s="14" t="s">
        <v>86</v>
      </c>
      <c r="AY350" s="259" t="s">
        <v>305</v>
      </c>
    </row>
    <row r="351" s="2" customFormat="1" ht="24.15" customHeight="1">
      <c r="A351" s="42"/>
      <c r="B351" s="43"/>
      <c r="C351" s="218" t="s">
        <v>680</v>
      </c>
      <c r="D351" s="218" t="s">
        <v>308</v>
      </c>
      <c r="E351" s="219" t="s">
        <v>3592</v>
      </c>
      <c r="F351" s="220" t="s">
        <v>3593</v>
      </c>
      <c r="G351" s="221" t="s">
        <v>338</v>
      </c>
      <c r="H351" s="222">
        <v>1.196</v>
      </c>
      <c r="I351" s="223"/>
      <c r="J351" s="224">
        <f>ROUND(I351*H351,2)</f>
        <v>0</v>
      </c>
      <c r="K351" s="220" t="s">
        <v>325</v>
      </c>
      <c r="L351" s="48"/>
      <c r="M351" s="225" t="s">
        <v>35</v>
      </c>
      <c r="N351" s="226" t="s">
        <v>52</v>
      </c>
      <c r="O351" s="89"/>
      <c r="P351" s="227">
        <f>O351*H351</f>
        <v>0</v>
      </c>
      <c r="Q351" s="227">
        <v>0.02102</v>
      </c>
      <c r="R351" s="227">
        <f>Q351*H351</f>
        <v>0.02513992</v>
      </c>
      <c r="S351" s="227">
        <v>0</v>
      </c>
      <c r="T351" s="228">
        <f>S351*H351</f>
        <v>0</v>
      </c>
      <c r="U351" s="42"/>
      <c r="V351" s="42"/>
      <c r="W351" s="42"/>
      <c r="X351" s="42"/>
      <c r="Y351" s="42"/>
      <c r="Z351" s="42"/>
      <c r="AA351" s="42"/>
      <c r="AB351" s="42"/>
      <c r="AC351" s="42"/>
      <c r="AD351" s="42"/>
      <c r="AE351" s="42"/>
      <c r="AR351" s="229" t="s">
        <v>313</v>
      </c>
      <c r="AT351" s="229" t="s">
        <v>308</v>
      </c>
      <c r="AU351" s="229" t="s">
        <v>88</v>
      </c>
      <c r="AY351" s="20" t="s">
        <v>305</v>
      </c>
      <c r="BE351" s="230">
        <f>IF(N351="základní",J351,0)</f>
        <v>0</v>
      </c>
      <c r="BF351" s="230">
        <f>IF(N351="snížená",J351,0)</f>
        <v>0</v>
      </c>
      <c r="BG351" s="230">
        <f>IF(N351="zákl. přenesená",J351,0)</f>
        <v>0</v>
      </c>
      <c r="BH351" s="230">
        <f>IF(N351="sníž. přenesená",J351,0)</f>
        <v>0</v>
      </c>
      <c r="BI351" s="230">
        <f>IF(N351="nulová",J351,0)</f>
        <v>0</v>
      </c>
      <c r="BJ351" s="20" t="s">
        <v>313</v>
      </c>
      <c r="BK351" s="230">
        <f>ROUND(I351*H351,2)</f>
        <v>0</v>
      </c>
      <c r="BL351" s="20" t="s">
        <v>313</v>
      </c>
      <c r="BM351" s="229" t="s">
        <v>6062</v>
      </c>
    </row>
    <row r="352" s="2" customFormat="1">
      <c r="A352" s="42"/>
      <c r="B352" s="43"/>
      <c r="C352" s="44"/>
      <c r="D352" s="231" t="s">
        <v>315</v>
      </c>
      <c r="E352" s="44"/>
      <c r="F352" s="232" t="s">
        <v>3595</v>
      </c>
      <c r="G352" s="44"/>
      <c r="H352" s="44"/>
      <c r="I352" s="233"/>
      <c r="J352" s="44"/>
      <c r="K352" s="44"/>
      <c r="L352" s="48"/>
      <c r="M352" s="234"/>
      <c r="N352" s="235"/>
      <c r="O352" s="89"/>
      <c r="P352" s="89"/>
      <c r="Q352" s="89"/>
      <c r="R352" s="89"/>
      <c r="S352" s="89"/>
      <c r="T352" s="90"/>
      <c r="U352" s="42"/>
      <c r="V352" s="42"/>
      <c r="W352" s="42"/>
      <c r="X352" s="42"/>
      <c r="Y352" s="42"/>
      <c r="Z352" s="42"/>
      <c r="AA352" s="42"/>
      <c r="AB352" s="42"/>
      <c r="AC352" s="42"/>
      <c r="AD352" s="42"/>
      <c r="AE352" s="42"/>
      <c r="AT352" s="20" t="s">
        <v>315</v>
      </c>
      <c r="AU352" s="20" t="s">
        <v>88</v>
      </c>
    </row>
    <row r="353" s="2" customFormat="1">
      <c r="A353" s="42"/>
      <c r="B353" s="43"/>
      <c r="C353" s="44"/>
      <c r="D353" s="236" t="s">
        <v>328</v>
      </c>
      <c r="E353" s="44"/>
      <c r="F353" s="237" t="s">
        <v>3596</v>
      </c>
      <c r="G353" s="44"/>
      <c r="H353" s="44"/>
      <c r="I353" s="233"/>
      <c r="J353" s="44"/>
      <c r="K353" s="44"/>
      <c r="L353" s="48"/>
      <c r="M353" s="234"/>
      <c r="N353" s="235"/>
      <c r="O353" s="89"/>
      <c r="P353" s="89"/>
      <c r="Q353" s="89"/>
      <c r="R353" s="89"/>
      <c r="S353" s="89"/>
      <c r="T353" s="90"/>
      <c r="U353" s="42"/>
      <c r="V353" s="42"/>
      <c r="W353" s="42"/>
      <c r="X353" s="42"/>
      <c r="Y353" s="42"/>
      <c r="Z353" s="42"/>
      <c r="AA353" s="42"/>
      <c r="AB353" s="42"/>
      <c r="AC353" s="42"/>
      <c r="AD353" s="42"/>
      <c r="AE353" s="42"/>
      <c r="AT353" s="20" t="s">
        <v>328</v>
      </c>
      <c r="AU353" s="20" t="s">
        <v>88</v>
      </c>
    </row>
    <row r="354" s="13" customFormat="1">
      <c r="A354" s="13"/>
      <c r="B354" s="238"/>
      <c r="C354" s="239"/>
      <c r="D354" s="231" t="s">
        <v>342</v>
      </c>
      <c r="E354" s="240" t="s">
        <v>35</v>
      </c>
      <c r="F354" s="241" t="s">
        <v>6063</v>
      </c>
      <c r="G354" s="239"/>
      <c r="H354" s="242">
        <v>1.196</v>
      </c>
      <c r="I354" s="243"/>
      <c r="J354" s="239"/>
      <c r="K354" s="239"/>
      <c r="L354" s="244"/>
      <c r="M354" s="245"/>
      <c r="N354" s="246"/>
      <c r="O354" s="246"/>
      <c r="P354" s="246"/>
      <c r="Q354" s="246"/>
      <c r="R354" s="246"/>
      <c r="S354" s="246"/>
      <c r="T354" s="247"/>
      <c r="U354" s="13"/>
      <c r="V354" s="13"/>
      <c r="W354" s="13"/>
      <c r="X354" s="13"/>
      <c r="Y354" s="13"/>
      <c r="Z354" s="13"/>
      <c r="AA354" s="13"/>
      <c r="AB354" s="13"/>
      <c r="AC354" s="13"/>
      <c r="AD354" s="13"/>
      <c r="AE354" s="13"/>
      <c r="AT354" s="248" t="s">
        <v>342</v>
      </c>
      <c r="AU354" s="248" t="s">
        <v>88</v>
      </c>
      <c r="AV354" s="13" t="s">
        <v>88</v>
      </c>
      <c r="AW354" s="13" t="s">
        <v>41</v>
      </c>
      <c r="AX354" s="13" t="s">
        <v>79</v>
      </c>
      <c r="AY354" s="248" t="s">
        <v>305</v>
      </c>
    </row>
    <row r="355" s="14" customFormat="1">
      <c r="A355" s="14"/>
      <c r="B355" s="249"/>
      <c r="C355" s="250"/>
      <c r="D355" s="231" t="s">
        <v>342</v>
      </c>
      <c r="E355" s="251" t="s">
        <v>35</v>
      </c>
      <c r="F355" s="252" t="s">
        <v>344</v>
      </c>
      <c r="G355" s="250"/>
      <c r="H355" s="253">
        <v>1.196</v>
      </c>
      <c r="I355" s="254"/>
      <c r="J355" s="250"/>
      <c r="K355" s="250"/>
      <c r="L355" s="255"/>
      <c r="M355" s="256"/>
      <c r="N355" s="257"/>
      <c r="O355" s="257"/>
      <c r="P355" s="257"/>
      <c r="Q355" s="257"/>
      <c r="R355" s="257"/>
      <c r="S355" s="257"/>
      <c r="T355" s="258"/>
      <c r="U355" s="14"/>
      <c r="V355" s="14"/>
      <c r="W355" s="14"/>
      <c r="X355" s="14"/>
      <c r="Y355" s="14"/>
      <c r="Z355" s="14"/>
      <c r="AA355" s="14"/>
      <c r="AB355" s="14"/>
      <c r="AC355" s="14"/>
      <c r="AD355" s="14"/>
      <c r="AE355" s="14"/>
      <c r="AT355" s="259" t="s">
        <v>342</v>
      </c>
      <c r="AU355" s="259" t="s">
        <v>88</v>
      </c>
      <c r="AV355" s="14" t="s">
        <v>313</v>
      </c>
      <c r="AW355" s="14" t="s">
        <v>41</v>
      </c>
      <c r="AX355" s="14" t="s">
        <v>86</v>
      </c>
      <c r="AY355" s="259" t="s">
        <v>305</v>
      </c>
    </row>
    <row r="356" s="2" customFormat="1" ht="33" customHeight="1">
      <c r="A356" s="42"/>
      <c r="B356" s="43"/>
      <c r="C356" s="218" t="s">
        <v>686</v>
      </c>
      <c r="D356" s="218" t="s">
        <v>308</v>
      </c>
      <c r="E356" s="219" t="s">
        <v>4819</v>
      </c>
      <c r="F356" s="220" t="s">
        <v>4820</v>
      </c>
      <c r="G356" s="221" t="s">
        <v>338</v>
      </c>
      <c r="H356" s="222">
        <v>360.45999999999998</v>
      </c>
      <c r="I356" s="223"/>
      <c r="J356" s="224">
        <f>ROUND(I356*H356,2)</f>
        <v>0</v>
      </c>
      <c r="K356" s="220" t="s">
        <v>325</v>
      </c>
      <c r="L356" s="48"/>
      <c r="M356" s="225" t="s">
        <v>35</v>
      </c>
      <c r="N356" s="226" t="s">
        <v>52</v>
      </c>
      <c r="O356" s="89"/>
      <c r="P356" s="227">
        <f>O356*H356</f>
        <v>0</v>
      </c>
      <c r="Q356" s="227">
        <v>0.16192000000000001</v>
      </c>
      <c r="R356" s="227">
        <f>Q356*H356</f>
        <v>58.365683199999999</v>
      </c>
      <c r="S356" s="227">
        <v>0</v>
      </c>
      <c r="T356" s="228">
        <f>S356*H356</f>
        <v>0</v>
      </c>
      <c r="U356" s="42"/>
      <c r="V356" s="42"/>
      <c r="W356" s="42"/>
      <c r="X356" s="42"/>
      <c r="Y356" s="42"/>
      <c r="Z356" s="42"/>
      <c r="AA356" s="42"/>
      <c r="AB356" s="42"/>
      <c r="AC356" s="42"/>
      <c r="AD356" s="42"/>
      <c r="AE356" s="42"/>
      <c r="AR356" s="229" t="s">
        <v>313</v>
      </c>
      <c r="AT356" s="229" t="s">
        <v>308</v>
      </c>
      <c r="AU356" s="229" t="s">
        <v>88</v>
      </c>
      <c r="AY356" s="20" t="s">
        <v>305</v>
      </c>
      <c r="BE356" s="230">
        <f>IF(N356="základní",J356,0)</f>
        <v>0</v>
      </c>
      <c r="BF356" s="230">
        <f>IF(N356="snížená",J356,0)</f>
        <v>0</v>
      </c>
      <c r="BG356" s="230">
        <f>IF(N356="zákl. přenesená",J356,0)</f>
        <v>0</v>
      </c>
      <c r="BH356" s="230">
        <f>IF(N356="sníž. přenesená",J356,0)</f>
        <v>0</v>
      </c>
      <c r="BI356" s="230">
        <f>IF(N356="nulová",J356,0)</f>
        <v>0</v>
      </c>
      <c r="BJ356" s="20" t="s">
        <v>313</v>
      </c>
      <c r="BK356" s="230">
        <f>ROUND(I356*H356,2)</f>
        <v>0</v>
      </c>
      <c r="BL356" s="20" t="s">
        <v>313</v>
      </c>
      <c r="BM356" s="229" t="s">
        <v>6064</v>
      </c>
    </row>
    <row r="357" s="2" customFormat="1">
      <c r="A357" s="42"/>
      <c r="B357" s="43"/>
      <c r="C357" s="44"/>
      <c r="D357" s="231" t="s">
        <v>315</v>
      </c>
      <c r="E357" s="44"/>
      <c r="F357" s="232" t="s">
        <v>4822</v>
      </c>
      <c r="G357" s="44"/>
      <c r="H357" s="44"/>
      <c r="I357" s="233"/>
      <c r="J357" s="44"/>
      <c r="K357" s="44"/>
      <c r="L357" s="48"/>
      <c r="M357" s="234"/>
      <c r="N357" s="235"/>
      <c r="O357" s="89"/>
      <c r="P357" s="89"/>
      <c r="Q357" s="89"/>
      <c r="R357" s="89"/>
      <c r="S357" s="89"/>
      <c r="T357" s="90"/>
      <c r="U357" s="42"/>
      <c r="V357" s="42"/>
      <c r="W357" s="42"/>
      <c r="X357" s="42"/>
      <c r="Y357" s="42"/>
      <c r="Z357" s="42"/>
      <c r="AA357" s="42"/>
      <c r="AB357" s="42"/>
      <c r="AC357" s="42"/>
      <c r="AD357" s="42"/>
      <c r="AE357" s="42"/>
      <c r="AT357" s="20" t="s">
        <v>315</v>
      </c>
      <c r="AU357" s="20" t="s">
        <v>88</v>
      </c>
    </row>
    <row r="358" s="2" customFormat="1">
      <c r="A358" s="42"/>
      <c r="B358" s="43"/>
      <c r="C358" s="44"/>
      <c r="D358" s="236" t="s">
        <v>328</v>
      </c>
      <c r="E358" s="44"/>
      <c r="F358" s="237" t="s">
        <v>4823</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328</v>
      </c>
      <c r="AU358" s="20" t="s">
        <v>88</v>
      </c>
    </row>
    <row r="359" s="13" customFormat="1">
      <c r="A359" s="13"/>
      <c r="B359" s="238"/>
      <c r="C359" s="239"/>
      <c r="D359" s="231" t="s">
        <v>342</v>
      </c>
      <c r="E359" s="240" t="s">
        <v>35</v>
      </c>
      <c r="F359" s="241" t="s">
        <v>6065</v>
      </c>
      <c r="G359" s="239"/>
      <c r="H359" s="242">
        <v>360.45999999999998</v>
      </c>
      <c r="I359" s="243"/>
      <c r="J359" s="239"/>
      <c r="K359" s="239"/>
      <c r="L359" s="244"/>
      <c r="M359" s="245"/>
      <c r="N359" s="246"/>
      <c r="O359" s="246"/>
      <c r="P359" s="246"/>
      <c r="Q359" s="246"/>
      <c r="R359" s="246"/>
      <c r="S359" s="246"/>
      <c r="T359" s="247"/>
      <c r="U359" s="13"/>
      <c r="V359" s="13"/>
      <c r="W359" s="13"/>
      <c r="X359" s="13"/>
      <c r="Y359" s="13"/>
      <c r="Z359" s="13"/>
      <c r="AA359" s="13"/>
      <c r="AB359" s="13"/>
      <c r="AC359" s="13"/>
      <c r="AD359" s="13"/>
      <c r="AE359" s="13"/>
      <c r="AT359" s="248" t="s">
        <v>342</v>
      </c>
      <c r="AU359" s="248" t="s">
        <v>88</v>
      </c>
      <c r="AV359" s="13" t="s">
        <v>88</v>
      </c>
      <c r="AW359" s="13" t="s">
        <v>41</v>
      </c>
      <c r="AX359" s="13" t="s">
        <v>79</v>
      </c>
      <c r="AY359" s="248" t="s">
        <v>305</v>
      </c>
    </row>
    <row r="360" s="14" customFormat="1">
      <c r="A360" s="14"/>
      <c r="B360" s="249"/>
      <c r="C360" s="250"/>
      <c r="D360" s="231" t="s">
        <v>342</v>
      </c>
      <c r="E360" s="251" t="s">
        <v>35</v>
      </c>
      <c r="F360" s="252" t="s">
        <v>344</v>
      </c>
      <c r="G360" s="250"/>
      <c r="H360" s="253">
        <v>360.45999999999998</v>
      </c>
      <c r="I360" s="254"/>
      <c r="J360" s="250"/>
      <c r="K360" s="250"/>
      <c r="L360" s="255"/>
      <c r="M360" s="256"/>
      <c r="N360" s="257"/>
      <c r="O360" s="257"/>
      <c r="P360" s="257"/>
      <c r="Q360" s="257"/>
      <c r="R360" s="257"/>
      <c r="S360" s="257"/>
      <c r="T360" s="258"/>
      <c r="U360" s="14"/>
      <c r="V360" s="14"/>
      <c r="W360" s="14"/>
      <c r="X360" s="14"/>
      <c r="Y360" s="14"/>
      <c r="Z360" s="14"/>
      <c r="AA360" s="14"/>
      <c r="AB360" s="14"/>
      <c r="AC360" s="14"/>
      <c r="AD360" s="14"/>
      <c r="AE360" s="14"/>
      <c r="AT360" s="259" t="s">
        <v>342</v>
      </c>
      <c r="AU360" s="259" t="s">
        <v>88</v>
      </c>
      <c r="AV360" s="14" t="s">
        <v>313</v>
      </c>
      <c r="AW360" s="14" t="s">
        <v>41</v>
      </c>
      <c r="AX360" s="14" t="s">
        <v>86</v>
      </c>
      <c r="AY360" s="259" t="s">
        <v>305</v>
      </c>
    </row>
    <row r="361" s="2" customFormat="1" ht="24.15" customHeight="1">
      <c r="A361" s="42"/>
      <c r="B361" s="43"/>
      <c r="C361" s="218" t="s">
        <v>690</v>
      </c>
      <c r="D361" s="218" t="s">
        <v>308</v>
      </c>
      <c r="E361" s="219" t="s">
        <v>3935</v>
      </c>
      <c r="F361" s="220" t="s">
        <v>3936</v>
      </c>
      <c r="G361" s="221" t="s">
        <v>725</v>
      </c>
      <c r="H361" s="222">
        <v>37.899999999999999</v>
      </c>
      <c r="I361" s="223"/>
      <c r="J361" s="224">
        <f>ROUND(I361*H361,2)</f>
        <v>0</v>
      </c>
      <c r="K361" s="220" t="s">
        <v>325</v>
      </c>
      <c r="L361" s="48"/>
      <c r="M361" s="225" t="s">
        <v>35</v>
      </c>
      <c r="N361" s="226" t="s">
        <v>52</v>
      </c>
      <c r="O361" s="89"/>
      <c r="P361" s="227">
        <f>O361*H361</f>
        <v>0</v>
      </c>
      <c r="Q361" s="227">
        <v>2.5058699999999998</v>
      </c>
      <c r="R361" s="227">
        <f>Q361*H361</f>
        <v>94.972472999999994</v>
      </c>
      <c r="S361" s="227">
        <v>0</v>
      </c>
      <c r="T361" s="228">
        <f>S361*H361</f>
        <v>0</v>
      </c>
      <c r="U361" s="42"/>
      <c r="V361" s="42"/>
      <c r="W361" s="42"/>
      <c r="X361" s="42"/>
      <c r="Y361" s="42"/>
      <c r="Z361" s="42"/>
      <c r="AA361" s="42"/>
      <c r="AB361" s="42"/>
      <c r="AC361" s="42"/>
      <c r="AD361" s="42"/>
      <c r="AE361" s="42"/>
      <c r="AR361" s="229" t="s">
        <v>313</v>
      </c>
      <c r="AT361" s="229" t="s">
        <v>308</v>
      </c>
      <c r="AU361" s="229" t="s">
        <v>88</v>
      </c>
      <c r="AY361" s="20" t="s">
        <v>305</v>
      </c>
      <c r="BE361" s="230">
        <f>IF(N361="základní",J361,0)</f>
        <v>0</v>
      </c>
      <c r="BF361" s="230">
        <f>IF(N361="snížená",J361,0)</f>
        <v>0</v>
      </c>
      <c r="BG361" s="230">
        <f>IF(N361="zákl. přenesená",J361,0)</f>
        <v>0</v>
      </c>
      <c r="BH361" s="230">
        <f>IF(N361="sníž. přenesená",J361,0)</f>
        <v>0</v>
      </c>
      <c r="BI361" s="230">
        <f>IF(N361="nulová",J361,0)</f>
        <v>0</v>
      </c>
      <c r="BJ361" s="20" t="s">
        <v>313</v>
      </c>
      <c r="BK361" s="230">
        <f>ROUND(I361*H361,2)</f>
        <v>0</v>
      </c>
      <c r="BL361" s="20" t="s">
        <v>313</v>
      </c>
      <c r="BM361" s="229" t="s">
        <v>6066</v>
      </c>
    </row>
    <row r="362" s="2" customFormat="1">
      <c r="A362" s="42"/>
      <c r="B362" s="43"/>
      <c r="C362" s="44"/>
      <c r="D362" s="231" t="s">
        <v>315</v>
      </c>
      <c r="E362" s="44"/>
      <c r="F362" s="232" t="s">
        <v>3938</v>
      </c>
      <c r="G362" s="44"/>
      <c r="H362" s="44"/>
      <c r="I362" s="233"/>
      <c r="J362" s="44"/>
      <c r="K362" s="44"/>
      <c r="L362" s="48"/>
      <c r="M362" s="234"/>
      <c r="N362" s="235"/>
      <c r="O362" s="89"/>
      <c r="P362" s="89"/>
      <c r="Q362" s="89"/>
      <c r="R362" s="89"/>
      <c r="S362" s="89"/>
      <c r="T362" s="90"/>
      <c r="U362" s="42"/>
      <c r="V362" s="42"/>
      <c r="W362" s="42"/>
      <c r="X362" s="42"/>
      <c r="Y362" s="42"/>
      <c r="Z362" s="42"/>
      <c r="AA362" s="42"/>
      <c r="AB362" s="42"/>
      <c r="AC362" s="42"/>
      <c r="AD362" s="42"/>
      <c r="AE362" s="42"/>
      <c r="AT362" s="20" t="s">
        <v>315</v>
      </c>
      <c r="AU362" s="20" t="s">
        <v>88</v>
      </c>
    </row>
    <row r="363" s="2" customFormat="1">
      <c r="A363" s="42"/>
      <c r="B363" s="43"/>
      <c r="C363" s="44"/>
      <c r="D363" s="236" t="s">
        <v>328</v>
      </c>
      <c r="E363" s="44"/>
      <c r="F363" s="237" t="s">
        <v>3939</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328</v>
      </c>
      <c r="AU363" s="20" t="s">
        <v>88</v>
      </c>
    </row>
    <row r="364" s="15" customFormat="1">
      <c r="A364" s="15"/>
      <c r="B364" s="275"/>
      <c r="C364" s="276"/>
      <c r="D364" s="231" t="s">
        <v>342</v>
      </c>
      <c r="E364" s="277" t="s">
        <v>35</v>
      </c>
      <c r="F364" s="278" t="s">
        <v>6067</v>
      </c>
      <c r="G364" s="276"/>
      <c r="H364" s="277" t="s">
        <v>35</v>
      </c>
      <c r="I364" s="279"/>
      <c r="J364" s="276"/>
      <c r="K364" s="276"/>
      <c r="L364" s="280"/>
      <c r="M364" s="281"/>
      <c r="N364" s="282"/>
      <c r="O364" s="282"/>
      <c r="P364" s="282"/>
      <c r="Q364" s="282"/>
      <c r="R364" s="282"/>
      <c r="S364" s="282"/>
      <c r="T364" s="283"/>
      <c r="U364" s="15"/>
      <c r="V364" s="15"/>
      <c r="W364" s="15"/>
      <c r="X364" s="15"/>
      <c r="Y364" s="15"/>
      <c r="Z364" s="15"/>
      <c r="AA364" s="15"/>
      <c r="AB364" s="15"/>
      <c r="AC364" s="15"/>
      <c r="AD364" s="15"/>
      <c r="AE364" s="15"/>
      <c r="AT364" s="284" t="s">
        <v>342</v>
      </c>
      <c r="AU364" s="284" t="s">
        <v>88</v>
      </c>
      <c r="AV364" s="15" t="s">
        <v>86</v>
      </c>
      <c r="AW364" s="15" t="s">
        <v>41</v>
      </c>
      <c r="AX364" s="15" t="s">
        <v>79</v>
      </c>
      <c r="AY364" s="284" t="s">
        <v>305</v>
      </c>
    </row>
    <row r="365" s="13" customFormat="1">
      <c r="A365" s="13"/>
      <c r="B365" s="238"/>
      <c r="C365" s="239"/>
      <c r="D365" s="231" t="s">
        <v>342</v>
      </c>
      <c r="E365" s="240" t="s">
        <v>35</v>
      </c>
      <c r="F365" s="241" t="s">
        <v>6068</v>
      </c>
      <c r="G365" s="239"/>
      <c r="H365" s="242">
        <v>37.899999999999999</v>
      </c>
      <c r="I365" s="243"/>
      <c r="J365" s="239"/>
      <c r="K365" s="239"/>
      <c r="L365" s="244"/>
      <c r="M365" s="245"/>
      <c r="N365" s="246"/>
      <c r="O365" s="246"/>
      <c r="P365" s="246"/>
      <c r="Q365" s="246"/>
      <c r="R365" s="246"/>
      <c r="S365" s="246"/>
      <c r="T365" s="247"/>
      <c r="U365" s="13"/>
      <c r="V365" s="13"/>
      <c r="W365" s="13"/>
      <c r="X365" s="13"/>
      <c r="Y365" s="13"/>
      <c r="Z365" s="13"/>
      <c r="AA365" s="13"/>
      <c r="AB365" s="13"/>
      <c r="AC365" s="13"/>
      <c r="AD365" s="13"/>
      <c r="AE365" s="13"/>
      <c r="AT365" s="248" t="s">
        <v>342</v>
      </c>
      <c r="AU365" s="248" t="s">
        <v>88</v>
      </c>
      <c r="AV365" s="13" t="s">
        <v>88</v>
      </c>
      <c r="AW365" s="13" t="s">
        <v>41</v>
      </c>
      <c r="AX365" s="13" t="s">
        <v>79</v>
      </c>
      <c r="AY365" s="248" t="s">
        <v>305</v>
      </c>
    </row>
    <row r="366" s="14" customFormat="1">
      <c r="A366" s="14"/>
      <c r="B366" s="249"/>
      <c r="C366" s="250"/>
      <c r="D366" s="231" t="s">
        <v>342</v>
      </c>
      <c r="E366" s="251" t="s">
        <v>35</v>
      </c>
      <c r="F366" s="252" t="s">
        <v>344</v>
      </c>
      <c r="G366" s="250"/>
      <c r="H366" s="253">
        <v>37.899999999999999</v>
      </c>
      <c r="I366" s="254"/>
      <c r="J366" s="250"/>
      <c r="K366" s="250"/>
      <c r="L366" s="255"/>
      <c r="M366" s="256"/>
      <c r="N366" s="257"/>
      <c r="O366" s="257"/>
      <c r="P366" s="257"/>
      <c r="Q366" s="257"/>
      <c r="R366" s="257"/>
      <c r="S366" s="257"/>
      <c r="T366" s="258"/>
      <c r="U366" s="14"/>
      <c r="V366" s="14"/>
      <c r="W366" s="14"/>
      <c r="X366" s="14"/>
      <c r="Y366" s="14"/>
      <c r="Z366" s="14"/>
      <c r="AA366" s="14"/>
      <c r="AB366" s="14"/>
      <c r="AC366" s="14"/>
      <c r="AD366" s="14"/>
      <c r="AE366" s="14"/>
      <c r="AT366" s="259" t="s">
        <v>342</v>
      </c>
      <c r="AU366" s="259" t="s">
        <v>88</v>
      </c>
      <c r="AV366" s="14" t="s">
        <v>313</v>
      </c>
      <c r="AW366" s="14" t="s">
        <v>41</v>
      </c>
      <c r="AX366" s="14" t="s">
        <v>86</v>
      </c>
      <c r="AY366" s="259" t="s">
        <v>305</v>
      </c>
    </row>
    <row r="367" s="2" customFormat="1" ht="33" customHeight="1">
      <c r="A367" s="42"/>
      <c r="B367" s="43"/>
      <c r="C367" s="218" t="s">
        <v>695</v>
      </c>
      <c r="D367" s="218" t="s">
        <v>308</v>
      </c>
      <c r="E367" s="219" t="s">
        <v>1964</v>
      </c>
      <c r="F367" s="220" t="s">
        <v>1965</v>
      </c>
      <c r="G367" s="221" t="s">
        <v>338</v>
      </c>
      <c r="H367" s="222">
        <v>164</v>
      </c>
      <c r="I367" s="223"/>
      <c r="J367" s="224">
        <f>ROUND(I367*H367,2)</f>
        <v>0</v>
      </c>
      <c r="K367" s="220" t="s">
        <v>325</v>
      </c>
      <c r="L367" s="48"/>
      <c r="M367" s="225" t="s">
        <v>35</v>
      </c>
      <c r="N367" s="226" t="s">
        <v>52</v>
      </c>
      <c r="O367" s="89"/>
      <c r="P367" s="227">
        <f>O367*H367</f>
        <v>0</v>
      </c>
      <c r="Q367" s="227">
        <v>1.031199</v>
      </c>
      <c r="R367" s="227">
        <f>Q367*H367</f>
        <v>169.116636</v>
      </c>
      <c r="S367" s="227">
        <v>0</v>
      </c>
      <c r="T367" s="228">
        <f>S367*H367</f>
        <v>0</v>
      </c>
      <c r="U367" s="42"/>
      <c r="V367" s="42"/>
      <c r="W367" s="42"/>
      <c r="X367" s="42"/>
      <c r="Y367" s="42"/>
      <c r="Z367" s="42"/>
      <c r="AA367" s="42"/>
      <c r="AB367" s="42"/>
      <c r="AC367" s="42"/>
      <c r="AD367" s="42"/>
      <c r="AE367" s="42"/>
      <c r="AR367" s="229" t="s">
        <v>313</v>
      </c>
      <c r="AT367" s="229" t="s">
        <v>308</v>
      </c>
      <c r="AU367" s="229" t="s">
        <v>88</v>
      </c>
      <c r="AY367" s="20" t="s">
        <v>305</v>
      </c>
      <c r="BE367" s="230">
        <f>IF(N367="základní",J367,0)</f>
        <v>0</v>
      </c>
      <c r="BF367" s="230">
        <f>IF(N367="snížená",J367,0)</f>
        <v>0</v>
      </c>
      <c r="BG367" s="230">
        <f>IF(N367="zákl. přenesená",J367,0)</f>
        <v>0</v>
      </c>
      <c r="BH367" s="230">
        <f>IF(N367="sníž. přenesená",J367,0)</f>
        <v>0</v>
      </c>
      <c r="BI367" s="230">
        <f>IF(N367="nulová",J367,0)</f>
        <v>0</v>
      </c>
      <c r="BJ367" s="20" t="s">
        <v>313</v>
      </c>
      <c r="BK367" s="230">
        <f>ROUND(I367*H367,2)</f>
        <v>0</v>
      </c>
      <c r="BL367" s="20" t="s">
        <v>313</v>
      </c>
      <c r="BM367" s="229" t="s">
        <v>6069</v>
      </c>
    </row>
    <row r="368" s="2" customFormat="1">
      <c r="A368" s="42"/>
      <c r="B368" s="43"/>
      <c r="C368" s="44"/>
      <c r="D368" s="231" t="s">
        <v>315</v>
      </c>
      <c r="E368" s="44"/>
      <c r="F368" s="232" t="s">
        <v>1967</v>
      </c>
      <c r="G368" s="44"/>
      <c r="H368" s="44"/>
      <c r="I368" s="233"/>
      <c r="J368" s="44"/>
      <c r="K368" s="44"/>
      <c r="L368" s="48"/>
      <c r="M368" s="234"/>
      <c r="N368" s="235"/>
      <c r="O368" s="89"/>
      <c r="P368" s="89"/>
      <c r="Q368" s="89"/>
      <c r="R368" s="89"/>
      <c r="S368" s="89"/>
      <c r="T368" s="90"/>
      <c r="U368" s="42"/>
      <c r="V368" s="42"/>
      <c r="W368" s="42"/>
      <c r="X368" s="42"/>
      <c r="Y368" s="42"/>
      <c r="Z368" s="42"/>
      <c r="AA368" s="42"/>
      <c r="AB368" s="42"/>
      <c r="AC368" s="42"/>
      <c r="AD368" s="42"/>
      <c r="AE368" s="42"/>
      <c r="AT368" s="20" t="s">
        <v>315</v>
      </c>
      <c r="AU368" s="20" t="s">
        <v>88</v>
      </c>
    </row>
    <row r="369" s="2" customFormat="1">
      <c r="A369" s="42"/>
      <c r="B369" s="43"/>
      <c r="C369" s="44"/>
      <c r="D369" s="236" t="s">
        <v>328</v>
      </c>
      <c r="E369" s="44"/>
      <c r="F369" s="237" t="s">
        <v>1968</v>
      </c>
      <c r="G369" s="44"/>
      <c r="H369" s="44"/>
      <c r="I369" s="233"/>
      <c r="J369" s="44"/>
      <c r="K369" s="44"/>
      <c r="L369" s="48"/>
      <c r="M369" s="234"/>
      <c r="N369" s="235"/>
      <c r="O369" s="89"/>
      <c r="P369" s="89"/>
      <c r="Q369" s="89"/>
      <c r="R369" s="89"/>
      <c r="S369" s="89"/>
      <c r="T369" s="90"/>
      <c r="U369" s="42"/>
      <c r="V369" s="42"/>
      <c r="W369" s="42"/>
      <c r="X369" s="42"/>
      <c r="Y369" s="42"/>
      <c r="Z369" s="42"/>
      <c r="AA369" s="42"/>
      <c r="AB369" s="42"/>
      <c r="AC369" s="42"/>
      <c r="AD369" s="42"/>
      <c r="AE369" s="42"/>
      <c r="AT369" s="20" t="s">
        <v>328</v>
      </c>
      <c r="AU369" s="20" t="s">
        <v>88</v>
      </c>
    </row>
    <row r="370" s="15" customFormat="1">
      <c r="A370" s="15"/>
      <c r="B370" s="275"/>
      <c r="C370" s="276"/>
      <c r="D370" s="231" t="s">
        <v>342</v>
      </c>
      <c r="E370" s="277" t="s">
        <v>35</v>
      </c>
      <c r="F370" s="278" t="s">
        <v>6070</v>
      </c>
      <c r="G370" s="276"/>
      <c r="H370" s="277" t="s">
        <v>35</v>
      </c>
      <c r="I370" s="279"/>
      <c r="J370" s="276"/>
      <c r="K370" s="276"/>
      <c r="L370" s="280"/>
      <c r="M370" s="281"/>
      <c r="N370" s="282"/>
      <c r="O370" s="282"/>
      <c r="P370" s="282"/>
      <c r="Q370" s="282"/>
      <c r="R370" s="282"/>
      <c r="S370" s="282"/>
      <c r="T370" s="283"/>
      <c r="U370" s="15"/>
      <c r="V370" s="15"/>
      <c r="W370" s="15"/>
      <c r="X370" s="15"/>
      <c r="Y370" s="15"/>
      <c r="Z370" s="15"/>
      <c r="AA370" s="15"/>
      <c r="AB370" s="15"/>
      <c r="AC370" s="15"/>
      <c r="AD370" s="15"/>
      <c r="AE370" s="15"/>
      <c r="AT370" s="284" t="s">
        <v>342</v>
      </c>
      <c r="AU370" s="284" t="s">
        <v>88</v>
      </c>
      <c r="AV370" s="15" t="s">
        <v>86</v>
      </c>
      <c r="AW370" s="15" t="s">
        <v>41</v>
      </c>
      <c r="AX370" s="15" t="s">
        <v>79</v>
      </c>
      <c r="AY370" s="284" t="s">
        <v>305</v>
      </c>
    </row>
    <row r="371" s="15" customFormat="1">
      <c r="A371" s="15"/>
      <c r="B371" s="275"/>
      <c r="C371" s="276"/>
      <c r="D371" s="231" t="s">
        <v>342</v>
      </c>
      <c r="E371" s="277" t="s">
        <v>35</v>
      </c>
      <c r="F371" s="278" t="s">
        <v>3627</v>
      </c>
      <c r="G371" s="276"/>
      <c r="H371" s="277" t="s">
        <v>35</v>
      </c>
      <c r="I371" s="279"/>
      <c r="J371" s="276"/>
      <c r="K371" s="276"/>
      <c r="L371" s="280"/>
      <c r="M371" s="281"/>
      <c r="N371" s="282"/>
      <c r="O371" s="282"/>
      <c r="P371" s="282"/>
      <c r="Q371" s="282"/>
      <c r="R371" s="282"/>
      <c r="S371" s="282"/>
      <c r="T371" s="283"/>
      <c r="U371" s="15"/>
      <c r="V371" s="15"/>
      <c r="W371" s="15"/>
      <c r="X371" s="15"/>
      <c r="Y371" s="15"/>
      <c r="Z371" s="15"/>
      <c r="AA371" s="15"/>
      <c r="AB371" s="15"/>
      <c r="AC371" s="15"/>
      <c r="AD371" s="15"/>
      <c r="AE371" s="15"/>
      <c r="AT371" s="284" t="s">
        <v>342</v>
      </c>
      <c r="AU371" s="284" t="s">
        <v>88</v>
      </c>
      <c r="AV371" s="15" t="s">
        <v>86</v>
      </c>
      <c r="AW371" s="15" t="s">
        <v>41</v>
      </c>
      <c r="AX371" s="15" t="s">
        <v>79</v>
      </c>
      <c r="AY371" s="284" t="s">
        <v>305</v>
      </c>
    </row>
    <row r="372" s="13" customFormat="1">
      <c r="A372" s="13"/>
      <c r="B372" s="238"/>
      <c r="C372" s="239"/>
      <c r="D372" s="231" t="s">
        <v>342</v>
      </c>
      <c r="E372" s="240" t="s">
        <v>35</v>
      </c>
      <c r="F372" s="241" t="s">
        <v>5970</v>
      </c>
      <c r="G372" s="239"/>
      <c r="H372" s="242">
        <v>80.638000000000005</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342</v>
      </c>
      <c r="AU372" s="248" t="s">
        <v>88</v>
      </c>
      <c r="AV372" s="13" t="s">
        <v>88</v>
      </c>
      <c r="AW372" s="13" t="s">
        <v>41</v>
      </c>
      <c r="AX372" s="13" t="s">
        <v>79</v>
      </c>
      <c r="AY372" s="248" t="s">
        <v>305</v>
      </c>
    </row>
    <row r="373" s="15" customFormat="1">
      <c r="A373" s="15"/>
      <c r="B373" s="275"/>
      <c r="C373" s="276"/>
      <c r="D373" s="231" t="s">
        <v>342</v>
      </c>
      <c r="E373" s="277" t="s">
        <v>35</v>
      </c>
      <c r="F373" s="278" t="s">
        <v>3276</v>
      </c>
      <c r="G373" s="276"/>
      <c r="H373" s="277" t="s">
        <v>35</v>
      </c>
      <c r="I373" s="279"/>
      <c r="J373" s="276"/>
      <c r="K373" s="276"/>
      <c r="L373" s="280"/>
      <c r="M373" s="281"/>
      <c r="N373" s="282"/>
      <c r="O373" s="282"/>
      <c r="P373" s="282"/>
      <c r="Q373" s="282"/>
      <c r="R373" s="282"/>
      <c r="S373" s="282"/>
      <c r="T373" s="283"/>
      <c r="U373" s="15"/>
      <c r="V373" s="15"/>
      <c r="W373" s="15"/>
      <c r="X373" s="15"/>
      <c r="Y373" s="15"/>
      <c r="Z373" s="15"/>
      <c r="AA373" s="15"/>
      <c r="AB373" s="15"/>
      <c r="AC373" s="15"/>
      <c r="AD373" s="15"/>
      <c r="AE373" s="15"/>
      <c r="AT373" s="284" t="s">
        <v>342</v>
      </c>
      <c r="AU373" s="284" t="s">
        <v>88</v>
      </c>
      <c r="AV373" s="15" t="s">
        <v>86</v>
      </c>
      <c r="AW373" s="15" t="s">
        <v>41</v>
      </c>
      <c r="AX373" s="15" t="s">
        <v>79</v>
      </c>
      <c r="AY373" s="284" t="s">
        <v>305</v>
      </c>
    </row>
    <row r="374" s="13" customFormat="1">
      <c r="A374" s="13"/>
      <c r="B374" s="238"/>
      <c r="C374" s="239"/>
      <c r="D374" s="231" t="s">
        <v>342</v>
      </c>
      <c r="E374" s="240" t="s">
        <v>35</v>
      </c>
      <c r="F374" s="241" t="s">
        <v>6071</v>
      </c>
      <c r="G374" s="239"/>
      <c r="H374" s="242">
        <v>79.361999999999995</v>
      </c>
      <c r="I374" s="243"/>
      <c r="J374" s="239"/>
      <c r="K374" s="239"/>
      <c r="L374" s="244"/>
      <c r="M374" s="245"/>
      <c r="N374" s="246"/>
      <c r="O374" s="246"/>
      <c r="P374" s="246"/>
      <c r="Q374" s="246"/>
      <c r="R374" s="246"/>
      <c r="S374" s="246"/>
      <c r="T374" s="247"/>
      <c r="U374" s="13"/>
      <c r="V374" s="13"/>
      <c r="W374" s="13"/>
      <c r="X374" s="13"/>
      <c r="Y374" s="13"/>
      <c r="Z374" s="13"/>
      <c r="AA374" s="13"/>
      <c r="AB374" s="13"/>
      <c r="AC374" s="13"/>
      <c r="AD374" s="13"/>
      <c r="AE374" s="13"/>
      <c r="AT374" s="248" t="s">
        <v>342</v>
      </c>
      <c r="AU374" s="248" t="s">
        <v>88</v>
      </c>
      <c r="AV374" s="13" t="s">
        <v>88</v>
      </c>
      <c r="AW374" s="13" t="s">
        <v>41</v>
      </c>
      <c r="AX374" s="13" t="s">
        <v>79</v>
      </c>
      <c r="AY374" s="248" t="s">
        <v>305</v>
      </c>
    </row>
    <row r="375" s="15" customFormat="1">
      <c r="A375" s="15"/>
      <c r="B375" s="275"/>
      <c r="C375" s="276"/>
      <c r="D375" s="231" t="s">
        <v>342</v>
      </c>
      <c r="E375" s="277" t="s">
        <v>35</v>
      </c>
      <c r="F375" s="278" t="s">
        <v>6072</v>
      </c>
      <c r="G375" s="276"/>
      <c r="H375" s="277" t="s">
        <v>35</v>
      </c>
      <c r="I375" s="279"/>
      <c r="J375" s="276"/>
      <c r="K375" s="276"/>
      <c r="L375" s="280"/>
      <c r="M375" s="281"/>
      <c r="N375" s="282"/>
      <c r="O375" s="282"/>
      <c r="P375" s="282"/>
      <c r="Q375" s="282"/>
      <c r="R375" s="282"/>
      <c r="S375" s="282"/>
      <c r="T375" s="283"/>
      <c r="U375" s="15"/>
      <c r="V375" s="15"/>
      <c r="W375" s="15"/>
      <c r="X375" s="15"/>
      <c r="Y375" s="15"/>
      <c r="Z375" s="15"/>
      <c r="AA375" s="15"/>
      <c r="AB375" s="15"/>
      <c r="AC375" s="15"/>
      <c r="AD375" s="15"/>
      <c r="AE375" s="15"/>
      <c r="AT375" s="284" t="s">
        <v>342</v>
      </c>
      <c r="AU375" s="284" t="s">
        <v>88</v>
      </c>
      <c r="AV375" s="15" t="s">
        <v>86</v>
      </c>
      <c r="AW375" s="15" t="s">
        <v>41</v>
      </c>
      <c r="AX375" s="15" t="s">
        <v>79</v>
      </c>
      <c r="AY375" s="284" t="s">
        <v>305</v>
      </c>
    </row>
    <row r="376" s="13" customFormat="1">
      <c r="A376" s="13"/>
      <c r="B376" s="238"/>
      <c r="C376" s="239"/>
      <c r="D376" s="231" t="s">
        <v>342</v>
      </c>
      <c r="E376" s="240" t="s">
        <v>35</v>
      </c>
      <c r="F376" s="241" t="s">
        <v>6073</v>
      </c>
      <c r="G376" s="239"/>
      <c r="H376" s="242">
        <v>4</v>
      </c>
      <c r="I376" s="243"/>
      <c r="J376" s="239"/>
      <c r="K376" s="239"/>
      <c r="L376" s="244"/>
      <c r="M376" s="245"/>
      <c r="N376" s="246"/>
      <c r="O376" s="246"/>
      <c r="P376" s="246"/>
      <c r="Q376" s="246"/>
      <c r="R376" s="246"/>
      <c r="S376" s="246"/>
      <c r="T376" s="247"/>
      <c r="U376" s="13"/>
      <c r="V376" s="13"/>
      <c r="W376" s="13"/>
      <c r="X376" s="13"/>
      <c r="Y376" s="13"/>
      <c r="Z376" s="13"/>
      <c r="AA376" s="13"/>
      <c r="AB376" s="13"/>
      <c r="AC376" s="13"/>
      <c r="AD376" s="13"/>
      <c r="AE376" s="13"/>
      <c r="AT376" s="248" t="s">
        <v>342</v>
      </c>
      <c r="AU376" s="248" t="s">
        <v>88</v>
      </c>
      <c r="AV376" s="13" t="s">
        <v>88</v>
      </c>
      <c r="AW376" s="13" t="s">
        <v>41</v>
      </c>
      <c r="AX376" s="13" t="s">
        <v>79</v>
      </c>
      <c r="AY376" s="248" t="s">
        <v>305</v>
      </c>
    </row>
    <row r="377" s="14" customFormat="1">
      <c r="A377" s="14"/>
      <c r="B377" s="249"/>
      <c r="C377" s="250"/>
      <c r="D377" s="231" t="s">
        <v>342</v>
      </c>
      <c r="E377" s="251" t="s">
        <v>35</v>
      </c>
      <c r="F377" s="252" t="s">
        <v>344</v>
      </c>
      <c r="G377" s="250"/>
      <c r="H377" s="253">
        <v>164</v>
      </c>
      <c r="I377" s="254"/>
      <c r="J377" s="250"/>
      <c r="K377" s="250"/>
      <c r="L377" s="255"/>
      <c r="M377" s="256"/>
      <c r="N377" s="257"/>
      <c r="O377" s="257"/>
      <c r="P377" s="257"/>
      <c r="Q377" s="257"/>
      <c r="R377" s="257"/>
      <c r="S377" s="257"/>
      <c r="T377" s="258"/>
      <c r="U377" s="14"/>
      <c r="V377" s="14"/>
      <c r="W377" s="14"/>
      <c r="X377" s="14"/>
      <c r="Y377" s="14"/>
      <c r="Z377" s="14"/>
      <c r="AA377" s="14"/>
      <c r="AB377" s="14"/>
      <c r="AC377" s="14"/>
      <c r="AD377" s="14"/>
      <c r="AE377" s="14"/>
      <c r="AT377" s="259" t="s">
        <v>342</v>
      </c>
      <c r="AU377" s="259" t="s">
        <v>88</v>
      </c>
      <c r="AV377" s="14" t="s">
        <v>313</v>
      </c>
      <c r="AW377" s="14" t="s">
        <v>41</v>
      </c>
      <c r="AX377" s="14" t="s">
        <v>86</v>
      </c>
      <c r="AY377" s="259" t="s">
        <v>305</v>
      </c>
    </row>
    <row r="378" s="2" customFormat="1" ht="33" customHeight="1">
      <c r="A378" s="42"/>
      <c r="B378" s="43"/>
      <c r="C378" s="218" t="s">
        <v>699</v>
      </c>
      <c r="D378" s="218" t="s">
        <v>308</v>
      </c>
      <c r="E378" s="219" t="s">
        <v>4852</v>
      </c>
      <c r="F378" s="220" t="s">
        <v>4853</v>
      </c>
      <c r="G378" s="221" t="s">
        <v>338</v>
      </c>
      <c r="H378" s="222">
        <v>196.46000000000001</v>
      </c>
      <c r="I378" s="223"/>
      <c r="J378" s="224">
        <f>ROUND(I378*H378,2)</f>
        <v>0</v>
      </c>
      <c r="K378" s="220" t="s">
        <v>325</v>
      </c>
      <c r="L378" s="48"/>
      <c r="M378" s="225" t="s">
        <v>35</v>
      </c>
      <c r="N378" s="226" t="s">
        <v>52</v>
      </c>
      <c r="O378" s="89"/>
      <c r="P378" s="227">
        <f>O378*H378</f>
        <v>0</v>
      </c>
      <c r="Q378" s="227">
        <v>1.287812</v>
      </c>
      <c r="R378" s="227">
        <f>Q378*H378</f>
        <v>253.00354551999999</v>
      </c>
      <c r="S378" s="227">
        <v>0</v>
      </c>
      <c r="T378" s="228">
        <f>S378*H378</f>
        <v>0</v>
      </c>
      <c r="U378" s="42"/>
      <c r="V378" s="42"/>
      <c r="W378" s="42"/>
      <c r="X378" s="42"/>
      <c r="Y378" s="42"/>
      <c r="Z378" s="42"/>
      <c r="AA378" s="42"/>
      <c r="AB378" s="42"/>
      <c r="AC378" s="42"/>
      <c r="AD378" s="42"/>
      <c r="AE378" s="42"/>
      <c r="AR378" s="229" t="s">
        <v>313</v>
      </c>
      <c r="AT378" s="229" t="s">
        <v>308</v>
      </c>
      <c r="AU378" s="229" t="s">
        <v>88</v>
      </c>
      <c r="AY378" s="20" t="s">
        <v>305</v>
      </c>
      <c r="BE378" s="230">
        <f>IF(N378="základní",J378,0)</f>
        <v>0</v>
      </c>
      <c r="BF378" s="230">
        <f>IF(N378="snížená",J378,0)</f>
        <v>0</v>
      </c>
      <c r="BG378" s="230">
        <f>IF(N378="zákl. přenesená",J378,0)</f>
        <v>0</v>
      </c>
      <c r="BH378" s="230">
        <f>IF(N378="sníž. přenesená",J378,0)</f>
        <v>0</v>
      </c>
      <c r="BI378" s="230">
        <f>IF(N378="nulová",J378,0)</f>
        <v>0</v>
      </c>
      <c r="BJ378" s="20" t="s">
        <v>313</v>
      </c>
      <c r="BK378" s="230">
        <f>ROUND(I378*H378,2)</f>
        <v>0</v>
      </c>
      <c r="BL378" s="20" t="s">
        <v>313</v>
      </c>
      <c r="BM378" s="229" t="s">
        <v>6074</v>
      </c>
    </row>
    <row r="379" s="2" customFormat="1">
      <c r="A379" s="42"/>
      <c r="B379" s="43"/>
      <c r="C379" s="44"/>
      <c r="D379" s="231" t="s">
        <v>315</v>
      </c>
      <c r="E379" s="44"/>
      <c r="F379" s="232" t="s">
        <v>4855</v>
      </c>
      <c r="G379" s="44"/>
      <c r="H379" s="44"/>
      <c r="I379" s="233"/>
      <c r="J379" s="44"/>
      <c r="K379" s="44"/>
      <c r="L379" s="48"/>
      <c r="M379" s="234"/>
      <c r="N379" s="235"/>
      <c r="O379" s="89"/>
      <c r="P379" s="89"/>
      <c r="Q379" s="89"/>
      <c r="R379" s="89"/>
      <c r="S379" s="89"/>
      <c r="T379" s="90"/>
      <c r="U379" s="42"/>
      <c r="V379" s="42"/>
      <c r="W379" s="42"/>
      <c r="X379" s="42"/>
      <c r="Y379" s="42"/>
      <c r="Z379" s="42"/>
      <c r="AA379" s="42"/>
      <c r="AB379" s="42"/>
      <c r="AC379" s="42"/>
      <c r="AD379" s="42"/>
      <c r="AE379" s="42"/>
      <c r="AT379" s="20" t="s">
        <v>315</v>
      </c>
      <c r="AU379" s="20" t="s">
        <v>88</v>
      </c>
    </row>
    <row r="380" s="2" customFormat="1">
      <c r="A380" s="42"/>
      <c r="B380" s="43"/>
      <c r="C380" s="44"/>
      <c r="D380" s="236" t="s">
        <v>328</v>
      </c>
      <c r="E380" s="44"/>
      <c r="F380" s="237" t="s">
        <v>4856</v>
      </c>
      <c r="G380" s="44"/>
      <c r="H380" s="44"/>
      <c r="I380" s="233"/>
      <c r="J380" s="44"/>
      <c r="K380" s="44"/>
      <c r="L380" s="48"/>
      <c r="M380" s="234"/>
      <c r="N380" s="235"/>
      <c r="O380" s="89"/>
      <c r="P380" s="89"/>
      <c r="Q380" s="89"/>
      <c r="R380" s="89"/>
      <c r="S380" s="89"/>
      <c r="T380" s="90"/>
      <c r="U380" s="42"/>
      <c r="V380" s="42"/>
      <c r="W380" s="42"/>
      <c r="X380" s="42"/>
      <c r="Y380" s="42"/>
      <c r="Z380" s="42"/>
      <c r="AA380" s="42"/>
      <c r="AB380" s="42"/>
      <c r="AC380" s="42"/>
      <c r="AD380" s="42"/>
      <c r="AE380" s="42"/>
      <c r="AT380" s="20" t="s">
        <v>328</v>
      </c>
      <c r="AU380" s="20" t="s">
        <v>88</v>
      </c>
    </row>
    <row r="381" s="15" customFormat="1">
      <c r="A381" s="15"/>
      <c r="B381" s="275"/>
      <c r="C381" s="276"/>
      <c r="D381" s="231" t="s">
        <v>342</v>
      </c>
      <c r="E381" s="277" t="s">
        <v>35</v>
      </c>
      <c r="F381" s="278" t="s">
        <v>6075</v>
      </c>
      <c r="G381" s="276"/>
      <c r="H381" s="277" t="s">
        <v>35</v>
      </c>
      <c r="I381" s="279"/>
      <c r="J381" s="276"/>
      <c r="K381" s="276"/>
      <c r="L381" s="280"/>
      <c r="M381" s="281"/>
      <c r="N381" s="282"/>
      <c r="O381" s="282"/>
      <c r="P381" s="282"/>
      <c r="Q381" s="282"/>
      <c r="R381" s="282"/>
      <c r="S381" s="282"/>
      <c r="T381" s="283"/>
      <c r="U381" s="15"/>
      <c r="V381" s="15"/>
      <c r="W381" s="15"/>
      <c r="X381" s="15"/>
      <c r="Y381" s="15"/>
      <c r="Z381" s="15"/>
      <c r="AA381" s="15"/>
      <c r="AB381" s="15"/>
      <c r="AC381" s="15"/>
      <c r="AD381" s="15"/>
      <c r="AE381" s="15"/>
      <c r="AT381" s="284" t="s">
        <v>342</v>
      </c>
      <c r="AU381" s="284" t="s">
        <v>88</v>
      </c>
      <c r="AV381" s="15" t="s">
        <v>86</v>
      </c>
      <c r="AW381" s="15" t="s">
        <v>41</v>
      </c>
      <c r="AX381" s="15" t="s">
        <v>79</v>
      </c>
      <c r="AY381" s="284" t="s">
        <v>305</v>
      </c>
    </row>
    <row r="382" s="13" customFormat="1">
      <c r="A382" s="13"/>
      <c r="B382" s="238"/>
      <c r="C382" s="239"/>
      <c r="D382" s="231" t="s">
        <v>342</v>
      </c>
      <c r="E382" s="240" t="s">
        <v>35</v>
      </c>
      <c r="F382" s="241" t="s">
        <v>6076</v>
      </c>
      <c r="G382" s="239"/>
      <c r="H382" s="242">
        <v>89.650000000000006</v>
      </c>
      <c r="I382" s="243"/>
      <c r="J382" s="239"/>
      <c r="K382" s="239"/>
      <c r="L382" s="244"/>
      <c r="M382" s="245"/>
      <c r="N382" s="246"/>
      <c r="O382" s="246"/>
      <c r="P382" s="246"/>
      <c r="Q382" s="246"/>
      <c r="R382" s="246"/>
      <c r="S382" s="246"/>
      <c r="T382" s="247"/>
      <c r="U382" s="13"/>
      <c r="V382" s="13"/>
      <c r="W382" s="13"/>
      <c r="X382" s="13"/>
      <c r="Y382" s="13"/>
      <c r="Z382" s="13"/>
      <c r="AA382" s="13"/>
      <c r="AB382" s="13"/>
      <c r="AC382" s="13"/>
      <c r="AD382" s="13"/>
      <c r="AE382" s="13"/>
      <c r="AT382" s="248" t="s">
        <v>342</v>
      </c>
      <c r="AU382" s="248" t="s">
        <v>88</v>
      </c>
      <c r="AV382" s="13" t="s">
        <v>88</v>
      </c>
      <c r="AW382" s="13" t="s">
        <v>41</v>
      </c>
      <c r="AX382" s="13" t="s">
        <v>79</v>
      </c>
      <c r="AY382" s="248" t="s">
        <v>305</v>
      </c>
    </row>
    <row r="383" s="15" customFormat="1">
      <c r="A383" s="15"/>
      <c r="B383" s="275"/>
      <c r="C383" s="276"/>
      <c r="D383" s="231" t="s">
        <v>342</v>
      </c>
      <c r="E383" s="277" t="s">
        <v>35</v>
      </c>
      <c r="F383" s="278" t="s">
        <v>3627</v>
      </c>
      <c r="G383" s="276"/>
      <c r="H383" s="277" t="s">
        <v>35</v>
      </c>
      <c r="I383" s="279"/>
      <c r="J383" s="276"/>
      <c r="K383" s="276"/>
      <c r="L383" s="280"/>
      <c r="M383" s="281"/>
      <c r="N383" s="282"/>
      <c r="O383" s="282"/>
      <c r="P383" s="282"/>
      <c r="Q383" s="282"/>
      <c r="R383" s="282"/>
      <c r="S383" s="282"/>
      <c r="T383" s="283"/>
      <c r="U383" s="15"/>
      <c r="V383" s="15"/>
      <c r="W383" s="15"/>
      <c r="X383" s="15"/>
      <c r="Y383" s="15"/>
      <c r="Z383" s="15"/>
      <c r="AA383" s="15"/>
      <c r="AB383" s="15"/>
      <c r="AC383" s="15"/>
      <c r="AD383" s="15"/>
      <c r="AE383" s="15"/>
      <c r="AT383" s="284" t="s">
        <v>342</v>
      </c>
      <c r="AU383" s="284" t="s">
        <v>88</v>
      </c>
      <c r="AV383" s="15" t="s">
        <v>86</v>
      </c>
      <c r="AW383" s="15" t="s">
        <v>41</v>
      </c>
      <c r="AX383" s="15" t="s">
        <v>79</v>
      </c>
      <c r="AY383" s="284" t="s">
        <v>305</v>
      </c>
    </row>
    <row r="384" s="13" customFormat="1">
      <c r="A384" s="13"/>
      <c r="B384" s="238"/>
      <c r="C384" s="239"/>
      <c r="D384" s="231" t="s">
        <v>342</v>
      </c>
      <c r="E384" s="240" t="s">
        <v>35</v>
      </c>
      <c r="F384" s="241" t="s">
        <v>6077</v>
      </c>
      <c r="G384" s="239"/>
      <c r="H384" s="242">
        <v>56.210000000000001</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342</v>
      </c>
      <c r="AU384" s="248" t="s">
        <v>88</v>
      </c>
      <c r="AV384" s="13" t="s">
        <v>88</v>
      </c>
      <c r="AW384" s="13" t="s">
        <v>41</v>
      </c>
      <c r="AX384" s="13" t="s">
        <v>79</v>
      </c>
      <c r="AY384" s="248" t="s">
        <v>305</v>
      </c>
    </row>
    <row r="385" s="15" customFormat="1">
      <c r="A385" s="15"/>
      <c r="B385" s="275"/>
      <c r="C385" s="276"/>
      <c r="D385" s="231" t="s">
        <v>342</v>
      </c>
      <c r="E385" s="277" t="s">
        <v>35</v>
      </c>
      <c r="F385" s="278" t="s">
        <v>4430</v>
      </c>
      <c r="G385" s="276"/>
      <c r="H385" s="277" t="s">
        <v>35</v>
      </c>
      <c r="I385" s="279"/>
      <c r="J385" s="276"/>
      <c r="K385" s="276"/>
      <c r="L385" s="280"/>
      <c r="M385" s="281"/>
      <c r="N385" s="282"/>
      <c r="O385" s="282"/>
      <c r="P385" s="282"/>
      <c r="Q385" s="282"/>
      <c r="R385" s="282"/>
      <c r="S385" s="282"/>
      <c r="T385" s="283"/>
      <c r="U385" s="15"/>
      <c r="V385" s="15"/>
      <c r="W385" s="15"/>
      <c r="X385" s="15"/>
      <c r="Y385" s="15"/>
      <c r="Z385" s="15"/>
      <c r="AA385" s="15"/>
      <c r="AB385" s="15"/>
      <c r="AC385" s="15"/>
      <c r="AD385" s="15"/>
      <c r="AE385" s="15"/>
      <c r="AT385" s="284" t="s">
        <v>342</v>
      </c>
      <c r="AU385" s="284" t="s">
        <v>88</v>
      </c>
      <c r="AV385" s="15" t="s">
        <v>86</v>
      </c>
      <c r="AW385" s="15" t="s">
        <v>41</v>
      </c>
      <c r="AX385" s="15" t="s">
        <v>79</v>
      </c>
      <c r="AY385" s="284" t="s">
        <v>305</v>
      </c>
    </row>
    <row r="386" s="13" customFormat="1">
      <c r="A386" s="13"/>
      <c r="B386" s="238"/>
      <c r="C386" s="239"/>
      <c r="D386" s="231" t="s">
        <v>342</v>
      </c>
      <c r="E386" s="240" t="s">
        <v>35</v>
      </c>
      <c r="F386" s="241" t="s">
        <v>6078</v>
      </c>
      <c r="G386" s="239"/>
      <c r="H386" s="242">
        <v>50.600000000000001</v>
      </c>
      <c r="I386" s="243"/>
      <c r="J386" s="239"/>
      <c r="K386" s="239"/>
      <c r="L386" s="244"/>
      <c r="M386" s="245"/>
      <c r="N386" s="246"/>
      <c r="O386" s="246"/>
      <c r="P386" s="246"/>
      <c r="Q386" s="246"/>
      <c r="R386" s="246"/>
      <c r="S386" s="246"/>
      <c r="T386" s="247"/>
      <c r="U386" s="13"/>
      <c r="V386" s="13"/>
      <c r="W386" s="13"/>
      <c r="X386" s="13"/>
      <c r="Y386" s="13"/>
      <c r="Z386" s="13"/>
      <c r="AA386" s="13"/>
      <c r="AB386" s="13"/>
      <c r="AC386" s="13"/>
      <c r="AD386" s="13"/>
      <c r="AE386" s="13"/>
      <c r="AT386" s="248" t="s">
        <v>342</v>
      </c>
      <c r="AU386" s="248" t="s">
        <v>88</v>
      </c>
      <c r="AV386" s="13" t="s">
        <v>88</v>
      </c>
      <c r="AW386" s="13" t="s">
        <v>41</v>
      </c>
      <c r="AX386" s="13" t="s">
        <v>79</v>
      </c>
      <c r="AY386" s="248" t="s">
        <v>305</v>
      </c>
    </row>
    <row r="387" s="14" customFormat="1">
      <c r="A387" s="14"/>
      <c r="B387" s="249"/>
      <c r="C387" s="250"/>
      <c r="D387" s="231" t="s">
        <v>342</v>
      </c>
      <c r="E387" s="251" t="s">
        <v>35</v>
      </c>
      <c r="F387" s="252" t="s">
        <v>344</v>
      </c>
      <c r="G387" s="250"/>
      <c r="H387" s="253">
        <v>196.46000000000001</v>
      </c>
      <c r="I387" s="254"/>
      <c r="J387" s="250"/>
      <c r="K387" s="250"/>
      <c r="L387" s="255"/>
      <c r="M387" s="256"/>
      <c r="N387" s="257"/>
      <c r="O387" s="257"/>
      <c r="P387" s="257"/>
      <c r="Q387" s="257"/>
      <c r="R387" s="257"/>
      <c r="S387" s="257"/>
      <c r="T387" s="258"/>
      <c r="U387" s="14"/>
      <c r="V387" s="14"/>
      <c r="W387" s="14"/>
      <c r="X387" s="14"/>
      <c r="Y387" s="14"/>
      <c r="Z387" s="14"/>
      <c r="AA387" s="14"/>
      <c r="AB387" s="14"/>
      <c r="AC387" s="14"/>
      <c r="AD387" s="14"/>
      <c r="AE387" s="14"/>
      <c r="AT387" s="259" t="s">
        <v>342</v>
      </c>
      <c r="AU387" s="259" t="s">
        <v>88</v>
      </c>
      <c r="AV387" s="14" t="s">
        <v>313</v>
      </c>
      <c r="AW387" s="14" t="s">
        <v>41</v>
      </c>
      <c r="AX387" s="14" t="s">
        <v>86</v>
      </c>
      <c r="AY387" s="259" t="s">
        <v>305</v>
      </c>
    </row>
    <row r="388" s="2" customFormat="1" ht="24.15" customHeight="1">
      <c r="A388" s="42"/>
      <c r="B388" s="43"/>
      <c r="C388" s="218" t="s">
        <v>704</v>
      </c>
      <c r="D388" s="218" t="s">
        <v>308</v>
      </c>
      <c r="E388" s="219" t="s">
        <v>3443</v>
      </c>
      <c r="F388" s="220" t="s">
        <v>3444</v>
      </c>
      <c r="G388" s="221" t="s">
        <v>493</v>
      </c>
      <c r="H388" s="222">
        <v>5.1559999999999997</v>
      </c>
      <c r="I388" s="223"/>
      <c r="J388" s="224">
        <f>ROUND(I388*H388,2)</f>
        <v>0</v>
      </c>
      <c r="K388" s="220" t="s">
        <v>325</v>
      </c>
      <c r="L388" s="48"/>
      <c r="M388" s="225" t="s">
        <v>35</v>
      </c>
      <c r="N388" s="226" t="s">
        <v>52</v>
      </c>
      <c r="O388" s="89"/>
      <c r="P388" s="227">
        <f>O388*H388</f>
        <v>0</v>
      </c>
      <c r="Q388" s="227">
        <v>1.0597380000000001</v>
      </c>
      <c r="R388" s="227">
        <f>Q388*H388</f>
        <v>5.4640091279999998</v>
      </c>
      <c r="S388" s="227">
        <v>0</v>
      </c>
      <c r="T388" s="228">
        <f>S388*H388</f>
        <v>0</v>
      </c>
      <c r="U388" s="42"/>
      <c r="V388" s="42"/>
      <c r="W388" s="42"/>
      <c r="X388" s="42"/>
      <c r="Y388" s="42"/>
      <c r="Z388" s="42"/>
      <c r="AA388" s="42"/>
      <c r="AB388" s="42"/>
      <c r="AC388" s="42"/>
      <c r="AD388" s="42"/>
      <c r="AE388" s="42"/>
      <c r="AR388" s="229" t="s">
        <v>313</v>
      </c>
      <c r="AT388" s="229" t="s">
        <v>308</v>
      </c>
      <c r="AU388" s="229" t="s">
        <v>88</v>
      </c>
      <c r="AY388" s="20" t="s">
        <v>305</v>
      </c>
      <c r="BE388" s="230">
        <f>IF(N388="základní",J388,0)</f>
        <v>0</v>
      </c>
      <c r="BF388" s="230">
        <f>IF(N388="snížená",J388,0)</f>
        <v>0</v>
      </c>
      <c r="BG388" s="230">
        <f>IF(N388="zákl. přenesená",J388,0)</f>
        <v>0</v>
      </c>
      <c r="BH388" s="230">
        <f>IF(N388="sníž. přenesená",J388,0)</f>
        <v>0</v>
      </c>
      <c r="BI388" s="230">
        <f>IF(N388="nulová",J388,0)</f>
        <v>0</v>
      </c>
      <c r="BJ388" s="20" t="s">
        <v>313</v>
      </c>
      <c r="BK388" s="230">
        <f>ROUND(I388*H388,2)</f>
        <v>0</v>
      </c>
      <c r="BL388" s="20" t="s">
        <v>313</v>
      </c>
      <c r="BM388" s="229" t="s">
        <v>6079</v>
      </c>
    </row>
    <row r="389" s="2" customFormat="1">
      <c r="A389" s="42"/>
      <c r="B389" s="43"/>
      <c r="C389" s="44"/>
      <c r="D389" s="231" t="s">
        <v>315</v>
      </c>
      <c r="E389" s="44"/>
      <c r="F389" s="232" t="s">
        <v>3446</v>
      </c>
      <c r="G389" s="44"/>
      <c r="H389" s="44"/>
      <c r="I389" s="233"/>
      <c r="J389" s="44"/>
      <c r="K389" s="44"/>
      <c r="L389" s="48"/>
      <c r="M389" s="234"/>
      <c r="N389" s="235"/>
      <c r="O389" s="89"/>
      <c r="P389" s="89"/>
      <c r="Q389" s="89"/>
      <c r="R389" s="89"/>
      <c r="S389" s="89"/>
      <c r="T389" s="90"/>
      <c r="U389" s="42"/>
      <c r="V389" s="42"/>
      <c r="W389" s="42"/>
      <c r="X389" s="42"/>
      <c r="Y389" s="42"/>
      <c r="Z389" s="42"/>
      <c r="AA389" s="42"/>
      <c r="AB389" s="42"/>
      <c r="AC389" s="42"/>
      <c r="AD389" s="42"/>
      <c r="AE389" s="42"/>
      <c r="AT389" s="20" t="s">
        <v>315</v>
      </c>
      <c r="AU389" s="20" t="s">
        <v>88</v>
      </c>
    </row>
    <row r="390" s="2" customFormat="1">
      <c r="A390" s="42"/>
      <c r="B390" s="43"/>
      <c r="C390" s="44"/>
      <c r="D390" s="236" t="s">
        <v>328</v>
      </c>
      <c r="E390" s="44"/>
      <c r="F390" s="237" t="s">
        <v>3447</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328</v>
      </c>
      <c r="AU390" s="20" t="s">
        <v>88</v>
      </c>
    </row>
    <row r="391" s="15" customFormat="1">
      <c r="A391" s="15"/>
      <c r="B391" s="275"/>
      <c r="C391" s="276"/>
      <c r="D391" s="231" t="s">
        <v>342</v>
      </c>
      <c r="E391" s="277" t="s">
        <v>35</v>
      </c>
      <c r="F391" s="278" t="s">
        <v>4862</v>
      </c>
      <c r="G391" s="276"/>
      <c r="H391" s="277" t="s">
        <v>35</v>
      </c>
      <c r="I391" s="279"/>
      <c r="J391" s="276"/>
      <c r="K391" s="276"/>
      <c r="L391" s="280"/>
      <c r="M391" s="281"/>
      <c r="N391" s="282"/>
      <c r="O391" s="282"/>
      <c r="P391" s="282"/>
      <c r="Q391" s="282"/>
      <c r="R391" s="282"/>
      <c r="S391" s="282"/>
      <c r="T391" s="283"/>
      <c r="U391" s="15"/>
      <c r="V391" s="15"/>
      <c r="W391" s="15"/>
      <c r="X391" s="15"/>
      <c r="Y391" s="15"/>
      <c r="Z391" s="15"/>
      <c r="AA391" s="15"/>
      <c r="AB391" s="15"/>
      <c r="AC391" s="15"/>
      <c r="AD391" s="15"/>
      <c r="AE391" s="15"/>
      <c r="AT391" s="284" t="s">
        <v>342</v>
      </c>
      <c r="AU391" s="284" t="s">
        <v>88</v>
      </c>
      <c r="AV391" s="15" t="s">
        <v>86</v>
      </c>
      <c r="AW391" s="15" t="s">
        <v>41</v>
      </c>
      <c r="AX391" s="15" t="s">
        <v>79</v>
      </c>
      <c r="AY391" s="284" t="s">
        <v>305</v>
      </c>
    </row>
    <row r="392" s="13" customFormat="1">
      <c r="A392" s="13"/>
      <c r="B392" s="238"/>
      <c r="C392" s="239"/>
      <c r="D392" s="231" t="s">
        <v>342</v>
      </c>
      <c r="E392" s="240" t="s">
        <v>35</v>
      </c>
      <c r="F392" s="241" t="s">
        <v>6080</v>
      </c>
      <c r="G392" s="239"/>
      <c r="H392" s="242">
        <v>1.841</v>
      </c>
      <c r="I392" s="243"/>
      <c r="J392" s="239"/>
      <c r="K392" s="239"/>
      <c r="L392" s="244"/>
      <c r="M392" s="245"/>
      <c r="N392" s="246"/>
      <c r="O392" s="246"/>
      <c r="P392" s="246"/>
      <c r="Q392" s="246"/>
      <c r="R392" s="246"/>
      <c r="S392" s="246"/>
      <c r="T392" s="247"/>
      <c r="U392" s="13"/>
      <c r="V392" s="13"/>
      <c r="W392" s="13"/>
      <c r="X392" s="13"/>
      <c r="Y392" s="13"/>
      <c r="Z392" s="13"/>
      <c r="AA392" s="13"/>
      <c r="AB392" s="13"/>
      <c r="AC392" s="13"/>
      <c r="AD392" s="13"/>
      <c r="AE392" s="13"/>
      <c r="AT392" s="248" t="s">
        <v>342</v>
      </c>
      <c r="AU392" s="248" t="s">
        <v>88</v>
      </c>
      <c r="AV392" s="13" t="s">
        <v>88</v>
      </c>
      <c r="AW392" s="13" t="s">
        <v>41</v>
      </c>
      <c r="AX392" s="13" t="s">
        <v>79</v>
      </c>
      <c r="AY392" s="248" t="s">
        <v>305</v>
      </c>
    </row>
    <row r="393" s="15" customFormat="1">
      <c r="A393" s="15"/>
      <c r="B393" s="275"/>
      <c r="C393" s="276"/>
      <c r="D393" s="231" t="s">
        <v>342</v>
      </c>
      <c r="E393" s="277" t="s">
        <v>35</v>
      </c>
      <c r="F393" s="278" t="s">
        <v>6081</v>
      </c>
      <c r="G393" s="276"/>
      <c r="H393" s="277" t="s">
        <v>35</v>
      </c>
      <c r="I393" s="279"/>
      <c r="J393" s="276"/>
      <c r="K393" s="276"/>
      <c r="L393" s="280"/>
      <c r="M393" s="281"/>
      <c r="N393" s="282"/>
      <c r="O393" s="282"/>
      <c r="P393" s="282"/>
      <c r="Q393" s="282"/>
      <c r="R393" s="282"/>
      <c r="S393" s="282"/>
      <c r="T393" s="283"/>
      <c r="U393" s="15"/>
      <c r="V393" s="15"/>
      <c r="W393" s="15"/>
      <c r="X393" s="15"/>
      <c r="Y393" s="15"/>
      <c r="Z393" s="15"/>
      <c r="AA393" s="15"/>
      <c r="AB393" s="15"/>
      <c r="AC393" s="15"/>
      <c r="AD393" s="15"/>
      <c r="AE393" s="15"/>
      <c r="AT393" s="284" t="s">
        <v>342</v>
      </c>
      <c r="AU393" s="284" t="s">
        <v>88</v>
      </c>
      <c r="AV393" s="15" t="s">
        <v>86</v>
      </c>
      <c r="AW393" s="15" t="s">
        <v>41</v>
      </c>
      <c r="AX393" s="15" t="s">
        <v>79</v>
      </c>
      <c r="AY393" s="284" t="s">
        <v>305</v>
      </c>
    </row>
    <row r="394" s="13" customFormat="1">
      <c r="A394" s="13"/>
      <c r="B394" s="238"/>
      <c r="C394" s="239"/>
      <c r="D394" s="231" t="s">
        <v>342</v>
      </c>
      <c r="E394" s="240" t="s">
        <v>35</v>
      </c>
      <c r="F394" s="241" t="s">
        <v>6082</v>
      </c>
      <c r="G394" s="239"/>
      <c r="H394" s="242">
        <v>3.3149999999999999</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342</v>
      </c>
      <c r="AU394" s="248" t="s">
        <v>88</v>
      </c>
      <c r="AV394" s="13" t="s">
        <v>88</v>
      </c>
      <c r="AW394" s="13" t="s">
        <v>41</v>
      </c>
      <c r="AX394" s="13" t="s">
        <v>79</v>
      </c>
      <c r="AY394" s="248" t="s">
        <v>305</v>
      </c>
    </row>
    <row r="395" s="14" customFormat="1">
      <c r="A395" s="14"/>
      <c r="B395" s="249"/>
      <c r="C395" s="250"/>
      <c r="D395" s="231" t="s">
        <v>342</v>
      </c>
      <c r="E395" s="251" t="s">
        <v>35</v>
      </c>
      <c r="F395" s="252" t="s">
        <v>344</v>
      </c>
      <c r="G395" s="250"/>
      <c r="H395" s="253">
        <v>5.1559999999999997</v>
      </c>
      <c r="I395" s="254"/>
      <c r="J395" s="250"/>
      <c r="K395" s="250"/>
      <c r="L395" s="255"/>
      <c r="M395" s="256"/>
      <c r="N395" s="257"/>
      <c r="O395" s="257"/>
      <c r="P395" s="257"/>
      <c r="Q395" s="257"/>
      <c r="R395" s="257"/>
      <c r="S395" s="257"/>
      <c r="T395" s="258"/>
      <c r="U395" s="14"/>
      <c r="V395" s="14"/>
      <c r="W395" s="14"/>
      <c r="X395" s="14"/>
      <c r="Y395" s="14"/>
      <c r="Z395" s="14"/>
      <c r="AA395" s="14"/>
      <c r="AB395" s="14"/>
      <c r="AC395" s="14"/>
      <c r="AD395" s="14"/>
      <c r="AE395" s="14"/>
      <c r="AT395" s="259" t="s">
        <v>342</v>
      </c>
      <c r="AU395" s="259" t="s">
        <v>88</v>
      </c>
      <c r="AV395" s="14" t="s">
        <v>313</v>
      </c>
      <c r="AW395" s="14" t="s">
        <v>41</v>
      </c>
      <c r="AX395" s="14" t="s">
        <v>86</v>
      </c>
      <c r="AY395" s="259" t="s">
        <v>305</v>
      </c>
    </row>
    <row r="396" s="12" customFormat="1" ht="22.8" customHeight="1">
      <c r="A396" s="12"/>
      <c r="B396" s="202"/>
      <c r="C396" s="203"/>
      <c r="D396" s="204" t="s">
        <v>78</v>
      </c>
      <c r="E396" s="216" t="s">
        <v>345</v>
      </c>
      <c r="F396" s="216" t="s">
        <v>3609</v>
      </c>
      <c r="G396" s="203"/>
      <c r="H396" s="203"/>
      <c r="I396" s="206"/>
      <c r="J396" s="217">
        <f>BK396</f>
        <v>0</v>
      </c>
      <c r="K396" s="203"/>
      <c r="L396" s="208"/>
      <c r="M396" s="209"/>
      <c r="N396" s="210"/>
      <c r="O396" s="210"/>
      <c r="P396" s="211">
        <f>SUM(P397:P406)</f>
        <v>0</v>
      </c>
      <c r="Q396" s="210"/>
      <c r="R396" s="211">
        <f>SUM(R397:R406)</f>
        <v>2.5802778559999999</v>
      </c>
      <c r="S396" s="210"/>
      <c r="T396" s="212">
        <f>SUM(T397:T406)</f>
        <v>2.8260000000000001</v>
      </c>
      <c r="U396" s="12"/>
      <c r="V396" s="12"/>
      <c r="W396" s="12"/>
      <c r="X396" s="12"/>
      <c r="Y396" s="12"/>
      <c r="Z396" s="12"/>
      <c r="AA396" s="12"/>
      <c r="AB396" s="12"/>
      <c r="AC396" s="12"/>
      <c r="AD396" s="12"/>
      <c r="AE396" s="12"/>
      <c r="AR396" s="213" t="s">
        <v>86</v>
      </c>
      <c r="AT396" s="214" t="s">
        <v>78</v>
      </c>
      <c r="AU396" s="214" t="s">
        <v>86</v>
      </c>
      <c r="AY396" s="213" t="s">
        <v>305</v>
      </c>
      <c r="BK396" s="215">
        <f>SUM(BK397:BK406)</f>
        <v>0</v>
      </c>
    </row>
    <row r="397" s="2" customFormat="1" ht="33" customHeight="1">
      <c r="A397" s="42"/>
      <c r="B397" s="43"/>
      <c r="C397" s="218" t="s">
        <v>709</v>
      </c>
      <c r="D397" s="218" t="s">
        <v>308</v>
      </c>
      <c r="E397" s="219" t="s">
        <v>3610</v>
      </c>
      <c r="F397" s="220" t="s">
        <v>3611</v>
      </c>
      <c r="G397" s="221" t="s">
        <v>338</v>
      </c>
      <c r="H397" s="222">
        <v>37.68</v>
      </c>
      <c r="I397" s="223"/>
      <c r="J397" s="224">
        <f>ROUND(I397*H397,2)</f>
        <v>0</v>
      </c>
      <c r="K397" s="220" t="s">
        <v>325</v>
      </c>
      <c r="L397" s="48"/>
      <c r="M397" s="225" t="s">
        <v>35</v>
      </c>
      <c r="N397" s="226" t="s">
        <v>52</v>
      </c>
      <c r="O397" s="89"/>
      <c r="P397" s="227">
        <f>O397*H397</f>
        <v>0</v>
      </c>
      <c r="Q397" s="227">
        <v>0.066961699999999999</v>
      </c>
      <c r="R397" s="227">
        <f>Q397*H397</f>
        <v>2.5231168560000001</v>
      </c>
      <c r="S397" s="227">
        <v>0.074999999999999997</v>
      </c>
      <c r="T397" s="228">
        <f>S397*H397</f>
        <v>2.8260000000000001</v>
      </c>
      <c r="U397" s="42"/>
      <c r="V397" s="42"/>
      <c r="W397" s="42"/>
      <c r="X397" s="42"/>
      <c r="Y397" s="42"/>
      <c r="Z397" s="42"/>
      <c r="AA397" s="42"/>
      <c r="AB397" s="42"/>
      <c r="AC397" s="42"/>
      <c r="AD397" s="42"/>
      <c r="AE397" s="42"/>
      <c r="AR397" s="229" t="s">
        <v>313</v>
      </c>
      <c r="AT397" s="229" t="s">
        <v>308</v>
      </c>
      <c r="AU397" s="229" t="s">
        <v>88</v>
      </c>
      <c r="AY397" s="20" t="s">
        <v>305</v>
      </c>
      <c r="BE397" s="230">
        <f>IF(N397="základní",J397,0)</f>
        <v>0</v>
      </c>
      <c r="BF397" s="230">
        <f>IF(N397="snížená",J397,0)</f>
        <v>0</v>
      </c>
      <c r="BG397" s="230">
        <f>IF(N397="zákl. přenesená",J397,0)</f>
        <v>0</v>
      </c>
      <c r="BH397" s="230">
        <f>IF(N397="sníž. přenesená",J397,0)</f>
        <v>0</v>
      </c>
      <c r="BI397" s="230">
        <f>IF(N397="nulová",J397,0)</f>
        <v>0</v>
      </c>
      <c r="BJ397" s="20" t="s">
        <v>313</v>
      </c>
      <c r="BK397" s="230">
        <f>ROUND(I397*H397,2)</f>
        <v>0</v>
      </c>
      <c r="BL397" s="20" t="s">
        <v>313</v>
      </c>
      <c r="BM397" s="229" t="s">
        <v>6083</v>
      </c>
    </row>
    <row r="398" s="2" customFormat="1">
      <c r="A398" s="42"/>
      <c r="B398" s="43"/>
      <c r="C398" s="44"/>
      <c r="D398" s="231" t="s">
        <v>315</v>
      </c>
      <c r="E398" s="44"/>
      <c r="F398" s="232" t="s">
        <v>3613</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315</v>
      </c>
      <c r="AU398" s="20" t="s">
        <v>88</v>
      </c>
    </row>
    <row r="399" s="2" customFormat="1">
      <c r="A399" s="42"/>
      <c r="B399" s="43"/>
      <c r="C399" s="44"/>
      <c r="D399" s="236" t="s">
        <v>328</v>
      </c>
      <c r="E399" s="44"/>
      <c r="F399" s="237" t="s">
        <v>3614</v>
      </c>
      <c r="G399" s="44"/>
      <c r="H399" s="44"/>
      <c r="I399" s="233"/>
      <c r="J399" s="44"/>
      <c r="K399" s="44"/>
      <c r="L399" s="48"/>
      <c r="M399" s="234"/>
      <c r="N399" s="235"/>
      <c r="O399" s="89"/>
      <c r="P399" s="89"/>
      <c r="Q399" s="89"/>
      <c r="R399" s="89"/>
      <c r="S399" s="89"/>
      <c r="T399" s="90"/>
      <c r="U399" s="42"/>
      <c r="V399" s="42"/>
      <c r="W399" s="42"/>
      <c r="X399" s="42"/>
      <c r="Y399" s="42"/>
      <c r="Z399" s="42"/>
      <c r="AA399" s="42"/>
      <c r="AB399" s="42"/>
      <c r="AC399" s="42"/>
      <c r="AD399" s="42"/>
      <c r="AE399" s="42"/>
      <c r="AT399" s="20" t="s">
        <v>328</v>
      </c>
      <c r="AU399" s="20" t="s">
        <v>88</v>
      </c>
    </row>
    <row r="400" s="15" customFormat="1">
      <c r="A400" s="15"/>
      <c r="B400" s="275"/>
      <c r="C400" s="276"/>
      <c r="D400" s="231" t="s">
        <v>342</v>
      </c>
      <c r="E400" s="277" t="s">
        <v>35</v>
      </c>
      <c r="F400" s="278" t="s">
        <v>6084</v>
      </c>
      <c r="G400" s="276"/>
      <c r="H400" s="277" t="s">
        <v>35</v>
      </c>
      <c r="I400" s="279"/>
      <c r="J400" s="276"/>
      <c r="K400" s="276"/>
      <c r="L400" s="280"/>
      <c r="M400" s="281"/>
      <c r="N400" s="282"/>
      <c r="O400" s="282"/>
      <c r="P400" s="282"/>
      <c r="Q400" s="282"/>
      <c r="R400" s="282"/>
      <c r="S400" s="282"/>
      <c r="T400" s="283"/>
      <c r="U400" s="15"/>
      <c r="V400" s="15"/>
      <c r="W400" s="15"/>
      <c r="X400" s="15"/>
      <c r="Y400" s="15"/>
      <c r="Z400" s="15"/>
      <c r="AA400" s="15"/>
      <c r="AB400" s="15"/>
      <c r="AC400" s="15"/>
      <c r="AD400" s="15"/>
      <c r="AE400" s="15"/>
      <c r="AT400" s="284" t="s">
        <v>342</v>
      </c>
      <c r="AU400" s="284" t="s">
        <v>88</v>
      </c>
      <c r="AV400" s="15" t="s">
        <v>86</v>
      </c>
      <c r="AW400" s="15" t="s">
        <v>41</v>
      </c>
      <c r="AX400" s="15" t="s">
        <v>79</v>
      </c>
      <c r="AY400" s="284" t="s">
        <v>305</v>
      </c>
    </row>
    <row r="401" s="13" customFormat="1">
      <c r="A401" s="13"/>
      <c r="B401" s="238"/>
      <c r="C401" s="239"/>
      <c r="D401" s="231" t="s">
        <v>342</v>
      </c>
      <c r="E401" s="240" t="s">
        <v>35</v>
      </c>
      <c r="F401" s="241" t="s">
        <v>6085</v>
      </c>
      <c r="G401" s="239"/>
      <c r="H401" s="242">
        <v>37.68</v>
      </c>
      <c r="I401" s="243"/>
      <c r="J401" s="239"/>
      <c r="K401" s="239"/>
      <c r="L401" s="244"/>
      <c r="M401" s="245"/>
      <c r="N401" s="246"/>
      <c r="O401" s="246"/>
      <c r="P401" s="246"/>
      <c r="Q401" s="246"/>
      <c r="R401" s="246"/>
      <c r="S401" s="246"/>
      <c r="T401" s="247"/>
      <c r="U401" s="13"/>
      <c r="V401" s="13"/>
      <c r="W401" s="13"/>
      <c r="X401" s="13"/>
      <c r="Y401" s="13"/>
      <c r="Z401" s="13"/>
      <c r="AA401" s="13"/>
      <c r="AB401" s="13"/>
      <c r="AC401" s="13"/>
      <c r="AD401" s="13"/>
      <c r="AE401" s="13"/>
      <c r="AT401" s="248" t="s">
        <v>342</v>
      </c>
      <c r="AU401" s="248" t="s">
        <v>88</v>
      </c>
      <c r="AV401" s="13" t="s">
        <v>88</v>
      </c>
      <c r="AW401" s="13" t="s">
        <v>41</v>
      </c>
      <c r="AX401" s="13" t="s">
        <v>79</v>
      </c>
      <c r="AY401" s="248" t="s">
        <v>305</v>
      </c>
    </row>
    <row r="402" s="14" customFormat="1">
      <c r="A402" s="14"/>
      <c r="B402" s="249"/>
      <c r="C402" s="250"/>
      <c r="D402" s="231" t="s">
        <v>342</v>
      </c>
      <c r="E402" s="251" t="s">
        <v>35</v>
      </c>
      <c r="F402" s="252" t="s">
        <v>344</v>
      </c>
      <c r="G402" s="250"/>
      <c r="H402" s="253">
        <v>37.68</v>
      </c>
      <c r="I402" s="254"/>
      <c r="J402" s="250"/>
      <c r="K402" s="250"/>
      <c r="L402" s="255"/>
      <c r="M402" s="256"/>
      <c r="N402" s="257"/>
      <c r="O402" s="257"/>
      <c r="P402" s="257"/>
      <c r="Q402" s="257"/>
      <c r="R402" s="257"/>
      <c r="S402" s="257"/>
      <c r="T402" s="258"/>
      <c r="U402" s="14"/>
      <c r="V402" s="14"/>
      <c r="W402" s="14"/>
      <c r="X402" s="14"/>
      <c r="Y402" s="14"/>
      <c r="Z402" s="14"/>
      <c r="AA402" s="14"/>
      <c r="AB402" s="14"/>
      <c r="AC402" s="14"/>
      <c r="AD402" s="14"/>
      <c r="AE402" s="14"/>
      <c r="AT402" s="259" t="s">
        <v>342</v>
      </c>
      <c r="AU402" s="259" t="s">
        <v>88</v>
      </c>
      <c r="AV402" s="14" t="s">
        <v>313</v>
      </c>
      <c r="AW402" s="14" t="s">
        <v>41</v>
      </c>
      <c r="AX402" s="14" t="s">
        <v>86</v>
      </c>
      <c r="AY402" s="259" t="s">
        <v>305</v>
      </c>
    </row>
    <row r="403" s="2" customFormat="1" ht="16.5" customHeight="1">
      <c r="A403" s="42"/>
      <c r="B403" s="43"/>
      <c r="C403" s="260" t="s">
        <v>713</v>
      </c>
      <c r="D403" s="260" t="s">
        <v>303</v>
      </c>
      <c r="E403" s="261" t="s">
        <v>3616</v>
      </c>
      <c r="F403" s="262" t="s">
        <v>3617</v>
      </c>
      <c r="G403" s="263" t="s">
        <v>1924</v>
      </c>
      <c r="H403" s="264">
        <v>57.161000000000001</v>
      </c>
      <c r="I403" s="265"/>
      <c r="J403" s="266">
        <f>ROUND(I403*H403,2)</f>
        <v>0</v>
      </c>
      <c r="K403" s="262" t="s">
        <v>325</v>
      </c>
      <c r="L403" s="267"/>
      <c r="M403" s="268" t="s">
        <v>35</v>
      </c>
      <c r="N403" s="269" t="s">
        <v>52</v>
      </c>
      <c r="O403" s="89"/>
      <c r="P403" s="227">
        <f>O403*H403</f>
        <v>0</v>
      </c>
      <c r="Q403" s="227">
        <v>0.001</v>
      </c>
      <c r="R403" s="227">
        <f>Q403*H403</f>
        <v>0.057161000000000003</v>
      </c>
      <c r="S403" s="227">
        <v>0</v>
      </c>
      <c r="T403" s="228">
        <f>S403*H403</f>
        <v>0</v>
      </c>
      <c r="U403" s="42"/>
      <c r="V403" s="42"/>
      <c r="W403" s="42"/>
      <c r="X403" s="42"/>
      <c r="Y403" s="42"/>
      <c r="Z403" s="42"/>
      <c r="AA403" s="42"/>
      <c r="AB403" s="42"/>
      <c r="AC403" s="42"/>
      <c r="AD403" s="42"/>
      <c r="AE403" s="42"/>
      <c r="AR403" s="229" t="s">
        <v>357</v>
      </c>
      <c r="AT403" s="229" t="s">
        <v>303</v>
      </c>
      <c r="AU403" s="229" t="s">
        <v>88</v>
      </c>
      <c r="AY403" s="20" t="s">
        <v>305</v>
      </c>
      <c r="BE403" s="230">
        <f>IF(N403="základní",J403,0)</f>
        <v>0</v>
      </c>
      <c r="BF403" s="230">
        <f>IF(N403="snížená",J403,0)</f>
        <v>0</v>
      </c>
      <c r="BG403" s="230">
        <f>IF(N403="zákl. přenesená",J403,0)</f>
        <v>0</v>
      </c>
      <c r="BH403" s="230">
        <f>IF(N403="sníž. přenesená",J403,0)</f>
        <v>0</v>
      </c>
      <c r="BI403" s="230">
        <f>IF(N403="nulová",J403,0)</f>
        <v>0</v>
      </c>
      <c r="BJ403" s="20" t="s">
        <v>313</v>
      </c>
      <c r="BK403" s="230">
        <f>ROUND(I403*H403,2)</f>
        <v>0</v>
      </c>
      <c r="BL403" s="20" t="s">
        <v>313</v>
      </c>
      <c r="BM403" s="229" t="s">
        <v>6086</v>
      </c>
    </row>
    <row r="404" s="2" customFormat="1">
      <c r="A404" s="42"/>
      <c r="B404" s="43"/>
      <c r="C404" s="44"/>
      <c r="D404" s="231" t="s">
        <v>315</v>
      </c>
      <c r="E404" s="44"/>
      <c r="F404" s="232" t="s">
        <v>3617</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315</v>
      </c>
      <c r="AU404" s="20" t="s">
        <v>88</v>
      </c>
    </row>
    <row r="405" s="13" customFormat="1">
      <c r="A405" s="13"/>
      <c r="B405" s="238"/>
      <c r="C405" s="239"/>
      <c r="D405" s="231" t="s">
        <v>342</v>
      </c>
      <c r="E405" s="240" t="s">
        <v>35</v>
      </c>
      <c r="F405" s="241" t="s">
        <v>6087</v>
      </c>
      <c r="G405" s="239"/>
      <c r="H405" s="242">
        <v>57.161000000000001</v>
      </c>
      <c r="I405" s="243"/>
      <c r="J405" s="239"/>
      <c r="K405" s="239"/>
      <c r="L405" s="244"/>
      <c r="M405" s="245"/>
      <c r="N405" s="246"/>
      <c r="O405" s="246"/>
      <c r="P405" s="246"/>
      <c r="Q405" s="246"/>
      <c r="R405" s="246"/>
      <c r="S405" s="246"/>
      <c r="T405" s="247"/>
      <c r="U405" s="13"/>
      <c r="V405" s="13"/>
      <c r="W405" s="13"/>
      <c r="X405" s="13"/>
      <c r="Y405" s="13"/>
      <c r="Z405" s="13"/>
      <c r="AA405" s="13"/>
      <c r="AB405" s="13"/>
      <c r="AC405" s="13"/>
      <c r="AD405" s="13"/>
      <c r="AE405" s="13"/>
      <c r="AT405" s="248" t="s">
        <v>342</v>
      </c>
      <c r="AU405" s="248" t="s">
        <v>88</v>
      </c>
      <c r="AV405" s="13" t="s">
        <v>88</v>
      </c>
      <c r="AW405" s="13" t="s">
        <v>41</v>
      </c>
      <c r="AX405" s="13" t="s">
        <v>79</v>
      </c>
      <c r="AY405" s="248" t="s">
        <v>305</v>
      </c>
    </row>
    <row r="406" s="14" customFormat="1">
      <c r="A406" s="14"/>
      <c r="B406" s="249"/>
      <c r="C406" s="250"/>
      <c r="D406" s="231" t="s">
        <v>342</v>
      </c>
      <c r="E406" s="251" t="s">
        <v>35</v>
      </c>
      <c r="F406" s="252" t="s">
        <v>344</v>
      </c>
      <c r="G406" s="250"/>
      <c r="H406" s="253">
        <v>57.161000000000001</v>
      </c>
      <c r="I406" s="254"/>
      <c r="J406" s="250"/>
      <c r="K406" s="250"/>
      <c r="L406" s="255"/>
      <c r="M406" s="256"/>
      <c r="N406" s="257"/>
      <c r="O406" s="257"/>
      <c r="P406" s="257"/>
      <c r="Q406" s="257"/>
      <c r="R406" s="257"/>
      <c r="S406" s="257"/>
      <c r="T406" s="258"/>
      <c r="U406" s="14"/>
      <c r="V406" s="14"/>
      <c r="W406" s="14"/>
      <c r="X406" s="14"/>
      <c r="Y406" s="14"/>
      <c r="Z406" s="14"/>
      <c r="AA406" s="14"/>
      <c r="AB406" s="14"/>
      <c r="AC406" s="14"/>
      <c r="AD406" s="14"/>
      <c r="AE406" s="14"/>
      <c r="AT406" s="259" t="s">
        <v>342</v>
      </c>
      <c r="AU406" s="259" t="s">
        <v>88</v>
      </c>
      <c r="AV406" s="14" t="s">
        <v>313</v>
      </c>
      <c r="AW406" s="14" t="s">
        <v>41</v>
      </c>
      <c r="AX406" s="14" t="s">
        <v>86</v>
      </c>
      <c r="AY406" s="259" t="s">
        <v>305</v>
      </c>
    </row>
    <row r="407" s="12" customFormat="1" ht="22.8" customHeight="1">
      <c r="A407" s="12"/>
      <c r="B407" s="202"/>
      <c r="C407" s="203"/>
      <c r="D407" s="204" t="s">
        <v>78</v>
      </c>
      <c r="E407" s="216" t="s">
        <v>364</v>
      </c>
      <c r="F407" s="216" t="s">
        <v>4878</v>
      </c>
      <c r="G407" s="203"/>
      <c r="H407" s="203"/>
      <c r="I407" s="206"/>
      <c r="J407" s="217">
        <f>BK407</f>
        <v>0</v>
      </c>
      <c r="K407" s="203"/>
      <c r="L407" s="208"/>
      <c r="M407" s="209"/>
      <c r="N407" s="210"/>
      <c r="O407" s="210"/>
      <c r="P407" s="211">
        <f>SUM(P408:P575)</f>
        <v>0</v>
      </c>
      <c r="Q407" s="210"/>
      <c r="R407" s="211">
        <f>SUM(R408:R575)</f>
        <v>15.505147099000002</v>
      </c>
      <c r="S407" s="210"/>
      <c r="T407" s="212">
        <f>SUM(T408:T575)</f>
        <v>67.453398000000007</v>
      </c>
      <c r="U407" s="12"/>
      <c r="V407" s="12"/>
      <c r="W407" s="12"/>
      <c r="X407" s="12"/>
      <c r="Y407" s="12"/>
      <c r="Z407" s="12"/>
      <c r="AA407" s="12"/>
      <c r="AB407" s="12"/>
      <c r="AC407" s="12"/>
      <c r="AD407" s="12"/>
      <c r="AE407" s="12"/>
      <c r="AR407" s="213" t="s">
        <v>86</v>
      </c>
      <c r="AT407" s="214" t="s">
        <v>78</v>
      </c>
      <c r="AU407" s="214" t="s">
        <v>86</v>
      </c>
      <c r="AY407" s="213" t="s">
        <v>305</v>
      </c>
      <c r="BK407" s="215">
        <f>SUM(BK408:BK575)</f>
        <v>0</v>
      </c>
    </row>
    <row r="408" s="2" customFormat="1" ht="24.15" customHeight="1">
      <c r="A408" s="42"/>
      <c r="B408" s="43"/>
      <c r="C408" s="218" t="s">
        <v>722</v>
      </c>
      <c r="D408" s="218" t="s">
        <v>308</v>
      </c>
      <c r="E408" s="219" t="s">
        <v>4885</v>
      </c>
      <c r="F408" s="220" t="s">
        <v>4886</v>
      </c>
      <c r="G408" s="221" t="s">
        <v>311</v>
      </c>
      <c r="H408" s="222">
        <v>40.170000000000002</v>
      </c>
      <c r="I408" s="223"/>
      <c r="J408" s="224">
        <f>ROUND(I408*H408,2)</f>
        <v>0</v>
      </c>
      <c r="K408" s="220" t="s">
        <v>325</v>
      </c>
      <c r="L408" s="48"/>
      <c r="M408" s="225" t="s">
        <v>35</v>
      </c>
      <c r="N408" s="226" t="s">
        <v>52</v>
      </c>
      <c r="O408" s="89"/>
      <c r="P408" s="227">
        <f>O408*H408</f>
        <v>0</v>
      </c>
      <c r="Q408" s="227">
        <v>0.00019320000000000001</v>
      </c>
      <c r="R408" s="227">
        <f>Q408*H408</f>
        <v>0.0077608440000000002</v>
      </c>
      <c r="S408" s="227">
        <v>0</v>
      </c>
      <c r="T408" s="228">
        <f>S408*H408</f>
        <v>0</v>
      </c>
      <c r="U408" s="42"/>
      <c r="V408" s="42"/>
      <c r="W408" s="42"/>
      <c r="X408" s="42"/>
      <c r="Y408" s="42"/>
      <c r="Z408" s="42"/>
      <c r="AA408" s="42"/>
      <c r="AB408" s="42"/>
      <c r="AC408" s="42"/>
      <c r="AD408" s="42"/>
      <c r="AE408" s="42"/>
      <c r="AR408" s="229" t="s">
        <v>313</v>
      </c>
      <c r="AT408" s="229" t="s">
        <v>308</v>
      </c>
      <c r="AU408" s="229" t="s">
        <v>88</v>
      </c>
      <c r="AY408" s="20" t="s">
        <v>305</v>
      </c>
      <c r="BE408" s="230">
        <f>IF(N408="základní",J408,0)</f>
        <v>0</v>
      </c>
      <c r="BF408" s="230">
        <f>IF(N408="snížená",J408,0)</f>
        <v>0</v>
      </c>
      <c r="BG408" s="230">
        <f>IF(N408="zákl. přenesená",J408,0)</f>
        <v>0</v>
      </c>
      <c r="BH408" s="230">
        <f>IF(N408="sníž. přenesená",J408,0)</f>
        <v>0</v>
      </c>
      <c r="BI408" s="230">
        <f>IF(N408="nulová",J408,0)</f>
        <v>0</v>
      </c>
      <c r="BJ408" s="20" t="s">
        <v>313</v>
      </c>
      <c r="BK408" s="230">
        <f>ROUND(I408*H408,2)</f>
        <v>0</v>
      </c>
      <c r="BL408" s="20" t="s">
        <v>313</v>
      </c>
      <c r="BM408" s="229" t="s">
        <v>6088</v>
      </c>
    </row>
    <row r="409" s="2" customFormat="1">
      <c r="A409" s="42"/>
      <c r="B409" s="43"/>
      <c r="C409" s="44"/>
      <c r="D409" s="231" t="s">
        <v>315</v>
      </c>
      <c r="E409" s="44"/>
      <c r="F409" s="232" t="s">
        <v>4888</v>
      </c>
      <c r="G409" s="44"/>
      <c r="H409" s="44"/>
      <c r="I409" s="233"/>
      <c r="J409" s="44"/>
      <c r="K409" s="44"/>
      <c r="L409" s="48"/>
      <c r="M409" s="234"/>
      <c r="N409" s="235"/>
      <c r="O409" s="89"/>
      <c r="P409" s="89"/>
      <c r="Q409" s="89"/>
      <c r="R409" s="89"/>
      <c r="S409" s="89"/>
      <c r="T409" s="90"/>
      <c r="U409" s="42"/>
      <c r="V409" s="42"/>
      <c r="W409" s="42"/>
      <c r="X409" s="42"/>
      <c r="Y409" s="42"/>
      <c r="Z409" s="42"/>
      <c r="AA409" s="42"/>
      <c r="AB409" s="42"/>
      <c r="AC409" s="42"/>
      <c r="AD409" s="42"/>
      <c r="AE409" s="42"/>
      <c r="AT409" s="20" t="s">
        <v>315</v>
      </c>
      <c r="AU409" s="20" t="s">
        <v>88</v>
      </c>
    </row>
    <row r="410" s="2" customFormat="1">
      <c r="A410" s="42"/>
      <c r="B410" s="43"/>
      <c r="C410" s="44"/>
      <c r="D410" s="236" t="s">
        <v>328</v>
      </c>
      <c r="E410" s="44"/>
      <c r="F410" s="237" t="s">
        <v>4889</v>
      </c>
      <c r="G410" s="44"/>
      <c r="H410" s="44"/>
      <c r="I410" s="233"/>
      <c r="J410" s="44"/>
      <c r="K410" s="44"/>
      <c r="L410" s="48"/>
      <c r="M410" s="234"/>
      <c r="N410" s="235"/>
      <c r="O410" s="89"/>
      <c r="P410" s="89"/>
      <c r="Q410" s="89"/>
      <c r="R410" s="89"/>
      <c r="S410" s="89"/>
      <c r="T410" s="90"/>
      <c r="U410" s="42"/>
      <c r="V410" s="42"/>
      <c r="W410" s="42"/>
      <c r="X410" s="42"/>
      <c r="Y410" s="42"/>
      <c r="Z410" s="42"/>
      <c r="AA410" s="42"/>
      <c r="AB410" s="42"/>
      <c r="AC410" s="42"/>
      <c r="AD410" s="42"/>
      <c r="AE410" s="42"/>
      <c r="AT410" s="20" t="s">
        <v>328</v>
      </c>
      <c r="AU410" s="20" t="s">
        <v>88</v>
      </c>
    </row>
    <row r="411" s="15" customFormat="1">
      <c r="A411" s="15"/>
      <c r="B411" s="275"/>
      <c r="C411" s="276"/>
      <c r="D411" s="231" t="s">
        <v>342</v>
      </c>
      <c r="E411" s="277" t="s">
        <v>35</v>
      </c>
      <c r="F411" s="278" t="s">
        <v>6089</v>
      </c>
      <c r="G411" s="276"/>
      <c r="H411" s="277" t="s">
        <v>35</v>
      </c>
      <c r="I411" s="279"/>
      <c r="J411" s="276"/>
      <c r="K411" s="276"/>
      <c r="L411" s="280"/>
      <c r="M411" s="281"/>
      <c r="N411" s="282"/>
      <c r="O411" s="282"/>
      <c r="P411" s="282"/>
      <c r="Q411" s="282"/>
      <c r="R411" s="282"/>
      <c r="S411" s="282"/>
      <c r="T411" s="283"/>
      <c r="U411" s="15"/>
      <c r="V411" s="15"/>
      <c r="W411" s="15"/>
      <c r="X411" s="15"/>
      <c r="Y411" s="15"/>
      <c r="Z411" s="15"/>
      <c r="AA411" s="15"/>
      <c r="AB411" s="15"/>
      <c r="AC411" s="15"/>
      <c r="AD411" s="15"/>
      <c r="AE411" s="15"/>
      <c r="AT411" s="284" t="s">
        <v>342</v>
      </c>
      <c r="AU411" s="284" t="s">
        <v>88</v>
      </c>
      <c r="AV411" s="15" t="s">
        <v>86</v>
      </c>
      <c r="AW411" s="15" t="s">
        <v>41</v>
      </c>
      <c r="AX411" s="15" t="s">
        <v>79</v>
      </c>
      <c r="AY411" s="284" t="s">
        <v>305</v>
      </c>
    </row>
    <row r="412" s="13" customFormat="1">
      <c r="A412" s="13"/>
      <c r="B412" s="238"/>
      <c r="C412" s="239"/>
      <c r="D412" s="231" t="s">
        <v>342</v>
      </c>
      <c r="E412" s="240" t="s">
        <v>35</v>
      </c>
      <c r="F412" s="241" t="s">
        <v>604</v>
      </c>
      <c r="G412" s="239"/>
      <c r="H412" s="242">
        <v>19</v>
      </c>
      <c r="I412" s="243"/>
      <c r="J412" s="239"/>
      <c r="K412" s="239"/>
      <c r="L412" s="244"/>
      <c r="M412" s="245"/>
      <c r="N412" s="246"/>
      <c r="O412" s="246"/>
      <c r="P412" s="246"/>
      <c r="Q412" s="246"/>
      <c r="R412" s="246"/>
      <c r="S412" s="246"/>
      <c r="T412" s="247"/>
      <c r="U412" s="13"/>
      <c r="V412" s="13"/>
      <c r="W412" s="13"/>
      <c r="X412" s="13"/>
      <c r="Y412" s="13"/>
      <c r="Z412" s="13"/>
      <c r="AA412" s="13"/>
      <c r="AB412" s="13"/>
      <c r="AC412" s="13"/>
      <c r="AD412" s="13"/>
      <c r="AE412" s="13"/>
      <c r="AT412" s="248" t="s">
        <v>342</v>
      </c>
      <c r="AU412" s="248" t="s">
        <v>88</v>
      </c>
      <c r="AV412" s="13" t="s">
        <v>88</v>
      </c>
      <c r="AW412" s="13" t="s">
        <v>41</v>
      </c>
      <c r="AX412" s="13" t="s">
        <v>79</v>
      </c>
      <c r="AY412" s="248" t="s">
        <v>305</v>
      </c>
    </row>
    <row r="413" s="13" customFormat="1">
      <c r="A413" s="13"/>
      <c r="B413" s="238"/>
      <c r="C413" s="239"/>
      <c r="D413" s="231" t="s">
        <v>342</v>
      </c>
      <c r="E413" s="240" t="s">
        <v>35</v>
      </c>
      <c r="F413" s="241" t="s">
        <v>604</v>
      </c>
      <c r="G413" s="239"/>
      <c r="H413" s="242">
        <v>19</v>
      </c>
      <c r="I413" s="243"/>
      <c r="J413" s="239"/>
      <c r="K413" s="239"/>
      <c r="L413" s="244"/>
      <c r="M413" s="245"/>
      <c r="N413" s="246"/>
      <c r="O413" s="246"/>
      <c r="P413" s="246"/>
      <c r="Q413" s="246"/>
      <c r="R413" s="246"/>
      <c r="S413" s="246"/>
      <c r="T413" s="247"/>
      <c r="U413" s="13"/>
      <c r="V413" s="13"/>
      <c r="W413" s="13"/>
      <c r="X413" s="13"/>
      <c r="Y413" s="13"/>
      <c r="Z413" s="13"/>
      <c r="AA413" s="13"/>
      <c r="AB413" s="13"/>
      <c r="AC413" s="13"/>
      <c r="AD413" s="13"/>
      <c r="AE413" s="13"/>
      <c r="AT413" s="248" t="s">
        <v>342</v>
      </c>
      <c r="AU413" s="248" t="s">
        <v>88</v>
      </c>
      <c r="AV413" s="13" t="s">
        <v>88</v>
      </c>
      <c r="AW413" s="13" t="s">
        <v>41</v>
      </c>
      <c r="AX413" s="13" t="s">
        <v>79</v>
      </c>
      <c r="AY413" s="248" t="s">
        <v>305</v>
      </c>
    </row>
    <row r="414" s="15" customFormat="1">
      <c r="A414" s="15"/>
      <c r="B414" s="275"/>
      <c r="C414" s="276"/>
      <c r="D414" s="231" t="s">
        <v>342</v>
      </c>
      <c r="E414" s="277" t="s">
        <v>35</v>
      </c>
      <c r="F414" s="278" t="s">
        <v>6090</v>
      </c>
      <c r="G414" s="276"/>
      <c r="H414" s="277" t="s">
        <v>35</v>
      </c>
      <c r="I414" s="279"/>
      <c r="J414" s="276"/>
      <c r="K414" s="276"/>
      <c r="L414" s="280"/>
      <c r="M414" s="281"/>
      <c r="N414" s="282"/>
      <c r="O414" s="282"/>
      <c r="P414" s="282"/>
      <c r="Q414" s="282"/>
      <c r="R414" s="282"/>
      <c r="S414" s="282"/>
      <c r="T414" s="283"/>
      <c r="U414" s="15"/>
      <c r="V414" s="15"/>
      <c r="W414" s="15"/>
      <c r="X414" s="15"/>
      <c r="Y414" s="15"/>
      <c r="Z414" s="15"/>
      <c r="AA414" s="15"/>
      <c r="AB414" s="15"/>
      <c r="AC414" s="15"/>
      <c r="AD414" s="15"/>
      <c r="AE414" s="15"/>
      <c r="AT414" s="284" t="s">
        <v>342</v>
      </c>
      <c r="AU414" s="284" t="s">
        <v>88</v>
      </c>
      <c r="AV414" s="15" t="s">
        <v>86</v>
      </c>
      <c r="AW414" s="15" t="s">
        <v>41</v>
      </c>
      <c r="AX414" s="15" t="s">
        <v>79</v>
      </c>
      <c r="AY414" s="284" t="s">
        <v>305</v>
      </c>
    </row>
    <row r="415" s="13" customFormat="1">
      <c r="A415" s="13"/>
      <c r="B415" s="238"/>
      <c r="C415" s="239"/>
      <c r="D415" s="231" t="s">
        <v>342</v>
      </c>
      <c r="E415" s="240" t="s">
        <v>35</v>
      </c>
      <c r="F415" s="241" t="s">
        <v>6091</v>
      </c>
      <c r="G415" s="239"/>
      <c r="H415" s="242">
        <v>2.1699999999999999</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342</v>
      </c>
      <c r="AU415" s="248" t="s">
        <v>88</v>
      </c>
      <c r="AV415" s="13" t="s">
        <v>88</v>
      </c>
      <c r="AW415" s="13" t="s">
        <v>41</v>
      </c>
      <c r="AX415" s="13" t="s">
        <v>79</v>
      </c>
      <c r="AY415" s="248" t="s">
        <v>305</v>
      </c>
    </row>
    <row r="416" s="14" customFormat="1">
      <c r="A416" s="14"/>
      <c r="B416" s="249"/>
      <c r="C416" s="250"/>
      <c r="D416" s="231" t="s">
        <v>342</v>
      </c>
      <c r="E416" s="251" t="s">
        <v>35</v>
      </c>
      <c r="F416" s="252" t="s">
        <v>344</v>
      </c>
      <c r="G416" s="250"/>
      <c r="H416" s="253">
        <v>40.170000000000002</v>
      </c>
      <c r="I416" s="254"/>
      <c r="J416" s="250"/>
      <c r="K416" s="250"/>
      <c r="L416" s="255"/>
      <c r="M416" s="256"/>
      <c r="N416" s="257"/>
      <c r="O416" s="257"/>
      <c r="P416" s="257"/>
      <c r="Q416" s="257"/>
      <c r="R416" s="257"/>
      <c r="S416" s="257"/>
      <c r="T416" s="258"/>
      <c r="U416" s="14"/>
      <c r="V416" s="14"/>
      <c r="W416" s="14"/>
      <c r="X416" s="14"/>
      <c r="Y416" s="14"/>
      <c r="Z416" s="14"/>
      <c r="AA416" s="14"/>
      <c r="AB416" s="14"/>
      <c r="AC416" s="14"/>
      <c r="AD416" s="14"/>
      <c r="AE416" s="14"/>
      <c r="AT416" s="259" t="s">
        <v>342</v>
      </c>
      <c r="AU416" s="259" t="s">
        <v>88</v>
      </c>
      <c r="AV416" s="14" t="s">
        <v>313</v>
      </c>
      <c r="AW416" s="14" t="s">
        <v>41</v>
      </c>
      <c r="AX416" s="14" t="s">
        <v>86</v>
      </c>
      <c r="AY416" s="259" t="s">
        <v>305</v>
      </c>
    </row>
    <row r="417" s="2" customFormat="1" ht="16.5" customHeight="1">
      <c r="A417" s="42"/>
      <c r="B417" s="43"/>
      <c r="C417" s="218" t="s">
        <v>733</v>
      </c>
      <c r="D417" s="218" t="s">
        <v>308</v>
      </c>
      <c r="E417" s="219" t="s">
        <v>3621</v>
      </c>
      <c r="F417" s="220" t="s">
        <v>3622</v>
      </c>
      <c r="G417" s="221" t="s">
        <v>311</v>
      </c>
      <c r="H417" s="222">
        <v>41.950000000000003</v>
      </c>
      <c r="I417" s="223"/>
      <c r="J417" s="224">
        <f>ROUND(I417*H417,2)</f>
        <v>0</v>
      </c>
      <c r="K417" s="220" t="s">
        <v>325</v>
      </c>
      <c r="L417" s="48"/>
      <c r="M417" s="225" t="s">
        <v>35</v>
      </c>
      <c r="N417" s="226" t="s">
        <v>52</v>
      </c>
      <c r="O417" s="89"/>
      <c r="P417" s="227">
        <f>O417*H417</f>
        <v>0</v>
      </c>
      <c r="Q417" s="227">
        <v>0.00117</v>
      </c>
      <c r="R417" s="227">
        <f>Q417*H417</f>
        <v>0.049081500000000007</v>
      </c>
      <c r="S417" s="227">
        <v>0</v>
      </c>
      <c r="T417" s="228">
        <f>S417*H417</f>
        <v>0</v>
      </c>
      <c r="U417" s="42"/>
      <c r="V417" s="42"/>
      <c r="W417" s="42"/>
      <c r="X417" s="42"/>
      <c r="Y417" s="42"/>
      <c r="Z417" s="42"/>
      <c r="AA417" s="42"/>
      <c r="AB417" s="42"/>
      <c r="AC417" s="42"/>
      <c r="AD417" s="42"/>
      <c r="AE417" s="42"/>
      <c r="AR417" s="229" t="s">
        <v>313</v>
      </c>
      <c r="AT417" s="229" t="s">
        <v>308</v>
      </c>
      <c r="AU417" s="229" t="s">
        <v>88</v>
      </c>
      <c r="AY417" s="20" t="s">
        <v>305</v>
      </c>
      <c r="BE417" s="230">
        <f>IF(N417="základní",J417,0)</f>
        <v>0</v>
      </c>
      <c r="BF417" s="230">
        <f>IF(N417="snížená",J417,0)</f>
        <v>0</v>
      </c>
      <c r="BG417" s="230">
        <f>IF(N417="zákl. přenesená",J417,0)</f>
        <v>0</v>
      </c>
      <c r="BH417" s="230">
        <f>IF(N417="sníž. přenesená",J417,0)</f>
        <v>0</v>
      </c>
      <c r="BI417" s="230">
        <f>IF(N417="nulová",J417,0)</f>
        <v>0</v>
      </c>
      <c r="BJ417" s="20" t="s">
        <v>313</v>
      </c>
      <c r="BK417" s="230">
        <f>ROUND(I417*H417,2)</f>
        <v>0</v>
      </c>
      <c r="BL417" s="20" t="s">
        <v>313</v>
      </c>
      <c r="BM417" s="229" t="s">
        <v>6092</v>
      </c>
    </row>
    <row r="418" s="2" customFormat="1">
      <c r="A418" s="42"/>
      <c r="B418" s="43"/>
      <c r="C418" s="44"/>
      <c r="D418" s="231" t="s">
        <v>315</v>
      </c>
      <c r="E418" s="44"/>
      <c r="F418" s="232" t="s">
        <v>3624</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315</v>
      </c>
      <c r="AU418" s="20" t="s">
        <v>88</v>
      </c>
    </row>
    <row r="419" s="2" customFormat="1">
      <c r="A419" s="42"/>
      <c r="B419" s="43"/>
      <c r="C419" s="44"/>
      <c r="D419" s="236" t="s">
        <v>328</v>
      </c>
      <c r="E419" s="44"/>
      <c r="F419" s="237" t="s">
        <v>3625</v>
      </c>
      <c r="G419" s="44"/>
      <c r="H419" s="44"/>
      <c r="I419" s="233"/>
      <c r="J419" s="44"/>
      <c r="K419" s="44"/>
      <c r="L419" s="48"/>
      <c r="M419" s="234"/>
      <c r="N419" s="235"/>
      <c r="O419" s="89"/>
      <c r="P419" s="89"/>
      <c r="Q419" s="89"/>
      <c r="R419" s="89"/>
      <c r="S419" s="89"/>
      <c r="T419" s="90"/>
      <c r="U419" s="42"/>
      <c r="V419" s="42"/>
      <c r="W419" s="42"/>
      <c r="X419" s="42"/>
      <c r="Y419" s="42"/>
      <c r="Z419" s="42"/>
      <c r="AA419" s="42"/>
      <c r="AB419" s="42"/>
      <c r="AC419" s="42"/>
      <c r="AD419" s="42"/>
      <c r="AE419" s="42"/>
      <c r="AT419" s="20" t="s">
        <v>328</v>
      </c>
      <c r="AU419" s="20" t="s">
        <v>88</v>
      </c>
    </row>
    <row r="420" s="15" customFormat="1">
      <c r="A420" s="15"/>
      <c r="B420" s="275"/>
      <c r="C420" s="276"/>
      <c r="D420" s="231" t="s">
        <v>342</v>
      </c>
      <c r="E420" s="277" t="s">
        <v>35</v>
      </c>
      <c r="F420" s="278" t="s">
        <v>3627</v>
      </c>
      <c r="G420" s="276"/>
      <c r="H420" s="277" t="s">
        <v>35</v>
      </c>
      <c r="I420" s="279"/>
      <c r="J420" s="276"/>
      <c r="K420" s="276"/>
      <c r="L420" s="280"/>
      <c r="M420" s="281"/>
      <c r="N420" s="282"/>
      <c r="O420" s="282"/>
      <c r="P420" s="282"/>
      <c r="Q420" s="282"/>
      <c r="R420" s="282"/>
      <c r="S420" s="282"/>
      <c r="T420" s="283"/>
      <c r="U420" s="15"/>
      <c r="V420" s="15"/>
      <c r="W420" s="15"/>
      <c r="X420" s="15"/>
      <c r="Y420" s="15"/>
      <c r="Z420" s="15"/>
      <c r="AA420" s="15"/>
      <c r="AB420" s="15"/>
      <c r="AC420" s="15"/>
      <c r="AD420" s="15"/>
      <c r="AE420" s="15"/>
      <c r="AT420" s="284" t="s">
        <v>342</v>
      </c>
      <c r="AU420" s="284" t="s">
        <v>88</v>
      </c>
      <c r="AV420" s="15" t="s">
        <v>86</v>
      </c>
      <c r="AW420" s="15" t="s">
        <v>41</v>
      </c>
      <c r="AX420" s="15" t="s">
        <v>79</v>
      </c>
      <c r="AY420" s="284" t="s">
        <v>305</v>
      </c>
    </row>
    <row r="421" s="13" customFormat="1">
      <c r="A421" s="13"/>
      <c r="B421" s="238"/>
      <c r="C421" s="239"/>
      <c r="D421" s="231" t="s">
        <v>342</v>
      </c>
      <c r="E421" s="240" t="s">
        <v>35</v>
      </c>
      <c r="F421" s="241" t="s">
        <v>6093</v>
      </c>
      <c r="G421" s="239"/>
      <c r="H421" s="242">
        <v>9.3200000000000003</v>
      </c>
      <c r="I421" s="243"/>
      <c r="J421" s="239"/>
      <c r="K421" s="239"/>
      <c r="L421" s="244"/>
      <c r="M421" s="245"/>
      <c r="N421" s="246"/>
      <c r="O421" s="246"/>
      <c r="P421" s="246"/>
      <c r="Q421" s="246"/>
      <c r="R421" s="246"/>
      <c r="S421" s="246"/>
      <c r="T421" s="247"/>
      <c r="U421" s="13"/>
      <c r="V421" s="13"/>
      <c r="W421" s="13"/>
      <c r="X421" s="13"/>
      <c r="Y421" s="13"/>
      <c r="Z421" s="13"/>
      <c r="AA421" s="13"/>
      <c r="AB421" s="13"/>
      <c r="AC421" s="13"/>
      <c r="AD421" s="13"/>
      <c r="AE421" s="13"/>
      <c r="AT421" s="248" t="s">
        <v>342</v>
      </c>
      <c r="AU421" s="248" t="s">
        <v>88</v>
      </c>
      <c r="AV421" s="13" t="s">
        <v>88</v>
      </c>
      <c r="AW421" s="13" t="s">
        <v>41</v>
      </c>
      <c r="AX421" s="13" t="s">
        <v>79</v>
      </c>
      <c r="AY421" s="248" t="s">
        <v>305</v>
      </c>
    </row>
    <row r="422" s="15" customFormat="1">
      <c r="A422" s="15"/>
      <c r="B422" s="275"/>
      <c r="C422" s="276"/>
      <c r="D422" s="231" t="s">
        <v>342</v>
      </c>
      <c r="E422" s="277" t="s">
        <v>35</v>
      </c>
      <c r="F422" s="278" t="s">
        <v>3276</v>
      </c>
      <c r="G422" s="276"/>
      <c r="H422" s="277" t="s">
        <v>35</v>
      </c>
      <c r="I422" s="279"/>
      <c r="J422" s="276"/>
      <c r="K422" s="276"/>
      <c r="L422" s="280"/>
      <c r="M422" s="281"/>
      <c r="N422" s="282"/>
      <c r="O422" s="282"/>
      <c r="P422" s="282"/>
      <c r="Q422" s="282"/>
      <c r="R422" s="282"/>
      <c r="S422" s="282"/>
      <c r="T422" s="283"/>
      <c r="U422" s="15"/>
      <c r="V422" s="15"/>
      <c r="W422" s="15"/>
      <c r="X422" s="15"/>
      <c r="Y422" s="15"/>
      <c r="Z422" s="15"/>
      <c r="AA422" s="15"/>
      <c r="AB422" s="15"/>
      <c r="AC422" s="15"/>
      <c r="AD422" s="15"/>
      <c r="AE422" s="15"/>
      <c r="AT422" s="284" t="s">
        <v>342</v>
      </c>
      <c r="AU422" s="284" t="s">
        <v>88</v>
      </c>
      <c r="AV422" s="15" t="s">
        <v>86</v>
      </c>
      <c r="AW422" s="15" t="s">
        <v>41</v>
      </c>
      <c r="AX422" s="15" t="s">
        <v>79</v>
      </c>
      <c r="AY422" s="284" t="s">
        <v>305</v>
      </c>
    </row>
    <row r="423" s="13" customFormat="1">
      <c r="A423" s="13"/>
      <c r="B423" s="238"/>
      <c r="C423" s="239"/>
      <c r="D423" s="231" t="s">
        <v>342</v>
      </c>
      <c r="E423" s="240" t="s">
        <v>35</v>
      </c>
      <c r="F423" s="241" t="s">
        <v>6094</v>
      </c>
      <c r="G423" s="239"/>
      <c r="H423" s="242">
        <v>9.6300000000000008</v>
      </c>
      <c r="I423" s="243"/>
      <c r="J423" s="239"/>
      <c r="K423" s="239"/>
      <c r="L423" s="244"/>
      <c r="M423" s="245"/>
      <c r="N423" s="246"/>
      <c r="O423" s="246"/>
      <c r="P423" s="246"/>
      <c r="Q423" s="246"/>
      <c r="R423" s="246"/>
      <c r="S423" s="246"/>
      <c r="T423" s="247"/>
      <c r="U423" s="13"/>
      <c r="V423" s="13"/>
      <c r="W423" s="13"/>
      <c r="X423" s="13"/>
      <c r="Y423" s="13"/>
      <c r="Z423" s="13"/>
      <c r="AA423" s="13"/>
      <c r="AB423" s="13"/>
      <c r="AC423" s="13"/>
      <c r="AD423" s="13"/>
      <c r="AE423" s="13"/>
      <c r="AT423" s="248" t="s">
        <v>342</v>
      </c>
      <c r="AU423" s="248" t="s">
        <v>88</v>
      </c>
      <c r="AV423" s="13" t="s">
        <v>88</v>
      </c>
      <c r="AW423" s="13" t="s">
        <v>41</v>
      </c>
      <c r="AX423" s="13" t="s">
        <v>79</v>
      </c>
      <c r="AY423" s="248" t="s">
        <v>305</v>
      </c>
    </row>
    <row r="424" s="15" customFormat="1">
      <c r="A424" s="15"/>
      <c r="B424" s="275"/>
      <c r="C424" s="276"/>
      <c r="D424" s="231" t="s">
        <v>342</v>
      </c>
      <c r="E424" s="277" t="s">
        <v>35</v>
      </c>
      <c r="F424" s="278" t="s">
        <v>6095</v>
      </c>
      <c r="G424" s="276"/>
      <c r="H424" s="277" t="s">
        <v>35</v>
      </c>
      <c r="I424" s="279"/>
      <c r="J424" s="276"/>
      <c r="K424" s="276"/>
      <c r="L424" s="280"/>
      <c r="M424" s="281"/>
      <c r="N424" s="282"/>
      <c r="O424" s="282"/>
      <c r="P424" s="282"/>
      <c r="Q424" s="282"/>
      <c r="R424" s="282"/>
      <c r="S424" s="282"/>
      <c r="T424" s="283"/>
      <c r="U424" s="15"/>
      <c r="V424" s="15"/>
      <c r="W424" s="15"/>
      <c r="X424" s="15"/>
      <c r="Y424" s="15"/>
      <c r="Z424" s="15"/>
      <c r="AA424" s="15"/>
      <c r="AB424" s="15"/>
      <c r="AC424" s="15"/>
      <c r="AD424" s="15"/>
      <c r="AE424" s="15"/>
      <c r="AT424" s="284" t="s">
        <v>342</v>
      </c>
      <c r="AU424" s="284" t="s">
        <v>88</v>
      </c>
      <c r="AV424" s="15" t="s">
        <v>86</v>
      </c>
      <c r="AW424" s="15" t="s">
        <v>41</v>
      </c>
      <c r="AX424" s="15" t="s">
        <v>79</v>
      </c>
      <c r="AY424" s="284" t="s">
        <v>305</v>
      </c>
    </row>
    <row r="425" s="13" customFormat="1">
      <c r="A425" s="13"/>
      <c r="B425" s="238"/>
      <c r="C425" s="239"/>
      <c r="D425" s="231" t="s">
        <v>342</v>
      </c>
      <c r="E425" s="240" t="s">
        <v>35</v>
      </c>
      <c r="F425" s="241" t="s">
        <v>6096</v>
      </c>
      <c r="G425" s="239"/>
      <c r="H425" s="242">
        <v>18</v>
      </c>
      <c r="I425" s="243"/>
      <c r="J425" s="239"/>
      <c r="K425" s="239"/>
      <c r="L425" s="244"/>
      <c r="M425" s="245"/>
      <c r="N425" s="246"/>
      <c r="O425" s="246"/>
      <c r="P425" s="246"/>
      <c r="Q425" s="246"/>
      <c r="R425" s="246"/>
      <c r="S425" s="246"/>
      <c r="T425" s="247"/>
      <c r="U425" s="13"/>
      <c r="V425" s="13"/>
      <c r="W425" s="13"/>
      <c r="X425" s="13"/>
      <c r="Y425" s="13"/>
      <c r="Z425" s="13"/>
      <c r="AA425" s="13"/>
      <c r="AB425" s="13"/>
      <c r="AC425" s="13"/>
      <c r="AD425" s="13"/>
      <c r="AE425" s="13"/>
      <c r="AT425" s="248" t="s">
        <v>342</v>
      </c>
      <c r="AU425" s="248" t="s">
        <v>88</v>
      </c>
      <c r="AV425" s="13" t="s">
        <v>88</v>
      </c>
      <c r="AW425" s="13" t="s">
        <v>41</v>
      </c>
      <c r="AX425" s="13" t="s">
        <v>79</v>
      </c>
      <c r="AY425" s="248" t="s">
        <v>305</v>
      </c>
    </row>
    <row r="426" s="13" customFormat="1">
      <c r="A426" s="13"/>
      <c r="B426" s="238"/>
      <c r="C426" s="239"/>
      <c r="D426" s="231" t="s">
        <v>342</v>
      </c>
      <c r="E426" s="240" t="s">
        <v>35</v>
      </c>
      <c r="F426" s="241" t="s">
        <v>335</v>
      </c>
      <c r="G426" s="239"/>
      <c r="H426" s="242">
        <v>5</v>
      </c>
      <c r="I426" s="243"/>
      <c r="J426" s="239"/>
      <c r="K426" s="239"/>
      <c r="L426" s="244"/>
      <c r="M426" s="245"/>
      <c r="N426" s="246"/>
      <c r="O426" s="246"/>
      <c r="P426" s="246"/>
      <c r="Q426" s="246"/>
      <c r="R426" s="246"/>
      <c r="S426" s="246"/>
      <c r="T426" s="247"/>
      <c r="U426" s="13"/>
      <c r="V426" s="13"/>
      <c r="W426" s="13"/>
      <c r="X426" s="13"/>
      <c r="Y426" s="13"/>
      <c r="Z426" s="13"/>
      <c r="AA426" s="13"/>
      <c r="AB426" s="13"/>
      <c r="AC426" s="13"/>
      <c r="AD426" s="13"/>
      <c r="AE426" s="13"/>
      <c r="AT426" s="248" t="s">
        <v>342</v>
      </c>
      <c r="AU426" s="248" t="s">
        <v>88</v>
      </c>
      <c r="AV426" s="13" t="s">
        <v>88</v>
      </c>
      <c r="AW426" s="13" t="s">
        <v>41</v>
      </c>
      <c r="AX426" s="13" t="s">
        <v>79</v>
      </c>
      <c r="AY426" s="248" t="s">
        <v>305</v>
      </c>
    </row>
    <row r="427" s="14" customFormat="1">
      <c r="A427" s="14"/>
      <c r="B427" s="249"/>
      <c r="C427" s="250"/>
      <c r="D427" s="231" t="s">
        <v>342</v>
      </c>
      <c r="E427" s="251" t="s">
        <v>35</v>
      </c>
      <c r="F427" s="252" t="s">
        <v>344</v>
      </c>
      <c r="G427" s="250"/>
      <c r="H427" s="253">
        <v>41.950000000000003</v>
      </c>
      <c r="I427" s="254"/>
      <c r="J427" s="250"/>
      <c r="K427" s="250"/>
      <c r="L427" s="255"/>
      <c r="M427" s="256"/>
      <c r="N427" s="257"/>
      <c r="O427" s="257"/>
      <c r="P427" s="257"/>
      <c r="Q427" s="257"/>
      <c r="R427" s="257"/>
      <c r="S427" s="257"/>
      <c r="T427" s="258"/>
      <c r="U427" s="14"/>
      <c r="V427" s="14"/>
      <c r="W427" s="14"/>
      <c r="X427" s="14"/>
      <c r="Y427" s="14"/>
      <c r="Z427" s="14"/>
      <c r="AA427" s="14"/>
      <c r="AB427" s="14"/>
      <c r="AC427" s="14"/>
      <c r="AD427" s="14"/>
      <c r="AE427" s="14"/>
      <c r="AT427" s="259" t="s">
        <v>342</v>
      </c>
      <c r="AU427" s="259" t="s">
        <v>88</v>
      </c>
      <c r="AV427" s="14" t="s">
        <v>313</v>
      </c>
      <c r="AW427" s="14" t="s">
        <v>41</v>
      </c>
      <c r="AX427" s="14" t="s">
        <v>86</v>
      </c>
      <c r="AY427" s="259" t="s">
        <v>305</v>
      </c>
    </row>
    <row r="428" s="2" customFormat="1" ht="16.5" customHeight="1">
      <c r="A428" s="42"/>
      <c r="B428" s="43"/>
      <c r="C428" s="218" t="s">
        <v>753</v>
      </c>
      <c r="D428" s="218" t="s">
        <v>308</v>
      </c>
      <c r="E428" s="219" t="s">
        <v>3628</v>
      </c>
      <c r="F428" s="220" t="s">
        <v>3629</v>
      </c>
      <c r="G428" s="221" t="s">
        <v>311</v>
      </c>
      <c r="H428" s="222">
        <v>41.950000000000003</v>
      </c>
      <c r="I428" s="223"/>
      <c r="J428" s="224">
        <f>ROUND(I428*H428,2)</f>
        <v>0</v>
      </c>
      <c r="K428" s="220" t="s">
        <v>325</v>
      </c>
      <c r="L428" s="48"/>
      <c r="M428" s="225" t="s">
        <v>35</v>
      </c>
      <c r="N428" s="226" t="s">
        <v>52</v>
      </c>
      <c r="O428" s="89"/>
      <c r="P428" s="227">
        <f>O428*H428</f>
        <v>0</v>
      </c>
      <c r="Q428" s="227">
        <v>0.00058049999999999996</v>
      </c>
      <c r="R428" s="227">
        <f>Q428*H428</f>
        <v>0.024351975000000001</v>
      </c>
      <c r="S428" s="227">
        <v>0</v>
      </c>
      <c r="T428" s="228">
        <f>S428*H428</f>
        <v>0</v>
      </c>
      <c r="U428" s="42"/>
      <c r="V428" s="42"/>
      <c r="W428" s="42"/>
      <c r="X428" s="42"/>
      <c r="Y428" s="42"/>
      <c r="Z428" s="42"/>
      <c r="AA428" s="42"/>
      <c r="AB428" s="42"/>
      <c r="AC428" s="42"/>
      <c r="AD428" s="42"/>
      <c r="AE428" s="42"/>
      <c r="AR428" s="229" t="s">
        <v>313</v>
      </c>
      <c r="AT428" s="229" t="s">
        <v>308</v>
      </c>
      <c r="AU428" s="229" t="s">
        <v>88</v>
      </c>
      <c r="AY428" s="20" t="s">
        <v>305</v>
      </c>
      <c r="BE428" s="230">
        <f>IF(N428="základní",J428,0)</f>
        <v>0</v>
      </c>
      <c r="BF428" s="230">
        <f>IF(N428="snížená",J428,0)</f>
        <v>0</v>
      </c>
      <c r="BG428" s="230">
        <f>IF(N428="zákl. přenesená",J428,0)</f>
        <v>0</v>
      </c>
      <c r="BH428" s="230">
        <f>IF(N428="sníž. přenesená",J428,0)</f>
        <v>0</v>
      </c>
      <c r="BI428" s="230">
        <f>IF(N428="nulová",J428,0)</f>
        <v>0</v>
      </c>
      <c r="BJ428" s="20" t="s">
        <v>313</v>
      </c>
      <c r="BK428" s="230">
        <f>ROUND(I428*H428,2)</f>
        <v>0</v>
      </c>
      <c r="BL428" s="20" t="s">
        <v>313</v>
      </c>
      <c r="BM428" s="229" t="s">
        <v>6097</v>
      </c>
    </row>
    <row r="429" s="2" customFormat="1">
      <c r="A429" s="42"/>
      <c r="B429" s="43"/>
      <c r="C429" s="44"/>
      <c r="D429" s="231" t="s">
        <v>315</v>
      </c>
      <c r="E429" s="44"/>
      <c r="F429" s="232" t="s">
        <v>3631</v>
      </c>
      <c r="G429" s="44"/>
      <c r="H429" s="44"/>
      <c r="I429" s="233"/>
      <c r="J429" s="44"/>
      <c r="K429" s="44"/>
      <c r="L429" s="48"/>
      <c r="M429" s="234"/>
      <c r="N429" s="235"/>
      <c r="O429" s="89"/>
      <c r="P429" s="89"/>
      <c r="Q429" s="89"/>
      <c r="R429" s="89"/>
      <c r="S429" s="89"/>
      <c r="T429" s="90"/>
      <c r="U429" s="42"/>
      <c r="V429" s="42"/>
      <c r="W429" s="42"/>
      <c r="X429" s="42"/>
      <c r="Y429" s="42"/>
      <c r="Z429" s="42"/>
      <c r="AA429" s="42"/>
      <c r="AB429" s="42"/>
      <c r="AC429" s="42"/>
      <c r="AD429" s="42"/>
      <c r="AE429" s="42"/>
      <c r="AT429" s="20" t="s">
        <v>315</v>
      </c>
      <c r="AU429" s="20" t="s">
        <v>88</v>
      </c>
    </row>
    <row r="430" s="2" customFormat="1">
      <c r="A430" s="42"/>
      <c r="B430" s="43"/>
      <c r="C430" s="44"/>
      <c r="D430" s="236" t="s">
        <v>328</v>
      </c>
      <c r="E430" s="44"/>
      <c r="F430" s="237" t="s">
        <v>3632</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328</v>
      </c>
      <c r="AU430" s="20" t="s">
        <v>88</v>
      </c>
    </row>
    <row r="431" s="15" customFormat="1">
      <c r="A431" s="15"/>
      <c r="B431" s="275"/>
      <c r="C431" s="276"/>
      <c r="D431" s="231" t="s">
        <v>342</v>
      </c>
      <c r="E431" s="277" t="s">
        <v>35</v>
      </c>
      <c r="F431" s="278" t="s">
        <v>3627</v>
      </c>
      <c r="G431" s="276"/>
      <c r="H431" s="277" t="s">
        <v>35</v>
      </c>
      <c r="I431" s="279"/>
      <c r="J431" s="276"/>
      <c r="K431" s="276"/>
      <c r="L431" s="280"/>
      <c r="M431" s="281"/>
      <c r="N431" s="282"/>
      <c r="O431" s="282"/>
      <c r="P431" s="282"/>
      <c r="Q431" s="282"/>
      <c r="R431" s="282"/>
      <c r="S431" s="282"/>
      <c r="T431" s="283"/>
      <c r="U431" s="15"/>
      <c r="V431" s="15"/>
      <c r="W431" s="15"/>
      <c r="X431" s="15"/>
      <c r="Y431" s="15"/>
      <c r="Z431" s="15"/>
      <c r="AA431" s="15"/>
      <c r="AB431" s="15"/>
      <c r="AC431" s="15"/>
      <c r="AD431" s="15"/>
      <c r="AE431" s="15"/>
      <c r="AT431" s="284" t="s">
        <v>342</v>
      </c>
      <c r="AU431" s="284" t="s">
        <v>88</v>
      </c>
      <c r="AV431" s="15" t="s">
        <v>86</v>
      </c>
      <c r="AW431" s="15" t="s">
        <v>41</v>
      </c>
      <c r="AX431" s="15" t="s">
        <v>79</v>
      </c>
      <c r="AY431" s="284" t="s">
        <v>305</v>
      </c>
    </row>
    <row r="432" s="13" customFormat="1">
      <c r="A432" s="13"/>
      <c r="B432" s="238"/>
      <c r="C432" s="239"/>
      <c r="D432" s="231" t="s">
        <v>342</v>
      </c>
      <c r="E432" s="240" t="s">
        <v>35</v>
      </c>
      <c r="F432" s="241" t="s">
        <v>6093</v>
      </c>
      <c r="G432" s="239"/>
      <c r="H432" s="242">
        <v>9.3200000000000003</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342</v>
      </c>
      <c r="AU432" s="248" t="s">
        <v>88</v>
      </c>
      <c r="AV432" s="13" t="s">
        <v>88</v>
      </c>
      <c r="AW432" s="13" t="s">
        <v>41</v>
      </c>
      <c r="AX432" s="13" t="s">
        <v>79</v>
      </c>
      <c r="AY432" s="248" t="s">
        <v>305</v>
      </c>
    </row>
    <row r="433" s="15" customFormat="1">
      <c r="A433" s="15"/>
      <c r="B433" s="275"/>
      <c r="C433" s="276"/>
      <c r="D433" s="231" t="s">
        <v>342</v>
      </c>
      <c r="E433" s="277" t="s">
        <v>35</v>
      </c>
      <c r="F433" s="278" t="s">
        <v>3276</v>
      </c>
      <c r="G433" s="276"/>
      <c r="H433" s="277" t="s">
        <v>35</v>
      </c>
      <c r="I433" s="279"/>
      <c r="J433" s="276"/>
      <c r="K433" s="276"/>
      <c r="L433" s="280"/>
      <c r="M433" s="281"/>
      <c r="N433" s="282"/>
      <c r="O433" s="282"/>
      <c r="P433" s="282"/>
      <c r="Q433" s="282"/>
      <c r="R433" s="282"/>
      <c r="S433" s="282"/>
      <c r="T433" s="283"/>
      <c r="U433" s="15"/>
      <c r="V433" s="15"/>
      <c r="W433" s="15"/>
      <c r="X433" s="15"/>
      <c r="Y433" s="15"/>
      <c r="Z433" s="15"/>
      <c r="AA433" s="15"/>
      <c r="AB433" s="15"/>
      <c r="AC433" s="15"/>
      <c r="AD433" s="15"/>
      <c r="AE433" s="15"/>
      <c r="AT433" s="284" t="s">
        <v>342</v>
      </c>
      <c r="AU433" s="284" t="s">
        <v>88</v>
      </c>
      <c r="AV433" s="15" t="s">
        <v>86</v>
      </c>
      <c r="AW433" s="15" t="s">
        <v>41</v>
      </c>
      <c r="AX433" s="15" t="s">
        <v>79</v>
      </c>
      <c r="AY433" s="284" t="s">
        <v>305</v>
      </c>
    </row>
    <row r="434" s="13" customFormat="1">
      <c r="A434" s="13"/>
      <c r="B434" s="238"/>
      <c r="C434" s="239"/>
      <c r="D434" s="231" t="s">
        <v>342</v>
      </c>
      <c r="E434" s="240" t="s">
        <v>35</v>
      </c>
      <c r="F434" s="241" t="s">
        <v>6094</v>
      </c>
      <c r="G434" s="239"/>
      <c r="H434" s="242">
        <v>9.6300000000000008</v>
      </c>
      <c r="I434" s="243"/>
      <c r="J434" s="239"/>
      <c r="K434" s="239"/>
      <c r="L434" s="244"/>
      <c r="M434" s="245"/>
      <c r="N434" s="246"/>
      <c r="O434" s="246"/>
      <c r="P434" s="246"/>
      <c r="Q434" s="246"/>
      <c r="R434" s="246"/>
      <c r="S434" s="246"/>
      <c r="T434" s="247"/>
      <c r="U434" s="13"/>
      <c r="V434" s="13"/>
      <c r="W434" s="13"/>
      <c r="X434" s="13"/>
      <c r="Y434" s="13"/>
      <c r="Z434" s="13"/>
      <c r="AA434" s="13"/>
      <c r="AB434" s="13"/>
      <c r="AC434" s="13"/>
      <c r="AD434" s="13"/>
      <c r="AE434" s="13"/>
      <c r="AT434" s="248" t="s">
        <v>342</v>
      </c>
      <c r="AU434" s="248" t="s">
        <v>88</v>
      </c>
      <c r="AV434" s="13" t="s">
        <v>88</v>
      </c>
      <c r="AW434" s="13" t="s">
        <v>41</v>
      </c>
      <c r="AX434" s="13" t="s">
        <v>79</v>
      </c>
      <c r="AY434" s="248" t="s">
        <v>305</v>
      </c>
    </row>
    <row r="435" s="15" customFormat="1">
      <c r="A435" s="15"/>
      <c r="B435" s="275"/>
      <c r="C435" s="276"/>
      <c r="D435" s="231" t="s">
        <v>342</v>
      </c>
      <c r="E435" s="277" t="s">
        <v>35</v>
      </c>
      <c r="F435" s="278" t="s">
        <v>6095</v>
      </c>
      <c r="G435" s="276"/>
      <c r="H435" s="277" t="s">
        <v>35</v>
      </c>
      <c r="I435" s="279"/>
      <c r="J435" s="276"/>
      <c r="K435" s="276"/>
      <c r="L435" s="280"/>
      <c r="M435" s="281"/>
      <c r="N435" s="282"/>
      <c r="O435" s="282"/>
      <c r="P435" s="282"/>
      <c r="Q435" s="282"/>
      <c r="R435" s="282"/>
      <c r="S435" s="282"/>
      <c r="T435" s="283"/>
      <c r="U435" s="15"/>
      <c r="V435" s="15"/>
      <c r="W435" s="15"/>
      <c r="X435" s="15"/>
      <c r="Y435" s="15"/>
      <c r="Z435" s="15"/>
      <c r="AA435" s="15"/>
      <c r="AB435" s="15"/>
      <c r="AC435" s="15"/>
      <c r="AD435" s="15"/>
      <c r="AE435" s="15"/>
      <c r="AT435" s="284" t="s">
        <v>342</v>
      </c>
      <c r="AU435" s="284" t="s">
        <v>88</v>
      </c>
      <c r="AV435" s="15" t="s">
        <v>86</v>
      </c>
      <c r="AW435" s="15" t="s">
        <v>41</v>
      </c>
      <c r="AX435" s="15" t="s">
        <v>79</v>
      </c>
      <c r="AY435" s="284" t="s">
        <v>305</v>
      </c>
    </row>
    <row r="436" s="13" customFormat="1">
      <c r="A436" s="13"/>
      <c r="B436" s="238"/>
      <c r="C436" s="239"/>
      <c r="D436" s="231" t="s">
        <v>342</v>
      </c>
      <c r="E436" s="240" t="s">
        <v>35</v>
      </c>
      <c r="F436" s="241" t="s">
        <v>6096</v>
      </c>
      <c r="G436" s="239"/>
      <c r="H436" s="242">
        <v>18</v>
      </c>
      <c r="I436" s="243"/>
      <c r="J436" s="239"/>
      <c r="K436" s="239"/>
      <c r="L436" s="244"/>
      <c r="M436" s="245"/>
      <c r="N436" s="246"/>
      <c r="O436" s="246"/>
      <c r="P436" s="246"/>
      <c r="Q436" s="246"/>
      <c r="R436" s="246"/>
      <c r="S436" s="246"/>
      <c r="T436" s="247"/>
      <c r="U436" s="13"/>
      <c r="V436" s="13"/>
      <c r="W436" s="13"/>
      <c r="X436" s="13"/>
      <c r="Y436" s="13"/>
      <c r="Z436" s="13"/>
      <c r="AA436" s="13"/>
      <c r="AB436" s="13"/>
      <c r="AC436" s="13"/>
      <c r="AD436" s="13"/>
      <c r="AE436" s="13"/>
      <c r="AT436" s="248" t="s">
        <v>342</v>
      </c>
      <c r="AU436" s="248" t="s">
        <v>88</v>
      </c>
      <c r="AV436" s="13" t="s">
        <v>88</v>
      </c>
      <c r="AW436" s="13" t="s">
        <v>41</v>
      </c>
      <c r="AX436" s="13" t="s">
        <v>79</v>
      </c>
      <c r="AY436" s="248" t="s">
        <v>305</v>
      </c>
    </row>
    <row r="437" s="13" customFormat="1">
      <c r="A437" s="13"/>
      <c r="B437" s="238"/>
      <c r="C437" s="239"/>
      <c r="D437" s="231" t="s">
        <v>342</v>
      </c>
      <c r="E437" s="240" t="s">
        <v>35</v>
      </c>
      <c r="F437" s="241" t="s">
        <v>335</v>
      </c>
      <c r="G437" s="239"/>
      <c r="H437" s="242">
        <v>5</v>
      </c>
      <c r="I437" s="243"/>
      <c r="J437" s="239"/>
      <c r="K437" s="239"/>
      <c r="L437" s="244"/>
      <c r="M437" s="245"/>
      <c r="N437" s="246"/>
      <c r="O437" s="246"/>
      <c r="P437" s="246"/>
      <c r="Q437" s="246"/>
      <c r="R437" s="246"/>
      <c r="S437" s="246"/>
      <c r="T437" s="247"/>
      <c r="U437" s="13"/>
      <c r="V437" s="13"/>
      <c r="W437" s="13"/>
      <c r="X437" s="13"/>
      <c r="Y437" s="13"/>
      <c r="Z437" s="13"/>
      <c r="AA437" s="13"/>
      <c r="AB437" s="13"/>
      <c r="AC437" s="13"/>
      <c r="AD437" s="13"/>
      <c r="AE437" s="13"/>
      <c r="AT437" s="248" t="s">
        <v>342</v>
      </c>
      <c r="AU437" s="248" t="s">
        <v>88</v>
      </c>
      <c r="AV437" s="13" t="s">
        <v>88</v>
      </c>
      <c r="AW437" s="13" t="s">
        <v>41</v>
      </c>
      <c r="AX437" s="13" t="s">
        <v>79</v>
      </c>
      <c r="AY437" s="248" t="s">
        <v>305</v>
      </c>
    </row>
    <row r="438" s="14" customFormat="1">
      <c r="A438" s="14"/>
      <c r="B438" s="249"/>
      <c r="C438" s="250"/>
      <c r="D438" s="231" t="s">
        <v>342</v>
      </c>
      <c r="E438" s="251" t="s">
        <v>35</v>
      </c>
      <c r="F438" s="252" t="s">
        <v>344</v>
      </c>
      <c r="G438" s="250"/>
      <c r="H438" s="253">
        <v>41.950000000000003</v>
      </c>
      <c r="I438" s="254"/>
      <c r="J438" s="250"/>
      <c r="K438" s="250"/>
      <c r="L438" s="255"/>
      <c r="M438" s="256"/>
      <c r="N438" s="257"/>
      <c r="O438" s="257"/>
      <c r="P438" s="257"/>
      <c r="Q438" s="257"/>
      <c r="R438" s="257"/>
      <c r="S438" s="257"/>
      <c r="T438" s="258"/>
      <c r="U438" s="14"/>
      <c r="V438" s="14"/>
      <c r="W438" s="14"/>
      <c r="X438" s="14"/>
      <c r="Y438" s="14"/>
      <c r="Z438" s="14"/>
      <c r="AA438" s="14"/>
      <c r="AB438" s="14"/>
      <c r="AC438" s="14"/>
      <c r="AD438" s="14"/>
      <c r="AE438" s="14"/>
      <c r="AT438" s="259" t="s">
        <v>342</v>
      </c>
      <c r="AU438" s="259" t="s">
        <v>88</v>
      </c>
      <c r="AV438" s="14" t="s">
        <v>313</v>
      </c>
      <c r="AW438" s="14" t="s">
        <v>41</v>
      </c>
      <c r="AX438" s="14" t="s">
        <v>86</v>
      </c>
      <c r="AY438" s="259" t="s">
        <v>305</v>
      </c>
    </row>
    <row r="439" s="2" customFormat="1" ht="24.15" customHeight="1">
      <c r="A439" s="42"/>
      <c r="B439" s="43"/>
      <c r="C439" s="260" t="s">
        <v>763</v>
      </c>
      <c r="D439" s="260" t="s">
        <v>303</v>
      </c>
      <c r="E439" s="261" t="s">
        <v>3633</v>
      </c>
      <c r="F439" s="262" t="s">
        <v>3634</v>
      </c>
      <c r="G439" s="263" t="s">
        <v>493</v>
      </c>
      <c r="H439" s="264">
        <v>0.20899999999999999</v>
      </c>
      <c r="I439" s="265"/>
      <c r="J439" s="266">
        <f>ROUND(I439*H439,2)</f>
        <v>0</v>
      </c>
      <c r="K439" s="262" t="s">
        <v>325</v>
      </c>
      <c r="L439" s="267"/>
      <c r="M439" s="268" t="s">
        <v>35</v>
      </c>
      <c r="N439" s="269" t="s">
        <v>52</v>
      </c>
      <c r="O439" s="89"/>
      <c r="P439" s="227">
        <f>O439*H439</f>
        <v>0</v>
      </c>
      <c r="Q439" s="227">
        <v>1</v>
      </c>
      <c r="R439" s="227">
        <f>Q439*H439</f>
        <v>0.20899999999999999</v>
      </c>
      <c r="S439" s="227">
        <v>0</v>
      </c>
      <c r="T439" s="228">
        <f>S439*H439</f>
        <v>0</v>
      </c>
      <c r="U439" s="42"/>
      <c r="V439" s="42"/>
      <c r="W439" s="42"/>
      <c r="X439" s="42"/>
      <c r="Y439" s="42"/>
      <c r="Z439" s="42"/>
      <c r="AA439" s="42"/>
      <c r="AB439" s="42"/>
      <c r="AC439" s="42"/>
      <c r="AD439" s="42"/>
      <c r="AE439" s="42"/>
      <c r="AR439" s="229" t="s">
        <v>357</v>
      </c>
      <c r="AT439" s="229" t="s">
        <v>303</v>
      </c>
      <c r="AU439" s="229" t="s">
        <v>88</v>
      </c>
      <c r="AY439" s="20" t="s">
        <v>305</v>
      </c>
      <c r="BE439" s="230">
        <f>IF(N439="základní",J439,0)</f>
        <v>0</v>
      </c>
      <c r="BF439" s="230">
        <f>IF(N439="snížená",J439,0)</f>
        <v>0</v>
      </c>
      <c r="BG439" s="230">
        <f>IF(N439="zákl. přenesená",J439,0)</f>
        <v>0</v>
      </c>
      <c r="BH439" s="230">
        <f>IF(N439="sníž. přenesená",J439,0)</f>
        <v>0</v>
      </c>
      <c r="BI439" s="230">
        <f>IF(N439="nulová",J439,0)</f>
        <v>0</v>
      </c>
      <c r="BJ439" s="20" t="s">
        <v>313</v>
      </c>
      <c r="BK439" s="230">
        <f>ROUND(I439*H439,2)</f>
        <v>0</v>
      </c>
      <c r="BL439" s="20" t="s">
        <v>313</v>
      </c>
      <c r="BM439" s="229" t="s">
        <v>6098</v>
      </c>
    </row>
    <row r="440" s="2" customFormat="1">
      <c r="A440" s="42"/>
      <c r="B440" s="43"/>
      <c r="C440" s="44"/>
      <c r="D440" s="231" t="s">
        <v>315</v>
      </c>
      <c r="E440" s="44"/>
      <c r="F440" s="232" t="s">
        <v>3634</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315</v>
      </c>
      <c r="AU440" s="20" t="s">
        <v>88</v>
      </c>
    </row>
    <row r="441" s="15" customFormat="1">
      <c r="A441" s="15"/>
      <c r="B441" s="275"/>
      <c r="C441" s="276"/>
      <c r="D441" s="231" t="s">
        <v>342</v>
      </c>
      <c r="E441" s="277" t="s">
        <v>35</v>
      </c>
      <c r="F441" s="278" t="s">
        <v>4020</v>
      </c>
      <c r="G441" s="276"/>
      <c r="H441" s="277" t="s">
        <v>35</v>
      </c>
      <c r="I441" s="279"/>
      <c r="J441" s="276"/>
      <c r="K441" s="276"/>
      <c r="L441" s="280"/>
      <c r="M441" s="281"/>
      <c r="N441" s="282"/>
      <c r="O441" s="282"/>
      <c r="P441" s="282"/>
      <c r="Q441" s="282"/>
      <c r="R441" s="282"/>
      <c r="S441" s="282"/>
      <c r="T441" s="283"/>
      <c r="U441" s="15"/>
      <c r="V441" s="15"/>
      <c r="W441" s="15"/>
      <c r="X441" s="15"/>
      <c r="Y441" s="15"/>
      <c r="Z441" s="15"/>
      <c r="AA441" s="15"/>
      <c r="AB441" s="15"/>
      <c r="AC441" s="15"/>
      <c r="AD441" s="15"/>
      <c r="AE441" s="15"/>
      <c r="AT441" s="284" t="s">
        <v>342</v>
      </c>
      <c r="AU441" s="284" t="s">
        <v>88</v>
      </c>
      <c r="AV441" s="15" t="s">
        <v>86</v>
      </c>
      <c r="AW441" s="15" t="s">
        <v>41</v>
      </c>
      <c r="AX441" s="15" t="s">
        <v>79</v>
      </c>
      <c r="AY441" s="284" t="s">
        <v>305</v>
      </c>
    </row>
    <row r="442" s="13" customFormat="1">
      <c r="A442" s="13"/>
      <c r="B442" s="238"/>
      <c r="C442" s="239"/>
      <c r="D442" s="231" t="s">
        <v>342</v>
      </c>
      <c r="E442" s="240" t="s">
        <v>35</v>
      </c>
      <c r="F442" s="241" t="s">
        <v>6099</v>
      </c>
      <c r="G442" s="239"/>
      <c r="H442" s="242">
        <v>0.107</v>
      </c>
      <c r="I442" s="243"/>
      <c r="J442" s="239"/>
      <c r="K442" s="239"/>
      <c r="L442" s="244"/>
      <c r="M442" s="245"/>
      <c r="N442" s="246"/>
      <c r="O442" s="246"/>
      <c r="P442" s="246"/>
      <c r="Q442" s="246"/>
      <c r="R442" s="246"/>
      <c r="S442" s="246"/>
      <c r="T442" s="247"/>
      <c r="U442" s="13"/>
      <c r="V442" s="13"/>
      <c r="W442" s="13"/>
      <c r="X442" s="13"/>
      <c r="Y442" s="13"/>
      <c r="Z442" s="13"/>
      <c r="AA442" s="13"/>
      <c r="AB442" s="13"/>
      <c r="AC442" s="13"/>
      <c r="AD442" s="13"/>
      <c r="AE442" s="13"/>
      <c r="AT442" s="248" t="s">
        <v>342</v>
      </c>
      <c r="AU442" s="248" t="s">
        <v>88</v>
      </c>
      <c r="AV442" s="13" t="s">
        <v>88</v>
      </c>
      <c r="AW442" s="13" t="s">
        <v>41</v>
      </c>
      <c r="AX442" s="13" t="s">
        <v>79</v>
      </c>
      <c r="AY442" s="248" t="s">
        <v>305</v>
      </c>
    </row>
    <row r="443" s="15" customFormat="1">
      <c r="A443" s="15"/>
      <c r="B443" s="275"/>
      <c r="C443" s="276"/>
      <c r="D443" s="231" t="s">
        <v>342</v>
      </c>
      <c r="E443" s="277" t="s">
        <v>35</v>
      </c>
      <c r="F443" s="278" t="s">
        <v>4022</v>
      </c>
      <c r="G443" s="276"/>
      <c r="H443" s="277" t="s">
        <v>35</v>
      </c>
      <c r="I443" s="279"/>
      <c r="J443" s="276"/>
      <c r="K443" s="276"/>
      <c r="L443" s="280"/>
      <c r="M443" s="281"/>
      <c r="N443" s="282"/>
      <c r="O443" s="282"/>
      <c r="P443" s="282"/>
      <c r="Q443" s="282"/>
      <c r="R443" s="282"/>
      <c r="S443" s="282"/>
      <c r="T443" s="283"/>
      <c r="U443" s="15"/>
      <c r="V443" s="15"/>
      <c r="W443" s="15"/>
      <c r="X443" s="15"/>
      <c r="Y443" s="15"/>
      <c r="Z443" s="15"/>
      <c r="AA443" s="15"/>
      <c r="AB443" s="15"/>
      <c r="AC443" s="15"/>
      <c r="AD443" s="15"/>
      <c r="AE443" s="15"/>
      <c r="AT443" s="284" t="s">
        <v>342</v>
      </c>
      <c r="AU443" s="284" t="s">
        <v>88</v>
      </c>
      <c r="AV443" s="15" t="s">
        <v>86</v>
      </c>
      <c r="AW443" s="15" t="s">
        <v>41</v>
      </c>
      <c r="AX443" s="15" t="s">
        <v>79</v>
      </c>
      <c r="AY443" s="284" t="s">
        <v>305</v>
      </c>
    </row>
    <row r="444" s="13" customFormat="1">
      <c r="A444" s="13"/>
      <c r="B444" s="238"/>
      <c r="C444" s="239"/>
      <c r="D444" s="231" t="s">
        <v>342</v>
      </c>
      <c r="E444" s="240" t="s">
        <v>35</v>
      </c>
      <c r="F444" s="241" t="s">
        <v>6100</v>
      </c>
      <c r="G444" s="239"/>
      <c r="H444" s="242">
        <v>0.073999999999999996</v>
      </c>
      <c r="I444" s="243"/>
      <c r="J444" s="239"/>
      <c r="K444" s="239"/>
      <c r="L444" s="244"/>
      <c r="M444" s="245"/>
      <c r="N444" s="246"/>
      <c r="O444" s="246"/>
      <c r="P444" s="246"/>
      <c r="Q444" s="246"/>
      <c r="R444" s="246"/>
      <c r="S444" s="246"/>
      <c r="T444" s="247"/>
      <c r="U444" s="13"/>
      <c r="V444" s="13"/>
      <c r="W444" s="13"/>
      <c r="X444" s="13"/>
      <c r="Y444" s="13"/>
      <c r="Z444" s="13"/>
      <c r="AA444" s="13"/>
      <c r="AB444" s="13"/>
      <c r="AC444" s="13"/>
      <c r="AD444" s="13"/>
      <c r="AE444" s="13"/>
      <c r="AT444" s="248" t="s">
        <v>342</v>
      </c>
      <c r="AU444" s="248" t="s">
        <v>88</v>
      </c>
      <c r="AV444" s="13" t="s">
        <v>88</v>
      </c>
      <c r="AW444" s="13" t="s">
        <v>41</v>
      </c>
      <c r="AX444" s="13" t="s">
        <v>79</v>
      </c>
      <c r="AY444" s="248" t="s">
        <v>305</v>
      </c>
    </row>
    <row r="445" s="15" customFormat="1">
      <c r="A445" s="15"/>
      <c r="B445" s="275"/>
      <c r="C445" s="276"/>
      <c r="D445" s="231" t="s">
        <v>342</v>
      </c>
      <c r="E445" s="277" t="s">
        <v>35</v>
      </c>
      <c r="F445" s="278" t="s">
        <v>4906</v>
      </c>
      <c r="G445" s="276"/>
      <c r="H445" s="277" t="s">
        <v>35</v>
      </c>
      <c r="I445" s="279"/>
      <c r="J445" s="276"/>
      <c r="K445" s="276"/>
      <c r="L445" s="280"/>
      <c r="M445" s="281"/>
      <c r="N445" s="282"/>
      <c r="O445" s="282"/>
      <c r="P445" s="282"/>
      <c r="Q445" s="282"/>
      <c r="R445" s="282"/>
      <c r="S445" s="282"/>
      <c r="T445" s="283"/>
      <c r="U445" s="15"/>
      <c r="V445" s="15"/>
      <c r="W445" s="15"/>
      <c r="X445" s="15"/>
      <c r="Y445" s="15"/>
      <c r="Z445" s="15"/>
      <c r="AA445" s="15"/>
      <c r="AB445" s="15"/>
      <c r="AC445" s="15"/>
      <c r="AD445" s="15"/>
      <c r="AE445" s="15"/>
      <c r="AT445" s="284" t="s">
        <v>342</v>
      </c>
      <c r="AU445" s="284" t="s">
        <v>88</v>
      </c>
      <c r="AV445" s="15" t="s">
        <v>86</v>
      </c>
      <c r="AW445" s="15" t="s">
        <v>41</v>
      </c>
      <c r="AX445" s="15" t="s">
        <v>79</v>
      </c>
      <c r="AY445" s="284" t="s">
        <v>305</v>
      </c>
    </row>
    <row r="446" s="13" customFormat="1">
      <c r="A446" s="13"/>
      <c r="B446" s="238"/>
      <c r="C446" s="239"/>
      <c r="D446" s="231" t="s">
        <v>342</v>
      </c>
      <c r="E446" s="240" t="s">
        <v>35</v>
      </c>
      <c r="F446" s="241" t="s">
        <v>6101</v>
      </c>
      <c r="G446" s="239"/>
      <c r="H446" s="242">
        <v>0.028000000000000001</v>
      </c>
      <c r="I446" s="243"/>
      <c r="J446" s="239"/>
      <c r="K446" s="239"/>
      <c r="L446" s="244"/>
      <c r="M446" s="245"/>
      <c r="N446" s="246"/>
      <c r="O446" s="246"/>
      <c r="P446" s="246"/>
      <c r="Q446" s="246"/>
      <c r="R446" s="246"/>
      <c r="S446" s="246"/>
      <c r="T446" s="247"/>
      <c r="U446" s="13"/>
      <c r="V446" s="13"/>
      <c r="W446" s="13"/>
      <c r="X446" s="13"/>
      <c r="Y446" s="13"/>
      <c r="Z446" s="13"/>
      <c r="AA446" s="13"/>
      <c r="AB446" s="13"/>
      <c r="AC446" s="13"/>
      <c r="AD446" s="13"/>
      <c r="AE446" s="13"/>
      <c r="AT446" s="248" t="s">
        <v>342</v>
      </c>
      <c r="AU446" s="248" t="s">
        <v>88</v>
      </c>
      <c r="AV446" s="13" t="s">
        <v>88</v>
      </c>
      <c r="AW446" s="13" t="s">
        <v>41</v>
      </c>
      <c r="AX446" s="13" t="s">
        <v>79</v>
      </c>
      <c r="AY446" s="248" t="s">
        <v>305</v>
      </c>
    </row>
    <row r="447" s="14" customFormat="1">
      <c r="A447" s="14"/>
      <c r="B447" s="249"/>
      <c r="C447" s="250"/>
      <c r="D447" s="231" t="s">
        <v>342</v>
      </c>
      <c r="E447" s="251" t="s">
        <v>35</v>
      </c>
      <c r="F447" s="252" t="s">
        <v>344</v>
      </c>
      <c r="G447" s="250"/>
      <c r="H447" s="253">
        <v>0.20899999999999999</v>
      </c>
      <c r="I447" s="254"/>
      <c r="J447" s="250"/>
      <c r="K447" s="250"/>
      <c r="L447" s="255"/>
      <c r="M447" s="256"/>
      <c r="N447" s="257"/>
      <c r="O447" s="257"/>
      <c r="P447" s="257"/>
      <c r="Q447" s="257"/>
      <c r="R447" s="257"/>
      <c r="S447" s="257"/>
      <c r="T447" s="258"/>
      <c r="U447" s="14"/>
      <c r="V447" s="14"/>
      <c r="W447" s="14"/>
      <c r="X447" s="14"/>
      <c r="Y447" s="14"/>
      <c r="Z447" s="14"/>
      <c r="AA447" s="14"/>
      <c r="AB447" s="14"/>
      <c r="AC447" s="14"/>
      <c r="AD447" s="14"/>
      <c r="AE447" s="14"/>
      <c r="AT447" s="259" t="s">
        <v>342</v>
      </c>
      <c r="AU447" s="259" t="s">
        <v>88</v>
      </c>
      <c r="AV447" s="14" t="s">
        <v>313</v>
      </c>
      <c r="AW447" s="14" t="s">
        <v>41</v>
      </c>
      <c r="AX447" s="14" t="s">
        <v>86</v>
      </c>
      <c r="AY447" s="259" t="s">
        <v>305</v>
      </c>
    </row>
    <row r="448" s="2" customFormat="1" ht="24.15" customHeight="1">
      <c r="A448" s="42"/>
      <c r="B448" s="43"/>
      <c r="C448" s="260" t="s">
        <v>773</v>
      </c>
      <c r="D448" s="260" t="s">
        <v>303</v>
      </c>
      <c r="E448" s="261" t="s">
        <v>3638</v>
      </c>
      <c r="F448" s="262" t="s">
        <v>3639</v>
      </c>
      <c r="G448" s="263" t="s">
        <v>493</v>
      </c>
      <c r="H448" s="264">
        <v>0.57399999999999995</v>
      </c>
      <c r="I448" s="265"/>
      <c r="J448" s="266">
        <f>ROUND(I448*H448,2)</f>
        <v>0</v>
      </c>
      <c r="K448" s="262" t="s">
        <v>325</v>
      </c>
      <c r="L448" s="267"/>
      <c r="M448" s="268" t="s">
        <v>35</v>
      </c>
      <c r="N448" s="269" t="s">
        <v>52</v>
      </c>
      <c r="O448" s="89"/>
      <c r="P448" s="227">
        <f>O448*H448</f>
        <v>0</v>
      </c>
      <c r="Q448" s="227">
        <v>1</v>
      </c>
      <c r="R448" s="227">
        <f>Q448*H448</f>
        <v>0.57399999999999995</v>
      </c>
      <c r="S448" s="227">
        <v>0</v>
      </c>
      <c r="T448" s="228">
        <f>S448*H448</f>
        <v>0</v>
      </c>
      <c r="U448" s="42"/>
      <c r="V448" s="42"/>
      <c r="W448" s="42"/>
      <c r="X448" s="42"/>
      <c r="Y448" s="42"/>
      <c r="Z448" s="42"/>
      <c r="AA448" s="42"/>
      <c r="AB448" s="42"/>
      <c r="AC448" s="42"/>
      <c r="AD448" s="42"/>
      <c r="AE448" s="42"/>
      <c r="AR448" s="229" t="s">
        <v>357</v>
      </c>
      <c r="AT448" s="229" t="s">
        <v>303</v>
      </c>
      <c r="AU448" s="229" t="s">
        <v>88</v>
      </c>
      <c r="AY448" s="20" t="s">
        <v>305</v>
      </c>
      <c r="BE448" s="230">
        <f>IF(N448="základní",J448,0)</f>
        <v>0</v>
      </c>
      <c r="BF448" s="230">
        <f>IF(N448="snížená",J448,0)</f>
        <v>0</v>
      </c>
      <c r="BG448" s="230">
        <f>IF(N448="zákl. přenesená",J448,0)</f>
        <v>0</v>
      </c>
      <c r="BH448" s="230">
        <f>IF(N448="sníž. přenesená",J448,0)</f>
        <v>0</v>
      </c>
      <c r="BI448" s="230">
        <f>IF(N448="nulová",J448,0)</f>
        <v>0</v>
      </c>
      <c r="BJ448" s="20" t="s">
        <v>313</v>
      </c>
      <c r="BK448" s="230">
        <f>ROUND(I448*H448,2)</f>
        <v>0</v>
      </c>
      <c r="BL448" s="20" t="s">
        <v>313</v>
      </c>
      <c r="BM448" s="229" t="s">
        <v>6102</v>
      </c>
    </row>
    <row r="449" s="2" customFormat="1">
      <c r="A449" s="42"/>
      <c r="B449" s="43"/>
      <c r="C449" s="44"/>
      <c r="D449" s="231" t="s">
        <v>315</v>
      </c>
      <c r="E449" s="44"/>
      <c r="F449" s="232" t="s">
        <v>3639</v>
      </c>
      <c r="G449" s="44"/>
      <c r="H449" s="44"/>
      <c r="I449" s="233"/>
      <c r="J449" s="44"/>
      <c r="K449" s="44"/>
      <c r="L449" s="48"/>
      <c r="M449" s="234"/>
      <c r="N449" s="235"/>
      <c r="O449" s="89"/>
      <c r="P449" s="89"/>
      <c r="Q449" s="89"/>
      <c r="R449" s="89"/>
      <c r="S449" s="89"/>
      <c r="T449" s="90"/>
      <c r="U449" s="42"/>
      <c r="V449" s="42"/>
      <c r="W449" s="42"/>
      <c r="X449" s="42"/>
      <c r="Y449" s="42"/>
      <c r="Z449" s="42"/>
      <c r="AA449" s="42"/>
      <c r="AB449" s="42"/>
      <c r="AC449" s="42"/>
      <c r="AD449" s="42"/>
      <c r="AE449" s="42"/>
      <c r="AT449" s="20" t="s">
        <v>315</v>
      </c>
      <c r="AU449" s="20" t="s">
        <v>88</v>
      </c>
    </row>
    <row r="450" s="15" customFormat="1">
      <c r="A450" s="15"/>
      <c r="B450" s="275"/>
      <c r="C450" s="276"/>
      <c r="D450" s="231" t="s">
        <v>342</v>
      </c>
      <c r="E450" s="277" t="s">
        <v>35</v>
      </c>
      <c r="F450" s="278" t="s">
        <v>4028</v>
      </c>
      <c r="G450" s="276"/>
      <c r="H450" s="277" t="s">
        <v>35</v>
      </c>
      <c r="I450" s="279"/>
      <c r="J450" s="276"/>
      <c r="K450" s="276"/>
      <c r="L450" s="280"/>
      <c r="M450" s="281"/>
      <c r="N450" s="282"/>
      <c r="O450" s="282"/>
      <c r="P450" s="282"/>
      <c r="Q450" s="282"/>
      <c r="R450" s="282"/>
      <c r="S450" s="282"/>
      <c r="T450" s="283"/>
      <c r="U450" s="15"/>
      <c r="V450" s="15"/>
      <c r="W450" s="15"/>
      <c r="X450" s="15"/>
      <c r="Y450" s="15"/>
      <c r="Z450" s="15"/>
      <c r="AA450" s="15"/>
      <c r="AB450" s="15"/>
      <c r="AC450" s="15"/>
      <c r="AD450" s="15"/>
      <c r="AE450" s="15"/>
      <c r="AT450" s="284" t="s">
        <v>342</v>
      </c>
      <c r="AU450" s="284" t="s">
        <v>88</v>
      </c>
      <c r="AV450" s="15" t="s">
        <v>86</v>
      </c>
      <c r="AW450" s="15" t="s">
        <v>41</v>
      </c>
      <c r="AX450" s="15" t="s">
        <v>79</v>
      </c>
      <c r="AY450" s="284" t="s">
        <v>305</v>
      </c>
    </row>
    <row r="451" s="13" customFormat="1">
      <c r="A451" s="13"/>
      <c r="B451" s="238"/>
      <c r="C451" s="239"/>
      <c r="D451" s="231" t="s">
        <v>342</v>
      </c>
      <c r="E451" s="240" t="s">
        <v>35</v>
      </c>
      <c r="F451" s="241" t="s">
        <v>6103</v>
      </c>
      <c r="G451" s="239"/>
      <c r="H451" s="242">
        <v>0.126</v>
      </c>
      <c r="I451" s="243"/>
      <c r="J451" s="239"/>
      <c r="K451" s="239"/>
      <c r="L451" s="244"/>
      <c r="M451" s="245"/>
      <c r="N451" s="246"/>
      <c r="O451" s="246"/>
      <c r="P451" s="246"/>
      <c r="Q451" s="246"/>
      <c r="R451" s="246"/>
      <c r="S451" s="246"/>
      <c r="T451" s="247"/>
      <c r="U451" s="13"/>
      <c r="V451" s="13"/>
      <c r="W451" s="13"/>
      <c r="X451" s="13"/>
      <c r="Y451" s="13"/>
      <c r="Z451" s="13"/>
      <c r="AA451" s="13"/>
      <c r="AB451" s="13"/>
      <c r="AC451" s="13"/>
      <c r="AD451" s="13"/>
      <c r="AE451" s="13"/>
      <c r="AT451" s="248" t="s">
        <v>342</v>
      </c>
      <c r="AU451" s="248" t="s">
        <v>88</v>
      </c>
      <c r="AV451" s="13" t="s">
        <v>88</v>
      </c>
      <c r="AW451" s="13" t="s">
        <v>41</v>
      </c>
      <c r="AX451" s="13" t="s">
        <v>79</v>
      </c>
      <c r="AY451" s="248" t="s">
        <v>305</v>
      </c>
    </row>
    <row r="452" s="15" customFormat="1">
      <c r="A452" s="15"/>
      <c r="B452" s="275"/>
      <c r="C452" s="276"/>
      <c r="D452" s="231" t="s">
        <v>342</v>
      </c>
      <c r="E452" s="277" t="s">
        <v>35</v>
      </c>
      <c r="F452" s="278" t="s">
        <v>4030</v>
      </c>
      <c r="G452" s="276"/>
      <c r="H452" s="277" t="s">
        <v>35</v>
      </c>
      <c r="I452" s="279"/>
      <c r="J452" s="276"/>
      <c r="K452" s="276"/>
      <c r="L452" s="280"/>
      <c r="M452" s="281"/>
      <c r="N452" s="282"/>
      <c r="O452" s="282"/>
      <c r="P452" s="282"/>
      <c r="Q452" s="282"/>
      <c r="R452" s="282"/>
      <c r="S452" s="282"/>
      <c r="T452" s="283"/>
      <c r="U452" s="15"/>
      <c r="V452" s="15"/>
      <c r="W452" s="15"/>
      <c r="X452" s="15"/>
      <c r="Y452" s="15"/>
      <c r="Z452" s="15"/>
      <c r="AA452" s="15"/>
      <c r="AB452" s="15"/>
      <c r="AC452" s="15"/>
      <c r="AD452" s="15"/>
      <c r="AE452" s="15"/>
      <c r="AT452" s="284" t="s">
        <v>342</v>
      </c>
      <c r="AU452" s="284" t="s">
        <v>88</v>
      </c>
      <c r="AV452" s="15" t="s">
        <v>86</v>
      </c>
      <c r="AW452" s="15" t="s">
        <v>41</v>
      </c>
      <c r="AX452" s="15" t="s">
        <v>79</v>
      </c>
      <c r="AY452" s="284" t="s">
        <v>305</v>
      </c>
    </row>
    <row r="453" s="13" customFormat="1">
      <c r="A453" s="13"/>
      <c r="B453" s="238"/>
      <c r="C453" s="239"/>
      <c r="D453" s="231" t="s">
        <v>342</v>
      </c>
      <c r="E453" s="240" t="s">
        <v>35</v>
      </c>
      <c r="F453" s="241" t="s">
        <v>6104</v>
      </c>
      <c r="G453" s="239"/>
      <c r="H453" s="242">
        <v>0.13200000000000001</v>
      </c>
      <c r="I453" s="243"/>
      <c r="J453" s="239"/>
      <c r="K453" s="239"/>
      <c r="L453" s="244"/>
      <c r="M453" s="245"/>
      <c r="N453" s="246"/>
      <c r="O453" s="246"/>
      <c r="P453" s="246"/>
      <c r="Q453" s="246"/>
      <c r="R453" s="246"/>
      <c r="S453" s="246"/>
      <c r="T453" s="247"/>
      <c r="U453" s="13"/>
      <c r="V453" s="13"/>
      <c r="W453" s="13"/>
      <c r="X453" s="13"/>
      <c r="Y453" s="13"/>
      <c r="Z453" s="13"/>
      <c r="AA453" s="13"/>
      <c r="AB453" s="13"/>
      <c r="AC453" s="13"/>
      <c r="AD453" s="13"/>
      <c r="AE453" s="13"/>
      <c r="AT453" s="248" t="s">
        <v>342</v>
      </c>
      <c r="AU453" s="248" t="s">
        <v>88</v>
      </c>
      <c r="AV453" s="13" t="s">
        <v>88</v>
      </c>
      <c r="AW453" s="13" t="s">
        <v>41</v>
      </c>
      <c r="AX453" s="13" t="s">
        <v>79</v>
      </c>
      <c r="AY453" s="248" t="s">
        <v>305</v>
      </c>
    </row>
    <row r="454" s="15" customFormat="1">
      <c r="A454" s="15"/>
      <c r="B454" s="275"/>
      <c r="C454" s="276"/>
      <c r="D454" s="231" t="s">
        <v>342</v>
      </c>
      <c r="E454" s="277" t="s">
        <v>35</v>
      </c>
      <c r="F454" s="278" t="s">
        <v>4032</v>
      </c>
      <c r="G454" s="276"/>
      <c r="H454" s="277" t="s">
        <v>35</v>
      </c>
      <c r="I454" s="279"/>
      <c r="J454" s="276"/>
      <c r="K454" s="276"/>
      <c r="L454" s="280"/>
      <c r="M454" s="281"/>
      <c r="N454" s="282"/>
      <c r="O454" s="282"/>
      <c r="P454" s="282"/>
      <c r="Q454" s="282"/>
      <c r="R454" s="282"/>
      <c r="S454" s="282"/>
      <c r="T454" s="283"/>
      <c r="U454" s="15"/>
      <c r="V454" s="15"/>
      <c r="W454" s="15"/>
      <c r="X454" s="15"/>
      <c r="Y454" s="15"/>
      <c r="Z454" s="15"/>
      <c r="AA454" s="15"/>
      <c r="AB454" s="15"/>
      <c r="AC454" s="15"/>
      <c r="AD454" s="15"/>
      <c r="AE454" s="15"/>
      <c r="AT454" s="284" t="s">
        <v>342</v>
      </c>
      <c r="AU454" s="284" t="s">
        <v>88</v>
      </c>
      <c r="AV454" s="15" t="s">
        <v>86</v>
      </c>
      <c r="AW454" s="15" t="s">
        <v>41</v>
      </c>
      <c r="AX454" s="15" t="s">
        <v>79</v>
      </c>
      <c r="AY454" s="284" t="s">
        <v>305</v>
      </c>
    </row>
    <row r="455" s="13" customFormat="1">
      <c r="A455" s="13"/>
      <c r="B455" s="238"/>
      <c r="C455" s="239"/>
      <c r="D455" s="231" t="s">
        <v>342</v>
      </c>
      <c r="E455" s="240" t="s">
        <v>35</v>
      </c>
      <c r="F455" s="241" t="s">
        <v>6105</v>
      </c>
      <c r="G455" s="239"/>
      <c r="H455" s="242">
        <v>0.247</v>
      </c>
      <c r="I455" s="243"/>
      <c r="J455" s="239"/>
      <c r="K455" s="239"/>
      <c r="L455" s="244"/>
      <c r="M455" s="245"/>
      <c r="N455" s="246"/>
      <c r="O455" s="246"/>
      <c r="P455" s="246"/>
      <c r="Q455" s="246"/>
      <c r="R455" s="246"/>
      <c r="S455" s="246"/>
      <c r="T455" s="247"/>
      <c r="U455" s="13"/>
      <c r="V455" s="13"/>
      <c r="W455" s="13"/>
      <c r="X455" s="13"/>
      <c r="Y455" s="13"/>
      <c r="Z455" s="13"/>
      <c r="AA455" s="13"/>
      <c r="AB455" s="13"/>
      <c r="AC455" s="13"/>
      <c r="AD455" s="13"/>
      <c r="AE455" s="13"/>
      <c r="AT455" s="248" t="s">
        <v>342</v>
      </c>
      <c r="AU455" s="248" t="s">
        <v>88</v>
      </c>
      <c r="AV455" s="13" t="s">
        <v>88</v>
      </c>
      <c r="AW455" s="13" t="s">
        <v>41</v>
      </c>
      <c r="AX455" s="13" t="s">
        <v>79</v>
      </c>
      <c r="AY455" s="248" t="s">
        <v>305</v>
      </c>
    </row>
    <row r="456" s="15" customFormat="1">
      <c r="A456" s="15"/>
      <c r="B456" s="275"/>
      <c r="C456" s="276"/>
      <c r="D456" s="231" t="s">
        <v>342</v>
      </c>
      <c r="E456" s="277" t="s">
        <v>35</v>
      </c>
      <c r="F456" s="278" t="s">
        <v>4034</v>
      </c>
      <c r="G456" s="276"/>
      <c r="H456" s="277" t="s">
        <v>35</v>
      </c>
      <c r="I456" s="279"/>
      <c r="J456" s="276"/>
      <c r="K456" s="276"/>
      <c r="L456" s="280"/>
      <c r="M456" s="281"/>
      <c r="N456" s="282"/>
      <c r="O456" s="282"/>
      <c r="P456" s="282"/>
      <c r="Q456" s="282"/>
      <c r="R456" s="282"/>
      <c r="S456" s="282"/>
      <c r="T456" s="283"/>
      <c r="U456" s="15"/>
      <c r="V456" s="15"/>
      <c r="W456" s="15"/>
      <c r="X456" s="15"/>
      <c r="Y456" s="15"/>
      <c r="Z456" s="15"/>
      <c r="AA456" s="15"/>
      <c r="AB456" s="15"/>
      <c r="AC456" s="15"/>
      <c r="AD456" s="15"/>
      <c r="AE456" s="15"/>
      <c r="AT456" s="284" t="s">
        <v>342</v>
      </c>
      <c r="AU456" s="284" t="s">
        <v>88</v>
      </c>
      <c r="AV456" s="15" t="s">
        <v>86</v>
      </c>
      <c r="AW456" s="15" t="s">
        <v>41</v>
      </c>
      <c r="AX456" s="15" t="s">
        <v>79</v>
      </c>
      <c r="AY456" s="284" t="s">
        <v>305</v>
      </c>
    </row>
    <row r="457" s="13" customFormat="1">
      <c r="A457" s="13"/>
      <c r="B457" s="238"/>
      <c r="C457" s="239"/>
      <c r="D457" s="231" t="s">
        <v>342</v>
      </c>
      <c r="E457" s="240" t="s">
        <v>35</v>
      </c>
      <c r="F457" s="241" t="s">
        <v>6106</v>
      </c>
      <c r="G457" s="239"/>
      <c r="H457" s="242">
        <v>0.069000000000000006</v>
      </c>
      <c r="I457" s="243"/>
      <c r="J457" s="239"/>
      <c r="K457" s="239"/>
      <c r="L457" s="244"/>
      <c r="M457" s="245"/>
      <c r="N457" s="246"/>
      <c r="O457" s="246"/>
      <c r="P457" s="246"/>
      <c r="Q457" s="246"/>
      <c r="R457" s="246"/>
      <c r="S457" s="246"/>
      <c r="T457" s="247"/>
      <c r="U457" s="13"/>
      <c r="V457" s="13"/>
      <c r="W457" s="13"/>
      <c r="X457" s="13"/>
      <c r="Y457" s="13"/>
      <c r="Z457" s="13"/>
      <c r="AA457" s="13"/>
      <c r="AB457" s="13"/>
      <c r="AC457" s="13"/>
      <c r="AD457" s="13"/>
      <c r="AE457" s="13"/>
      <c r="AT457" s="248" t="s">
        <v>342</v>
      </c>
      <c r="AU457" s="248" t="s">
        <v>88</v>
      </c>
      <c r="AV457" s="13" t="s">
        <v>88</v>
      </c>
      <c r="AW457" s="13" t="s">
        <v>41</v>
      </c>
      <c r="AX457" s="13" t="s">
        <v>79</v>
      </c>
      <c r="AY457" s="248" t="s">
        <v>305</v>
      </c>
    </row>
    <row r="458" s="14" customFormat="1">
      <c r="A458" s="14"/>
      <c r="B458" s="249"/>
      <c r="C458" s="250"/>
      <c r="D458" s="231" t="s">
        <v>342</v>
      </c>
      <c r="E458" s="251" t="s">
        <v>35</v>
      </c>
      <c r="F458" s="252" t="s">
        <v>344</v>
      </c>
      <c r="G458" s="250"/>
      <c r="H458" s="253">
        <v>0.57400000000000007</v>
      </c>
      <c r="I458" s="254"/>
      <c r="J458" s="250"/>
      <c r="K458" s="250"/>
      <c r="L458" s="255"/>
      <c r="M458" s="256"/>
      <c r="N458" s="257"/>
      <c r="O458" s="257"/>
      <c r="P458" s="257"/>
      <c r="Q458" s="257"/>
      <c r="R458" s="257"/>
      <c r="S458" s="257"/>
      <c r="T458" s="258"/>
      <c r="U458" s="14"/>
      <c r="V458" s="14"/>
      <c r="W458" s="14"/>
      <c r="X458" s="14"/>
      <c r="Y458" s="14"/>
      <c r="Z458" s="14"/>
      <c r="AA458" s="14"/>
      <c r="AB458" s="14"/>
      <c r="AC458" s="14"/>
      <c r="AD458" s="14"/>
      <c r="AE458" s="14"/>
      <c r="AT458" s="259" t="s">
        <v>342</v>
      </c>
      <c r="AU458" s="259" t="s">
        <v>88</v>
      </c>
      <c r="AV458" s="14" t="s">
        <v>313</v>
      </c>
      <c r="AW458" s="14" t="s">
        <v>41</v>
      </c>
      <c r="AX458" s="14" t="s">
        <v>86</v>
      </c>
      <c r="AY458" s="259" t="s">
        <v>305</v>
      </c>
    </row>
    <row r="459" s="2" customFormat="1" ht="21.75" customHeight="1">
      <c r="A459" s="42"/>
      <c r="B459" s="43"/>
      <c r="C459" s="260" t="s">
        <v>783</v>
      </c>
      <c r="D459" s="260" t="s">
        <v>303</v>
      </c>
      <c r="E459" s="261" t="s">
        <v>3643</v>
      </c>
      <c r="F459" s="262" t="s">
        <v>3644</v>
      </c>
      <c r="G459" s="263" t="s">
        <v>493</v>
      </c>
      <c r="H459" s="264">
        <v>0.14099999999999999</v>
      </c>
      <c r="I459" s="265"/>
      <c r="J459" s="266">
        <f>ROUND(I459*H459,2)</f>
        <v>0</v>
      </c>
      <c r="K459" s="262" t="s">
        <v>325</v>
      </c>
      <c r="L459" s="267"/>
      <c r="M459" s="268" t="s">
        <v>35</v>
      </c>
      <c r="N459" s="269" t="s">
        <v>52</v>
      </c>
      <c r="O459" s="89"/>
      <c r="P459" s="227">
        <f>O459*H459</f>
        <v>0</v>
      </c>
      <c r="Q459" s="227">
        <v>1</v>
      </c>
      <c r="R459" s="227">
        <f>Q459*H459</f>
        <v>0.14099999999999999</v>
      </c>
      <c r="S459" s="227">
        <v>0</v>
      </c>
      <c r="T459" s="228">
        <f>S459*H459</f>
        <v>0</v>
      </c>
      <c r="U459" s="42"/>
      <c r="V459" s="42"/>
      <c r="W459" s="42"/>
      <c r="X459" s="42"/>
      <c r="Y459" s="42"/>
      <c r="Z459" s="42"/>
      <c r="AA459" s="42"/>
      <c r="AB459" s="42"/>
      <c r="AC459" s="42"/>
      <c r="AD459" s="42"/>
      <c r="AE459" s="42"/>
      <c r="AR459" s="229" t="s">
        <v>357</v>
      </c>
      <c r="AT459" s="229" t="s">
        <v>303</v>
      </c>
      <c r="AU459" s="229" t="s">
        <v>88</v>
      </c>
      <c r="AY459" s="20" t="s">
        <v>305</v>
      </c>
      <c r="BE459" s="230">
        <f>IF(N459="základní",J459,0)</f>
        <v>0</v>
      </c>
      <c r="BF459" s="230">
        <f>IF(N459="snížená",J459,0)</f>
        <v>0</v>
      </c>
      <c r="BG459" s="230">
        <f>IF(N459="zákl. přenesená",J459,0)</f>
        <v>0</v>
      </c>
      <c r="BH459" s="230">
        <f>IF(N459="sníž. přenesená",J459,0)</f>
        <v>0</v>
      </c>
      <c r="BI459" s="230">
        <f>IF(N459="nulová",J459,0)</f>
        <v>0</v>
      </c>
      <c r="BJ459" s="20" t="s">
        <v>313</v>
      </c>
      <c r="BK459" s="230">
        <f>ROUND(I459*H459,2)</f>
        <v>0</v>
      </c>
      <c r="BL459" s="20" t="s">
        <v>313</v>
      </c>
      <c r="BM459" s="229" t="s">
        <v>6107</v>
      </c>
    </row>
    <row r="460" s="2" customFormat="1">
      <c r="A460" s="42"/>
      <c r="B460" s="43"/>
      <c r="C460" s="44"/>
      <c r="D460" s="231" t="s">
        <v>315</v>
      </c>
      <c r="E460" s="44"/>
      <c r="F460" s="232" t="s">
        <v>3644</v>
      </c>
      <c r="G460" s="44"/>
      <c r="H460" s="44"/>
      <c r="I460" s="233"/>
      <c r="J460" s="44"/>
      <c r="K460" s="44"/>
      <c r="L460" s="48"/>
      <c r="M460" s="234"/>
      <c r="N460" s="235"/>
      <c r="O460" s="89"/>
      <c r="P460" s="89"/>
      <c r="Q460" s="89"/>
      <c r="R460" s="89"/>
      <c r="S460" s="89"/>
      <c r="T460" s="90"/>
      <c r="U460" s="42"/>
      <c r="V460" s="42"/>
      <c r="W460" s="42"/>
      <c r="X460" s="42"/>
      <c r="Y460" s="42"/>
      <c r="Z460" s="42"/>
      <c r="AA460" s="42"/>
      <c r="AB460" s="42"/>
      <c r="AC460" s="42"/>
      <c r="AD460" s="42"/>
      <c r="AE460" s="42"/>
      <c r="AT460" s="20" t="s">
        <v>315</v>
      </c>
      <c r="AU460" s="20" t="s">
        <v>88</v>
      </c>
    </row>
    <row r="461" s="15" customFormat="1">
      <c r="A461" s="15"/>
      <c r="B461" s="275"/>
      <c r="C461" s="276"/>
      <c r="D461" s="231" t="s">
        <v>342</v>
      </c>
      <c r="E461" s="277" t="s">
        <v>35</v>
      </c>
      <c r="F461" s="278" t="s">
        <v>4039</v>
      </c>
      <c r="G461" s="276"/>
      <c r="H461" s="277" t="s">
        <v>35</v>
      </c>
      <c r="I461" s="279"/>
      <c r="J461" s="276"/>
      <c r="K461" s="276"/>
      <c r="L461" s="280"/>
      <c r="M461" s="281"/>
      <c r="N461" s="282"/>
      <c r="O461" s="282"/>
      <c r="P461" s="282"/>
      <c r="Q461" s="282"/>
      <c r="R461" s="282"/>
      <c r="S461" s="282"/>
      <c r="T461" s="283"/>
      <c r="U461" s="15"/>
      <c r="V461" s="15"/>
      <c r="W461" s="15"/>
      <c r="X461" s="15"/>
      <c r="Y461" s="15"/>
      <c r="Z461" s="15"/>
      <c r="AA461" s="15"/>
      <c r="AB461" s="15"/>
      <c r="AC461" s="15"/>
      <c r="AD461" s="15"/>
      <c r="AE461" s="15"/>
      <c r="AT461" s="284" t="s">
        <v>342</v>
      </c>
      <c r="AU461" s="284" t="s">
        <v>88</v>
      </c>
      <c r="AV461" s="15" t="s">
        <v>86</v>
      </c>
      <c r="AW461" s="15" t="s">
        <v>41</v>
      </c>
      <c r="AX461" s="15" t="s">
        <v>79</v>
      </c>
      <c r="AY461" s="284" t="s">
        <v>305</v>
      </c>
    </row>
    <row r="462" s="13" customFormat="1">
      <c r="A462" s="13"/>
      <c r="B462" s="238"/>
      <c r="C462" s="239"/>
      <c r="D462" s="231" t="s">
        <v>342</v>
      </c>
      <c r="E462" s="240" t="s">
        <v>35</v>
      </c>
      <c r="F462" s="241" t="s">
        <v>6108</v>
      </c>
      <c r="G462" s="239"/>
      <c r="H462" s="242">
        <v>0.14099999999999999</v>
      </c>
      <c r="I462" s="243"/>
      <c r="J462" s="239"/>
      <c r="K462" s="239"/>
      <c r="L462" s="244"/>
      <c r="M462" s="245"/>
      <c r="N462" s="246"/>
      <c r="O462" s="246"/>
      <c r="P462" s="246"/>
      <c r="Q462" s="246"/>
      <c r="R462" s="246"/>
      <c r="S462" s="246"/>
      <c r="T462" s="247"/>
      <c r="U462" s="13"/>
      <c r="V462" s="13"/>
      <c r="W462" s="13"/>
      <c r="X462" s="13"/>
      <c r="Y462" s="13"/>
      <c r="Z462" s="13"/>
      <c r="AA462" s="13"/>
      <c r="AB462" s="13"/>
      <c r="AC462" s="13"/>
      <c r="AD462" s="13"/>
      <c r="AE462" s="13"/>
      <c r="AT462" s="248" t="s">
        <v>342</v>
      </c>
      <c r="AU462" s="248" t="s">
        <v>88</v>
      </c>
      <c r="AV462" s="13" t="s">
        <v>88</v>
      </c>
      <c r="AW462" s="13" t="s">
        <v>41</v>
      </c>
      <c r="AX462" s="13" t="s">
        <v>79</v>
      </c>
      <c r="AY462" s="248" t="s">
        <v>305</v>
      </c>
    </row>
    <row r="463" s="14" customFormat="1">
      <c r="A463" s="14"/>
      <c r="B463" s="249"/>
      <c r="C463" s="250"/>
      <c r="D463" s="231" t="s">
        <v>342</v>
      </c>
      <c r="E463" s="251" t="s">
        <v>35</v>
      </c>
      <c r="F463" s="252" t="s">
        <v>344</v>
      </c>
      <c r="G463" s="250"/>
      <c r="H463" s="253">
        <v>0.14099999999999999</v>
      </c>
      <c r="I463" s="254"/>
      <c r="J463" s="250"/>
      <c r="K463" s="250"/>
      <c r="L463" s="255"/>
      <c r="M463" s="256"/>
      <c r="N463" s="257"/>
      <c r="O463" s="257"/>
      <c r="P463" s="257"/>
      <c r="Q463" s="257"/>
      <c r="R463" s="257"/>
      <c r="S463" s="257"/>
      <c r="T463" s="258"/>
      <c r="U463" s="14"/>
      <c r="V463" s="14"/>
      <c r="W463" s="14"/>
      <c r="X463" s="14"/>
      <c r="Y463" s="14"/>
      <c r="Z463" s="14"/>
      <c r="AA463" s="14"/>
      <c r="AB463" s="14"/>
      <c r="AC463" s="14"/>
      <c r="AD463" s="14"/>
      <c r="AE463" s="14"/>
      <c r="AT463" s="259" t="s">
        <v>342</v>
      </c>
      <c r="AU463" s="259" t="s">
        <v>88</v>
      </c>
      <c r="AV463" s="14" t="s">
        <v>313</v>
      </c>
      <c r="AW463" s="14" t="s">
        <v>41</v>
      </c>
      <c r="AX463" s="14" t="s">
        <v>86</v>
      </c>
      <c r="AY463" s="259" t="s">
        <v>305</v>
      </c>
    </row>
    <row r="464" s="2" customFormat="1" ht="24.15" customHeight="1">
      <c r="A464" s="42"/>
      <c r="B464" s="43"/>
      <c r="C464" s="218" t="s">
        <v>521</v>
      </c>
      <c r="D464" s="218" t="s">
        <v>308</v>
      </c>
      <c r="E464" s="219" t="s">
        <v>3649</v>
      </c>
      <c r="F464" s="220" t="s">
        <v>3650</v>
      </c>
      <c r="G464" s="221" t="s">
        <v>338</v>
      </c>
      <c r="H464" s="222">
        <v>13.273999999999999</v>
      </c>
      <c r="I464" s="223"/>
      <c r="J464" s="224">
        <f>ROUND(I464*H464,2)</f>
        <v>0</v>
      </c>
      <c r="K464" s="220" t="s">
        <v>325</v>
      </c>
      <c r="L464" s="48"/>
      <c r="M464" s="225" t="s">
        <v>35</v>
      </c>
      <c r="N464" s="226" t="s">
        <v>52</v>
      </c>
      <c r="O464" s="89"/>
      <c r="P464" s="227">
        <f>O464*H464</f>
        <v>0</v>
      </c>
      <c r="Q464" s="227">
        <v>0.00063000000000000003</v>
      </c>
      <c r="R464" s="227">
        <f>Q464*H464</f>
        <v>0.0083626199999999994</v>
      </c>
      <c r="S464" s="227">
        <v>0</v>
      </c>
      <c r="T464" s="228">
        <f>S464*H464</f>
        <v>0</v>
      </c>
      <c r="U464" s="42"/>
      <c r="V464" s="42"/>
      <c r="W464" s="42"/>
      <c r="X464" s="42"/>
      <c r="Y464" s="42"/>
      <c r="Z464" s="42"/>
      <c r="AA464" s="42"/>
      <c r="AB464" s="42"/>
      <c r="AC464" s="42"/>
      <c r="AD464" s="42"/>
      <c r="AE464" s="42"/>
      <c r="AR464" s="229" t="s">
        <v>313</v>
      </c>
      <c r="AT464" s="229" t="s">
        <v>308</v>
      </c>
      <c r="AU464" s="229" t="s">
        <v>88</v>
      </c>
      <c r="AY464" s="20" t="s">
        <v>305</v>
      </c>
      <c r="BE464" s="230">
        <f>IF(N464="základní",J464,0)</f>
        <v>0</v>
      </c>
      <c r="BF464" s="230">
        <f>IF(N464="snížená",J464,0)</f>
        <v>0</v>
      </c>
      <c r="BG464" s="230">
        <f>IF(N464="zákl. přenesená",J464,0)</f>
        <v>0</v>
      </c>
      <c r="BH464" s="230">
        <f>IF(N464="sníž. přenesená",J464,0)</f>
        <v>0</v>
      </c>
      <c r="BI464" s="230">
        <f>IF(N464="nulová",J464,0)</f>
        <v>0</v>
      </c>
      <c r="BJ464" s="20" t="s">
        <v>313</v>
      </c>
      <c r="BK464" s="230">
        <f>ROUND(I464*H464,2)</f>
        <v>0</v>
      </c>
      <c r="BL464" s="20" t="s">
        <v>313</v>
      </c>
      <c r="BM464" s="229" t="s">
        <v>6109</v>
      </c>
    </row>
    <row r="465" s="2" customFormat="1">
      <c r="A465" s="42"/>
      <c r="B465" s="43"/>
      <c r="C465" s="44"/>
      <c r="D465" s="231" t="s">
        <v>315</v>
      </c>
      <c r="E465" s="44"/>
      <c r="F465" s="232" t="s">
        <v>3652</v>
      </c>
      <c r="G465" s="44"/>
      <c r="H465" s="44"/>
      <c r="I465" s="233"/>
      <c r="J465" s="44"/>
      <c r="K465" s="44"/>
      <c r="L465" s="48"/>
      <c r="M465" s="234"/>
      <c r="N465" s="235"/>
      <c r="O465" s="89"/>
      <c r="P465" s="89"/>
      <c r="Q465" s="89"/>
      <c r="R465" s="89"/>
      <c r="S465" s="89"/>
      <c r="T465" s="90"/>
      <c r="U465" s="42"/>
      <c r="V465" s="42"/>
      <c r="W465" s="42"/>
      <c r="X465" s="42"/>
      <c r="Y465" s="42"/>
      <c r="Z465" s="42"/>
      <c r="AA465" s="42"/>
      <c r="AB465" s="42"/>
      <c r="AC465" s="42"/>
      <c r="AD465" s="42"/>
      <c r="AE465" s="42"/>
      <c r="AT465" s="20" t="s">
        <v>315</v>
      </c>
      <c r="AU465" s="20" t="s">
        <v>88</v>
      </c>
    </row>
    <row r="466" s="2" customFormat="1">
      <c r="A466" s="42"/>
      <c r="B466" s="43"/>
      <c r="C466" s="44"/>
      <c r="D466" s="236" t="s">
        <v>328</v>
      </c>
      <c r="E466" s="44"/>
      <c r="F466" s="237" t="s">
        <v>3653</v>
      </c>
      <c r="G466" s="44"/>
      <c r="H466" s="44"/>
      <c r="I466" s="233"/>
      <c r="J466" s="44"/>
      <c r="K466" s="44"/>
      <c r="L466" s="48"/>
      <c r="M466" s="234"/>
      <c r="N466" s="235"/>
      <c r="O466" s="89"/>
      <c r="P466" s="89"/>
      <c r="Q466" s="89"/>
      <c r="R466" s="89"/>
      <c r="S466" s="89"/>
      <c r="T466" s="90"/>
      <c r="U466" s="42"/>
      <c r="V466" s="42"/>
      <c r="W466" s="42"/>
      <c r="X466" s="42"/>
      <c r="Y466" s="42"/>
      <c r="Z466" s="42"/>
      <c r="AA466" s="42"/>
      <c r="AB466" s="42"/>
      <c r="AC466" s="42"/>
      <c r="AD466" s="42"/>
      <c r="AE466" s="42"/>
      <c r="AT466" s="20" t="s">
        <v>328</v>
      </c>
      <c r="AU466" s="20" t="s">
        <v>88</v>
      </c>
    </row>
    <row r="467" s="15" customFormat="1">
      <c r="A467" s="15"/>
      <c r="B467" s="275"/>
      <c r="C467" s="276"/>
      <c r="D467" s="231" t="s">
        <v>342</v>
      </c>
      <c r="E467" s="277" t="s">
        <v>35</v>
      </c>
      <c r="F467" s="278" t="s">
        <v>6110</v>
      </c>
      <c r="G467" s="276"/>
      <c r="H467" s="277" t="s">
        <v>35</v>
      </c>
      <c r="I467" s="279"/>
      <c r="J467" s="276"/>
      <c r="K467" s="276"/>
      <c r="L467" s="280"/>
      <c r="M467" s="281"/>
      <c r="N467" s="282"/>
      <c r="O467" s="282"/>
      <c r="P467" s="282"/>
      <c r="Q467" s="282"/>
      <c r="R467" s="282"/>
      <c r="S467" s="282"/>
      <c r="T467" s="283"/>
      <c r="U467" s="15"/>
      <c r="V467" s="15"/>
      <c r="W467" s="15"/>
      <c r="X467" s="15"/>
      <c r="Y467" s="15"/>
      <c r="Z467" s="15"/>
      <c r="AA467" s="15"/>
      <c r="AB467" s="15"/>
      <c r="AC467" s="15"/>
      <c r="AD467" s="15"/>
      <c r="AE467" s="15"/>
      <c r="AT467" s="284" t="s">
        <v>342</v>
      </c>
      <c r="AU467" s="284" t="s">
        <v>88</v>
      </c>
      <c r="AV467" s="15" t="s">
        <v>86</v>
      </c>
      <c r="AW467" s="15" t="s">
        <v>41</v>
      </c>
      <c r="AX467" s="15" t="s">
        <v>79</v>
      </c>
      <c r="AY467" s="284" t="s">
        <v>305</v>
      </c>
    </row>
    <row r="468" s="13" customFormat="1">
      <c r="A468" s="13"/>
      <c r="B468" s="238"/>
      <c r="C468" s="239"/>
      <c r="D468" s="231" t="s">
        <v>342</v>
      </c>
      <c r="E468" s="240" t="s">
        <v>35</v>
      </c>
      <c r="F468" s="241" t="s">
        <v>6111</v>
      </c>
      <c r="G468" s="239"/>
      <c r="H468" s="242">
        <v>1.6100000000000001</v>
      </c>
      <c r="I468" s="243"/>
      <c r="J468" s="239"/>
      <c r="K468" s="239"/>
      <c r="L468" s="244"/>
      <c r="M468" s="245"/>
      <c r="N468" s="246"/>
      <c r="O468" s="246"/>
      <c r="P468" s="246"/>
      <c r="Q468" s="246"/>
      <c r="R468" s="246"/>
      <c r="S468" s="246"/>
      <c r="T468" s="247"/>
      <c r="U468" s="13"/>
      <c r="V468" s="13"/>
      <c r="W468" s="13"/>
      <c r="X468" s="13"/>
      <c r="Y468" s="13"/>
      <c r="Z468" s="13"/>
      <c r="AA468" s="13"/>
      <c r="AB468" s="13"/>
      <c r="AC468" s="13"/>
      <c r="AD468" s="13"/>
      <c r="AE468" s="13"/>
      <c r="AT468" s="248" t="s">
        <v>342</v>
      </c>
      <c r="AU468" s="248" t="s">
        <v>88</v>
      </c>
      <c r="AV468" s="13" t="s">
        <v>88</v>
      </c>
      <c r="AW468" s="13" t="s">
        <v>41</v>
      </c>
      <c r="AX468" s="13" t="s">
        <v>79</v>
      </c>
      <c r="AY468" s="248" t="s">
        <v>305</v>
      </c>
    </row>
    <row r="469" s="15" customFormat="1">
      <c r="A469" s="15"/>
      <c r="B469" s="275"/>
      <c r="C469" s="276"/>
      <c r="D469" s="231" t="s">
        <v>342</v>
      </c>
      <c r="E469" s="277" t="s">
        <v>35</v>
      </c>
      <c r="F469" s="278" t="s">
        <v>6112</v>
      </c>
      <c r="G469" s="276"/>
      <c r="H469" s="277" t="s">
        <v>35</v>
      </c>
      <c r="I469" s="279"/>
      <c r="J469" s="276"/>
      <c r="K469" s="276"/>
      <c r="L469" s="280"/>
      <c r="M469" s="281"/>
      <c r="N469" s="282"/>
      <c r="O469" s="282"/>
      <c r="P469" s="282"/>
      <c r="Q469" s="282"/>
      <c r="R469" s="282"/>
      <c r="S469" s="282"/>
      <c r="T469" s="283"/>
      <c r="U469" s="15"/>
      <c r="V469" s="15"/>
      <c r="W469" s="15"/>
      <c r="X469" s="15"/>
      <c r="Y469" s="15"/>
      <c r="Z469" s="15"/>
      <c r="AA469" s="15"/>
      <c r="AB469" s="15"/>
      <c r="AC469" s="15"/>
      <c r="AD469" s="15"/>
      <c r="AE469" s="15"/>
      <c r="AT469" s="284" t="s">
        <v>342</v>
      </c>
      <c r="AU469" s="284" t="s">
        <v>88</v>
      </c>
      <c r="AV469" s="15" t="s">
        <v>86</v>
      </c>
      <c r="AW469" s="15" t="s">
        <v>41</v>
      </c>
      <c r="AX469" s="15" t="s">
        <v>79</v>
      </c>
      <c r="AY469" s="284" t="s">
        <v>305</v>
      </c>
    </row>
    <row r="470" s="13" customFormat="1">
      <c r="A470" s="13"/>
      <c r="B470" s="238"/>
      <c r="C470" s="239"/>
      <c r="D470" s="231" t="s">
        <v>342</v>
      </c>
      <c r="E470" s="240" t="s">
        <v>35</v>
      </c>
      <c r="F470" s="241" t="s">
        <v>4716</v>
      </c>
      <c r="G470" s="239"/>
      <c r="H470" s="242">
        <v>0.26400000000000001</v>
      </c>
      <c r="I470" s="243"/>
      <c r="J470" s="239"/>
      <c r="K470" s="239"/>
      <c r="L470" s="244"/>
      <c r="M470" s="245"/>
      <c r="N470" s="246"/>
      <c r="O470" s="246"/>
      <c r="P470" s="246"/>
      <c r="Q470" s="246"/>
      <c r="R470" s="246"/>
      <c r="S470" s="246"/>
      <c r="T470" s="247"/>
      <c r="U470" s="13"/>
      <c r="V470" s="13"/>
      <c r="W470" s="13"/>
      <c r="X470" s="13"/>
      <c r="Y470" s="13"/>
      <c r="Z470" s="13"/>
      <c r="AA470" s="13"/>
      <c r="AB470" s="13"/>
      <c r="AC470" s="13"/>
      <c r="AD470" s="13"/>
      <c r="AE470" s="13"/>
      <c r="AT470" s="248" t="s">
        <v>342</v>
      </c>
      <c r="AU470" s="248" t="s">
        <v>88</v>
      </c>
      <c r="AV470" s="13" t="s">
        <v>88</v>
      </c>
      <c r="AW470" s="13" t="s">
        <v>41</v>
      </c>
      <c r="AX470" s="13" t="s">
        <v>79</v>
      </c>
      <c r="AY470" s="248" t="s">
        <v>305</v>
      </c>
    </row>
    <row r="471" s="15" customFormat="1">
      <c r="A471" s="15"/>
      <c r="B471" s="275"/>
      <c r="C471" s="276"/>
      <c r="D471" s="231" t="s">
        <v>342</v>
      </c>
      <c r="E471" s="277" t="s">
        <v>35</v>
      </c>
      <c r="F471" s="278" t="s">
        <v>6089</v>
      </c>
      <c r="G471" s="276"/>
      <c r="H471" s="277" t="s">
        <v>35</v>
      </c>
      <c r="I471" s="279"/>
      <c r="J471" s="276"/>
      <c r="K471" s="276"/>
      <c r="L471" s="280"/>
      <c r="M471" s="281"/>
      <c r="N471" s="282"/>
      <c r="O471" s="282"/>
      <c r="P471" s="282"/>
      <c r="Q471" s="282"/>
      <c r="R471" s="282"/>
      <c r="S471" s="282"/>
      <c r="T471" s="283"/>
      <c r="U471" s="15"/>
      <c r="V471" s="15"/>
      <c r="W471" s="15"/>
      <c r="X471" s="15"/>
      <c r="Y471" s="15"/>
      <c r="Z471" s="15"/>
      <c r="AA471" s="15"/>
      <c r="AB471" s="15"/>
      <c r="AC471" s="15"/>
      <c r="AD471" s="15"/>
      <c r="AE471" s="15"/>
      <c r="AT471" s="284" t="s">
        <v>342</v>
      </c>
      <c r="AU471" s="284" t="s">
        <v>88</v>
      </c>
      <c r="AV471" s="15" t="s">
        <v>86</v>
      </c>
      <c r="AW471" s="15" t="s">
        <v>41</v>
      </c>
      <c r="AX471" s="15" t="s">
        <v>79</v>
      </c>
      <c r="AY471" s="284" t="s">
        <v>305</v>
      </c>
    </row>
    <row r="472" s="13" customFormat="1">
      <c r="A472" s="13"/>
      <c r="B472" s="238"/>
      <c r="C472" s="239"/>
      <c r="D472" s="231" t="s">
        <v>342</v>
      </c>
      <c r="E472" s="240" t="s">
        <v>35</v>
      </c>
      <c r="F472" s="241" t="s">
        <v>6113</v>
      </c>
      <c r="G472" s="239"/>
      <c r="H472" s="242">
        <v>5.7000000000000002</v>
      </c>
      <c r="I472" s="243"/>
      <c r="J472" s="239"/>
      <c r="K472" s="239"/>
      <c r="L472" s="244"/>
      <c r="M472" s="245"/>
      <c r="N472" s="246"/>
      <c r="O472" s="246"/>
      <c r="P472" s="246"/>
      <c r="Q472" s="246"/>
      <c r="R472" s="246"/>
      <c r="S472" s="246"/>
      <c r="T472" s="247"/>
      <c r="U472" s="13"/>
      <c r="V472" s="13"/>
      <c r="W472" s="13"/>
      <c r="X472" s="13"/>
      <c r="Y472" s="13"/>
      <c r="Z472" s="13"/>
      <c r="AA472" s="13"/>
      <c r="AB472" s="13"/>
      <c r="AC472" s="13"/>
      <c r="AD472" s="13"/>
      <c r="AE472" s="13"/>
      <c r="AT472" s="248" t="s">
        <v>342</v>
      </c>
      <c r="AU472" s="248" t="s">
        <v>88</v>
      </c>
      <c r="AV472" s="13" t="s">
        <v>88</v>
      </c>
      <c r="AW472" s="13" t="s">
        <v>41</v>
      </c>
      <c r="AX472" s="13" t="s">
        <v>79</v>
      </c>
      <c r="AY472" s="248" t="s">
        <v>305</v>
      </c>
    </row>
    <row r="473" s="13" customFormat="1">
      <c r="A473" s="13"/>
      <c r="B473" s="238"/>
      <c r="C473" s="239"/>
      <c r="D473" s="231" t="s">
        <v>342</v>
      </c>
      <c r="E473" s="240" t="s">
        <v>35</v>
      </c>
      <c r="F473" s="241" t="s">
        <v>6113</v>
      </c>
      <c r="G473" s="239"/>
      <c r="H473" s="242">
        <v>5.7000000000000002</v>
      </c>
      <c r="I473" s="243"/>
      <c r="J473" s="239"/>
      <c r="K473" s="239"/>
      <c r="L473" s="244"/>
      <c r="M473" s="245"/>
      <c r="N473" s="246"/>
      <c r="O473" s="246"/>
      <c r="P473" s="246"/>
      <c r="Q473" s="246"/>
      <c r="R473" s="246"/>
      <c r="S473" s="246"/>
      <c r="T473" s="247"/>
      <c r="U473" s="13"/>
      <c r="V473" s="13"/>
      <c r="W473" s="13"/>
      <c r="X473" s="13"/>
      <c r="Y473" s="13"/>
      <c r="Z473" s="13"/>
      <c r="AA473" s="13"/>
      <c r="AB473" s="13"/>
      <c r="AC473" s="13"/>
      <c r="AD473" s="13"/>
      <c r="AE473" s="13"/>
      <c r="AT473" s="248" t="s">
        <v>342</v>
      </c>
      <c r="AU473" s="248" t="s">
        <v>88</v>
      </c>
      <c r="AV473" s="13" t="s">
        <v>88</v>
      </c>
      <c r="AW473" s="13" t="s">
        <v>41</v>
      </c>
      <c r="AX473" s="13" t="s">
        <v>79</v>
      </c>
      <c r="AY473" s="248" t="s">
        <v>305</v>
      </c>
    </row>
    <row r="474" s="14" customFormat="1">
      <c r="A474" s="14"/>
      <c r="B474" s="249"/>
      <c r="C474" s="250"/>
      <c r="D474" s="231" t="s">
        <v>342</v>
      </c>
      <c r="E474" s="251" t="s">
        <v>35</v>
      </c>
      <c r="F474" s="252" t="s">
        <v>344</v>
      </c>
      <c r="G474" s="250"/>
      <c r="H474" s="253">
        <v>13.274000000000001</v>
      </c>
      <c r="I474" s="254"/>
      <c r="J474" s="250"/>
      <c r="K474" s="250"/>
      <c r="L474" s="255"/>
      <c r="M474" s="256"/>
      <c r="N474" s="257"/>
      <c r="O474" s="257"/>
      <c r="P474" s="257"/>
      <c r="Q474" s="257"/>
      <c r="R474" s="257"/>
      <c r="S474" s="257"/>
      <c r="T474" s="258"/>
      <c r="U474" s="14"/>
      <c r="V474" s="14"/>
      <c r="W474" s="14"/>
      <c r="X474" s="14"/>
      <c r="Y474" s="14"/>
      <c r="Z474" s="14"/>
      <c r="AA474" s="14"/>
      <c r="AB474" s="14"/>
      <c r="AC474" s="14"/>
      <c r="AD474" s="14"/>
      <c r="AE474" s="14"/>
      <c r="AT474" s="259" t="s">
        <v>342</v>
      </c>
      <c r="AU474" s="259" t="s">
        <v>88</v>
      </c>
      <c r="AV474" s="14" t="s">
        <v>313</v>
      </c>
      <c r="AW474" s="14" t="s">
        <v>41</v>
      </c>
      <c r="AX474" s="14" t="s">
        <v>86</v>
      </c>
      <c r="AY474" s="259" t="s">
        <v>305</v>
      </c>
    </row>
    <row r="475" s="2" customFormat="1" ht="24.15" customHeight="1">
      <c r="A475" s="42"/>
      <c r="B475" s="43"/>
      <c r="C475" s="218" t="s">
        <v>799</v>
      </c>
      <c r="D475" s="218" t="s">
        <v>308</v>
      </c>
      <c r="E475" s="219" t="s">
        <v>3664</v>
      </c>
      <c r="F475" s="220" t="s">
        <v>3665</v>
      </c>
      <c r="G475" s="221" t="s">
        <v>360</v>
      </c>
      <c r="H475" s="222">
        <v>2</v>
      </c>
      <c r="I475" s="223"/>
      <c r="J475" s="224">
        <f>ROUND(I475*H475,2)</f>
        <v>0</v>
      </c>
      <c r="K475" s="220" t="s">
        <v>325</v>
      </c>
      <c r="L475" s="48"/>
      <c r="M475" s="225" t="s">
        <v>35</v>
      </c>
      <c r="N475" s="226" t="s">
        <v>52</v>
      </c>
      <c r="O475" s="89"/>
      <c r="P475" s="227">
        <f>O475*H475</f>
        <v>0</v>
      </c>
      <c r="Q475" s="227">
        <v>0.0064850000000000003</v>
      </c>
      <c r="R475" s="227">
        <f>Q475*H475</f>
        <v>0.012970000000000001</v>
      </c>
      <c r="S475" s="227">
        <v>0</v>
      </c>
      <c r="T475" s="228">
        <f>S475*H475</f>
        <v>0</v>
      </c>
      <c r="U475" s="42"/>
      <c r="V475" s="42"/>
      <c r="W475" s="42"/>
      <c r="X475" s="42"/>
      <c r="Y475" s="42"/>
      <c r="Z475" s="42"/>
      <c r="AA475" s="42"/>
      <c r="AB475" s="42"/>
      <c r="AC475" s="42"/>
      <c r="AD475" s="42"/>
      <c r="AE475" s="42"/>
      <c r="AR475" s="229" t="s">
        <v>313</v>
      </c>
      <c r="AT475" s="229" t="s">
        <v>308</v>
      </c>
      <c r="AU475" s="229" t="s">
        <v>88</v>
      </c>
      <c r="AY475" s="20" t="s">
        <v>305</v>
      </c>
      <c r="BE475" s="230">
        <f>IF(N475="základní",J475,0)</f>
        <v>0</v>
      </c>
      <c r="BF475" s="230">
        <f>IF(N475="snížená",J475,0)</f>
        <v>0</v>
      </c>
      <c r="BG475" s="230">
        <f>IF(N475="zákl. přenesená",J475,0)</f>
        <v>0</v>
      </c>
      <c r="BH475" s="230">
        <f>IF(N475="sníž. přenesená",J475,0)</f>
        <v>0</v>
      </c>
      <c r="BI475" s="230">
        <f>IF(N475="nulová",J475,0)</f>
        <v>0</v>
      </c>
      <c r="BJ475" s="20" t="s">
        <v>313</v>
      </c>
      <c r="BK475" s="230">
        <f>ROUND(I475*H475,2)</f>
        <v>0</v>
      </c>
      <c r="BL475" s="20" t="s">
        <v>313</v>
      </c>
      <c r="BM475" s="229" t="s">
        <v>6114</v>
      </c>
    </row>
    <row r="476" s="2" customFormat="1">
      <c r="A476" s="42"/>
      <c r="B476" s="43"/>
      <c r="C476" s="44"/>
      <c r="D476" s="231" t="s">
        <v>315</v>
      </c>
      <c r="E476" s="44"/>
      <c r="F476" s="232" t="s">
        <v>3667</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315</v>
      </c>
      <c r="AU476" s="20" t="s">
        <v>88</v>
      </c>
    </row>
    <row r="477" s="2" customFormat="1">
      <c r="A477" s="42"/>
      <c r="B477" s="43"/>
      <c r="C477" s="44"/>
      <c r="D477" s="236" t="s">
        <v>328</v>
      </c>
      <c r="E477" s="44"/>
      <c r="F477" s="237" t="s">
        <v>3668</v>
      </c>
      <c r="G477" s="44"/>
      <c r="H477" s="44"/>
      <c r="I477" s="233"/>
      <c r="J477" s="44"/>
      <c r="K477" s="44"/>
      <c r="L477" s="48"/>
      <c r="M477" s="234"/>
      <c r="N477" s="235"/>
      <c r="O477" s="89"/>
      <c r="P477" s="89"/>
      <c r="Q477" s="89"/>
      <c r="R477" s="89"/>
      <c r="S477" s="89"/>
      <c r="T477" s="90"/>
      <c r="U477" s="42"/>
      <c r="V477" s="42"/>
      <c r="W477" s="42"/>
      <c r="X477" s="42"/>
      <c r="Y477" s="42"/>
      <c r="Z477" s="42"/>
      <c r="AA477" s="42"/>
      <c r="AB477" s="42"/>
      <c r="AC477" s="42"/>
      <c r="AD477" s="42"/>
      <c r="AE477" s="42"/>
      <c r="AT477" s="20" t="s">
        <v>328</v>
      </c>
      <c r="AU477" s="20" t="s">
        <v>88</v>
      </c>
    </row>
    <row r="478" s="2" customFormat="1">
      <c r="A478" s="42"/>
      <c r="B478" s="43"/>
      <c r="C478" s="44"/>
      <c r="D478" s="231" t="s">
        <v>472</v>
      </c>
      <c r="E478" s="44"/>
      <c r="F478" s="274" t="s">
        <v>3669</v>
      </c>
      <c r="G478" s="44"/>
      <c r="H478" s="44"/>
      <c r="I478" s="233"/>
      <c r="J478" s="44"/>
      <c r="K478" s="44"/>
      <c r="L478" s="48"/>
      <c r="M478" s="234"/>
      <c r="N478" s="235"/>
      <c r="O478" s="89"/>
      <c r="P478" s="89"/>
      <c r="Q478" s="89"/>
      <c r="R478" s="89"/>
      <c r="S478" s="89"/>
      <c r="T478" s="90"/>
      <c r="U478" s="42"/>
      <c r="V478" s="42"/>
      <c r="W478" s="42"/>
      <c r="X478" s="42"/>
      <c r="Y478" s="42"/>
      <c r="Z478" s="42"/>
      <c r="AA478" s="42"/>
      <c r="AB478" s="42"/>
      <c r="AC478" s="42"/>
      <c r="AD478" s="42"/>
      <c r="AE478" s="42"/>
      <c r="AT478" s="20" t="s">
        <v>472</v>
      </c>
      <c r="AU478" s="20" t="s">
        <v>88</v>
      </c>
    </row>
    <row r="479" s="15" customFormat="1">
      <c r="A479" s="15"/>
      <c r="B479" s="275"/>
      <c r="C479" s="276"/>
      <c r="D479" s="231" t="s">
        <v>342</v>
      </c>
      <c r="E479" s="277" t="s">
        <v>35</v>
      </c>
      <c r="F479" s="278" t="s">
        <v>4932</v>
      </c>
      <c r="G479" s="276"/>
      <c r="H479" s="277" t="s">
        <v>35</v>
      </c>
      <c r="I479" s="279"/>
      <c r="J479" s="276"/>
      <c r="K479" s="276"/>
      <c r="L479" s="280"/>
      <c r="M479" s="281"/>
      <c r="N479" s="282"/>
      <c r="O479" s="282"/>
      <c r="P479" s="282"/>
      <c r="Q479" s="282"/>
      <c r="R479" s="282"/>
      <c r="S479" s="282"/>
      <c r="T479" s="283"/>
      <c r="U479" s="15"/>
      <c r="V479" s="15"/>
      <c r="W479" s="15"/>
      <c r="X479" s="15"/>
      <c r="Y479" s="15"/>
      <c r="Z479" s="15"/>
      <c r="AA479" s="15"/>
      <c r="AB479" s="15"/>
      <c r="AC479" s="15"/>
      <c r="AD479" s="15"/>
      <c r="AE479" s="15"/>
      <c r="AT479" s="284" t="s">
        <v>342</v>
      </c>
      <c r="AU479" s="284" t="s">
        <v>88</v>
      </c>
      <c r="AV479" s="15" t="s">
        <v>86</v>
      </c>
      <c r="AW479" s="15" t="s">
        <v>41</v>
      </c>
      <c r="AX479" s="15" t="s">
        <v>79</v>
      </c>
      <c r="AY479" s="284" t="s">
        <v>305</v>
      </c>
    </row>
    <row r="480" s="13" customFormat="1">
      <c r="A480" s="13"/>
      <c r="B480" s="238"/>
      <c r="C480" s="239"/>
      <c r="D480" s="231" t="s">
        <v>342</v>
      </c>
      <c r="E480" s="240" t="s">
        <v>35</v>
      </c>
      <c r="F480" s="241" t="s">
        <v>88</v>
      </c>
      <c r="G480" s="239"/>
      <c r="H480" s="242">
        <v>2</v>
      </c>
      <c r="I480" s="243"/>
      <c r="J480" s="239"/>
      <c r="K480" s="239"/>
      <c r="L480" s="244"/>
      <c r="M480" s="245"/>
      <c r="N480" s="246"/>
      <c r="O480" s="246"/>
      <c r="P480" s="246"/>
      <c r="Q480" s="246"/>
      <c r="R480" s="246"/>
      <c r="S480" s="246"/>
      <c r="T480" s="247"/>
      <c r="U480" s="13"/>
      <c r="V480" s="13"/>
      <c r="W480" s="13"/>
      <c r="X480" s="13"/>
      <c r="Y480" s="13"/>
      <c r="Z480" s="13"/>
      <c r="AA480" s="13"/>
      <c r="AB480" s="13"/>
      <c r="AC480" s="13"/>
      <c r="AD480" s="13"/>
      <c r="AE480" s="13"/>
      <c r="AT480" s="248" t="s">
        <v>342</v>
      </c>
      <c r="AU480" s="248" t="s">
        <v>88</v>
      </c>
      <c r="AV480" s="13" t="s">
        <v>88</v>
      </c>
      <c r="AW480" s="13" t="s">
        <v>41</v>
      </c>
      <c r="AX480" s="13" t="s">
        <v>79</v>
      </c>
      <c r="AY480" s="248" t="s">
        <v>305</v>
      </c>
    </row>
    <row r="481" s="14" customFormat="1">
      <c r="A481" s="14"/>
      <c r="B481" s="249"/>
      <c r="C481" s="250"/>
      <c r="D481" s="231" t="s">
        <v>342</v>
      </c>
      <c r="E481" s="251" t="s">
        <v>35</v>
      </c>
      <c r="F481" s="252" t="s">
        <v>344</v>
      </c>
      <c r="G481" s="250"/>
      <c r="H481" s="253">
        <v>2</v>
      </c>
      <c r="I481" s="254"/>
      <c r="J481" s="250"/>
      <c r="K481" s="250"/>
      <c r="L481" s="255"/>
      <c r="M481" s="256"/>
      <c r="N481" s="257"/>
      <c r="O481" s="257"/>
      <c r="P481" s="257"/>
      <c r="Q481" s="257"/>
      <c r="R481" s="257"/>
      <c r="S481" s="257"/>
      <c r="T481" s="258"/>
      <c r="U481" s="14"/>
      <c r="V481" s="14"/>
      <c r="W481" s="14"/>
      <c r="X481" s="14"/>
      <c r="Y481" s="14"/>
      <c r="Z481" s="14"/>
      <c r="AA481" s="14"/>
      <c r="AB481" s="14"/>
      <c r="AC481" s="14"/>
      <c r="AD481" s="14"/>
      <c r="AE481" s="14"/>
      <c r="AT481" s="259" t="s">
        <v>342</v>
      </c>
      <c r="AU481" s="259" t="s">
        <v>88</v>
      </c>
      <c r="AV481" s="14" t="s">
        <v>313</v>
      </c>
      <c r="AW481" s="14" t="s">
        <v>41</v>
      </c>
      <c r="AX481" s="14" t="s">
        <v>86</v>
      </c>
      <c r="AY481" s="259" t="s">
        <v>305</v>
      </c>
    </row>
    <row r="482" s="2" customFormat="1" ht="37.8" customHeight="1">
      <c r="A482" s="42"/>
      <c r="B482" s="43"/>
      <c r="C482" s="218" t="s">
        <v>806</v>
      </c>
      <c r="D482" s="218" t="s">
        <v>308</v>
      </c>
      <c r="E482" s="219" t="s">
        <v>4076</v>
      </c>
      <c r="F482" s="220" t="s">
        <v>4077</v>
      </c>
      <c r="G482" s="221" t="s">
        <v>338</v>
      </c>
      <c r="H482" s="222">
        <v>66.459999999999994</v>
      </c>
      <c r="I482" s="223"/>
      <c r="J482" s="224">
        <f>ROUND(I482*H482,2)</f>
        <v>0</v>
      </c>
      <c r="K482" s="220" t="s">
        <v>325</v>
      </c>
      <c r="L482" s="48"/>
      <c r="M482" s="225" t="s">
        <v>35</v>
      </c>
      <c r="N482" s="226" t="s">
        <v>52</v>
      </c>
      <c r="O482" s="89"/>
      <c r="P482" s="227">
        <f>O482*H482</f>
        <v>0</v>
      </c>
      <c r="Q482" s="227">
        <v>0</v>
      </c>
      <c r="R482" s="227">
        <f>Q482*H482</f>
        <v>0</v>
      </c>
      <c r="S482" s="227">
        <v>0</v>
      </c>
      <c r="T482" s="228">
        <f>S482*H482</f>
        <v>0</v>
      </c>
      <c r="U482" s="42"/>
      <c r="V482" s="42"/>
      <c r="W482" s="42"/>
      <c r="X482" s="42"/>
      <c r="Y482" s="42"/>
      <c r="Z482" s="42"/>
      <c r="AA482" s="42"/>
      <c r="AB482" s="42"/>
      <c r="AC482" s="42"/>
      <c r="AD482" s="42"/>
      <c r="AE482" s="42"/>
      <c r="AR482" s="229" t="s">
        <v>313</v>
      </c>
      <c r="AT482" s="229" t="s">
        <v>308</v>
      </c>
      <c r="AU482" s="229" t="s">
        <v>88</v>
      </c>
      <c r="AY482" s="20" t="s">
        <v>305</v>
      </c>
      <c r="BE482" s="230">
        <f>IF(N482="základní",J482,0)</f>
        <v>0</v>
      </c>
      <c r="BF482" s="230">
        <f>IF(N482="snížená",J482,0)</f>
        <v>0</v>
      </c>
      <c r="BG482" s="230">
        <f>IF(N482="zákl. přenesená",J482,0)</f>
        <v>0</v>
      </c>
      <c r="BH482" s="230">
        <f>IF(N482="sníž. přenesená",J482,0)</f>
        <v>0</v>
      </c>
      <c r="BI482" s="230">
        <f>IF(N482="nulová",J482,0)</f>
        <v>0</v>
      </c>
      <c r="BJ482" s="20" t="s">
        <v>313</v>
      </c>
      <c r="BK482" s="230">
        <f>ROUND(I482*H482,2)</f>
        <v>0</v>
      </c>
      <c r="BL482" s="20" t="s">
        <v>313</v>
      </c>
      <c r="BM482" s="229" t="s">
        <v>6115</v>
      </c>
    </row>
    <row r="483" s="2" customFormat="1">
      <c r="A483" s="42"/>
      <c r="B483" s="43"/>
      <c r="C483" s="44"/>
      <c r="D483" s="231" t="s">
        <v>315</v>
      </c>
      <c r="E483" s="44"/>
      <c r="F483" s="232" t="s">
        <v>4079</v>
      </c>
      <c r="G483" s="44"/>
      <c r="H483" s="44"/>
      <c r="I483" s="233"/>
      <c r="J483" s="44"/>
      <c r="K483" s="44"/>
      <c r="L483" s="48"/>
      <c r="M483" s="234"/>
      <c r="N483" s="235"/>
      <c r="O483" s="89"/>
      <c r="P483" s="89"/>
      <c r="Q483" s="89"/>
      <c r="R483" s="89"/>
      <c r="S483" s="89"/>
      <c r="T483" s="90"/>
      <c r="U483" s="42"/>
      <c r="V483" s="42"/>
      <c r="W483" s="42"/>
      <c r="X483" s="42"/>
      <c r="Y483" s="42"/>
      <c r="Z483" s="42"/>
      <c r="AA483" s="42"/>
      <c r="AB483" s="42"/>
      <c r="AC483" s="42"/>
      <c r="AD483" s="42"/>
      <c r="AE483" s="42"/>
      <c r="AT483" s="20" t="s">
        <v>315</v>
      </c>
      <c r="AU483" s="20" t="s">
        <v>88</v>
      </c>
    </row>
    <row r="484" s="2" customFormat="1">
      <c r="A484" s="42"/>
      <c r="B484" s="43"/>
      <c r="C484" s="44"/>
      <c r="D484" s="236" t="s">
        <v>328</v>
      </c>
      <c r="E484" s="44"/>
      <c r="F484" s="237" t="s">
        <v>4080</v>
      </c>
      <c r="G484" s="44"/>
      <c r="H484" s="44"/>
      <c r="I484" s="233"/>
      <c r="J484" s="44"/>
      <c r="K484" s="44"/>
      <c r="L484" s="48"/>
      <c r="M484" s="234"/>
      <c r="N484" s="235"/>
      <c r="O484" s="89"/>
      <c r="P484" s="89"/>
      <c r="Q484" s="89"/>
      <c r="R484" s="89"/>
      <c r="S484" s="89"/>
      <c r="T484" s="90"/>
      <c r="U484" s="42"/>
      <c r="V484" s="42"/>
      <c r="W484" s="42"/>
      <c r="X484" s="42"/>
      <c r="Y484" s="42"/>
      <c r="Z484" s="42"/>
      <c r="AA484" s="42"/>
      <c r="AB484" s="42"/>
      <c r="AC484" s="42"/>
      <c r="AD484" s="42"/>
      <c r="AE484" s="42"/>
      <c r="AT484" s="20" t="s">
        <v>328</v>
      </c>
      <c r="AU484" s="20" t="s">
        <v>88</v>
      </c>
    </row>
    <row r="485" s="15" customFormat="1">
      <c r="A485" s="15"/>
      <c r="B485" s="275"/>
      <c r="C485" s="276"/>
      <c r="D485" s="231" t="s">
        <v>342</v>
      </c>
      <c r="E485" s="277" t="s">
        <v>35</v>
      </c>
      <c r="F485" s="278" t="s">
        <v>6116</v>
      </c>
      <c r="G485" s="276"/>
      <c r="H485" s="277" t="s">
        <v>35</v>
      </c>
      <c r="I485" s="279"/>
      <c r="J485" s="276"/>
      <c r="K485" s="276"/>
      <c r="L485" s="280"/>
      <c r="M485" s="281"/>
      <c r="N485" s="282"/>
      <c r="O485" s="282"/>
      <c r="P485" s="282"/>
      <c r="Q485" s="282"/>
      <c r="R485" s="282"/>
      <c r="S485" s="282"/>
      <c r="T485" s="283"/>
      <c r="U485" s="15"/>
      <c r="V485" s="15"/>
      <c r="W485" s="15"/>
      <c r="X485" s="15"/>
      <c r="Y485" s="15"/>
      <c r="Z485" s="15"/>
      <c r="AA485" s="15"/>
      <c r="AB485" s="15"/>
      <c r="AC485" s="15"/>
      <c r="AD485" s="15"/>
      <c r="AE485" s="15"/>
      <c r="AT485" s="284" t="s">
        <v>342</v>
      </c>
      <c r="AU485" s="284" t="s">
        <v>88</v>
      </c>
      <c r="AV485" s="15" t="s">
        <v>86</v>
      </c>
      <c r="AW485" s="15" t="s">
        <v>41</v>
      </c>
      <c r="AX485" s="15" t="s">
        <v>79</v>
      </c>
      <c r="AY485" s="284" t="s">
        <v>305</v>
      </c>
    </row>
    <row r="486" s="15" customFormat="1">
      <c r="A486" s="15"/>
      <c r="B486" s="275"/>
      <c r="C486" s="276"/>
      <c r="D486" s="231" t="s">
        <v>342</v>
      </c>
      <c r="E486" s="277" t="s">
        <v>35</v>
      </c>
      <c r="F486" s="278" t="s">
        <v>3276</v>
      </c>
      <c r="G486" s="276"/>
      <c r="H486" s="277" t="s">
        <v>35</v>
      </c>
      <c r="I486" s="279"/>
      <c r="J486" s="276"/>
      <c r="K486" s="276"/>
      <c r="L486" s="280"/>
      <c r="M486" s="281"/>
      <c r="N486" s="282"/>
      <c r="O486" s="282"/>
      <c r="P486" s="282"/>
      <c r="Q486" s="282"/>
      <c r="R486" s="282"/>
      <c r="S486" s="282"/>
      <c r="T486" s="283"/>
      <c r="U486" s="15"/>
      <c r="V486" s="15"/>
      <c r="W486" s="15"/>
      <c r="X486" s="15"/>
      <c r="Y486" s="15"/>
      <c r="Z486" s="15"/>
      <c r="AA486" s="15"/>
      <c r="AB486" s="15"/>
      <c r="AC486" s="15"/>
      <c r="AD486" s="15"/>
      <c r="AE486" s="15"/>
      <c r="AT486" s="284" t="s">
        <v>342</v>
      </c>
      <c r="AU486" s="284" t="s">
        <v>88</v>
      </c>
      <c r="AV486" s="15" t="s">
        <v>86</v>
      </c>
      <c r="AW486" s="15" t="s">
        <v>41</v>
      </c>
      <c r="AX486" s="15" t="s">
        <v>79</v>
      </c>
      <c r="AY486" s="284" t="s">
        <v>305</v>
      </c>
    </row>
    <row r="487" s="13" customFormat="1">
      <c r="A487" s="13"/>
      <c r="B487" s="238"/>
      <c r="C487" s="239"/>
      <c r="D487" s="231" t="s">
        <v>342</v>
      </c>
      <c r="E487" s="240" t="s">
        <v>35</v>
      </c>
      <c r="F487" s="241" t="s">
        <v>6117</v>
      </c>
      <c r="G487" s="239"/>
      <c r="H487" s="242">
        <v>31.960000000000001</v>
      </c>
      <c r="I487" s="243"/>
      <c r="J487" s="239"/>
      <c r="K487" s="239"/>
      <c r="L487" s="244"/>
      <c r="M487" s="245"/>
      <c r="N487" s="246"/>
      <c r="O487" s="246"/>
      <c r="P487" s="246"/>
      <c r="Q487" s="246"/>
      <c r="R487" s="246"/>
      <c r="S487" s="246"/>
      <c r="T487" s="247"/>
      <c r="U487" s="13"/>
      <c r="V487" s="13"/>
      <c r="W487" s="13"/>
      <c r="X487" s="13"/>
      <c r="Y487" s="13"/>
      <c r="Z487" s="13"/>
      <c r="AA487" s="13"/>
      <c r="AB487" s="13"/>
      <c r="AC487" s="13"/>
      <c r="AD487" s="13"/>
      <c r="AE487" s="13"/>
      <c r="AT487" s="248" t="s">
        <v>342</v>
      </c>
      <c r="AU487" s="248" t="s">
        <v>88</v>
      </c>
      <c r="AV487" s="13" t="s">
        <v>88</v>
      </c>
      <c r="AW487" s="13" t="s">
        <v>41</v>
      </c>
      <c r="AX487" s="13" t="s">
        <v>79</v>
      </c>
      <c r="AY487" s="248" t="s">
        <v>305</v>
      </c>
    </row>
    <row r="488" s="15" customFormat="1">
      <c r="A488" s="15"/>
      <c r="B488" s="275"/>
      <c r="C488" s="276"/>
      <c r="D488" s="231" t="s">
        <v>342</v>
      </c>
      <c r="E488" s="277" t="s">
        <v>35</v>
      </c>
      <c r="F488" s="278" t="s">
        <v>3627</v>
      </c>
      <c r="G488" s="276"/>
      <c r="H488" s="277" t="s">
        <v>35</v>
      </c>
      <c r="I488" s="279"/>
      <c r="J488" s="276"/>
      <c r="K488" s="276"/>
      <c r="L488" s="280"/>
      <c r="M488" s="281"/>
      <c r="N488" s="282"/>
      <c r="O488" s="282"/>
      <c r="P488" s="282"/>
      <c r="Q488" s="282"/>
      <c r="R488" s="282"/>
      <c r="S488" s="282"/>
      <c r="T488" s="283"/>
      <c r="U488" s="15"/>
      <c r="V488" s="15"/>
      <c r="W488" s="15"/>
      <c r="X488" s="15"/>
      <c r="Y488" s="15"/>
      <c r="Z488" s="15"/>
      <c r="AA488" s="15"/>
      <c r="AB488" s="15"/>
      <c r="AC488" s="15"/>
      <c r="AD488" s="15"/>
      <c r="AE488" s="15"/>
      <c r="AT488" s="284" t="s">
        <v>342</v>
      </c>
      <c r="AU488" s="284" t="s">
        <v>88</v>
      </c>
      <c r="AV488" s="15" t="s">
        <v>86</v>
      </c>
      <c r="AW488" s="15" t="s">
        <v>41</v>
      </c>
      <c r="AX488" s="15" t="s">
        <v>79</v>
      </c>
      <c r="AY488" s="284" t="s">
        <v>305</v>
      </c>
    </row>
    <row r="489" s="13" customFormat="1">
      <c r="A489" s="13"/>
      <c r="B489" s="238"/>
      <c r="C489" s="239"/>
      <c r="D489" s="231" t="s">
        <v>342</v>
      </c>
      <c r="E489" s="240" t="s">
        <v>35</v>
      </c>
      <c r="F489" s="241" t="s">
        <v>6118</v>
      </c>
      <c r="G489" s="239"/>
      <c r="H489" s="242">
        <v>34.5</v>
      </c>
      <c r="I489" s="243"/>
      <c r="J489" s="239"/>
      <c r="K489" s="239"/>
      <c r="L489" s="244"/>
      <c r="M489" s="245"/>
      <c r="N489" s="246"/>
      <c r="O489" s="246"/>
      <c r="P489" s="246"/>
      <c r="Q489" s="246"/>
      <c r="R489" s="246"/>
      <c r="S489" s="246"/>
      <c r="T489" s="247"/>
      <c r="U489" s="13"/>
      <c r="V489" s="13"/>
      <c r="W489" s="13"/>
      <c r="X489" s="13"/>
      <c r="Y489" s="13"/>
      <c r="Z489" s="13"/>
      <c r="AA489" s="13"/>
      <c r="AB489" s="13"/>
      <c r="AC489" s="13"/>
      <c r="AD489" s="13"/>
      <c r="AE489" s="13"/>
      <c r="AT489" s="248" t="s">
        <v>342</v>
      </c>
      <c r="AU489" s="248" t="s">
        <v>88</v>
      </c>
      <c r="AV489" s="13" t="s">
        <v>88</v>
      </c>
      <c r="AW489" s="13" t="s">
        <v>41</v>
      </c>
      <c r="AX489" s="13" t="s">
        <v>79</v>
      </c>
      <c r="AY489" s="248" t="s">
        <v>305</v>
      </c>
    </row>
    <row r="490" s="14" customFormat="1">
      <c r="A490" s="14"/>
      <c r="B490" s="249"/>
      <c r="C490" s="250"/>
      <c r="D490" s="231" t="s">
        <v>342</v>
      </c>
      <c r="E490" s="251" t="s">
        <v>35</v>
      </c>
      <c r="F490" s="252" t="s">
        <v>344</v>
      </c>
      <c r="G490" s="250"/>
      <c r="H490" s="253">
        <v>66.460000000000008</v>
      </c>
      <c r="I490" s="254"/>
      <c r="J490" s="250"/>
      <c r="K490" s="250"/>
      <c r="L490" s="255"/>
      <c r="M490" s="256"/>
      <c r="N490" s="257"/>
      <c r="O490" s="257"/>
      <c r="P490" s="257"/>
      <c r="Q490" s="257"/>
      <c r="R490" s="257"/>
      <c r="S490" s="257"/>
      <c r="T490" s="258"/>
      <c r="U490" s="14"/>
      <c r="V490" s="14"/>
      <c r="W490" s="14"/>
      <c r="X490" s="14"/>
      <c r="Y490" s="14"/>
      <c r="Z490" s="14"/>
      <c r="AA490" s="14"/>
      <c r="AB490" s="14"/>
      <c r="AC490" s="14"/>
      <c r="AD490" s="14"/>
      <c r="AE490" s="14"/>
      <c r="AT490" s="259" t="s">
        <v>342</v>
      </c>
      <c r="AU490" s="259" t="s">
        <v>88</v>
      </c>
      <c r="AV490" s="14" t="s">
        <v>313</v>
      </c>
      <c r="AW490" s="14" t="s">
        <v>41</v>
      </c>
      <c r="AX490" s="14" t="s">
        <v>86</v>
      </c>
      <c r="AY490" s="259" t="s">
        <v>305</v>
      </c>
    </row>
    <row r="491" s="2" customFormat="1" ht="33" customHeight="1">
      <c r="A491" s="42"/>
      <c r="B491" s="43"/>
      <c r="C491" s="218" t="s">
        <v>813</v>
      </c>
      <c r="D491" s="218" t="s">
        <v>308</v>
      </c>
      <c r="E491" s="219" t="s">
        <v>4088</v>
      </c>
      <c r="F491" s="220" t="s">
        <v>4089</v>
      </c>
      <c r="G491" s="221" t="s">
        <v>338</v>
      </c>
      <c r="H491" s="222">
        <v>1993.8</v>
      </c>
      <c r="I491" s="223"/>
      <c r="J491" s="224">
        <f>ROUND(I491*H491,2)</f>
        <v>0</v>
      </c>
      <c r="K491" s="220" t="s">
        <v>325</v>
      </c>
      <c r="L491" s="48"/>
      <c r="M491" s="225" t="s">
        <v>35</v>
      </c>
      <c r="N491" s="226" t="s">
        <v>52</v>
      </c>
      <c r="O491" s="89"/>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313</v>
      </c>
      <c r="AT491" s="229" t="s">
        <v>308</v>
      </c>
      <c r="AU491" s="229" t="s">
        <v>88</v>
      </c>
      <c r="AY491" s="20" t="s">
        <v>305</v>
      </c>
      <c r="BE491" s="230">
        <f>IF(N491="základní",J491,0)</f>
        <v>0</v>
      </c>
      <c r="BF491" s="230">
        <f>IF(N491="snížená",J491,0)</f>
        <v>0</v>
      </c>
      <c r="BG491" s="230">
        <f>IF(N491="zákl. přenesená",J491,0)</f>
        <v>0</v>
      </c>
      <c r="BH491" s="230">
        <f>IF(N491="sníž. přenesená",J491,0)</f>
        <v>0</v>
      </c>
      <c r="BI491" s="230">
        <f>IF(N491="nulová",J491,0)</f>
        <v>0</v>
      </c>
      <c r="BJ491" s="20" t="s">
        <v>313</v>
      </c>
      <c r="BK491" s="230">
        <f>ROUND(I491*H491,2)</f>
        <v>0</v>
      </c>
      <c r="BL491" s="20" t="s">
        <v>313</v>
      </c>
      <c r="BM491" s="229" t="s">
        <v>6119</v>
      </c>
    </row>
    <row r="492" s="2" customFormat="1">
      <c r="A492" s="42"/>
      <c r="B492" s="43"/>
      <c r="C492" s="44"/>
      <c r="D492" s="231" t="s">
        <v>315</v>
      </c>
      <c r="E492" s="44"/>
      <c r="F492" s="232" t="s">
        <v>4091</v>
      </c>
      <c r="G492" s="44"/>
      <c r="H492" s="44"/>
      <c r="I492" s="233"/>
      <c r="J492" s="44"/>
      <c r="K492" s="44"/>
      <c r="L492" s="48"/>
      <c r="M492" s="234"/>
      <c r="N492" s="235"/>
      <c r="O492" s="89"/>
      <c r="P492" s="89"/>
      <c r="Q492" s="89"/>
      <c r="R492" s="89"/>
      <c r="S492" s="89"/>
      <c r="T492" s="90"/>
      <c r="U492" s="42"/>
      <c r="V492" s="42"/>
      <c r="W492" s="42"/>
      <c r="X492" s="42"/>
      <c r="Y492" s="42"/>
      <c r="Z492" s="42"/>
      <c r="AA492" s="42"/>
      <c r="AB492" s="42"/>
      <c r="AC492" s="42"/>
      <c r="AD492" s="42"/>
      <c r="AE492" s="42"/>
      <c r="AT492" s="20" t="s">
        <v>315</v>
      </c>
      <c r="AU492" s="20" t="s">
        <v>88</v>
      </c>
    </row>
    <row r="493" s="2" customFormat="1">
      <c r="A493" s="42"/>
      <c r="B493" s="43"/>
      <c r="C493" s="44"/>
      <c r="D493" s="236" t="s">
        <v>328</v>
      </c>
      <c r="E493" s="44"/>
      <c r="F493" s="237" t="s">
        <v>4092</v>
      </c>
      <c r="G493" s="44"/>
      <c r="H493" s="44"/>
      <c r="I493" s="233"/>
      <c r="J493" s="44"/>
      <c r="K493" s="44"/>
      <c r="L493" s="48"/>
      <c r="M493" s="234"/>
      <c r="N493" s="235"/>
      <c r="O493" s="89"/>
      <c r="P493" s="89"/>
      <c r="Q493" s="89"/>
      <c r="R493" s="89"/>
      <c r="S493" s="89"/>
      <c r="T493" s="90"/>
      <c r="U493" s="42"/>
      <c r="V493" s="42"/>
      <c r="W493" s="42"/>
      <c r="X493" s="42"/>
      <c r="Y493" s="42"/>
      <c r="Z493" s="42"/>
      <c r="AA493" s="42"/>
      <c r="AB493" s="42"/>
      <c r="AC493" s="42"/>
      <c r="AD493" s="42"/>
      <c r="AE493" s="42"/>
      <c r="AT493" s="20" t="s">
        <v>328</v>
      </c>
      <c r="AU493" s="20" t="s">
        <v>88</v>
      </c>
    </row>
    <row r="494" s="13" customFormat="1">
      <c r="A494" s="13"/>
      <c r="B494" s="238"/>
      <c r="C494" s="239"/>
      <c r="D494" s="231" t="s">
        <v>342</v>
      </c>
      <c r="E494" s="240" t="s">
        <v>35</v>
      </c>
      <c r="F494" s="241" t="s">
        <v>6120</v>
      </c>
      <c r="G494" s="239"/>
      <c r="H494" s="242">
        <v>1993.8</v>
      </c>
      <c r="I494" s="243"/>
      <c r="J494" s="239"/>
      <c r="K494" s="239"/>
      <c r="L494" s="244"/>
      <c r="M494" s="245"/>
      <c r="N494" s="246"/>
      <c r="O494" s="246"/>
      <c r="P494" s="246"/>
      <c r="Q494" s="246"/>
      <c r="R494" s="246"/>
      <c r="S494" s="246"/>
      <c r="T494" s="247"/>
      <c r="U494" s="13"/>
      <c r="V494" s="13"/>
      <c r="W494" s="13"/>
      <c r="X494" s="13"/>
      <c r="Y494" s="13"/>
      <c r="Z494" s="13"/>
      <c r="AA494" s="13"/>
      <c r="AB494" s="13"/>
      <c r="AC494" s="13"/>
      <c r="AD494" s="13"/>
      <c r="AE494" s="13"/>
      <c r="AT494" s="248" t="s">
        <v>342</v>
      </c>
      <c r="AU494" s="248" t="s">
        <v>88</v>
      </c>
      <c r="AV494" s="13" t="s">
        <v>88</v>
      </c>
      <c r="AW494" s="13" t="s">
        <v>41</v>
      </c>
      <c r="AX494" s="13" t="s">
        <v>79</v>
      </c>
      <c r="AY494" s="248" t="s">
        <v>305</v>
      </c>
    </row>
    <row r="495" s="14" customFormat="1">
      <c r="A495" s="14"/>
      <c r="B495" s="249"/>
      <c r="C495" s="250"/>
      <c r="D495" s="231" t="s">
        <v>342</v>
      </c>
      <c r="E495" s="251" t="s">
        <v>35</v>
      </c>
      <c r="F495" s="252" t="s">
        <v>344</v>
      </c>
      <c r="G495" s="250"/>
      <c r="H495" s="253">
        <v>1993.8</v>
      </c>
      <c r="I495" s="254"/>
      <c r="J495" s="250"/>
      <c r="K495" s="250"/>
      <c r="L495" s="255"/>
      <c r="M495" s="256"/>
      <c r="N495" s="257"/>
      <c r="O495" s="257"/>
      <c r="P495" s="257"/>
      <c r="Q495" s="257"/>
      <c r="R495" s="257"/>
      <c r="S495" s="257"/>
      <c r="T495" s="258"/>
      <c r="U495" s="14"/>
      <c r="V495" s="14"/>
      <c r="W495" s="14"/>
      <c r="X495" s="14"/>
      <c r="Y495" s="14"/>
      <c r="Z495" s="14"/>
      <c r="AA495" s="14"/>
      <c r="AB495" s="14"/>
      <c r="AC495" s="14"/>
      <c r="AD495" s="14"/>
      <c r="AE495" s="14"/>
      <c r="AT495" s="259" t="s">
        <v>342</v>
      </c>
      <c r="AU495" s="259" t="s">
        <v>88</v>
      </c>
      <c r="AV495" s="14" t="s">
        <v>313</v>
      </c>
      <c r="AW495" s="14" t="s">
        <v>41</v>
      </c>
      <c r="AX495" s="14" t="s">
        <v>86</v>
      </c>
      <c r="AY495" s="259" t="s">
        <v>305</v>
      </c>
    </row>
    <row r="496" s="2" customFormat="1" ht="37.8" customHeight="1">
      <c r="A496" s="42"/>
      <c r="B496" s="43"/>
      <c r="C496" s="218" t="s">
        <v>820</v>
      </c>
      <c r="D496" s="218" t="s">
        <v>308</v>
      </c>
      <c r="E496" s="219" t="s">
        <v>4094</v>
      </c>
      <c r="F496" s="220" t="s">
        <v>4095</v>
      </c>
      <c r="G496" s="221" t="s">
        <v>338</v>
      </c>
      <c r="H496" s="222">
        <v>66.459999999999994</v>
      </c>
      <c r="I496" s="223"/>
      <c r="J496" s="224">
        <f>ROUND(I496*H496,2)</f>
        <v>0</v>
      </c>
      <c r="K496" s="220" t="s">
        <v>325</v>
      </c>
      <c r="L496" s="48"/>
      <c r="M496" s="225" t="s">
        <v>35</v>
      </c>
      <c r="N496" s="226" t="s">
        <v>52</v>
      </c>
      <c r="O496" s="89"/>
      <c r="P496" s="227">
        <f>O496*H496</f>
        <v>0</v>
      </c>
      <c r="Q496" s="227">
        <v>0</v>
      </c>
      <c r="R496" s="227">
        <f>Q496*H496</f>
        <v>0</v>
      </c>
      <c r="S496" s="227">
        <v>0</v>
      </c>
      <c r="T496" s="228">
        <f>S496*H496</f>
        <v>0</v>
      </c>
      <c r="U496" s="42"/>
      <c r="V496" s="42"/>
      <c r="W496" s="42"/>
      <c r="X496" s="42"/>
      <c r="Y496" s="42"/>
      <c r="Z496" s="42"/>
      <c r="AA496" s="42"/>
      <c r="AB496" s="42"/>
      <c r="AC496" s="42"/>
      <c r="AD496" s="42"/>
      <c r="AE496" s="42"/>
      <c r="AR496" s="229" t="s">
        <v>313</v>
      </c>
      <c r="AT496" s="229" t="s">
        <v>308</v>
      </c>
      <c r="AU496" s="229" t="s">
        <v>88</v>
      </c>
      <c r="AY496" s="20" t="s">
        <v>305</v>
      </c>
      <c r="BE496" s="230">
        <f>IF(N496="základní",J496,0)</f>
        <v>0</v>
      </c>
      <c r="BF496" s="230">
        <f>IF(N496="snížená",J496,0)</f>
        <v>0</v>
      </c>
      <c r="BG496" s="230">
        <f>IF(N496="zákl. přenesená",J496,0)</f>
        <v>0</v>
      </c>
      <c r="BH496" s="230">
        <f>IF(N496="sníž. přenesená",J496,0)</f>
        <v>0</v>
      </c>
      <c r="BI496" s="230">
        <f>IF(N496="nulová",J496,0)</f>
        <v>0</v>
      </c>
      <c r="BJ496" s="20" t="s">
        <v>313</v>
      </c>
      <c r="BK496" s="230">
        <f>ROUND(I496*H496,2)</f>
        <v>0</v>
      </c>
      <c r="BL496" s="20" t="s">
        <v>313</v>
      </c>
      <c r="BM496" s="229" t="s">
        <v>6121</v>
      </c>
    </row>
    <row r="497" s="2" customFormat="1">
      <c r="A497" s="42"/>
      <c r="B497" s="43"/>
      <c r="C497" s="44"/>
      <c r="D497" s="231" t="s">
        <v>315</v>
      </c>
      <c r="E497" s="44"/>
      <c r="F497" s="232" t="s">
        <v>4097</v>
      </c>
      <c r="G497" s="44"/>
      <c r="H497" s="44"/>
      <c r="I497" s="233"/>
      <c r="J497" s="44"/>
      <c r="K497" s="44"/>
      <c r="L497" s="48"/>
      <c r="M497" s="234"/>
      <c r="N497" s="235"/>
      <c r="O497" s="89"/>
      <c r="P497" s="89"/>
      <c r="Q497" s="89"/>
      <c r="R497" s="89"/>
      <c r="S497" s="89"/>
      <c r="T497" s="90"/>
      <c r="U497" s="42"/>
      <c r="V497" s="42"/>
      <c r="W497" s="42"/>
      <c r="X497" s="42"/>
      <c r="Y497" s="42"/>
      <c r="Z497" s="42"/>
      <c r="AA497" s="42"/>
      <c r="AB497" s="42"/>
      <c r="AC497" s="42"/>
      <c r="AD497" s="42"/>
      <c r="AE497" s="42"/>
      <c r="AT497" s="20" t="s">
        <v>315</v>
      </c>
      <c r="AU497" s="20" t="s">
        <v>88</v>
      </c>
    </row>
    <row r="498" s="2" customFormat="1">
      <c r="A498" s="42"/>
      <c r="B498" s="43"/>
      <c r="C498" s="44"/>
      <c r="D498" s="236" t="s">
        <v>328</v>
      </c>
      <c r="E498" s="44"/>
      <c r="F498" s="237" t="s">
        <v>4098</v>
      </c>
      <c r="G498" s="44"/>
      <c r="H498" s="44"/>
      <c r="I498" s="233"/>
      <c r="J498" s="44"/>
      <c r="K498" s="44"/>
      <c r="L498" s="48"/>
      <c r="M498" s="234"/>
      <c r="N498" s="235"/>
      <c r="O498" s="89"/>
      <c r="P498" s="89"/>
      <c r="Q498" s="89"/>
      <c r="R498" s="89"/>
      <c r="S498" s="89"/>
      <c r="T498" s="90"/>
      <c r="U498" s="42"/>
      <c r="V498" s="42"/>
      <c r="W498" s="42"/>
      <c r="X498" s="42"/>
      <c r="Y498" s="42"/>
      <c r="Z498" s="42"/>
      <c r="AA498" s="42"/>
      <c r="AB498" s="42"/>
      <c r="AC498" s="42"/>
      <c r="AD498" s="42"/>
      <c r="AE498" s="42"/>
      <c r="AT498" s="20" t="s">
        <v>328</v>
      </c>
      <c r="AU498" s="20" t="s">
        <v>88</v>
      </c>
    </row>
    <row r="499" s="13" customFormat="1">
      <c r="A499" s="13"/>
      <c r="B499" s="238"/>
      <c r="C499" s="239"/>
      <c r="D499" s="231" t="s">
        <v>342</v>
      </c>
      <c r="E499" s="240" t="s">
        <v>35</v>
      </c>
      <c r="F499" s="241" t="s">
        <v>6122</v>
      </c>
      <c r="G499" s="239"/>
      <c r="H499" s="242">
        <v>66.459999999999994</v>
      </c>
      <c r="I499" s="243"/>
      <c r="J499" s="239"/>
      <c r="K499" s="239"/>
      <c r="L499" s="244"/>
      <c r="M499" s="245"/>
      <c r="N499" s="246"/>
      <c r="O499" s="246"/>
      <c r="P499" s="246"/>
      <c r="Q499" s="246"/>
      <c r="R499" s="246"/>
      <c r="S499" s="246"/>
      <c r="T499" s="247"/>
      <c r="U499" s="13"/>
      <c r="V499" s="13"/>
      <c r="W499" s="13"/>
      <c r="X499" s="13"/>
      <c r="Y499" s="13"/>
      <c r="Z499" s="13"/>
      <c r="AA499" s="13"/>
      <c r="AB499" s="13"/>
      <c r="AC499" s="13"/>
      <c r="AD499" s="13"/>
      <c r="AE499" s="13"/>
      <c r="AT499" s="248" t="s">
        <v>342</v>
      </c>
      <c r="AU499" s="248" t="s">
        <v>88</v>
      </c>
      <c r="AV499" s="13" t="s">
        <v>88</v>
      </c>
      <c r="AW499" s="13" t="s">
        <v>41</v>
      </c>
      <c r="AX499" s="13" t="s">
        <v>79</v>
      </c>
      <c r="AY499" s="248" t="s">
        <v>305</v>
      </c>
    </row>
    <row r="500" s="14" customFormat="1">
      <c r="A500" s="14"/>
      <c r="B500" s="249"/>
      <c r="C500" s="250"/>
      <c r="D500" s="231" t="s">
        <v>342</v>
      </c>
      <c r="E500" s="251" t="s">
        <v>35</v>
      </c>
      <c r="F500" s="252" t="s">
        <v>344</v>
      </c>
      <c r="G500" s="250"/>
      <c r="H500" s="253">
        <v>66.459999999999994</v>
      </c>
      <c r="I500" s="254"/>
      <c r="J500" s="250"/>
      <c r="K500" s="250"/>
      <c r="L500" s="255"/>
      <c r="M500" s="256"/>
      <c r="N500" s="257"/>
      <c r="O500" s="257"/>
      <c r="P500" s="257"/>
      <c r="Q500" s="257"/>
      <c r="R500" s="257"/>
      <c r="S500" s="257"/>
      <c r="T500" s="258"/>
      <c r="U500" s="14"/>
      <c r="V500" s="14"/>
      <c r="W500" s="14"/>
      <c r="X500" s="14"/>
      <c r="Y500" s="14"/>
      <c r="Z500" s="14"/>
      <c r="AA500" s="14"/>
      <c r="AB500" s="14"/>
      <c r="AC500" s="14"/>
      <c r="AD500" s="14"/>
      <c r="AE500" s="14"/>
      <c r="AT500" s="259" t="s">
        <v>342</v>
      </c>
      <c r="AU500" s="259" t="s">
        <v>88</v>
      </c>
      <c r="AV500" s="14" t="s">
        <v>313</v>
      </c>
      <c r="AW500" s="14" t="s">
        <v>41</v>
      </c>
      <c r="AX500" s="14" t="s">
        <v>86</v>
      </c>
      <c r="AY500" s="259" t="s">
        <v>305</v>
      </c>
    </row>
    <row r="501" s="2" customFormat="1" ht="21.75" customHeight="1">
      <c r="A501" s="42"/>
      <c r="B501" s="43"/>
      <c r="C501" s="218" t="s">
        <v>827</v>
      </c>
      <c r="D501" s="218" t="s">
        <v>308</v>
      </c>
      <c r="E501" s="219" t="s">
        <v>5463</v>
      </c>
      <c r="F501" s="220" t="s">
        <v>3672</v>
      </c>
      <c r="G501" s="221" t="s">
        <v>360</v>
      </c>
      <c r="H501" s="222">
        <v>92</v>
      </c>
      <c r="I501" s="223"/>
      <c r="J501" s="224">
        <f>ROUND(I501*H501,2)</f>
        <v>0</v>
      </c>
      <c r="K501" s="220" t="s">
        <v>325</v>
      </c>
      <c r="L501" s="48"/>
      <c r="M501" s="225" t="s">
        <v>35</v>
      </c>
      <c r="N501" s="226" t="s">
        <v>52</v>
      </c>
      <c r="O501" s="89"/>
      <c r="P501" s="227">
        <f>O501*H501</f>
        <v>0</v>
      </c>
      <c r="Q501" s="227">
        <v>0.00036999999999999999</v>
      </c>
      <c r="R501" s="227">
        <f>Q501*H501</f>
        <v>0.034040000000000001</v>
      </c>
      <c r="S501" s="227">
        <v>0</v>
      </c>
      <c r="T501" s="228">
        <f>S501*H501</f>
        <v>0</v>
      </c>
      <c r="U501" s="42"/>
      <c r="V501" s="42"/>
      <c r="W501" s="42"/>
      <c r="X501" s="42"/>
      <c r="Y501" s="42"/>
      <c r="Z501" s="42"/>
      <c r="AA501" s="42"/>
      <c r="AB501" s="42"/>
      <c r="AC501" s="42"/>
      <c r="AD501" s="42"/>
      <c r="AE501" s="42"/>
      <c r="AR501" s="229" t="s">
        <v>313</v>
      </c>
      <c r="AT501" s="229" t="s">
        <v>308</v>
      </c>
      <c r="AU501" s="229" t="s">
        <v>88</v>
      </c>
      <c r="AY501" s="20" t="s">
        <v>305</v>
      </c>
      <c r="BE501" s="230">
        <f>IF(N501="základní",J501,0)</f>
        <v>0</v>
      </c>
      <c r="BF501" s="230">
        <f>IF(N501="snížená",J501,0)</f>
        <v>0</v>
      </c>
      <c r="BG501" s="230">
        <f>IF(N501="zákl. přenesená",J501,0)</f>
        <v>0</v>
      </c>
      <c r="BH501" s="230">
        <f>IF(N501="sníž. přenesená",J501,0)</f>
        <v>0</v>
      </c>
      <c r="BI501" s="230">
        <f>IF(N501="nulová",J501,0)</f>
        <v>0</v>
      </c>
      <c r="BJ501" s="20" t="s">
        <v>313</v>
      </c>
      <c r="BK501" s="230">
        <f>ROUND(I501*H501,2)</f>
        <v>0</v>
      </c>
      <c r="BL501" s="20" t="s">
        <v>313</v>
      </c>
      <c r="BM501" s="229" t="s">
        <v>6123</v>
      </c>
    </row>
    <row r="502" s="2" customFormat="1">
      <c r="A502" s="42"/>
      <c r="B502" s="43"/>
      <c r="C502" s="44"/>
      <c r="D502" s="231" t="s">
        <v>315</v>
      </c>
      <c r="E502" s="44"/>
      <c r="F502" s="232" t="s">
        <v>3674</v>
      </c>
      <c r="G502" s="44"/>
      <c r="H502" s="44"/>
      <c r="I502" s="233"/>
      <c r="J502" s="44"/>
      <c r="K502" s="44"/>
      <c r="L502" s="48"/>
      <c r="M502" s="234"/>
      <c r="N502" s="235"/>
      <c r="O502" s="89"/>
      <c r="P502" s="89"/>
      <c r="Q502" s="89"/>
      <c r="R502" s="89"/>
      <c r="S502" s="89"/>
      <c r="T502" s="90"/>
      <c r="U502" s="42"/>
      <c r="V502" s="42"/>
      <c r="W502" s="42"/>
      <c r="X502" s="42"/>
      <c r="Y502" s="42"/>
      <c r="Z502" s="42"/>
      <c r="AA502" s="42"/>
      <c r="AB502" s="42"/>
      <c r="AC502" s="42"/>
      <c r="AD502" s="42"/>
      <c r="AE502" s="42"/>
      <c r="AT502" s="20" t="s">
        <v>315</v>
      </c>
      <c r="AU502" s="20" t="s">
        <v>88</v>
      </c>
    </row>
    <row r="503" s="2" customFormat="1">
      <c r="A503" s="42"/>
      <c r="B503" s="43"/>
      <c r="C503" s="44"/>
      <c r="D503" s="236" t="s">
        <v>328</v>
      </c>
      <c r="E503" s="44"/>
      <c r="F503" s="237" t="s">
        <v>5465</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328</v>
      </c>
      <c r="AU503" s="20" t="s">
        <v>88</v>
      </c>
    </row>
    <row r="504" s="15" customFormat="1">
      <c r="A504" s="15"/>
      <c r="B504" s="275"/>
      <c r="C504" s="276"/>
      <c r="D504" s="231" t="s">
        <v>342</v>
      </c>
      <c r="E504" s="277" t="s">
        <v>35</v>
      </c>
      <c r="F504" s="278" t="s">
        <v>3676</v>
      </c>
      <c r="G504" s="276"/>
      <c r="H504" s="277" t="s">
        <v>35</v>
      </c>
      <c r="I504" s="279"/>
      <c r="J504" s="276"/>
      <c r="K504" s="276"/>
      <c r="L504" s="280"/>
      <c r="M504" s="281"/>
      <c r="N504" s="282"/>
      <c r="O504" s="282"/>
      <c r="P504" s="282"/>
      <c r="Q504" s="282"/>
      <c r="R504" s="282"/>
      <c r="S504" s="282"/>
      <c r="T504" s="283"/>
      <c r="U504" s="15"/>
      <c r="V504" s="15"/>
      <c r="W504" s="15"/>
      <c r="X504" s="15"/>
      <c r="Y504" s="15"/>
      <c r="Z504" s="15"/>
      <c r="AA504" s="15"/>
      <c r="AB504" s="15"/>
      <c r="AC504" s="15"/>
      <c r="AD504" s="15"/>
      <c r="AE504" s="15"/>
      <c r="AT504" s="284" t="s">
        <v>342</v>
      </c>
      <c r="AU504" s="284" t="s">
        <v>88</v>
      </c>
      <c r="AV504" s="15" t="s">
        <v>86</v>
      </c>
      <c r="AW504" s="15" t="s">
        <v>41</v>
      </c>
      <c r="AX504" s="15" t="s">
        <v>79</v>
      </c>
      <c r="AY504" s="284" t="s">
        <v>305</v>
      </c>
    </row>
    <row r="505" s="13" customFormat="1">
      <c r="A505" s="13"/>
      <c r="B505" s="238"/>
      <c r="C505" s="239"/>
      <c r="D505" s="231" t="s">
        <v>342</v>
      </c>
      <c r="E505" s="240" t="s">
        <v>35</v>
      </c>
      <c r="F505" s="241" t="s">
        <v>1152</v>
      </c>
      <c r="G505" s="239"/>
      <c r="H505" s="242">
        <v>92</v>
      </c>
      <c r="I505" s="243"/>
      <c r="J505" s="239"/>
      <c r="K505" s="239"/>
      <c r="L505" s="244"/>
      <c r="M505" s="245"/>
      <c r="N505" s="246"/>
      <c r="O505" s="246"/>
      <c r="P505" s="246"/>
      <c r="Q505" s="246"/>
      <c r="R505" s="246"/>
      <c r="S505" s="246"/>
      <c r="T505" s="247"/>
      <c r="U505" s="13"/>
      <c r="V505" s="13"/>
      <c r="W505" s="13"/>
      <c r="X505" s="13"/>
      <c r="Y505" s="13"/>
      <c r="Z505" s="13"/>
      <c r="AA505" s="13"/>
      <c r="AB505" s="13"/>
      <c r="AC505" s="13"/>
      <c r="AD505" s="13"/>
      <c r="AE505" s="13"/>
      <c r="AT505" s="248" t="s">
        <v>342</v>
      </c>
      <c r="AU505" s="248" t="s">
        <v>88</v>
      </c>
      <c r="AV505" s="13" t="s">
        <v>88</v>
      </c>
      <c r="AW505" s="13" t="s">
        <v>41</v>
      </c>
      <c r="AX505" s="13" t="s">
        <v>79</v>
      </c>
      <c r="AY505" s="248" t="s">
        <v>305</v>
      </c>
    </row>
    <row r="506" s="14" customFormat="1">
      <c r="A506" s="14"/>
      <c r="B506" s="249"/>
      <c r="C506" s="250"/>
      <c r="D506" s="231" t="s">
        <v>342</v>
      </c>
      <c r="E506" s="251" t="s">
        <v>35</v>
      </c>
      <c r="F506" s="252" t="s">
        <v>344</v>
      </c>
      <c r="G506" s="250"/>
      <c r="H506" s="253">
        <v>92</v>
      </c>
      <c r="I506" s="254"/>
      <c r="J506" s="250"/>
      <c r="K506" s="250"/>
      <c r="L506" s="255"/>
      <c r="M506" s="256"/>
      <c r="N506" s="257"/>
      <c r="O506" s="257"/>
      <c r="P506" s="257"/>
      <c r="Q506" s="257"/>
      <c r="R506" s="257"/>
      <c r="S506" s="257"/>
      <c r="T506" s="258"/>
      <c r="U506" s="14"/>
      <c r="V506" s="14"/>
      <c r="W506" s="14"/>
      <c r="X506" s="14"/>
      <c r="Y506" s="14"/>
      <c r="Z506" s="14"/>
      <c r="AA506" s="14"/>
      <c r="AB506" s="14"/>
      <c r="AC506" s="14"/>
      <c r="AD506" s="14"/>
      <c r="AE506" s="14"/>
      <c r="AT506" s="259" t="s">
        <v>342</v>
      </c>
      <c r="AU506" s="259" t="s">
        <v>88</v>
      </c>
      <c r="AV506" s="14" t="s">
        <v>313</v>
      </c>
      <c r="AW506" s="14" t="s">
        <v>41</v>
      </c>
      <c r="AX506" s="14" t="s">
        <v>86</v>
      </c>
      <c r="AY506" s="259" t="s">
        <v>305</v>
      </c>
    </row>
    <row r="507" s="2" customFormat="1" ht="16.5" customHeight="1">
      <c r="A507" s="42"/>
      <c r="B507" s="43"/>
      <c r="C507" s="218" t="s">
        <v>843</v>
      </c>
      <c r="D507" s="218" t="s">
        <v>308</v>
      </c>
      <c r="E507" s="219" t="s">
        <v>3677</v>
      </c>
      <c r="F507" s="220" t="s">
        <v>3678</v>
      </c>
      <c r="G507" s="221" t="s">
        <v>725</v>
      </c>
      <c r="H507" s="222">
        <v>22.788</v>
      </c>
      <c r="I507" s="223"/>
      <c r="J507" s="224">
        <f>ROUND(I507*H507,2)</f>
        <v>0</v>
      </c>
      <c r="K507" s="220" t="s">
        <v>325</v>
      </c>
      <c r="L507" s="48"/>
      <c r="M507" s="225" t="s">
        <v>35</v>
      </c>
      <c r="N507" s="226" t="s">
        <v>52</v>
      </c>
      <c r="O507" s="89"/>
      <c r="P507" s="227">
        <f>O507*H507</f>
        <v>0</v>
      </c>
      <c r="Q507" s="227">
        <v>0.12</v>
      </c>
      <c r="R507" s="227">
        <f>Q507*H507</f>
        <v>2.7345600000000001</v>
      </c>
      <c r="S507" s="227">
        <v>2.4900000000000002</v>
      </c>
      <c r="T507" s="228">
        <f>S507*H507</f>
        <v>56.742120000000007</v>
      </c>
      <c r="U507" s="42"/>
      <c r="V507" s="42"/>
      <c r="W507" s="42"/>
      <c r="X507" s="42"/>
      <c r="Y507" s="42"/>
      <c r="Z507" s="42"/>
      <c r="AA507" s="42"/>
      <c r="AB507" s="42"/>
      <c r="AC507" s="42"/>
      <c r="AD507" s="42"/>
      <c r="AE507" s="42"/>
      <c r="AR507" s="229" t="s">
        <v>313</v>
      </c>
      <c r="AT507" s="229" t="s">
        <v>308</v>
      </c>
      <c r="AU507" s="229" t="s">
        <v>88</v>
      </c>
      <c r="AY507" s="20" t="s">
        <v>305</v>
      </c>
      <c r="BE507" s="230">
        <f>IF(N507="základní",J507,0)</f>
        <v>0</v>
      </c>
      <c r="BF507" s="230">
        <f>IF(N507="snížená",J507,0)</f>
        <v>0</v>
      </c>
      <c r="BG507" s="230">
        <f>IF(N507="zákl. přenesená",J507,0)</f>
        <v>0</v>
      </c>
      <c r="BH507" s="230">
        <f>IF(N507="sníž. přenesená",J507,0)</f>
        <v>0</v>
      </c>
      <c r="BI507" s="230">
        <f>IF(N507="nulová",J507,0)</f>
        <v>0</v>
      </c>
      <c r="BJ507" s="20" t="s">
        <v>313</v>
      </c>
      <c r="BK507" s="230">
        <f>ROUND(I507*H507,2)</f>
        <v>0</v>
      </c>
      <c r="BL507" s="20" t="s">
        <v>313</v>
      </c>
      <c r="BM507" s="229" t="s">
        <v>6124</v>
      </c>
    </row>
    <row r="508" s="2" customFormat="1">
      <c r="A508" s="42"/>
      <c r="B508" s="43"/>
      <c r="C508" s="44"/>
      <c r="D508" s="231" t="s">
        <v>315</v>
      </c>
      <c r="E508" s="44"/>
      <c r="F508" s="232" t="s">
        <v>3680</v>
      </c>
      <c r="G508" s="44"/>
      <c r="H508" s="44"/>
      <c r="I508" s="233"/>
      <c r="J508" s="44"/>
      <c r="K508" s="44"/>
      <c r="L508" s="48"/>
      <c r="M508" s="234"/>
      <c r="N508" s="235"/>
      <c r="O508" s="89"/>
      <c r="P508" s="89"/>
      <c r="Q508" s="89"/>
      <c r="R508" s="89"/>
      <c r="S508" s="89"/>
      <c r="T508" s="90"/>
      <c r="U508" s="42"/>
      <c r="V508" s="42"/>
      <c r="W508" s="42"/>
      <c r="X508" s="42"/>
      <c r="Y508" s="42"/>
      <c r="Z508" s="42"/>
      <c r="AA508" s="42"/>
      <c r="AB508" s="42"/>
      <c r="AC508" s="42"/>
      <c r="AD508" s="42"/>
      <c r="AE508" s="42"/>
      <c r="AT508" s="20" t="s">
        <v>315</v>
      </c>
      <c r="AU508" s="20" t="s">
        <v>88</v>
      </c>
    </row>
    <row r="509" s="2" customFormat="1">
      <c r="A509" s="42"/>
      <c r="B509" s="43"/>
      <c r="C509" s="44"/>
      <c r="D509" s="236" t="s">
        <v>328</v>
      </c>
      <c r="E509" s="44"/>
      <c r="F509" s="237" t="s">
        <v>3681</v>
      </c>
      <c r="G509" s="44"/>
      <c r="H509" s="44"/>
      <c r="I509" s="233"/>
      <c r="J509" s="44"/>
      <c r="K509" s="44"/>
      <c r="L509" s="48"/>
      <c r="M509" s="234"/>
      <c r="N509" s="235"/>
      <c r="O509" s="89"/>
      <c r="P509" s="89"/>
      <c r="Q509" s="89"/>
      <c r="R509" s="89"/>
      <c r="S509" s="89"/>
      <c r="T509" s="90"/>
      <c r="U509" s="42"/>
      <c r="V509" s="42"/>
      <c r="W509" s="42"/>
      <c r="X509" s="42"/>
      <c r="Y509" s="42"/>
      <c r="Z509" s="42"/>
      <c r="AA509" s="42"/>
      <c r="AB509" s="42"/>
      <c r="AC509" s="42"/>
      <c r="AD509" s="42"/>
      <c r="AE509" s="42"/>
      <c r="AT509" s="20" t="s">
        <v>328</v>
      </c>
      <c r="AU509" s="20" t="s">
        <v>88</v>
      </c>
    </row>
    <row r="510" s="15" customFormat="1">
      <c r="A510" s="15"/>
      <c r="B510" s="275"/>
      <c r="C510" s="276"/>
      <c r="D510" s="231" t="s">
        <v>342</v>
      </c>
      <c r="E510" s="277" t="s">
        <v>35</v>
      </c>
      <c r="F510" s="278" t="s">
        <v>6125</v>
      </c>
      <c r="G510" s="276"/>
      <c r="H510" s="277" t="s">
        <v>35</v>
      </c>
      <c r="I510" s="279"/>
      <c r="J510" s="276"/>
      <c r="K510" s="276"/>
      <c r="L510" s="280"/>
      <c r="M510" s="281"/>
      <c r="N510" s="282"/>
      <c r="O510" s="282"/>
      <c r="P510" s="282"/>
      <c r="Q510" s="282"/>
      <c r="R510" s="282"/>
      <c r="S510" s="282"/>
      <c r="T510" s="283"/>
      <c r="U510" s="15"/>
      <c r="V510" s="15"/>
      <c r="W510" s="15"/>
      <c r="X510" s="15"/>
      <c r="Y510" s="15"/>
      <c r="Z510" s="15"/>
      <c r="AA510" s="15"/>
      <c r="AB510" s="15"/>
      <c r="AC510" s="15"/>
      <c r="AD510" s="15"/>
      <c r="AE510" s="15"/>
      <c r="AT510" s="284" t="s">
        <v>342</v>
      </c>
      <c r="AU510" s="284" t="s">
        <v>88</v>
      </c>
      <c r="AV510" s="15" t="s">
        <v>86</v>
      </c>
      <c r="AW510" s="15" t="s">
        <v>41</v>
      </c>
      <c r="AX510" s="15" t="s">
        <v>79</v>
      </c>
      <c r="AY510" s="284" t="s">
        <v>305</v>
      </c>
    </row>
    <row r="511" s="13" customFormat="1">
      <c r="A511" s="13"/>
      <c r="B511" s="238"/>
      <c r="C511" s="239"/>
      <c r="D511" s="231" t="s">
        <v>342</v>
      </c>
      <c r="E511" s="240" t="s">
        <v>35</v>
      </c>
      <c r="F511" s="241" t="s">
        <v>6126</v>
      </c>
      <c r="G511" s="239"/>
      <c r="H511" s="242">
        <v>22.788</v>
      </c>
      <c r="I511" s="243"/>
      <c r="J511" s="239"/>
      <c r="K511" s="239"/>
      <c r="L511" s="244"/>
      <c r="M511" s="245"/>
      <c r="N511" s="246"/>
      <c r="O511" s="246"/>
      <c r="P511" s="246"/>
      <c r="Q511" s="246"/>
      <c r="R511" s="246"/>
      <c r="S511" s="246"/>
      <c r="T511" s="247"/>
      <c r="U511" s="13"/>
      <c r="V511" s="13"/>
      <c r="W511" s="13"/>
      <c r="X511" s="13"/>
      <c r="Y511" s="13"/>
      <c r="Z511" s="13"/>
      <c r="AA511" s="13"/>
      <c r="AB511" s="13"/>
      <c r="AC511" s="13"/>
      <c r="AD511" s="13"/>
      <c r="AE511" s="13"/>
      <c r="AT511" s="248" t="s">
        <v>342</v>
      </c>
      <c r="AU511" s="248" t="s">
        <v>88</v>
      </c>
      <c r="AV511" s="13" t="s">
        <v>88</v>
      </c>
      <c r="AW511" s="13" t="s">
        <v>41</v>
      </c>
      <c r="AX511" s="13" t="s">
        <v>79</v>
      </c>
      <c r="AY511" s="248" t="s">
        <v>305</v>
      </c>
    </row>
    <row r="512" s="14" customFormat="1">
      <c r="A512" s="14"/>
      <c r="B512" s="249"/>
      <c r="C512" s="250"/>
      <c r="D512" s="231" t="s">
        <v>342</v>
      </c>
      <c r="E512" s="251" t="s">
        <v>35</v>
      </c>
      <c r="F512" s="252" t="s">
        <v>344</v>
      </c>
      <c r="G512" s="250"/>
      <c r="H512" s="253">
        <v>22.788</v>
      </c>
      <c r="I512" s="254"/>
      <c r="J512" s="250"/>
      <c r="K512" s="250"/>
      <c r="L512" s="255"/>
      <c r="M512" s="256"/>
      <c r="N512" s="257"/>
      <c r="O512" s="257"/>
      <c r="P512" s="257"/>
      <c r="Q512" s="257"/>
      <c r="R512" s="257"/>
      <c r="S512" s="257"/>
      <c r="T512" s="258"/>
      <c r="U512" s="14"/>
      <c r="V512" s="14"/>
      <c r="W512" s="14"/>
      <c r="X512" s="14"/>
      <c r="Y512" s="14"/>
      <c r="Z512" s="14"/>
      <c r="AA512" s="14"/>
      <c r="AB512" s="14"/>
      <c r="AC512" s="14"/>
      <c r="AD512" s="14"/>
      <c r="AE512" s="14"/>
      <c r="AT512" s="259" t="s">
        <v>342</v>
      </c>
      <c r="AU512" s="259" t="s">
        <v>88</v>
      </c>
      <c r="AV512" s="14" t="s">
        <v>313</v>
      </c>
      <c r="AW512" s="14" t="s">
        <v>41</v>
      </c>
      <c r="AX512" s="14" t="s">
        <v>86</v>
      </c>
      <c r="AY512" s="259" t="s">
        <v>305</v>
      </c>
    </row>
    <row r="513" s="2" customFormat="1" ht="24.15" customHeight="1">
      <c r="A513" s="42"/>
      <c r="B513" s="43"/>
      <c r="C513" s="218" t="s">
        <v>849</v>
      </c>
      <c r="D513" s="218" t="s">
        <v>308</v>
      </c>
      <c r="E513" s="219" t="s">
        <v>6127</v>
      </c>
      <c r="F513" s="220" t="s">
        <v>6128</v>
      </c>
      <c r="G513" s="221" t="s">
        <v>338</v>
      </c>
      <c r="H513" s="222">
        <v>64.420000000000002</v>
      </c>
      <c r="I513" s="223"/>
      <c r="J513" s="224">
        <f>ROUND(I513*H513,2)</f>
        <v>0</v>
      </c>
      <c r="K513" s="220" t="s">
        <v>325</v>
      </c>
      <c r="L513" s="48"/>
      <c r="M513" s="225" t="s">
        <v>35</v>
      </c>
      <c r="N513" s="226" t="s">
        <v>52</v>
      </c>
      <c r="O513" s="89"/>
      <c r="P513" s="227">
        <f>O513*H513</f>
        <v>0</v>
      </c>
      <c r="Q513" s="227">
        <v>0</v>
      </c>
      <c r="R513" s="227">
        <f>Q513*H513</f>
        <v>0</v>
      </c>
      <c r="S513" s="227">
        <v>0</v>
      </c>
      <c r="T513" s="228">
        <f>S513*H513</f>
        <v>0</v>
      </c>
      <c r="U513" s="42"/>
      <c r="V513" s="42"/>
      <c r="W513" s="42"/>
      <c r="X513" s="42"/>
      <c r="Y513" s="42"/>
      <c r="Z513" s="42"/>
      <c r="AA513" s="42"/>
      <c r="AB513" s="42"/>
      <c r="AC513" s="42"/>
      <c r="AD513" s="42"/>
      <c r="AE513" s="42"/>
      <c r="AR513" s="229" t="s">
        <v>313</v>
      </c>
      <c r="AT513" s="229" t="s">
        <v>308</v>
      </c>
      <c r="AU513" s="229" t="s">
        <v>88</v>
      </c>
      <c r="AY513" s="20" t="s">
        <v>305</v>
      </c>
      <c r="BE513" s="230">
        <f>IF(N513="základní",J513,0)</f>
        <v>0</v>
      </c>
      <c r="BF513" s="230">
        <f>IF(N513="snížená",J513,0)</f>
        <v>0</v>
      </c>
      <c r="BG513" s="230">
        <f>IF(N513="zákl. přenesená",J513,0)</f>
        <v>0</v>
      </c>
      <c r="BH513" s="230">
        <f>IF(N513="sníž. přenesená",J513,0)</f>
        <v>0</v>
      </c>
      <c r="BI513" s="230">
        <f>IF(N513="nulová",J513,0)</f>
        <v>0</v>
      </c>
      <c r="BJ513" s="20" t="s">
        <v>313</v>
      </c>
      <c r="BK513" s="230">
        <f>ROUND(I513*H513,2)</f>
        <v>0</v>
      </c>
      <c r="BL513" s="20" t="s">
        <v>313</v>
      </c>
      <c r="BM513" s="229" t="s">
        <v>6129</v>
      </c>
    </row>
    <row r="514" s="2" customFormat="1">
      <c r="A514" s="42"/>
      <c r="B514" s="43"/>
      <c r="C514" s="44"/>
      <c r="D514" s="231" t="s">
        <v>315</v>
      </c>
      <c r="E514" s="44"/>
      <c r="F514" s="232" t="s">
        <v>6128</v>
      </c>
      <c r="G514" s="44"/>
      <c r="H514" s="44"/>
      <c r="I514" s="233"/>
      <c r="J514" s="44"/>
      <c r="K514" s="44"/>
      <c r="L514" s="48"/>
      <c r="M514" s="234"/>
      <c r="N514" s="235"/>
      <c r="O514" s="89"/>
      <c r="P514" s="89"/>
      <c r="Q514" s="89"/>
      <c r="R514" s="89"/>
      <c r="S514" s="89"/>
      <c r="T514" s="90"/>
      <c r="U514" s="42"/>
      <c r="V514" s="42"/>
      <c r="W514" s="42"/>
      <c r="X514" s="42"/>
      <c r="Y514" s="42"/>
      <c r="Z514" s="42"/>
      <c r="AA514" s="42"/>
      <c r="AB514" s="42"/>
      <c r="AC514" s="42"/>
      <c r="AD514" s="42"/>
      <c r="AE514" s="42"/>
      <c r="AT514" s="20" t="s">
        <v>315</v>
      </c>
      <c r="AU514" s="20" t="s">
        <v>88</v>
      </c>
    </row>
    <row r="515" s="2" customFormat="1">
      <c r="A515" s="42"/>
      <c r="B515" s="43"/>
      <c r="C515" s="44"/>
      <c r="D515" s="236" t="s">
        <v>328</v>
      </c>
      <c r="E515" s="44"/>
      <c r="F515" s="237" t="s">
        <v>6130</v>
      </c>
      <c r="G515" s="44"/>
      <c r="H515" s="44"/>
      <c r="I515" s="233"/>
      <c r="J515" s="44"/>
      <c r="K515" s="44"/>
      <c r="L515" s="48"/>
      <c r="M515" s="234"/>
      <c r="N515" s="235"/>
      <c r="O515" s="89"/>
      <c r="P515" s="89"/>
      <c r="Q515" s="89"/>
      <c r="R515" s="89"/>
      <c r="S515" s="89"/>
      <c r="T515" s="90"/>
      <c r="U515" s="42"/>
      <c r="V515" s="42"/>
      <c r="W515" s="42"/>
      <c r="X515" s="42"/>
      <c r="Y515" s="42"/>
      <c r="Z515" s="42"/>
      <c r="AA515" s="42"/>
      <c r="AB515" s="42"/>
      <c r="AC515" s="42"/>
      <c r="AD515" s="42"/>
      <c r="AE515" s="42"/>
      <c r="AT515" s="20" t="s">
        <v>328</v>
      </c>
      <c r="AU515" s="20" t="s">
        <v>88</v>
      </c>
    </row>
    <row r="516" s="15" customFormat="1">
      <c r="A516" s="15"/>
      <c r="B516" s="275"/>
      <c r="C516" s="276"/>
      <c r="D516" s="231" t="s">
        <v>342</v>
      </c>
      <c r="E516" s="277" t="s">
        <v>35</v>
      </c>
      <c r="F516" s="278" t="s">
        <v>3321</v>
      </c>
      <c r="G516" s="276"/>
      <c r="H516" s="277" t="s">
        <v>35</v>
      </c>
      <c r="I516" s="279"/>
      <c r="J516" s="276"/>
      <c r="K516" s="276"/>
      <c r="L516" s="280"/>
      <c r="M516" s="281"/>
      <c r="N516" s="282"/>
      <c r="O516" s="282"/>
      <c r="P516" s="282"/>
      <c r="Q516" s="282"/>
      <c r="R516" s="282"/>
      <c r="S516" s="282"/>
      <c r="T516" s="283"/>
      <c r="U516" s="15"/>
      <c r="V516" s="15"/>
      <c r="W516" s="15"/>
      <c r="X516" s="15"/>
      <c r="Y516" s="15"/>
      <c r="Z516" s="15"/>
      <c r="AA516" s="15"/>
      <c r="AB516" s="15"/>
      <c r="AC516" s="15"/>
      <c r="AD516" s="15"/>
      <c r="AE516" s="15"/>
      <c r="AT516" s="284" t="s">
        <v>342</v>
      </c>
      <c r="AU516" s="284" t="s">
        <v>88</v>
      </c>
      <c r="AV516" s="15" t="s">
        <v>86</v>
      </c>
      <c r="AW516" s="15" t="s">
        <v>41</v>
      </c>
      <c r="AX516" s="15" t="s">
        <v>79</v>
      </c>
      <c r="AY516" s="284" t="s">
        <v>305</v>
      </c>
    </row>
    <row r="517" s="15" customFormat="1">
      <c r="A517" s="15"/>
      <c r="B517" s="275"/>
      <c r="C517" s="276"/>
      <c r="D517" s="231" t="s">
        <v>342</v>
      </c>
      <c r="E517" s="277" t="s">
        <v>35</v>
      </c>
      <c r="F517" s="278" t="s">
        <v>3627</v>
      </c>
      <c r="G517" s="276"/>
      <c r="H517" s="277" t="s">
        <v>35</v>
      </c>
      <c r="I517" s="279"/>
      <c r="J517" s="276"/>
      <c r="K517" s="276"/>
      <c r="L517" s="280"/>
      <c r="M517" s="281"/>
      <c r="N517" s="282"/>
      <c r="O517" s="282"/>
      <c r="P517" s="282"/>
      <c r="Q517" s="282"/>
      <c r="R517" s="282"/>
      <c r="S517" s="282"/>
      <c r="T517" s="283"/>
      <c r="U517" s="15"/>
      <c r="V517" s="15"/>
      <c r="W517" s="15"/>
      <c r="X517" s="15"/>
      <c r="Y517" s="15"/>
      <c r="Z517" s="15"/>
      <c r="AA517" s="15"/>
      <c r="AB517" s="15"/>
      <c r="AC517" s="15"/>
      <c r="AD517" s="15"/>
      <c r="AE517" s="15"/>
      <c r="AT517" s="284" t="s">
        <v>342</v>
      </c>
      <c r="AU517" s="284" t="s">
        <v>88</v>
      </c>
      <c r="AV517" s="15" t="s">
        <v>86</v>
      </c>
      <c r="AW517" s="15" t="s">
        <v>41</v>
      </c>
      <c r="AX517" s="15" t="s">
        <v>79</v>
      </c>
      <c r="AY517" s="284" t="s">
        <v>305</v>
      </c>
    </row>
    <row r="518" s="13" customFormat="1">
      <c r="A518" s="13"/>
      <c r="B518" s="238"/>
      <c r="C518" s="239"/>
      <c r="D518" s="231" t="s">
        <v>342</v>
      </c>
      <c r="E518" s="240" t="s">
        <v>35</v>
      </c>
      <c r="F518" s="241" t="s">
        <v>6131</v>
      </c>
      <c r="G518" s="239"/>
      <c r="H518" s="242">
        <v>29.02</v>
      </c>
      <c r="I518" s="243"/>
      <c r="J518" s="239"/>
      <c r="K518" s="239"/>
      <c r="L518" s="244"/>
      <c r="M518" s="245"/>
      <c r="N518" s="246"/>
      <c r="O518" s="246"/>
      <c r="P518" s="246"/>
      <c r="Q518" s="246"/>
      <c r="R518" s="246"/>
      <c r="S518" s="246"/>
      <c r="T518" s="247"/>
      <c r="U518" s="13"/>
      <c r="V518" s="13"/>
      <c r="W518" s="13"/>
      <c r="X518" s="13"/>
      <c r="Y518" s="13"/>
      <c r="Z518" s="13"/>
      <c r="AA518" s="13"/>
      <c r="AB518" s="13"/>
      <c r="AC518" s="13"/>
      <c r="AD518" s="13"/>
      <c r="AE518" s="13"/>
      <c r="AT518" s="248" t="s">
        <v>342</v>
      </c>
      <c r="AU518" s="248" t="s">
        <v>88</v>
      </c>
      <c r="AV518" s="13" t="s">
        <v>88</v>
      </c>
      <c r="AW518" s="13" t="s">
        <v>41</v>
      </c>
      <c r="AX518" s="13" t="s">
        <v>79</v>
      </c>
      <c r="AY518" s="248" t="s">
        <v>305</v>
      </c>
    </row>
    <row r="519" s="15" customFormat="1">
      <c r="A519" s="15"/>
      <c r="B519" s="275"/>
      <c r="C519" s="276"/>
      <c r="D519" s="231" t="s">
        <v>342</v>
      </c>
      <c r="E519" s="277" t="s">
        <v>35</v>
      </c>
      <c r="F519" s="278" t="s">
        <v>3276</v>
      </c>
      <c r="G519" s="276"/>
      <c r="H519" s="277" t="s">
        <v>35</v>
      </c>
      <c r="I519" s="279"/>
      <c r="J519" s="276"/>
      <c r="K519" s="276"/>
      <c r="L519" s="280"/>
      <c r="M519" s="281"/>
      <c r="N519" s="282"/>
      <c r="O519" s="282"/>
      <c r="P519" s="282"/>
      <c r="Q519" s="282"/>
      <c r="R519" s="282"/>
      <c r="S519" s="282"/>
      <c r="T519" s="283"/>
      <c r="U519" s="15"/>
      <c r="V519" s="15"/>
      <c r="W519" s="15"/>
      <c r="X519" s="15"/>
      <c r="Y519" s="15"/>
      <c r="Z519" s="15"/>
      <c r="AA519" s="15"/>
      <c r="AB519" s="15"/>
      <c r="AC519" s="15"/>
      <c r="AD519" s="15"/>
      <c r="AE519" s="15"/>
      <c r="AT519" s="284" t="s">
        <v>342</v>
      </c>
      <c r="AU519" s="284" t="s">
        <v>88</v>
      </c>
      <c r="AV519" s="15" t="s">
        <v>86</v>
      </c>
      <c r="AW519" s="15" t="s">
        <v>41</v>
      </c>
      <c r="AX519" s="15" t="s">
        <v>79</v>
      </c>
      <c r="AY519" s="284" t="s">
        <v>305</v>
      </c>
    </row>
    <row r="520" s="13" customFormat="1">
      <c r="A520" s="13"/>
      <c r="B520" s="238"/>
      <c r="C520" s="239"/>
      <c r="D520" s="231" t="s">
        <v>342</v>
      </c>
      <c r="E520" s="240" t="s">
        <v>35</v>
      </c>
      <c r="F520" s="241" t="s">
        <v>6132</v>
      </c>
      <c r="G520" s="239"/>
      <c r="H520" s="242">
        <v>35.399999999999999</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4" customFormat="1">
      <c r="A521" s="14"/>
      <c r="B521" s="249"/>
      <c r="C521" s="250"/>
      <c r="D521" s="231" t="s">
        <v>342</v>
      </c>
      <c r="E521" s="251" t="s">
        <v>35</v>
      </c>
      <c r="F521" s="252" t="s">
        <v>344</v>
      </c>
      <c r="G521" s="250"/>
      <c r="H521" s="253">
        <v>64.420000000000002</v>
      </c>
      <c r="I521" s="254"/>
      <c r="J521" s="250"/>
      <c r="K521" s="250"/>
      <c r="L521" s="255"/>
      <c r="M521" s="256"/>
      <c r="N521" s="257"/>
      <c r="O521" s="257"/>
      <c r="P521" s="257"/>
      <c r="Q521" s="257"/>
      <c r="R521" s="257"/>
      <c r="S521" s="257"/>
      <c r="T521" s="258"/>
      <c r="U521" s="14"/>
      <c r="V521" s="14"/>
      <c r="W521" s="14"/>
      <c r="X521" s="14"/>
      <c r="Y521" s="14"/>
      <c r="Z521" s="14"/>
      <c r="AA521" s="14"/>
      <c r="AB521" s="14"/>
      <c r="AC521" s="14"/>
      <c r="AD521" s="14"/>
      <c r="AE521" s="14"/>
      <c r="AT521" s="259" t="s">
        <v>342</v>
      </c>
      <c r="AU521" s="259" t="s">
        <v>88</v>
      </c>
      <c r="AV521" s="14" t="s">
        <v>313</v>
      </c>
      <c r="AW521" s="14" t="s">
        <v>41</v>
      </c>
      <c r="AX521" s="14" t="s">
        <v>86</v>
      </c>
      <c r="AY521" s="259" t="s">
        <v>305</v>
      </c>
    </row>
    <row r="522" s="2" customFormat="1" ht="24.15" customHeight="1">
      <c r="A522" s="42"/>
      <c r="B522" s="43"/>
      <c r="C522" s="218" t="s">
        <v>856</v>
      </c>
      <c r="D522" s="218" t="s">
        <v>308</v>
      </c>
      <c r="E522" s="219" t="s">
        <v>6133</v>
      </c>
      <c r="F522" s="220" t="s">
        <v>6134</v>
      </c>
      <c r="G522" s="221" t="s">
        <v>338</v>
      </c>
      <c r="H522" s="222">
        <v>64.420000000000002</v>
      </c>
      <c r="I522" s="223"/>
      <c r="J522" s="224">
        <f>ROUND(I522*H522,2)</f>
        <v>0</v>
      </c>
      <c r="K522" s="220" t="s">
        <v>325</v>
      </c>
      <c r="L522" s="48"/>
      <c r="M522" s="225" t="s">
        <v>35</v>
      </c>
      <c r="N522" s="226" t="s">
        <v>52</v>
      </c>
      <c r="O522" s="89"/>
      <c r="P522" s="227">
        <f>O522*H522</f>
        <v>0</v>
      </c>
      <c r="Q522" s="227">
        <v>0.048000000000000001</v>
      </c>
      <c r="R522" s="227">
        <f>Q522*H522</f>
        <v>3.0921600000000002</v>
      </c>
      <c r="S522" s="227">
        <v>0.048000000000000001</v>
      </c>
      <c r="T522" s="228">
        <f>S522*H522</f>
        <v>3.0921600000000002</v>
      </c>
      <c r="U522" s="42"/>
      <c r="V522" s="42"/>
      <c r="W522" s="42"/>
      <c r="X522" s="42"/>
      <c r="Y522" s="42"/>
      <c r="Z522" s="42"/>
      <c r="AA522" s="42"/>
      <c r="AB522" s="42"/>
      <c r="AC522" s="42"/>
      <c r="AD522" s="42"/>
      <c r="AE522" s="42"/>
      <c r="AR522" s="229" t="s">
        <v>313</v>
      </c>
      <c r="AT522" s="229" t="s">
        <v>308</v>
      </c>
      <c r="AU522" s="229" t="s">
        <v>88</v>
      </c>
      <c r="AY522" s="20" t="s">
        <v>305</v>
      </c>
      <c r="BE522" s="230">
        <f>IF(N522="základní",J522,0)</f>
        <v>0</v>
      </c>
      <c r="BF522" s="230">
        <f>IF(N522="snížená",J522,0)</f>
        <v>0</v>
      </c>
      <c r="BG522" s="230">
        <f>IF(N522="zákl. přenesená",J522,0)</f>
        <v>0</v>
      </c>
      <c r="BH522" s="230">
        <f>IF(N522="sníž. přenesená",J522,0)</f>
        <v>0</v>
      </c>
      <c r="BI522" s="230">
        <f>IF(N522="nulová",J522,0)</f>
        <v>0</v>
      </c>
      <c r="BJ522" s="20" t="s">
        <v>313</v>
      </c>
      <c r="BK522" s="230">
        <f>ROUND(I522*H522,2)</f>
        <v>0</v>
      </c>
      <c r="BL522" s="20" t="s">
        <v>313</v>
      </c>
      <c r="BM522" s="229" t="s">
        <v>6135</v>
      </c>
    </row>
    <row r="523" s="2" customFormat="1">
      <c r="A523" s="42"/>
      <c r="B523" s="43"/>
      <c r="C523" s="44"/>
      <c r="D523" s="231" t="s">
        <v>315</v>
      </c>
      <c r="E523" s="44"/>
      <c r="F523" s="232" t="s">
        <v>6136</v>
      </c>
      <c r="G523" s="44"/>
      <c r="H523" s="44"/>
      <c r="I523" s="233"/>
      <c r="J523" s="44"/>
      <c r="K523" s="44"/>
      <c r="L523" s="48"/>
      <c r="M523" s="234"/>
      <c r="N523" s="235"/>
      <c r="O523" s="89"/>
      <c r="P523" s="89"/>
      <c r="Q523" s="89"/>
      <c r="R523" s="89"/>
      <c r="S523" s="89"/>
      <c r="T523" s="90"/>
      <c r="U523" s="42"/>
      <c r="V523" s="42"/>
      <c r="W523" s="42"/>
      <c r="X523" s="42"/>
      <c r="Y523" s="42"/>
      <c r="Z523" s="42"/>
      <c r="AA523" s="42"/>
      <c r="AB523" s="42"/>
      <c r="AC523" s="42"/>
      <c r="AD523" s="42"/>
      <c r="AE523" s="42"/>
      <c r="AT523" s="20" t="s">
        <v>315</v>
      </c>
      <c r="AU523" s="20" t="s">
        <v>88</v>
      </c>
    </row>
    <row r="524" s="2" customFormat="1">
      <c r="A524" s="42"/>
      <c r="B524" s="43"/>
      <c r="C524" s="44"/>
      <c r="D524" s="236" t="s">
        <v>328</v>
      </c>
      <c r="E524" s="44"/>
      <c r="F524" s="237" t="s">
        <v>6137</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328</v>
      </c>
      <c r="AU524" s="20" t="s">
        <v>88</v>
      </c>
    </row>
    <row r="525" s="15" customFormat="1">
      <c r="A525" s="15"/>
      <c r="B525" s="275"/>
      <c r="C525" s="276"/>
      <c r="D525" s="231" t="s">
        <v>342</v>
      </c>
      <c r="E525" s="277" t="s">
        <v>35</v>
      </c>
      <c r="F525" s="278" t="s">
        <v>3321</v>
      </c>
      <c r="G525" s="276"/>
      <c r="H525" s="277" t="s">
        <v>35</v>
      </c>
      <c r="I525" s="279"/>
      <c r="J525" s="276"/>
      <c r="K525" s="276"/>
      <c r="L525" s="280"/>
      <c r="M525" s="281"/>
      <c r="N525" s="282"/>
      <c r="O525" s="282"/>
      <c r="P525" s="282"/>
      <c r="Q525" s="282"/>
      <c r="R525" s="282"/>
      <c r="S525" s="282"/>
      <c r="T525" s="283"/>
      <c r="U525" s="15"/>
      <c r="V525" s="15"/>
      <c r="W525" s="15"/>
      <c r="X525" s="15"/>
      <c r="Y525" s="15"/>
      <c r="Z525" s="15"/>
      <c r="AA525" s="15"/>
      <c r="AB525" s="15"/>
      <c r="AC525" s="15"/>
      <c r="AD525" s="15"/>
      <c r="AE525" s="15"/>
      <c r="AT525" s="284" t="s">
        <v>342</v>
      </c>
      <c r="AU525" s="284" t="s">
        <v>88</v>
      </c>
      <c r="AV525" s="15" t="s">
        <v>86</v>
      </c>
      <c r="AW525" s="15" t="s">
        <v>41</v>
      </c>
      <c r="AX525" s="15" t="s">
        <v>79</v>
      </c>
      <c r="AY525" s="284" t="s">
        <v>305</v>
      </c>
    </row>
    <row r="526" s="15" customFormat="1">
      <c r="A526" s="15"/>
      <c r="B526" s="275"/>
      <c r="C526" s="276"/>
      <c r="D526" s="231" t="s">
        <v>342</v>
      </c>
      <c r="E526" s="277" t="s">
        <v>35</v>
      </c>
      <c r="F526" s="278" t="s">
        <v>3627</v>
      </c>
      <c r="G526" s="276"/>
      <c r="H526" s="277" t="s">
        <v>35</v>
      </c>
      <c r="I526" s="279"/>
      <c r="J526" s="276"/>
      <c r="K526" s="276"/>
      <c r="L526" s="280"/>
      <c r="M526" s="281"/>
      <c r="N526" s="282"/>
      <c r="O526" s="282"/>
      <c r="P526" s="282"/>
      <c r="Q526" s="282"/>
      <c r="R526" s="282"/>
      <c r="S526" s="282"/>
      <c r="T526" s="283"/>
      <c r="U526" s="15"/>
      <c r="V526" s="15"/>
      <c r="W526" s="15"/>
      <c r="X526" s="15"/>
      <c r="Y526" s="15"/>
      <c r="Z526" s="15"/>
      <c r="AA526" s="15"/>
      <c r="AB526" s="15"/>
      <c r="AC526" s="15"/>
      <c r="AD526" s="15"/>
      <c r="AE526" s="15"/>
      <c r="AT526" s="284" t="s">
        <v>342</v>
      </c>
      <c r="AU526" s="284" t="s">
        <v>88</v>
      </c>
      <c r="AV526" s="15" t="s">
        <v>86</v>
      </c>
      <c r="AW526" s="15" t="s">
        <v>41</v>
      </c>
      <c r="AX526" s="15" t="s">
        <v>79</v>
      </c>
      <c r="AY526" s="284" t="s">
        <v>305</v>
      </c>
    </row>
    <row r="527" s="13" customFormat="1">
      <c r="A527" s="13"/>
      <c r="B527" s="238"/>
      <c r="C527" s="239"/>
      <c r="D527" s="231" t="s">
        <v>342</v>
      </c>
      <c r="E527" s="240" t="s">
        <v>35</v>
      </c>
      <c r="F527" s="241" t="s">
        <v>6131</v>
      </c>
      <c r="G527" s="239"/>
      <c r="H527" s="242">
        <v>29.02</v>
      </c>
      <c r="I527" s="243"/>
      <c r="J527" s="239"/>
      <c r="K527" s="239"/>
      <c r="L527" s="244"/>
      <c r="M527" s="245"/>
      <c r="N527" s="246"/>
      <c r="O527" s="246"/>
      <c r="P527" s="246"/>
      <c r="Q527" s="246"/>
      <c r="R527" s="246"/>
      <c r="S527" s="246"/>
      <c r="T527" s="247"/>
      <c r="U527" s="13"/>
      <c r="V527" s="13"/>
      <c r="W527" s="13"/>
      <c r="X527" s="13"/>
      <c r="Y527" s="13"/>
      <c r="Z527" s="13"/>
      <c r="AA527" s="13"/>
      <c r="AB527" s="13"/>
      <c r="AC527" s="13"/>
      <c r="AD527" s="13"/>
      <c r="AE527" s="13"/>
      <c r="AT527" s="248" t="s">
        <v>342</v>
      </c>
      <c r="AU527" s="248" t="s">
        <v>88</v>
      </c>
      <c r="AV527" s="13" t="s">
        <v>88</v>
      </c>
      <c r="AW527" s="13" t="s">
        <v>41</v>
      </c>
      <c r="AX527" s="13" t="s">
        <v>79</v>
      </c>
      <c r="AY527" s="248" t="s">
        <v>305</v>
      </c>
    </row>
    <row r="528" s="15" customFormat="1">
      <c r="A528" s="15"/>
      <c r="B528" s="275"/>
      <c r="C528" s="276"/>
      <c r="D528" s="231" t="s">
        <v>342</v>
      </c>
      <c r="E528" s="277" t="s">
        <v>35</v>
      </c>
      <c r="F528" s="278" t="s">
        <v>3276</v>
      </c>
      <c r="G528" s="276"/>
      <c r="H528" s="277" t="s">
        <v>35</v>
      </c>
      <c r="I528" s="279"/>
      <c r="J528" s="276"/>
      <c r="K528" s="276"/>
      <c r="L528" s="280"/>
      <c r="M528" s="281"/>
      <c r="N528" s="282"/>
      <c r="O528" s="282"/>
      <c r="P528" s="282"/>
      <c r="Q528" s="282"/>
      <c r="R528" s="282"/>
      <c r="S528" s="282"/>
      <c r="T528" s="283"/>
      <c r="U528" s="15"/>
      <c r="V528" s="15"/>
      <c r="W528" s="15"/>
      <c r="X528" s="15"/>
      <c r="Y528" s="15"/>
      <c r="Z528" s="15"/>
      <c r="AA528" s="15"/>
      <c r="AB528" s="15"/>
      <c r="AC528" s="15"/>
      <c r="AD528" s="15"/>
      <c r="AE528" s="15"/>
      <c r="AT528" s="284" t="s">
        <v>342</v>
      </c>
      <c r="AU528" s="284" t="s">
        <v>88</v>
      </c>
      <c r="AV528" s="15" t="s">
        <v>86</v>
      </c>
      <c r="AW528" s="15" t="s">
        <v>41</v>
      </c>
      <c r="AX528" s="15" t="s">
        <v>79</v>
      </c>
      <c r="AY528" s="284" t="s">
        <v>305</v>
      </c>
    </row>
    <row r="529" s="13" customFormat="1">
      <c r="A529" s="13"/>
      <c r="B529" s="238"/>
      <c r="C529" s="239"/>
      <c r="D529" s="231" t="s">
        <v>342</v>
      </c>
      <c r="E529" s="240" t="s">
        <v>35</v>
      </c>
      <c r="F529" s="241" t="s">
        <v>6132</v>
      </c>
      <c r="G529" s="239"/>
      <c r="H529" s="242">
        <v>35.399999999999999</v>
      </c>
      <c r="I529" s="243"/>
      <c r="J529" s="239"/>
      <c r="K529" s="239"/>
      <c r="L529" s="244"/>
      <c r="M529" s="245"/>
      <c r="N529" s="246"/>
      <c r="O529" s="246"/>
      <c r="P529" s="246"/>
      <c r="Q529" s="246"/>
      <c r="R529" s="246"/>
      <c r="S529" s="246"/>
      <c r="T529" s="247"/>
      <c r="U529" s="13"/>
      <c r="V529" s="13"/>
      <c r="W529" s="13"/>
      <c r="X529" s="13"/>
      <c r="Y529" s="13"/>
      <c r="Z529" s="13"/>
      <c r="AA529" s="13"/>
      <c r="AB529" s="13"/>
      <c r="AC529" s="13"/>
      <c r="AD529" s="13"/>
      <c r="AE529" s="13"/>
      <c r="AT529" s="248" t="s">
        <v>342</v>
      </c>
      <c r="AU529" s="248" t="s">
        <v>88</v>
      </c>
      <c r="AV529" s="13" t="s">
        <v>88</v>
      </c>
      <c r="AW529" s="13" t="s">
        <v>41</v>
      </c>
      <c r="AX529" s="13" t="s">
        <v>79</v>
      </c>
      <c r="AY529" s="248" t="s">
        <v>305</v>
      </c>
    </row>
    <row r="530" s="14" customFormat="1">
      <c r="A530" s="14"/>
      <c r="B530" s="249"/>
      <c r="C530" s="250"/>
      <c r="D530" s="231" t="s">
        <v>342</v>
      </c>
      <c r="E530" s="251" t="s">
        <v>35</v>
      </c>
      <c r="F530" s="252" t="s">
        <v>344</v>
      </c>
      <c r="G530" s="250"/>
      <c r="H530" s="253">
        <v>64.420000000000002</v>
      </c>
      <c r="I530" s="254"/>
      <c r="J530" s="250"/>
      <c r="K530" s="250"/>
      <c r="L530" s="255"/>
      <c r="M530" s="256"/>
      <c r="N530" s="257"/>
      <c r="O530" s="257"/>
      <c r="P530" s="257"/>
      <c r="Q530" s="257"/>
      <c r="R530" s="257"/>
      <c r="S530" s="257"/>
      <c r="T530" s="258"/>
      <c r="U530" s="14"/>
      <c r="V530" s="14"/>
      <c r="W530" s="14"/>
      <c r="X530" s="14"/>
      <c r="Y530" s="14"/>
      <c r="Z530" s="14"/>
      <c r="AA530" s="14"/>
      <c r="AB530" s="14"/>
      <c r="AC530" s="14"/>
      <c r="AD530" s="14"/>
      <c r="AE530" s="14"/>
      <c r="AT530" s="259" t="s">
        <v>342</v>
      </c>
      <c r="AU530" s="259" t="s">
        <v>88</v>
      </c>
      <c r="AV530" s="14" t="s">
        <v>313</v>
      </c>
      <c r="AW530" s="14" t="s">
        <v>41</v>
      </c>
      <c r="AX530" s="14" t="s">
        <v>86</v>
      </c>
      <c r="AY530" s="259" t="s">
        <v>305</v>
      </c>
    </row>
    <row r="531" s="2" customFormat="1" ht="24.15" customHeight="1">
      <c r="A531" s="42"/>
      <c r="B531" s="43"/>
      <c r="C531" s="218" t="s">
        <v>862</v>
      </c>
      <c r="D531" s="218" t="s">
        <v>308</v>
      </c>
      <c r="E531" s="219" t="s">
        <v>6138</v>
      </c>
      <c r="F531" s="220" t="s">
        <v>6139</v>
      </c>
      <c r="G531" s="221" t="s">
        <v>338</v>
      </c>
      <c r="H531" s="222">
        <v>64.420000000000002</v>
      </c>
      <c r="I531" s="223"/>
      <c r="J531" s="224">
        <f>ROUND(I531*H531,2)</f>
        <v>0</v>
      </c>
      <c r="K531" s="220" t="s">
        <v>325</v>
      </c>
      <c r="L531" s="48"/>
      <c r="M531" s="225" t="s">
        <v>35</v>
      </c>
      <c r="N531" s="226" t="s">
        <v>52</v>
      </c>
      <c r="O531" s="89"/>
      <c r="P531" s="227">
        <f>O531*H531</f>
        <v>0</v>
      </c>
      <c r="Q531" s="227">
        <v>0</v>
      </c>
      <c r="R531" s="227">
        <f>Q531*H531</f>
        <v>0</v>
      </c>
      <c r="S531" s="227">
        <v>0.077899999999999997</v>
      </c>
      <c r="T531" s="228">
        <f>S531*H531</f>
        <v>5.0183179999999998</v>
      </c>
      <c r="U531" s="42"/>
      <c r="V531" s="42"/>
      <c r="W531" s="42"/>
      <c r="X531" s="42"/>
      <c r="Y531" s="42"/>
      <c r="Z531" s="42"/>
      <c r="AA531" s="42"/>
      <c r="AB531" s="42"/>
      <c r="AC531" s="42"/>
      <c r="AD531" s="42"/>
      <c r="AE531" s="42"/>
      <c r="AR531" s="229" t="s">
        <v>313</v>
      </c>
      <c r="AT531" s="229" t="s">
        <v>308</v>
      </c>
      <c r="AU531" s="229" t="s">
        <v>88</v>
      </c>
      <c r="AY531" s="20" t="s">
        <v>305</v>
      </c>
      <c r="BE531" s="230">
        <f>IF(N531="základní",J531,0)</f>
        <v>0</v>
      </c>
      <c r="BF531" s="230">
        <f>IF(N531="snížená",J531,0)</f>
        <v>0</v>
      </c>
      <c r="BG531" s="230">
        <f>IF(N531="zákl. přenesená",J531,0)</f>
        <v>0</v>
      </c>
      <c r="BH531" s="230">
        <f>IF(N531="sníž. přenesená",J531,0)</f>
        <v>0</v>
      </c>
      <c r="BI531" s="230">
        <f>IF(N531="nulová",J531,0)</f>
        <v>0</v>
      </c>
      <c r="BJ531" s="20" t="s">
        <v>313</v>
      </c>
      <c r="BK531" s="230">
        <f>ROUND(I531*H531,2)</f>
        <v>0</v>
      </c>
      <c r="BL531" s="20" t="s">
        <v>313</v>
      </c>
      <c r="BM531" s="229" t="s">
        <v>6140</v>
      </c>
    </row>
    <row r="532" s="2" customFormat="1">
      <c r="A532" s="42"/>
      <c r="B532" s="43"/>
      <c r="C532" s="44"/>
      <c r="D532" s="231" t="s">
        <v>315</v>
      </c>
      <c r="E532" s="44"/>
      <c r="F532" s="232" t="s">
        <v>6141</v>
      </c>
      <c r="G532" s="44"/>
      <c r="H532" s="44"/>
      <c r="I532" s="233"/>
      <c r="J532" s="44"/>
      <c r="K532" s="44"/>
      <c r="L532" s="48"/>
      <c r="M532" s="234"/>
      <c r="N532" s="235"/>
      <c r="O532" s="89"/>
      <c r="P532" s="89"/>
      <c r="Q532" s="89"/>
      <c r="R532" s="89"/>
      <c r="S532" s="89"/>
      <c r="T532" s="90"/>
      <c r="U532" s="42"/>
      <c r="V532" s="42"/>
      <c r="W532" s="42"/>
      <c r="X532" s="42"/>
      <c r="Y532" s="42"/>
      <c r="Z532" s="42"/>
      <c r="AA532" s="42"/>
      <c r="AB532" s="42"/>
      <c r="AC532" s="42"/>
      <c r="AD532" s="42"/>
      <c r="AE532" s="42"/>
      <c r="AT532" s="20" t="s">
        <v>315</v>
      </c>
      <c r="AU532" s="20" t="s">
        <v>88</v>
      </c>
    </row>
    <row r="533" s="2" customFormat="1">
      <c r="A533" s="42"/>
      <c r="B533" s="43"/>
      <c r="C533" s="44"/>
      <c r="D533" s="236" t="s">
        <v>328</v>
      </c>
      <c r="E533" s="44"/>
      <c r="F533" s="237" t="s">
        <v>6142</v>
      </c>
      <c r="G533" s="44"/>
      <c r="H533" s="44"/>
      <c r="I533" s="233"/>
      <c r="J533" s="44"/>
      <c r="K533" s="44"/>
      <c r="L533" s="48"/>
      <c r="M533" s="234"/>
      <c r="N533" s="235"/>
      <c r="O533" s="89"/>
      <c r="P533" s="89"/>
      <c r="Q533" s="89"/>
      <c r="R533" s="89"/>
      <c r="S533" s="89"/>
      <c r="T533" s="90"/>
      <c r="U533" s="42"/>
      <c r="V533" s="42"/>
      <c r="W533" s="42"/>
      <c r="X533" s="42"/>
      <c r="Y533" s="42"/>
      <c r="Z533" s="42"/>
      <c r="AA533" s="42"/>
      <c r="AB533" s="42"/>
      <c r="AC533" s="42"/>
      <c r="AD533" s="42"/>
      <c r="AE533" s="42"/>
      <c r="AT533" s="20" t="s">
        <v>328</v>
      </c>
      <c r="AU533" s="20" t="s">
        <v>88</v>
      </c>
    </row>
    <row r="534" s="15" customFormat="1">
      <c r="A534" s="15"/>
      <c r="B534" s="275"/>
      <c r="C534" s="276"/>
      <c r="D534" s="231" t="s">
        <v>342</v>
      </c>
      <c r="E534" s="277" t="s">
        <v>35</v>
      </c>
      <c r="F534" s="278" t="s">
        <v>3321</v>
      </c>
      <c r="G534" s="276"/>
      <c r="H534" s="277" t="s">
        <v>35</v>
      </c>
      <c r="I534" s="279"/>
      <c r="J534" s="276"/>
      <c r="K534" s="276"/>
      <c r="L534" s="280"/>
      <c r="M534" s="281"/>
      <c r="N534" s="282"/>
      <c r="O534" s="282"/>
      <c r="P534" s="282"/>
      <c r="Q534" s="282"/>
      <c r="R534" s="282"/>
      <c r="S534" s="282"/>
      <c r="T534" s="283"/>
      <c r="U534" s="15"/>
      <c r="V534" s="15"/>
      <c r="W534" s="15"/>
      <c r="X534" s="15"/>
      <c r="Y534" s="15"/>
      <c r="Z534" s="15"/>
      <c r="AA534" s="15"/>
      <c r="AB534" s="15"/>
      <c r="AC534" s="15"/>
      <c r="AD534" s="15"/>
      <c r="AE534" s="15"/>
      <c r="AT534" s="284" t="s">
        <v>342</v>
      </c>
      <c r="AU534" s="284" t="s">
        <v>88</v>
      </c>
      <c r="AV534" s="15" t="s">
        <v>86</v>
      </c>
      <c r="AW534" s="15" t="s">
        <v>41</v>
      </c>
      <c r="AX534" s="15" t="s">
        <v>79</v>
      </c>
      <c r="AY534" s="284" t="s">
        <v>305</v>
      </c>
    </row>
    <row r="535" s="15" customFormat="1">
      <c r="A535" s="15"/>
      <c r="B535" s="275"/>
      <c r="C535" s="276"/>
      <c r="D535" s="231" t="s">
        <v>342</v>
      </c>
      <c r="E535" s="277" t="s">
        <v>35</v>
      </c>
      <c r="F535" s="278" t="s">
        <v>3627</v>
      </c>
      <c r="G535" s="276"/>
      <c r="H535" s="277" t="s">
        <v>35</v>
      </c>
      <c r="I535" s="279"/>
      <c r="J535" s="276"/>
      <c r="K535" s="276"/>
      <c r="L535" s="280"/>
      <c r="M535" s="281"/>
      <c r="N535" s="282"/>
      <c r="O535" s="282"/>
      <c r="P535" s="282"/>
      <c r="Q535" s="282"/>
      <c r="R535" s="282"/>
      <c r="S535" s="282"/>
      <c r="T535" s="283"/>
      <c r="U535" s="15"/>
      <c r="V535" s="15"/>
      <c r="W535" s="15"/>
      <c r="X535" s="15"/>
      <c r="Y535" s="15"/>
      <c r="Z535" s="15"/>
      <c r="AA535" s="15"/>
      <c r="AB535" s="15"/>
      <c r="AC535" s="15"/>
      <c r="AD535" s="15"/>
      <c r="AE535" s="15"/>
      <c r="AT535" s="284" t="s">
        <v>342</v>
      </c>
      <c r="AU535" s="284" t="s">
        <v>88</v>
      </c>
      <c r="AV535" s="15" t="s">
        <v>86</v>
      </c>
      <c r="AW535" s="15" t="s">
        <v>41</v>
      </c>
      <c r="AX535" s="15" t="s">
        <v>79</v>
      </c>
      <c r="AY535" s="284" t="s">
        <v>305</v>
      </c>
    </row>
    <row r="536" s="13" customFormat="1">
      <c r="A536" s="13"/>
      <c r="B536" s="238"/>
      <c r="C536" s="239"/>
      <c r="D536" s="231" t="s">
        <v>342</v>
      </c>
      <c r="E536" s="240" t="s">
        <v>35</v>
      </c>
      <c r="F536" s="241" t="s">
        <v>6131</v>
      </c>
      <c r="G536" s="239"/>
      <c r="H536" s="242">
        <v>29.02</v>
      </c>
      <c r="I536" s="243"/>
      <c r="J536" s="239"/>
      <c r="K536" s="239"/>
      <c r="L536" s="244"/>
      <c r="M536" s="245"/>
      <c r="N536" s="246"/>
      <c r="O536" s="246"/>
      <c r="P536" s="246"/>
      <c r="Q536" s="246"/>
      <c r="R536" s="246"/>
      <c r="S536" s="246"/>
      <c r="T536" s="247"/>
      <c r="U536" s="13"/>
      <c r="V536" s="13"/>
      <c r="W536" s="13"/>
      <c r="X536" s="13"/>
      <c r="Y536" s="13"/>
      <c r="Z536" s="13"/>
      <c r="AA536" s="13"/>
      <c r="AB536" s="13"/>
      <c r="AC536" s="13"/>
      <c r="AD536" s="13"/>
      <c r="AE536" s="13"/>
      <c r="AT536" s="248" t="s">
        <v>342</v>
      </c>
      <c r="AU536" s="248" t="s">
        <v>88</v>
      </c>
      <c r="AV536" s="13" t="s">
        <v>88</v>
      </c>
      <c r="AW536" s="13" t="s">
        <v>41</v>
      </c>
      <c r="AX536" s="13" t="s">
        <v>79</v>
      </c>
      <c r="AY536" s="248" t="s">
        <v>305</v>
      </c>
    </row>
    <row r="537" s="15" customFormat="1">
      <c r="A537" s="15"/>
      <c r="B537" s="275"/>
      <c r="C537" s="276"/>
      <c r="D537" s="231" t="s">
        <v>342</v>
      </c>
      <c r="E537" s="277" t="s">
        <v>35</v>
      </c>
      <c r="F537" s="278" t="s">
        <v>3276</v>
      </c>
      <c r="G537" s="276"/>
      <c r="H537" s="277" t="s">
        <v>35</v>
      </c>
      <c r="I537" s="279"/>
      <c r="J537" s="276"/>
      <c r="K537" s="276"/>
      <c r="L537" s="280"/>
      <c r="M537" s="281"/>
      <c r="N537" s="282"/>
      <c r="O537" s="282"/>
      <c r="P537" s="282"/>
      <c r="Q537" s="282"/>
      <c r="R537" s="282"/>
      <c r="S537" s="282"/>
      <c r="T537" s="283"/>
      <c r="U537" s="15"/>
      <c r="V537" s="15"/>
      <c r="W537" s="15"/>
      <c r="X537" s="15"/>
      <c r="Y537" s="15"/>
      <c r="Z537" s="15"/>
      <c r="AA537" s="15"/>
      <c r="AB537" s="15"/>
      <c r="AC537" s="15"/>
      <c r="AD537" s="15"/>
      <c r="AE537" s="15"/>
      <c r="AT537" s="284" t="s">
        <v>342</v>
      </c>
      <c r="AU537" s="284" t="s">
        <v>88</v>
      </c>
      <c r="AV537" s="15" t="s">
        <v>86</v>
      </c>
      <c r="AW537" s="15" t="s">
        <v>41</v>
      </c>
      <c r="AX537" s="15" t="s">
        <v>79</v>
      </c>
      <c r="AY537" s="284" t="s">
        <v>305</v>
      </c>
    </row>
    <row r="538" s="13" customFormat="1">
      <c r="A538" s="13"/>
      <c r="B538" s="238"/>
      <c r="C538" s="239"/>
      <c r="D538" s="231" t="s">
        <v>342</v>
      </c>
      <c r="E538" s="240" t="s">
        <v>35</v>
      </c>
      <c r="F538" s="241" t="s">
        <v>6132</v>
      </c>
      <c r="G538" s="239"/>
      <c r="H538" s="242">
        <v>35.399999999999999</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4" customFormat="1">
      <c r="A539" s="14"/>
      <c r="B539" s="249"/>
      <c r="C539" s="250"/>
      <c r="D539" s="231" t="s">
        <v>342</v>
      </c>
      <c r="E539" s="251" t="s">
        <v>35</v>
      </c>
      <c r="F539" s="252" t="s">
        <v>344</v>
      </c>
      <c r="G539" s="250"/>
      <c r="H539" s="253">
        <v>64.420000000000002</v>
      </c>
      <c r="I539" s="254"/>
      <c r="J539" s="250"/>
      <c r="K539" s="250"/>
      <c r="L539" s="255"/>
      <c r="M539" s="256"/>
      <c r="N539" s="257"/>
      <c r="O539" s="257"/>
      <c r="P539" s="257"/>
      <c r="Q539" s="257"/>
      <c r="R539" s="257"/>
      <c r="S539" s="257"/>
      <c r="T539" s="258"/>
      <c r="U539" s="14"/>
      <c r="V539" s="14"/>
      <c r="W539" s="14"/>
      <c r="X539" s="14"/>
      <c r="Y539" s="14"/>
      <c r="Z539" s="14"/>
      <c r="AA539" s="14"/>
      <c r="AB539" s="14"/>
      <c r="AC539" s="14"/>
      <c r="AD539" s="14"/>
      <c r="AE539" s="14"/>
      <c r="AT539" s="259" t="s">
        <v>342</v>
      </c>
      <c r="AU539" s="259" t="s">
        <v>88</v>
      </c>
      <c r="AV539" s="14" t="s">
        <v>313</v>
      </c>
      <c r="AW539" s="14" t="s">
        <v>41</v>
      </c>
      <c r="AX539" s="14" t="s">
        <v>86</v>
      </c>
      <c r="AY539" s="259" t="s">
        <v>305</v>
      </c>
    </row>
    <row r="540" s="2" customFormat="1" ht="24.15" customHeight="1">
      <c r="A540" s="42"/>
      <c r="B540" s="43"/>
      <c r="C540" s="218" t="s">
        <v>869</v>
      </c>
      <c r="D540" s="218" t="s">
        <v>308</v>
      </c>
      <c r="E540" s="219" t="s">
        <v>6143</v>
      </c>
      <c r="F540" s="220" t="s">
        <v>6144</v>
      </c>
      <c r="G540" s="221" t="s">
        <v>725</v>
      </c>
      <c r="H540" s="222">
        <v>1</v>
      </c>
      <c r="I540" s="223"/>
      <c r="J540" s="224">
        <f>ROUND(I540*H540,2)</f>
        <v>0</v>
      </c>
      <c r="K540" s="220" t="s">
        <v>325</v>
      </c>
      <c r="L540" s="48"/>
      <c r="M540" s="225" t="s">
        <v>35</v>
      </c>
      <c r="N540" s="226" t="s">
        <v>52</v>
      </c>
      <c r="O540" s="89"/>
      <c r="P540" s="227">
        <f>O540*H540</f>
        <v>0</v>
      </c>
      <c r="Q540" s="227">
        <v>0.50375000000000003</v>
      </c>
      <c r="R540" s="227">
        <f>Q540*H540</f>
        <v>0.50375000000000003</v>
      </c>
      <c r="S540" s="227">
        <v>2.5</v>
      </c>
      <c r="T540" s="228">
        <f>S540*H540</f>
        <v>2.5</v>
      </c>
      <c r="U540" s="42"/>
      <c r="V540" s="42"/>
      <c r="W540" s="42"/>
      <c r="X540" s="42"/>
      <c r="Y540" s="42"/>
      <c r="Z540" s="42"/>
      <c r="AA540" s="42"/>
      <c r="AB540" s="42"/>
      <c r="AC540" s="42"/>
      <c r="AD540" s="42"/>
      <c r="AE540" s="42"/>
      <c r="AR540" s="229" t="s">
        <v>313</v>
      </c>
      <c r="AT540" s="229" t="s">
        <v>308</v>
      </c>
      <c r="AU540" s="229" t="s">
        <v>88</v>
      </c>
      <c r="AY540" s="20" t="s">
        <v>305</v>
      </c>
      <c r="BE540" s="230">
        <f>IF(N540="základní",J540,0)</f>
        <v>0</v>
      </c>
      <c r="BF540" s="230">
        <f>IF(N540="snížená",J540,0)</f>
        <v>0</v>
      </c>
      <c r="BG540" s="230">
        <f>IF(N540="zákl. přenesená",J540,0)</f>
        <v>0</v>
      </c>
      <c r="BH540" s="230">
        <f>IF(N540="sníž. přenesená",J540,0)</f>
        <v>0</v>
      </c>
      <c r="BI540" s="230">
        <f>IF(N540="nulová",J540,0)</f>
        <v>0</v>
      </c>
      <c r="BJ540" s="20" t="s">
        <v>313</v>
      </c>
      <c r="BK540" s="230">
        <f>ROUND(I540*H540,2)</f>
        <v>0</v>
      </c>
      <c r="BL540" s="20" t="s">
        <v>313</v>
      </c>
      <c r="BM540" s="229" t="s">
        <v>6145</v>
      </c>
    </row>
    <row r="541" s="2" customFormat="1">
      <c r="A541" s="42"/>
      <c r="B541" s="43"/>
      <c r="C541" s="44"/>
      <c r="D541" s="231" t="s">
        <v>315</v>
      </c>
      <c r="E541" s="44"/>
      <c r="F541" s="232" t="s">
        <v>6146</v>
      </c>
      <c r="G541" s="44"/>
      <c r="H541" s="44"/>
      <c r="I541" s="233"/>
      <c r="J541" s="44"/>
      <c r="K541" s="44"/>
      <c r="L541" s="48"/>
      <c r="M541" s="234"/>
      <c r="N541" s="235"/>
      <c r="O541" s="89"/>
      <c r="P541" s="89"/>
      <c r="Q541" s="89"/>
      <c r="R541" s="89"/>
      <c r="S541" s="89"/>
      <c r="T541" s="90"/>
      <c r="U541" s="42"/>
      <c r="V541" s="42"/>
      <c r="W541" s="42"/>
      <c r="X541" s="42"/>
      <c r="Y541" s="42"/>
      <c r="Z541" s="42"/>
      <c r="AA541" s="42"/>
      <c r="AB541" s="42"/>
      <c r="AC541" s="42"/>
      <c r="AD541" s="42"/>
      <c r="AE541" s="42"/>
      <c r="AT541" s="20" t="s">
        <v>315</v>
      </c>
      <c r="AU541" s="20" t="s">
        <v>88</v>
      </c>
    </row>
    <row r="542" s="2" customFormat="1">
      <c r="A542" s="42"/>
      <c r="B542" s="43"/>
      <c r="C542" s="44"/>
      <c r="D542" s="236" t="s">
        <v>328</v>
      </c>
      <c r="E542" s="44"/>
      <c r="F542" s="237" t="s">
        <v>6147</v>
      </c>
      <c r="G542" s="44"/>
      <c r="H542" s="44"/>
      <c r="I542" s="233"/>
      <c r="J542" s="44"/>
      <c r="K542" s="44"/>
      <c r="L542" s="48"/>
      <c r="M542" s="234"/>
      <c r="N542" s="235"/>
      <c r="O542" s="89"/>
      <c r="P542" s="89"/>
      <c r="Q542" s="89"/>
      <c r="R542" s="89"/>
      <c r="S542" s="89"/>
      <c r="T542" s="90"/>
      <c r="U542" s="42"/>
      <c r="V542" s="42"/>
      <c r="W542" s="42"/>
      <c r="X542" s="42"/>
      <c r="Y542" s="42"/>
      <c r="Z542" s="42"/>
      <c r="AA542" s="42"/>
      <c r="AB542" s="42"/>
      <c r="AC542" s="42"/>
      <c r="AD542" s="42"/>
      <c r="AE542" s="42"/>
      <c r="AT542" s="20" t="s">
        <v>328</v>
      </c>
      <c r="AU542" s="20" t="s">
        <v>88</v>
      </c>
    </row>
    <row r="543" s="15" customFormat="1">
      <c r="A543" s="15"/>
      <c r="B543" s="275"/>
      <c r="C543" s="276"/>
      <c r="D543" s="231" t="s">
        <v>342</v>
      </c>
      <c r="E543" s="277" t="s">
        <v>35</v>
      </c>
      <c r="F543" s="278" t="s">
        <v>6148</v>
      </c>
      <c r="G543" s="276"/>
      <c r="H543" s="277" t="s">
        <v>35</v>
      </c>
      <c r="I543" s="279"/>
      <c r="J543" s="276"/>
      <c r="K543" s="276"/>
      <c r="L543" s="280"/>
      <c r="M543" s="281"/>
      <c r="N543" s="282"/>
      <c r="O543" s="282"/>
      <c r="P543" s="282"/>
      <c r="Q543" s="282"/>
      <c r="R543" s="282"/>
      <c r="S543" s="282"/>
      <c r="T543" s="283"/>
      <c r="U543" s="15"/>
      <c r="V543" s="15"/>
      <c r="W543" s="15"/>
      <c r="X543" s="15"/>
      <c r="Y543" s="15"/>
      <c r="Z543" s="15"/>
      <c r="AA543" s="15"/>
      <c r="AB543" s="15"/>
      <c r="AC543" s="15"/>
      <c r="AD543" s="15"/>
      <c r="AE543" s="15"/>
      <c r="AT543" s="284" t="s">
        <v>342</v>
      </c>
      <c r="AU543" s="284" t="s">
        <v>88</v>
      </c>
      <c r="AV543" s="15" t="s">
        <v>86</v>
      </c>
      <c r="AW543" s="15" t="s">
        <v>41</v>
      </c>
      <c r="AX543" s="15" t="s">
        <v>79</v>
      </c>
      <c r="AY543" s="284" t="s">
        <v>305</v>
      </c>
    </row>
    <row r="544" s="13" customFormat="1">
      <c r="A544" s="13"/>
      <c r="B544" s="238"/>
      <c r="C544" s="239"/>
      <c r="D544" s="231" t="s">
        <v>342</v>
      </c>
      <c r="E544" s="240" t="s">
        <v>35</v>
      </c>
      <c r="F544" s="241" t="s">
        <v>86</v>
      </c>
      <c r="G544" s="239"/>
      <c r="H544" s="242">
        <v>1</v>
      </c>
      <c r="I544" s="243"/>
      <c r="J544" s="239"/>
      <c r="K544" s="239"/>
      <c r="L544" s="244"/>
      <c r="M544" s="245"/>
      <c r="N544" s="246"/>
      <c r="O544" s="246"/>
      <c r="P544" s="246"/>
      <c r="Q544" s="246"/>
      <c r="R544" s="246"/>
      <c r="S544" s="246"/>
      <c r="T544" s="247"/>
      <c r="U544" s="13"/>
      <c r="V544" s="13"/>
      <c r="W544" s="13"/>
      <c r="X544" s="13"/>
      <c r="Y544" s="13"/>
      <c r="Z544" s="13"/>
      <c r="AA544" s="13"/>
      <c r="AB544" s="13"/>
      <c r="AC544" s="13"/>
      <c r="AD544" s="13"/>
      <c r="AE544" s="13"/>
      <c r="AT544" s="248" t="s">
        <v>342</v>
      </c>
      <c r="AU544" s="248" t="s">
        <v>88</v>
      </c>
      <c r="AV544" s="13" t="s">
        <v>88</v>
      </c>
      <c r="AW544" s="13" t="s">
        <v>41</v>
      </c>
      <c r="AX544" s="13" t="s">
        <v>79</v>
      </c>
      <c r="AY544" s="248" t="s">
        <v>305</v>
      </c>
    </row>
    <row r="545" s="14" customFormat="1">
      <c r="A545" s="14"/>
      <c r="B545" s="249"/>
      <c r="C545" s="250"/>
      <c r="D545" s="231" t="s">
        <v>342</v>
      </c>
      <c r="E545" s="251" t="s">
        <v>35</v>
      </c>
      <c r="F545" s="252" t="s">
        <v>344</v>
      </c>
      <c r="G545" s="250"/>
      <c r="H545" s="253">
        <v>1</v>
      </c>
      <c r="I545" s="254"/>
      <c r="J545" s="250"/>
      <c r="K545" s="250"/>
      <c r="L545" s="255"/>
      <c r="M545" s="256"/>
      <c r="N545" s="257"/>
      <c r="O545" s="257"/>
      <c r="P545" s="257"/>
      <c r="Q545" s="257"/>
      <c r="R545" s="257"/>
      <c r="S545" s="257"/>
      <c r="T545" s="258"/>
      <c r="U545" s="14"/>
      <c r="V545" s="14"/>
      <c r="W545" s="14"/>
      <c r="X545" s="14"/>
      <c r="Y545" s="14"/>
      <c r="Z545" s="14"/>
      <c r="AA545" s="14"/>
      <c r="AB545" s="14"/>
      <c r="AC545" s="14"/>
      <c r="AD545" s="14"/>
      <c r="AE545" s="14"/>
      <c r="AT545" s="259" t="s">
        <v>342</v>
      </c>
      <c r="AU545" s="259" t="s">
        <v>88</v>
      </c>
      <c r="AV545" s="14" t="s">
        <v>313</v>
      </c>
      <c r="AW545" s="14" t="s">
        <v>41</v>
      </c>
      <c r="AX545" s="14" t="s">
        <v>86</v>
      </c>
      <c r="AY545" s="259" t="s">
        <v>305</v>
      </c>
    </row>
    <row r="546" s="2" customFormat="1" ht="16.5" customHeight="1">
      <c r="A546" s="42"/>
      <c r="B546" s="43"/>
      <c r="C546" s="260" t="s">
        <v>875</v>
      </c>
      <c r="D546" s="260" t="s">
        <v>303</v>
      </c>
      <c r="E546" s="261" t="s">
        <v>6149</v>
      </c>
      <c r="F546" s="262" t="s">
        <v>6150</v>
      </c>
      <c r="G546" s="263" t="s">
        <v>493</v>
      </c>
      <c r="H546" s="264">
        <v>3</v>
      </c>
      <c r="I546" s="265"/>
      <c r="J546" s="266">
        <f>ROUND(I546*H546,2)</f>
        <v>0</v>
      </c>
      <c r="K546" s="262" t="s">
        <v>325</v>
      </c>
      <c r="L546" s="267"/>
      <c r="M546" s="268" t="s">
        <v>35</v>
      </c>
      <c r="N546" s="269" t="s">
        <v>52</v>
      </c>
      <c r="O546" s="89"/>
      <c r="P546" s="227">
        <f>O546*H546</f>
        <v>0</v>
      </c>
      <c r="Q546" s="227">
        <v>1</v>
      </c>
      <c r="R546" s="227">
        <f>Q546*H546</f>
        <v>3</v>
      </c>
      <c r="S546" s="227">
        <v>0</v>
      </c>
      <c r="T546" s="228">
        <f>S546*H546</f>
        <v>0</v>
      </c>
      <c r="U546" s="42"/>
      <c r="V546" s="42"/>
      <c r="W546" s="42"/>
      <c r="X546" s="42"/>
      <c r="Y546" s="42"/>
      <c r="Z546" s="42"/>
      <c r="AA546" s="42"/>
      <c r="AB546" s="42"/>
      <c r="AC546" s="42"/>
      <c r="AD546" s="42"/>
      <c r="AE546" s="42"/>
      <c r="AR546" s="229" t="s">
        <v>357</v>
      </c>
      <c r="AT546" s="229" t="s">
        <v>303</v>
      </c>
      <c r="AU546" s="229" t="s">
        <v>88</v>
      </c>
      <c r="AY546" s="20" t="s">
        <v>305</v>
      </c>
      <c r="BE546" s="230">
        <f>IF(N546="základní",J546,0)</f>
        <v>0</v>
      </c>
      <c r="BF546" s="230">
        <f>IF(N546="snížená",J546,0)</f>
        <v>0</v>
      </c>
      <c r="BG546" s="230">
        <f>IF(N546="zákl. přenesená",J546,0)</f>
        <v>0</v>
      </c>
      <c r="BH546" s="230">
        <f>IF(N546="sníž. přenesená",J546,0)</f>
        <v>0</v>
      </c>
      <c r="BI546" s="230">
        <f>IF(N546="nulová",J546,0)</f>
        <v>0</v>
      </c>
      <c r="BJ546" s="20" t="s">
        <v>313</v>
      </c>
      <c r="BK546" s="230">
        <f>ROUND(I546*H546,2)</f>
        <v>0</v>
      </c>
      <c r="BL546" s="20" t="s">
        <v>313</v>
      </c>
      <c r="BM546" s="229" t="s">
        <v>6151</v>
      </c>
    </row>
    <row r="547" s="2" customFormat="1">
      <c r="A547" s="42"/>
      <c r="B547" s="43"/>
      <c r="C547" s="44"/>
      <c r="D547" s="231" t="s">
        <v>315</v>
      </c>
      <c r="E547" s="44"/>
      <c r="F547" s="232" t="s">
        <v>6150</v>
      </c>
      <c r="G547" s="44"/>
      <c r="H547" s="44"/>
      <c r="I547" s="233"/>
      <c r="J547" s="44"/>
      <c r="K547" s="44"/>
      <c r="L547" s="48"/>
      <c r="M547" s="234"/>
      <c r="N547" s="235"/>
      <c r="O547" s="89"/>
      <c r="P547" s="89"/>
      <c r="Q547" s="89"/>
      <c r="R547" s="89"/>
      <c r="S547" s="89"/>
      <c r="T547" s="90"/>
      <c r="U547" s="42"/>
      <c r="V547" s="42"/>
      <c r="W547" s="42"/>
      <c r="X547" s="42"/>
      <c r="Y547" s="42"/>
      <c r="Z547" s="42"/>
      <c r="AA547" s="42"/>
      <c r="AB547" s="42"/>
      <c r="AC547" s="42"/>
      <c r="AD547" s="42"/>
      <c r="AE547" s="42"/>
      <c r="AT547" s="20" t="s">
        <v>315</v>
      </c>
      <c r="AU547" s="20" t="s">
        <v>88</v>
      </c>
    </row>
    <row r="548" s="13" customFormat="1">
      <c r="A548" s="13"/>
      <c r="B548" s="238"/>
      <c r="C548" s="239"/>
      <c r="D548" s="231" t="s">
        <v>342</v>
      </c>
      <c r="E548" s="240" t="s">
        <v>35</v>
      </c>
      <c r="F548" s="241" t="s">
        <v>6152</v>
      </c>
      <c r="G548" s="239"/>
      <c r="H548" s="242">
        <v>3</v>
      </c>
      <c r="I548" s="243"/>
      <c r="J548" s="239"/>
      <c r="K548" s="239"/>
      <c r="L548" s="244"/>
      <c r="M548" s="245"/>
      <c r="N548" s="246"/>
      <c r="O548" s="246"/>
      <c r="P548" s="246"/>
      <c r="Q548" s="246"/>
      <c r="R548" s="246"/>
      <c r="S548" s="246"/>
      <c r="T548" s="247"/>
      <c r="U548" s="13"/>
      <c r="V548" s="13"/>
      <c r="W548" s="13"/>
      <c r="X548" s="13"/>
      <c r="Y548" s="13"/>
      <c r="Z548" s="13"/>
      <c r="AA548" s="13"/>
      <c r="AB548" s="13"/>
      <c r="AC548" s="13"/>
      <c r="AD548" s="13"/>
      <c r="AE548" s="13"/>
      <c r="AT548" s="248" t="s">
        <v>342</v>
      </c>
      <c r="AU548" s="248" t="s">
        <v>88</v>
      </c>
      <c r="AV548" s="13" t="s">
        <v>88</v>
      </c>
      <c r="AW548" s="13" t="s">
        <v>41</v>
      </c>
      <c r="AX548" s="13" t="s">
        <v>79</v>
      </c>
      <c r="AY548" s="248" t="s">
        <v>305</v>
      </c>
    </row>
    <row r="549" s="14" customFormat="1">
      <c r="A549" s="14"/>
      <c r="B549" s="249"/>
      <c r="C549" s="250"/>
      <c r="D549" s="231" t="s">
        <v>342</v>
      </c>
      <c r="E549" s="251" t="s">
        <v>35</v>
      </c>
      <c r="F549" s="252" t="s">
        <v>344</v>
      </c>
      <c r="G549" s="250"/>
      <c r="H549" s="253">
        <v>3</v>
      </c>
      <c r="I549" s="254"/>
      <c r="J549" s="250"/>
      <c r="K549" s="250"/>
      <c r="L549" s="255"/>
      <c r="M549" s="256"/>
      <c r="N549" s="257"/>
      <c r="O549" s="257"/>
      <c r="P549" s="257"/>
      <c r="Q549" s="257"/>
      <c r="R549" s="257"/>
      <c r="S549" s="257"/>
      <c r="T549" s="258"/>
      <c r="U549" s="14"/>
      <c r="V549" s="14"/>
      <c r="W549" s="14"/>
      <c r="X549" s="14"/>
      <c r="Y549" s="14"/>
      <c r="Z549" s="14"/>
      <c r="AA549" s="14"/>
      <c r="AB549" s="14"/>
      <c r="AC549" s="14"/>
      <c r="AD549" s="14"/>
      <c r="AE549" s="14"/>
      <c r="AT549" s="259" t="s">
        <v>342</v>
      </c>
      <c r="AU549" s="259" t="s">
        <v>88</v>
      </c>
      <c r="AV549" s="14" t="s">
        <v>313</v>
      </c>
      <c r="AW549" s="14" t="s">
        <v>41</v>
      </c>
      <c r="AX549" s="14" t="s">
        <v>86</v>
      </c>
      <c r="AY549" s="259" t="s">
        <v>305</v>
      </c>
    </row>
    <row r="550" s="2" customFormat="1" ht="24.15" customHeight="1">
      <c r="A550" s="42"/>
      <c r="B550" s="43"/>
      <c r="C550" s="218" t="s">
        <v>883</v>
      </c>
      <c r="D550" s="218" t="s">
        <v>308</v>
      </c>
      <c r="E550" s="219" t="s">
        <v>6153</v>
      </c>
      <c r="F550" s="220" t="s">
        <v>6154</v>
      </c>
      <c r="G550" s="221" t="s">
        <v>338</v>
      </c>
      <c r="H550" s="222">
        <v>64.420000000000002</v>
      </c>
      <c r="I550" s="223"/>
      <c r="J550" s="224">
        <f>ROUND(I550*H550,2)</f>
        <v>0</v>
      </c>
      <c r="K550" s="220" t="s">
        <v>325</v>
      </c>
      <c r="L550" s="48"/>
      <c r="M550" s="225" t="s">
        <v>35</v>
      </c>
      <c r="N550" s="226" t="s">
        <v>52</v>
      </c>
      <c r="O550" s="89"/>
      <c r="P550" s="227">
        <f>O550*H550</f>
        <v>0</v>
      </c>
      <c r="Q550" s="227">
        <v>0.078163999999999997</v>
      </c>
      <c r="R550" s="227">
        <f>Q550*H550</f>
        <v>5.0353248800000001</v>
      </c>
      <c r="S550" s="227">
        <v>0</v>
      </c>
      <c r="T550" s="228">
        <f>S550*H550</f>
        <v>0</v>
      </c>
      <c r="U550" s="42"/>
      <c r="V550" s="42"/>
      <c r="W550" s="42"/>
      <c r="X550" s="42"/>
      <c r="Y550" s="42"/>
      <c r="Z550" s="42"/>
      <c r="AA550" s="42"/>
      <c r="AB550" s="42"/>
      <c r="AC550" s="42"/>
      <c r="AD550" s="42"/>
      <c r="AE550" s="42"/>
      <c r="AR550" s="229" t="s">
        <v>313</v>
      </c>
      <c r="AT550" s="229" t="s">
        <v>308</v>
      </c>
      <c r="AU550" s="229" t="s">
        <v>88</v>
      </c>
      <c r="AY550" s="20" t="s">
        <v>305</v>
      </c>
      <c r="BE550" s="230">
        <f>IF(N550="základní",J550,0)</f>
        <v>0</v>
      </c>
      <c r="BF550" s="230">
        <f>IF(N550="snížená",J550,0)</f>
        <v>0</v>
      </c>
      <c r="BG550" s="230">
        <f>IF(N550="zákl. přenesená",J550,0)</f>
        <v>0</v>
      </c>
      <c r="BH550" s="230">
        <f>IF(N550="sníž. přenesená",J550,0)</f>
        <v>0</v>
      </c>
      <c r="BI550" s="230">
        <f>IF(N550="nulová",J550,0)</f>
        <v>0</v>
      </c>
      <c r="BJ550" s="20" t="s">
        <v>313</v>
      </c>
      <c r="BK550" s="230">
        <f>ROUND(I550*H550,2)</f>
        <v>0</v>
      </c>
      <c r="BL550" s="20" t="s">
        <v>313</v>
      </c>
      <c r="BM550" s="229" t="s">
        <v>6155</v>
      </c>
    </row>
    <row r="551" s="2" customFormat="1">
      <c r="A551" s="42"/>
      <c r="B551" s="43"/>
      <c r="C551" s="44"/>
      <c r="D551" s="231" t="s">
        <v>315</v>
      </c>
      <c r="E551" s="44"/>
      <c r="F551" s="232" t="s">
        <v>6156</v>
      </c>
      <c r="G551" s="44"/>
      <c r="H551" s="44"/>
      <c r="I551" s="233"/>
      <c r="J551" s="44"/>
      <c r="K551" s="44"/>
      <c r="L551" s="48"/>
      <c r="M551" s="234"/>
      <c r="N551" s="235"/>
      <c r="O551" s="89"/>
      <c r="P551" s="89"/>
      <c r="Q551" s="89"/>
      <c r="R551" s="89"/>
      <c r="S551" s="89"/>
      <c r="T551" s="90"/>
      <c r="U551" s="42"/>
      <c r="V551" s="42"/>
      <c r="W551" s="42"/>
      <c r="X551" s="42"/>
      <c r="Y551" s="42"/>
      <c r="Z551" s="42"/>
      <c r="AA551" s="42"/>
      <c r="AB551" s="42"/>
      <c r="AC551" s="42"/>
      <c r="AD551" s="42"/>
      <c r="AE551" s="42"/>
      <c r="AT551" s="20" t="s">
        <v>315</v>
      </c>
      <c r="AU551" s="20" t="s">
        <v>88</v>
      </c>
    </row>
    <row r="552" s="2" customFormat="1">
      <c r="A552" s="42"/>
      <c r="B552" s="43"/>
      <c r="C552" s="44"/>
      <c r="D552" s="236" t="s">
        <v>328</v>
      </c>
      <c r="E552" s="44"/>
      <c r="F552" s="237" t="s">
        <v>6157</v>
      </c>
      <c r="G552" s="44"/>
      <c r="H552" s="44"/>
      <c r="I552" s="233"/>
      <c r="J552" s="44"/>
      <c r="K552" s="44"/>
      <c r="L552" s="48"/>
      <c r="M552" s="234"/>
      <c r="N552" s="235"/>
      <c r="O552" s="89"/>
      <c r="P552" s="89"/>
      <c r="Q552" s="89"/>
      <c r="R552" s="89"/>
      <c r="S552" s="89"/>
      <c r="T552" s="90"/>
      <c r="U552" s="42"/>
      <c r="V552" s="42"/>
      <c r="W552" s="42"/>
      <c r="X552" s="42"/>
      <c r="Y552" s="42"/>
      <c r="Z552" s="42"/>
      <c r="AA552" s="42"/>
      <c r="AB552" s="42"/>
      <c r="AC552" s="42"/>
      <c r="AD552" s="42"/>
      <c r="AE552" s="42"/>
      <c r="AT552" s="20" t="s">
        <v>328</v>
      </c>
      <c r="AU552" s="20" t="s">
        <v>88</v>
      </c>
    </row>
    <row r="553" s="15" customFormat="1">
      <c r="A553" s="15"/>
      <c r="B553" s="275"/>
      <c r="C553" s="276"/>
      <c r="D553" s="231" t="s">
        <v>342</v>
      </c>
      <c r="E553" s="277" t="s">
        <v>35</v>
      </c>
      <c r="F553" s="278" t="s">
        <v>3321</v>
      </c>
      <c r="G553" s="276"/>
      <c r="H553" s="277" t="s">
        <v>35</v>
      </c>
      <c r="I553" s="279"/>
      <c r="J553" s="276"/>
      <c r="K553" s="276"/>
      <c r="L553" s="280"/>
      <c r="M553" s="281"/>
      <c r="N553" s="282"/>
      <c r="O553" s="282"/>
      <c r="P553" s="282"/>
      <c r="Q553" s="282"/>
      <c r="R553" s="282"/>
      <c r="S553" s="282"/>
      <c r="T553" s="283"/>
      <c r="U553" s="15"/>
      <c r="V553" s="15"/>
      <c r="W553" s="15"/>
      <c r="X553" s="15"/>
      <c r="Y553" s="15"/>
      <c r="Z553" s="15"/>
      <c r="AA553" s="15"/>
      <c r="AB553" s="15"/>
      <c r="AC553" s="15"/>
      <c r="AD553" s="15"/>
      <c r="AE553" s="15"/>
      <c r="AT553" s="284" t="s">
        <v>342</v>
      </c>
      <c r="AU553" s="284" t="s">
        <v>88</v>
      </c>
      <c r="AV553" s="15" t="s">
        <v>86</v>
      </c>
      <c r="AW553" s="15" t="s">
        <v>41</v>
      </c>
      <c r="AX553" s="15" t="s">
        <v>79</v>
      </c>
      <c r="AY553" s="284" t="s">
        <v>305</v>
      </c>
    </row>
    <row r="554" s="15" customFormat="1">
      <c r="A554" s="15"/>
      <c r="B554" s="275"/>
      <c r="C554" s="276"/>
      <c r="D554" s="231" t="s">
        <v>342</v>
      </c>
      <c r="E554" s="277" t="s">
        <v>35</v>
      </c>
      <c r="F554" s="278" t="s">
        <v>3627</v>
      </c>
      <c r="G554" s="276"/>
      <c r="H554" s="277" t="s">
        <v>35</v>
      </c>
      <c r="I554" s="279"/>
      <c r="J554" s="276"/>
      <c r="K554" s="276"/>
      <c r="L554" s="280"/>
      <c r="M554" s="281"/>
      <c r="N554" s="282"/>
      <c r="O554" s="282"/>
      <c r="P554" s="282"/>
      <c r="Q554" s="282"/>
      <c r="R554" s="282"/>
      <c r="S554" s="282"/>
      <c r="T554" s="283"/>
      <c r="U554" s="15"/>
      <c r="V554" s="15"/>
      <c r="W554" s="15"/>
      <c r="X554" s="15"/>
      <c r="Y554" s="15"/>
      <c r="Z554" s="15"/>
      <c r="AA554" s="15"/>
      <c r="AB554" s="15"/>
      <c r="AC554" s="15"/>
      <c r="AD554" s="15"/>
      <c r="AE554" s="15"/>
      <c r="AT554" s="284" t="s">
        <v>342</v>
      </c>
      <c r="AU554" s="284" t="s">
        <v>88</v>
      </c>
      <c r="AV554" s="15" t="s">
        <v>86</v>
      </c>
      <c r="AW554" s="15" t="s">
        <v>41</v>
      </c>
      <c r="AX554" s="15" t="s">
        <v>79</v>
      </c>
      <c r="AY554" s="284" t="s">
        <v>305</v>
      </c>
    </row>
    <row r="555" s="13" customFormat="1">
      <c r="A555" s="13"/>
      <c r="B555" s="238"/>
      <c r="C555" s="239"/>
      <c r="D555" s="231" t="s">
        <v>342</v>
      </c>
      <c r="E555" s="240" t="s">
        <v>35</v>
      </c>
      <c r="F555" s="241" t="s">
        <v>6131</v>
      </c>
      <c r="G555" s="239"/>
      <c r="H555" s="242">
        <v>29.02</v>
      </c>
      <c r="I555" s="243"/>
      <c r="J555" s="239"/>
      <c r="K555" s="239"/>
      <c r="L555" s="244"/>
      <c r="M555" s="245"/>
      <c r="N555" s="246"/>
      <c r="O555" s="246"/>
      <c r="P555" s="246"/>
      <c r="Q555" s="246"/>
      <c r="R555" s="246"/>
      <c r="S555" s="246"/>
      <c r="T555" s="247"/>
      <c r="U555" s="13"/>
      <c r="V555" s="13"/>
      <c r="W555" s="13"/>
      <c r="X555" s="13"/>
      <c r="Y555" s="13"/>
      <c r="Z555" s="13"/>
      <c r="AA555" s="13"/>
      <c r="AB555" s="13"/>
      <c r="AC555" s="13"/>
      <c r="AD555" s="13"/>
      <c r="AE555" s="13"/>
      <c r="AT555" s="248" t="s">
        <v>342</v>
      </c>
      <c r="AU555" s="248" t="s">
        <v>88</v>
      </c>
      <c r="AV555" s="13" t="s">
        <v>88</v>
      </c>
      <c r="AW555" s="13" t="s">
        <v>41</v>
      </c>
      <c r="AX555" s="13" t="s">
        <v>79</v>
      </c>
      <c r="AY555" s="248" t="s">
        <v>305</v>
      </c>
    </row>
    <row r="556" s="15" customFormat="1">
      <c r="A556" s="15"/>
      <c r="B556" s="275"/>
      <c r="C556" s="276"/>
      <c r="D556" s="231" t="s">
        <v>342</v>
      </c>
      <c r="E556" s="277" t="s">
        <v>35</v>
      </c>
      <c r="F556" s="278" t="s">
        <v>3276</v>
      </c>
      <c r="G556" s="276"/>
      <c r="H556" s="277" t="s">
        <v>35</v>
      </c>
      <c r="I556" s="279"/>
      <c r="J556" s="276"/>
      <c r="K556" s="276"/>
      <c r="L556" s="280"/>
      <c r="M556" s="281"/>
      <c r="N556" s="282"/>
      <c r="O556" s="282"/>
      <c r="P556" s="282"/>
      <c r="Q556" s="282"/>
      <c r="R556" s="282"/>
      <c r="S556" s="282"/>
      <c r="T556" s="283"/>
      <c r="U556" s="15"/>
      <c r="V556" s="15"/>
      <c r="W556" s="15"/>
      <c r="X556" s="15"/>
      <c r="Y556" s="15"/>
      <c r="Z556" s="15"/>
      <c r="AA556" s="15"/>
      <c r="AB556" s="15"/>
      <c r="AC556" s="15"/>
      <c r="AD556" s="15"/>
      <c r="AE556" s="15"/>
      <c r="AT556" s="284" t="s">
        <v>342</v>
      </c>
      <c r="AU556" s="284" t="s">
        <v>88</v>
      </c>
      <c r="AV556" s="15" t="s">
        <v>86</v>
      </c>
      <c r="AW556" s="15" t="s">
        <v>41</v>
      </c>
      <c r="AX556" s="15" t="s">
        <v>79</v>
      </c>
      <c r="AY556" s="284" t="s">
        <v>305</v>
      </c>
    </row>
    <row r="557" s="13" customFormat="1">
      <c r="A557" s="13"/>
      <c r="B557" s="238"/>
      <c r="C557" s="239"/>
      <c r="D557" s="231" t="s">
        <v>342</v>
      </c>
      <c r="E557" s="240" t="s">
        <v>35</v>
      </c>
      <c r="F557" s="241" t="s">
        <v>6132</v>
      </c>
      <c r="G557" s="239"/>
      <c r="H557" s="242">
        <v>35.399999999999999</v>
      </c>
      <c r="I557" s="243"/>
      <c r="J557" s="239"/>
      <c r="K557" s="239"/>
      <c r="L557" s="244"/>
      <c r="M557" s="245"/>
      <c r="N557" s="246"/>
      <c r="O557" s="246"/>
      <c r="P557" s="246"/>
      <c r="Q557" s="246"/>
      <c r="R557" s="246"/>
      <c r="S557" s="246"/>
      <c r="T557" s="247"/>
      <c r="U557" s="13"/>
      <c r="V557" s="13"/>
      <c r="W557" s="13"/>
      <c r="X557" s="13"/>
      <c r="Y557" s="13"/>
      <c r="Z557" s="13"/>
      <c r="AA557" s="13"/>
      <c r="AB557" s="13"/>
      <c r="AC557" s="13"/>
      <c r="AD557" s="13"/>
      <c r="AE557" s="13"/>
      <c r="AT557" s="248" t="s">
        <v>342</v>
      </c>
      <c r="AU557" s="248" t="s">
        <v>88</v>
      </c>
      <c r="AV557" s="13" t="s">
        <v>88</v>
      </c>
      <c r="AW557" s="13" t="s">
        <v>41</v>
      </c>
      <c r="AX557" s="13" t="s">
        <v>79</v>
      </c>
      <c r="AY557" s="248" t="s">
        <v>305</v>
      </c>
    </row>
    <row r="558" s="14" customFormat="1">
      <c r="A558" s="14"/>
      <c r="B558" s="249"/>
      <c r="C558" s="250"/>
      <c r="D558" s="231" t="s">
        <v>342</v>
      </c>
      <c r="E558" s="251" t="s">
        <v>35</v>
      </c>
      <c r="F558" s="252" t="s">
        <v>344</v>
      </c>
      <c r="G558" s="250"/>
      <c r="H558" s="253">
        <v>64.420000000000002</v>
      </c>
      <c r="I558" s="254"/>
      <c r="J558" s="250"/>
      <c r="K558" s="250"/>
      <c r="L558" s="255"/>
      <c r="M558" s="256"/>
      <c r="N558" s="257"/>
      <c r="O558" s="257"/>
      <c r="P558" s="257"/>
      <c r="Q558" s="257"/>
      <c r="R558" s="257"/>
      <c r="S558" s="257"/>
      <c r="T558" s="258"/>
      <c r="U558" s="14"/>
      <c r="V558" s="14"/>
      <c r="W558" s="14"/>
      <c r="X558" s="14"/>
      <c r="Y558" s="14"/>
      <c r="Z558" s="14"/>
      <c r="AA558" s="14"/>
      <c r="AB558" s="14"/>
      <c r="AC558" s="14"/>
      <c r="AD558" s="14"/>
      <c r="AE558" s="14"/>
      <c r="AT558" s="259" t="s">
        <v>342</v>
      </c>
      <c r="AU558" s="259" t="s">
        <v>88</v>
      </c>
      <c r="AV558" s="14" t="s">
        <v>313</v>
      </c>
      <c r="AW558" s="14" t="s">
        <v>41</v>
      </c>
      <c r="AX558" s="14" t="s">
        <v>86</v>
      </c>
      <c r="AY558" s="259" t="s">
        <v>305</v>
      </c>
    </row>
    <row r="559" s="2" customFormat="1" ht="24.15" customHeight="1">
      <c r="A559" s="42"/>
      <c r="B559" s="43"/>
      <c r="C559" s="218" t="s">
        <v>891</v>
      </c>
      <c r="D559" s="218" t="s">
        <v>308</v>
      </c>
      <c r="E559" s="219" t="s">
        <v>6158</v>
      </c>
      <c r="F559" s="220" t="s">
        <v>6159</v>
      </c>
      <c r="G559" s="221" t="s">
        <v>338</v>
      </c>
      <c r="H559" s="222">
        <v>64.420000000000002</v>
      </c>
      <c r="I559" s="223"/>
      <c r="J559" s="224">
        <f>ROUND(I559*H559,2)</f>
        <v>0</v>
      </c>
      <c r="K559" s="220" t="s">
        <v>325</v>
      </c>
      <c r="L559" s="48"/>
      <c r="M559" s="225" t="s">
        <v>35</v>
      </c>
      <c r="N559" s="226" t="s">
        <v>52</v>
      </c>
      <c r="O559" s="89"/>
      <c r="P559" s="227">
        <f>O559*H559</f>
        <v>0</v>
      </c>
      <c r="Q559" s="227">
        <v>0</v>
      </c>
      <c r="R559" s="227">
        <f>Q559*H559</f>
        <v>0</v>
      </c>
      <c r="S559" s="227">
        <v>0</v>
      </c>
      <c r="T559" s="228">
        <f>S559*H559</f>
        <v>0</v>
      </c>
      <c r="U559" s="42"/>
      <c r="V559" s="42"/>
      <c r="W559" s="42"/>
      <c r="X559" s="42"/>
      <c r="Y559" s="42"/>
      <c r="Z559" s="42"/>
      <c r="AA559" s="42"/>
      <c r="AB559" s="42"/>
      <c r="AC559" s="42"/>
      <c r="AD559" s="42"/>
      <c r="AE559" s="42"/>
      <c r="AR559" s="229" t="s">
        <v>313</v>
      </c>
      <c r="AT559" s="229" t="s">
        <v>308</v>
      </c>
      <c r="AU559" s="229" t="s">
        <v>88</v>
      </c>
      <c r="AY559" s="20" t="s">
        <v>305</v>
      </c>
      <c r="BE559" s="230">
        <f>IF(N559="základní",J559,0)</f>
        <v>0</v>
      </c>
      <c r="BF559" s="230">
        <f>IF(N559="snížená",J559,0)</f>
        <v>0</v>
      </c>
      <c r="BG559" s="230">
        <f>IF(N559="zákl. přenesená",J559,0)</f>
        <v>0</v>
      </c>
      <c r="BH559" s="230">
        <f>IF(N559="sníž. přenesená",J559,0)</f>
        <v>0</v>
      </c>
      <c r="BI559" s="230">
        <f>IF(N559="nulová",J559,0)</f>
        <v>0</v>
      </c>
      <c r="BJ559" s="20" t="s">
        <v>313</v>
      </c>
      <c r="BK559" s="230">
        <f>ROUND(I559*H559,2)</f>
        <v>0</v>
      </c>
      <c r="BL559" s="20" t="s">
        <v>313</v>
      </c>
      <c r="BM559" s="229" t="s">
        <v>6160</v>
      </c>
    </row>
    <row r="560" s="2" customFormat="1">
      <c r="A560" s="42"/>
      <c r="B560" s="43"/>
      <c r="C560" s="44"/>
      <c r="D560" s="231" t="s">
        <v>315</v>
      </c>
      <c r="E560" s="44"/>
      <c r="F560" s="232" t="s">
        <v>6161</v>
      </c>
      <c r="G560" s="44"/>
      <c r="H560" s="44"/>
      <c r="I560" s="233"/>
      <c r="J560" s="44"/>
      <c r="K560" s="44"/>
      <c r="L560" s="48"/>
      <c r="M560" s="234"/>
      <c r="N560" s="235"/>
      <c r="O560" s="89"/>
      <c r="P560" s="89"/>
      <c r="Q560" s="89"/>
      <c r="R560" s="89"/>
      <c r="S560" s="89"/>
      <c r="T560" s="90"/>
      <c r="U560" s="42"/>
      <c r="V560" s="42"/>
      <c r="W560" s="42"/>
      <c r="X560" s="42"/>
      <c r="Y560" s="42"/>
      <c r="Z560" s="42"/>
      <c r="AA560" s="42"/>
      <c r="AB560" s="42"/>
      <c r="AC560" s="42"/>
      <c r="AD560" s="42"/>
      <c r="AE560" s="42"/>
      <c r="AT560" s="20" t="s">
        <v>315</v>
      </c>
      <c r="AU560" s="20" t="s">
        <v>88</v>
      </c>
    </row>
    <row r="561" s="2" customFormat="1">
      <c r="A561" s="42"/>
      <c r="B561" s="43"/>
      <c r="C561" s="44"/>
      <c r="D561" s="236" t="s">
        <v>328</v>
      </c>
      <c r="E561" s="44"/>
      <c r="F561" s="237" t="s">
        <v>6162</v>
      </c>
      <c r="G561" s="44"/>
      <c r="H561" s="44"/>
      <c r="I561" s="233"/>
      <c r="J561" s="44"/>
      <c r="K561" s="44"/>
      <c r="L561" s="48"/>
      <c r="M561" s="234"/>
      <c r="N561" s="235"/>
      <c r="O561" s="89"/>
      <c r="P561" s="89"/>
      <c r="Q561" s="89"/>
      <c r="R561" s="89"/>
      <c r="S561" s="89"/>
      <c r="T561" s="90"/>
      <c r="U561" s="42"/>
      <c r="V561" s="42"/>
      <c r="W561" s="42"/>
      <c r="X561" s="42"/>
      <c r="Y561" s="42"/>
      <c r="Z561" s="42"/>
      <c r="AA561" s="42"/>
      <c r="AB561" s="42"/>
      <c r="AC561" s="42"/>
      <c r="AD561" s="42"/>
      <c r="AE561" s="42"/>
      <c r="AT561" s="20" t="s">
        <v>328</v>
      </c>
      <c r="AU561" s="20" t="s">
        <v>88</v>
      </c>
    </row>
    <row r="562" s="15" customFormat="1">
      <c r="A562" s="15"/>
      <c r="B562" s="275"/>
      <c r="C562" s="276"/>
      <c r="D562" s="231" t="s">
        <v>342</v>
      </c>
      <c r="E562" s="277" t="s">
        <v>35</v>
      </c>
      <c r="F562" s="278" t="s">
        <v>3321</v>
      </c>
      <c r="G562" s="276"/>
      <c r="H562" s="277" t="s">
        <v>35</v>
      </c>
      <c r="I562" s="279"/>
      <c r="J562" s="276"/>
      <c r="K562" s="276"/>
      <c r="L562" s="280"/>
      <c r="M562" s="281"/>
      <c r="N562" s="282"/>
      <c r="O562" s="282"/>
      <c r="P562" s="282"/>
      <c r="Q562" s="282"/>
      <c r="R562" s="282"/>
      <c r="S562" s="282"/>
      <c r="T562" s="283"/>
      <c r="U562" s="15"/>
      <c r="V562" s="15"/>
      <c r="W562" s="15"/>
      <c r="X562" s="15"/>
      <c r="Y562" s="15"/>
      <c r="Z562" s="15"/>
      <c r="AA562" s="15"/>
      <c r="AB562" s="15"/>
      <c r="AC562" s="15"/>
      <c r="AD562" s="15"/>
      <c r="AE562" s="15"/>
      <c r="AT562" s="284" t="s">
        <v>342</v>
      </c>
      <c r="AU562" s="284" t="s">
        <v>88</v>
      </c>
      <c r="AV562" s="15" t="s">
        <v>86</v>
      </c>
      <c r="AW562" s="15" t="s">
        <v>41</v>
      </c>
      <c r="AX562" s="15" t="s">
        <v>79</v>
      </c>
      <c r="AY562" s="284" t="s">
        <v>305</v>
      </c>
    </row>
    <row r="563" s="15" customFormat="1">
      <c r="A563" s="15"/>
      <c r="B563" s="275"/>
      <c r="C563" s="276"/>
      <c r="D563" s="231" t="s">
        <v>342</v>
      </c>
      <c r="E563" s="277" t="s">
        <v>35</v>
      </c>
      <c r="F563" s="278" t="s">
        <v>3627</v>
      </c>
      <c r="G563" s="276"/>
      <c r="H563" s="277" t="s">
        <v>35</v>
      </c>
      <c r="I563" s="279"/>
      <c r="J563" s="276"/>
      <c r="K563" s="276"/>
      <c r="L563" s="280"/>
      <c r="M563" s="281"/>
      <c r="N563" s="282"/>
      <c r="O563" s="282"/>
      <c r="P563" s="282"/>
      <c r="Q563" s="282"/>
      <c r="R563" s="282"/>
      <c r="S563" s="282"/>
      <c r="T563" s="283"/>
      <c r="U563" s="15"/>
      <c r="V563" s="15"/>
      <c r="W563" s="15"/>
      <c r="X563" s="15"/>
      <c r="Y563" s="15"/>
      <c r="Z563" s="15"/>
      <c r="AA563" s="15"/>
      <c r="AB563" s="15"/>
      <c r="AC563" s="15"/>
      <c r="AD563" s="15"/>
      <c r="AE563" s="15"/>
      <c r="AT563" s="284" t="s">
        <v>342</v>
      </c>
      <c r="AU563" s="284" t="s">
        <v>88</v>
      </c>
      <c r="AV563" s="15" t="s">
        <v>86</v>
      </c>
      <c r="AW563" s="15" t="s">
        <v>41</v>
      </c>
      <c r="AX563" s="15" t="s">
        <v>79</v>
      </c>
      <c r="AY563" s="284" t="s">
        <v>305</v>
      </c>
    </row>
    <row r="564" s="13" customFormat="1">
      <c r="A564" s="13"/>
      <c r="B564" s="238"/>
      <c r="C564" s="239"/>
      <c r="D564" s="231" t="s">
        <v>342</v>
      </c>
      <c r="E564" s="240" t="s">
        <v>35</v>
      </c>
      <c r="F564" s="241" t="s">
        <v>6131</v>
      </c>
      <c r="G564" s="239"/>
      <c r="H564" s="242">
        <v>29.02</v>
      </c>
      <c r="I564" s="243"/>
      <c r="J564" s="239"/>
      <c r="K564" s="239"/>
      <c r="L564" s="244"/>
      <c r="M564" s="245"/>
      <c r="N564" s="246"/>
      <c r="O564" s="246"/>
      <c r="P564" s="246"/>
      <c r="Q564" s="246"/>
      <c r="R564" s="246"/>
      <c r="S564" s="246"/>
      <c r="T564" s="247"/>
      <c r="U564" s="13"/>
      <c r="V564" s="13"/>
      <c r="W564" s="13"/>
      <c r="X564" s="13"/>
      <c r="Y564" s="13"/>
      <c r="Z564" s="13"/>
      <c r="AA564" s="13"/>
      <c r="AB564" s="13"/>
      <c r="AC564" s="13"/>
      <c r="AD564" s="13"/>
      <c r="AE564" s="13"/>
      <c r="AT564" s="248" t="s">
        <v>342</v>
      </c>
      <c r="AU564" s="248" t="s">
        <v>88</v>
      </c>
      <c r="AV564" s="13" t="s">
        <v>88</v>
      </c>
      <c r="AW564" s="13" t="s">
        <v>41</v>
      </c>
      <c r="AX564" s="13" t="s">
        <v>79</v>
      </c>
      <c r="AY564" s="248" t="s">
        <v>305</v>
      </c>
    </row>
    <row r="565" s="15" customFormat="1">
      <c r="A565" s="15"/>
      <c r="B565" s="275"/>
      <c r="C565" s="276"/>
      <c r="D565" s="231" t="s">
        <v>342</v>
      </c>
      <c r="E565" s="277" t="s">
        <v>35</v>
      </c>
      <c r="F565" s="278" t="s">
        <v>3276</v>
      </c>
      <c r="G565" s="276"/>
      <c r="H565" s="277" t="s">
        <v>35</v>
      </c>
      <c r="I565" s="279"/>
      <c r="J565" s="276"/>
      <c r="K565" s="276"/>
      <c r="L565" s="280"/>
      <c r="M565" s="281"/>
      <c r="N565" s="282"/>
      <c r="O565" s="282"/>
      <c r="P565" s="282"/>
      <c r="Q565" s="282"/>
      <c r="R565" s="282"/>
      <c r="S565" s="282"/>
      <c r="T565" s="283"/>
      <c r="U565" s="15"/>
      <c r="V565" s="15"/>
      <c r="W565" s="15"/>
      <c r="X565" s="15"/>
      <c r="Y565" s="15"/>
      <c r="Z565" s="15"/>
      <c r="AA565" s="15"/>
      <c r="AB565" s="15"/>
      <c r="AC565" s="15"/>
      <c r="AD565" s="15"/>
      <c r="AE565" s="15"/>
      <c r="AT565" s="284" t="s">
        <v>342</v>
      </c>
      <c r="AU565" s="284" t="s">
        <v>88</v>
      </c>
      <c r="AV565" s="15" t="s">
        <v>86</v>
      </c>
      <c r="AW565" s="15" t="s">
        <v>41</v>
      </c>
      <c r="AX565" s="15" t="s">
        <v>79</v>
      </c>
      <c r="AY565" s="284" t="s">
        <v>305</v>
      </c>
    </row>
    <row r="566" s="13" customFormat="1">
      <c r="A566" s="13"/>
      <c r="B566" s="238"/>
      <c r="C566" s="239"/>
      <c r="D566" s="231" t="s">
        <v>342</v>
      </c>
      <c r="E566" s="240" t="s">
        <v>35</v>
      </c>
      <c r="F566" s="241" t="s">
        <v>6132</v>
      </c>
      <c r="G566" s="239"/>
      <c r="H566" s="242">
        <v>35.399999999999999</v>
      </c>
      <c r="I566" s="243"/>
      <c r="J566" s="239"/>
      <c r="K566" s="239"/>
      <c r="L566" s="244"/>
      <c r="M566" s="245"/>
      <c r="N566" s="246"/>
      <c r="O566" s="246"/>
      <c r="P566" s="246"/>
      <c r="Q566" s="246"/>
      <c r="R566" s="246"/>
      <c r="S566" s="246"/>
      <c r="T566" s="247"/>
      <c r="U566" s="13"/>
      <c r="V566" s="13"/>
      <c r="W566" s="13"/>
      <c r="X566" s="13"/>
      <c r="Y566" s="13"/>
      <c r="Z566" s="13"/>
      <c r="AA566" s="13"/>
      <c r="AB566" s="13"/>
      <c r="AC566" s="13"/>
      <c r="AD566" s="13"/>
      <c r="AE566" s="13"/>
      <c r="AT566" s="248" t="s">
        <v>342</v>
      </c>
      <c r="AU566" s="248" t="s">
        <v>88</v>
      </c>
      <c r="AV566" s="13" t="s">
        <v>88</v>
      </c>
      <c r="AW566" s="13" t="s">
        <v>41</v>
      </c>
      <c r="AX566" s="13" t="s">
        <v>79</v>
      </c>
      <c r="AY566" s="248" t="s">
        <v>305</v>
      </c>
    </row>
    <row r="567" s="14" customFormat="1">
      <c r="A567" s="14"/>
      <c r="B567" s="249"/>
      <c r="C567" s="250"/>
      <c r="D567" s="231" t="s">
        <v>342</v>
      </c>
      <c r="E567" s="251" t="s">
        <v>35</v>
      </c>
      <c r="F567" s="252" t="s">
        <v>344</v>
      </c>
      <c r="G567" s="250"/>
      <c r="H567" s="253">
        <v>64.420000000000002</v>
      </c>
      <c r="I567" s="254"/>
      <c r="J567" s="250"/>
      <c r="K567" s="250"/>
      <c r="L567" s="255"/>
      <c r="M567" s="256"/>
      <c r="N567" s="257"/>
      <c r="O567" s="257"/>
      <c r="P567" s="257"/>
      <c r="Q567" s="257"/>
      <c r="R567" s="257"/>
      <c r="S567" s="257"/>
      <c r="T567" s="258"/>
      <c r="U567" s="14"/>
      <c r="V567" s="14"/>
      <c r="W567" s="14"/>
      <c r="X567" s="14"/>
      <c r="Y567" s="14"/>
      <c r="Z567" s="14"/>
      <c r="AA567" s="14"/>
      <c r="AB567" s="14"/>
      <c r="AC567" s="14"/>
      <c r="AD567" s="14"/>
      <c r="AE567" s="14"/>
      <c r="AT567" s="259" t="s">
        <v>342</v>
      </c>
      <c r="AU567" s="259" t="s">
        <v>88</v>
      </c>
      <c r="AV567" s="14" t="s">
        <v>313</v>
      </c>
      <c r="AW567" s="14" t="s">
        <v>41</v>
      </c>
      <c r="AX567" s="14" t="s">
        <v>86</v>
      </c>
      <c r="AY567" s="259" t="s">
        <v>305</v>
      </c>
    </row>
    <row r="568" s="2" customFormat="1" ht="33" customHeight="1">
      <c r="A568" s="42"/>
      <c r="B568" s="43"/>
      <c r="C568" s="218" t="s">
        <v>312</v>
      </c>
      <c r="D568" s="218" t="s">
        <v>308</v>
      </c>
      <c r="E568" s="219" t="s">
        <v>6163</v>
      </c>
      <c r="F568" s="220" t="s">
        <v>6164</v>
      </c>
      <c r="G568" s="221" t="s">
        <v>311</v>
      </c>
      <c r="H568" s="222">
        <v>100.8</v>
      </c>
      <c r="I568" s="223"/>
      <c r="J568" s="224">
        <f>ROUND(I568*H568,2)</f>
        <v>0</v>
      </c>
      <c r="K568" s="220" t="s">
        <v>325</v>
      </c>
      <c r="L568" s="48"/>
      <c r="M568" s="225" t="s">
        <v>35</v>
      </c>
      <c r="N568" s="226" t="s">
        <v>52</v>
      </c>
      <c r="O568" s="89"/>
      <c r="P568" s="227">
        <f>O568*H568</f>
        <v>0</v>
      </c>
      <c r="Q568" s="227">
        <v>0.00078160000000000002</v>
      </c>
      <c r="R568" s="227">
        <f>Q568*H568</f>
        <v>0.078785279999999999</v>
      </c>
      <c r="S568" s="227">
        <v>0.001</v>
      </c>
      <c r="T568" s="228">
        <f>S568*H568</f>
        <v>0.1008</v>
      </c>
      <c r="U568" s="42"/>
      <c r="V568" s="42"/>
      <c r="W568" s="42"/>
      <c r="X568" s="42"/>
      <c r="Y568" s="42"/>
      <c r="Z568" s="42"/>
      <c r="AA568" s="42"/>
      <c r="AB568" s="42"/>
      <c r="AC568" s="42"/>
      <c r="AD568" s="42"/>
      <c r="AE568" s="42"/>
      <c r="AR568" s="229" t="s">
        <v>313</v>
      </c>
      <c r="AT568" s="229" t="s">
        <v>308</v>
      </c>
      <c r="AU568" s="229" t="s">
        <v>88</v>
      </c>
      <c r="AY568" s="20" t="s">
        <v>305</v>
      </c>
      <c r="BE568" s="230">
        <f>IF(N568="základní",J568,0)</f>
        <v>0</v>
      </c>
      <c r="BF568" s="230">
        <f>IF(N568="snížená",J568,0)</f>
        <v>0</v>
      </c>
      <c r="BG568" s="230">
        <f>IF(N568="zákl. přenesená",J568,0)</f>
        <v>0</v>
      </c>
      <c r="BH568" s="230">
        <f>IF(N568="sníž. přenesená",J568,0)</f>
        <v>0</v>
      </c>
      <c r="BI568" s="230">
        <f>IF(N568="nulová",J568,0)</f>
        <v>0</v>
      </c>
      <c r="BJ568" s="20" t="s">
        <v>313</v>
      </c>
      <c r="BK568" s="230">
        <f>ROUND(I568*H568,2)</f>
        <v>0</v>
      </c>
      <c r="BL568" s="20" t="s">
        <v>313</v>
      </c>
      <c r="BM568" s="229" t="s">
        <v>6165</v>
      </c>
    </row>
    <row r="569" s="2" customFormat="1">
      <c r="A569" s="42"/>
      <c r="B569" s="43"/>
      <c r="C569" s="44"/>
      <c r="D569" s="231" t="s">
        <v>315</v>
      </c>
      <c r="E569" s="44"/>
      <c r="F569" s="232" t="s">
        <v>6166</v>
      </c>
      <c r="G569" s="44"/>
      <c r="H569" s="44"/>
      <c r="I569" s="233"/>
      <c r="J569" s="44"/>
      <c r="K569" s="44"/>
      <c r="L569" s="48"/>
      <c r="M569" s="234"/>
      <c r="N569" s="235"/>
      <c r="O569" s="89"/>
      <c r="P569" s="89"/>
      <c r="Q569" s="89"/>
      <c r="R569" s="89"/>
      <c r="S569" s="89"/>
      <c r="T569" s="90"/>
      <c r="U569" s="42"/>
      <c r="V569" s="42"/>
      <c r="W569" s="42"/>
      <c r="X569" s="42"/>
      <c r="Y569" s="42"/>
      <c r="Z569" s="42"/>
      <c r="AA569" s="42"/>
      <c r="AB569" s="42"/>
      <c r="AC569" s="42"/>
      <c r="AD569" s="42"/>
      <c r="AE569" s="42"/>
      <c r="AT569" s="20" t="s">
        <v>315</v>
      </c>
      <c r="AU569" s="20" t="s">
        <v>88</v>
      </c>
    </row>
    <row r="570" s="2" customFormat="1">
      <c r="A570" s="42"/>
      <c r="B570" s="43"/>
      <c r="C570" s="44"/>
      <c r="D570" s="236" t="s">
        <v>328</v>
      </c>
      <c r="E570" s="44"/>
      <c r="F570" s="237" t="s">
        <v>6167</v>
      </c>
      <c r="G570" s="44"/>
      <c r="H570" s="44"/>
      <c r="I570" s="233"/>
      <c r="J570" s="44"/>
      <c r="K570" s="44"/>
      <c r="L570" s="48"/>
      <c r="M570" s="234"/>
      <c r="N570" s="235"/>
      <c r="O570" s="89"/>
      <c r="P570" s="89"/>
      <c r="Q570" s="89"/>
      <c r="R570" s="89"/>
      <c r="S570" s="89"/>
      <c r="T570" s="90"/>
      <c r="U570" s="42"/>
      <c r="V570" s="42"/>
      <c r="W570" s="42"/>
      <c r="X570" s="42"/>
      <c r="Y570" s="42"/>
      <c r="Z570" s="42"/>
      <c r="AA570" s="42"/>
      <c r="AB570" s="42"/>
      <c r="AC570" s="42"/>
      <c r="AD570" s="42"/>
      <c r="AE570" s="42"/>
      <c r="AT570" s="20" t="s">
        <v>328</v>
      </c>
      <c r="AU570" s="20" t="s">
        <v>88</v>
      </c>
    </row>
    <row r="571" s="15" customFormat="1">
      <c r="A571" s="15"/>
      <c r="B571" s="275"/>
      <c r="C571" s="276"/>
      <c r="D571" s="231" t="s">
        <v>342</v>
      </c>
      <c r="E571" s="277" t="s">
        <v>35</v>
      </c>
      <c r="F571" s="278" t="s">
        <v>6168</v>
      </c>
      <c r="G571" s="276"/>
      <c r="H571" s="277" t="s">
        <v>35</v>
      </c>
      <c r="I571" s="279"/>
      <c r="J571" s="276"/>
      <c r="K571" s="276"/>
      <c r="L571" s="280"/>
      <c r="M571" s="281"/>
      <c r="N571" s="282"/>
      <c r="O571" s="282"/>
      <c r="P571" s="282"/>
      <c r="Q571" s="282"/>
      <c r="R571" s="282"/>
      <c r="S571" s="282"/>
      <c r="T571" s="283"/>
      <c r="U571" s="15"/>
      <c r="V571" s="15"/>
      <c r="W571" s="15"/>
      <c r="X571" s="15"/>
      <c r="Y571" s="15"/>
      <c r="Z571" s="15"/>
      <c r="AA571" s="15"/>
      <c r="AB571" s="15"/>
      <c r="AC571" s="15"/>
      <c r="AD571" s="15"/>
      <c r="AE571" s="15"/>
      <c r="AT571" s="284" t="s">
        <v>342</v>
      </c>
      <c r="AU571" s="284" t="s">
        <v>88</v>
      </c>
      <c r="AV571" s="15" t="s">
        <v>86</v>
      </c>
      <c r="AW571" s="15" t="s">
        <v>41</v>
      </c>
      <c r="AX571" s="15" t="s">
        <v>79</v>
      </c>
      <c r="AY571" s="284" t="s">
        <v>305</v>
      </c>
    </row>
    <row r="572" s="13" customFormat="1">
      <c r="A572" s="13"/>
      <c r="B572" s="238"/>
      <c r="C572" s="239"/>
      <c r="D572" s="231" t="s">
        <v>342</v>
      </c>
      <c r="E572" s="240" t="s">
        <v>35</v>
      </c>
      <c r="F572" s="241" t="s">
        <v>6169</v>
      </c>
      <c r="G572" s="239"/>
      <c r="H572" s="242">
        <v>23.199999999999999</v>
      </c>
      <c r="I572" s="243"/>
      <c r="J572" s="239"/>
      <c r="K572" s="239"/>
      <c r="L572" s="244"/>
      <c r="M572" s="245"/>
      <c r="N572" s="246"/>
      <c r="O572" s="246"/>
      <c r="P572" s="246"/>
      <c r="Q572" s="246"/>
      <c r="R572" s="246"/>
      <c r="S572" s="246"/>
      <c r="T572" s="247"/>
      <c r="U572" s="13"/>
      <c r="V572" s="13"/>
      <c r="W572" s="13"/>
      <c r="X572" s="13"/>
      <c r="Y572" s="13"/>
      <c r="Z572" s="13"/>
      <c r="AA572" s="13"/>
      <c r="AB572" s="13"/>
      <c r="AC572" s="13"/>
      <c r="AD572" s="13"/>
      <c r="AE572" s="13"/>
      <c r="AT572" s="248" t="s">
        <v>342</v>
      </c>
      <c r="AU572" s="248" t="s">
        <v>88</v>
      </c>
      <c r="AV572" s="13" t="s">
        <v>88</v>
      </c>
      <c r="AW572" s="13" t="s">
        <v>41</v>
      </c>
      <c r="AX572" s="13" t="s">
        <v>79</v>
      </c>
      <c r="AY572" s="248" t="s">
        <v>305</v>
      </c>
    </row>
    <row r="573" s="15" customFormat="1">
      <c r="A573" s="15"/>
      <c r="B573" s="275"/>
      <c r="C573" s="276"/>
      <c r="D573" s="231" t="s">
        <v>342</v>
      </c>
      <c r="E573" s="277" t="s">
        <v>35</v>
      </c>
      <c r="F573" s="278" t="s">
        <v>6170</v>
      </c>
      <c r="G573" s="276"/>
      <c r="H573" s="277" t="s">
        <v>35</v>
      </c>
      <c r="I573" s="279"/>
      <c r="J573" s="276"/>
      <c r="K573" s="276"/>
      <c r="L573" s="280"/>
      <c r="M573" s="281"/>
      <c r="N573" s="282"/>
      <c r="O573" s="282"/>
      <c r="P573" s="282"/>
      <c r="Q573" s="282"/>
      <c r="R573" s="282"/>
      <c r="S573" s="282"/>
      <c r="T573" s="283"/>
      <c r="U573" s="15"/>
      <c r="V573" s="15"/>
      <c r="W573" s="15"/>
      <c r="X573" s="15"/>
      <c r="Y573" s="15"/>
      <c r="Z573" s="15"/>
      <c r="AA573" s="15"/>
      <c r="AB573" s="15"/>
      <c r="AC573" s="15"/>
      <c r="AD573" s="15"/>
      <c r="AE573" s="15"/>
      <c r="AT573" s="284" t="s">
        <v>342</v>
      </c>
      <c r="AU573" s="284" t="s">
        <v>88</v>
      </c>
      <c r="AV573" s="15" t="s">
        <v>86</v>
      </c>
      <c r="AW573" s="15" t="s">
        <v>41</v>
      </c>
      <c r="AX573" s="15" t="s">
        <v>79</v>
      </c>
      <c r="AY573" s="284" t="s">
        <v>305</v>
      </c>
    </row>
    <row r="574" s="13" customFormat="1">
      <c r="A574" s="13"/>
      <c r="B574" s="238"/>
      <c r="C574" s="239"/>
      <c r="D574" s="231" t="s">
        <v>342</v>
      </c>
      <c r="E574" s="240" t="s">
        <v>35</v>
      </c>
      <c r="F574" s="241" t="s">
        <v>6171</v>
      </c>
      <c r="G574" s="239"/>
      <c r="H574" s="242">
        <v>77.599999999999994</v>
      </c>
      <c r="I574" s="243"/>
      <c r="J574" s="239"/>
      <c r="K574" s="239"/>
      <c r="L574" s="244"/>
      <c r="M574" s="245"/>
      <c r="N574" s="246"/>
      <c r="O574" s="246"/>
      <c r="P574" s="246"/>
      <c r="Q574" s="246"/>
      <c r="R574" s="246"/>
      <c r="S574" s="246"/>
      <c r="T574" s="247"/>
      <c r="U574" s="13"/>
      <c r="V574" s="13"/>
      <c r="W574" s="13"/>
      <c r="X574" s="13"/>
      <c r="Y574" s="13"/>
      <c r="Z574" s="13"/>
      <c r="AA574" s="13"/>
      <c r="AB574" s="13"/>
      <c r="AC574" s="13"/>
      <c r="AD574" s="13"/>
      <c r="AE574" s="13"/>
      <c r="AT574" s="248" t="s">
        <v>342</v>
      </c>
      <c r="AU574" s="248" t="s">
        <v>88</v>
      </c>
      <c r="AV574" s="13" t="s">
        <v>88</v>
      </c>
      <c r="AW574" s="13" t="s">
        <v>41</v>
      </c>
      <c r="AX574" s="13" t="s">
        <v>79</v>
      </c>
      <c r="AY574" s="248" t="s">
        <v>305</v>
      </c>
    </row>
    <row r="575" s="14" customFormat="1">
      <c r="A575" s="14"/>
      <c r="B575" s="249"/>
      <c r="C575" s="250"/>
      <c r="D575" s="231" t="s">
        <v>342</v>
      </c>
      <c r="E575" s="251" t="s">
        <v>35</v>
      </c>
      <c r="F575" s="252" t="s">
        <v>344</v>
      </c>
      <c r="G575" s="250"/>
      <c r="H575" s="253">
        <v>100.8</v>
      </c>
      <c r="I575" s="254"/>
      <c r="J575" s="250"/>
      <c r="K575" s="250"/>
      <c r="L575" s="255"/>
      <c r="M575" s="256"/>
      <c r="N575" s="257"/>
      <c r="O575" s="257"/>
      <c r="P575" s="257"/>
      <c r="Q575" s="257"/>
      <c r="R575" s="257"/>
      <c r="S575" s="257"/>
      <c r="T575" s="258"/>
      <c r="U575" s="14"/>
      <c r="V575" s="14"/>
      <c r="W575" s="14"/>
      <c r="X575" s="14"/>
      <c r="Y575" s="14"/>
      <c r="Z575" s="14"/>
      <c r="AA575" s="14"/>
      <c r="AB575" s="14"/>
      <c r="AC575" s="14"/>
      <c r="AD575" s="14"/>
      <c r="AE575" s="14"/>
      <c r="AT575" s="259" t="s">
        <v>342</v>
      </c>
      <c r="AU575" s="259" t="s">
        <v>88</v>
      </c>
      <c r="AV575" s="14" t="s">
        <v>313</v>
      </c>
      <c r="AW575" s="14" t="s">
        <v>41</v>
      </c>
      <c r="AX575" s="14" t="s">
        <v>86</v>
      </c>
      <c r="AY575" s="259" t="s">
        <v>305</v>
      </c>
    </row>
    <row r="576" s="12" customFormat="1" ht="22.8" customHeight="1">
      <c r="A576" s="12"/>
      <c r="B576" s="202"/>
      <c r="C576" s="203"/>
      <c r="D576" s="204" t="s">
        <v>78</v>
      </c>
      <c r="E576" s="216" t="s">
        <v>2031</v>
      </c>
      <c r="F576" s="216" t="s">
        <v>2032</v>
      </c>
      <c r="G576" s="203"/>
      <c r="H576" s="203"/>
      <c r="I576" s="206"/>
      <c r="J576" s="217">
        <f>BK576</f>
        <v>0</v>
      </c>
      <c r="K576" s="203"/>
      <c r="L576" s="208"/>
      <c r="M576" s="209"/>
      <c r="N576" s="210"/>
      <c r="O576" s="210"/>
      <c r="P576" s="211">
        <f>SUM(P577:P605)</f>
        <v>0</v>
      </c>
      <c r="Q576" s="210"/>
      <c r="R576" s="211">
        <f>SUM(R577:R605)</f>
        <v>0</v>
      </c>
      <c r="S576" s="210"/>
      <c r="T576" s="212">
        <f>SUM(T577:T605)</f>
        <v>0</v>
      </c>
      <c r="U576" s="12"/>
      <c r="V576" s="12"/>
      <c r="W576" s="12"/>
      <c r="X576" s="12"/>
      <c r="Y576" s="12"/>
      <c r="Z576" s="12"/>
      <c r="AA576" s="12"/>
      <c r="AB576" s="12"/>
      <c r="AC576" s="12"/>
      <c r="AD576" s="12"/>
      <c r="AE576" s="12"/>
      <c r="AR576" s="213" t="s">
        <v>86</v>
      </c>
      <c r="AT576" s="214" t="s">
        <v>78</v>
      </c>
      <c r="AU576" s="214" t="s">
        <v>86</v>
      </c>
      <c r="AY576" s="213" t="s">
        <v>305</v>
      </c>
      <c r="BK576" s="215">
        <f>SUM(BK577:BK605)</f>
        <v>0</v>
      </c>
    </row>
    <row r="577" s="2" customFormat="1" ht="16.5" customHeight="1">
      <c r="A577" s="42"/>
      <c r="B577" s="43"/>
      <c r="C577" s="218" t="s">
        <v>918</v>
      </c>
      <c r="D577" s="218" t="s">
        <v>308</v>
      </c>
      <c r="E577" s="219" t="s">
        <v>6172</v>
      </c>
      <c r="F577" s="220" t="s">
        <v>6173</v>
      </c>
      <c r="G577" s="221" t="s">
        <v>493</v>
      </c>
      <c r="H577" s="222">
        <v>160.292</v>
      </c>
      <c r="I577" s="223"/>
      <c r="J577" s="224">
        <f>ROUND(I577*H577,2)</f>
        <v>0</v>
      </c>
      <c r="K577" s="220" t="s">
        <v>325</v>
      </c>
      <c r="L577" s="48"/>
      <c r="M577" s="225" t="s">
        <v>35</v>
      </c>
      <c r="N577" s="226" t="s">
        <v>52</v>
      </c>
      <c r="O577" s="89"/>
      <c r="P577" s="227">
        <f>O577*H577</f>
        <v>0</v>
      </c>
      <c r="Q577" s="227">
        <v>0</v>
      </c>
      <c r="R577" s="227">
        <f>Q577*H577</f>
        <v>0</v>
      </c>
      <c r="S577" s="227">
        <v>0</v>
      </c>
      <c r="T577" s="228">
        <f>S577*H577</f>
        <v>0</v>
      </c>
      <c r="U577" s="42"/>
      <c r="V577" s="42"/>
      <c r="W577" s="42"/>
      <c r="X577" s="42"/>
      <c r="Y577" s="42"/>
      <c r="Z577" s="42"/>
      <c r="AA577" s="42"/>
      <c r="AB577" s="42"/>
      <c r="AC577" s="42"/>
      <c r="AD577" s="42"/>
      <c r="AE577" s="42"/>
      <c r="AR577" s="229" t="s">
        <v>313</v>
      </c>
      <c r="AT577" s="229" t="s">
        <v>308</v>
      </c>
      <c r="AU577" s="229" t="s">
        <v>88</v>
      </c>
      <c r="AY577" s="20" t="s">
        <v>305</v>
      </c>
      <c r="BE577" s="230">
        <f>IF(N577="základní",J577,0)</f>
        <v>0</v>
      </c>
      <c r="BF577" s="230">
        <f>IF(N577="snížená",J577,0)</f>
        <v>0</v>
      </c>
      <c r="BG577" s="230">
        <f>IF(N577="zákl. přenesená",J577,0)</f>
        <v>0</v>
      </c>
      <c r="BH577" s="230">
        <f>IF(N577="sníž. přenesená",J577,0)</f>
        <v>0</v>
      </c>
      <c r="BI577" s="230">
        <f>IF(N577="nulová",J577,0)</f>
        <v>0</v>
      </c>
      <c r="BJ577" s="20" t="s">
        <v>313</v>
      </c>
      <c r="BK577" s="230">
        <f>ROUND(I577*H577,2)</f>
        <v>0</v>
      </c>
      <c r="BL577" s="20" t="s">
        <v>313</v>
      </c>
      <c r="BM577" s="229" t="s">
        <v>6174</v>
      </c>
    </row>
    <row r="578" s="2" customFormat="1">
      <c r="A578" s="42"/>
      <c r="B578" s="43"/>
      <c r="C578" s="44"/>
      <c r="D578" s="231" t="s">
        <v>315</v>
      </c>
      <c r="E578" s="44"/>
      <c r="F578" s="232" t="s">
        <v>6175</v>
      </c>
      <c r="G578" s="44"/>
      <c r="H578" s="44"/>
      <c r="I578" s="233"/>
      <c r="J578" s="44"/>
      <c r="K578" s="44"/>
      <c r="L578" s="48"/>
      <c r="M578" s="234"/>
      <c r="N578" s="235"/>
      <c r="O578" s="89"/>
      <c r="P578" s="89"/>
      <c r="Q578" s="89"/>
      <c r="R578" s="89"/>
      <c r="S578" s="89"/>
      <c r="T578" s="90"/>
      <c r="U578" s="42"/>
      <c r="V578" s="42"/>
      <c r="W578" s="42"/>
      <c r="X578" s="42"/>
      <c r="Y578" s="42"/>
      <c r="Z578" s="42"/>
      <c r="AA578" s="42"/>
      <c r="AB578" s="42"/>
      <c r="AC578" s="42"/>
      <c r="AD578" s="42"/>
      <c r="AE578" s="42"/>
      <c r="AT578" s="20" t="s">
        <v>315</v>
      </c>
      <c r="AU578" s="20" t="s">
        <v>88</v>
      </c>
    </row>
    <row r="579" s="2" customFormat="1">
      <c r="A579" s="42"/>
      <c r="B579" s="43"/>
      <c r="C579" s="44"/>
      <c r="D579" s="236" t="s">
        <v>328</v>
      </c>
      <c r="E579" s="44"/>
      <c r="F579" s="237" t="s">
        <v>6176</v>
      </c>
      <c r="G579" s="44"/>
      <c r="H579" s="44"/>
      <c r="I579" s="233"/>
      <c r="J579" s="44"/>
      <c r="K579" s="44"/>
      <c r="L579" s="48"/>
      <c r="M579" s="234"/>
      <c r="N579" s="235"/>
      <c r="O579" s="89"/>
      <c r="P579" s="89"/>
      <c r="Q579" s="89"/>
      <c r="R579" s="89"/>
      <c r="S579" s="89"/>
      <c r="T579" s="90"/>
      <c r="U579" s="42"/>
      <c r="V579" s="42"/>
      <c r="W579" s="42"/>
      <c r="X579" s="42"/>
      <c r="Y579" s="42"/>
      <c r="Z579" s="42"/>
      <c r="AA579" s="42"/>
      <c r="AB579" s="42"/>
      <c r="AC579" s="42"/>
      <c r="AD579" s="42"/>
      <c r="AE579" s="42"/>
      <c r="AT579" s="20" t="s">
        <v>328</v>
      </c>
      <c r="AU579" s="20" t="s">
        <v>88</v>
      </c>
    </row>
    <row r="580" s="2" customFormat="1">
      <c r="A580" s="42"/>
      <c r="B580" s="43"/>
      <c r="C580" s="44"/>
      <c r="D580" s="231" t="s">
        <v>472</v>
      </c>
      <c r="E580" s="44"/>
      <c r="F580" s="274" t="s">
        <v>6177</v>
      </c>
      <c r="G580" s="44"/>
      <c r="H580" s="44"/>
      <c r="I580" s="233"/>
      <c r="J580" s="44"/>
      <c r="K580" s="44"/>
      <c r="L580" s="48"/>
      <c r="M580" s="234"/>
      <c r="N580" s="235"/>
      <c r="O580" s="89"/>
      <c r="P580" s="89"/>
      <c r="Q580" s="89"/>
      <c r="R580" s="89"/>
      <c r="S580" s="89"/>
      <c r="T580" s="90"/>
      <c r="U580" s="42"/>
      <c r="V580" s="42"/>
      <c r="W580" s="42"/>
      <c r="X580" s="42"/>
      <c r="Y580" s="42"/>
      <c r="Z580" s="42"/>
      <c r="AA580" s="42"/>
      <c r="AB580" s="42"/>
      <c r="AC580" s="42"/>
      <c r="AD580" s="42"/>
      <c r="AE580" s="42"/>
      <c r="AT580" s="20" t="s">
        <v>472</v>
      </c>
      <c r="AU580" s="20" t="s">
        <v>88</v>
      </c>
    </row>
    <row r="581" s="2" customFormat="1" ht="16.5" customHeight="1">
      <c r="A581" s="42"/>
      <c r="B581" s="43"/>
      <c r="C581" s="218" t="s">
        <v>934</v>
      </c>
      <c r="D581" s="218" t="s">
        <v>308</v>
      </c>
      <c r="E581" s="219" t="s">
        <v>6178</v>
      </c>
      <c r="F581" s="220" t="s">
        <v>6179</v>
      </c>
      <c r="G581" s="221" t="s">
        <v>493</v>
      </c>
      <c r="H581" s="222">
        <v>160.292</v>
      </c>
      <c r="I581" s="223"/>
      <c r="J581" s="224">
        <f>ROUND(I581*H581,2)</f>
        <v>0</v>
      </c>
      <c r="K581" s="220" t="s">
        <v>325</v>
      </c>
      <c r="L581" s="48"/>
      <c r="M581" s="225" t="s">
        <v>35</v>
      </c>
      <c r="N581" s="226" t="s">
        <v>52</v>
      </c>
      <c r="O581" s="89"/>
      <c r="P581" s="227">
        <f>O581*H581</f>
        <v>0</v>
      </c>
      <c r="Q581" s="227">
        <v>0</v>
      </c>
      <c r="R581" s="227">
        <f>Q581*H581</f>
        <v>0</v>
      </c>
      <c r="S581" s="227">
        <v>0</v>
      </c>
      <c r="T581" s="228">
        <f>S581*H581</f>
        <v>0</v>
      </c>
      <c r="U581" s="42"/>
      <c r="V581" s="42"/>
      <c r="W581" s="42"/>
      <c r="X581" s="42"/>
      <c r="Y581" s="42"/>
      <c r="Z581" s="42"/>
      <c r="AA581" s="42"/>
      <c r="AB581" s="42"/>
      <c r="AC581" s="42"/>
      <c r="AD581" s="42"/>
      <c r="AE581" s="42"/>
      <c r="AR581" s="229" t="s">
        <v>313</v>
      </c>
      <c r="AT581" s="229" t="s">
        <v>308</v>
      </c>
      <c r="AU581" s="229" t="s">
        <v>88</v>
      </c>
      <c r="AY581" s="20" t="s">
        <v>305</v>
      </c>
      <c r="BE581" s="230">
        <f>IF(N581="základní",J581,0)</f>
        <v>0</v>
      </c>
      <c r="BF581" s="230">
        <f>IF(N581="snížená",J581,0)</f>
        <v>0</v>
      </c>
      <c r="BG581" s="230">
        <f>IF(N581="zákl. přenesená",J581,0)</f>
        <v>0</v>
      </c>
      <c r="BH581" s="230">
        <f>IF(N581="sníž. přenesená",J581,0)</f>
        <v>0</v>
      </c>
      <c r="BI581" s="230">
        <f>IF(N581="nulová",J581,0)</f>
        <v>0</v>
      </c>
      <c r="BJ581" s="20" t="s">
        <v>313</v>
      </c>
      <c r="BK581" s="230">
        <f>ROUND(I581*H581,2)</f>
        <v>0</v>
      </c>
      <c r="BL581" s="20" t="s">
        <v>313</v>
      </c>
      <c r="BM581" s="229" t="s">
        <v>6180</v>
      </c>
    </row>
    <row r="582" s="2" customFormat="1">
      <c r="A582" s="42"/>
      <c r="B582" s="43"/>
      <c r="C582" s="44"/>
      <c r="D582" s="231" t="s">
        <v>315</v>
      </c>
      <c r="E582" s="44"/>
      <c r="F582" s="232" t="s">
        <v>6181</v>
      </c>
      <c r="G582" s="44"/>
      <c r="H582" s="44"/>
      <c r="I582" s="233"/>
      <c r="J582" s="44"/>
      <c r="K582" s="44"/>
      <c r="L582" s="48"/>
      <c r="M582" s="234"/>
      <c r="N582" s="235"/>
      <c r="O582" s="89"/>
      <c r="P582" s="89"/>
      <c r="Q582" s="89"/>
      <c r="R582" s="89"/>
      <c r="S582" s="89"/>
      <c r="T582" s="90"/>
      <c r="U582" s="42"/>
      <c r="V582" s="42"/>
      <c r="W582" s="42"/>
      <c r="X582" s="42"/>
      <c r="Y582" s="42"/>
      <c r="Z582" s="42"/>
      <c r="AA582" s="42"/>
      <c r="AB582" s="42"/>
      <c r="AC582" s="42"/>
      <c r="AD582" s="42"/>
      <c r="AE582" s="42"/>
      <c r="AT582" s="20" t="s">
        <v>315</v>
      </c>
      <c r="AU582" s="20" t="s">
        <v>88</v>
      </c>
    </row>
    <row r="583" s="2" customFormat="1">
      <c r="A583" s="42"/>
      <c r="B583" s="43"/>
      <c r="C583" s="44"/>
      <c r="D583" s="236" t="s">
        <v>328</v>
      </c>
      <c r="E583" s="44"/>
      <c r="F583" s="237" t="s">
        <v>6182</v>
      </c>
      <c r="G583" s="44"/>
      <c r="H583" s="44"/>
      <c r="I583" s="233"/>
      <c r="J583" s="44"/>
      <c r="K583" s="44"/>
      <c r="L583" s="48"/>
      <c r="M583" s="234"/>
      <c r="N583" s="235"/>
      <c r="O583" s="89"/>
      <c r="P583" s="89"/>
      <c r="Q583" s="89"/>
      <c r="R583" s="89"/>
      <c r="S583" s="89"/>
      <c r="T583" s="90"/>
      <c r="U583" s="42"/>
      <c r="V583" s="42"/>
      <c r="W583" s="42"/>
      <c r="X583" s="42"/>
      <c r="Y583" s="42"/>
      <c r="Z583" s="42"/>
      <c r="AA583" s="42"/>
      <c r="AB583" s="42"/>
      <c r="AC583" s="42"/>
      <c r="AD583" s="42"/>
      <c r="AE583" s="42"/>
      <c r="AT583" s="20" t="s">
        <v>328</v>
      </c>
      <c r="AU583" s="20" t="s">
        <v>88</v>
      </c>
    </row>
    <row r="584" s="2" customFormat="1" ht="24.15" customHeight="1">
      <c r="A584" s="42"/>
      <c r="B584" s="43"/>
      <c r="C584" s="218" t="s">
        <v>940</v>
      </c>
      <c r="D584" s="218" t="s">
        <v>308</v>
      </c>
      <c r="E584" s="219" t="s">
        <v>3689</v>
      </c>
      <c r="F584" s="220" t="s">
        <v>3690</v>
      </c>
      <c r="G584" s="221" t="s">
        <v>493</v>
      </c>
      <c r="H584" s="222">
        <v>160.292</v>
      </c>
      <c r="I584" s="223"/>
      <c r="J584" s="224">
        <f>ROUND(I584*H584,2)</f>
        <v>0</v>
      </c>
      <c r="K584" s="220" t="s">
        <v>325</v>
      </c>
      <c r="L584" s="48"/>
      <c r="M584" s="225" t="s">
        <v>35</v>
      </c>
      <c r="N584" s="226" t="s">
        <v>52</v>
      </c>
      <c r="O584" s="89"/>
      <c r="P584" s="227">
        <f>O584*H584</f>
        <v>0</v>
      </c>
      <c r="Q584" s="227">
        <v>0</v>
      </c>
      <c r="R584" s="227">
        <f>Q584*H584</f>
        <v>0</v>
      </c>
      <c r="S584" s="227">
        <v>0</v>
      </c>
      <c r="T584" s="228">
        <f>S584*H584</f>
        <v>0</v>
      </c>
      <c r="U584" s="42"/>
      <c r="V584" s="42"/>
      <c r="W584" s="42"/>
      <c r="X584" s="42"/>
      <c r="Y584" s="42"/>
      <c r="Z584" s="42"/>
      <c r="AA584" s="42"/>
      <c r="AB584" s="42"/>
      <c r="AC584" s="42"/>
      <c r="AD584" s="42"/>
      <c r="AE584" s="42"/>
      <c r="AR584" s="229" t="s">
        <v>313</v>
      </c>
      <c r="AT584" s="229" t="s">
        <v>308</v>
      </c>
      <c r="AU584" s="229" t="s">
        <v>88</v>
      </c>
      <c r="AY584" s="20" t="s">
        <v>305</v>
      </c>
      <c r="BE584" s="230">
        <f>IF(N584="základní",J584,0)</f>
        <v>0</v>
      </c>
      <c r="BF584" s="230">
        <f>IF(N584="snížená",J584,0)</f>
        <v>0</v>
      </c>
      <c r="BG584" s="230">
        <f>IF(N584="zákl. přenesená",J584,0)</f>
        <v>0</v>
      </c>
      <c r="BH584" s="230">
        <f>IF(N584="sníž. přenesená",J584,0)</f>
        <v>0</v>
      </c>
      <c r="BI584" s="230">
        <f>IF(N584="nulová",J584,0)</f>
        <v>0</v>
      </c>
      <c r="BJ584" s="20" t="s">
        <v>313</v>
      </c>
      <c r="BK584" s="230">
        <f>ROUND(I584*H584,2)</f>
        <v>0</v>
      </c>
      <c r="BL584" s="20" t="s">
        <v>313</v>
      </c>
      <c r="BM584" s="229" t="s">
        <v>6183</v>
      </c>
    </row>
    <row r="585" s="2" customFormat="1">
      <c r="A585" s="42"/>
      <c r="B585" s="43"/>
      <c r="C585" s="44"/>
      <c r="D585" s="231" t="s">
        <v>315</v>
      </c>
      <c r="E585" s="44"/>
      <c r="F585" s="232" t="s">
        <v>3692</v>
      </c>
      <c r="G585" s="44"/>
      <c r="H585" s="44"/>
      <c r="I585" s="233"/>
      <c r="J585" s="44"/>
      <c r="K585" s="44"/>
      <c r="L585" s="48"/>
      <c r="M585" s="234"/>
      <c r="N585" s="235"/>
      <c r="O585" s="89"/>
      <c r="P585" s="89"/>
      <c r="Q585" s="89"/>
      <c r="R585" s="89"/>
      <c r="S585" s="89"/>
      <c r="T585" s="90"/>
      <c r="U585" s="42"/>
      <c r="V585" s="42"/>
      <c r="W585" s="42"/>
      <c r="X585" s="42"/>
      <c r="Y585" s="42"/>
      <c r="Z585" s="42"/>
      <c r="AA585" s="42"/>
      <c r="AB585" s="42"/>
      <c r="AC585" s="42"/>
      <c r="AD585" s="42"/>
      <c r="AE585" s="42"/>
      <c r="AT585" s="20" t="s">
        <v>315</v>
      </c>
      <c r="AU585" s="20" t="s">
        <v>88</v>
      </c>
    </row>
    <row r="586" s="2" customFormat="1">
      <c r="A586" s="42"/>
      <c r="B586" s="43"/>
      <c r="C586" s="44"/>
      <c r="D586" s="236" t="s">
        <v>328</v>
      </c>
      <c r="E586" s="44"/>
      <c r="F586" s="237" t="s">
        <v>3693</v>
      </c>
      <c r="G586" s="44"/>
      <c r="H586" s="44"/>
      <c r="I586" s="233"/>
      <c r="J586" s="44"/>
      <c r="K586" s="44"/>
      <c r="L586" s="48"/>
      <c r="M586" s="234"/>
      <c r="N586" s="235"/>
      <c r="O586" s="89"/>
      <c r="P586" s="89"/>
      <c r="Q586" s="89"/>
      <c r="R586" s="89"/>
      <c r="S586" s="89"/>
      <c r="T586" s="90"/>
      <c r="U586" s="42"/>
      <c r="V586" s="42"/>
      <c r="W586" s="42"/>
      <c r="X586" s="42"/>
      <c r="Y586" s="42"/>
      <c r="Z586" s="42"/>
      <c r="AA586" s="42"/>
      <c r="AB586" s="42"/>
      <c r="AC586" s="42"/>
      <c r="AD586" s="42"/>
      <c r="AE586" s="42"/>
      <c r="AT586" s="20" t="s">
        <v>328</v>
      </c>
      <c r="AU586" s="20" t="s">
        <v>88</v>
      </c>
    </row>
    <row r="587" s="2" customFormat="1" ht="16.5" customHeight="1">
      <c r="A587" s="42"/>
      <c r="B587" s="43"/>
      <c r="C587" s="218" t="s">
        <v>946</v>
      </c>
      <c r="D587" s="218" t="s">
        <v>308</v>
      </c>
      <c r="E587" s="219" t="s">
        <v>3696</v>
      </c>
      <c r="F587" s="220" t="s">
        <v>3697</v>
      </c>
      <c r="G587" s="221" t="s">
        <v>493</v>
      </c>
      <c r="H587" s="222">
        <v>3205.8400000000001</v>
      </c>
      <c r="I587" s="223"/>
      <c r="J587" s="224">
        <f>ROUND(I587*H587,2)</f>
        <v>0</v>
      </c>
      <c r="K587" s="220" t="s">
        <v>325</v>
      </c>
      <c r="L587" s="48"/>
      <c r="M587" s="225" t="s">
        <v>35</v>
      </c>
      <c r="N587" s="226" t="s">
        <v>52</v>
      </c>
      <c r="O587" s="89"/>
      <c r="P587" s="227">
        <f>O587*H587</f>
        <v>0</v>
      </c>
      <c r="Q587" s="227">
        <v>0</v>
      </c>
      <c r="R587" s="227">
        <f>Q587*H587</f>
        <v>0</v>
      </c>
      <c r="S587" s="227">
        <v>0</v>
      </c>
      <c r="T587" s="228">
        <f>S587*H587</f>
        <v>0</v>
      </c>
      <c r="U587" s="42"/>
      <c r="V587" s="42"/>
      <c r="W587" s="42"/>
      <c r="X587" s="42"/>
      <c r="Y587" s="42"/>
      <c r="Z587" s="42"/>
      <c r="AA587" s="42"/>
      <c r="AB587" s="42"/>
      <c r="AC587" s="42"/>
      <c r="AD587" s="42"/>
      <c r="AE587" s="42"/>
      <c r="AR587" s="229" t="s">
        <v>313</v>
      </c>
      <c r="AT587" s="229" t="s">
        <v>308</v>
      </c>
      <c r="AU587" s="229" t="s">
        <v>88</v>
      </c>
      <c r="AY587" s="20" t="s">
        <v>305</v>
      </c>
      <c r="BE587" s="230">
        <f>IF(N587="základní",J587,0)</f>
        <v>0</v>
      </c>
      <c r="BF587" s="230">
        <f>IF(N587="snížená",J587,0)</f>
        <v>0</v>
      </c>
      <c r="BG587" s="230">
        <f>IF(N587="zákl. přenesená",J587,0)</f>
        <v>0</v>
      </c>
      <c r="BH587" s="230">
        <f>IF(N587="sníž. přenesená",J587,0)</f>
        <v>0</v>
      </c>
      <c r="BI587" s="230">
        <f>IF(N587="nulová",J587,0)</f>
        <v>0</v>
      </c>
      <c r="BJ587" s="20" t="s">
        <v>313</v>
      </c>
      <c r="BK587" s="230">
        <f>ROUND(I587*H587,2)</f>
        <v>0</v>
      </c>
      <c r="BL587" s="20" t="s">
        <v>313</v>
      </c>
      <c r="BM587" s="229" t="s">
        <v>6184</v>
      </c>
    </row>
    <row r="588" s="2" customFormat="1">
      <c r="A588" s="42"/>
      <c r="B588" s="43"/>
      <c r="C588" s="44"/>
      <c r="D588" s="231" t="s">
        <v>315</v>
      </c>
      <c r="E588" s="44"/>
      <c r="F588" s="232" t="s">
        <v>3699</v>
      </c>
      <c r="G588" s="44"/>
      <c r="H588" s="44"/>
      <c r="I588" s="233"/>
      <c r="J588" s="44"/>
      <c r="K588" s="44"/>
      <c r="L588" s="48"/>
      <c r="M588" s="234"/>
      <c r="N588" s="235"/>
      <c r="O588" s="89"/>
      <c r="P588" s="89"/>
      <c r="Q588" s="89"/>
      <c r="R588" s="89"/>
      <c r="S588" s="89"/>
      <c r="T588" s="90"/>
      <c r="U588" s="42"/>
      <c r="V588" s="42"/>
      <c r="W588" s="42"/>
      <c r="X588" s="42"/>
      <c r="Y588" s="42"/>
      <c r="Z588" s="42"/>
      <c r="AA588" s="42"/>
      <c r="AB588" s="42"/>
      <c r="AC588" s="42"/>
      <c r="AD588" s="42"/>
      <c r="AE588" s="42"/>
      <c r="AT588" s="20" t="s">
        <v>315</v>
      </c>
      <c r="AU588" s="20" t="s">
        <v>88</v>
      </c>
    </row>
    <row r="589" s="2" customFormat="1">
      <c r="A589" s="42"/>
      <c r="B589" s="43"/>
      <c r="C589" s="44"/>
      <c r="D589" s="236" t="s">
        <v>328</v>
      </c>
      <c r="E589" s="44"/>
      <c r="F589" s="237" t="s">
        <v>3700</v>
      </c>
      <c r="G589" s="44"/>
      <c r="H589" s="44"/>
      <c r="I589" s="233"/>
      <c r="J589" s="44"/>
      <c r="K589" s="44"/>
      <c r="L589" s="48"/>
      <c r="M589" s="234"/>
      <c r="N589" s="235"/>
      <c r="O589" s="89"/>
      <c r="P589" s="89"/>
      <c r="Q589" s="89"/>
      <c r="R589" s="89"/>
      <c r="S589" s="89"/>
      <c r="T589" s="90"/>
      <c r="U589" s="42"/>
      <c r="V589" s="42"/>
      <c r="W589" s="42"/>
      <c r="X589" s="42"/>
      <c r="Y589" s="42"/>
      <c r="Z589" s="42"/>
      <c r="AA589" s="42"/>
      <c r="AB589" s="42"/>
      <c r="AC589" s="42"/>
      <c r="AD589" s="42"/>
      <c r="AE589" s="42"/>
      <c r="AT589" s="20" t="s">
        <v>328</v>
      </c>
      <c r="AU589" s="20" t="s">
        <v>88</v>
      </c>
    </row>
    <row r="590" s="2" customFormat="1">
      <c r="A590" s="42"/>
      <c r="B590" s="43"/>
      <c r="C590" s="44"/>
      <c r="D590" s="231" t="s">
        <v>472</v>
      </c>
      <c r="E590" s="44"/>
      <c r="F590" s="274" t="s">
        <v>5989</v>
      </c>
      <c r="G590" s="44"/>
      <c r="H590" s="44"/>
      <c r="I590" s="233"/>
      <c r="J590" s="44"/>
      <c r="K590" s="44"/>
      <c r="L590" s="48"/>
      <c r="M590" s="234"/>
      <c r="N590" s="235"/>
      <c r="O590" s="89"/>
      <c r="P590" s="89"/>
      <c r="Q590" s="89"/>
      <c r="R590" s="89"/>
      <c r="S590" s="89"/>
      <c r="T590" s="90"/>
      <c r="U590" s="42"/>
      <c r="V590" s="42"/>
      <c r="W590" s="42"/>
      <c r="X590" s="42"/>
      <c r="Y590" s="42"/>
      <c r="Z590" s="42"/>
      <c r="AA590" s="42"/>
      <c r="AB590" s="42"/>
      <c r="AC590" s="42"/>
      <c r="AD590" s="42"/>
      <c r="AE590" s="42"/>
      <c r="AT590" s="20" t="s">
        <v>472</v>
      </c>
      <c r="AU590" s="20" t="s">
        <v>88</v>
      </c>
    </row>
    <row r="591" s="13" customFormat="1">
      <c r="A591" s="13"/>
      <c r="B591" s="238"/>
      <c r="C591" s="239"/>
      <c r="D591" s="231" t="s">
        <v>342</v>
      </c>
      <c r="E591" s="240" t="s">
        <v>35</v>
      </c>
      <c r="F591" s="241" t="s">
        <v>6185</v>
      </c>
      <c r="G591" s="239"/>
      <c r="H591" s="242">
        <v>3205.8400000000001</v>
      </c>
      <c r="I591" s="243"/>
      <c r="J591" s="239"/>
      <c r="K591" s="239"/>
      <c r="L591" s="244"/>
      <c r="M591" s="245"/>
      <c r="N591" s="246"/>
      <c r="O591" s="246"/>
      <c r="P591" s="246"/>
      <c r="Q591" s="246"/>
      <c r="R591" s="246"/>
      <c r="S591" s="246"/>
      <c r="T591" s="247"/>
      <c r="U591" s="13"/>
      <c r="V591" s="13"/>
      <c r="W591" s="13"/>
      <c r="X591" s="13"/>
      <c r="Y591" s="13"/>
      <c r="Z591" s="13"/>
      <c r="AA591" s="13"/>
      <c r="AB591" s="13"/>
      <c r="AC591" s="13"/>
      <c r="AD591" s="13"/>
      <c r="AE591" s="13"/>
      <c r="AT591" s="248" t="s">
        <v>342</v>
      </c>
      <c r="AU591" s="248" t="s">
        <v>88</v>
      </c>
      <c r="AV591" s="13" t="s">
        <v>88</v>
      </c>
      <c r="AW591" s="13" t="s">
        <v>41</v>
      </c>
      <c r="AX591" s="13" t="s">
        <v>79</v>
      </c>
      <c r="AY591" s="248" t="s">
        <v>305</v>
      </c>
    </row>
    <row r="592" s="14" customFormat="1">
      <c r="A592" s="14"/>
      <c r="B592" s="249"/>
      <c r="C592" s="250"/>
      <c r="D592" s="231" t="s">
        <v>342</v>
      </c>
      <c r="E592" s="251" t="s">
        <v>35</v>
      </c>
      <c r="F592" s="252" t="s">
        <v>344</v>
      </c>
      <c r="G592" s="250"/>
      <c r="H592" s="253">
        <v>3205.8400000000001</v>
      </c>
      <c r="I592" s="254"/>
      <c r="J592" s="250"/>
      <c r="K592" s="250"/>
      <c r="L592" s="255"/>
      <c r="M592" s="256"/>
      <c r="N592" s="257"/>
      <c r="O592" s="257"/>
      <c r="P592" s="257"/>
      <c r="Q592" s="257"/>
      <c r="R592" s="257"/>
      <c r="S592" s="257"/>
      <c r="T592" s="258"/>
      <c r="U592" s="14"/>
      <c r="V592" s="14"/>
      <c r="W592" s="14"/>
      <c r="X592" s="14"/>
      <c r="Y592" s="14"/>
      <c r="Z592" s="14"/>
      <c r="AA592" s="14"/>
      <c r="AB592" s="14"/>
      <c r="AC592" s="14"/>
      <c r="AD592" s="14"/>
      <c r="AE592" s="14"/>
      <c r="AT592" s="259" t="s">
        <v>342</v>
      </c>
      <c r="AU592" s="259" t="s">
        <v>88</v>
      </c>
      <c r="AV592" s="14" t="s">
        <v>313</v>
      </c>
      <c r="AW592" s="14" t="s">
        <v>41</v>
      </c>
      <c r="AX592" s="14" t="s">
        <v>86</v>
      </c>
      <c r="AY592" s="259" t="s">
        <v>305</v>
      </c>
    </row>
    <row r="593" s="2" customFormat="1" ht="24.15" customHeight="1">
      <c r="A593" s="42"/>
      <c r="B593" s="43"/>
      <c r="C593" s="218" t="s">
        <v>954</v>
      </c>
      <c r="D593" s="218" t="s">
        <v>308</v>
      </c>
      <c r="E593" s="219" t="s">
        <v>3702</v>
      </c>
      <c r="F593" s="220" t="s">
        <v>3703</v>
      </c>
      <c r="G593" s="221" t="s">
        <v>493</v>
      </c>
      <c r="H593" s="222">
        <v>320.584</v>
      </c>
      <c r="I593" s="223"/>
      <c r="J593" s="224">
        <f>ROUND(I593*H593,2)</f>
        <v>0</v>
      </c>
      <c r="K593" s="220" t="s">
        <v>325</v>
      </c>
      <c r="L593" s="48"/>
      <c r="M593" s="225" t="s">
        <v>35</v>
      </c>
      <c r="N593" s="226" t="s">
        <v>52</v>
      </c>
      <c r="O593" s="89"/>
      <c r="P593" s="227">
        <f>O593*H593</f>
        <v>0</v>
      </c>
      <c r="Q593" s="227">
        <v>0</v>
      </c>
      <c r="R593" s="227">
        <f>Q593*H593</f>
        <v>0</v>
      </c>
      <c r="S593" s="227">
        <v>0</v>
      </c>
      <c r="T593" s="228">
        <f>S593*H593</f>
        <v>0</v>
      </c>
      <c r="U593" s="42"/>
      <c r="V593" s="42"/>
      <c r="W593" s="42"/>
      <c r="X593" s="42"/>
      <c r="Y593" s="42"/>
      <c r="Z593" s="42"/>
      <c r="AA593" s="42"/>
      <c r="AB593" s="42"/>
      <c r="AC593" s="42"/>
      <c r="AD593" s="42"/>
      <c r="AE593" s="42"/>
      <c r="AR593" s="229" t="s">
        <v>313</v>
      </c>
      <c r="AT593" s="229" t="s">
        <v>308</v>
      </c>
      <c r="AU593" s="229" t="s">
        <v>88</v>
      </c>
      <c r="AY593" s="20" t="s">
        <v>305</v>
      </c>
      <c r="BE593" s="230">
        <f>IF(N593="základní",J593,0)</f>
        <v>0</v>
      </c>
      <c r="BF593" s="230">
        <f>IF(N593="snížená",J593,0)</f>
        <v>0</v>
      </c>
      <c r="BG593" s="230">
        <f>IF(N593="zákl. přenesená",J593,0)</f>
        <v>0</v>
      </c>
      <c r="BH593" s="230">
        <f>IF(N593="sníž. přenesená",J593,0)</f>
        <v>0</v>
      </c>
      <c r="BI593" s="230">
        <f>IF(N593="nulová",J593,0)</f>
        <v>0</v>
      </c>
      <c r="BJ593" s="20" t="s">
        <v>313</v>
      </c>
      <c r="BK593" s="230">
        <f>ROUND(I593*H593,2)</f>
        <v>0</v>
      </c>
      <c r="BL593" s="20" t="s">
        <v>313</v>
      </c>
      <c r="BM593" s="229" t="s">
        <v>6186</v>
      </c>
    </row>
    <row r="594" s="2" customFormat="1">
      <c r="A594" s="42"/>
      <c r="B594" s="43"/>
      <c r="C594" s="44"/>
      <c r="D594" s="231" t="s">
        <v>315</v>
      </c>
      <c r="E594" s="44"/>
      <c r="F594" s="232" t="s">
        <v>3705</v>
      </c>
      <c r="G594" s="44"/>
      <c r="H594" s="44"/>
      <c r="I594" s="233"/>
      <c r="J594" s="44"/>
      <c r="K594" s="44"/>
      <c r="L594" s="48"/>
      <c r="M594" s="234"/>
      <c r="N594" s="235"/>
      <c r="O594" s="89"/>
      <c r="P594" s="89"/>
      <c r="Q594" s="89"/>
      <c r="R594" s="89"/>
      <c r="S594" s="89"/>
      <c r="T594" s="90"/>
      <c r="U594" s="42"/>
      <c r="V594" s="42"/>
      <c r="W594" s="42"/>
      <c r="X594" s="42"/>
      <c r="Y594" s="42"/>
      <c r="Z594" s="42"/>
      <c r="AA594" s="42"/>
      <c r="AB594" s="42"/>
      <c r="AC594" s="42"/>
      <c r="AD594" s="42"/>
      <c r="AE594" s="42"/>
      <c r="AT594" s="20" t="s">
        <v>315</v>
      </c>
      <c r="AU594" s="20" t="s">
        <v>88</v>
      </c>
    </row>
    <row r="595" s="2" customFormat="1">
      <c r="A595" s="42"/>
      <c r="B595" s="43"/>
      <c r="C595" s="44"/>
      <c r="D595" s="236" t="s">
        <v>328</v>
      </c>
      <c r="E595" s="44"/>
      <c r="F595" s="237" t="s">
        <v>3706</v>
      </c>
      <c r="G595" s="44"/>
      <c r="H595" s="44"/>
      <c r="I595" s="233"/>
      <c r="J595" s="44"/>
      <c r="K595" s="44"/>
      <c r="L595" s="48"/>
      <c r="M595" s="234"/>
      <c r="N595" s="235"/>
      <c r="O595" s="89"/>
      <c r="P595" s="89"/>
      <c r="Q595" s="89"/>
      <c r="R595" s="89"/>
      <c r="S595" s="89"/>
      <c r="T595" s="90"/>
      <c r="U595" s="42"/>
      <c r="V595" s="42"/>
      <c r="W595" s="42"/>
      <c r="X595" s="42"/>
      <c r="Y595" s="42"/>
      <c r="Z595" s="42"/>
      <c r="AA595" s="42"/>
      <c r="AB595" s="42"/>
      <c r="AC595" s="42"/>
      <c r="AD595" s="42"/>
      <c r="AE595" s="42"/>
      <c r="AT595" s="20" t="s">
        <v>328</v>
      </c>
      <c r="AU595" s="20" t="s">
        <v>88</v>
      </c>
    </row>
    <row r="596" s="2" customFormat="1">
      <c r="A596" s="42"/>
      <c r="B596" s="43"/>
      <c r="C596" s="44"/>
      <c r="D596" s="231" t="s">
        <v>472</v>
      </c>
      <c r="E596" s="44"/>
      <c r="F596" s="274" t="s">
        <v>4461</v>
      </c>
      <c r="G596" s="44"/>
      <c r="H596" s="44"/>
      <c r="I596" s="233"/>
      <c r="J596" s="44"/>
      <c r="K596" s="44"/>
      <c r="L596" s="48"/>
      <c r="M596" s="234"/>
      <c r="N596" s="235"/>
      <c r="O596" s="89"/>
      <c r="P596" s="89"/>
      <c r="Q596" s="89"/>
      <c r="R596" s="89"/>
      <c r="S596" s="89"/>
      <c r="T596" s="90"/>
      <c r="U596" s="42"/>
      <c r="V596" s="42"/>
      <c r="W596" s="42"/>
      <c r="X596" s="42"/>
      <c r="Y596" s="42"/>
      <c r="Z596" s="42"/>
      <c r="AA596" s="42"/>
      <c r="AB596" s="42"/>
      <c r="AC596" s="42"/>
      <c r="AD596" s="42"/>
      <c r="AE596" s="42"/>
      <c r="AT596" s="20" t="s">
        <v>472</v>
      </c>
      <c r="AU596" s="20" t="s">
        <v>88</v>
      </c>
    </row>
    <row r="597" s="13" customFormat="1">
      <c r="A597" s="13"/>
      <c r="B597" s="238"/>
      <c r="C597" s="239"/>
      <c r="D597" s="231" t="s">
        <v>342</v>
      </c>
      <c r="E597" s="240" t="s">
        <v>35</v>
      </c>
      <c r="F597" s="241" t="s">
        <v>6187</v>
      </c>
      <c r="G597" s="239"/>
      <c r="H597" s="242">
        <v>320.584</v>
      </c>
      <c r="I597" s="243"/>
      <c r="J597" s="239"/>
      <c r="K597" s="239"/>
      <c r="L597" s="244"/>
      <c r="M597" s="245"/>
      <c r="N597" s="246"/>
      <c r="O597" s="246"/>
      <c r="P597" s="246"/>
      <c r="Q597" s="246"/>
      <c r="R597" s="246"/>
      <c r="S597" s="246"/>
      <c r="T597" s="247"/>
      <c r="U597" s="13"/>
      <c r="V597" s="13"/>
      <c r="W597" s="13"/>
      <c r="X597" s="13"/>
      <c r="Y597" s="13"/>
      <c r="Z597" s="13"/>
      <c r="AA597" s="13"/>
      <c r="AB597" s="13"/>
      <c r="AC597" s="13"/>
      <c r="AD597" s="13"/>
      <c r="AE597" s="13"/>
      <c r="AT597" s="248" t="s">
        <v>342</v>
      </c>
      <c r="AU597" s="248" t="s">
        <v>88</v>
      </c>
      <c r="AV597" s="13" t="s">
        <v>88</v>
      </c>
      <c r="AW597" s="13" t="s">
        <v>41</v>
      </c>
      <c r="AX597" s="13" t="s">
        <v>86</v>
      </c>
      <c r="AY597" s="248" t="s">
        <v>305</v>
      </c>
    </row>
    <row r="598" s="2" customFormat="1" ht="44.25" customHeight="1">
      <c r="A598" s="42"/>
      <c r="B598" s="43"/>
      <c r="C598" s="218" t="s">
        <v>959</v>
      </c>
      <c r="D598" s="218" t="s">
        <v>308</v>
      </c>
      <c r="E598" s="219" t="s">
        <v>3707</v>
      </c>
      <c r="F598" s="220" t="s">
        <v>3367</v>
      </c>
      <c r="G598" s="221" t="s">
        <v>493</v>
      </c>
      <c r="H598" s="222">
        <v>160.292</v>
      </c>
      <c r="I598" s="223"/>
      <c r="J598" s="224">
        <f>ROUND(I598*H598,2)</f>
        <v>0</v>
      </c>
      <c r="K598" s="220" t="s">
        <v>325</v>
      </c>
      <c r="L598" s="48"/>
      <c r="M598" s="225" t="s">
        <v>35</v>
      </c>
      <c r="N598" s="226" t="s">
        <v>52</v>
      </c>
      <c r="O598" s="89"/>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313</v>
      </c>
      <c r="AT598" s="229" t="s">
        <v>308</v>
      </c>
      <c r="AU598" s="229" t="s">
        <v>88</v>
      </c>
      <c r="AY598" s="20" t="s">
        <v>305</v>
      </c>
      <c r="BE598" s="230">
        <f>IF(N598="základní",J598,0)</f>
        <v>0</v>
      </c>
      <c r="BF598" s="230">
        <f>IF(N598="snížená",J598,0)</f>
        <v>0</v>
      </c>
      <c r="BG598" s="230">
        <f>IF(N598="zákl. přenesená",J598,0)</f>
        <v>0</v>
      </c>
      <c r="BH598" s="230">
        <f>IF(N598="sníž. přenesená",J598,0)</f>
        <v>0</v>
      </c>
      <c r="BI598" s="230">
        <f>IF(N598="nulová",J598,0)</f>
        <v>0</v>
      </c>
      <c r="BJ598" s="20" t="s">
        <v>313</v>
      </c>
      <c r="BK598" s="230">
        <f>ROUND(I598*H598,2)</f>
        <v>0</v>
      </c>
      <c r="BL598" s="20" t="s">
        <v>313</v>
      </c>
      <c r="BM598" s="229" t="s">
        <v>6188</v>
      </c>
    </row>
    <row r="599" s="2" customFormat="1">
      <c r="A599" s="42"/>
      <c r="B599" s="43"/>
      <c r="C599" s="44"/>
      <c r="D599" s="231" t="s">
        <v>315</v>
      </c>
      <c r="E599" s="44"/>
      <c r="F599" s="232" t="s">
        <v>3367</v>
      </c>
      <c r="G599" s="44"/>
      <c r="H599" s="44"/>
      <c r="I599" s="233"/>
      <c r="J599" s="44"/>
      <c r="K599" s="44"/>
      <c r="L599" s="48"/>
      <c r="M599" s="234"/>
      <c r="N599" s="235"/>
      <c r="O599" s="89"/>
      <c r="P599" s="89"/>
      <c r="Q599" s="89"/>
      <c r="R599" s="89"/>
      <c r="S599" s="89"/>
      <c r="T599" s="90"/>
      <c r="U599" s="42"/>
      <c r="V599" s="42"/>
      <c r="W599" s="42"/>
      <c r="X599" s="42"/>
      <c r="Y599" s="42"/>
      <c r="Z599" s="42"/>
      <c r="AA599" s="42"/>
      <c r="AB599" s="42"/>
      <c r="AC599" s="42"/>
      <c r="AD599" s="42"/>
      <c r="AE599" s="42"/>
      <c r="AT599" s="20" t="s">
        <v>315</v>
      </c>
      <c r="AU599" s="20" t="s">
        <v>88</v>
      </c>
    </row>
    <row r="600" s="2" customFormat="1">
      <c r="A600" s="42"/>
      <c r="B600" s="43"/>
      <c r="C600" s="44"/>
      <c r="D600" s="236" t="s">
        <v>328</v>
      </c>
      <c r="E600" s="44"/>
      <c r="F600" s="237" t="s">
        <v>3709</v>
      </c>
      <c r="G600" s="44"/>
      <c r="H600" s="44"/>
      <c r="I600" s="233"/>
      <c r="J600" s="44"/>
      <c r="K600" s="44"/>
      <c r="L600" s="48"/>
      <c r="M600" s="234"/>
      <c r="N600" s="235"/>
      <c r="O600" s="89"/>
      <c r="P600" s="89"/>
      <c r="Q600" s="89"/>
      <c r="R600" s="89"/>
      <c r="S600" s="89"/>
      <c r="T600" s="90"/>
      <c r="U600" s="42"/>
      <c r="V600" s="42"/>
      <c r="W600" s="42"/>
      <c r="X600" s="42"/>
      <c r="Y600" s="42"/>
      <c r="Z600" s="42"/>
      <c r="AA600" s="42"/>
      <c r="AB600" s="42"/>
      <c r="AC600" s="42"/>
      <c r="AD600" s="42"/>
      <c r="AE600" s="42"/>
      <c r="AT600" s="20" t="s">
        <v>328</v>
      </c>
      <c r="AU600" s="20" t="s">
        <v>88</v>
      </c>
    </row>
    <row r="601" s="15" customFormat="1">
      <c r="A601" s="15"/>
      <c r="B601" s="275"/>
      <c r="C601" s="276"/>
      <c r="D601" s="231" t="s">
        <v>342</v>
      </c>
      <c r="E601" s="277" t="s">
        <v>35</v>
      </c>
      <c r="F601" s="278" t="s">
        <v>5025</v>
      </c>
      <c r="G601" s="276"/>
      <c r="H601" s="277" t="s">
        <v>35</v>
      </c>
      <c r="I601" s="279"/>
      <c r="J601" s="276"/>
      <c r="K601" s="276"/>
      <c r="L601" s="280"/>
      <c r="M601" s="281"/>
      <c r="N601" s="282"/>
      <c r="O601" s="282"/>
      <c r="P601" s="282"/>
      <c r="Q601" s="282"/>
      <c r="R601" s="282"/>
      <c r="S601" s="282"/>
      <c r="T601" s="283"/>
      <c r="U601" s="15"/>
      <c r="V601" s="15"/>
      <c r="W601" s="15"/>
      <c r="X601" s="15"/>
      <c r="Y601" s="15"/>
      <c r="Z601" s="15"/>
      <c r="AA601" s="15"/>
      <c r="AB601" s="15"/>
      <c r="AC601" s="15"/>
      <c r="AD601" s="15"/>
      <c r="AE601" s="15"/>
      <c r="AT601" s="284" t="s">
        <v>342</v>
      </c>
      <c r="AU601" s="284" t="s">
        <v>88</v>
      </c>
      <c r="AV601" s="15" t="s">
        <v>86</v>
      </c>
      <c r="AW601" s="15" t="s">
        <v>41</v>
      </c>
      <c r="AX601" s="15" t="s">
        <v>79</v>
      </c>
      <c r="AY601" s="284" t="s">
        <v>305</v>
      </c>
    </row>
    <row r="602" s="13" customFormat="1">
      <c r="A602" s="13"/>
      <c r="B602" s="238"/>
      <c r="C602" s="239"/>
      <c r="D602" s="231" t="s">
        <v>342</v>
      </c>
      <c r="E602" s="240" t="s">
        <v>35</v>
      </c>
      <c r="F602" s="241" t="s">
        <v>6189</v>
      </c>
      <c r="G602" s="239"/>
      <c r="H602" s="242">
        <v>92.838999999999999</v>
      </c>
      <c r="I602" s="243"/>
      <c r="J602" s="239"/>
      <c r="K602" s="239"/>
      <c r="L602" s="244"/>
      <c r="M602" s="245"/>
      <c r="N602" s="246"/>
      <c r="O602" s="246"/>
      <c r="P602" s="246"/>
      <c r="Q602" s="246"/>
      <c r="R602" s="246"/>
      <c r="S602" s="246"/>
      <c r="T602" s="247"/>
      <c r="U602" s="13"/>
      <c r="V602" s="13"/>
      <c r="W602" s="13"/>
      <c r="X602" s="13"/>
      <c r="Y602" s="13"/>
      <c r="Z602" s="13"/>
      <c r="AA602" s="13"/>
      <c r="AB602" s="13"/>
      <c r="AC602" s="13"/>
      <c r="AD602" s="13"/>
      <c r="AE602" s="13"/>
      <c r="AT602" s="248" t="s">
        <v>342</v>
      </c>
      <c r="AU602" s="248" t="s">
        <v>88</v>
      </c>
      <c r="AV602" s="13" t="s">
        <v>88</v>
      </c>
      <c r="AW602" s="13" t="s">
        <v>41</v>
      </c>
      <c r="AX602" s="13" t="s">
        <v>79</v>
      </c>
      <c r="AY602" s="248" t="s">
        <v>305</v>
      </c>
    </row>
    <row r="603" s="15" customFormat="1">
      <c r="A603" s="15"/>
      <c r="B603" s="275"/>
      <c r="C603" s="276"/>
      <c r="D603" s="231" t="s">
        <v>342</v>
      </c>
      <c r="E603" s="277" t="s">
        <v>35</v>
      </c>
      <c r="F603" s="278" t="s">
        <v>6190</v>
      </c>
      <c r="G603" s="276"/>
      <c r="H603" s="277" t="s">
        <v>35</v>
      </c>
      <c r="I603" s="279"/>
      <c r="J603" s="276"/>
      <c r="K603" s="276"/>
      <c r="L603" s="280"/>
      <c r="M603" s="281"/>
      <c r="N603" s="282"/>
      <c r="O603" s="282"/>
      <c r="P603" s="282"/>
      <c r="Q603" s="282"/>
      <c r="R603" s="282"/>
      <c r="S603" s="282"/>
      <c r="T603" s="283"/>
      <c r="U603" s="15"/>
      <c r="V603" s="15"/>
      <c r="W603" s="15"/>
      <c r="X603" s="15"/>
      <c r="Y603" s="15"/>
      <c r="Z603" s="15"/>
      <c r="AA603" s="15"/>
      <c r="AB603" s="15"/>
      <c r="AC603" s="15"/>
      <c r="AD603" s="15"/>
      <c r="AE603" s="15"/>
      <c r="AT603" s="284" t="s">
        <v>342</v>
      </c>
      <c r="AU603" s="284" t="s">
        <v>88</v>
      </c>
      <c r="AV603" s="15" t="s">
        <v>86</v>
      </c>
      <c r="AW603" s="15" t="s">
        <v>41</v>
      </c>
      <c r="AX603" s="15" t="s">
        <v>79</v>
      </c>
      <c r="AY603" s="284" t="s">
        <v>305</v>
      </c>
    </row>
    <row r="604" s="13" customFormat="1">
      <c r="A604" s="13"/>
      <c r="B604" s="238"/>
      <c r="C604" s="239"/>
      <c r="D604" s="231" t="s">
        <v>342</v>
      </c>
      <c r="E604" s="240" t="s">
        <v>35</v>
      </c>
      <c r="F604" s="241" t="s">
        <v>6191</v>
      </c>
      <c r="G604" s="239"/>
      <c r="H604" s="242">
        <v>67.453000000000003</v>
      </c>
      <c r="I604" s="243"/>
      <c r="J604" s="239"/>
      <c r="K604" s="239"/>
      <c r="L604" s="244"/>
      <c r="M604" s="245"/>
      <c r="N604" s="246"/>
      <c r="O604" s="246"/>
      <c r="P604" s="246"/>
      <c r="Q604" s="246"/>
      <c r="R604" s="246"/>
      <c r="S604" s="246"/>
      <c r="T604" s="247"/>
      <c r="U604" s="13"/>
      <c r="V604" s="13"/>
      <c r="W604" s="13"/>
      <c r="X604" s="13"/>
      <c r="Y604" s="13"/>
      <c r="Z604" s="13"/>
      <c r="AA604" s="13"/>
      <c r="AB604" s="13"/>
      <c r="AC604" s="13"/>
      <c r="AD604" s="13"/>
      <c r="AE604" s="13"/>
      <c r="AT604" s="248" t="s">
        <v>342</v>
      </c>
      <c r="AU604" s="248" t="s">
        <v>88</v>
      </c>
      <c r="AV604" s="13" t="s">
        <v>88</v>
      </c>
      <c r="AW604" s="13" t="s">
        <v>41</v>
      </c>
      <c r="AX604" s="13" t="s">
        <v>79</v>
      </c>
      <c r="AY604" s="248" t="s">
        <v>305</v>
      </c>
    </row>
    <row r="605" s="14" customFormat="1">
      <c r="A605" s="14"/>
      <c r="B605" s="249"/>
      <c r="C605" s="250"/>
      <c r="D605" s="231" t="s">
        <v>342</v>
      </c>
      <c r="E605" s="251" t="s">
        <v>35</v>
      </c>
      <c r="F605" s="252" t="s">
        <v>344</v>
      </c>
      <c r="G605" s="250"/>
      <c r="H605" s="253">
        <v>160.292</v>
      </c>
      <c r="I605" s="254"/>
      <c r="J605" s="250"/>
      <c r="K605" s="250"/>
      <c r="L605" s="255"/>
      <c r="M605" s="256"/>
      <c r="N605" s="257"/>
      <c r="O605" s="257"/>
      <c r="P605" s="257"/>
      <c r="Q605" s="257"/>
      <c r="R605" s="257"/>
      <c r="S605" s="257"/>
      <c r="T605" s="258"/>
      <c r="U605" s="14"/>
      <c r="V605" s="14"/>
      <c r="W605" s="14"/>
      <c r="X605" s="14"/>
      <c r="Y605" s="14"/>
      <c r="Z605" s="14"/>
      <c r="AA605" s="14"/>
      <c r="AB605" s="14"/>
      <c r="AC605" s="14"/>
      <c r="AD605" s="14"/>
      <c r="AE605" s="14"/>
      <c r="AT605" s="259" t="s">
        <v>342</v>
      </c>
      <c r="AU605" s="259" t="s">
        <v>88</v>
      </c>
      <c r="AV605" s="14" t="s">
        <v>313</v>
      </c>
      <c r="AW605" s="14" t="s">
        <v>41</v>
      </c>
      <c r="AX605" s="14" t="s">
        <v>86</v>
      </c>
      <c r="AY605" s="259" t="s">
        <v>305</v>
      </c>
    </row>
    <row r="606" s="12" customFormat="1" ht="22.8" customHeight="1">
      <c r="A606" s="12"/>
      <c r="B606" s="202"/>
      <c r="C606" s="203"/>
      <c r="D606" s="204" t="s">
        <v>78</v>
      </c>
      <c r="E606" s="216" t="s">
        <v>3710</v>
      </c>
      <c r="F606" s="216" t="s">
        <v>3711</v>
      </c>
      <c r="G606" s="203"/>
      <c r="H606" s="203"/>
      <c r="I606" s="206"/>
      <c r="J606" s="217">
        <f>BK606</f>
        <v>0</v>
      </c>
      <c r="K606" s="203"/>
      <c r="L606" s="208"/>
      <c r="M606" s="209"/>
      <c r="N606" s="210"/>
      <c r="O606" s="210"/>
      <c r="P606" s="211">
        <f>SUM(P607:P613)</f>
        <v>0</v>
      </c>
      <c r="Q606" s="210"/>
      <c r="R606" s="211">
        <f>SUM(R607:R613)</f>
        <v>0</v>
      </c>
      <c r="S606" s="210"/>
      <c r="T606" s="212">
        <f>SUM(T607:T613)</f>
        <v>0</v>
      </c>
      <c r="U606" s="12"/>
      <c r="V606" s="12"/>
      <c r="W606" s="12"/>
      <c r="X606" s="12"/>
      <c r="Y606" s="12"/>
      <c r="Z606" s="12"/>
      <c r="AA606" s="12"/>
      <c r="AB606" s="12"/>
      <c r="AC606" s="12"/>
      <c r="AD606" s="12"/>
      <c r="AE606" s="12"/>
      <c r="AR606" s="213" t="s">
        <v>86</v>
      </c>
      <c r="AT606" s="214" t="s">
        <v>78</v>
      </c>
      <c r="AU606" s="214" t="s">
        <v>86</v>
      </c>
      <c r="AY606" s="213" t="s">
        <v>305</v>
      </c>
      <c r="BK606" s="215">
        <f>SUM(BK607:BK613)</f>
        <v>0</v>
      </c>
    </row>
    <row r="607" s="2" customFormat="1" ht="24.15" customHeight="1">
      <c r="A607" s="42"/>
      <c r="B607" s="43"/>
      <c r="C607" s="218" t="s">
        <v>966</v>
      </c>
      <c r="D607" s="218" t="s">
        <v>308</v>
      </c>
      <c r="E607" s="219" t="s">
        <v>4207</v>
      </c>
      <c r="F607" s="220" t="s">
        <v>4208</v>
      </c>
      <c r="G607" s="221" t="s">
        <v>493</v>
      </c>
      <c r="H607" s="222">
        <v>1311.722</v>
      </c>
      <c r="I607" s="223"/>
      <c r="J607" s="224">
        <f>ROUND(I607*H607,2)</f>
        <v>0</v>
      </c>
      <c r="K607" s="220" t="s">
        <v>325</v>
      </c>
      <c r="L607" s="48"/>
      <c r="M607" s="225" t="s">
        <v>35</v>
      </c>
      <c r="N607" s="226" t="s">
        <v>52</v>
      </c>
      <c r="O607" s="89"/>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313</v>
      </c>
      <c r="AT607" s="229" t="s">
        <v>308</v>
      </c>
      <c r="AU607" s="229" t="s">
        <v>88</v>
      </c>
      <c r="AY607" s="20" t="s">
        <v>305</v>
      </c>
      <c r="BE607" s="230">
        <f>IF(N607="základní",J607,0)</f>
        <v>0</v>
      </c>
      <c r="BF607" s="230">
        <f>IF(N607="snížená",J607,0)</f>
        <v>0</v>
      </c>
      <c r="BG607" s="230">
        <f>IF(N607="zákl. přenesená",J607,0)</f>
        <v>0</v>
      </c>
      <c r="BH607" s="230">
        <f>IF(N607="sníž. přenesená",J607,0)</f>
        <v>0</v>
      </c>
      <c r="BI607" s="230">
        <f>IF(N607="nulová",J607,0)</f>
        <v>0</v>
      </c>
      <c r="BJ607" s="20" t="s">
        <v>313</v>
      </c>
      <c r="BK607" s="230">
        <f>ROUND(I607*H607,2)</f>
        <v>0</v>
      </c>
      <c r="BL607" s="20" t="s">
        <v>313</v>
      </c>
      <c r="BM607" s="229" t="s">
        <v>6192</v>
      </c>
    </row>
    <row r="608" s="2" customFormat="1">
      <c r="A608" s="42"/>
      <c r="B608" s="43"/>
      <c r="C608" s="44"/>
      <c r="D608" s="231" t="s">
        <v>315</v>
      </c>
      <c r="E608" s="44"/>
      <c r="F608" s="232" t="s">
        <v>4210</v>
      </c>
      <c r="G608" s="44"/>
      <c r="H608" s="44"/>
      <c r="I608" s="233"/>
      <c r="J608" s="44"/>
      <c r="K608" s="44"/>
      <c r="L608" s="48"/>
      <c r="M608" s="234"/>
      <c r="N608" s="235"/>
      <c r="O608" s="89"/>
      <c r="P608" s="89"/>
      <c r="Q608" s="89"/>
      <c r="R608" s="89"/>
      <c r="S608" s="89"/>
      <c r="T608" s="90"/>
      <c r="U608" s="42"/>
      <c r="V608" s="42"/>
      <c r="W608" s="42"/>
      <c r="X608" s="42"/>
      <c r="Y608" s="42"/>
      <c r="Z608" s="42"/>
      <c r="AA608" s="42"/>
      <c r="AB608" s="42"/>
      <c r="AC608" s="42"/>
      <c r="AD608" s="42"/>
      <c r="AE608" s="42"/>
      <c r="AT608" s="20" t="s">
        <v>315</v>
      </c>
      <c r="AU608" s="20" t="s">
        <v>88</v>
      </c>
    </row>
    <row r="609" s="2" customFormat="1">
      <c r="A609" s="42"/>
      <c r="B609" s="43"/>
      <c r="C609" s="44"/>
      <c r="D609" s="236" t="s">
        <v>328</v>
      </c>
      <c r="E609" s="44"/>
      <c r="F609" s="237" t="s">
        <v>4211</v>
      </c>
      <c r="G609" s="44"/>
      <c r="H609" s="44"/>
      <c r="I609" s="233"/>
      <c r="J609" s="44"/>
      <c r="K609" s="44"/>
      <c r="L609" s="48"/>
      <c r="M609" s="234"/>
      <c r="N609" s="235"/>
      <c r="O609" s="89"/>
      <c r="P609" s="89"/>
      <c r="Q609" s="89"/>
      <c r="R609" s="89"/>
      <c r="S609" s="89"/>
      <c r="T609" s="90"/>
      <c r="U609" s="42"/>
      <c r="V609" s="42"/>
      <c r="W609" s="42"/>
      <c r="X609" s="42"/>
      <c r="Y609" s="42"/>
      <c r="Z609" s="42"/>
      <c r="AA609" s="42"/>
      <c r="AB609" s="42"/>
      <c r="AC609" s="42"/>
      <c r="AD609" s="42"/>
      <c r="AE609" s="42"/>
      <c r="AT609" s="20" t="s">
        <v>328</v>
      </c>
      <c r="AU609" s="20" t="s">
        <v>88</v>
      </c>
    </row>
    <row r="610" s="2" customFormat="1" ht="33" customHeight="1">
      <c r="A610" s="42"/>
      <c r="B610" s="43"/>
      <c r="C610" s="218" t="s">
        <v>972</v>
      </c>
      <c r="D610" s="218" t="s">
        <v>308</v>
      </c>
      <c r="E610" s="219" t="s">
        <v>6193</v>
      </c>
      <c r="F610" s="220" t="s">
        <v>6194</v>
      </c>
      <c r="G610" s="221" t="s">
        <v>493</v>
      </c>
      <c r="H610" s="222">
        <v>1311.693</v>
      </c>
      <c r="I610" s="223"/>
      <c r="J610" s="224">
        <f>ROUND(I610*H610,2)</f>
        <v>0</v>
      </c>
      <c r="K610" s="220" t="s">
        <v>325</v>
      </c>
      <c r="L610" s="48"/>
      <c r="M610" s="225" t="s">
        <v>35</v>
      </c>
      <c r="N610" s="226" t="s">
        <v>52</v>
      </c>
      <c r="O610" s="89"/>
      <c r="P610" s="227">
        <f>O610*H610</f>
        <v>0</v>
      </c>
      <c r="Q610" s="227">
        <v>0</v>
      </c>
      <c r="R610" s="227">
        <f>Q610*H610</f>
        <v>0</v>
      </c>
      <c r="S610" s="227">
        <v>0</v>
      </c>
      <c r="T610" s="228">
        <f>S610*H610</f>
        <v>0</v>
      </c>
      <c r="U610" s="42"/>
      <c r="V610" s="42"/>
      <c r="W610" s="42"/>
      <c r="X610" s="42"/>
      <c r="Y610" s="42"/>
      <c r="Z610" s="42"/>
      <c r="AA610" s="42"/>
      <c r="AB610" s="42"/>
      <c r="AC610" s="42"/>
      <c r="AD610" s="42"/>
      <c r="AE610" s="42"/>
      <c r="AR610" s="229" t="s">
        <v>313</v>
      </c>
      <c r="AT610" s="229" t="s">
        <v>308</v>
      </c>
      <c r="AU610" s="229" t="s">
        <v>88</v>
      </c>
      <c r="AY610" s="20" t="s">
        <v>305</v>
      </c>
      <c r="BE610" s="230">
        <f>IF(N610="základní",J610,0)</f>
        <v>0</v>
      </c>
      <c r="BF610" s="230">
        <f>IF(N610="snížená",J610,0)</f>
        <v>0</v>
      </c>
      <c r="BG610" s="230">
        <f>IF(N610="zákl. přenesená",J610,0)</f>
        <v>0</v>
      </c>
      <c r="BH610" s="230">
        <f>IF(N610="sníž. přenesená",J610,0)</f>
        <v>0</v>
      </c>
      <c r="BI610" s="230">
        <f>IF(N610="nulová",J610,0)</f>
        <v>0</v>
      </c>
      <c r="BJ610" s="20" t="s">
        <v>313</v>
      </c>
      <c r="BK610" s="230">
        <f>ROUND(I610*H610,2)</f>
        <v>0</v>
      </c>
      <c r="BL610" s="20" t="s">
        <v>313</v>
      </c>
      <c r="BM610" s="229" t="s">
        <v>6195</v>
      </c>
    </row>
    <row r="611" s="2" customFormat="1">
      <c r="A611" s="42"/>
      <c r="B611" s="43"/>
      <c r="C611" s="44"/>
      <c r="D611" s="231" t="s">
        <v>315</v>
      </c>
      <c r="E611" s="44"/>
      <c r="F611" s="232" t="s">
        <v>6196</v>
      </c>
      <c r="G611" s="44"/>
      <c r="H611" s="44"/>
      <c r="I611" s="233"/>
      <c r="J611" s="44"/>
      <c r="K611" s="44"/>
      <c r="L611" s="48"/>
      <c r="M611" s="234"/>
      <c r="N611" s="235"/>
      <c r="O611" s="89"/>
      <c r="P611" s="89"/>
      <c r="Q611" s="89"/>
      <c r="R611" s="89"/>
      <c r="S611" s="89"/>
      <c r="T611" s="90"/>
      <c r="U611" s="42"/>
      <c r="V611" s="42"/>
      <c r="W611" s="42"/>
      <c r="X611" s="42"/>
      <c r="Y611" s="42"/>
      <c r="Z611" s="42"/>
      <c r="AA611" s="42"/>
      <c r="AB611" s="42"/>
      <c r="AC611" s="42"/>
      <c r="AD611" s="42"/>
      <c r="AE611" s="42"/>
      <c r="AT611" s="20" t="s">
        <v>315</v>
      </c>
      <c r="AU611" s="20" t="s">
        <v>88</v>
      </c>
    </row>
    <row r="612" s="2" customFormat="1">
      <c r="A612" s="42"/>
      <c r="B612" s="43"/>
      <c r="C612" s="44"/>
      <c r="D612" s="236" t="s">
        <v>328</v>
      </c>
      <c r="E612" s="44"/>
      <c r="F612" s="237" t="s">
        <v>6197</v>
      </c>
      <c r="G612" s="44"/>
      <c r="H612" s="44"/>
      <c r="I612" s="233"/>
      <c r="J612" s="44"/>
      <c r="K612" s="44"/>
      <c r="L612" s="48"/>
      <c r="M612" s="234"/>
      <c r="N612" s="235"/>
      <c r="O612" s="89"/>
      <c r="P612" s="89"/>
      <c r="Q612" s="89"/>
      <c r="R612" s="89"/>
      <c r="S612" s="89"/>
      <c r="T612" s="90"/>
      <c r="U612" s="42"/>
      <c r="V612" s="42"/>
      <c r="W612" s="42"/>
      <c r="X612" s="42"/>
      <c r="Y612" s="42"/>
      <c r="Z612" s="42"/>
      <c r="AA612" s="42"/>
      <c r="AB612" s="42"/>
      <c r="AC612" s="42"/>
      <c r="AD612" s="42"/>
      <c r="AE612" s="42"/>
      <c r="AT612" s="20" t="s">
        <v>328</v>
      </c>
      <c r="AU612" s="20" t="s">
        <v>88</v>
      </c>
    </row>
    <row r="613" s="2" customFormat="1">
      <c r="A613" s="42"/>
      <c r="B613" s="43"/>
      <c r="C613" s="44"/>
      <c r="D613" s="231" t="s">
        <v>472</v>
      </c>
      <c r="E613" s="44"/>
      <c r="F613" s="274" t="s">
        <v>6198</v>
      </c>
      <c r="G613" s="44"/>
      <c r="H613" s="44"/>
      <c r="I613" s="233"/>
      <c r="J613" s="44"/>
      <c r="K613" s="44"/>
      <c r="L613" s="48"/>
      <c r="M613" s="234"/>
      <c r="N613" s="235"/>
      <c r="O613" s="89"/>
      <c r="P613" s="89"/>
      <c r="Q613" s="89"/>
      <c r="R613" s="89"/>
      <c r="S613" s="89"/>
      <c r="T613" s="90"/>
      <c r="U613" s="42"/>
      <c r="V613" s="42"/>
      <c r="W613" s="42"/>
      <c r="X613" s="42"/>
      <c r="Y613" s="42"/>
      <c r="Z613" s="42"/>
      <c r="AA613" s="42"/>
      <c r="AB613" s="42"/>
      <c r="AC613" s="42"/>
      <c r="AD613" s="42"/>
      <c r="AE613" s="42"/>
      <c r="AT613" s="20" t="s">
        <v>472</v>
      </c>
      <c r="AU613" s="20" t="s">
        <v>88</v>
      </c>
    </row>
    <row r="614" s="12" customFormat="1" ht="25.92" customHeight="1">
      <c r="A614" s="12"/>
      <c r="B614" s="202"/>
      <c r="C614" s="203"/>
      <c r="D614" s="204" t="s">
        <v>78</v>
      </c>
      <c r="E614" s="205" t="s">
        <v>2509</v>
      </c>
      <c r="F614" s="205" t="s">
        <v>2510</v>
      </c>
      <c r="G614" s="203"/>
      <c r="H614" s="203"/>
      <c r="I614" s="206"/>
      <c r="J614" s="207">
        <f>BK614</f>
        <v>0</v>
      </c>
      <c r="K614" s="203"/>
      <c r="L614" s="208"/>
      <c r="M614" s="209"/>
      <c r="N614" s="210"/>
      <c r="O614" s="210"/>
      <c r="P614" s="211">
        <f>P615+P653</f>
        <v>0</v>
      </c>
      <c r="Q614" s="210"/>
      <c r="R614" s="211">
        <f>R615+R653</f>
        <v>0.029528200000000001</v>
      </c>
      <c r="S614" s="210"/>
      <c r="T614" s="212">
        <f>T615+T653</f>
        <v>0</v>
      </c>
      <c r="U614" s="12"/>
      <c r="V614" s="12"/>
      <c r="W614" s="12"/>
      <c r="X614" s="12"/>
      <c r="Y614" s="12"/>
      <c r="Z614" s="12"/>
      <c r="AA614" s="12"/>
      <c r="AB614" s="12"/>
      <c r="AC614" s="12"/>
      <c r="AD614" s="12"/>
      <c r="AE614" s="12"/>
      <c r="AR614" s="213" t="s">
        <v>88</v>
      </c>
      <c r="AT614" s="214" t="s">
        <v>78</v>
      </c>
      <c r="AU614" s="214" t="s">
        <v>79</v>
      </c>
      <c r="AY614" s="213" t="s">
        <v>305</v>
      </c>
      <c r="BK614" s="215">
        <f>BK615+BK653</f>
        <v>0</v>
      </c>
    </row>
    <row r="615" s="12" customFormat="1" ht="22.8" customHeight="1">
      <c r="A615" s="12"/>
      <c r="B615" s="202"/>
      <c r="C615" s="203"/>
      <c r="D615" s="204" t="s">
        <v>78</v>
      </c>
      <c r="E615" s="216" t="s">
        <v>2511</v>
      </c>
      <c r="F615" s="216" t="s">
        <v>2512</v>
      </c>
      <c r="G615" s="203"/>
      <c r="H615" s="203"/>
      <c r="I615" s="206"/>
      <c r="J615" s="217">
        <f>BK615</f>
        <v>0</v>
      </c>
      <c r="K615" s="203"/>
      <c r="L615" s="208"/>
      <c r="M615" s="209"/>
      <c r="N615" s="210"/>
      <c r="O615" s="210"/>
      <c r="P615" s="211">
        <f>SUM(P616:P652)</f>
        <v>0</v>
      </c>
      <c r="Q615" s="210"/>
      <c r="R615" s="211">
        <f>SUM(R616:R652)</f>
        <v>0.016</v>
      </c>
      <c r="S615" s="210"/>
      <c r="T615" s="212">
        <f>SUM(T616:T652)</f>
        <v>0</v>
      </c>
      <c r="U615" s="12"/>
      <c r="V615" s="12"/>
      <c r="W615" s="12"/>
      <c r="X615" s="12"/>
      <c r="Y615" s="12"/>
      <c r="Z615" s="12"/>
      <c r="AA615" s="12"/>
      <c r="AB615" s="12"/>
      <c r="AC615" s="12"/>
      <c r="AD615" s="12"/>
      <c r="AE615" s="12"/>
      <c r="AR615" s="213" t="s">
        <v>88</v>
      </c>
      <c r="AT615" s="214" t="s">
        <v>78</v>
      </c>
      <c r="AU615" s="214" t="s">
        <v>86</v>
      </c>
      <c r="AY615" s="213" t="s">
        <v>305</v>
      </c>
      <c r="BK615" s="215">
        <f>SUM(BK616:BK652)</f>
        <v>0</v>
      </c>
    </row>
    <row r="616" s="2" customFormat="1" ht="24.15" customHeight="1">
      <c r="A616" s="42"/>
      <c r="B616" s="43"/>
      <c r="C616" s="218" t="s">
        <v>989</v>
      </c>
      <c r="D616" s="218" t="s">
        <v>308</v>
      </c>
      <c r="E616" s="219" t="s">
        <v>2513</v>
      </c>
      <c r="F616" s="220" t="s">
        <v>2514</v>
      </c>
      <c r="G616" s="221" t="s">
        <v>338</v>
      </c>
      <c r="H616" s="222">
        <v>11.4</v>
      </c>
      <c r="I616" s="223"/>
      <c r="J616" s="224">
        <f>ROUND(I616*H616,2)</f>
        <v>0</v>
      </c>
      <c r="K616" s="220" t="s">
        <v>325</v>
      </c>
      <c r="L616" s="48"/>
      <c r="M616" s="225" t="s">
        <v>35</v>
      </c>
      <c r="N616" s="226" t="s">
        <v>52</v>
      </c>
      <c r="O616" s="89"/>
      <c r="P616" s="227">
        <f>O616*H616</f>
        <v>0</v>
      </c>
      <c r="Q616" s="227">
        <v>0</v>
      </c>
      <c r="R616" s="227">
        <f>Q616*H616</f>
        <v>0</v>
      </c>
      <c r="S616" s="227">
        <v>0</v>
      </c>
      <c r="T616" s="228">
        <f>S616*H616</f>
        <v>0</v>
      </c>
      <c r="U616" s="42"/>
      <c r="V616" s="42"/>
      <c r="W616" s="42"/>
      <c r="X616" s="42"/>
      <c r="Y616" s="42"/>
      <c r="Z616" s="42"/>
      <c r="AA616" s="42"/>
      <c r="AB616" s="42"/>
      <c r="AC616" s="42"/>
      <c r="AD616" s="42"/>
      <c r="AE616" s="42"/>
      <c r="AR616" s="229" t="s">
        <v>447</v>
      </c>
      <c r="AT616" s="229" t="s">
        <v>308</v>
      </c>
      <c r="AU616" s="229" t="s">
        <v>88</v>
      </c>
      <c r="AY616" s="20" t="s">
        <v>305</v>
      </c>
      <c r="BE616" s="230">
        <f>IF(N616="základní",J616,0)</f>
        <v>0</v>
      </c>
      <c r="BF616" s="230">
        <f>IF(N616="snížená",J616,0)</f>
        <v>0</v>
      </c>
      <c r="BG616" s="230">
        <f>IF(N616="zákl. přenesená",J616,0)</f>
        <v>0</v>
      </c>
      <c r="BH616" s="230">
        <f>IF(N616="sníž. přenesená",J616,0)</f>
        <v>0</v>
      </c>
      <c r="BI616" s="230">
        <f>IF(N616="nulová",J616,0)</f>
        <v>0</v>
      </c>
      <c r="BJ616" s="20" t="s">
        <v>313</v>
      </c>
      <c r="BK616" s="230">
        <f>ROUND(I616*H616,2)</f>
        <v>0</v>
      </c>
      <c r="BL616" s="20" t="s">
        <v>447</v>
      </c>
      <c r="BM616" s="229" t="s">
        <v>6199</v>
      </c>
    </row>
    <row r="617" s="2" customFormat="1">
      <c r="A617" s="42"/>
      <c r="B617" s="43"/>
      <c r="C617" s="44"/>
      <c r="D617" s="231" t="s">
        <v>315</v>
      </c>
      <c r="E617" s="44"/>
      <c r="F617" s="232" t="s">
        <v>2516</v>
      </c>
      <c r="G617" s="44"/>
      <c r="H617" s="44"/>
      <c r="I617" s="233"/>
      <c r="J617" s="44"/>
      <c r="K617" s="44"/>
      <c r="L617" s="48"/>
      <c r="M617" s="234"/>
      <c r="N617" s="235"/>
      <c r="O617" s="89"/>
      <c r="P617" s="89"/>
      <c r="Q617" s="89"/>
      <c r="R617" s="89"/>
      <c r="S617" s="89"/>
      <c r="T617" s="90"/>
      <c r="U617" s="42"/>
      <c r="V617" s="42"/>
      <c r="W617" s="42"/>
      <c r="X617" s="42"/>
      <c r="Y617" s="42"/>
      <c r="Z617" s="42"/>
      <c r="AA617" s="42"/>
      <c r="AB617" s="42"/>
      <c r="AC617" s="42"/>
      <c r="AD617" s="42"/>
      <c r="AE617" s="42"/>
      <c r="AT617" s="20" t="s">
        <v>315</v>
      </c>
      <c r="AU617" s="20" t="s">
        <v>88</v>
      </c>
    </row>
    <row r="618" s="2" customFormat="1">
      <c r="A618" s="42"/>
      <c r="B618" s="43"/>
      <c r="C618" s="44"/>
      <c r="D618" s="236" t="s">
        <v>328</v>
      </c>
      <c r="E618" s="44"/>
      <c r="F618" s="237" t="s">
        <v>2517</v>
      </c>
      <c r="G618" s="44"/>
      <c r="H618" s="44"/>
      <c r="I618" s="233"/>
      <c r="J618" s="44"/>
      <c r="K618" s="44"/>
      <c r="L618" s="48"/>
      <c r="M618" s="234"/>
      <c r="N618" s="235"/>
      <c r="O618" s="89"/>
      <c r="P618" s="89"/>
      <c r="Q618" s="89"/>
      <c r="R618" s="89"/>
      <c r="S618" s="89"/>
      <c r="T618" s="90"/>
      <c r="U618" s="42"/>
      <c r="V618" s="42"/>
      <c r="W618" s="42"/>
      <c r="X618" s="42"/>
      <c r="Y618" s="42"/>
      <c r="Z618" s="42"/>
      <c r="AA618" s="42"/>
      <c r="AB618" s="42"/>
      <c r="AC618" s="42"/>
      <c r="AD618" s="42"/>
      <c r="AE618" s="42"/>
      <c r="AT618" s="20" t="s">
        <v>328</v>
      </c>
      <c r="AU618" s="20" t="s">
        <v>88</v>
      </c>
    </row>
    <row r="619" s="15" customFormat="1">
      <c r="A619" s="15"/>
      <c r="B619" s="275"/>
      <c r="C619" s="276"/>
      <c r="D619" s="231" t="s">
        <v>342</v>
      </c>
      <c r="E619" s="277" t="s">
        <v>35</v>
      </c>
      <c r="F619" s="278" t="s">
        <v>6089</v>
      </c>
      <c r="G619" s="276"/>
      <c r="H619" s="277" t="s">
        <v>35</v>
      </c>
      <c r="I619" s="279"/>
      <c r="J619" s="276"/>
      <c r="K619" s="276"/>
      <c r="L619" s="280"/>
      <c r="M619" s="281"/>
      <c r="N619" s="282"/>
      <c r="O619" s="282"/>
      <c r="P619" s="282"/>
      <c r="Q619" s="282"/>
      <c r="R619" s="282"/>
      <c r="S619" s="282"/>
      <c r="T619" s="283"/>
      <c r="U619" s="15"/>
      <c r="V619" s="15"/>
      <c r="W619" s="15"/>
      <c r="X619" s="15"/>
      <c r="Y619" s="15"/>
      <c r="Z619" s="15"/>
      <c r="AA619" s="15"/>
      <c r="AB619" s="15"/>
      <c r="AC619" s="15"/>
      <c r="AD619" s="15"/>
      <c r="AE619" s="15"/>
      <c r="AT619" s="284" t="s">
        <v>342</v>
      </c>
      <c r="AU619" s="284" t="s">
        <v>88</v>
      </c>
      <c r="AV619" s="15" t="s">
        <v>86</v>
      </c>
      <c r="AW619" s="15" t="s">
        <v>41</v>
      </c>
      <c r="AX619" s="15" t="s">
        <v>79</v>
      </c>
      <c r="AY619" s="284" t="s">
        <v>305</v>
      </c>
    </row>
    <row r="620" s="13" customFormat="1">
      <c r="A620" s="13"/>
      <c r="B620" s="238"/>
      <c r="C620" s="239"/>
      <c r="D620" s="231" t="s">
        <v>342</v>
      </c>
      <c r="E620" s="240" t="s">
        <v>35</v>
      </c>
      <c r="F620" s="241" t="s">
        <v>6113</v>
      </c>
      <c r="G620" s="239"/>
      <c r="H620" s="242">
        <v>5.7000000000000002</v>
      </c>
      <c r="I620" s="243"/>
      <c r="J620" s="239"/>
      <c r="K620" s="239"/>
      <c r="L620" s="244"/>
      <c r="M620" s="245"/>
      <c r="N620" s="246"/>
      <c r="O620" s="246"/>
      <c r="P620" s="246"/>
      <c r="Q620" s="246"/>
      <c r="R620" s="246"/>
      <c r="S620" s="246"/>
      <c r="T620" s="247"/>
      <c r="U620" s="13"/>
      <c r="V620" s="13"/>
      <c r="W620" s="13"/>
      <c r="X620" s="13"/>
      <c r="Y620" s="13"/>
      <c r="Z620" s="13"/>
      <c r="AA620" s="13"/>
      <c r="AB620" s="13"/>
      <c r="AC620" s="13"/>
      <c r="AD620" s="13"/>
      <c r="AE620" s="13"/>
      <c r="AT620" s="248" t="s">
        <v>342</v>
      </c>
      <c r="AU620" s="248" t="s">
        <v>88</v>
      </c>
      <c r="AV620" s="13" t="s">
        <v>88</v>
      </c>
      <c r="AW620" s="13" t="s">
        <v>41</v>
      </c>
      <c r="AX620" s="13" t="s">
        <v>79</v>
      </c>
      <c r="AY620" s="248" t="s">
        <v>305</v>
      </c>
    </row>
    <row r="621" s="13" customFormat="1">
      <c r="A621" s="13"/>
      <c r="B621" s="238"/>
      <c r="C621" s="239"/>
      <c r="D621" s="231" t="s">
        <v>342</v>
      </c>
      <c r="E621" s="240" t="s">
        <v>35</v>
      </c>
      <c r="F621" s="241" t="s">
        <v>6113</v>
      </c>
      <c r="G621" s="239"/>
      <c r="H621" s="242">
        <v>5.7000000000000002</v>
      </c>
      <c r="I621" s="243"/>
      <c r="J621" s="239"/>
      <c r="K621" s="239"/>
      <c r="L621" s="244"/>
      <c r="M621" s="245"/>
      <c r="N621" s="246"/>
      <c r="O621" s="246"/>
      <c r="P621" s="246"/>
      <c r="Q621" s="246"/>
      <c r="R621" s="246"/>
      <c r="S621" s="246"/>
      <c r="T621" s="247"/>
      <c r="U621" s="13"/>
      <c r="V621" s="13"/>
      <c r="W621" s="13"/>
      <c r="X621" s="13"/>
      <c r="Y621" s="13"/>
      <c r="Z621" s="13"/>
      <c r="AA621" s="13"/>
      <c r="AB621" s="13"/>
      <c r="AC621" s="13"/>
      <c r="AD621" s="13"/>
      <c r="AE621" s="13"/>
      <c r="AT621" s="248" t="s">
        <v>342</v>
      </c>
      <c r="AU621" s="248" t="s">
        <v>88</v>
      </c>
      <c r="AV621" s="13" t="s">
        <v>88</v>
      </c>
      <c r="AW621" s="13" t="s">
        <v>41</v>
      </c>
      <c r="AX621" s="13" t="s">
        <v>79</v>
      </c>
      <c r="AY621" s="248" t="s">
        <v>305</v>
      </c>
    </row>
    <row r="622" s="14" customFormat="1">
      <c r="A622" s="14"/>
      <c r="B622" s="249"/>
      <c r="C622" s="250"/>
      <c r="D622" s="231" t="s">
        <v>342</v>
      </c>
      <c r="E622" s="251" t="s">
        <v>35</v>
      </c>
      <c r="F622" s="252" t="s">
        <v>344</v>
      </c>
      <c r="G622" s="250"/>
      <c r="H622" s="253">
        <v>11.4</v>
      </c>
      <c r="I622" s="254"/>
      <c r="J622" s="250"/>
      <c r="K622" s="250"/>
      <c r="L622" s="255"/>
      <c r="M622" s="256"/>
      <c r="N622" s="257"/>
      <c r="O622" s="257"/>
      <c r="P622" s="257"/>
      <c r="Q622" s="257"/>
      <c r="R622" s="257"/>
      <c r="S622" s="257"/>
      <c r="T622" s="258"/>
      <c r="U622" s="14"/>
      <c r="V622" s="14"/>
      <c r="W622" s="14"/>
      <c r="X622" s="14"/>
      <c r="Y622" s="14"/>
      <c r="Z622" s="14"/>
      <c r="AA622" s="14"/>
      <c r="AB622" s="14"/>
      <c r="AC622" s="14"/>
      <c r="AD622" s="14"/>
      <c r="AE622" s="14"/>
      <c r="AT622" s="259" t="s">
        <v>342</v>
      </c>
      <c r="AU622" s="259" t="s">
        <v>88</v>
      </c>
      <c r="AV622" s="14" t="s">
        <v>313</v>
      </c>
      <c r="AW622" s="14" t="s">
        <v>41</v>
      </c>
      <c r="AX622" s="14" t="s">
        <v>86</v>
      </c>
      <c r="AY622" s="259" t="s">
        <v>305</v>
      </c>
    </row>
    <row r="623" s="2" customFormat="1" ht="16.5" customHeight="1">
      <c r="A623" s="42"/>
      <c r="B623" s="43"/>
      <c r="C623" s="260" t="s">
        <v>996</v>
      </c>
      <c r="D623" s="260" t="s">
        <v>303</v>
      </c>
      <c r="E623" s="261" t="s">
        <v>3720</v>
      </c>
      <c r="F623" s="262" t="s">
        <v>2520</v>
      </c>
      <c r="G623" s="263" t="s">
        <v>493</v>
      </c>
      <c r="H623" s="264">
        <v>0.0050000000000000001</v>
      </c>
      <c r="I623" s="265"/>
      <c r="J623" s="266">
        <f>ROUND(I623*H623,2)</f>
        <v>0</v>
      </c>
      <c r="K623" s="262" t="s">
        <v>325</v>
      </c>
      <c r="L623" s="267"/>
      <c r="M623" s="268" t="s">
        <v>35</v>
      </c>
      <c r="N623" s="269" t="s">
        <v>52</v>
      </c>
      <c r="O623" s="89"/>
      <c r="P623" s="227">
        <f>O623*H623</f>
        <v>0</v>
      </c>
      <c r="Q623" s="227">
        <v>1</v>
      </c>
      <c r="R623" s="227">
        <f>Q623*H623</f>
        <v>0.0050000000000000001</v>
      </c>
      <c r="S623" s="227">
        <v>0</v>
      </c>
      <c r="T623" s="228">
        <f>S623*H623</f>
        <v>0</v>
      </c>
      <c r="U623" s="42"/>
      <c r="V623" s="42"/>
      <c r="W623" s="42"/>
      <c r="X623" s="42"/>
      <c r="Y623" s="42"/>
      <c r="Z623" s="42"/>
      <c r="AA623" s="42"/>
      <c r="AB623" s="42"/>
      <c r="AC623" s="42"/>
      <c r="AD623" s="42"/>
      <c r="AE623" s="42"/>
      <c r="AR623" s="229" t="s">
        <v>663</v>
      </c>
      <c r="AT623" s="229" t="s">
        <v>303</v>
      </c>
      <c r="AU623" s="229" t="s">
        <v>88</v>
      </c>
      <c r="AY623" s="20" t="s">
        <v>305</v>
      </c>
      <c r="BE623" s="230">
        <f>IF(N623="základní",J623,0)</f>
        <v>0</v>
      </c>
      <c r="BF623" s="230">
        <f>IF(N623="snížená",J623,0)</f>
        <v>0</v>
      </c>
      <c r="BG623" s="230">
        <f>IF(N623="zákl. přenesená",J623,0)</f>
        <v>0</v>
      </c>
      <c r="BH623" s="230">
        <f>IF(N623="sníž. přenesená",J623,0)</f>
        <v>0</v>
      </c>
      <c r="BI623" s="230">
        <f>IF(N623="nulová",J623,0)</f>
        <v>0</v>
      </c>
      <c r="BJ623" s="20" t="s">
        <v>313</v>
      </c>
      <c r="BK623" s="230">
        <f>ROUND(I623*H623,2)</f>
        <v>0</v>
      </c>
      <c r="BL623" s="20" t="s">
        <v>447</v>
      </c>
      <c r="BM623" s="229" t="s">
        <v>6200</v>
      </c>
    </row>
    <row r="624" s="2" customFormat="1">
      <c r="A624" s="42"/>
      <c r="B624" s="43"/>
      <c r="C624" s="44"/>
      <c r="D624" s="231" t="s">
        <v>315</v>
      </c>
      <c r="E624" s="44"/>
      <c r="F624" s="232" t="s">
        <v>2520</v>
      </c>
      <c r="G624" s="44"/>
      <c r="H624" s="44"/>
      <c r="I624" s="233"/>
      <c r="J624" s="44"/>
      <c r="K624" s="44"/>
      <c r="L624" s="48"/>
      <c r="M624" s="234"/>
      <c r="N624" s="235"/>
      <c r="O624" s="89"/>
      <c r="P624" s="89"/>
      <c r="Q624" s="89"/>
      <c r="R624" s="89"/>
      <c r="S624" s="89"/>
      <c r="T624" s="90"/>
      <c r="U624" s="42"/>
      <c r="V624" s="42"/>
      <c r="W624" s="42"/>
      <c r="X624" s="42"/>
      <c r="Y624" s="42"/>
      <c r="Z624" s="42"/>
      <c r="AA624" s="42"/>
      <c r="AB624" s="42"/>
      <c r="AC624" s="42"/>
      <c r="AD624" s="42"/>
      <c r="AE624" s="42"/>
      <c r="AT624" s="20" t="s">
        <v>315</v>
      </c>
      <c r="AU624" s="20" t="s">
        <v>88</v>
      </c>
    </row>
    <row r="625" s="2" customFormat="1">
      <c r="A625" s="42"/>
      <c r="B625" s="43"/>
      <c r="C625" s="44"/>
      <c r="D625" s="231" t="s">
        <v>472</v>
      </c>
      <c r="E625" s="44"/>
      <c r="F625" s="274" t="s">
        <v>5527</v>
      </c>
      <c r="G625" s="44"/>
      <c r="H625" s="44"/>
      <c r="I625" s="233"/>
      <c r="J625" s="44"/>
      <c r="K625" s="44"/>
      <c r="L625" s="48"/>
      <c r="M625" s="234"/>
      <c r="N625" s="235"/>
      <c r="O625" s="89"/>
      <c r="P625" s="89"/>
      <c r="Q625" s="89"/>
      <c r="R625" s="89"/>
      <c r="S625" s="89"/>
      <c r="T625" s="90"/>
      <c r="U625" s="42"/>
      <c r="V625" s="42"/>
      <c r="W625" s="42"/>
      <c r="X625" s="42"/>
      <c r="Y625" s="42"/>
      <c r="Z625" s="42"/>
      <c r="AA625" s="42"/>
      <c r="AB625" s="42"/>
      <c r="AC625" s="42"/>
      <c r="AD625" s="42"/>
      <c r="AE625" s="42"/>
      <c r="AT625" s="20" t="s">
        <v>472</v>
      </c>
      <c r="AU625" s="20" t="s">
        <v>88</v>
      </c>
    </row>
    <row r="626" s="13" customFormat="1">
      <c r="A626" s="13"/>
      <c r="B626" s="238"/>
      <c r="C626" s="239"/>
      <c r="D626" s="231" t="s">
        <v>342</v>
      </c>
      <c r="E626" s="240" t="s">
        <v>35</v>
      </c>
      <c r="F626" s="241" t="s">
        <v>6201</v>
      </c>
      <c r="G626" s="239"/>
      <c r="H626" s="242">
        <v>0.0050000000000000001</v>
      </c>
      <c r="I626" s="243"/>
      <c r="J626" s="239"/>
      <c r="K626" s="239"/>
      <c r="L626" s="244"/>
      <c r="M626" s="245"/>
      <c r="N626" s="246"/>
      <c r="O626" s="246"/>
      <c r="P626" s="246"/>
      <c r="Q626" s="246"/>
      <c r="R626" s="246"/>
      <c r="S626" s="246"/>
      <c r="T626" s="247"/>
      <c r="U626" s="13"/>
      <c r="V626" s="13"/>
      <c r="W626" s="13"/>
      <c r="X626" s="13"/>
      <c r="Y626" s="13"/>
      <c r="Z626" s="13"/>
      <c r="AA626" s="13"/>
      <c r="AB626" s="13"/>
      <c r="AC626" s="13"/>
      <c r="AD626" s="13"/>
      <c r="AE626" s="13"/>
      <c r="AT626" s="248" t="s">
        <v>342</v>
      </c>
      <c r="AU626" s="248" t="s">
        <v>88</v>
      </c>
      <c r="AV626" s="13" t="s">
        <v>88</v>
      </c>
      <c r="AW626" s="13" t="s">
        <v>41</v>
      </c>
      <c r="AX626" s="13" t="s">
        <v>79</v>
      </c>
      <c r="AY626" s="248" t="s">
        <v>305</v>
      </c>
    </row>
    <row r="627" s="14" customFormat="1">
      <c r="A627" s="14"/>
      <c r="B627" s="249"/>
      <c r="C627" s="250"/>
      <c r="D627" s="231" t="s">
        <v>342</v>
      </c>
      <c r="E627" s="251" t="s">
        <v>35</v>
      </c>
      <c r="F627" s="252" t="s">
        <v>344</v>
      </c>
      <c r="G627" s="250"/>
      <c r="H627" s="253">
        <v>0.0050000000000000001</v>
      </c>
      <c r="I627" s="254"/>
      <c r="J627" s="250"/>
      <c r="K627" s="250"/>
      <c r="L627" s="255"/>
      <c r="M627" s="256"/>
      <c r="N627" s="257"/>
      <c r="O627" s="257"/>
      <c r="P627" s="257"/>
      <c r="Q627" s="257"/>
      <c r="R627" s="257"/>
      <c r="S627" s="257"/>
      <c r="T627" s="258"/>
      <c r="U627" s="14"/>
      <c r="V627" s="14"/>
      <c r="W627" s="14"/>
      <c r="X627" s="14"/>
      <c r="Y627" s="14"/>
      <c r="Z627" s="14"/>
      <c r="AA627" s="14"/>
      <c r="AB627" s="14"/>
      <c r="AC627" s="14"/>
      <c r="AD627" s="14"/>
      <c r="AE627" s="14"/>
      <c r="AT627" s="259" t="s">
        <v>342</v>
      </c>
      <c r="AU627" s="259" t="s">
        <v>88</v>
      </c>
      <c r="AV627" s="14" t="s">
        <v>313</v>
      </c>
      <c r="AW627" s="14" t="s">
        <v>41</v>
      </c>
      <c r="AX627" s="14" t="s">
        <v>86</v>
      </c>
      <c r="AY627" s="259" t="s">
        <v>305</v>
      </c>
    </row>
    <row r="628" s="2" customFormat="1" ht="24.15" customHeight="1">
      <c r="A628" s="42"/>
      <c r="B628" s="43"/>
      <c r="C628" s="218" t="s">
        <v>1002</v>
      </c>
      <c r="D628" s="218" t="s">
        <v>308</v>
      </c>
      <c r="E628" s="219" t="s">
        <v>3724</v>
      </c>
      <c r="F628" s="220" t="s">
        <v>3725</v>
      </c>
      <c r="G628" s="221" t="s">
        <v>338</v>
      </c>
      <c r="H628" s="222">
        <v>22.800000000000001</v>
      </c>
      <c r="I628" s="223"/>
      <c r="J628" s="224">
        <f>ROUND(I628*H628,2)</f>
        <v>0</v>
      </c>
      <c r="K628" s="220" t="s">
        <v>325</v>
      </c>
      <c r="L628" s="48"/>
      <c r="M628" s="225" t="s">
        <v>35</v>
      </c>
      <c r="N628" s="226" t="s">
        <v>52</v>
      </c>
      <c r="O628" s="89"/>
      <c r="P628" s="227">
        <f>O628*H628</f>
        <v>0</v>
      </c>
      <c r="Q628" s="227">
        <v>0</v>
      </c>
      <c r="R628" s="227">
        <f>Q628*H628</f>
        <v>0</v>
      </c>
      <c r="S628" s="227">
        <v>0</v>
      </c>
      <c r="T628" s="228">
        <f>S628*H628</f>
        <v>0</v>
      </c>
      <c r="U628" s="42"/>
      <c r="V628" s="42"/>
      <c r="W628" s="42"/>
      <c r="X628" s="42"/>
      <c r="Y628" s="42"/>
      <c r="Z628" s="42"/>
      <c r="AA628" s="42"/>
      <c r="AB628" s="42"/>
      <c r="AC628" s="42"/>
      <c r="AD628" s="42"/>
      <c r="AE628" s="42"/>
      <c r="AR628" s="229" t="s">
        <v>447</v>
      </c>
      <c r="AT628" s="229" t="s">
        <v>308</v>
      </c>
      <c r="AU628" s="229" t="s">
        <v>88</v>
      </c>
      <c r="AY628" s="20" t="s">
        <v>305</v>
      </c>
      <c r="BE628" s="230">
        <f>IF(N628="základní",J628,0)</f>
        <v>0</v>
      </c>
      <c r="BF628" s="230">
        <f>IF(N628="snížená",J628,0)</f>
        <v>0</v>
      </c>
      <c r="BG628" s="230">
        <f>IF(N628="zákl. přenesená",J628,0)</f>
        <v>0</v>
      </c>
      <c r="BH628" s="230">
        <f>IF(N628="sníž. přenesená",J628,0)</f>
        <v>0</v>
      </c>
      <c r="BI628" s="230">
        <f>IF(N628="nulová",J628,0)</f>
        <v>0</v>
      </c>
      <c r="BJ628" s="20" t="s">
        <v>313</v>
      </c>
      <c r="BK628" s="230">
        <f>ROUND(I628*H628,2)</f>
        <v>0</v>
      </c>
      <c r="BL628" s="20" t="s">
        <v>447</v>
      </c>
      <c r="BM628" s="229" t="s">
        <v>6202</v>
      </c>
    </row>
    <row r="629" s="2" customFormat="1">
      <c r="A629" s="42"/>
      <c r="B629" s="43"/>
      <c r="C629" s="44"/>
      <c r="D629" s="231" t="s">
        <v>315</v>
      </c>
      <c r="E629" s="44"/>
      <c r="F629" s="232" t="s">
        <v>3727</v>
      </c>
      <c r="G629" s="44"/>
      <c r="H629" s="44"/>
      <c r="I629" s="233"/>
      <c r="J629" s="44"/>
      <c r="K629" s="44"/>
      <c r="L629" s="48"/>
      <c r="M629" s="234"/>
      <c r="N629" s="235"/>
      <c r="O629" s="89"/>
      <c r="P629" s="89"/>
      <c r="Q629" s="89"/>
      <c r="R629" s="89"/>
      <c r="S629" s="89"/>
      <c r="T629" s="90"/>
      <c r="U629" s="42"/>
      <c r="V629" s="42"/>
      <c r="W629" s="42"/>
      <c r="X629" s="42"/>
      <c r="Y629" s="42"/>
      <c r="Z629" s="42"/>
      <c r="AA629" s="42"/>
      <c r="AB629" s="42"/>
      <c r="AC629" s="42"/>
      <c r="AD629" s="42"/>
      <c r="AE629" s="42"/>
      <c r="AT629" s="20" t="s">
        <v>315</v>
      </c>
      <c r="AU629" s="20" t="s">
        <v>88</v>
      </c>
    </row>
    <row r="630" s="2" customFormat="1">
      <c r="A630" s="42"/>
      <c r="B630" s="43"/>
      <c r="C630" s="44"/>
      <c r="D630" s="236" t="s">
        <v>328</v>
      </c>
      <c r="E630" s="44"/>
      <c r="F630" s="237" t="s">
        <v>3728</v>
      </c>
      <c r="G630" s="44"/>
      <c r="H630" s="44"/>
      <c r="I630" s="233"/>
      <c r="J630" s="44"/>
      <c r="K630" s="44"/>
      <c r="L630" s="48"/>
      <c r="M630" s="234"/>
      <c r="N630" s="235"/>
      <c r="O630" s="89"/>
      <c r="P630" s="89"/>
      <c r="Q630" s="89"/>
      <c r="R630" s="89"/>
      <c r="S630" s="89"/>
      <c r="T630" s="90"/>
      <c r="U630" s="42"/>
      <c r="V630" s="42"/>
      <c r="W630" s="42"/>
      <c r="X630" s="42"/>
      <c r="Y630" s="42"/>
      <c r="Z630" s="42"/>
      <c r="AA630" s="42"/>
      <c r="AB630" s="42"/>
      <c r="AC630" s="42"/>
      <c r="AD630" s="42"/>
      <c r="AE630" s="42"/>
      <c r="AT630" s="20" t="s">
        <v>328</v>
      </c>
      <c r="AU630" s="20" t="s">
        <v>88</v>
      </c>
    </row>
    <row r="631" s="15" customFormat="1">
      <c r="A631" s="15"/>
      <c r="B631" s="275"/>
      <c r="C631" s="276"/>
      <c r="D631" s="231" t="s">
        <v>342</v>
      </c>
      <c r="E631" s="277" t="s">
        <v>35</v>
      </c>
      <c r="F631" s="278" t="s">
        <v>6089</v>
      </c>
      <c r="G631" s="276"/>
      <c r="H631" s="277" t="s">
        <v>35</v>
      </c>
      <c r="I631" s="279"/>
      <c r="J631" s="276"/>
      <c r="K631" s="276"/>
      <c r="L631" s="280"/>
      <c r="M631" s="281"/>
      <c r="N631" s="282"/>
      <c r="O631" s="282"/>
      <c r="P631" s="282"/>
      <c r="Q631" s="282"/>
      <c r="R631" s="282"/>
      <c r="S631" s="282"/>
      <c r="T631" s="283"/>
      <c r="U631" s="15"/>
      <c r="V631" s="15"/>
      <c r="W631" s="15"/>
      <c r="X631" s="15"/>
      <c r="Y631" s="15"/>
      <c r="Z631" s="15"/>
      <c r="AA631" s="15"/>
      <c r="AB631" s="15"/>
      <c r="AC631" s="15"/>
      <c r="AD631" s="15"/>
      <c r="AE631" s="15"/>
      <c r="AT631" s="284" t="s">
        <v>342</v>
      </c>
      <c r="AU631" s="284" t="s">
        <v>88</v>
      </c>
      <c r="AV631" s="15" t="s">
        <v>86</v>
      </c>
      <c r="AW631" s="15" t="s">
        <v>41</v>
      </c>
      <c r="AX631" s="15" t="s">
        <v>79</v>
      </c>
      <c r="AY631" s="284" t="s">
        <v>305</v>
      </c>
    </row>
    <row r="632" s="13" customFormat="1">
      <c r="A632" s="13"/>
      <c r="B632" s="238"/>
      <c r="C632" s="239"/>
      <c r="D632" s="231" t="s">
        <v>342</v>
      </c>
      <c r="E632" s="240" t="s">
        <v>35</v>
      </c>
      <c r="F632" s="241" t="s">
        <v>6203</v>
      </c>
      <c r="G632" s="239"/>
      <c r="H632" s="242">
        <v>11.4</v>
      </c>
      <c r="I632" s="243"/>
      <c r="J632" s="239"/>
      <c r="K632" s="239"/>
      <c r="L632" s="244"/>
      <c r="M632" s="245"/>
      <c r="N632" s="246"/>
      <c r="O632" s="246"/>
      <c r="P632" s="246"/>
      <c r="Q632" s="246"/>
      <c r="R632" s="246"/>
      <c r="S632" s="246"/>
      <c r="T632" s="247"/>
      <c r="U632" s="13"/>
      <c r="V632" s="13"/>
      <c r="W632" s="13"/>
      <c r="X632" s="13"/>
      <c r="Y632" s="13"/>
      <c r="Z632" s="13"/>
      <c r="AA632" s="13"/>
      <c r="AB632" s="13"/>
      <c r="AC632" s="13"/>
      <c r="AD632" s="13"/>
      <c r="AE632" s="13"/>
      <c r="AT632" s="248" t="s">
        <v>342</v>
      </c>
      <c r="AU632" s="248" t="s">
        <v>88</v>
      </c>
      <c r="AV632" s="13" t="s">
        <v>88</v>
      </c>
      <c r="AW632" s="13" t="s">
        <v>41</v>
      </c>
      <c r="AX632" s="13" t="s">
        <v>79</v>
      </c>
      <c r="AY632" s="248" t="s">
        <v>305</v>
      </c>
    </row>
    <row r="633" s="13" customFormat="1">
      <c r="A633" s="13"/>
      <c r="B633" s="238"/>
      <c r="C633" s="239"/>
      <c r="D633" s="231" t="s">
        <v>342</v>
      </c>
      <c r="E633" s="240" t="s">
        <v>35</v>
      </c>
      <c r="F633" s="241" t="s">
        <v>6203</v>
      </c>
      <c r="G633" s="239"/>
      <c r="H633" s="242">
        <v>11.4</v>
      </c>
      <c r="I633" s="243"/>
      <c r="J633" s="239"/>
      <c r="K633" s="239"/>
      <c r="L633" s="244"/>
      <c r="M633" s="245"/>
      <c r="N633" s="246"/>
      <c r="O633" s="246"/>
      <c r="P633" s="246"/>
      <c r="Q633" s="246"/>
      <c r="R633" s="246"/>
      <c r="S633" s="246"/>
      <c r="T633" s="247"/>
      <c r="U633" s="13"/>
      <c r="V633" s="13"/>
      <c r="W633" s="13"/>
      <c r="X633" s="13"/>
      <c r="Y633" s="13"/>
      <c r="Z633" s="13"/>
      <c r="AA633" s="13"/>
      <c r="AB633" s="13"/>
      <c r="AC633" s="13"/>
      <c r="AD633" s="13"/>
      <c r="AE633" s="13"/>
      <c r="AT633" s="248" t="s">
        <v>342</v>
      </c>
      <c r="AU633" s="248" t="s">
        <v>88</v>
      </c>
      <c r="AV633" s="13" t="s">
        <v>88</v>
      </c>
      <c r="AW633" s="13" t="s">
        <v>41</v>
      </c>
      <c r="AX633" s="13" t="s">
        <v>79</v>
      </c>
      <c r="AY633" s="248" t="s">
        <v>305</v>
      </c>
    </row>
    <row r="634" s="14" customFormat="1">
      <c r="A634" s="14"/>
      <c r="B634" s="249"/>
      <c r="C634" s="250"/>
      <c r="D634" s="231" t="s">
        <v>342</v>
      </c>
      <c r="E634" s="251" t="s">
        <v>35</v>
      </c>
      <c r="F634" s="252" t="s">
        <v>344</v>
      </c>
      <c r="G634" s="250"/>
      <c r="H634" s="253">
        <v>22.800000000000001</v>
      </c>
      <c r="I634" s="254"/>
      <c r="J634" s="250"/>
      <c r="K634" s="250"/>
      <c r="L634" s="255"/>
      <c r="M634" s="256"/>
      <c r="N634" s="257"/>
      <c r="O634" s="257"/>
      <c r="P634" s="257"/>
      <c r="Q634" s="257"/>
      <c r="R634" s="257"/>
      <c r="S634" s="257"/>
      <c r="T634" s="258"/>
      <c r="U634" s="14"/>
      <c r="V634" s="14"/>
      <c r="W634" s="14"/>
      <c r="X634" s="14"/>
      <c r="Y634" s="14"/>
      <c r="Z634" s="14"/>
      <c r="AA634" s="14"/>
      <c r="AB634" s="14"/>
      <c r="AC634" s="14"/>
      <c r="AD634" s="14"/>
      <c r="AE634" s="14"/>
      <c r="AT634" s="259" t="s">
        <v>342</v>
      </c>
      <c r="AU634" s="259" t="s">
        <v>88</v>
      </c>
      <c r="AV634" s="14" t="s">
        <v>313</v>
      </c>
      <c r="AW634" s="14" t="s">
        <v>41</v>
      </c>
      <c r="AX634" s="14" t="s">
        <v>86</v>
      </c>
      <c r="AY634" s="259" t="s">
        <v>305</v>
      </c>
    </row>
    <row r="635" s="2" customFormat="1" ht="16.5" customHeight="1">
      <c r="A635" s="42"/>
      <c r="B635" s="43"/>
      <c r="C635" s="260" t="s">
        <v>1008</v>
      </c>
      <c r="D635" s="260" t="s">
        <v>303</v>
      </c>
      <c r="E635" s="261" t="s">
        <v>3730</v>
      </c>
      <c r="F635" s="262" t="s">
        <v>3731</v>
      </c>
      <c r="G635" s="263" t="s">
        <v>493</v>
      </c>
      <c r="H635" s="264">
        <v>0.010999999999999999</v>
      </c>
      <c r="I635" s="265"/>
      <c r="J635" s="266">
        <f>ROUND(I635*H635,2)</f>
        <v>0</v>
      </c>
      <c r="K635" s="262" t="s">
        <v>325</v>
      </c>
      <c r="L635" s="267"/>
      <c r="M635" s="268" t="s">
        <v>35</v>
      </c>
      <c r="N635" s="269" t="s">
        <v>52</v>
      </c>
      <c r="O635" s="89"/>
      <c r="P635" s="227">
        <f>O635*H635</f>
        <v>0</v>
      </c>
      <c r="Q635" s="227">
        <v>1</v>
      </c>
      <c r="R635" s="227">
        <f>Q635*H635</f>
        <v>0.010999999999999999</v>
      </c>
      <c r="S635" s="227">
        <v>0</v>
      </c>
      <c r="T635" s="228">
        <f>S635*H635</f>
        <v>0</v>
      </c>
      <c r="U635" s="42"/>
      <c r="V635" s="42"/>
      <c r="W635" s="42"/>
      <c r="X635" s="42"/>
      <c r="Y635" s="42"/>
      <c r="Z635" s="42"/>
      <c r="AA635" s="42"/>
      <c r="AB635" s="42"/>
      <c r="AC635" s="42"/>
      <c r="AD635" s="42"/>
      <c r="AE635" s="42"/>
      <c r="AR635" s="229" t="s">
        <v>663</v>
      </c>
      <c r="AT635" s="229" t="s">
        <v>303</v>
      </c>
      <c r="AU635" s="229" t="s">
        <v>88</v>
      </c>
      <c r="AY635" s="20" t="s">
        <v>305</v>
      </c>
      <c r="BE635" s="230">
        <f>IF(N635="základní",J635,0)</f>
        <v>0</v>
      </c>
      <c r="BF635" s="230">
        <f>IF(N635="snížená",J635,0)</f>
        <v>0</v>
      </c>
      <c r="BG635" s="230">
        <f>IF(N635="zákl. přenesená",J635,0)</f>
        <v>0</v>
      </c>
      <c r="BH635" s="230">
        <f>IF(N635="sníž. přenesená",J635,0)</f>
        <v>0</v>
      </c>
      <c r="BI635" s="230">
        <f>IF(N635="nulová",J635,0)</f>
        <v>0</v>
      </c>
      <c r="BJ635" s="20" t="s">
        <v>313</v>
      </c>
      <c r="BK635" s="230">
        <f>ROUND(I635*H635,2)</f>
        <v>0</v>
      </c>
      <c r="BL635" s="20" t="s">
        <v>447</v>
      </c>
      <c r="BM635" s="229" t="s">
        <v>6204</v>
      </c>
    </row>
    <row r="636" s="2" customFormat="1">
      <c r="A636" s="42"/>
      <c r="B636" s="43"/>
      <c r="C636" s="44"/>
      <c r="D636" s="231" t="s">
        <v>315</v>
      </c>
      <c r="E636" s="44"/>
      <c r="F636" s="232" t="s">
        <v>3731</v>
      </c>
      <c r="G636" s="44"/>
      <c r="H636" s="44"/>
      <c r="I636" s="233"/>
      <c r="J636" s="44"/>
      <c r="K636" s="44"/>
      <c r="L636" s="48"/>
      <c r="M636" s="234"/>
      <c r="N636" s="235"/>
      <c r="O636" s="89"/>
      <c r="P636" s="89"/>
      <c r="Q636" s="89"/>
      <c r="R636" s="89"/>
      <c r="S636" s="89"/>
      <c r="T636" s="90"/>
      <c r="U636" s="42"/>
      <c r="V636" s="42"/>
      <c r="W636" s="42"/>
      <c r="X636" s="42"/>
      <c r="Y636" s="42"/>
      <c r="Z636" s="42"/>
      <c r="AA636" s="42"/>
      <c r="AB636" s="42"/>
      <c r="AC636" s="42"/>
      <c r="AD636" s="42"/>
      <c r="AE636" s="42"/>
      <c r="AT636" s="20" t="s">
        <v>315</v>
      </c>
      <c r="AU636" s="20" t="s">
        <v>88</v>
      </c>
    </row>
    <row r="637" s="2" customFormat="1">
      <c r="A637" s="42"/>
      <c r="B637" s="43"/>
      <c r="C637" s="44"/>
      <c r="D637" s="231" t="s">
        <v>472</v>
      </c>
      <c r="E637" s="44"/>
      <c r="F637" s="274" t="s">
        <v>3733</v>
      </c>
      <c r="G637" s="44"/>
      <c r="H637" s="44"/>
      <c r="I637" s="233"/>
      <c r="J637" s="44"/>
      <c r="K637" s="44"/>
      <c r="L637" s="48"/>
      <c r="M637" s="234"/>
      <c r="N637" s="235"/>
      <c r="O637" s="89"/>
      <c r="P637" s="89"/>
      <c r="Q637" s="89"/>
      <c r="R637" s="89"/>
      <c r="S637" s="89"/>
      <c r="T637" s="90"/>
      <c r="U637" s="42"/>
      <c r="V637" s="42"/>
      <c r="W637" s="42"/>
      <c r="X637" s="42"/>
      <c r="Y637" s="42"/>
      <c r="Z637" s="42"/>
      <c r="AA637" s="42"/>
      <c r="AB637" s="42"/>
      <c r="AC637" s="42"/>
      <c r="AD637" s="42"/>
      <c r="AE637" s="42"/>
      <c r="AT637" s="20" t="s">
        <v>472</v>
      </c>
      <c r="AU637" s="20" t="s">
        <v>88</v>
      </c>
    </row>
    <row r="638" s="13" customFormat="1">
      <c r="A638" s="13"/>
      <c r="B638" s="238"/>
      <c r="C638" s="239"/>
      <c r="D638" s="231" t="s">
        <v>342</v>
      </c>
      <c r="E638" s="240" t="s">
        <v>35</v>
      </c>
      <c r="F638" s="241" t="s">
        <v>6205</v>
      </c>
      <c r="G638" s="239"/>
      <c r="H638" s="242">
        <v>0.010999999999999999</v>
      </c>
      <c r="I638" s="243"/>
      <c r="J638" s="239"/>
      <c r="K638" s="239"/>
      <c r="L638" s="244"/>
      <c r="M638" s="245"/>
      <c r="N638" s="246"/>
      <c r="O638" s="246"/>
      <c r="P638" s="246"/>
      <c r="Q638" s="246"/>
      <c r="R638" s="246"/>
      <c r="S638" s="246"/>
      <c r="T638" s="247"/>
      <c r="U638" s="13"/>
      <c r="V638" s="13"/>
      <c r="W638" s="13"/>
      <c r="X638" s="13"/>
      <c r="Y638" s="13"/>
      <c r="Z638" s="13"/>
      <c r="AA638" s="13"/>
      <c r="AB638" s="13"/>
      <c r="AC638" s="13"/>
      <c r="AD638" s="13"/>
      <c r="AE638" s="13"/>
      <c r="AT638" s="248" t="s">
        <v>342</v>
      </c>
      <c r="AU638" s="248" t="s">
        <v>88</v>
      </c>
      <c r="AV638" s="13" t="s">
        <v>88</v>
      </c>
      <c r="AW638" s="13" t="s">
        <v>41</v>
      </c>
      <c r="AX638" s="13" t="s">
        <v>79</v>
      </c>
      <c r="AY638" s="248" t="s">
        <v>305</v>
      </c>
    </row>
    <row r="639" s="14" customFormat="1">
      <c r="A639" s="14"/>
      <c r="B639" s="249"/>
      <c r="C639" s="250"/>
      <c r="D639" s="231" t="s">
        <v>342</v>
      </c>
      <c r="E639" s="251" t="s">
        <v>35</v>
      </c>
      <c r="F639" s="252" t="s">
        <v>344</v>
      </c>
      <c r="G639" s="250"/>
      <c r="H639" s="253">
        <v>0.010999999999999999</v>
      </c>
      <c r="I639" s="254"/>
      <c r="J639" s="250"/>
      <c r="K639" s="250"/>
      <c r="L639" s="255"/>
      <c r="M639" s="256"/>
      <c r="N639" s="257"/>
      <c r="O639" s="257"/>
      <c r="P639" s="257"/>
      <c r="Q639" s="257"/>
      <c r="R639" s="257"/>
      <c r="S639" s="257"/>
      <c r="T639" s="258"/>
      <c r="U639" s="14"/>
      <c r="V639" s="14"/>
      <c r="W639" s="14"/>
      <c r="X639" s="14"/>
      <c r="Y639" s="14"/>
      <c r="Z639" s="14"/>
      <c r="AA639" s="14"/>
      <c r="AB639" s="14"/>
      <c r="AC639" s="14"/>
      <c r="AD639" s="14"/>
      <c r="AE639" s="14"/>
      <c r="AT639" s="259" t="s">
        <v>342</v>
      </c>
      <c r="AU639" s="259" t="s">
        <v>88</v>
      </c>
      <c r="AV639" s="14" t="s">
        <v>313</v>
      </c>
      <c r="AW639" s="14" t="s">
        <v>41</v>
      </c>
      <c r="AX639" s="14" t="s">
        <v>86</v>
      </c>
      <c r="AY639" s="259" t="s">
        <v>305</v>
      </c>
    </row>
    <row r="640" s="2" customFormat="1" ht="33" customHeight="1">
      <c r="A640" s="42"/>
      <c r="B640" s="43"/>
      <c r="C640" s="218" t="s">
        <v>1022</v>
      </c>
      <c r="D640" s="218" t="s">
        <v>308</v>
      </c>
      <c r="E640" s="219" t="s">
        <v>4225</v>
      </c>
      <c r="F640" s="220" t="s">
        <v>4226</v>
      </c>
      <c r="G640" s="221" t="s">
        <v>338</v>
      </c>
      <c r="H640" s="222">
        <v>223.15600000000001</v>
      </c>
      <c r="I640" s="223"/>
      <c r="J640" s="224">
        <f>ROUND(I640*H640,2)</f>
        <v>0</v>
      </c>
      <c r="K640" s="220" t="s">
        <v>325</v>
      </c>
      <c r="L640" s="48"/>
      <c r="M640" s="225" t="s">
        <v>35</v>
      </c>
      <c r="N640" s="226" t="s">
        <v>52</v>
      </c>
      <c r="O640" s="89"/>
      <c r="P640" s="227">
        <f>O640*H640</f>
        <v>0</v>
      </c>
      <c r="Q640" s="227">
        <v>0</v>
      </c>
      <c r="R640" s="227">
        <f>Q640*H640</f>
        <v>0</v>
      </c>
      <c r="S640" s="227">
        <v>0</v>
      </c>
      <c r="T640" s="228">
        <f>S640*H640</f>
        <v>0</v>
      </c>
      <c r="U640" s="42"/>
      <c r="V640" s="42"/>
      <c r="W640" s="42"/>
      <c r="X640" s="42"/>
      <c r="Y640" s="42"/>
      <c r="Z640" s="42"/>
      <c r="AA640" s="42"/>
      <c r="AB640" s="42"/>
      <c r="AC640" s="42"/>
      <c r="AD640" s="42"/>
      <c r="AE640" s="42"/>
      <c r="AR640" s="229" t="s">
        <v>447</v>
      </c>
      <c r="AT640" s="229" t="s">
        <v>308</v>
      </c>
      <c r="AU640" s="229" t="s">
        <v>88</v>
      </c>
      <c r="AY640" s="20" t="s">
        <v>305</v>
      </c>
      <c r="BE640" s="230">
        <f>IF(N640="základní",J640,0)</f>
        <v>0</v>
      </c>
      <c r="BF640" s="230">
        <f>IF(N640="snížená",J640,0)</f>
        <v>0</v>
      </c>
      <c r="BG640" s="230">
        <f>IF(N640="zákl. přenesená",J640,0)</f>
        <v>0</v>
      </c>
      <c r="BH640" s="230">
        <f>IF(N640="sníž. přenesená",J640,0)</f>
        <v>0</v>
      </c>
      <c r="BI640" s="230">
        <f>IF(N640="nulová",J640,0)</f>
        <v>0</v>
      </c>
      <c r="BJ640" s="20" t="s">
        <v>313</v>
      </c>
      <c r="BK640" s="230">
        <f>ROUND(I640*H640,2)</f>
        <v>0</v>
      </c>
      <c r="BL640" s="20" t="s">
        <v>447</v>
      </c>
      <c r="BM640" s="229" t="s">
        <v>6206</v>
      </c>
    </row>
    <row r="641" s="2" customFormat="1">
      <c r="A641" s="42"/>
      <c r="B641" s="43"/>
      <c r="C641" s="44"/>
      <c r="D641" s="231" t="s">
        <v>315</v>
      </c>
      <c r="E641" s="44"/>
      <c r="F641" s="232" t="s">
        <v>4226</v>
      </c>
      <c r="G641" s="44"/>
      <c r="H641" s="44"/>
      <c r="I641" s="233"/>
      <c r="J641" s="44"/>
      <c r="K641" s="44"/>
      <c r="L641" s="48"/>
      <c r="M641" s="234"/>
      <c r="N641" s="235"/>
      <c r="O641" s="89"/>
      <c r="P641" s="89"/>
      <c r="Q641" s="89"/>
      <c r="R641" s="89"/>
      <c r="S641" s="89"/>
      <c r="T641" s="90"/>
      <c r="U641" s="42"/>
      <c r="V641" s="42"/>
      <c r="W641" s="42"/>
      <c r="X641" s="42"/>
      <c r="Y641" s="42"/>
      <c r="Z641" s="42"/>
      <c r="AA641" s="42"/>
      <c r="AB641" s="42"/>
      <c r="AC641" s="42"/>
      <c r="AD641" s="42"/>
      <c r="AE641" s="42"/>
      <c r="AT641" s="20" t="s">
        <v>315</v>
      </c>
      <c r="AU641" s="20" t="s">
        <v>88</v>
      </c>
    </row>
    <row r="642" s="2" customFormat="1">
      <c r="A642" s="42"/>
      <c r="B642" s="43"/>
      <c r="C642" s="44"/>
      <c r="D642" s="236" t="s">
        <v>328</v>
      </c>
      <c r="E642" s="44"/>
      <c r="F642" s="237" t="s">
        <v>5533</v>
      </c>
      <c r="G642" s="44"/>
      <c r="H642" s="44"/>
      <c r="I642" s="233"/>
      <c r="J642" s="44"/>
      <c r="K642" s="44"/>
      <c r="L642" s="48"/>
      <c r="M642" s="234"/>
      <c r="N642" s="235"/>
      <c r="O642" s="89"/>
      <c r="P642" s="89"/>
      <c r="Q642" s="89"/>
      <c r="R642" s="89"/>
      <c r="S642" s="89"/>
      <c r="T642" s="90"/>
      <c r="U642" s="42"/>
      <c r="V642" s="42"/>
      <c r="W642" s="42"/>
      <c r="X642" s="42"/>
      <c r="Y642" s="42"/>
      <c r="Z642" s="42"/>
      <c r="AA642" s="42"/>
      <c r="AB642" s="42"/>
      <c r="AC642" s="42"/>
      <c r="AD642" s="42"/>
      <c r="AE642" s="42"/>
      <c r="AT642" s="20" t="s">
        <v>328</v>
      </c>
      <c r="AU642" s="20" t="s">
        <v>88</v>
      </c>
    </row>
    <row r="643" s="15" customFormat="1">
      <c r="A643" s="15"/>
      <c r="B643" s="275"/>
      <c r="C643" s="276"/>
      <c r="D643" s="231" t="s">
        <v>342</v>
      </c>
      <c r="E643" s="277" t="s">
        <v>35</v>
      </c>
      <c r="F643" s="278" t="s">
        <v>6207</v>
      </c>
      <c r="G643" s="276"/>
      <c r="H643" s="277" t="s">
        <v>35</v>
      </c>
      <c r="I643" s="279"/>
      <c r="J643" s="276"/>
      <c r="K643" s="276"/>
      <c r="L643" s="280"/>
      <c r="M643" s="281"/>
      <c r="N643" s="282"/>
      <c r="O643" s="282"/>
      <c r="P643" s="282"/>
      <c r="Q643" s="282"/>
      <c r="R643" s="282"/>
      <c r="S643" s="282"/>
      <c r="T643" s="283"/>
      <c r="U643" s="15"/>
      <c r="V643" s="15"/>
      <c r="W643" s="15"/>
      <c r="X643" s="15"/>
      <c r="Y643" s="15"/>
      <c r="Z643" s="15"/>
      <c r="AA643" s="15"/>
      <c r="AB643" s="15"/>
      <c r="AC643" s="15"/>
      <c r="AD643" s="15"/>
      <c r="AE643" s="15"/>
      <c r="AT643" s="284" t="s">
        <v>342</v>
      </c>
      <c r="AU643" s="284" t="s">
        <v>88</v>
      </c>
      <c r="AV643" s="15" t="s">
        <v>86</v>
      </c>
      <c r="AW643" s="15" t="s">
        <v>41</v>
      </c>
      <c r="AX643" s="15" t="s">
        <v>79</v>
      </c>
      <c r="AY643" s="284" t="s">
        <v>305</v>
      </c>
    </row>
    <row r="644" s="13" customFormat="1">
      <c r="A644" s="13"/>
      <c r="B644" s="238"/>
      <c r="C644" s="239"/>
      <c r="D644" s="231" t="s">
        <v>342</v>
      </c>
      <c r="E644" s="240" t="s">
        <v>35</v>
      </c>
      <c r="F644" s="241" t="s">
        <v>6007</v>
      </c>
      <c r="G644" s="239"/>
      <c r="H644" s="242">
        <v>223.15600000000001</v>
      </c>
      <c r="I644" s="243"/>
      <c r="J644" s="239"/>
      <c r="K644" s="239"/>
      <c r="L644" s="244"/>
      <c r="M644" s="245"/>
      <c r="N644" s="246"/>
      <c r="O644" s="246"/>
      <c r="P644" s="246"/>
      <c r="Q644" s="246"/>
      <c r="R644" s="246"/>
      <c r="S644" s="246"/>
      <c r="T644" s="247"/>
      <c r="U644" s="13"/>
      <c r="V644" s="13"/>
      <c r="W644" s="13"/>
      <c r="X644" s="13"/>
      <c r="Y644" s="13"/>
      <c r="Z644" s="13"/>
      <c r="AA644" s="13"/>
      <c r="AB644" s="13"/>
      <c r="AC644" s="13"/>
      <c r="AD644" s="13"/>
      <c r="AE644" s="13"/>
      <c r="AT644" s="248" t="s">
        <v>342</v>
      </c>
      <c r="AU644" s="248" t="s">
        <v>88</v>
      </c>
      <c r="AV644" s="13" t="s">
        <v>88</v>
      </c>
      <c r="AW644" s="13" t="s">
        <v>41</v>
      </c>
      <c r="AX644" s="13" t="s">
        <v>79</v>
      </c>
      <c r="AY644" s="248" t="s">
        <v>305</v>
      </c>
    </row>
    <row r="645" s="14" customFormat="1">
      <c r="A645" s="14"/>
      <c r="B645" s="249"/>
      <c r="C645" s="250"/>
      <c r="D645" s="231" t="s">
        <v>342</v>
      </c>
      <c r="E645" s="251" t="s">
        <v>35</v>
      </c>
      <c r="F645" s="252" t="s">
        <v>344</v>
      </c>
      <c r="G645" s="250"/>
      <c r="H645" s="253">
        <v>223.15600000000001</v>
      </c>
      <c r="I645" s="254"/>
      <c r="J645" s="250"/>
      <c r="K645" s="250"/>
      <c r="L645" s="255"/>
      <c r="M645" s="256"/>
      <c r="N645" s="257"/>
      <c r="O645" s="257"/>
      <c r="P645" s="257"/>
      <c r="Q645" s="257"/>
      <c r="R645" s="257"/>
      <c r="S645" s="257"/>
      <c r="T645" s="258"/>
      <c r="U645" s="14"/>
      <c r="V645" s="14"/>
      <c r="W645" s="14"/>
      <c r="X645" s="14"/>
      <c r="Y645" s="14"/>
      <c r="Z645" s="14"/>
      <c r="AA645" s="14"/>
      <c r="AB645" s="14"/>
      <c r="AC645" s="14"/>
      <c r="AD645" s="14"/>
      <c r="AE645" s="14"/>
      <c r="AT645" s="259" t="s">
        <v>342</v>
      </c>
      <c r="AU645" s="259" t="s">
        <v>88</v>
      </c>
      <c r="AV645" s="14" t="s">
        <v>313</v>
      </c>
      <c r="AW645" s="14" t="s">
        <v>41</v>
      </c>
      <c r="AX645" s="14" t="s">
        <v>86</v>
      </c>
      <c r="AY645" s="259" t="s">
        <v>305</v>
      </c>
    </row>
    <row r="646" s="2" customFormat="1" ht="24.15" customHeight="1">
      <c r="A646" s="42"/>
      <c r="B646" s="43"/>
      <c r="C646" s="218" t="s">
        <v>585</v>
      </c>
      <c r="D646" s="218" t="s">
        <v>308</v>
      </c>
      <c r="E646" s="219" t="s">
        <v>5042</v>
      </c>
      <c r="F646" s="220" t="s">
        <v>5043</v>
      </c>
      <c r="G646" s="221" t="s">
        <v>5044</v>
      </c>
      <c r="H646" s="302"/>
      <c r="I646" s="223"/>
      <c r="J646" s="224">
        <f>ROUND(I646*H646,2)</f>
        <v>0</v>
      </c>
      <c r="K646" s="220" t="s">
        <v>325</v>
      </c>
      <c r="L646" s="48"/>
      <c r="M646" s="225" t="s">
        <v>35</v>
      </c>
      <c r="N646" s="226" t="s">
        <v>52</v>
      </c>
      <c r="O646" s="89"/>
      <c r="P646" s="227">
        <f>O646*H646</f>
        <v>0</v>
      </c>
      <c r="Q646" s="227">
        <v>0</v>
      </c>
      <c r="R646" s="227">
        <f>Q646*H646</f>
        <v>0</v>
      </c>
      <c r="S646" s="227">
        <v>0</v>
      </c>
      <c r="T646" s="228">
        <f>S646*H646</f>
        <v>0</v>
      </c>
      <c r="U646" s="42"/>
      <c r="V646" s="42"/>
      <c r="W646" s="42"/>
      <c r="X646" s="42"/>
      <c r="Y646" s="42"/>
      <c r="Z646" s="42"/>
      <c r="AA646" s="42"/>
      <c r="AB646" s="42"/>
      <c r="AC646" s="42"/>
      <c r="AD646" s="42"/>
      <c r="AE646" s="42"/>
      <c r="AR646" s="229" t="s">
        <v>447</v>
      </c>
      <c r="AT646" s="229" t="s">
        <v>308</v>
      </c>
      <c r="AU646" s="229" t="s">
        <v>88</v>
      </c>
      <c r="AY646" s="20" t="s">
        <v>305</v>
      </c>
      <c r="BE646" s="230">
        <f>IF(N646="základní",J646,0)</f>
        <v>0</v>
      </c>
      <c r="BF646" s="230">
        <f>IF(N646="snížená",J646,0)</f>
        <v>0</v>
      </c>
      <c r="BG646" s="230">
        <f>IF(N646="zákl. přenesená",J646,0)</f>
        <v>0</v>
      </c>
      <c r="BH646" s="230">
        <f>IF(N646="sníž. přenesená",J646,0)</f>
        <v>0</v>
      </c>
      <c r="BI646" s="230">
        <f>IF(N646="nulová",J646,0)</f>
        <v>0</v>
      </c>
      <c r="BJ646" s="20" t="s">
        <v>313</v>
      </c>
      <c r="BK646" s="230">
        <f>ROUND(I646*H646,2)</f>
        <v>0</v>
      </c>
      <c r="BL646" s="20" t="s">
        <v>447</v>
      </c>
      <c r="BM646" s="229" t="s">
        <v>6208</v>
      </c>
    </row>
    <row r="647" s="2" customFormat="1">
      <c r="A647" s="42"/>
      <c r="B647" s="43"/>
      <c r="C647" s="44"/>
      <c r="D647" s="231" t="s">
        <v>315</v>
      </c>
      <c r="E647" s="44"/>
      <c r="F647" s="232" t="s">
        <v>5046</v>
      </c>
      <c r="G647" s="44"/>
      <c r="H647" s="44"/>
      <c r="I647" s="233"/>
      <c r="J647" s="44"/>
      <c r="K647" s="44"/>
      <c r="L647" s="48"/>
      <c r="M647" s="234"/>
      <c r="N647" s="235"/>
      <c r="O647" s="89"/>
      <c r="P647" s="89"/>
      <c r="Q647" s="89"/>
      <c r="R647" s="89"/>
      <c r="S647" s="89"/>
      <c r="T647" s="90"/>
      <c r="U647" s="42"/>
      <c r="V647" s="42"/>
      <c r="W647" s="42"/>
      <c r="X647" s="42"/>
      <c r="Y647" s="42"/>
      <c r="Z647" s="42"/>
      <c r="AA647" s="42"/>
      <c r="AB647" s="42"/>
      <c r="AC647" s="42"/>
      <c r="AD647" s="42"/>
      <c r="AE647" s="42"/>
      <c r="AT647" s="20" t="s">
        <v>315</v>
      </c>
      <c r="AU647" s="20" t="s">
        <v>88</v>
      </c>
    </row>
    <row r="648" s="2" customFormat="1">
      <c r="A648" s="42"/>
      <c r="B648" s="43"/>
      <c r="C648" s="44"/>
      <c r="D648" s="236" t="s">
        <v>328</v>
      </c>
      <c r="E648" s="44"/>
      <c r="F648" s="237" t="s">
        <v>5047</v>
      </c>
      <c r="G648" s="44"/>
      <c r="H648" s="44"/>
      <c r="I648" s="233"/>
      <c r="J648" s="44"/>
      <c r="K648" s="44"/>
      <c r="L648" s="48"/>
      <c r="M648" s="234"/>
      <c r="N648" s="235"/>
      <c r="O648" s="89"/>
      <c r="P648" s="89"/>
      <c r="Q648" s="89"/>
      <c r="R648" s="89"/>
      <c r="S648" s="89"/>
      <c r="T648" s="90"/>
      <c r="U648" s="42"/>
      <c r="V648" s="42"/>
      <c r="W648" s="42"/>
      <c r="X648" s="42"/>
      <c r="Y648" s="42"/>
      <c r="Z648" s="42"/>
      <c r="AA648" s="42"/>
      <c r="AB648" s="42"/>
      <c r="AC648" s="42"/>
      <c r="AD648" s="42"/>
      <c r="AE648" s="42"/>
      <c r="AT648" s="20" t="s">
        <v>328</v>
      </c>
      <c r="AU648" s="20" t="s">
        <v>88</v>
      </c>
    </row>
    <row r="649" s="2" customFormat="1" ht="24.15" customHeight="1">
      <c r="A649" s="42"/>
      <c r="B649" s="43"/>
      <c r="C649" s="218" t="s">
        <v>1039</v>
      </c>
      <c r="D649" s="218" t="s">
        <v>308</v>
      </c>
      <c r="E649" s="219" t="s">
        <v>6209</v>
      </c>
      <c r="F649" s="220" t="s">
        <v>6210</v>
      </c>
      <c r="G649" s="221" t="s">
        <v>5044</v>
      </c>
      <c r="H649" s="302"/>
      <c r="I649" s="223"/>
      <c r="J649" s="224">
        <f>ROUND(I649*H649,2)</f>
        <v>0</v>
      </c>
      <c r="K649" s="220" t="s">
        <v>325</v>
      </c>
      <c r="L649" s="48"/>
      <c r="M649" s="225" t="s">
        <v>35</v>
      </c>
      <c r="N649" s="226" t="s">
        <v>52</v>
      </c>
      <c r="O649" s="89"/>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447</v>
      </c>
      <c r="AT649" s="229" t="s">
        <v>308</v>
      </c>
      <c r="AU649" s="229" t="s">
        <v>88</v>
      </c>
      <c r="AY649" s="20" t="s">
        <v>305</v>
      </c>
      <c r="BE649" s="230">
        <f>IF(N649="základní",J649,0)</f>
        <v>0</v>
      </c>
      <c r="BF649" s="230">
        <f>IF(N649="snížená",J649,0)</f>
        <v>0</v>
      </c>
      <c r="BG649" s="230">
        <f>IF(N649="zákl. přenesená",J649,0)</f>
        <v>0</v>
      </c>
      <c r="BH649" s="230">
        <f>IF(N649="sníž. přenesená",J649,0)</f>
        <v>0</v>
      </c>
      <c r="BI649" s="230">
        <f>IF(N649="nulová",J649,0)</f>
        <v>0</v>
      </c>
      <c r="BJ649" s="20" t="s">
        <v>313</v>
      </c>
      <c r="BK649" s="230">
        <f>ROUND(I649*H649,2)</f>
        <v>0</v>
      </c>
      <c r="BL649" s="20" t="s">
        <v>447</v>
      </c>
      <c r="BM649" s="229" t="s">
        <v>6211</v>
      </c>
    </row>
    <row r="650" s="2" customFormat="1">
      <c r="A650" s="42"/>
      <c r="B650" s="43"/>
      <c r="C650" s="44"/>
      <c r="D650" s="231" t="s">
        <v>315</v>
      </c>
      <c r="E650" s="44"/>
      <c r="F650" s="232" t="s">
        <v>6212</v>
      </c>
      <c r="G650" s="44"/>
      <c r="H650" s="44"/>
      <c r="I650" s="233"/>
      <c r="J650" s="44"/>
      <c r="K650" s="44"/>
      <c r="L650" s="48"/>
      <c r="M650" s="234"/>
      <c r="N650" s="235"/>
      <c r="O650" s="89"/>
      <c r="P650" s="89"/>
      <c r="Q650" s="89"/>
      <c r="R650" s="89"/>
      <c r="S650" s="89"/>
      <c r="T650" s="90"/>
      <c r="U650" s="42"/>
      <c r="V650" s="42"/>
      <c r="W650" s="42"/>
      <c r="X650" s="42"/>
      <c r="Y650" s="42"/>
      <c r="Z650" s="42"/>
      <c r="AA650" s="42"/>
      <c r="AB650" s="42"/>
      <c r="AC650" s="42"/>
      <c r="AD650" s="42"/>
      <c r="AE650" s="42"/>
      <c r="AT650" s="20" t="s">
        <v>315</v>
      </c>
      <c r="AU650" s="20" t="s">
        <v>88</v>
      </c>
    </row>
    <row r="651" s="2" customFormat="1">
      <c r="A651" s="42"/>
      <c r="B651" s="43"/>
      <c r="C651" s="44"/>
      <c r="D651" s="236" t="s">
        <v>328</v>
      </c>
      <c r="E651" s="44"/>
      <c r="F651" s="237" t="s">
        <v>6213</v>
      </c>
      <c r="G651" s="44"/>
      <c r="H651" s="44"/>
      <c r="I651" s="233"/>
      <c r="J651" s="44"/>
      <c r="K651" s="44"/>
      <c r="L651" s="48"/>
      <c r="M651" s="234"/>
      <c r="N651" s="235"/>
      <c r="O651" s="89"/>
      <c r="P651" s="89"/>
      <c r="Q651" s="89"/>
      <c r="R651" s="89"/>
      <c r="S651" s="89"/>
      <c r="T651" s="90"/>
      <c r="U651" s="42"/>
      <c r="V651" s="42"/>
      <c r="W651" s="42"/>
      <c r="X651" s="42"/>
      <c r="Y651" s="42"/>
      <c r="Z651" s="42"/>
      <c r="AA651" s="42"/>
      <c r="AB651" s="42"/>
      <c r="AC651" s="42"/>
      <c r="AD651" s="42"/>
      <c r="AE651" s="42"/>
      <c r="AT651" s="20" t="s">
        <v>328</v>
      </c>
      <c r="AU651" s="20" t="s">
        <v>88</v>
      </c>
    </row>
    <row r="652" s="2" customFormat="1">
      <c r="A652" s="42"/>
      <c r="B652" s="43"/>
      <c r="C652" s="44"/>
      <c r="D652" s="231" t="s">
        <v>472</v>
      </c>
      <c r="E652" s="44"/>
      <c r="F652" s="274" t="s">
        <v>6198</v>
      </c>
      <c r="G652" s="44"/>
      <c r="H652" s="44"/>
      <c r="I652" s="233"/>
      <c r="J652" s="44"/>
      <c r="K652" s="44"/>
      <c r="L652" s="48"/>
      <c r="M652" s="234"/>
      <c r="N652" s="235"/>
      <c r="O652" s="89"/>
      <c r="P652" s="89"/>
      <c r="Q652" s="89"/>
      <c r="R652" s="89"/>
      <c r="S652" s="89"/>
      <c r="T652" s="90"/>
      <c r="U652" s="42"/>
      <c r="V652" s="42"/>
      <c r="W652" s="42"/>
      <c r="X652" s="42"/>
      <c r="Y652" s="42"/>
      <c r="Z652" s="42"/>
      <c r="AA652" s="42"/>
      <c r="AB652" s="42"/>
      <c r="AC652" s="42"/>
      <c r="AD652" s="42"/>
      <c r="AE652" s="42"/>
      <c r="AT652" s="20" t="s">
        <v>472</v>
      </c>
      <c r="AU652" s="20" t="s">
        <v>88</v>
      </c>
    </row>
    <row r="653" s="12" customFormat="1" ht="22.8" customHeight="1">
      <c r="A653" s="12"/>
      <c r="B653" s="202"/>
      <c r="C653" s="203"/>
      <c r="D653" s="204" t="s">
        <v>78</v>
      </c>
      <c r="E653" s="216" t="s">
        <v>6214</v>
      </c>
      <c r="F653" s="216" t="s">
        <v>6215</v>
      </c>
      <c r="G653" s="203"/>
      <c r="H653" s="203"/>
      <c r="I653" s="206"/>
      <c r="J653" s="217">
        <f>BK653</f>
        <v>0</v>
      </c>
      <c r="K653" s="203"/>
      <c r="L653" s="208"/>
      <c r="M653" s="209"/>
      <c r="N653" s="210"/>
      <c r="O653" s="210"/>
      <c r="P653" s="211">
        <f>SUM(P654:P663)</f>
        <v>0</v>
      </c>
      <c r="Q653" s="210"/>
      <c r="R653" s="211">
        <f>SUM(R654:R663)</f>
        <v>0.013528200000000001</v>
      </c>
      <c r="S653" s="210"/>
      <c r="T653" s="212">
        <f>SUM(T654:T663)</f>
        <v>0</v>
      </c>
      <c r="U653" s="12"/>
      <c r="V653" s="12"/>
      <c r="W653" s="12"/>
      <c r="X653" s="12"/>
      <c r="Y653" s="12"/>
      <c r="Z653" s="12"/>
      <c r="AA653" s="12"/>
      <c r="AB653" s="12"/>
      <c r="AC653" s="12"/>
      <c r="AD653" s="12"/>
      <c r="AE653" s="12"/>
      <c r="AR653" s="213" t="s">
        <v>88</v>
      </c>
      <c r="AT653" s="214" t="s">
        <v>78</v>
      </c>
      <c r="AU653" s="214" t="s">
        <v>86</v>
      </c>
      <c r="AY653" s="213" t="s">
        <v>305</v>
      </c>
      <c r="BK653" s="215">
        <f>SUM(BK654:BK663)</f>
        <v>0</v>
      </c>
    </row>
    <row r="654" s="2" customFormat="1" ht="24.15" customHeight="1">
      <c r="A654" s="42"/>
      <c r="B654" s="43"/>
      <c r="C654" s="218" t="s">
        <v>519</v>
      </c>
      <c r="D654" s="218" t="s">
        <v>308</v>
      </c>
      <c r="E654" s="219" t="s">
        <v>6216</v>
      </c>
      <c r="F654" s="220" t="s">
        <v>6217</v>
      </c>
      <c r="G654" s="221" t="s">
        <v>338</v>
      </c>
      <c r="H654" s="222">
        <v>64.420000000000002</v>
      </c>
      <c r="I654" s="223"/>
      <c r="J654" s="224">
        <f>ROUND(I654*H654,2)</f>
        <v>0</v>
      </c>
      <c r="K654" s="220" t="s">
        <v>325</v>
      </c>
      <c r="L654" s="48"/>
      <c r="M654" s="225" t="s">
        <v>35</v>
      </c>
      <c r="N654" s="226" t="s">
        <v>52</v>
      </c>
      <c r="O654" s="89"/>
      <c r="P654" s="227">
        <f>O654*H654</f>
        <v>0</v>
      </c>
      <c r="Q654" s="227">
        <v>0.00021000000000000001</v>
      </c>
      <c r="R654" s="227">
        <f>Q654*H654</f>
        <v>0.013528200000000001</v>
      </c>
      <c r="S654" s="227">
        <v>0</v>
      </c>
      <c r="T654" s="228">
        <f>S654*H654</f>
        <v>0</v>
      </c>
      <c r="U654" s="42"/>
      <c r="V654" s="42"/>
      <c r="W654" s="42"/>
      <c r="X654" s="42"/>
      <c r="Y654" s="42"/>
      <c r="Z654" s="42"/>
      <c r="AA654" s="42"/>
      <c r="AB654" s="42"/>
      <c r="AC654" s="42"/>
      <c r="AD654" s="42"/>
      <c r="AE654" s="42"/>
      <c r="AR654" s="229" t="s">
        <v>447</v>
      </c>
      <c r="AT654" s="229" t="s">
        <v>308</v>
      </c>
      <c r="AU654" s="229" t="s">
        <v>88</v>
      </c>
      <c r="AY654" s="20" t="s">
        <v>305</v>
      </c>
      <c r="BE654" s="230">
        <f>IF(N654="základní",J654,0)</f>
        <v>0</v>
      </c>
      <c r="BF654" s="230">
        <f>IF(N654="snížená",J654,0)</f>
        <v>0</v>
      </c>
      <c r="BG654" s="230">
        <f>IF(N654="zákl. přenesená",J654,0)</f>
        <v>0</v>
      </c>
      <c r="BH654" s="230">
        <f>IF(N654="sníž. přenesená",J654,0)</f>
        <v>0</v>
      </c>
      <c r="BI654" s="230">
        <f>IF(N654="nulová",J654,0)</f>
        <v>0</v>
      </c>
      <c r="BJ654" s="20" t="s">
        <v>313</v>
      </c>
      <c r="BK654" s="230">
        <f>ROUND(I654*H654,2)</f>
        <v>0</v>
      </c>
      <c r="BL654" s="20" t="s">
        <v>447</v>
      </c>
      <c r="BM654" s="229" t="s">
        <v>6218</v>
      </c>
    </row>
    <row r="655" s="2" customFormat="1">
      <c r="A655" s="42"/>
      <c r="B655" s="43"/>
      <c r="C655" s="44"/>
      <c r="D655" s="231" t="s">
        <v>315</v>
      </c>
      <c r="E655" s="44"/>
      <c r="F655" s="232" t="s">
        <v>6219</v>
      </c>
      <c r="G655" s="44"/>
      <c r="H655" s="44"/>
      <c r="I655" s="233"/>
      <c r="J655" s="44"/>
      <c r="K655" s="44"/>
      <c r="L655" s="48"/>
      <c r="M655" s="234"/>
      <c r="N655" s="235"/>
      <c r="O655" s="89"/>
      <c r="P655" s="89"/>
      <c r="Q655" s="89"/>
      <c r="R655" s="89"/>
      <c r="S655" s="89"/>
      <c r="T655" s="90"/>
      <c r="U655" s="42"/>
      <c r="V655" s="42"/>
      <c r="W655" s="42"/>
      <c r="X655" s="42"/>
      <c r="Y655" s="42"/>
      <c r="Z655" s="42"/>
      <c r="AA655" s="42"/>
      <c r="AB655" s="42"/>
      <c r="AC655" s="42"/>
      <c r="AD655" s="42"/>
      <c r="AE655" s="42"/>
      <c r="AT655" s="20" t="s">
        <v>315</v>
      </c>
      <c r="AU655" s="20" t="s">
        <v>88</v>
      </c>
    </row>
    <row r="656" s="2" customFormat="1">
      <c r="A656" s="42"/>
      <c r="B656" s="43"/>
      <c r="C656" s="44"/>
      <c r="D656" s="236" t="s">
        <v>328</v>
      </c>
      <c r="E656" s="44"/>
      <c r="F656" s="237" t="s">
        <v>6220</v>
      </c>
      <c r="G656" s="44"/>
      <c r="H656" s="44"/>
      <c r="I656" s="233"/>
      <c r="J656" s="44"/>
      <c r="K656" s="44"/>
      <c r="L656" s="48"/>
      <c r="M656" s="234"/>
      <c r="N656" s="235"/>
      <c r="O656" s="89"/>
      <c r="P656" s="89"/>
      <c r="Q656" s="89"/>
      <c r="R656" s="89"/>
      <c r="S656" s="89"/>
      <c r="T656" s="90"/>
      <c r="U656" s="42"/>
      <c r="V656" s="42"/>
      <c r="W656" s="42"/>
      <c r="X656" s="42"/>
      <c r="Y656" s="42"/>
      <c r="Z656" s="42"/>
      <c r="AA656" s="42"/>
      <c r="AB656" s="42"/>
      <c r="AC656" s="42"/>
      <c r="AD656" s="42"/>
      <c r="AE656" s="42"/>
      <c r="AT656" s="20" t="s">
        <v>328</v>
      </c>
      <c r="AU656" s="20" t="s">
        <v>88</v>
      </c>
    </row>
    <row r="657" s="2" customFormat="1">
      <c r="A657" s="42"/>
      <c r="B657" s="43"/>
      <c r="C657" s="44"/>
      <c r="D657" s="231" t="s">
        <v>472</v>
      </c>
      <c r="E657" s="44"/>
      <c r="F657" s="274" t="s">
        <v>6221</v>
      </c>
      <c r="G657" s="44"/>
      <c r="H657" s="44"/>
      <c r="I657" s="233"/>
      <c r="J657" s="44"/>
      <c r="K657" s="44"/>
      <c r="L657" s="48"/>
      <c r="M657" s="234"/>
      <c r="N657" s="235"/>
      <c r="O657" s="89"/>
      <c r="P657" s="89"/>
      <c r="Q657" s="89"/>
      <c r="R657" s="89"/>
      <c r="S657" s="89"/>
      <c r="T657" s="90"/>
      <c r="U657" s="42"/>
      <c r="V657" s="42"/>
      <c r="W657" s="42"/>
      <c r="X657" s="42"/>
      <c r="Y657" s="42"/>
      <c r="Z657" s="42"/>
      <c r="AA657" s="42"/>
      <c r="AB657" s="42"/>
      <c r="AC657" s="42"/>
      <c r="AD657" s="42"/>
      <c r="AE657" s="42"/>
      <c r="AT657" s="20" t="s">
        <v>472</v>
      </c>
      <c r="AU657" s="20" t="s">
        <v>88</v>
      </c>
    </row>
    <row r="658" s="15" customFormat="1">
      <c r="A658" s="15"/>
      <c r="B658" s="275"/>
      <c r="C658" s="276"/>
      <c r="D658" s="231" t="s">
        <v>342</v>
      </c>
      <c r="E658" s="277" t="s">
        <v>35</v>
      </c>
      <c r="F658" s="278" t="s">
        <v>3321</v>
      </c>
      <c r="G658" s="276"/>
      <c r="H658" s="277" t="s">
        <v>35</v>
      </c>
      <c r="I658" s="279"/>
      <c r="J658" s="276"/>
      <c r="K658" s="276"/>
      <c r="L658" s="280"/>
      <c r="M658" s="281"/>
      <c r="N658" s="282"/>
      <c r="O658" s="282"/>
      <c r="P658" s="282"/>
      <c r="Q658" s="282"/>
      <c r="R658" s="282"/>
      <c r="S658" s="282"/>
      <c r="T658" s="283"/>
      <c r="U658" s="15"/>
      <c r="V658" s="15"/>
      <c r="W658" s="15"/>
      <c r="X658" s="15"/>
      <c r="Y658" s="15"/>
      <c r="Z658" s="15"/>
      <c r="AA658" s="15"/>
      <c r="AB658" s="15"/>
      <c r="AC658" s="15"/>
      <c r="AD658" s="15"/>
      <c r="AE658" s="15"/>
      <c r="AT658" s="284" t="s">
        <v>342</v>
      </c>
      <c r="AU658" s="284" t="s">
        <v>88</v>
      </c>
      <c r="AV658" s="15" t="s">
        <v>86</v>
      </c>
      <c r="AW658" s="15" t="s">
        <v>41</v>
      </c>
      <c r="AX658" s="15" t="s">
        <v>79</v>
      </c>
      <c r="AY658" s="284" t="s">
        <v>305</v>
      </c>
    </row>
    <row r="659" s="15" customFormat="1">
      <c r="A659" s="15"/>
      <c r="B659" s="275"/>
      <c r="C659" s="276"/>
      <c r="D659" s="231" t="s">
        <v>342</v>
      </c>
      <c r="E659" s="277" t="s">
        <v>35</v>
      </c>
      <c r="F659" s="278" t="s">
        <v>3627</v>
      </c>
      <c r="G659" s="276"/>
      <c r="H659" s="277" t="s">
        <v>35</v>
      </c>
      <c r="I659" s="279"/>
      <c r="J659" s="276"/>
      <c r="K659" s="276"/>
      <c r="L659" s="280"/>
      <c r="M659" s="281"/>
      <c r="N659" s="282"/>
      <c r="O659" s="282"/>
      <c r="P659" s="282"/>
      <c r="Q659" s="282"/>
      <c r="R659" s="282"/>
      <c r="S659" s="282"/>
      <c r="T659" s="283"/>
      <c r="U659" s="15"/>
      <c r="V659" s="15"/>
      <c r="W659" s="15"/>
      <c r="X659" s="15"/>
      <c r="Y659" s="15"/>
      <c r="Z659" s="15"/>
      <c r="AA659" s="15"/>
      <c r="AB659" s="15"/>
      <c r="AC659" s="15"/>
      <c r="AD659" s="15"/>
      <c r="AE659" s="15"/>
      <c r="AT659" s="284" t="s">
        <v>342</v>
      </c>
      <c r="AU659" s="284" t="s">
        <v>88</v>
      </c>
      <c r="AV659" s="15" t="s">
        <v>86</v>
      </c>
      <c r="AW659" s="15" t="s">
        <v>41</v>
      </c>
      <c r="AX659" s="15" t="s">
        <v>79</v>
      </c>
      <c r="AY659" s="284" t="s">
        <v>305</v>
      </c>
    </row>
    <row r="660" s="13" customFormat="1">
      <c r="A660" s="13"/>
      <c r="B660" s="238"/>
      <c r="C660" s="239"/>
      <c r="D660" s="231" t="s">
        <v>342</v>
      </c>
      <c r="E660" s="240" t="s">
        <v>35</v>
      </c>
      <c r="F660" s="241" t="s">
        <v>6131</v>
      </c>
      <c r="G660" s="239"/>
      <c r="H660" s="242">
        <v>29.02</v>
      </c>
      <c r="I660" s="243"/>
      <c r="J660" s="239"/>
      <c r="K660" s="239"/>
      <c r="L660" s="244"/>
      <c r="M660" s="245"/>
      <c r="N660" s="246"/>
      <c r="O660" s="246"/>
      <c r="P660" s="246"/>
      <c r="Q660" s="246"/>
      <c r="R660" s="246"/>
      <c r="S660" s="246"/>
      <c r="T660" s="247"/>
      <c r="U660" s="13"/>
      <c r="V660" s="13"/>
      <c r="W660" s="13"/>
      <c r="X660" s="13"/>
      <c r="Y660" s="13"/>
      <c r="Z660" s="13"/>
      <c r="AA660" s="13"/>
      <c r="AB660" s="13"/>
      <c r="AC660" s="13"/>
      <c r="AD660" s="13"/>
      <c r="AE660" s="13"/>
      <c r="AT660" s="248" t="s">
        <v>342</v>
      </c>
      <c r="AU660" s="248" t="s">
        <v>88</v>
      </c>
      <c r="AV660" s="13" t="s">
        <v>88</v>
      </c>
      <c r="AW660" s="13" t="s">
        <v>41</v>
      </c>
      <c r="AX660" s="13" t="s">
        <v>79</v>
      </c>
      <c r="AY660" s="248" t="s">
        <v>305</v>
      </c>
    </row>
    <row r="661" s="15" customFormat="1">
      <c r="A661" s="15"/>
      <c r="B661" s="275"/>
      <c r="C661" s="276"/>
      <c r="D661" s="231" t="s">
        <v>342</v>
      </c>
      <c r="E661" s="277" t="s">
        <v>35</v>
      </c>
      <c r="F661" s="278" t="s">
        <v>3276</v>
      </c>
      <c r="G661" s="276"/>
      <c r="H661" s="277" t="s">
        <v>35</v>
      </c>
      <c r="I661" s="279"/>
      <c r="J661" s="276"/>
      <c r="K661" s="276"/>
      <c r="L661" s="280"/>
      <c r="M661" s="281"/>
      <c r="N661" s="282"/>
      <c r="O661" s="282"/>
      <c r="P661" s="282"/>
      <c r="Q661" s="282"/>
      <c r="R661" s="282"/>
      <c r="S661" s="282"/>
      <c r="T661" s="283"/>
      <c r="U661" s="15"/>
      <c r="V661" s="15"/>
      <c r="W661" s="15"/>
      <c r="X661" s="15"/>
      <c r="Y661" s="15"/>
      <c r="Z661" s="15"/>
      <c r="AA661" s="15"/>
      <c r="AB661" s="15"/>
      <c r="AC661" s="15"/>
      <c r="AD661" s="15"/>
      <c r="AE661" s="15"/>
      <c r="AT661" s="284" t="s">
        <v>342</v>
      </c>
      <c r="AU661" s="284" t="s">
        <v>88</v>
      </c>
      <c r="AV661" s="15" t="s">
        <v>86</v>
      </c>
      <c r="AW661" s="15" t="s">
        <v>41</v>
      </c>
      <c r="AX661" s="15" t="s">
        <v>79</v>
      </c>
      <c r="AY661" s="284" t="s">
        <v>305</v>
      </c>
    </row>
    <row r="662" s="13" customFormat="1">
      <c r="A662" s="13"/>
      <c r="B662" s="238"/>
      <c r="C662" s="239"/>
      <c r="D662" s="231" t="s">
        <v>342</v>
      </c>
      <c r="E662" s="240" t="s">
        <v>35</v>
      </c>
      <c r="F662" s="241" t="s">
        <v>6132</v>
      </c>
      <c r="G662" s="239"/>
      <c r="H662" s="242">
        <v>35.399999999999999</v>
      </c>
      <c r="I662" s="243"/>
      <c r="J662" s="239"/>
      <c r="K662" s="239"/>
      <c r="L662" s="244"/>
      <c r="M662" s="245"/>
      <c r="N662" s="246"/>
      <c r="O662" s="246"/>
      <c r="P662" s="246"/>
      <c r="Q662" s="246"/>
      <c r="R662" s="246"/>
      <c r="S662" s="246"/>
      <c r="T662" s="247"/>
      <c r="U662" s="13"/>
      <c r="V662" s="13"/>
      <c r="W662" s="13"/>
      <c r="X662" s="13"/>
      <c r="Y662" s="13"/>
      <c r="Z662" s="13"/>
      <c r="AA662" s="13"/>
      <c r="AB662" s="13"/>
      <c r="AC662" s="13"/>
      <c r="AD662" s="13"/>
      <c r="AE662" s="13"/>
      <c r="AT662" s="248" t="s">
        <v>342</v>
      </c>
      <c r="AU662" s="248" t="s">
        <v>88</v>
      </c>
      <c r="AV662" s="13" t="s">
        <v>88</v>
      </c>
      <c r="AW662" s="13" t="s">
        <v>41</v>
      </c>
      <c r="AX662" s="13" t="s">
        <v>79</v>
      </c>
      <c r="AY662" s="248" t="s">
        <v>305</v>
      </c>
    </row>
    <row r="663" s="14" customFormat="1">
      <c r="A663" s="14"/>
      <c r="B663" s="249"/>
      <c r="C663" s="250"/>
      <c r="D663" s="231" t="s">
        <v>342</v>
      </c>
      <c r="E663" s="251" t="s">
        <v>35</v>
      </c>
      <c r="F663" s="252" t="s">
        <v>344</v>
      </c>
      <c r="G663" s="250"/>
      <c r="H663" s="253">
        <v>64.420000000000002</v>
      </c>
      <c r="I663" s="254"/>
      <c r="J663" s="250"/>
      <c r="K663" s="250"/>
      <c r="L663" s="255"/>
      <c r="M663" s="256"/>
      <c r="N663" s="257"/>
      <c r="O663" s="257"/>
      <c r="P663" s="257"/>
      <c r="Q663" s="257"/>
      <c r="R663" s="257"/>
      <c r="S663" s="257"/>
      <c r="T663" s="258"/>
      <c r="U663" s="14"/>
      <c r="V663" s="14"/>
      <c r="W663" s="14"/>
      <c r="X663" s="14"/>
      <c r="Y663" s="14"/>
      <c r="Z663" s="14"/>
      <c r="AA663" s="14"/>
      <c r="AB663" s="14"/>
      <c r="AC663" s="14"/>
      <c r="AD663" s="14"/>
      <c r="AE663" s="14"/>
      <c r="AT663" s="259" t="s">
        <v>342</v>
      </c>
      <c r="AU663" s="259" t="s">
        <v>88</v>
      </c>
      <c r="AV663" s="14" t="s">
        <v>313</v>
      </c>
      <c r="AW663" s="14" t="s">
        <v>41</v>
      </c>
      <c r="AX663" s="14" t="s">
        <v>86</v>
      </c>
      <c r="AY663" s="259" t="s">
        <v>305</v>
      </c>
    </row>
    <row r="664" s="12" customFormat="1" ht="25.92" customHeight="1">
      <c r="A664" s="12"/>
      <c r="B664" s="202"/>
      <c r="C664" s="203"/>
      <c r="D664" s="204" t="s">
        <v>78</v>
      </c>
      <c r="E664" s="205" t="s">
        <v>303</v>
      </c>
      <c r="F664" s="205" t="s">
        <v>304</v>
      </c>
      <c r="G664" s="203"/>
      <c r="H664" s="203"/>
      <c r="I664" s="206"/>
      <c r="J664" s="207">
        <f>BK664</f>
        <v>0</v>
      </c>
      <c r="K664" s="203"/>
      <c r="L664" s="208"/>
      <c r="M664" s="209"/>
      <c r="N664" s="210"/>
      <c r="O664" s="210"/>
      <c r="P664" s="211">
        <f>P665</f>
        <v>0</v>
      </c>
      <c r="Q664" s="210"/>
      <c r="R664" s="211">
        <f>R665</f>
        <v>0</v>
      </c>
      <c r="S664" s="210"/>
      <c r="T664" s="212">
        <f>T665</f>
        <v>0</v>
      </c>
      <c r="U664" s="12"/>
      <c r="V664" s="12"/>
      <c r="W664" s="12"/>
      <c r="X664" s="12"/>
      <c r="Y664" s="12"/>
      <c r="Z664" s="12"/>
      <c r="AA664" s="12"/>
      <c r="AB664" s="12"/>
      <c r="AC664" s="12"/>
      <c r="AD664" s="12"/>
      <c r="AE664" s="12"/>
      <c r="AR664" s="213" t="s">
        <v>96</v>
      </c>
      <c r="AT664" s="214" t="s">
        <v>78</v>
      </c>
      <c r="AU664" s="214" t="s">
        <v>79</v>
      </c>
      <c r="AY664" s="213" t="s">
        <v>305</v>
      </c>
      <c r="BK664" s="215">
        <f>BK665</f>
        <v>0</v>
      </c>
    </row>
    <row r="665" s="12" customFormat="1" ht="22.8" customHeight="1">
      <c r="A665" s="12"/>
      <c r="B665" s="202"/>
      <c r="C665" s="203"/>
      <c r="D665" s="204" t="s">
        <v>78</v>
      </c>
      <c r="E665" s="216" t="s">
        <v>321</v>
      </c>
      <c r="F665" s="216" t="s">
        <v>322</v>
      </c>
      <c r="G665" s="203"/>
      <c r="H665" s="203"/>
      <c r="I665" s="206"/>
      <c r="J665" s="217">
        <f>BK665</f>
        <v>0</v>
      </c>
      <c r="K665" s="203"/>
      <c r="L665" s="208"/>
      <c r="M665" s="209"/>
      <c r="N665" s="210"/>
      <c r="O665" s="210"/>
      <c r="P665" s="211">
        <f>SUM(P666:P671)</f>
        <v>0</v>
      </c>
      <c r="Q665" s="210"/>
      <c r="R665" s="211">
        <f>SUM(R666:R671)</f>
        <v>0</v>
      </c>
      <c r="S665" s="210"/>
      <c r="T665" s="212">
        <f>SUM(T666:T671)</f>
        <v>0</v>
      </c>
      <c r="U665" s="12"/>
      <c r="V665" s="12"/>
      <c r="W665" s="12"/>
      <c r="X665" s="12"/>
      <c r="Y665" s="12"/>
      <c r="Z665" s="12"/>
      <c r="AA665" s="12"/>
      <c r="AB665" s="12"/>
      <c r="AC665" s="12"/>
      <c r="AD665" s="12"/>
      <c r="AE665" s="12"/>
      <c r="AR665" s="213" t="s">
        <v>96</v>
      </c>
      <c r="AT665" s="214" t="s">
        <v>78</v>
      </c>
      <c r="AU665" s="214" t="s">
        <v>86</v>
      </c>
      <c r="AY665" s="213" t="s">
        <v>305</v>
      </c>
      <c r="BK665" s="215">
        <f>SUM(BK666:BK671)</f>
        <v>0</v>
      </c>
    </row>
    <row r="666" s="2" customFormat="1" ht="16.5" customHeight="1">
      <c r="A666" s="42"/>
      <c r="B666" s="43"/>
      <c r="C666" s="218" t="s">
        <v>1051</v>
      </c>
      <c r="D666" s="218" t="s">
        <v>308</v>
      </c>
      <c r="E666" s="219" t="s">
        <v>6222</v>
      </c>
      <c r="F666" s="220" t="s">
        <v>6223</v>
      </c>
      <c r="G666" s="221" t="s">
        <v>311</v>
      </c>
      <c r="H666" s="222">
        <v>30</v>
      </c>
      <c r="I666" s="223"/>
      <c r="J666" s="224">
        <f>ROUND(I666*H666,2)</f>
        <v>0</v>
      </c>
      <c r="K666" s="220" t="s">
        <v>325</v>
      </c>
      <c r="L666" s="48"/>
      <c r="M666" s="225" t="s">
        <v>35</v>
      </c>
      <c r="N666" s="226" t="s">
        <v>52</v>
      </c>
      <c r="O666" s="89"/>
      <c r="P666" s="227">
        <f>O666*H666</f>
        <v>0</v>
      </c>
      <c r="Q666" s="227">
        <v>0</v>
      </c>
      <c r="R666" s="227">
        <f>Q666*H666</f>
        <v>0</v>
      </c>
      <c r="S666" s="227">
        <v>0</v>
      </c>
      <c r="T666" s="228">
        <f>S666*H666</f>
        <v>0</v>
      </c>
      <c r="U666" s="42"/>
      <c r="V666" s="42"/>
      <c r="W666" s="42"/>
      <c r="X666" s="42"/>
      <c r="Y666" s="42"/>
      <c r="Z666" s="42"/>
      <c r="AA666" s="42"/>
      <c r="AB666" s="42"/>
      <c r="AC666" s="42"/>
      <c r="AD666" s="42"/>
      <c r="AE666" s="42"/>
      <c r="AR666" s="229" t="s">
        <v>312</v>
      </c>
      <c r="AT666" s="229" t="s">
        <v>308</v>
      </c>
      <c r="AU666" s="229" t="s">
        <v>88</v>
      </c>
      <c r="AY666" s="20" t="s">
        <v>305</v>
      </c>
      <c r="BE666" s="230">
        <f>IF(N666="základní",J666,0)</f>
        <v>0</v>
      </c>
      <c r="BF666" s="230">
        <f>IF(N666="snížená",J666,0)</f>
        <v>0</v>
      </c>
      <c r="BG666" s="230">
        <f>IF(N666="zákl. přenesená",J666,0)</f>
        <v>0</v>
      </c>
      <c r="BH666" s="230">
        <f>IF(N666="sníž. přenesená",J666,0)</f>
        <v>0</v>
      </c>
      <c r="BI666" s="230">
        <f>IF(N666="nulová",J666,0)</f>
        <v>0</v>
      </c>
      <c r="BJ666" s="20" t="s">
        <v>313</v>
      </c>
      <c r="BK666" s="230">
        <f>ROUND(I666*H666,2)</f>
        <v>0</v>
      </c>
      <c r="BL666" s="20" t="s">
        <v>312</v>
      </c>
      <c r="BM666" s="229" t="s">
        <v>6224</v>
      </c>
    </row>
    <row r="667" s="2" customFormat="1">
      <c r="A667" s="42"/>
      <c r="B667" s="43"/>
      <c r="C667" s="44"/>
      <c r="D667" s="231" t="s">
        <v>315</v>
      </c>
      <c r="E667" s="44"/>
      <c r="F667" s="232" t="s">
        <v>3743</v>
      </c>
      <c r="G667" s="44"/>
      <c r="H667" s="44"/>
      <c r="I667" s="233"/>
      <c r="J667" s="44"/>
      <c r="K667" s="44"/>
      <c r="L667" s="48"/>
      <c r="M667" s="234"/>
      <c r="N667" s="235"/>
      <c r="O667" s="89"/>
      <c r="P667" s="89"/>
      <c r="Q667" s="89"/>
      <c r="R667" s="89"/>
      <c r="S667" s="89"/>
      <c r="T667" s="90"/>
      <c r="U667" s="42"/>
      <c r="V667" s="42"/>
      <c r="W667" s="42"/>
      <c r="X667" s="42"/>
      <c r="Y667" s="42"/>
      <c r="Z667" s="42"/>
      <c r="AA667" s="42"/>
      <c r="AB667" s="42"/>
      <c r="AC667" s="42"/>
      <c r="AD667" s="42"/>
      <c r="AE667" s="42"/>
      <c r="AT667" s="20" t="s">
        <v>315</v>
      </c>
      <c r="AU667" s="20" t="s">
        <v>88</v>
      </c>
    </row>
    <row r="668" s="2" customFormat="1">
      <c r="A668" s="42"/>
      <c r="B668" s="43"/>
      <c r="C668" s="44"/>
      <c r="D668" s="236" t="s">
        <v>328</v>
      </c>
      <c r="E668" s="44"/>
      <c r="F668" s="237" t="s">
        <v>6225</v>
      </c>
      <c r="G668" s="44"/>
      <c r="H668" s="44"/>
      <c r="I668" s="233"/>
      <c r="J668" s="44"/>
      <c r="K668" s="44"/>
      <c r="L668" s="48"/>
      <c r="M668" s="234"/>
      <c r="N668" s="235"/>
      <c r="O668" s="89"/>
      <c r="P668" s="89"/>
      <c r="Q668" s="89"/>
      <c r="R668" s="89"/>
      <c r="S668" s="89"/>
      <c r="T668" s="90"/>
      <c r="U668" s="42"/>
      <c r="V668" s="42"/>
      <c r="W668" s="42"/>
      <c r="X668" s="42"/>
      <c r="Y668" s="42"/>
      <c r="Z668" s="42"/>
      <c r="AA668" s="42"/>
      <c r="AB668" s="42"/>
      <c r="AC668" s="42"/>
      <c r="AD668" s="42"/>
      <c r="AE668" s="42"/>
      <c r="AT668" s="20" t="s">
        <v>328</v>
      </c>
      <c r="AU668" s="20" t="s">
        <v>88</v>
      </c>
    </row>
    <row r="669" s="15" customFormat="1">
      <c r="A669" s="15"/>
      <c r="B669" s="275"/>
      <c r="C669" s="276"/>
      <c r="D669" s="231" t="s">
        <v>342</v>
      </c>
      <c r="E669" s="277" t="s">
        <v>35</v>
      </c>
      <c r="F669" s="278" t="s">
        <v>5361</v>
      </c>
      <c r="G669" s="276"/>
      <c r="H669" s="277" t="s">
        <v>35</v>
      </c>
      <c r="I669" s="279"/>
      <c r="J669" s="276"/>
      <c r="K669" s="276"/>
      <c r="L669" s="280"/>
      <c r="M669" s="281"/>
      <c r="N669" s="282"/>
      <c r="O669" s="282"/>
      <c r="P669" s="282"/>
      <c r="Q669" s="282"/>
      <c r="R669" s="282"/>
      <c r="S669" s="282"/>
      <c r="T669" s="283"/>
      <c r="U669" s="15"/>
      <c r="V669" s="15"/>
      <c r="W669" s="15"/>
      <c r="X669" s="15"/>
      <c r="Y669" s="15"/>
      <c r="Z669" s="15"/>
      <c r="AA669" s="15"/>
      <c r="AB669" s="15"/>
      <c r="AC669" s="15"/>
      <c r="AD669" s="15"/>
      <c r="AE669" s="15"/>
      <c r="AT669" s="284" t="s">
        <v>342</v>
      </c>
      <c r="AU669" s="284" t="s">
        <v>88</v>
      </c>
      <c r="AV669" s="15" t="s">
        <v>86</v>
      </c>
      <c r="AW669" s="15" t="s">
        <v>41</v>
      </c>
      <c r="AX669" s="15" t="s">
        <v>79</v>
      </c>
      <c r="AY669" s="284" t="s">
        <v>305</v>
      </c>
    </row>
    <row r="670" s="13" customFormat="1">
      <c r="A670" s="13"/>
      <c r="B670" s="238"/>
      <c r="C670" s="239"/>
      <c r="D670" s="231" t="s">
        <v>342</v>
      </c>
      <c r="E670" s="240" t="s">
        <v>35</v>
      </c>
      <c r="F670" s="241" t="s">
        <v>655</v>
      </c>
      <c r="G670" s="239"/>
      <c r="H670" s="242">
        <v>30</v>
      </c>
      <c r="I670" s="243"/>
      <c r="J670" s="239"/>
      <c r="K670" s="239"/>
      <c r="L670" s="244"/>
      <c r="M670" s="245"/>
      <c r="N670" s="246"/>
      <c r="O670" s="246"/>
      <c r="P670" s="246"/>
      <c r="Q670" s="246"/>
      <c r="R670" s="246"/>
      <c r="S670" s="246"/>
      <c r="T670" s="247"/>
      <c r="U670" s="13"/>
      <c r="V670" s="13"/>
      <c r="W670" s="13"/>
      <c r="X670" s="13"/>
      <c r="Y670" s="13"/>
      <c r="Z670" s="13"/>
      <c r="AA670" s="13"/>
      <c r="AB670" s="13"/>
      <c r="AC670" s="13"/>
      <c r="AD670" s="13"/>
      <c r="AE670" s="13"/>
      <c r="AT670" s="248" t="s">
        <v>342</v>
      </c>
      <c r="AU670" s="248" t="s">
        <v>88</v>
      </c>
      <c r="AV670" s="13" t="s">
        <v>88</v>
      </c>
      <c r="AW670" s="13" t="s">
        <v>41</v>
      </c>
      <c r="AX670" s="13" t="s">
        <v>79</v>
      </c>
      <c r="AY670" s="248" t="s">
        <v>305</v>
      </c>
    </row>
    <row r="671" s="14" customFormat="1">
      <c r="A671" s="14"/>
      <c r="B671" s="249"/>
      <c r="C671" s="250"/>
      <c r="D671" s="231" t="s">
        <v>342</v>
      </c>
      <c r="E671" s="251" t="s">
        <v>35</v>
      </c>
      <c r="F671" s="252" t="s">
        <v>344</v>
      </c>
      <c r="G671" s="250"/>
      <c r="H671" s="253">
        <v>30</v>
      </c>
      <c r="I671" s="254"/>
      <c r="J671" s="250"/>
      <c r="K671" s="250"/>
      <c r="L671" s="255"/>
      <c r="M671" s="285"/>
      <c r="N671" s="286"/>
      <c r="O671" s="286"/>
      <c r="P671" s="286"/>
      <c r="Q671" s="286"/>
      <c r="R671" s="286"/>
      <c r="S671" s="286"/>
      <c r="T671" s="287"/>
      <c r="U671" s="14"/>
      <c r="V671" s="14"/>
      <c r="W671" s="14"/>
      <c r="X671" s="14"/>
      <c r="Y671" s="14"/>
      <c r="Z671" s="14"/>
      <c r="AA671" s="14"/>
      <c r="AB671" s="14"/>
      <c r="AC671" s="14"/>
      <c r="AD671" s="14"/>
      <c r="AE671" s="14"/>
      <c r="AT671" s="259" t="s">
        <v>342</v>
      </c>
      <c r="AU671" s="259" t="s">
        <v>88</v>
      </c>
      <c r="AV671" s="14" t="s">
        <v>313</v>
      </c>
      <c r="AW671" s="14" t="s">
        <v>41</v>
      </c>
      <c r="AX671" s="14" t="s">
        <v>86</v>
      </c>
      <c r="AY671" s="259" t="s">
        <v>305</v>
      </c>
    </row>
    <row r="672" s="2" customFormat="1" ht="6.96" customHeight="1">
      <c r="A672" s="42"/>
      <c r="B672" s="64"/>
      <c r="C672" s="65"/>
      <c r="D672" s="65"/>
      <c r="E672" s="65"/>
      <c r="F672" s="65"/>
      <c r="G672" s="65"/>
      <c r="H672" s="65"/>
      <c r="I672" s="65"/>
      <c r="J672" s="65"/>
      <c r="K672" s="65"/>
      <c r="L672" s="48"/>
      <c r="M672" s="42"/>
      <c r="O672" s="42"/>
      <c r="P672" s="42"/>
      <c r="Q672" s="42"/>
      <c r="R672" s="42"/>
      <c r="S672" s="42"/>
      <c r="T672" s="42"/>
      <c r="U672" s="42"/>
      <c r="V672" s="42"/>
      <c r="W672" s="42"/>
      <c r="X672" s="42"/>
      <c r="Y672" s="42"/>
      <c r="Z672" s="42"/>
      <c r="AA672" s="42"/>
      <c r="AB672" s="42"/>
      <c r="AC672" s="42"/>
      <c r="AD672" s="42"/>
      <c r="AE672" s="42"/>
    </row>
  </sheetData>
  <sheetProtection sheet="1" autoFilter="0" formatColumns="0" formatRows="0" objects="1" scenarios="1" spinCount="100000" saltValue="RYb0lIhL37O37kA9IH8kg7E0WLFdNbfsvzcwbSGhLr9EVLq68WKS8rCdjkm2XHTSHVefq2QYqebZP//TeyclEA==" hashValue="j7RJ5NUIq6ZHycosRxezGNUarusE64GRFrDuEjDjmf/N586b9RKa7y5SVlIDM4YOrNtUOWnEEVab8C248W7TUA==" algorithmName="SHA-512" password="CCF9"/>
  <autoFilter ref="C104:K671"/>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hyperlinks>
    <hyperlink ref="F110" r:id="rId1" display="https://podminky.urs.cz/item/CS_URS_2023_01/111251203"/>
    <hyperlink ref="F118" r:id="rId2" display="https://podminky.urs.cz/item/CS_URS_2023_01/112155315"/>
    <hyperlink ref="F126" r:id="rId3" display="https://podminky.urs.cz/item/CS_URS_2023_01/113105113"/>
    <hyperlink ref="F132" r:id="rId4" display="https://podminky.urs.cz/item/CS_URS_2023_01/115001105"/>
    <hyperlink ref="F137" r:id="rId5" display="https://podminky.urs.cz/item/CS_URS_2023_01/119001422"/>
    <hyperlink ref="F143" r:id="rId6" display="https://podminky.urs.cz/item/CS_URS_2023_01/121151113"/>
    <hyperlink ref="F155" r:id="rId7" display="https://podminky.urs.cz/item/CS_URS_2023_01/122152612"/>
    <hyperlink ref="F163" r:id="rId8" display="https://podminky.urs.cz/item/CS_URS_2023_01/122202508"/>
    <hyperlink ref="F166" r:id="rId9" display="https://podminky.urs.cz/item/CS_URS_2023_01/130001101"/>
    <hyperlink ref="F172" r:id="rId10" display="https://podminky.urs.cz/item/CS_URS_2023_01/162432511"/>
    <hyperlink ref="F180" r:id="rId11" display="https://podminky.urs.cz/item/CS_URS_2023_01/162751117"/>
    <hyperlink ref="F185" r:id="rId12" display="https://podminky.urs.cz/item/CS_URS_2023_01/162751119"/>
    <hyperlink ref="F191" r:id="rId13" display="https://podminky.urs.cz/item/CS_URS_2023_01/167151101"/>
    <hyperlink ref="F196" r:id="rId14" display="https://podminky.urs.cz/item/CS_URS_2023_01/171153101"/>
    <hyperlink ref="F201" r:id="rId15" display="https://podminky.urs.cz/item/CS_URS_2023_01/171201231"/>
    <hyperlink ref="F206" r:id="rId16" display="https://podminky.urs.cz/item/CS_URS_2023_01/174111311"/>
    <hyperlink ref="F217" r:id="rId17" display="https://podminky.urs.cz/item/CS_URS_2023_01/181411122"/>
    <hyperlink ref="F234" r:id="rId18" display="https://podminky.urs.cz/item/CS_URS_2023_01/182351123"/>
    <hyperlink ref="F248" r:id="rId19" display="https://podminky.urs.cz/item/CS_URS_2023_01/211971110"/>
    <hyperlink ref="F259" r:id="rId20" display="https://podminky.urs.cz/item/CS_URS_2023_01/212795111"/>
    <hyperlink ref="F264" r:id="rId21" display="https://podminky.urs.cz/item/CS_URS_2023_01/271532212"/>
    <hyperlink ref="F270" r:id="rId22" display="https://podminky.urs.cz/item/CS_URS_2023_01/274311127"/>
    <hyperlink ref="F280" r:id="rId23" display="https://podminky.urs.cz/item/CS_URS_2023_01/274311128"/>
    <hyperlink ref="F286" r:id="rId24" display="https://podminky.urs.cz/item/CS_URS_2023_01/274354111"/>
    <hyperlink ref="F298" r:id="rId25" display="https://podminky.urs.cz/item/CS_URS_2023_01/274354211"/>
    <hyperlink ref="F302" r:id="rId26" display="https://podminky.urs.cz/item/CS_URS_2023_01/317321118"/>
    <hyperlink ref="F311" r:id="rId27" display="https://podminky.urs.cz/item/CS_URS_2023_01/317321191"/>
    <hyperlink ref="F316" r:id="rId28" display="https://podminky.urs.cz/item/CS_URS_2023_01/317353121"/>
    <hyperlink ref="F331" r:id="rId29" display="https://podminky.urs.cz/item/CS_URS_2023_01/317353221"/>
    <hyperlink ref="F334" r:id="rId30" display="https://podminky.urs.cz/item/CS_URS_2023_01/317361116"/>
    <hyperlink ref="F340" r:id="rId31" display="https://podminky.urs.cz/item/CS_URS_2023_01/388995212"/>
    <hyperlink ref="F347" r:id="rId32" display="https://podminky.urs.cz/item/CS_URS_2023_01/451475121"/>
    <hyperlink ref="F353" r:id="rId33" display="https://podminky.urs.cz/item/CS_URS_2023_01/451475122"/>
    <hyperlink ref="F358" r:id="rId34" display="https://podminky.urs.cz/item/CS_URS_2023_01/451577877"/>
    <hyperlink ref="F363" r:id="rId35" display="https://podminky.urs.cz/item/CS_URS_2023_01/457311118"/>
    <hyperlink ref="F369" r:id="rId36" display="https://podminky.urs.cz/item/CS_URS_2023_01/465513157"/>
    <hyperlink ref="F380" r:id="rId37" display="https://podminky.urs.cz/item/CS_URS_2023_01/465513257"/>
    <hyperlink ref="F390" r:id="rId38" display="https://podminky.urs.cz/item/CS_URS_2023_01/273361412"/>
    <hyperlink ref="F399" r:id="rId39" display="https://podminky.urs.cz/item/CS_URS_2023_01/628613233"/>
    <hyperlink ref="F410" r:id="rId40" display="https://podminky.urs.cz/item/CS_URS_2023_01/317661142"/>
    <hyperlink ref="F419" r:id="rId41" display="https://podminky.urs.cz/item/CS_URS_2023_01/911121211"/>
    <hyperlink ref="F430" r:id="rId42" display="https://podminky.urs.cz/item/CS_URS_2023_01/911121311"/>
    <hyperlink ref="F466" r:id="rId43" display="https://podminky.urs.cz/item/CS_URS_2023_01/931992121"/>
    <hyperlink ref="F477" r:id="rId44" display="https://podminky.urs.cz/item/CS_URS_2023_01/936942211"/>
    <hyperlink ref="F484" r:id="rId45" display="https://podminky.urs.cz/item/CS_URS_2023_01/941111121"/>
    <hyperlink ref="F493" r:id="rId46" display="https://podminky.urs.cz/item/CS_URS_2023_01/941111221"/>
    <hyperlink ref="F498" r:id="rId47" display="https://podminky.urs.cz/item/CS_URS_2023_01/941111821"/>
    <hyperlink ref="F503" r:id="rId48" display="https://podminky.urs.cz/item/CS_URS_2023_01/953965R001"/>
    <hyperlink ref="F509" r:id="rId49" display="https://podminky.urs.cz/item/CS_URS_2023_01/962021112"/>
    <hyperlink ref="F515" r:id="rId50" display="https://podminky.urs.cz/item/CS_URS_2023_01/985131111"/>
    <hyperlink ref="F524" r:id="rId51" display="https://podminky.urs.cz/item/CS_URS_2023_01/985131211"/>
    <hyperlink ref="F533" r:id="rId52" display="https://podminky.urs.cz/item/CS_URS_2023_01/985142212"/>
    <hyperlink ref="F542" r:id="rId53" display="https://podminky.urs.cz/item/CS_URS_2023_01/985223210"/>
    <hyperlink ref="F552" r:id="rId54" display="https://podminky.urs.cz/item/CS_URS_2023_01/985232112"/>
    <hyperlink ref="F561" r:id="rId55" display="https://podminky.urs.cz/item/CS_URS_2023_01/985233121"/>
    <hyperlink ref="F570" r:id="rId56" display="https://podminky.urs.cz/item/CS_URS_2023_01/985331115"/>
    <hyperlink ref="F579" r:id="rId57" display="https://podminky.urs.cz/item/CS_URS_2023_01/997211111"/>
    <hyperlink ref="F583" r:id="rId58" display="https://podminky.urs.cz/item/CS_URS_2023_01/997211119"/>
    <hyperlink ref="F586" r:id="rId59" display="https://podminky.urs.cz/item/CS_URS_2023_01/997211511"/>
    <hyperlink ref="F589" r:id="rId60" display="https://podminky.urs.cz/item/CS_URS_2023_01/997211519"/>
    <hyperlink ref="F595" r:id="rId61" display="https://podminky.urs.cz/item/CS_URS_2023_01/997211611"/>
    <hyperlink ref="F600" r:id="rId62" display="https://podminky.urs.cz/item/CS_URS_2023_01/997221873"/>
    <hyperlink ref="F609" r:id="rId63" display="https://podminky.urs.cz/item/CS_URS_2023_01/998212111"/>
    <hyperlink ref="F612" r:id="rId64" display="https://podminky.urs.cz/item/CS_URS_2023_01/998212191"/>
    <hyperlink ref="F618" r:id="rId65" display="https://podminky.urs.cz/item/CS_URS_2023_01/711112001"/>
    <hyperlink ref="F630" r:id="rId66" display="https://podminky.urs.cz/item/CS_URS_2023_01/711112011"/>
    <hyperlink ref="F642" r:id="rId67" display="https://podminky.urs.cz/item/CS_URS_2023_01/711-R00"/>
    <hyperlink ref="F648" r:id="rId68" display="https://podminky.urs.cz/item/CS_URS_2023_01/998711201"/>
    <hyperlink ref="F651" r:id="rId69" display="https://podminky.urs.cz/item/CS_URS_2023_01/998711293"/>
    <hyperlink ref="F656" r:id="rId70" display="https://podminky.urs.cz/item/CS_URS_2023_01/783826655"/>
    <hyperlink ref="F668" r:id="rId71" display="https://podminky.urs.cz/item/CS_URS_2023_01/46051R002"/>
  </hyperlinks>
  <pageMargins left="0.39375" right="0.39375" top="0.39375" bottom="0.39375" header="0" footer="0"/>
  <pageSetup paperSize="9" orientation="portrait" blackAndWhite="1" fitToHeight="100"/>
  <headerFooter>
    <oddFooter>&amp;CStrana &amp;P z &amp;N</oddFooter>
  </headerFooter>
  <drawing r:id="rId72"/>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220</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5949</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6226</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ROUND(J96,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ROUND((SUM(BE96:BE121)),  2)</f>
        <v>0</v>
      </c>
      <c r="G37" s="42"/>
      <c r="H37" s="42"/>
      <c r="I37" s="163">
        <v>0.20999999999999999</v>
      </c>
      <c r="J37" s="162">
        <f>ROUND(((SUM(BE96:BE121))*I37),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ROUND((SUM(BF96:BF121)),  2)</f>
        <v>0</v>
      </c>
      <c r="G38" s="42"/>
      <c r="H38" s="42"/>
      <c r="I38" s="163">
        <v>0.14999999999999999</v>
      </c>
      <c r="J38" s="162">
        <f>ROUND(((SUM(BF96:BF121))*I38),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ROUND((SUM(BG96:BG121)),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ROUND((SUM(BH96:BH121)),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ROUND((SUM(BI96:BI121)),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5949</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5,695 -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J96</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6"/>
      <c r="C69" s="129"/>
      <c r="D69" s="187" t="s">
        <v>3746</v>
      </c>
      <c r="E69" s="188"/>
      <c r="F69" s="188"/>
      <c r="G69" s="188"/>
      <c r="H69" s="188"/>
      <c r="I69" s="188"/>
      <c r="J69" s="189">
        <f>J98</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3747</v>
      </c>
      <c r="E70" s="188"/>
      <c r="F70" s="188"/>
      <c r="G70" s="188"/>
      <c r="H70" s="188"/>
      <c r="I70" s="188"/>
      <c r="J70" s="189">
        <f>J107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2309</v>
      </c>
      <c r="E71" s="188"/>
      <c r="F71" s="188"/>
      <c r="G71" s="188"/>
      <c r="H71" s="188"/>
      <c r="I71" s="188"/>
      <c r="J71" s="189">
        <f>J112</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4486</v>
      </c>
      <c r="E72" s="188"/>
      <c r="F72" s="188"/>
      <c r="G72" s="188"/>
      <c r="H72" s="188"/>
      <c r="I72" s="188"/>
      <c r="J72" s="189">
        <f>J117</f>
        <v>0</v>
      </c>
      <c r="K72" s="129"/>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64"/>
      <c r="C74" s="65"/>
      <c r="D74" s="65"/>
      <c r="E74" s="65"/>
      <c r="F74" s="65"/>
      <c r="G74" s="65"/>
      <c r="H74" s="65"/>
      <c r="I74" s="65"/>
      <c r="J74" s="65"/>
      <c r="K74" s="65"/>
      <c r="L74" s="151"/>
      <c r="S74" s="42"/>
      <c r="T74" s="42"/>
      <c r="U74" s="42"/>
      <c r="V74" s="42"/>
      <c r="W74" s="42"/>
      <c r="X74" s="42"/>
      <c r="Y74" s="42"/>
      <c r="Z74" s="42"/>
      <c r="AA74" s="42"/>
      <c r="AB74" s="42"/>
      <c r="AC74" s="42"/>
      <c r="AD74" s="42"/>
      <c r="AE74" s="42"/>
    </row>
    <row r="78" s="2" customFormat="1" ht="6.96" customHeight="1">
      <c r="A78" s="42"/>
      <c r="B78" s="66"/>
      <c r="C78" s="67"/>
      <c r="D78" s="67"/>
      <c r="E78" s="67"/>
      <c r="F78" s="67"/>
      <c r="G78" s="67"/>
      <c r="H78" s="67"/>
      <c r="I78" s="67"/>
      <c r="J78" s="67"/>
      <c r="K78" s="67"/>
      <c r="L78" s="151"/>
      <c r="S78" s="42"/>
      <c r="T78" s="42"/>
      <c r="U78" s="42"/>
      <c r="V78" s="42"/>
      <c r="W78" s="42"/>
      <c r="X78" s="42"/>
      <c r="Y78" s="42"/>
      <c r="Z78" s="42"/>
      <c r="AA78" s="42"/>
      <c r="AB78" s="42"/>
      <c r="AC78" s="42"/>
      <c r="AD78" s="42"/>
      <c r="AE78" s="42"/>
    </row>
    <row r="79" s="2" customFormat="1" ht="24.96" customHeight="1">
      <c r="A79" s="42"/>
      <c r="B79" s="43"/>
      <c r="C79" s="26" t="s">
        <v>290</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26.25" customHeight="1">
      <c r="A82" s="42"/>
      <c r="B82" s="43"/>
      <c r="C82" s="44"/>
      <c r="D82" s="44"/>
      <c r="E82" s="175" t="str">
        <f>E7</f>
        <v>Obnova trati v úseku Louny - Radonice nad Ohří (akt ÚOŽI 2023-1)_OPRAVA Č. 2</v>
      </c>
      <c r="F82" s="35"/>
      <c r="G82" s="35"/>
      <c r="H82" s="35"/>
      <c r="I82" s="44"/>
      <c r="J82" s="44"/>
      <c r="K82" s="44"/>
      <c r="L82" s="151"/>
      <c r="S82" s="42"/>
      <c r="T82" s="42"/>
      <c r="U82" s="42"/>
      <c r="V82" s="42"/>
      <c r="W82" s="42"/>
      <c r="X82" s="42"/>
      <c r="Y82" s="42"/>
      <c r="Z82" s="42"/>
      <c r="AA82" s="42"/>
      <c r="AB82" s="42"/>
      <c r="AC82" s="42"/>
      <c r="AD82" s="42"/>
      <c r="AE82" s="42"/>
    </row>
    <row r="83" s="1" customFormat="1" ht="12" customHeight="1">
      <c r="B83" s="24"/>
      <c r="C83" s="35" t="s">
        <v>277</v>
      </c>
      <c r="D83" s="25"/>
      <c r="E83" s="25"/>
      <c r="F83" s="25"/>
      <c r="G83" s="25"/>
      <c r="H83" s="25"/>
      <c r="I83" s="25"/>
      <c r="J83" s="25"/>
      <c r="K83" s="25"/>
      <c r="L83" s="23"/>
    </row>
    <row r="84" s="1" customFormat="1" ht="16.5" customHeight="1">
      <c r="B84" s="24"/>
      <c r="C84" s="25"/>
      <c r="D84" s="25"/>
      <c r="E84" s="175" t="s">
        <v>3264</v>
      </c>
      <c r="F84" s="25"/>
      <c r="G84" s="25"/>
      <c r="H84" s="25"/>
      <c r="I84" s="25"/>
      <c r="J84" s="25"/>
      <c r="K84" s="25"/>
      <c r="L84" s="23"/>
    </row>
    <row r="85" s="1" customFormat="1" ht="12" customHeight="1">
      <c r="B85" s="24"/>
      <c r="C85" s="35" t="s">
        <v>279</v>
      </c>
      <c r="D85" s="25"/>
      <c r="E85" s="25"/>
      <c r="F85" s="25"/>
      <c r="G85" s="25"/>
      <c r="H85" s="25"/>
      <c r="I85" s="25"/>
      <c r="J85" s="25"/>
      <c r="K85" s="25"/>
      <c r="L85" s="23"/>
    </row>
    <row r="86" s="2" customFormat="1" ht="16.5" customHeight="1">
      <c r="A86" s="42"/>
      <c r="B86" s="43"/>
      <c r="C86" s="44"/>
      <c r="D86" s="44"/>
      <c r="E86" s="56" t="s">
        <v>5949</v>
      </c>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281</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6.5" customHeight="1">
      <c r="A88" s="42"/>
      <c r="B88" s="43"/>
      <c r="C88" s="44"/>
      <c r="D88" s="44"/>
      <c r="E88" s="74" t="str">
        <f>E13</f>
        <v>002 - VRN - km 5,695 - most</v>
      </c>
      <c r="F88" s="44"/>
      <c r="G88" s="44"/>
      <c r="H88" s="44"/>
      <c r="I88" s="44"/>
      <c r="J88" s="44"/>
      <c r="K88" s="44"/>
      <c r="L88" s="151"/>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 xml:space="preserve"> </v>
      </c>
      <c r="G90" s="44"/>
      <c r="H90" s="44"/>
      <c r="I90" s="35" t="s">
        <v>24</v>
      </c>
      <c r="J90" s="77" t="str">
        <f>IF(J16="","",J16)</f>
        <v>28. 3. 2023</v>
      </c>
      <c r="K90" s="44"/>
      <c r="L90" s="151"/>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1"/>
      <c r="S91" s="42"/>
      <c r="T91" s="42"/>
      <c r="U91" s="42"/>
      <c r="V91" s="42"/>
      <c r="W91" s="42"/>
      <c r="X91" s="42"/>
      <c r="Y91" s="42"/>
      <c r="Z91" s="42"/>
      <c r="AA91" s="42"/>
      <c r="AB91" s="42"/>
      <c r="AC91" s="42"/>
      <c r="AD91" s="42"/>
      <c r="AE91" s="42"/>
    </row>
    <row r="92" s="2" customFormat="1" ht="15.15" customHeight="1">
      <c r="A92" s="42"/>
      <c r="B92" s="43"/>
      <c r="C92" s="35" t="s">
        <v>30</v>
      </c>
      <c r="D92" s="44"/>
      <c r="E92" s="44"/>
      <c r="F92" s="30" t="str">
        <f>E19</f>
        <v>Správa železnic, státní organizace</v>
      </c>
      <c r="G92" s="44"/>
      <c r="H92" s="44"/>
      <c r="I92" s="35" t="s">
        <v>38</v>
      </c>
      <c r="J92" s="40" t="str">
        <f>E25</f>
        <v>PRISTA s.r.o.</v>
      </c>
      <c r="K92" s="44"/>
      <c r="L92" s="151"/>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IF(E22="","",E22)</f>
        <v>Vyplň údaj</v>
      </c>
      <c r="G93" s="44"/>
      <c r="H93" s="44"/>
      <c r="I93" s="35" t="s">
        <v>42</v>
      </c>
      <c r="J93" s="40" t="str">
        <f>E28</f>
        <v xml:space="preserve"> </v>
      </c>
      <c r="K93" s="44"/>
      <c r="L93" s="151"/>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11" customFormat="1" ht="29.28" customHeight="1">
      <c r="A95" s="191"/>
      <c r="B95" s="192"/>
      <c r="C95" s="193" t="s">
        <v>291</v>
      </c>
      <c r="D95" s="194" t="s">
        <v>64</v>
      </c>
      <c r="E95" s="194" t="s">
        <v>60</v>
      </c>
      <c r="F95" s="194" t="s">
        <v>61</v>
      </c>
      <c r="G95" s="194" t="s">
        <v>292</v>
      </c>
      <c r="H95" s="194" t="s">
        <v>293</v>
      </c>
      <c r="I95" s="194" t="s">
        <v>294</v>
      </c>
      <c r="J95" s="194" t="s">
        <v>285</v>
      </c>
      <c r="K95" s="195" t="s">
        <v>295</v>
      </c>
      <c r="L95" s="196"/>
      <c r="M95" s="97" t="s">
        <v>35</v>
      </c>
      <c r="N95" s="98" t="s">
        <v>49</v>
      </c>
      <c r="O95" s="98" t="s">
        <v>296</v>
      </c>
      <c r="P95" s="98" t="s">
        <v>297</v>
      </c>
      <c r="Q95" s="98" t="s">
        <v>298</v>
      </c>
      <c r="R95" s="98" t="s">
        <v>299</v>
      </c>
      <c r="S95" s="98" t="s">
        <v>300</v>
      </c>
      <c r="T95" s="99" t="s">
        <v>301</v>
      </c>
      <c r="U95" s="191"/>
      <c r="V95" s="191"/>
      <c r="W95" s="191"/>
      <c r="X95" s="191"/>
      <c r="Y95" s="191"/>
      <c r="Z95" s="191"/>
      <c r="AA95" s="191"/>
      <c r="AB95" s="191"/>
      <c r="AC95" s="191"/>
      <c r="AD95" s="191"/>
      <c r="AE95" s="191"/>
    </row>
    <row r="96" s="2" customFormat="1" ht="22.8" customHeight="1">
      <c r="A96" s="42"/>
      <c r="B96" s="43"/>
      <c r="C96" s="104" t="s">
        <v>302</v>
      </c>
      <c r="D96" s="44"/>
      <c r="E96" s="44"/>
      <c r="F96" s="44"/>
      <c r="G96" s="44"/>
      <c r="H96" s="44"/>
      <c r="I96" s="44"/>
      <c r="J96" s="197">
        <f>BK96</f>
        <v>0</v>
      </c>
      <c r="K96" s="44"/>
      <c r="L96" s="48"/>
      <c r="M96" s="100"/>
      <c r="N96" s="198"/>
      <c r="O96" s="101"/>
      <c r="P96" s="199">
        <f>P97</f>
        <v>0</v>
      </c>
      <c r="Q96" s="101"/>
      <c r="R96" s="199">
        <f>R97</f>
        <v>0</v>
      </c>
      <c r="S96" s="101"/>
      <c r="T96" s="200">
        <f>T97</f>
        <v>0</v>
      </c>
      <c r="U96" s="42"/>
      <c r="V96" s="42"/>
      <c r="W96" s="42"/>
      <c r="X96" s="42"/>
      <c r="Y96" s="42"/>
      <c r="Z96" s="42"/>
      <c r="AA96" s="42"/>
      <c r="AB96" s="42"/>
      <c r="AC96" s="42"/>
      <c r="AD96" s="42"/>
      <c r="AE96" s="42"/>
      <c r="AT96" s="20" t="s">
        <v>78</v>
      </c>
      <c r="AU96" s="20" t="s">
        <v>286</v>
      </c>
      <c r="BK96" s="201">
        <f>BK97</f>
        <v>0</v>
      </c>
    </row>
    <row r="97" s="12" customFormat="1" ht="25.92" customHeight="1">
      <c r="A97" s="12"/>
      <c r="B97" s="202"/>
      <c r="C97" s="203"/>
      <c r="D97" s="204" t="s">
        <v>78</v>
      </c>
      <c r="E97" s="205" t="s">
        <v>1889</v>
      </c>
      <c r="F97" s="205" t="s">
        <v>1890</v>
      </c>
      <c r="G97" s="203"/>
      <c r="H97" s="203"/>
      <c r="I97" s="206"/>
      <c r="J97" s="207">
        <f>BK97</f>
        <v>0</v>
      </c>
      <c r="K97" s="203"/>
      <c r="L97" s="208"/>
      <c r="M97" s="209"/>
      <c r="N97" s="210"/>
      <c r="O97" s="210"/>
      <c r="P97" s="211">
        <f>P98+P107+P112+P117</f>
        <v>0</v>
      </c>
      <c r="Q97" s="210"/>
      <c r="R97" s="211">
        <f>R98+R107+R112+R117</f>
        <v>0</v>
      </c>
      <c r="S97" s="210"/>
      <c r="T97" s="212">
        <f>T98+T107+T112+T117</f>
        <v>0</v>
      </c>
      <c r="U97" s="12"/>
      <c r="V97" s="12"/>
      <c r="W97" s="12"/>
      <c r="X97" s="12"/>
      <c r="Y97" s="12"/>
      <c r="Z97" s="12"/>
      <c r="AA97" s="12"/>
      <c r="AB97" s="12"/>
      <c r="AC97" s="12"/>
      <c r="AD97" s="12"/>
      <c r="AE97" s="12"/>
      <c r="AR97" s="213" t="s">
        <v>335</v>
      </c>
      <c r="AT97" s="214" t="s">
        <v>78</v>
      </c>
      <c r="AU97" s="214" t="s">
        <v>79</v>
      </c>
      <c r="AY97" s="213" t="s">
        <v>305</v>
      </c>
      <c r="BK97" s="215">
        <f>BK98+BK107+BK112+BK117</f>
        <v>0</v>
      </c>
    </row>
    <row r="98" s="12" customFormat="1" ht="22.8" customHeight="1">
      <c r="A98" s="12"/>
      <c r="B98" s="202"/>
      <c r="C98" s="203"/>
      <c r="D98" s="204" t="s">
        <v>78</v>
      </c>
      <c r="E98" s="216" t="s">
        <v>3748</v>
      </c>
      <c r="F98" s="216" t="s">
        <v>3749</v>
      </c>
      <c r="G98" s="203"/>
      <c r="H98" s="203"/>
      <c r="I98" s="206"/>
      <c r="J98" s="217">
        <f>BK98</f>
        <v>0</v>
      </c>
      <c r="K98" s="203"/>
      <c r="L98" s="208"/>
      <c r="M98" s="209"/>
      <c r="N98" s="210"/>
      <c r="O98" s="210"/>
      <c r="P98" s="211">
        <f>SUM(P99:P106)</f>
        <v>0</v>
      </c>
      <c r="Q98" s="210"/>
      <c r="R98" s="211">
        <f>SUM(R99:R106)</f>
        <v>0</v>
      </c>
      <c r="S98" s="210"/>
      <c r="T98" s="212">
        <f>SUM(T99:T106)</f>
        <v>0</v>
      </c>
      <c r="U98" s="12"/>
      <c r="V98" s="12"/>
      <c r="W98" s="12"/>
      <c r="X98" s="12"/>
      <c r="Y98" s="12"/>
      <c r="Z98" s="12"/>
      <c r="AA98" s="12"/>
      <c r="AB98" s="12"/>
      <c r="AC98" s="12"/>
      <c r="AD98" s="12"/>
      <c r="AE98" s="12"/>
      <c r="AR98" s="213" t="s">
        <v>335</v>
      </c>
      <c r="AT98" s="214" t="s">
        <v>78</v>
      </c>
      <c r="AU98" s="214" t="s">
        <v>86</v>
      </c>
      <c r="AY98" s="213" t="s">
        <v>305</v>
      </c>
      <c r="BK98" s="215">
        <f>SUM(BK99:BK106)</f>
        <v>0</v>
      </c>
    </row>
    <row r="99" s="2" customFormat="1" ht="16.5" customHeight="1">
      <c r="A99" s="42"/>
      <c r="B99" s="43"/>
      <c r="C99" s="218" t="s">
        <v>86</v>
      </c>
      <c r="D99" s="218" t="s">
        <v>308</v>
      </c>
      <c r="E99" s="219" t="s">
        <v>3750</v>
      </c>
      <c r="F99" s="220" t="s">
        <v>3751</v>
      </c>
      <c r="G99" s="221" t="s">
        <v>4243</v>
      </c>
      <c r="H99" s="222">
        <v>1</v>
      </c>
      <c r="I99" s="223"/>
      <c r="J99" s="224">
        <f>ROUND(I99*H99,2)</f>
        <v>0</v>
      </c>
      <c r="K99" s="220" t="s">
        <v>325</v>
      </c>
      <c r="L99" s="48"/>
      <c r="M99" s="225" t="s">
        <v>35</v>
      </c>
      <c r="N99" s="226" t="s">
        <v>52</v>
      </c>
      <c r="O99" s="89"/>
      <c r="P99" s="227">
        <f>O99*H99</f>
        <v>0</v>
      </c>
      <c r="Q99" s="227">
        <v>0</v>
      </c>
      <c r="R99" s="227">
        <f>Q99*H99</f>
        <v>0</v>
      </c>
      <c r="S99" s="227">
        <v>0</v>
      </c>
      <c r="T99" s="228">
        <f>S99*H99</f>
        <v>0</v>
      </c>
      <c r="U99" s="42"/>
      <c r="V99" s="42"/>
      <c r="W99" s="42"/>
      <c r="X99" s="42"/>
      <c r="Y99" s="42"/>
      <c r="Z99" s="42"/>
      <c r="AA99" s="42"/>
      <c r="AB99" s="42"/>
      <c r="AC99" s="42"/>
      <c r="AD99" s="42"/>
      <c r="AE99" s="42"/>
      <c r="AR99" s="229" t="s">
        <v>313</v>
      </c>
      <c r="AT99" s="229" t="s">
        <v>308</v>
      </c>
      <c r="AU99" s="229" t="s">
        <v>88</v>
      </c>
      <c r="AY99" s="20" t="s">
        <v>305</v>
      </c>
      <c r="BE99" s="230">
        <f>IF(N99="základní",J99,0)</f>
        <v>0</v>
      </c>
      <c r="BF99" s="230">
        <f>IF(N99="snížená",J99,0)</f>
        <v>0</v>
      </c>
      <c r="BG99" s="230">
        <f>IF(N99="zákl. přenesená",J99,0)</f>
        <v>0</v>
      </c>
      <c r="BH99" s="230">
        <f>IF(N99="sníž. přenesená",J99,0)</f>
        <v>0</v>
      </c>
      <c r="BI99" s="230">
        <f>IF(N99="nulová",J99,0)</f>
        <v>0</v>
      </c>
      <c r="BJ99" s="20" t="s">
        <v>313</v>
      </c>
      <c r="BK99" s="230">
        <f>ROUND(I99*H99,2)</f>
        <v>0</v>
      </c>
      <c r="BL99" s="20" t="s">
        <v>313</v>
      </c>
      <c r="BM99" s="229" t="s">
        <v>6227</v>
      </c>
    </row>
    <row r="100" s="2" customFormat="1">
      <c r="A100" s="42"/>
      <c r="B100" s="43"/>
      <c r="C100" s="44"/>
      <c r="D100" s="231" t="s">
        <v>315</v>
      </c>
      <c r="E100" s="44"/>
      <c r="F100" s="232" t="s">
        <v>3751</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315</v>
      </c>
      <c r="AU100" s="20" t="s">
        <v>88</v>
      </c>
    </row>
    <row r="101" s="2" customFormat="1">
      <c r="A101" s="42"/>
      <c r="B101" s="43"/>
      <c r="C101" s="44"/>
      <c r="D101" s="236" t="s">
        <v>328</v>
      </c>
      <c r="E101" s="44"/>
      <c r="F101" s="237" t="s">
        <v>3753</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328</v>
      </c>
      <c r="AU101" s="20" t="s">
        <v>88</v>
      </c>
    </row>
    <row r="102" s="2" customFormat="1">
      <c r="A102" s="42"/>
      <c r="B102" s="43"/>
      <c r="C102" s="44"/>
      <c r="D102" s="231" t="s">
        <v>472</v>
      </c>
      <c r="E102" s="44"/>
      <c r="F102" s="274" t="s">
        <v>3754</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472</v>
      </c>
      <c r="AU102" s="20" t="s">
        <v>88</v>
      </c>
    </row>
    <row r="103" s="2" customFormat="1" ht="16.5" customHeight="1">
      <c r="A103" s="42"/>
      <c r="B103" s="43"/>
      <c r="C103" s="218" t="s">
        <v>88</v>
      </c>
      <c r="D103" s="218" t="s">
        <v>308</v>
      </c>
      <c r="E103" s="219" t="s">
        <v>3755</v>
      </c>
      <c r="F103" s="220" t="s">
        <v>3756</v>
      </c>
      <c r="G103" s="221" t="s">
        <v>4243</v>
      </c>
      <c r="H103" s="222">
        <v>1</v>
      </c>
      <c r="I103" s="223"/>
      <c r="J103" s="224">
        <f>ROUND(I103*H103,2)</f>
        <v>0</v>
      </c>
      <c r="K103" s="220" t="s">
        <v>325</v>
      </c>
      <c r="L103" s="48"/>
      <c r="M103" s="225" t="s">
        <v>35</v>
      </c>
      <c r="N103" s="226" t="s">
        <v>52</v>
      </c>
      <c r="O103" s="89"/>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313</v>
      </c>
      <c r="AT103" s="229" t="s">
        <v>308</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6228</v>
      </c>
    </row>
    <row r="104" s="2" customFormat="1">
      <c r="A104" s="42"/>
      <c r="B104" s="43"/>
      <c r="C104" s="44"/>
      <c r="D104" s="231" t="s">
        <v>315</v>
      </c>
      <c r="E104" s="44"/>
      <c r="F104" s="232" t="s">
        <v>3756</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2" customFormat="1">
      <c r="A105" s="42"/>
      <c r="B105" s="43"/>
      <c r="C105" s="44"/>
      <c r="D105" s="236" t="s">
        <v>328</v>
      </c>
      <c r="E105" s="44"/>
      <c r="F105" s="237" t="s">
        <v>3758</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328</v>
      </c>
      <c r="AU105" s="20" t="s">
        <v>88</v>
      </c>
    </row>
    <row r="106" s="2" customFormat="1">
      <c r="A106" s="42"/>
      <c r="B106" s="43"/>
      <c r="C106" s="44"/>
      <c r="D106" s="231" t="s">
        <v>472</v>
      </c>
      <c r="E106" s="44"/>
      <c r="F106" s="274" t="s">
        <v>3759</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472</v>
      </c>
      <c r="AU106" s="20" t="s">
        <v>88</v>
      </c>
    </row>
    <row r="107" s="12" customFormat="1" ht="22.8" customHeight="1">
      <c r="A107" s="12"/>
      <c r="B107" s="202"/>
      <c r="C107" s="203"/>
      <c r="D107" s="204" t="s">
        <v>78</v>
      </c>
      <c r="E107" s="216" t="s">
        <v>3760</v>
      </c>
      <c r="F107" s="216" t="s">
        <v>3761</v>
      </c>
      <c r="G107" s="203"/>
      <c r="H107" s="203"/>
      <c r="I107" s="206"/>
      <c r="J107" s="217">
        <f>BK107</f>
        <v>0</v>
      </c>
      <c r="K107" s="203"/>
      <c r="L107" s="208"/>
      <c r="M107" s="209"/>
      <c r="N107" s="210"/>
      <c r="O107" s="210"/>
      <c r="P107" s="211">
        <f>SUM(P108:P111)</f>
        <v>0</v>
      </c>
      <c r="Q107" s="210"/>
      <c r="R107" s="211">
        <f>SUM(R108:R111)</f>
        <v>0</v>
      </c>
      <c r="S107" s="210"/>
      <c r="T107" s="212">
        <f>SUM(T108:T111)</f>
        <v>0</v>
      </c>
      <c r="U107" s="12"/>
      <c r="V107" s="12"/>
      <c r="W107" s="12"/>
      <c r="X107" s="12"/>
      <c r="Y107" s="12"/>
      <c r="Z107" s="12"/>
      <c r="AA107" s="12"/>
      <c r="AB107" s="12"/>
      <c r="AC107" s="12"/>
      <c r="AD107" s="12"/>
      <c r="AE107" s="12"/>
      <c r="AR107" s="213" t="s">
        <v>335</v>
      </c>
      <c r="AT107" s="214" t="s">
        <v>78</v>
      </c>
      <c r="AU107" s="214" t="s">
        <v>86</v>
      </c>
      <c r="AY107" s="213" t="s">
        <v>305</v>
      </c>
      <c r="BK107" s="215">
        <f>SUM(BK108:BK111)</f>
        <v>0</v>
      </c>
    </row>
    <row r="108" s="2" customFormat="1" ht="16.5" customHeight="1">
      <c r="A108" s="42"/>
      <c r="B108" s="43"/>
      <c r="C108" s="218" t="s">
        <v>96</v>
      </c>
      <c r="D108" s="218" t="s">
        <v>308</v>
      </c>
      <c r="E108" s="219" t="s">
        <v>3762</v>
      </c>
      <c r="F108" s="220" t="s">
        <v>3761</v>
      </c>
      <c r="G108" s="221" t="s">
        <v>4243</v>
      </c>
      <c r="H108" s="222">
        <v>1</v>
      </c>
      <c r="I108" s="223"/>
      <c r="J108" s="224">
        <f>ROUND(I108*H108,2)</f>
        <v>0</v>
      </c>
      <c r="K108" s="220" t="s">
        <v>325</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313</v>
      </c>
      <c r="AT108" s="229" t="s">
        <v>308</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6229</v>
      </c>
    </row>
    <row r="109" s="2" customFormat="1">
      <c r="A109" s="42"/>
      <c r="B109" s="43"/>
      <c r="C109" s="44"/>
      <c r="D109" s="231" t="s">
        <v>315</v>
      </c>
      <c r="E109" s="44"/>
      <c r="F109" s="232" t="s">
        <v>3761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c r="A110" s="42"/>
      <c r="B110" s="43"/>
      <c r="C110" s="44"/>
      <c r="D110" s="236" t="s">
        <v>328</v>
      </c>
      <c r="E110" s="44"/>
      <c r="F110" s="237" t="s">
        <v>3764</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328</v>
      </c>
      <c r="AU110" s="20" t="s">
        <v>88</v>
      </c>
    </row>
    <row r="111" s="2" customFormat="1">
      <c r="A111" s="42"/>
      <c r="B111" s="43"/>
      <c r="C111" s="44"/>
      <c r="D111" s="231" t="s">
        <v>472</v>
      </c>
      <c r="E111" s="44"/>
      <c r="F111" s="274" t="s">
        <v>3765</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472</v>
      </c>
      <c r="AU111" s="20" t="s">
        <v>88</v>
      </c>
    </row>
    <row r="112" s="12" customFormat="1" ht="22.8" customHeight="1">
      <c r="A112" s="12"/>
      <c r="B112" s="202"/>
      <c r="C112" s="203"/>
      <c r="D112" s="204" t="s">
        <v>78</v>
      </c>
      <c r="E112" s="216" t="s">
        <v>2552</v>
      </c>
      <c r="F112" s="216" t="s">
        <v>2553</v>
      </c>
      <c r="G112" s="203"/>
      <c r="H112" s="203"/>
      <c r="I112" s="206"/>
      <c r="J112" s="217">
        <f>BK112</f>
        <v>0</v>
      </c>
      <c r="K112" s="203"/>
      <c r="L112" s="208"/>
      <c r="M112" s="209"/>
      <c r="N112" s="210"/>
      <c r="O112" s="210"/>
      <c r="P112" s="211">
        <f>SUM(P113:P116)</f>
        <v>0</v>
      </c>
      <c r="Q112" s="210"/>
      <c r="R112" s="211">
        <f>SUM(R113:R116)</f>
        <v>0</v>
      </c>
      <c r="S112" s="210"/>
      <c r="T112" s="212">
        <f>SUM(T113:T116)</f>
        <v>0</v>
      </c>
      <c r="U112" s="12"/>
      <c r="V112" s="12"/>
      <c r="W112" s="12"/>
      <c r="X112" s="12"/>
      <c r="Y112" s="12"/>
      <c r="Z112" s="12"/>
      <c r="AA112" s="12"/>
      <c r="AB112" s="12"/>
      <c r="AC112" s="12"/>
      <c r="AD112" s="12"/>
      <c r="AE112" s="12"/>
      <c r="AR112" s="213" t="s">
        <v>335</v>
      </c>
      <c r="AT112" s="214" t="s">
        <v>78</v>
      </c>
      <c r="AU112" s="214" t="s">
        <v>86</v>
      </c>
      <c r="AY112" s="213" t="s">
        <v>305</v>
      </c>
      <c r="BK112" s="215">
        <f>SUM(BK113:BK116)</f>
        <v>0</v>
      </c>
    </row>
    <row r="113" s="2" customFormat="1" ht="16.5" customHeight="1">
      <c r="A113" s="42"/>
      <c r="B113" s="43"/>
      <c r="C113" s="218" t="s">
        <v>313</v>
      </c>
      <c r="D113" s="218" t="s">
        <v>308</v>
      </c>
      <c r="E113" s="219" t="s">
        <v>2078</v>
      </c>
      <c r="F113" s="220" t="s">
        <v>2079</v>
      </c>
      <c r="G113" s="221" t="s">
        <v>4243</v>
      </c>
      <c r="H113" s="222">
        <v>1</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6230</v>
      </c>
    </row>
    <row r="114" s="2" customFormat="1">
      <c r="A114" s="42"/>
      <c r="B114" s="43"/>
      <c r="C114" s="44"/>
      <c r="D114" s="231" t="s">
        <v>315</v>
      </c>
      <c r="E114" s="44"/>
      <c r="F114" s="232" t="s">
        <v>2079</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2083</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c r="A116" s="42"/>
      <c r="B116" s="43"/>
      <c r="C116" s="44"/>
      <c r="D116" s="231" t="s">
        <v>472</v>
      </c>
      <c r="E116" s="44"/>
      <c r="F116" s="274" t="s">
        <v>3767</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472</v>
      </c>
      <c r="AU116" s="20" t="s">
        <v>88</v>
      </c>
    </row>
    <row r="117" s="12" customFormat="1" ht="22.8" customHeight="1">
      <c r="A117" s="12"/>
      <c r="B117" s="202"/>
      <c r="C117" s="203"/>
      <c r="D117" s="204" t="s">
        <v>78</v>
      </c>
      <c r="E117" s="216" t="s">
        <v>4491</v>
      </c>
      <c r="F117" s="216" t="s">
        <v>4492</v>
      </c>
      <c r="G117" s="203"/>
      <c r="H117" s="203"/>
      <c r="I117" s="206"/>
      <c r="J117" s="217">
        <f>BK117</f>
        <v>0</v>
      </c>
      <c r="K117" s="203"/>
      <c r="L117" s="208"/>
      <c r="M117" s="209"/>
      <c r="N117" s="210"/>
      <c r="O117" s="210"/>
      <c r="P117" s="211">
        <f>SUM(P118:P121)</f>
        <v>0</v>
      </c>
      <c r="Q117" s="210"/>
      <c r="R117" s="211">
        <f>SUM(R118:R121)</f>
        <v>0</v>
      </c>
      <c r="S117" s="210"/>
      <c r="T117" s="212">
        <f>SUM(T118:T121)</f>
        <v>0</v>
      </c>
      <c r="U117" s="12"/>
      <c r="V117" s="12"/>
      <c r="W117" s="12"/>
      <c r="X117" s="12"/>
      <c r="Y117" s="12"/>
      <c r="Z117" s="12"/>
      <c r="AA117" s="12"/>
      <c r="AB117" s="12"/>
      <c r="AC117" s="12"/>
      <c r="AD117" s="12"/>
      <c r="AE117" s="12"/>
      <c r="AR117" s="213" t="s">
        <v>335</v>
      </c>
      <c r="AT117" s="214" t="s">
        <v>78</v>
      </c>
      <c r="AU117" s="214" t="s">
        <v>86</v>
      </c>
      <c r="AY117" s="213" t="s">
        <v>305</v>
      </c>
      <c r="BK117" s="215">
        <f>SUM(BK118:BK121)</f>
        <v>0</v>
      </c>
    </row>
    <row r="118" s="2" customFormat="1" ht="16.5" customHeight="1">
      <c r="A118" s="42"/>
      <c r="B118" s="43"/>
      <c r="C118" s="218" t="s">
        <v>335</v>
      </c>
      <c r="D118" s="218" t="s">
        <v>308</v>
      </c>
      <c r="E118" s="219" t="s">
        <v>4493</v>
      </c>
      <c r="F118" s="220" t="s">
        <v>4492</v>
      </c>
      <c r="G118" s="221" t="s">
        <v>2080</v>
      </c>
      <c r="H118" s="222">
        <v>1</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2081</v>
      </c>
      <c r="AT118" s="229" t="s">
        <v>308</v>
      </c>
      <c r="AU118" s="229" t="s">
        <v>88</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2081</v>
      </c>
      <c r="BM118" s="229" t="s">
        <v>6231</v>
      </c>
    </row>
    <row r="119" s="2" customFormat="1">
      <c r="A119" s="42"/>
      <c r="B119" s="43"/>
      <c r="C119" s="44"/>
      <c r="D119" s="231" t="s">
        <v>315</v>
      </c>
      <c r="E119" s="44"/>
      <c r="F119" s="232" t="s">
        <v>4492</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88</v>
      </c>
    </row>
    <row r="120" s="2" customFormat="1">
      <c r="A120" s="42"/>
      <c r="B120" s="43"/>
      <c r="C120" s="44"/>
      <c r="D120" s="236" t="s">
        <v>328</v>
      </c>
      <c r="E120" s="44"/>
      <c r="F120" s="237" t="s">
        <v>4495</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88</v>
      </c>
    </row>
    <row r="121" s="2" customFormat="1">
      <c r="A121" s="42"/>
      <c r="B121" s="43"/>
      <c r="C121" s="44"/>
      <c r="D121" s="231" t="s">
        <v>472</v>
      </c>
      <c r="E121" s="44"/>
      <c r="F121" s="274" t="s">
        <v>6198</v>
      </c>
      <c r="G121" s="44"/>
      <c r="H121" s="44"/>
      <c r="I121" s="233"/>
      <c r="J121" s="44"/>
      <c r="K121" s="44"/>
      <c r="L121" s="48"/>
      <c r="M121" s="270"/>
      <c r="N121" s="271"/>
      <c r="O121" s="272"/>
      <c r="P121" s="272"/>
      <c r="Q121" s="272"/>
      <c r="R121" s="272"/>
      <c r="S121" s="272"/>
      <c r="T121" s="273"/>
      <c r="U121" s="42"/>
      <c r="V121" s="42"/>
      <c r="W121" s="42"/>
      <c r="X121" s="42"/>
      <c r="Y121" s="42"/>
      <c r="Z121" s="42"/>
      <c r="AA121" s="42"/>
      <c r="AB121" s="42"/>
      <c r="AC121" s="42"/>
      <c r="AD121" s="42"/>
      <c r="AE121" s="42"/>
      <c r="AT121" s="20" t="s">
        <v>472</v>
      </c>
      <c r="AU121" s="20" t="s">
        <v>88</v>
      </c>
    </row>
    <row r="122" s="2" customFormat="1" ht="6.96" customHeight="1">
      <c r="A122" s="42"/>
      <c r="B122" s="64"/>
      <c r="C122" s="65"/>
      <c r="D122" s="65"/>
      <c r="E122" s="65"/>
      <c r="F122" s="65"/>
      <c r="G122" s="65"/>
      <c r="H122" s="65"/>
      <c r="I122" s="65"/>
      <c r="J122" s="65"/>
      <c r="K122" s="65"/>
      <c r="L122" s="48"/>
      <c r="M122" s="42"/>
      <c r="O122" s="42"/>
      <c r="P122" s="42"/>
      <c r="Q122" s="42"/>
      <c r="R122" s="42"/>
      <c r="S122" s="42"/>
      <c r="T122" s="42"/>
      <c r="U122" s="42"/>
      <c r="V122" s="42"/>
      <c r="W122" s="42"/>
      <c r="X122" s="42"/>
      <c r="Y122" s="42"/>
      <c r="Z122" s="42"/>
      <c r="AA122" s="42"/>
      <c r="AB122" s="42"/>
      <c r="AC122" s="42"/>
      <c r="AD122" s="42"/>
      <c r="AE122" s="42"/>
    </row>
  </sheetData>
  <sheetProtection sheet="1" autoFilter="0" formatColumns="0" formatRows="0" objects="1" scenarios="1" spinCount="100000" saltValue="f6SlF6Xayx2XH57VbDooxXdS9QKWJhZT3q0bp5GMBrMOFpOyjAKk5gj+b+aGiNm1Jb7y4AUKiYLe65nMVpJIrw==" hashValue="OjR0Z9qFejhxZS2CHVGI3kuqVl2hGwEFvV12PM+f/SRXzWcRIu9lb1JZut2+fzJC9blRQ6hxGHw7cuoXL/M8cA==" algorithmName="SHA-512" password="CCF9"/>
  <autoFilter ref="C95:K12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1" r:id="rId1" display="https://podminky.urs.cz/item/CS_URS_2023_01/012002000"/>
    <hyperlink ref="F105" r:id="rId2" display="https://podminky.urs.cz/item/CS_URS_2023_01/013002000"/>
    <hyperlink ref="F110" r:id="rId3" display="https://podminky.urs.cz/item/CS_URS_2023_01/030001000"/>
    <hyperlink ref="F115" r:id="rId4" display="https://podminky.urs.cz/item/CS_URS_2023_01/043134000"/>
    <hyperlink ref="F120" r:id="rId5" display="https://podminky.urs.cz/item/CS_URS_2023_01/06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225</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6232</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6233</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ROUND(J103,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ROUND((SUM(BE103:BE659)),  2)</f>
        <v>0</v>
      </c>
      <c r="G37" s="42"/>
      <c r="H37" s="42"/>
      <c r="I37" s="163">
        <v>0.20999999999999999</v>
      </c>
      <c r="J37" s="162">
        <f>ROUND(((SUM(BE103:BE659))*I37),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ROUND((SUM(BF103:BF659)),  2)</f>
        <v>0</v>
      </c>
      <c r="G38" s="42"/>
      <c r="H38" s="42"/>
      <c r="I38" s="163">
        <v>0.14999999999999999</v>
      </c>
      <c r="J38" s="162">
        <f>ROUND(((SUM(BF103:BF659))*I38),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ROUND((SUM(BG103:BG659)),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ROUND((SUM(BH103:BH659)),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ROUND((SUM(BI103:BI659)),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6232</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5,922 -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J103</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J234</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J313</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1907</v>
      </c>
      <c r="E72" s="188"/>
      <c r="F72" s="188"/>
      <c r="G72" s="188"/>
      <c r="H72" s="188"/>
      <c r="I72" s="188"/>
      <c r="J72" s="189">
        <f>J343</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3267</v>
      </c>
      <c r="E73" s="188"/>
      <c r="F73" s="188"/>
      <c r="G73" s="188"/>
      <c r="H73" s="188"/>
      <c r="I73" s="188"/>
      <c r="J73" s="189">
        <f>J391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3770</v>
      </c>
      <c r="E74" s="188"/>
      <c r="F74" s="188"/>
      <c r="G74" s="188"/>
      <c r="H74" s="188"/>
      <c r="I74" s="188"/>
      <c r="J74" s="189">
        <f>J411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1908</v>
      </c>
      <c r="E75" s="188"/>
      <c r="F75" s="188"/>
      <c r="G75" s="188"/>
      <c r="H75" s="188"/>
      <c r="I75" s="188"/>
      <c r="J75" s="189">
        <f>J441</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1909</v>
      </c>
      <c r="E76" s="188"/>
      <c r="F76" s="188"/>
      <c r="G76" s="188"/>
      <c r="H76" s="188"/>
      <c r="I76" s="188"/>
      <c r="J76" s="189">
        <f>J579</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3268</v>
      </c>
      <c r="E77" s="188"/>
      <c r="F77" s="188"/>
      <c r="G77" s="188"/>
      <c r="H77" s="188"/>
      <c r="I77" s="188"/>
      <c r="J77" s="189">
        <f>J622</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2306</v>
      </c>
      <c r="E78" s="183"/>
      <c r="F78" s="183"/>
      <c r="G78" s="183"/>
      <c r="H78" s="183"/>
      <c r="I78" s="183"/>
      <c r="J78" s="184">
        <f>J627</f>
        <v>0</v>
      </c>
      <c r="K78" s="181"/>
      <c r="L78" s="185"/>
      <c r="S78" s="9"/>
      <c r="T78" s="9"/>
      <c r="U78" s="9"/>
      <c r="V78" s="9"/>
      <c r="W78" s="9"/>
      <c r="X78" s="9"/>
      <c r="Y78" s="9"/>
      <c r="Z78" s="9"/>
      <c r="AA78" s="9"/>
      <c r="AB78" s="9"/>
      <c r="AC78" s="9"/>
      <c r="AD78" s="9"/>
      <c r="AE78" s="9"/>
    </row>
    <row r="79" s="10" customFormat="1" ht="19.92" customHeight="1">
      <c r="A79" s="10"/>
      <c r="B79" s="186"/>
      <c r="C79" s="129"/>
      <c r="D79" s="187" t="s">
        <v>2307</v>
      </c>
      <c r="E79" s="188"/>
      <c r="F79" s="188"/>
      <c r="G79" s="188"/>
      <c r="H79" s="188"/>
      <c r="I79" s="188"/>
      <c r="J79" s="189">
        <f>J628</f>
        <v>0</v>
      </c>
      <c r="K79" s="129"/>
      <c r="L79" s="190"/>
      <c r="S79" s="10"/>
      <c r="T79" s="10"/>
      <c r="U79" s="10"/>
      <c r="V79" s="10"/>
      <c r="W79" s="10"/>
      <c r="X79" s="10"/>
      <c r="Y79" s="10"/>
      <c r="Z79" s="10"/>
      <c r="AA79" s="10"/>
      <c r="AB79" s="10"/>
      <c r="AC79" s="10"/>
      <c r="AD79" s="10"/>
      <c r="AE79" s="10"/>
    </row>
    <row r="80" s="2" customFormat="1" ht="21.84"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64"/>
      <c r="C81" s="65"/>
      <c r="D81" s="65"/>
      <c r="E81" s="65"/>
      <c r="F81" s="65"/>
      <c r="G81" s="65"/>
      <c r="H81" s="65"/>
      <c r="I81" s="65"/>
      <c r="J81" s="65"/>
      <c r="K81" s="65"/>
      <c r="L81" s="151"/>
      <c r="S81" s="42"/>
      <c r="T81" s="42"/>
      <c r="U81" s="42"/>
      <c r="V81" s="42"/>
      <c r="W81" s="42"/>
      <c r="X81" s="42"/>
      <c r="Y81" s="42"/>
      <c r="Z81" s="42"/>
      <c r="AA81" s="42"/>
      <c r="AB81" s="42"/>
      <c r="AC81" s="42"/>
      <c r="AD81" s="42"/>
      <c r="AE81" s="42"/>
    </row>
    <row r="85" s="2" customFormat="1" ht="6.96" customHeight="1">
      <c r="A85" s="42"/>
      <c r="B85" s="66"/>
      <c r="C85" s="67"/>
      <c r="D85" s="67"/>
      <c r="E85" s="67"/>
      <c r="F85" s="67"/>
      <c r="G85" s="67"/>
      <c r="H85" s="67"/>
      <c r="I85" s="67"/>
      <c r="J85" s="67"/>
      <c r="K85" s="67"/>
      <c r="L85" s="151"/>
      <c r="S85" s="42"/>
      <c r="T85" s="42"/>
      <c r="U85" s="42"/>
      <c r="V85" s="42"/>
      <c r="W85" s="42"/>
      <c r="X85" s="42"/>
      <c r="Y85" s="42"/>
      <c r="Z85" s="42"/>
      <c r="AA85" s="42"/>
      <c r="AB85" s="42"/>
      <c r="AC85" s="42"/>
      <c r="AD85" s="42"/>
      <c r="AE85" s="42"/>
    </row>
    <row r="86" s="2" customFormat="1" ht="24.96" customHeight="1">
      <c r="A86" s="42"/>
      <c r="B86" s="43"/>
      <c r="C86" s="26" t="s">
        <v>290</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26.25" customHeight="1">
      <c r="A89" s="42"/>
      <c r="B89" s="43"/>
      <c r="C89" s="44"/>
      <c r="D89" s="44"/>
      <c r="E89" s="175" t="str">
        <f>E7</f>
        <v>Obnova trati v úseku Louny - Radonice nad Ohří (akt ÚOŽI 2023-1)_OPRAVA Č. 2</v>
      </c>
      <c r="F89" s="35"/>
      <c r="G89" s="35"/>
      <c r="H89" s="35"/>
      <c r="I89" s="44"/>
      <c r="J89" s="44"/>
      <c r="K89" s="44"/>
      <c r="L89" s="151"/>
      <c r="S89" s="42"/>
      <c r="T89" s="42"/>
      <c r="U89" s="42"/>
      <c r="V89" s="42"/>
      <c r="W89" s="42"/>
      <c r="X89" s="42"/>
      <c r="Y89" s="42"/>
      <c r="Z89" s="42"/>
      <c r="AA89" s="42"/>
      <c r="AB89" s="42"/>
      <c r="AC89" s="42"/>
      <c r="AD89" s="42"/>
      <c r="AE89" s="42"/>
    </row>
    <row r="90" s="1" customFormat="1" ht="12" customHeight="1">
      <c r="B90" s="24"/>
      <c r="C90" s="35" t="s">
        <v>277</v>
      </c>
      <c r="D90" s="25"/>
      <c r="E90" s="25"/>
      <c r="F90" s="25"/>
      <c r="G90" s="25"/>
      <c r="H90" s="25"/>
      <c r="I90" s="25"/>
      <c r="J90" s="25"/>
      <c r="K90" s="25"/>
      <c r="L90" s="23"/>
    </row>
    <row r="91" s="1" customFormat="1" ht="16.5" customHeight="1">
      <c r="B91" s="24"/>
      <c r="C91" s="25"/>
      <c r="D91" s="25"/>
      <c r="E91" s="175" t="s">
        <v>3264</v>
      </c>
      <c r="F91" s="25"/>
      <c r="G91" s="25"/>
      <c r="H91" s="25"/>
      <c r="I91" s="25"/>
      <c r="J91" s="25"/>
      <c r="K91" s="25"/>
      <c r="L91" s="23"/>
    </row>
    <row r="92" s="1" customFormat="1" ht="12" customHeight="1">
      <c r="B92" s="24"/>
      <c r="C92" s="35" t="s">
        <v>279</v>
      </c>
      <c r="D92" s="25"/>
      <c r="E92" s="25"/>
      <c r="F92" s="25"/>
      <c r="G92" s="25"/>
      <c r="H92" s="25"/>
      <c r="I92" s="25"/>
      <c r="J92" s="25"/>
      <c r="K92" s="25"/>
      <c r="L92" s="23"/>
    </row>
    <row r="93" s="2" customFormat="1" ht="16.5" customHeight="1">
      <c r="A93" s="42"/>
      <c r="B93" s="43"/>
      <c r="C93" s="44"/>
      <c r="D93" s="44"/>
      <c r="E93" s="56" t="s">
        <v>6232</v>
      </c>
      <c r="F93" s="44"/>
      <c r="G93" s="44"/>
      <c r="H93" s="44"/>
      <c r="I93" s="44"/>
      <c r="J93" s="44"/>
      <c r="K93" s="44"/>
      <c r="L93" s="151"/>
      <c r="S93" s="42"/>
      <c r="T93" s="42"/>
      <c r="U93" s="42"/>
      <c r="V93" s="42"/>
      <c r="W93" s="42"/>
      <c r="X93" s="42"/>
      <c r="Y93" s="42"/>
      <c r="Z93" s="42"/>
      <c r="AA93" s="42"/>
      <c r="AB93" s="42"/>
      <c r="AC93" s="42"/>
      <c r="AD93" s="42"/>
      <c r="AE93" s="42"/>
    </row>
    <row r="94" s="2" customFormat="1" ht="12" customHeight="1">
      <c r="A94" s="42"/>
      <c r="B94" s="43"/>
      <c r="C94" s="35" t="s">
        <v>281</v>
      </c>
      <c r="D94" s="44"/>
      <c r="E94" s="44"/>
      <c r="F94" s="44"/>
      <c r="G94" s="44"/>
      <c r="H94" s="44"/>
      <c r="I94" s="44"/>
      <c r="J94" s="44"/>
      <c r="K94" s="44"/>
      <c r="L94" s="151"/>
      <c r="S94" s="42"/>
      <c r="T94" s="42"/>
      <c r="U94" s="42"/>
      <c r="V94" s="42"/>
      <c r="W94" s="42"/>
      <c r="X94" s="42"/>
      <c r="Y94" s="42"/>
      <c r="Z94" s="42"/>
      <c r="AA94" s="42"/>
      <c r="AB94" s="42"/>
      <c r="AC94" s="42"/>
      <c r="AD94" s="42"/>
      <c r="AE94" s="42"/>
    </row>
    <row r="95" s="2" customFormat="1" ht="16.5" customHeight="1">
      <c r="A95" s="42"/>
      <c r="B95" s="43"/>
      <c r="C95" s="44"/>
      <c r="D95" s="44"/>
      <c r="E95" s="74" t="str">
        <f>E13</f>
        <v xml:space="preserve">001 - ZRN - km 5,922 - propustek </v>
      </c>
      <c r="F95" s="44"/>
      <c r="G95" s="44"/>
      <c r="H95" s="44"/>
      <c r="I95" s="44"/>
      <c r="J95" s="44"/>
      <c r="K95" s="44"/>
      <c r="L95" s="151"/>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 xml:space="preserve"> </v>
      </c>
      <c r="G97" s="44"/>
      <c r="H97" s="44"/>
      <c r="I97" s="35" t="s">
        <v>24</v>
      </c>
      <c r="J97" s="77" t="str">
        <f>IF(J16="","",J16)</f>
        <v>28. 3. 2023</v>
      </c>
      <c r="K97" s="44"/>
      <c r="L97" s="151"/>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1"/>
      <c r="S98" s="42"/>
      <c r="T98" s="42"/>
      <c r="U98" s="42"/>
      <c r="V98" s="42"/>
      <c r="W98" s="42"/>
      <c r="X98" s="42"/>
      <c r="Y98" s="42"/>
      <c r="Z98" s="42"/>
      <c r="AA98" s="42"/>
      <c r="AB98" s="42"/>
      <c r="AC98" s="42"/>
      <c r="AD98" s="42"/>
      <c r="AE98" s="42"/>
    </row>
    <row r="99" s="2" customFormat="1" ht="15.15" customHeight="1">
      <c r="A99" s="42"/>
      <c r="B99" s="43"/>
      <c r="C99" s="35" t="s">
        <v>30</v>
      </c>
      <c r="D99" s="44"/>
      <c r="E99" s="44"/>
      <c r="F99" s="30" t="str">
        <f>E19</f>
        <v>Správa železnic, státní organizace</v>
      </c>
      <c r="G99" s="44"/>
      <c r="H99" s="44"/>
      <c r="I99" s="35" t="s">
        <v>38</v>
      </c>
      <c r="J99" s="40" t="str">
        <f>E25</f>
        <v>PRISTA s.r.o.</v>
      </c>
      <c r="K99" s="44"/>
      <c r="L99" s="151"/>
      <c r="S99" s="42"/>
      <c r="T99" s="42"/>
      <c r="U99" s="42"/>
      <c r="V99" s="42"/>
      <c r="W99" s="42"/>
      <c r="X99" s="42"/>
      <c r="Y99" s="42"/>
      <c r="Z99" s="42"/>
      <c r="AA99" s="42"/>
      <c r="AB99" s="42"/>
      <c r="AC99" s="42"/>
      <c r="AD99" s="42"/>
      <c r="AE99" s="42"/>
    </row>
    <row r="100" s="2" customFormat="1" ht="15.15" customHeight="1">
      <c r="A100" s="42"/>
      <c r="B100" s="43"/>
      <c r="C100" s="35" t="s">
        <v>36</v>
      </c>
      <c r="D100" s="44"/>
      <c r="E100" s="44"/>
      <c r="F100" s="30" t="str">
        <f>IF(E22="","",E22)</f>
        <v>Vyplň údaj</v>
      </c>
      <c r="G100" s="44"/>
      <c r="H100" s="44"/>
      <c r="I100" s="35" t="s">
        <v>42</v>
      </c>
      <c r="J100" s="40" t="str">
        <f>E28</f>
        <v xml:space="preserve"> </v>
      </c>
      <c r="K100" s="44"/>
      <c r="L100" s="151"/>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1"/>
      <c r="S101" s="42"/>
      <c r="T101" s="42"/>
      <c r="U101" s="42"/>
      <c r="V101" s="42"/>
      <c r="W101" s="42"/>
      <c r="X101" s="42"/>
      <c r="Y101" s="42"/>
      <c r="Z101" s="42"/>
      <c r="AA101" s="42"/>
      <c r="AB101" s="42"/>
      <c r="AC101" s="42"/>
      <c r="AD101" s="42"/>
      <c r="AE101" s="42"/>
    </row>
    <row r="102" s="11" customFormat="1" ht="29.28" customHeight="1">
      <c r="A102" s="191"/>
      <c r="B102" s="192"/>
      <c r="C102" s="193" t="s">
        <v>291</v>
      </c>
      <c r="D102" s="194" t="s">
        <v>64</v>
      </c>
      <c r="E102" s="194" t="s">
        <v>60</v>
      </c>
      <c r="F102" s="194" t="s">
        <v>61</v>
      </c>
      <c r="G102" s="194" t="s">
        <v>292</v>
      </c>
      <c r="H102" s="194" t="s">
        <v>293</v>
      </c>
      <c r="I102" s="194" t="s">
        <v>294</v>
      </c>
      <c r="J102" s="194" t="s">
        <v>285</v>
      </c>
      <c r="K102" s="195" t="s">
        <v>295</v>
      </c>
      <c r="L102" s="196"/>
      <c r="M102" s="97" t="s">
        <v>35</v>
      </c>
      <c r="N102" s="98" t="s">
        <v>49</v>
      </c>
      <c r="O102" s="98" t="s">
        <v>296</v>
      </c>
      <c r="P102" s="98" t="s">
        <v>297</v>
      </c>
      <c r="Q102" s="98" t="s">
        <v>298</v>
      </c>
      <c r="R102" s="98" t="s">
        <v>299</v>
      </c>
      <c r="S102" s="98" t="s">
        <v>300</v>
      </c>
      <c r="T102" s="99" t="s">
        <v>301</v>
      </c>
      <c r="U102" s="191"/>
      <c r="V102" s="191"/>
      <c r="W102" s="191"/>
      <c r="X102" s="191"/>
      <c r="Y102" s="191"/>
      <c r="Z102" s="191"/>
      <c r="AA102" s="191"/>
      <c r="AB102" s="191"/>
      <c r="AC102" s="191"/>
      <c r="AD102" s="191"/>
      <c r="AE102" s="191"/>
    </row>
    <row r="103" s="2" customFormat="1" ht="22.8" customHeight="1">
      <c r="A103" s="42"/>
      <c r="B103" s="43"/>
      <c r="C103" s="104" t="s">
        <v>302</v>
      </c>
      <c r="D103" s="44"/>
      <c r="E103" s="44"/>
      <c r="F103" s="44"/>
      <c r="G103" s="44"/>
      <c r="H103" s="44"/>
      <c r="I103" s="44"/>
      <c r="J103" s="197">
        <f>BK103</f>
        <v>0</v>
      </c>
      <c r="K103" s="44"/>
      <c r="L103" s="48"/>
      <c r="M103" s="100"/>
      <c r="N103" s="198"/>
      <c r="O103" s="101"/>
      <c r="P103" s="199">
        <f>P104+P627</f>
        <v>0</v>
      </c>
      <c r="Q103" s="101"/>
      <c r="R103" s="199">
        <f>R104+R627</f>
        <v>315.81327269486098</v>
      </c>
      <c r="S103" s="101"/>
      <c r="T103" s="200">
        <f>T104+T627</f>
        <v>70.693481999999989</v>
      </c>
      <c r="U103" s="42"/>
      <c r="V103" s="42"/>
      <c r="W103" s="42"/>
      <c r="X103" s="42"/>
      <c r="Y103" s="42"/>
      <c r="Z103" s="42"/>
      <c r="AA103" s="42"/>
      <c r="AB103" s="42"/>
      <c r="AC103" s="42"/>
      <c r="AD103" s="42"/>
      <c r="AE103" s="42"/>
      <c r="AT103" s="20" t="s">
        <v>78</v>
      </c>
      <c r="AU103" s="20" t="s">
        <v>286</v>
      </c>
      <c r="BK103" s="201">
        <f>BK104+BK627</f>
        <v>0</v>
      </c>
    </row>
    <row r="104" s="12" customFormat="1" ht="25.92" customHeight="1">
      <c r="A104" s="12"/>
      <c r="B104" s="202"/>
      <c r="C104" s="203"/>
      <c r="D104" s="204" t="s">
        <v>78</v>
      </c>
      <c r="E104" s="205" t="s">
        <v>466</v>
      </c>
      <c r="F104" s="205" t="s">
        <v>467</v>
      </c>
      <c r="G104" s="203"/>
      <c r="H104" s="203"/>
      <c r="I104" s="206"/>
      <c r="J104" s="207">
        <f>BK104</f>
        <v>0</v>
      </c>
      <c r="K104" s="203"/>
      <c r="L104" s="208"/>
      <c r="M104" s="209"/>
      <c r="N104" s="210"/>
      <c r="O104" s="210"/>
      <c r="P104" s="211">
        <f>P105+P234+P313+P343+P391+P411+P441+P579+P622</f>
        <v>0</v>
      </c>
      <c r="Q104" s="210"/>
      <c r="R104" s="211">
        <f>R105+R234+R313+R343+R391+R411+R441+R579+R622</f>
        <v>315.71727269486098</v>
      </c>
      <c r="S104" s="210"/>
      <c r="T104" s="212">
        <f>T105+T234+T313+T343+T391+T411+T441+T579+T622</f>
        <v>70.693481999999989</v>
      </c>
      <c r="U104" s="12"/>
      <c r="V104" s="12"/>
      <c r="W104" s="12"/>
      <c r="X104" s="12"/>
      <c r="Y104" s="12"/>
      <c r="Z104" s="12"/>
      <c r="AA104" s="12"/>
      <c r="AB104" s="12"/>
      <c r="AC104" s="12"/>
      <c r="AD104" s="12"/>
      <c r="AE104" s="12"/>
      <c r="AR104" s="213" t="s">
        <v>86</v>
      </c>
      <c r="AT104" s="214" t="s">
        <v>78</v>
      </c>
      <c r="AU104" s="214" t="s">
        <v>79</v>
      </c>
      <c r="AY104" s="213" t="s">
        <v>305</v>
      </c>
      <c r="BK104" s="215">
        <f>BK105+BK234+BK313+BK343+BK391+BK411+BK441+BK579+BK622</f>
        <v>0</v>
      </c>
    </row>
    <row r="105" s="12" customFormat="1" ht="22.8" customHeight="1">
      <c r="A105" s="12"/>
      <c r="B105" s="202"/>
      <c r="C105" s="203"/>
      <c r="D105" s="204" t="s">
        <v>78</v>
      </c>
      <c r="E105" s="216" t="s">
        <v>86</v>
      </c>
      <c r="F105" s="216" t="s">
        <v>1910</v>
      </c>
      <c r="G105" s="203"/>
      <c r="H105" s="203"/>
      <c r="I105" s="206"/>
      <c r="J105" s="217">
        <f>BK105</f>
        <v>0</v>
      </c>
      <c r="K105" s="203"/>
      <c r="L105" s="208"/>
      <c r="M105" s="209"/>
      <c r="N105" s="210"/>
      <c r="O105" s="210"/>
      <c r="P105" s="211">
        <f>SUM(P106:P233)</f>
        <v>0</v>
      </c>
      <c r="Q105" s="210"/>
      <c r="R105" s="211">
        <f>SUM(R106:R233)</f>
        <v>270.08235887507999</v>
      </c>
      <c r="S105" s="210"/>
      <c r="T105" s="212">
        <f>SUM(T106:T233)</f>
        <v>0</v>
      </c>
      <c r="U105" s="12"/>
      <c r="V105" s="12"/>
      <c r="W105" s="12"/>
      <c r="X105" s="12"/>
      <c r="Y105" s="12"/>
      <c r="Z105" s="12"/>
      <c r="AA105" s="12"/>
      <c r="AB105" s="12"/>
      <c r="AC105" s="12"/>
      <c r="AD105" s="12"/>
      <c r="AE105" s="12"/>
      <c r="AR105" s="213" t="s">
        <v>86</v>
      </c>
      <c r="AT105" s="214" t="s">
        <v>78</v>
      </c>
      <c r="AU105" s="214" t="s">
        <v>86</v>
      </c>
      <c r="AY105" s="213" t="s">
        <v>305</v>
      </c>
      <c r="BK105" s="215">
        <f>SUM(BK106:BK233)</f>
        <v>0</v>
      </c>
    </row>
    <row r="106" s="2" customFormat="1" ht="37.8" customHeight="1">
      <c r="A106" s="42"/>
      <c r="B106" s="43"/>
      <c r="C106" s="218" t="s">
        <v>86</v>
      </c>
      <c r="D106" s="218" t="s">
        <v>308</v>
      </c>
      <c r="E106" s="219" t="s">
        <v>4253</v>
      </c>
      <c r="F106" s="220" t="s">
        <v>4254</v>
      </c>
      <c r="G106" s="221" t="s">
        <v>338</v>
      </c>
      <c r="H106" s="222">
        <v>84</v>
      </c>
      <c r="I106" s="223"/>
      <c r="J106" s="224">
        <f>ROUND(I106*H106,2)</f>
        <v>0</v>
      </c>
      <c r="K106" s="220" t="s">
        <v>325</v>
      </c>
      <c r="L106" s="48"/>
      <c r="M106" s="225" t="s">
        <v>35</v>
      </c>
      <c r="N106" s="226" t="s">
        <v>52</v>
      </c>
      <c r="O106" s="89"/>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313</v>
      </c>
      <c r="AT106" s="229" t="s">
        <v>308</v>
      </c>
      <c r="AU106" s="229" t="s">
        <v>88</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6234</v>
      </c>
    </row>
    <row r="107" s="2" customFormat="1">
      <c r="A107" s="42"/>
      <c r="B107" s="43"/>
      <c r="C107" s="44"/>
      <c r="D107" s="231" t="s">
        <v>315</v>
      </c>
      <c r="E107" s="44"/>
      <c r="F107" s="232" t="s">
        <v>4256</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88</v>
      </c>
    </row>
    <row r="108" s="2" customFormat="1">
      <c r="A108" s="42"/>
      <c r="B108" s="43"/>
      <c r="C108" s="44"/>
      <c r="D108" s="236" t="s">
        <v>328</v>
      </c>
      <c r="E108" s="44"/>
      <c r="F108" s="237" t="s">
        <v>4257</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328</v>
      </c>
      <c r="AU108" s="20" t="s">
        <v>88</v>
      </c>
    </row>
    <row r="109" s="15" customFormat="1">
      <c r="A109" s="15"/>
      <c r="B109" s="275"/>
      <c r="C109" s="276"/>
      <c r="D109" s="231" t="s">
        <v>342</v>
      </c>
      <c r="E109" s="277" t="s">
        <v>35</v>
      </c>
      <c r="F109" s="278" t="s">
        <v>3274</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4271</v>
      </c>
      <c r="G110" s="239"/>
      <c r="H110" s="242">
        <v>35</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5" customFormat="1">
      <c r="A111" s="15"/>
      <c r="B111" s="275"/>
      <c r="C111" s="276"/>
      <c r="D111" s="231" t="s">
        <v>342</v>
      </c>
      <c r="E111" s="277" t="s">
        <v>35</v>
      </c>
      <c r="F111" s="278" t="s">
        <v>3276</v>
      </c>
      <c r="G111" s="276"/>
      <c r="H111" s="277" t="s">
        <v>35</v>
      </c>
      <c r="I111" s="279"/>
      <c r="J111" s="276"/>
      <c r="K111" s="276"/>
      <c r="L111" s="280"/>
      <c r="M111" s="281"/>
      <c r="N111" s="282"/>
      <c r="O111" s="282"/>
      <c r="P111" s="282"/>
      <c r="Q111" s="282"/>
      <c r="R111" s="282"/>
      <c r="S111" s="282"/>
      <c r="T111" s="283"/>
      <c r="U111" s="15"/>
      <c r="V111" s="15"/>
      <c r="W111" s="15"/>
      <c r="X111" s="15"/>
      <c r="Y111" s="15"/>
      <c r="Z111" s="15"/>
      <c r="AA111" s="15"/>
      <c r="AB111" s="15"/>
      <c r="AC111" s="15"/>
      <c r="AD111" s="15"/>
      <c r="AE111" s="15"/>
      <c r="AT111" s="284" t="s">
        <v>342</v>
      </c>
      <c r="AU111" s="284" t="s">
        <v>88</v>
      </c>
      <c r="AV111" s="15" t="s">
        <v>86</v>
      </c>
      <c r="AW111" s="15" t="s">
        <v>41</v>
      </c>
      <c r="AX111" s="15" t="s">
        <v>79</v>
      </c>
      <c r="AY111" s="284" t="s">
        <v>305</v>
      </c>
    </row>
    <row r="112" s="13" customFormat="1">
      <c r="A112" s="13"/>
      <c r="B112" s="238"/>
      <c r="C112" s="239"/>
      <c r="D112" s="231" t="s">
        <v>342</v>
      </c>
      <c r="E112" s="240" t="s">
        <v>35</v>
      </c>
      <c r="F112" s="241" t="s">
        <v>6235</v>
      </c>
      <c r="G112" s="239"/>
      <c r="H112" s="242">
        <v>49</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342</v>
      </c>
      <c r="AU112" s="248" t="s">
        <v>88</v>
      </c>
      <c r="AV112" s="13" t="s">
        <v>88</v>
      </c>
      <c r="AW112" s="13" t="s">
        <v>41</v>
      </c>
      <c r="AX112" s="13" t="s">
        <v>79</v>
      </c>
      <c r="AY112" s="248" t="s">
        <v>305</v>
      </c>
    </row>
    <row r="113" s="14" customFormat="1">
      <c r="A113" s="14"/>
      <c r="B113" s="249"/>
      <c r="C113" s="250"/>
      <c r="D113" s="231" t="s">
        <v>342</v>
      </c>
      <c r="E113" s="251" t="s">
        <v>35</v>
      </c>
      <c r="F113" s="252" t="s">
        <v>344</v>
      </c>
      <c r="G113" s="250"/>
      <c r="H113" s="253">
        <v>84</v>
      </c>
      <c r="I113" s="254"/>
      <c r="J113" s="250"/>
      <c r="K113" s="250"/>
      <c r="L113" s="255"/>
      <c r="M113" s="256"/>
      <c r="N113" s="257"/>
      <c r="O113" s="257"/>
      <c r="P113" s="257"/>
      <c r="Q113" s="257"/>
      <c r="R113" s="257"/>
      <c r="S113" s="257"/>
      <c r="T113" s="258"/>
      <c r="U113" s="14"/>
      <c r="V113" s="14"/>
      <c r="W113" s="14"/>
      <c r="X113" s="14"/>
      <c r="Y113" s="14"/>
      <c r="Z113" s="14"/>
      <c r="AA113" s="14"/>
      <c r="AB113" s="14"/>
      <c r="AC113" s="14"/>
      <c r="AD113" s="14"/>
      <c r="AE113" s="14"/>
      <c r="AT113" s="259" t="s">
        <v>342</v>
      </c>
      <c r="AU113" s="259" t="s">
        <v>88</v>
      </c>
      <c r="AV113" s="14" t="s">
        <v>313</v>
      </c>
      <c r="AW113" s="14" t="s">
        <v>41</v>
      </c>
      <c r="AX113" s="14" t="s">
        <v>86</v>
      </c>
      <c r="AY113" s="259" t="s">
        <v>305</v>
      </c>
    </row>
    <row r="114" s="2" customFormat="1" ht="24.15" customHeight="1">
      <c r="A114" s="42"/>
      <c r="B114" s="43"/>
      <c r="C114" s="218" t="s">
        <v>88</v>
      </c>
      <c r="D114" s="218" t="s">
        <v>308</v>
      </c>
      <c r="E114" s="219" t="s">
        <v>3278</v>
      </c>
      <c r="F114" s="220" t="s">
        <v>3279</v>
      </c>
      <c r="G114" s="221" t="s">
        <v>338</v>
      </c>
      <c r="H114" s="222">
        <v>84</v>
      </c>
      <c r="I114" s="223"/>
      <c r="J114" s="224">
        <f>ROUND(I114*H114,2)</f>
        <v>0</v>
      </c>
      <c r="K114" s="220" t="s">
        <v>325</v>
      </c>
      <c r="L114" s="48"/>
      <c r="M114" s="225" t="s">
        <v>35</v>
      </c>
      <c r="N114" s="226" t="s">
        <v>52</v>
      </c>
      <c r="O114" s="89"/>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313</v>
      </c>
      <c r="AT114" s="229" t="s">
        <v>308</v>
      </c>
      <c r="AU114" s="229" t="s">
        <v>88</v>
      </c>
      <c r="AY114" s="20" t="s">
        <v>305</v>
      </c>
      <c r="BE114" s="230">
        <f>IF(N114="základní",J114,0)</f>
        <v>0</v>
      </c>
      <c r="BF114" s="230">
        <f>IF(N114="snížená",J114,0)</f>
        <v>0</v>
      </c>
      <c r="BG114" s="230">
        <f>IF(N114="zákl. přenesená",J114,0)</f>
        <v>0</v>
      </c>
      <c r="BH114" s="230">
        <f>IF(N114="sníž. přenesená",J114,0)</f>
        <v>0</v>
      </c>
      <c r="BI114" s="230">
        <f>IF(N114="nulová",J114,0)</f>
        <v>0</v>
      </c>
      <c r="BJ114" s="20" t="s">
        <v>313</v>
      </c>
      <c r="BK114" s="230">
        <f>ROUND(I114*H114,2)</f>
        <v>0</v>
      </c>
      <c r="BL114" s="20" t="s">
        <v>313</v>
      </c>
      <c r="BM114" s="229" t="s">
        <v>6236</v>
      </c>
    </row>
    <row r="115" s="2" customFormat="1">
      <c r="A115" s="42"/>
      <c r="B115" s="43"/>
      <c r="C115" s="44"/>
      <c r="D115" s="231" t="s">
        <v>315</v>
      </c>
      <c r="E115" s="44"/>
      <c r="F115" s="232" t="s">
        <v>3281</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315</v>
      </c>
      <c r="AU115" s="20" t="s">
        <v>88</v>
      </c>
    </row>
    <row r="116" s="2" customFormat="1">
      <c r="A116" s="42"/>
      <c r="B116" s="43"/>
      <c r="C116" s="44"/>
      <c r="D116" s="236" t="s">
        <v>328</v>
      </c>
      <c r="E116" s="44"/>
      <c r="F116" s="237" t="s">
        <v>3282</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328</v>
      </c>
      <c r="AU116" s="20" t="s">
        <v>88</v>
      </c>
    </row>
    <row r="117" s="2" customFormat="1" ht="16.5" customHeight="1">
      <c r="A117" s="42"/>
      <c r="B117" s="43"/>
      <c r="C117" s="218" t="s">
        <v>96</v>
      </c>
      <c r="D117" s="218" t="s">
        <v>308</v>
      </c>
      <c r="E117" s="219" t="s">
        <v>3283</v>
      </c>
      <c r="F117" s="220" t="s">
        <v>3284</v>
      </c>
      <c r="G117" s="221" t="s">
        <v>311</v>
      </c>
      <c r="H117" s="222">
        <v>16.600000000000001</v>
      </c>
      <c r="I117" s="223"/>
      <c r="J117" s="224">
        <f>ROUND(I117*H117,2)</f>
        <v>0</v>
      </c>
      <c r="K117" s="220" t="s">
        <v>325</v>
      </c>
      <c r="L117" s="48"/>
      <c r="M117" s="225" t="s">
        <v>35</v>
      </c>
      <c r="N117" s="226" t="s">
        <v>52</v>
      </c>
      <c r="O117" s="89"/>
      <c r="P117" s="227">
        <f>O117*H117</f>
        <v>0</v>
      </c>
      <c r="Q117" s="227">
        <v>0.0100433238</v>
      </c>
      <c r="R117" s="227">
        <f>Q117*H117</f>
        <v>0.16671917508</v>
      </c>
      <c r="S117" s="227">
        <v>0</v>
      </c>
      <c r="T117" s="228">
        <f>S117*H117</f>
        <v>0</v>
      </c>
      <c r="U117" s="42"/>
      <c r="V117" s="42"/>
      <c r="W117" s="42"/>
      <c r="X117" s="42"/>
      <c r="Y117" s="42"/>
      <c r="Z117" s="42"/>
      <c r="AA117" s="42"/>
      <c r="AB117" s="42"/>
      <c r="AC117" s="42"/>
      <c r="AD117" s="42"/>
      <c r="AE117" s="42"/>
      <c r="AR117" s="229" t="s">
        <v>313</v>
      </c>
      <c r="AT117" s="229" t="s">
        <v>308</v>
      </c>
      <c r="AU117" s="229" t="s">
        <v>88</v>
      </c>
      <c r="AY117" s="20" t="s">
        <v>305</v>
      </c>
      <c r="BE117" s="230">
        <f>IF(N117="základní",J117,0)</f>
        <v>0</v>
      </c>
      <c r="BF117" s="230">
        <f>IF(N117="snížená",J117,0)</f>
        <v>0</v>
      </c>
      <c r="BG117" s="230">
        <f>IF(N117="zákl. přenesená",J117,0)</f>
        <v>0</v>
      </c>
      <c r="BH117" s="230">
        <f>IF(N117="sníž. přenesená",J117,0)</f>
        <v>0</v>
      </c>
      <c r="BI117" s="230">
        <f>IF(N117="nulová",J117,0)</f>
        <v>0</v>
      </c>
      <c r="BJ117" s="20" t="s">
        <v>313</v>
      </c>
      <c r="BK117" s="230">
        <f>ROUND(I117*H117,2)</f>
        <v>0</v>
      </c>
      <c r="BL117" s="20" t="s">
        <v>313</v>
      </c>
      <c r="BM117" s="229" t="s">
        <v>6237</v>
      </c>
    </row>
    <row r="118" s="2" customFormat="1">
      <c r="A118" s="42"/>
      <c r="B118" s="43"/>
      <c r="C118" s="44"/>
      <c r="D118" s="231" t="s">
        <v>315</v>
      </c>
      <c r="E118" s="44"/>
      <c r="F118" s="232" t="s">
        <v>3286</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315</v>
      </c>
      <c r="AU118" s="20" t="s">
        <v>88</v>
      </c>
    </row>
    <row r="119" s="2" customFormat="1">
      <c r="A119" s="42"/>
      <c r="B119" s="43"/>
      <c r="C119" s="44"/>
      <c r="D119" s="236" t="s">
        <v>328</v>
      </c>
      <c r="E119" s="44"/>
      <c r="F119" s="237" t="s">
        <v>3287</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328</v>
      </c>
      <c r="AU119" s="20" t="s">
        <v>88</v>
      </c>
    </row>
    <row r="120" s="13" customFormat="1">
      <c r="A120" s="13"/>
      <c r="B120" s="238"/>
      <c r="C120" s="239"/>
      <c r="D120" s="231" t="s">
        <v>342</v>
      </c>
      <c r="E120" s="240" t="s">
        <v>35</v>
      </c>
      <c r="F120" s="241" t="s">
        <v>6238</v>
      </c>
      <c r="G120" s="239"/>
      <c r="H120" s="242">
        <v>16.600000000000001</v>
      </c>
      <c r="I120" s="243"/>
      <c r="J120" s="239"/>
      <c r="K120" s="239"/>
      <c r="L120" s="244"/>
      <c r="M120" s="245"/>
      <c r="N120" s="246"/>
      <c r="O120" s="246"/>
      <c r="P120" s="246"/>
      <c r="Q120" s="246"/>
      <c r="R120" s="246"/>
      <c r="S120" s="246"/>
      <c r="T120" s="247"/>
      <c r="U120" s="13"/>
      <c r="V120" s="13"/>
      <c r="W120" s="13"/>
      <c r="X120" s="13"/>
      <c r="Y120" s="13"/>
      <c r="Z120" s="13"/>
      <c r="AA120" s="13"/>
      <c r="AB120" s="13"/>
      <c r="AC120" s="13"/>
      <c r="AD120" s="13"/>
      <c r="AE120" s="13"/>
      <c r="AT120" s="248" t="s">
        <v>342</v>
      </c>
      <c r="AU120" s="248" t="s">
        <v>88</v>
      </c>
      <c r="AV120" s="13" t="s">
        <v>88</v>
      </c>
      <c r="AW120" s="13" t="s">
        <v>41</v>
      </c>
      <c r="AX120" s="13" t="s">
        <v>79</v>
      </c>
      <c r="AY120" s="248" t="s">
        <v>305</v>
      </c>
    </row>
    <row r="121" s="14" customFormat="1">
      <c r="A121" s="14"/>
      <c r="B121" s="249"/>
      <c r="C121" s="250"/>
      <c r="D121" s="231" t="s">
        <v>342</v>
      </c>
      <c r="E121" s="251" t="s">
        <v>35</v>
      </c>
      <c r="F121" s="252" t="s">
        <v>344</v>
      </c>
      <c r="G121" s="250"/>
      <c r="H121" s="253">
        <v>16.600000000000001</v>
      </c>
      <c r="I121" s="254"/>
      <c r="J121" s="250"/>
      <c r="K121" s="250"/>
      <c r="L121" s="255"/>
      <c r="M121" s="256"/>
      <c r="N121" s="257"/>
      <c r="O121" s="257"/>
      <c r="P121" s="257"/>
      <c r="Q121" s="257"/>
      <c r="R121" s="257"/>
      <c r="S121" s="257"/>
      <c r="T121" s="258"/>
      <c r="U121" s="14"/>
      <c r="V121" s="14"/>
      <c r="W121" s="14"/>
      <c r="X121" s="14"/>
      <c r="Y121" s="14"/>
      <c r="Z121" s="14"/>
      <c r="AA121" s="14"/>
      <c r="AB121" s="14"/>
      <c r="AC121" s="14"/>
      <c r="AD121" s="14"/>
      <c r="AE121" s="14"/>
      <c r="AT121" s="259" t="s">
        <v>342</v>
      </c>
      <c r="AU121" s="259" t="s">
        <v>88</v>
      </c>
      <c r="AV121" s="14" t="s">
        <v>313</v>
      </c>
      <c r="AW121" s="14" t="s">
        <v>41</v>
      </c>
      <c r="AX121" s="14" t="s">
        <v>86</v>
      </c>
      <c r="AY121" s="259" t="s">
        <v>305</v>
      </c>
    </row>
    <row r="122" s="2" customFormat="1" ht="24.15" customHeight="1">
      <c r="A122" s="42"/>
      <c r="B122" s="43"/>
      <c r="C122" s="218" t="s">
        <v>313</v>
      </c>
      <c r="D122" s="218" t="s">
        <v>308</v>
      </c>
      <c r="E122" s="219" t="s">
        <v>3288</v>
      </c>
      <c r="F122" s="220" t="s">
        <v>3289</v>
      </c>
      <c r="G122" s="221" t="s">
        <v>311</v>
      </c>
      <c r="H122" s="222">
        <v>9</v>
      </c>
      <c r="I122" s="223"/>
      <c r="J122" s="224">
        <f>ROUND(I122*H122,2)</f>
        <v>0</v>
      </c>
      <c r="K122" s="220" t="s">
        <v>325</v>
      </c>
      <c r="L122" s="48"/>
      <c r="M122" s="225" t="s">
        <v>35</v>
      </c>
      <c r="N122" s="226" t="s">
        <v>52</v>
      </c>
      <c r="O122" s="89"/>
      <c r="P122" s="227">
        <f>O122*H122</f>
        <v>0</v>
      </c>
      <c r="Q122" s="227">
        <v>0.036904300000000001</v>
      </c>
      <c r="R122" s="227">
        <f>Q122*H122</f>
        <v>0.33213870000000001</v>
      </c>
      <c r="S122" s="227">
        <v>0</v>
      </c>
      <c r="T122" s="228">
        <f>S122*H122</f>
        <v>0</v>
      </c>
      <c r="U122" s="42"/>
      <c r="V122" s="42"/>
      <c r="W122" s="42"/>
      <c r="X122" s="42"/>
      <c r="Y122" s="42"/>
      <c r="Z122" s="42"/>
      <c r="AA122" s="42"/>
      <c r="AB122" s="42"/>
      <c r="AC122" s="42"/>
      <c r="AD122" s="42"/>
      <c r="AE122" s="42"/>
      <c r="AR122" s="229" t="s">
        <v>313</v>
      </c>
      <c r="AT122" s="229" t="s">
        <v>308</v>
      </c>
      <c r="AU122" s="229" t="s">
        <v>88</v>
      </c>
      <c r="AY122" s="20" t="s">
        <v>305</v>
      </c>
      <c r="BE122" s="230">
        <f>IF(N122="základní",J122,0)</f>
        <v>0</v>
      </c>
      <c r="BF122" s="230">
        <f>IF(N122="snížená",J122,0)</f>
        <v>0</v>
      </c>
      <c r="BG122" s="230">
        <f>IF(N122="zákl. přenesená",J122,0)</f>
        <v>0</v>
      </c>
      <c r="BH122" s="230">
        <f>IF(N122="sníž. přenesená",J122,0)</f>
        <v>0</v>
      </c>
      <c r="BI122" s="230">
        <f>IF(N122="nulová",J122,0)</f>
        <v>0</v>
      </c>
      <c r="BJ122" s="20" t="s">
        <v>313</v>
      </c>
      <c r="BK122" s="230">
        <f>ROUND(I122*H122,2)</f>
        <v>0</v>
      </c>
      <c r="BL122" s="20" t="s">
        <v>313</v>
      </c>
      <c r="BM122" s="229" t="s">
        <v>6239</v>
      </c>
    </row>
    <row r="123" s="2" customFormat="1">
      <c r="A123" s="42"/>
      <c r="B123" s="43"/>
      <c r="C123" s="44"/>
      <c r="D123" s="231" t="s">
        <v>315</v>
      </c>
      <c r="E123" s="44"/>
      <c r="F123" s="232" t="s">
        <v>3291</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315</v>
      </c>
      <c r="AU123" s="20" t="s">
        <v>88</v>
      </c>
    </row>
    <row r="124" s="2" customFormat="1">
      <c r="A124" s="42"/>
      <c r="B124" s="43"/>
      <c r="C124" s="44"/>
      <c r="D124" s="236" t="s">
        <v>328</v>
      </c>
      <c r="E124" s="44"/>
      <c r="F124" s="237" t="s">
        <v>3292</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328</v>
      </c>
      <c r="AU124" s="20" t="s">
        <v>88</v>
      </c>
    </row>
    <row r="125" s="2" customFormat="1">
      <c r="A125" s="42"/>
      <c r="B125" s="43"/>
      <c r="C125" s="44"/>
      <c r="D125" s="231" t="s">
        <v>472</v>
      </c>
      <c r="E125" s="44"/>
      <c r="F125" s="274" t="s">
        <v>3293</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472</v>
      </c>
      <c r="AU125" s="20" t="s">
        <v>88</v>
      </c>
    </row>
    <row r="126" s="15" customFormat="1">
      <c r="A126" s="15"/>
      <c r="B126" s="275"/>
      <c r="C126" s="276"/>
      <c r="D126" s="231" t="s">
        <v>342</v>
      </c>
      <c r="E126" s="277" t="s">
        <v>35</v>
      </c>
      <c r="F126" s="278" t="s">
        <v>5095</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88</v>
      </c>
      <c r="AV126" s="15" t="s">
        <v>86</v>
      </c>
      <c r="AW126" s="15" t="s">
        <v>41</v>
      </c>
      <c r="AX126" s="15" t="s">
        <v>79</v>
      </c>
      <c r="AY126" s="284" t="s">
        <v>305</v>
      </c>
    </row>
    <row r="127" s="13" customFormat="1">
      <c r="A127" s="13"/>
      <c r="B127" s="238"/>
      <c r="C127" s="239"/>
      <c r="D127" s="231" t="s">
        <v>342</v>
      </c>
      <c r="E127" s="240" t="s">
        <v>35</v>
      </c>
      <c r="F127" s="241" t="s">
        <v>364</v>
      </c>
      <c r="G127" s="239"/>
      <c r="H127" s="242">
        <v>9</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88</v>
      </c>
      <c r="AV127" s="13" t="s">
        <v>88</v>
      </c>
      <c r="AW127" s="13" t="s">
        <v>41</v>
      </c>
      <c r="AX127" s="13" t="s">
        <v>79</v>
      </c>
      <c r="AY127" s="248" t="s">
        <v>305</v>
      </c>
    </row>
    <row r="128" s="14" customFormat="1">
      <c r="A128" s="14"/>
      <c r="B128" s="249"/>
      <c r="C128" s="250"/>
      <c r="D128" s="231" t="s">
        <v>342</v>
      </c>
      <c r="E128" s="251" t="s">
        <v>35</v>
      </c>
      <c r="F128" s="252" t="s">
        <v>344</v>
      </c>
      <c r="G128" s="250"/>
      <c r="H128" s="253">
        <v>9</v>
      </c>
      <c r="I128" s="254"/>
      <c r="J128" s="250"/>
      <c r="K128" s="250"/>
      <c r="L128" s="255"/>
      <c r="M128" s="256"/>
      <c r="N128" s="257"/>
      <c r="O128" s="257"/>
      <c r="P128" s="257"/>
      <c r="Q128" s="257"/>
      <c r="R128" s="257"/>
      <c r="S128" s="257"/>
      <c r="T128" s="258"/>
      <c r="U128" s="14"/>
      <c r="V128" s="14"/>
      <c r="W128" s="14"/>
      <c r="X128" s="14"/>
      <c r="Y128" s="14"/>
      <c r="Z128" s="14"/>
      <c r="AA128" s="14"/>
      <c r="AB128" s="14"/>
      <c r="AC128" s="14"/>
      <c r="AD128" s="14"/>
      <c r="AE128" s="14"/>
      <c r="AT128" s="259" t="s">
        <v>342</v>
      </c>
      <c r="AU128" s="259" t="s">
        <v>88</v>
      </c>
      <c r="AV128" s="14" t="s">
        <v>313</v>
      </c>
      <c r="AW128" s="14" t="s">
        <v>41</v>
      </c>
      <c r="AX128" s="14" t="s">
        <v>86</v>
      </c>
      <c r="AY128" s="259" t="s">
        <v>305</v>
      </c>
    </row>
    <row r="129" s="2" customFormat="1" ht="24.15" customHeight="1">
      <c r="A129" s="42"/>
      <c r="B129" s="43"/>
      <c r="C129" s="218" t="s">
        <v>335</v>
      </c>
      <c r="D129" s="218" t="s">
        <v>308</v>
      </c>
      <c r="E129" s="219" t="s">
        <v>4265</v>
      </c>
      <c r="F129" s="220" t="s">
        <v>4266</v>
      </c>
      <c r="G129" s="221" t="s">
        <v>338</v>
      </c>
      <c r="H129" s="222">
        <v>50.024999999999999</v>
      </c>
      <c r="I129" s="223"/>
      <c r="J129" s="224">
        <f>ROUND(I129*H129,2)</f>
        <v>0</v>
      </c>
      <c r="K129" s="220" t="s">
        <v>325</v>
      </c>
      <c r="L129" s="48"/>
      <c r="M129" s="225" t="s">
        <v>35</v>
      </c>
      <c r="N129" s="226"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313</v>
      </c>
      <c r="AT129" s="229" t="s">
        <v>308</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6240</v>
      </c>
    </row>
    <row r="130" s="2" customFormat="1">
      <c r="A130" s="42"/>
      <c r="B130" s="43"/>
      <c r="C130" s="44"/>
      <c r="D130" s="231" t="s">
        <v>315</v>
      </c>
      <c r="E130" s="44"/>
      <c r="F130" s="232" t="s">
        <v>4268</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2" customFormat="1">
      <c r="A131" s="42"/>
      <c r="B131" s="43"/>
      <c r="C131" s="44"/>
      <c r="D131" s="236" t="s">
        <v>328</v>
      </c>
      <c r="E131" s="44"/>
      <c r="F131" s="237" t="s">
        <v>4269</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328</v>
      </c>
      <c r="AU131" s="20" t="s">
        <v>88</v>
      </c>
    </row>
    <row r="132" s="15" customFormat="1">
      <c r="A132" s="15"/>
      <c r="B132" s="275"/>
      <c r="C132" s="276"/>
      <c r="D132" s="231" t="s">
        <v>342</v>
      </c>
      <c r="E132" s="277" t="s">
        <v>35</v>
      </c>
      <c r="F132" s="278" t="s">
        <v>3300</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6241</v>
      </c>
      <c r="G133" s="239"/>
      <c r="H133" s="242">
        <v>9.7750000000000004</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5" customFormat="1">
      <c r="A134" s="15"/>
      <c r="B134" s="275"/>
      <c r="C134" s="276"/>
      <c r="D134" s="231" t="s">
        <v>342</v>
      </c>
      <c r="E134" s="277" t="s">
        <v>35</v>
      </c>
      <c r="F134" s="278" t="s">
        <v>3302</v>
      </c>
      <c r="G134" s="276"/>
      <c r="H134" s="277" t="s">
        <v>35</v>
      </c>
      <c r="I134" s="279"/>
      <c r="J134" s="276"/>
      <c r="K134" s="276"/>
      <c r="L134" s="280"/>
      <c r="M134" s="281"/>
      <c r="N134" s="282"/>
      <c r="O134" s="282"/>
      <c r="P134" s="282"/>
      <c r="Q134" s="282"/>
      <c r="R134" s="282"/>
      <c r="S134" s="282"/>
      <c r="T134" s="283"/>
      <c r="U134" s="15"/>
      <c r="V134" s="15"/>
      <c r="W134" s="15"/>
      <c r="X134" s="15"/>
      <c r="Y134" s="15"/>
      <c r="Z134" s="15"/>
      <c r="AA134" s="15"/>
      <c r="AB134" s="15"/>
      <c r="AC134" s="15"/>
      <c r="AD134" s="15"/>
      <c r="AE134" s="15"/>
      <c r="AT134" s="284" t="s">
        <v>342</v>
      </c>
      <c r="AU134" s="284" t="s">
        <v>88</v>
      </c>
      <c r="AV134" s="15" t="s">
        <v>86</v>
      </c>
      <c r="AW134" s="15" t="s">
        <v>41</v>
      </c>
      <c r="AX134" s="15" t="s">
        <v>79</v>
      </c>
      <c r="AY134" s="284" t="s">
        <v>305</v>
      </c>
    </row>
    <row r="135" s="13" customFormat="1">
      <c r="A135" s="13"/>
      <c r="B135" s="238"/>
      <c r="C135" s="239"/>
      <c r="D135" s="231" t="s">
        <v>342</v>
      </c>
      <c r="E135" s="240" t="s">
        <v>35</v>
      </c>
      <c r="F135" s="241" t="s">
        <v>6242</v>
      </c>
      <c r="G135" s="239"/>
      <c r="H135" s="242">
        <v>40.25</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342</v>
      </c>
      <c r="AU135" s="248" t="s">
        <v>88</v>
      </c>
      <c r="AV135" s="13" t="s">
        <v>88</v>
      </c>
      <c r="AW135" s="13" t="s">
        <v>41</v>
      </c>
      <c r="AX135" s="13" t="s">
        <v>79</v>
      </c>
      <c r="AY135" s="248" t="s">
        <v>305</v>
      </c>
    </row>
    <row r="136" s="14" customFormat="1">
      <c r="A136" s="14"/>
      <c r="B136" s="249"/>
      <c r="C136" s="250"/>
      <c r="D136" s="231" t="s">
        <v>342</v>
      </c>
      <c r="E136" s="251" t="s">
        <v>35</v>
      </c>
      <c r="F136" s="252" t="s">
        <v>344</v>
      </c>
      <c r="G136" s="250"/>
      <c r="H136" s="253">
        <v>50.024999999999999</v>
      </c>
      <c r="I136" s="254"/>
      <c r="J136" s="250"/>
      <c r="K136" s="250"/>
      <c r="L136" s="255"/>
      <c r="M136" s="256"/>
      <c r="N136" s="257"/>
      <c r="O136" s="257"/>
      <c r="P136" s="257"/>
      <c r="Q136" s="257"/>
      <c r="R136" s="257"/>
      <c r="S136" s="257"/>
      <c r="T136" s="258"/>
      <c r="U136" s="14"/>
      <c r="V136" s="14"/>
      <c r="W136" s="14"/>
      <c r="X136" s="14"/>
      <c r="Y136" s="14"/>
      <c r="Z136" s="14"/>
      <c r="AA136" s="14"/>
      <c r="AB136" s="14"/>
      <c r="AC136" s="14"/>
      <c r="AD136" s="14"/>
      <c r="AE136" s="14"/>
      <c r="AT136" s="259" t="s">
        <v>342</v>
      </c>
      <c r="AU136" s="259" t="s">
        <v>88</v>
      </c>
      <c r="AV136" s="14" t="s">
        <v>313</v>
      </c>
      <c r="AW136" s="14" t="s">
        <v>41</v>
      </c>
      <c r="AX136" s="14" t="s">
        <v>86</v>
      </c>
      <c r="AY136" s="259" t="s">
        <v>305</v>
      </c>
    </row>
    <row r="137" s="2" customFormat="1" ht="37.8" customHeight="1">
      <c r="A137" s="42"/>
      <c r="B137" s="43"/>
      <c r="C137" s="218" t="s">
        <v>345</v>
      </c>
      <c r="D137" s="218" t="s">
        <v>308</v>
      </c>
      <c r="E137" s="219" t="s">
        <v>3303</v>
      </c>
      <c r="F137" s="220" t="s">
        <v>3304</v>
      </c>
      <c r="G137" s="221" t="s">
        <v>725</v>
      </c>
      <c r="H137" s="222">
        <v>178.94800000000001</v>
      </c>
      <c r="I137" s="223"/>
      <c r="J137" s="224">
        <f>ROUND(I137*H137,2)</f>
        <v>0</v>
      </c>
      <c r="K137" s="220" t="s">
        <v>325</v>
      </c>
      <c r="L137" s="48"/>
      <c r="M137" s="225" t="s">
        <v>35</v>
      </c>
      <c r="N137" s="226"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313</v>
      </c>
      <c r="AT137" s="229" t="s">
        <v>308</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6243</v>
      </c>
    </row>
    <row r="138" s="2" customFormat="1">
      <c r="A138" s="42"/>
      <c r="B138" s="43"/>
      <c r="C138" s="44"/>
      <c r="D138" s="231" t="s">
        <v>315</v>
      </c>
      <c r="E138" s="44"/>
      <c r="F138" s="232" t="s">
        <v>3306</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2" customFormat="1">
      <c r="A139" s="42"/>
      <c r="B139" s="43"/>
      <c r="C139" s="44"/>
      <c r="D139" s="236" t="s">
        <v>328</v>
      </c>
      <c r="E139" s="44"/>
      <c r="F139" s="237" t="s">
        <v>3307</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328</v>
      </c>
      <c r="AU139" s="20" t="s">
        <v>88</v>
      </c>
    </row>
    <row r="140" s="15" customFormat="1">
      <c r="A140" s="15"/>
      <c r="B140" s="275"/>
      <c r="C140" s="276"/>
      <c r="D140" s="231" t="s">
        <v>342</v>
      </c>
      <c r="E140" s="277" t="s">
        <v>35</v>
      </c>
      <c r="F140" s="278" t="s">
        <v>3300</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6244</v>
      </c>
      <c r="G141" s="239"/>
      <c r="H141" s="242">
        <v>4.875</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5" customFormat="1">
      <c r="A142" s="15"/>
      <c r="B142" s="275"/>
      <c r="C142" s="276"/>
      <c r="D142" s="231" t="s">
        <v>342</v>
      </c>
      <c r="E142" s="277" t="s">
        <v>35</v>
      </c>
      <c r="F142" s="278" t="s">
        <v>6245</v>
      </c>
      <c r="G142" s="276"/>
      <c r="H142" s="277" t="s">
        <v>35</v>
      </c>
      <c r="I142" s="279"/>
      <c r="J142" s="276"/>
      <c r="K142" s="276"/>
      <c r="L142" s="280"/>
      <c r="M142" s="281"/>
      <c r="N142" s="282"/>
      <c r="O142" s="282"/>
      <c r="P142" s="282"/>
      <c r="Q142" s="282"/>
      <c r="R142" s="282"/>
      <c r="S142" s="282"/>
      <c r="T142" s="283"/>
      <c r="U142" s="15"/>
      <c r="V142" s="15"/>
      <c r="W142" s="15"/>
      <c r="X142" s="15"/>
      <c r="Y142" s="15"/>
      <c r="Z142" s="15"/>
      <c r="AA142" s="15"/>
      <c r="AB142" s="15"/>
      <c r="AC142" s="15"/>
      <c r="AD142" s="15"/>
      <c r="AE142" s="15"/>
      <c r="AT142" s="284" t="s">
        <v>342</v>
      </c>
      <c r="AU142" s="284" t="s">
        <v>88</v>
      </c>
      <c r="AV142" s="15" t="s">
        <v>86</v>
      </c>
      <c r="AW142" s="15" t="s">
        <v>41</v>
      </c>
      <c r="AX142" s="15" t="s">
        <v>79</v>
      </c>
      <c r="AY142" s="284" t="s">
        <v>305</v>
      </c>
    </row>
    <row r="143" s="13" customFormat="1">
      <c r="A143" s="13"/>
      <c r="B143" s="238"/>
      <c r="C143" s="239"/>
      <c r="D143" s="231" t="s">
        <v>342</v>
      </c>
      <c r="E143" s="240" t="s">
        <v>35</v>
      </c>
      <c r="F143" s="241" t="s">
        <v>6246</v>
      </c>
      <c r="G143" s="239"/>
      <c r="H143" s="242">
        <v>38.682000000000002</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342</v>
      </c>
      <c r="AU143" s="248" t="s">
        <v>88</v>
      </c>
      <c r="AV143" s="13" t="s">
        <v>88</v>
      </c>
      <c r="AW143" s="13" t="s">
        <v>41</v>
      </c>
      <c r="AX143" s="13" t="s">
        <v>79</v>
      </c>
      <c r="AY143" s="248" t="s">
        <v>305</v>
      </c>
    </row>
    <row r="144" s="15" customFormat="1">
      <c r="A144" s="15"/>
      <c r="B144" s="275"/>
      <c r="C144" s="276"/>
      <c r="D144" s="231" t="s">
        <v>342</v>
      </c>
      <c r="E144" s="277" t="s">
        <v>35</v>
      </c>
      <c r="F144" s="278" t="s">
        <v>4275</v>
      </c>
      <c r="G144" s="276"/>
      <c r="H144" s="277" t="s">
        <v>35</v>
      </c>
      <c r="I144" s="279"/>
      <c r="J144" s="276"/>
      <c r="K144" s="276"/>
      <c r="L144" s="280"/>
      <c r="M144" s="281"/>
      <c r="N144" s="282"/>
      <c r="O144" s="282"/>
      <c r="P144" s="282"/>
      <c r="Q144" s="282"/>
      <c r="R144" s="282"/>
      <c r="S144" s="282"/>
      <c r="T144" s="283"/>
      <c r="U144" s="15"/>
      <c r="V144" s="15"/>
      <c r="W144" s="15"/>
      <c r="X144" s="15"/>
      <c r="Y144" s="15"/>
      <c r="Z144" s="15"/>
      <c r="AA144" s="15"/>
      <c r="AB144" s="15"/>
      <c r="AC144" s="15"/>
      <c r="AD144" s="15"/>
      <c r="AE144" s="15"/>
      <c r="AT144" s="284" t="s">
        <v>342</v>
      </c>
      <c r="AU144" s="284" t="s">
        <v>88</v>
      </c>
      <c r="AV144" s="15" t="s">
        <v>86</v>
      </c>
      <c r="AW144" s="15" t="s">
        <v>41</v>
      </c>
      <c r="AX144" s="15" t="s">
        <v>79</v>
      </c>
      <c r="AY144" s="284" t="s">
        <v>305</v>
      </c>
    </row>
    <row r="145" s="13" customFormat="1">
      <c r="A145" s="13"/>
      <c r="B145" s="238"/>
      <c r="C145" s="239"/>
      <c r="D145" s="231" t="s">
        <v>342</v>
      </c>
      <c r="E145" s="240" t="s">
        <v>35</v>
      </c>
      <c r="F145" s="241" t="s">
        <v>6247</v>
      </c>
      <c r="G145" s="239"/>
      <c r="H145" s="242">
        <v>164.667</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6" customFormat="1">
      <c r="A146" s="16"/>
      <c r="B146" s="288"/>
      <c r="C146" s="289"/>
      <c r="D146" s="231" t="s">
        <v>342</v>
      </c>
      <c r="E146" s="290" t="s">
        <v>35</v>
      </c>
      <c r="F146" s="291" t="s">
        <v>3312</v>
      </c>
      <c r="G146" s="289"/>
      <c r="H146" s="292">
        <v>208.22399999999999</v>
      </c>
      <c r="I146" s="293"/>
      <c r="J146" s="289"/>
      <c r="K146" s="289"/>
      <c r="L146" s="294"/>
      <c r="M146" s="295"/>
      <c r="N146" s="296"/>
      <c r="O146" s="296"/>
      <c r="P146" s="296"/>
      <c r="Q146" s="296"/>
      <c r="R146" s="296"/>
      <c r="S146" s="296"/>
      <c r="T146" s="297"/>
      <c r="U146" s="16"/>
      <c r="V146" s="16"/>
      <c r="W146" s="16"/>
      <c r="X146" s="16"/>
      <c r="Y146" s="16"/>
      <c r="Z146" s="16"/>
      <c r="AA146" s="16"/>
      <c r="AB146" s="16"/>
      <c r="AC146" s="16"/>
      <c r="AD146" s="16"/>
      <c r="AE146" s="16"/>
      <c r="AT146" s="298" t="s">
        <v>342</v>
      </c>
      <c r="AU146" s="298" t="s">
        <v>88</v>
      </c>
      <c r="AV146" s="16" t="s">
        <v>96</v>
      </c>
      <c r="AW146" s="16" t="s">
        <v>41</v>
      </c>
      <c r="AX146" s="16" t="s">
        <v>79</v>
      </c>
      <c r="AY146" s="298" t="s">
        <v>305</v>
      </c>
    </row>
    <row r="147" s="15" customFormat="1">
      <c r="A147" s="15"/>
      <c r="B147" s="275"/>
      <c r="C147" s="276"/>
      <c r="D147" s="231" t="s">
        <v>342</v>
      </c>
      <c r="E147" s="277" t="s">
        <v>35</v>
      </c>
      <c r="F147" s="278" t="s">
        <v>4277</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5" customFormat="1">
      <c r="A148" s="15"/>
      <c r="B148" s="275"/>
      <c r="C148" s="276"/>
      <c r="D148" s="231" t="s">
        <v>342</v>
      </c>
      <c r="E148" s="277" t="s">
        <v>35</v>
      </c>
      <c r="F148" s="278" t="s">
        <v>6248</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3" customFormat="1">
      <c r="A149" s="13"/>
      <c r="B149" s="238"/>
      <c r="C149" s="239"/>
      <c r="D149" s="231" t="s">
        <v>342</v>
      </c>
      <c r="E149" s="240" t="s">
        <v>35</v>
      </c>
      <c r="F149" s="241" t="s">
        <v>6249</v>
      </c>
      <c r="G149" s="239"/>
      <c r="H149" s="242">
        <v>-16.245000000000001</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5" customFormat="1">
      <c r="A150" s="15"/>
      <c r="B150" s="275"/>
      <c r="C150" s="276"/>
      <c r="D150" s="231" t="s">
        <v>342</v>
      </c>
      <c r="E150" s="277" t="s">
        <v>35</v>
      </c>
      <c r="F150" s="278" t="s">
        <v>6250</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88</v>
      </c>
      <c r="AV150" s="15" t="s">
        <v>86</v>
      </c>
      <c r="AW150" s="15" t="s">
        <v>41</v>
      </c>
      <c r="AX150" s="15" t="s">
        <v>79</v>
      </c>
      <c r="AY150" s="284" t="s">
        <v>305</v>
      </c>
    </row>
    <row r="151" s="13" customFormat="1">
      <c r="A151" s="13"/>
      <c r="B151" s="238"/>
      <c r="C151" s="239"/>
      <c r="D151" s="231" t="s">
        <v>342</v>
      </c>
      <c r="E151" s="240" t="s">
        <v>35</v>
      </c>
      <c r="F151" s="241" t="s">
        <v>6251</v>
      </c>
      <c r="G151" s="239"/>
      <c r="H151" s="242">
        <v>-5.7619999999999996</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5" customFormat="1">
      <c r="A152" s="15"/>
      <c r="B152" s="275"/>
      <c r="C152" s="276"/>
      <c r="D152" s="231" t="s">
        <v>342</v>
      </c>
      <c r="E152" s="277" t="s">
        <v>35</v>
      </c>
      <c r="F152" s="278" t="s">
        <v>6252</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88</v>
      </c>
      <c r="AV152" s="15" t="s">
        <v>86</v>
      </c>
      <c r="AW152" s="15" t="s">
        <v>41</v>
      </c>
      <c r="AX152" s="15" t="s">
        <v>79</v>
      </c>
      <c r="AY152" s="284" t="s">
        <v>305</v>
      </c>
    </row>
    <row r="153" s="13" customFormat="1">
      <c r="A153" s="13"/>
      <c r="B153" s="238"/>
      <c r="C153" s="239"/>
      <c r="D153" s="231" t="s">
        <v>342</v>
      </c>
      <c r="E153" s="240" t="s">
        <v>35</v>
      </c>
      <c r="F153" s="241" t="s">
        <v>6253</v>
      </c>
      <c r="G153" s="239"/>
      <c r="H153" s="242">
        <v>-7.2690000000000001</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6" customFormat="1">
      <c r="A154" s="16"/>
      <c r="B154" s="288"/>
      <c r="C154" s="289"/>
      <c r="D154" s="231" t="s">
        <v>342</v>
      </c>
      <c r="E154" s="290" t="s">
        <v>35</v>
      </c>
      <c r="F154" s="291" t="s">
        <v>3312</v>
      </c>
      <c r="G154" s="289"/>
      <c r="H154" s="292">
        <v>-29.276000000000003</v>
      </c>
      <c r="I154" s="293"/>
      <c r="J154" s="289"/>
      <c r="K154" s="289"/>
      <c r="L154" s="294"/>
      <c r="M154" s="295"/>
      <c r="N154" s="296"/>
      <c r="O154" s="296"/>
      <c r="P154" s="296"/>
      <c r="Q154" s="296"/>
      <c r="R154" s="296"/>
      <c r="S154" s="296"/>
      <c r="T154" s="297"/>
      <c r="U154" s="16"/>
      <c r="V154" s="16"/>
      <c r="W154" s="16"/>
      <c r="X154" s="16"/>
      <c r="Y154" s="16"/>
      <c r="Z154" s="16"/>
      <c r="AA154" s="16"/>
      <c r="AB154" s="16"/>
      <c r="AC154" s="16"/>
      <c r="AD154" s="16"/>
      <c r="AE154" s="16"/>
      <c r="AT154" s="298" t="s">
        <v>342</v>
      </c>
      <c r="AU154" s="298" t="s">
        <v>88</v>
      </c>
      <c r="AV154" s="16" t="s">
        <v>96</v>
      </c>
      <c r="AW154" s="16" t="s">
        <v>41</v>
      </c>
      <c r="AX154" s="16" t="s">
        <v>79</v>
      </c>
      <c r="AY154" s="298" t="s">
        <v>305</v>
      </c>
    </row>
    <row r="155" s="14" customFormat="1">
      <c r="A155" s="14"/>
      <c r="B155" s="249"/>
      <c r="C155" s="250"/>
      <c r="D155" s="231" t="s">
        <v>342</v>
      </c>
      <c r="E155" s="251" t="s">
        <v>35</v>
      </c>
      <c r="F155" s="252" t="s">
        <v>344</v>
      </c>
      <c r="G155" s="250"/>
      <c r="H155" s="253">
        <v>178.94799999999998</v>
      </c>
      <c r="I155" s="254"/>
      <c r="J155" s="250"/>
      <c r="K155" s="250"/>
      <c r="L155" s="255"/>
      <c r="M155" s="256"/>
      <c r="N155" s="257"/>
      <c r="O155" s="257"/>
      <c r="P155" s="257"/>
      <c r="Q155" s="257"/>
      <c r="R155" s="257"/>
      <c r="S155" s="257"/>
      <c r="T155" s="258"/>
      <c r="U155" s="14"/>
      <c r="V155" s="14"/>
      <c r="W155" s="14"/>
      <c r="X155" s="14"/>
      <c r="Y155" s="14"/>
      <c r="Z155" s="14"/>
      <c r="AA155" s="14"/>
      <c r="AB155" s="14"/>
      <c r="AC155" s="14"/>
      <c r="AD155" s="14"/>
      <c r="AE155" s="14"/>
      <c r="AT155" s="259" t="s">
        <v>342</v>
      </c>
      <c r="AU155" s="259" t="s">
        <v>88</v>
      </c>
      <c r="AV155" s="14" t="s">
        <v>313</v>
      </c>
      <c r="AW155" s="14" t="s">
        <v>41</v>
      </c>
      <c r="AX155" s="14" t="s">
        <v>86</v>
      </c>
      <c r="AY155" s="259" t="s">
        <v>305</v>
      </c>
    </row>
    <row r="156" s="2" customFormat="1" ht="37.8" customHeight="1">
      <c r="A156" s="42"/>
      <c r="B156" s="43"/>
      <c r="C156" s="218" t="s">
        <v>352</v>
      </c>
      <c r="D156" s="218" t="s">
        <v>308</v>
      </c>
      <c r="E156" s="219" t="s">
        <v>3324</v>
      </c>
      <c r="F156" s="220" t="s">
        <v>3325</v>
      </c>
      <c r="G156" s="221" t="s">
        <v>725</v>
      </c>
      <c r="H156" s="222">
        <v>178.94800000000001</v>
      </c>
      <c r="I156" s="223"/>
      <c r="J156" s="224">
        <f>ROUND(I156*H156,2)</f>
        <v>0</v>
      </c>
      <c r="K156" s="220" t="s">
        <v>325</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6254</v>
      </c>
    </row>
    <row r="157" s="2" customFormat="1">
      <c r="A157" s="42"/>
      <c r="B157" s="43"/>
      <c r="C157" s="44"/>
      <c r="D157" s="231" t="s">
        <v>315</v>
      </c>
      <c r="E157" s="44"/>
      <c r="F157" s="232" t="s">
        <v>3327</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2" customFormat="1">
      <c r="A158" s="42"/>
      <c r="B158" s="43"/>
      <c r="C158" s="44"/>
      <c r="D158" s="236" t="s">
        <v>328</v>
      </c>
      <c r="E158" s="44"/>
      <c r="F158" s="237" t="s">
        <v>3328</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328</v>
      </c>
      <c r="AU158" s="20" t="s">
        <v>88</v>
      </c>
    </row>
    <row r="159" s="2" customFormat="1" ht="24.15" customHeight="1">
      <c r="A159" s="42"/>
      <c r="B159" s="43"/>
      <c r="C159" s="218" t="s">
        <v>357</v>
      </c>
      <c r="D159" s="218" t="s">
        <v>308</v>
      </c>
      <c r="E159" s="219" t="s">
        <v>3329</v>
      </c>
      <c r="F159" s="220" t="s">
        <v>3330</v>
      </c>
      <c r="G159" s="221" t="s">
        <v>725</v>
      </c>
      <c r="H159" s="222">
        <v>9</v>
      </c>
      <c r="I159" s="223"/>
      <c r="J159" s="224">
        <f>ROUND(I159*H159,2)</f>
        <v>0</v>
      </c>
      <c r="K159" s="220" t="s">
        <v>325</v>
      </c>
      <c r="L159" s="48"/>
      <c r="M159" s="225" t="s">
        <v>35</v>
      </c>
      <c r="N159" s="226" t="s">
        <v>52</v>
      </c>
      <c r="O159" s="89"/>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313</v>
      </c>
      <c r="AT159" s="229" t="s">
        <v>308</v>
      </c>
      <c r="AU159" s="229" t="s">
        <v>88</v>
      </c>
      <c r="AY159" s="20" t="s">
        <v>305</v>
      </c>
      <c r="BE159" s="230">
        <f>IF(N159="základní",J159,0)</f>
        <v>0</v>
      </c>
      <c r="BF159" s="230">
        <f>IF(N159="snížená",J159,0)</f>
        <v>0</v>
      </c>
      <c r="BG159" s="230">
        <f>IF(N159="zákl. přenesená",J159,0)</f>
        <v>0</v>
      </c>
      <c r="BH159" s="230">
        <f>IF(N159="sníž. přenesená",J159,0)</f>
        <v>0</v>
      </c>
      <c r="BI159" s="230">
        <f>IF(N159="nulová",J159,0)</f>
        <v>0</v>
      </c>
      <c r="BJ159" s="20" t="s">
        <v>313</v>
      </c>
      <c r="BK159" s="230">
        <f>ROUND(I159*H159,2)</f>
        <v>0</v>
      </c>
      <c r="BL159" s="20" t="s">
        <v>313</v>
      </c>
      <c r="BM159" s="229" t="s">
        <v>6255</v>
      </c>
    </row>
    <row r="160" s="2" customFormat="1">
      <c r="A160" s="42"/>
      <c r="B160" s="43"/>
      <c r="C160" s="44"/>
      <c r="D160" s="231" t="s">
        <v>315</v>
      </c>
      <c r="E160" s="44"/>
      <c r="F160" s="232" t="s">
        <v>3332</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315</v>
      </c>
      <c r="AU160" s="20" t="s">
        <v>88</v>
      </c>
    </row>
    <row r="161" s="2" customFormat="1">
      <c r="A161" s="42"/>
      <c r="B161" s="43"/>
      <c r="C161" s="44"/>
      <c r="D161" s="236" t="s">
        <v>328</v>
      </c>
      <c r="E161" s="44"/>
      <c r="F161" s="237" t="s">
        <v>3333</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328</v>
      </c>
      <c r="AU161" s="20" t="s">
        <v>88</v>
      </c>
    </row>
    <row r="162" s="13" customFormat="1">
      <c r="A162" s="13"/>
      <c r="B162" s="238"/>
      <c r="C162" s="239"/>
      <c r="D162" s="231" t="s">
        <v>342</v>
      </c>
      <c r="E162" s="240" t="s">
        <v>35</v>
      </c>
      <c r="F162" s="241" t="s">
        <v>5109</v>
      </c>
      <c r="G162" s="239"/>
      <c r="H162" s="242">
        <v>9</v>
      </c>
      <c r="I162" s="243"/>
      <c r="J162" s="239"/>
      <c r="K162" s="239"/>
      <c r="L162" s="244"/>
      <c r="M162" s="245"/>
      <c r="N162" s="246"/>
      <c r="O162" s="246"/>
      <c r="P162" s="246"/>
      <c r="Q162" s="246"/>
      <c r="R162" s="246"/>
      <c r="S162" s="246"/>
      <c r="T162" s="247"/>
      <c r="U162" s="13"/>
      <c r="V162" s="13"/>
      <c r="W162" s="13"/>
      <c r="X162" s="13"/>
      <c r="Y162" s="13"/>
      <c r="Z162" s="13"/>
      <c r="AA162" s="13"/>
      <c r="AB162" s="13"/>
      <c r="AC162" s="13"/>
      <c r="AD162" s="13"/>
      <c r="AE162" s="13"/>
      <c r="AT162" s="248" t="s">
        <v>342</v>
      </c>
      <c r="AU162" s="248" t="s">
        <v>88</v>
      </c>
      <c r="AV162" s="13" t="s">
        <v>88</v>
      </c>
      <c r="AW162" s="13" t="s">
        <v>41</v>
      </c>
      <c r="AX162" s="13" t="s">
        <v>79</v>
      </c>
      <c r="AY162" s="248" t="s">
        <v>305</v>
      </c>
    </row>
    <row r="163" s="14" customFormat="1">
      <c r="A163" s="14"/>
      <c r="B163" s="249"/>
      <c r="C163" s="250"/>
      <c r="D163" s="231" t="s">
        <v>342</v>
      </c>
      <c r="E163" s="251" t="s">
        <v>35</v>
      </c>
      <c r="F163" s="252" t="s">
        <v>344</v>
      </c>
      <c r="G163" s="250"/>
      <c r="H163" s="253">
        <v>9</v>
      </c>
      <c r="I163" s="254"/>
      <c r="J163" s="250"/>
      <c r="K163" s="250"/>
      <c r="L163" s="255"/>
      <c r="M163" s="256"/>
      <c r="N163" s="257"/>
      <c r="O163" s="257"/>
      <c r="P163" s="257"/>
      <c r="Q163" s="257"/>
      <c r="R163" s="257"/>
      <c r="S163" s="257"/>
      <c r="T163" s="258"/>
      <c r="U163" s="14"/>
      <c r="V163" s="14"/>
      <c r="W163" s="14"/>
      <c r="X163" s="14"/>
      <c r="Y163" s="14"/>
      <c r="Z163" s="14"/>
      <c r="AA163" s="14"/>
      <c r="AB163" s="14"/>
      <c r="AC163" s="14"/>
      <c r="AD163" s="14"/>
      <c r="AE163" s="14"/>
      <c r="AT163" s="259" t="s">
        <v>342</v>
      </c>
      <c r="AU163" s="259" t="s">
        <v>88</v>
      </c>
      <c r="AV163" s="14" t="s">
        <v>313</v>
      </c>
      <c r="AW163" s="14" t="s">
        <v>41</v>
      </c>
      <c r="AX163" s="14" t="s">
        <v>86</v>
      </c>
      <c r="AY163" s="259" t="s">
        <v>305</v>
      </c>
    </row>
    <row r="164" s="2" customFormat="1" ht="37.8" customHeight="1">
      <c r="A164" s="42"/>
      <c r="B164" s="43"/>
      <c r="C164" s="218" t="s">
        <v>364</v>
      </c>
      <c r="D164" s="218" t="s">
        <v>308</v>
      </c>
      <c r="E164" s="219" t="s">
        <v>3335</v>
      </c>
      <c r="F164" s="220" t="s">
        <v>3336</v>
      </c>
      <c r="G164" s="221" t="s">
        <v>725</v>
      </c>
      <c r="H164" s="222">
        <v>167.221</v>
      </c>
      <c r="I164" s="223"/>
      <c r="J164" s="224">
        <f>ROUND(I164*H164,2)</f>
        <v>0</v>
      </c>
      <c r="K164" s="220" t="s">
        <v>325</v>
      </c>
      <c r="L164" s="48"/>
      <c r="M164" s="225" t="s">
        <v>35</v>
      </c>
      <c r="N164" s="226"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313</v>
      </c>
      <c r="AT164" s="229" t="s">
        <v>308</v>
      </c>
      <c r="AU164" s="229" t="s">
        <v>88</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313</v>
      </c>
      <c r="BM164" s="229" t="s">
        <v>6256</v>
      </c>
    </row>
    <row r="165" s="2" customFormat="1">
      <c r="A165" s="42"/>
      <c r="B165" s="43"/>
      <c r="C165" s="44"/>
      <c r="D165" s="231" t="s">
        <v>315</v>
      </c>
      <c r="E165" s="44"/>
      <c r="F165" s="232" t="s">
        <v>3338</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88</v>
      </c>
    </row>
    <row r="166" s="2" customFormat="1">
      <c r="A166" s="42"/>
      <c r="B166" s="43"/>
      <c r="C166" s="44"/>
      <c r="D166" s="236" t="s">
        <v>328</v>
      </c>
      <c r="E166" s="44"/>
      <c r="F166" s="237" t="s">
        <v>3339</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328</v>
      </c>
      <c r="AU166" s="20" t="s">
        <v>88</v>
      </c>
    </row>
    <row r="167" s="13" customFormat="1">
      <c r="A167" s="13"/>
      <c r="B167" s="238"/>
      <c r="C167" s="239"/>
      <c r="D167" s="231" t="s">
        <v>342</v>
      </c>
      <c r="E167" s="240" t="s">
        <v>35</v>
      </c>
      <c r="F167" s="241" t="s">
        <v>6257</v>
      </c>
      <c r="G167" s="239"/>
      <c r="H167" s="242">
        <v>178.94800000000001</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5" customFormat="1">
      <c r="A168" s="15"/>
      <c r="B168" s="275"/>
      <c r="C168" s="276"/>
      <c r="D168" s="231" t="s">
        <v>342</v>
      </c>
      <c r="E168" s="277" t="s">
        <v>35</v>
      </c>
      <c r="F168" s="278" t="s">
        <v>6258</v>
      </c>
      <c r="G168" s="276"/>
      <c r="H168" s="277" t="s">
        <v>35</v>
      </c>
      <c r="I168" s="279"/>
      <c r="J168" s="276"/>
      <c r="K168" s="276"/>
      <c r="L168" s="280"/>
      <c r="M168" s="281"/>
      <c r="N168" s="282"/>
      <c r="O168" s="282"/>
      <c r="P168" s="282"/>
      <c r="Q168" s="282"/>
      <c r="R168" s="282"/>
      <c r="S168" s="282"/>
      <c r="T168" s="283"/>
      <c r="U168" s="15"/>
      <c r="V168" s="15"/>
      <c r="W168" s="15"/>
      <c r="X168" s="15"/>
      <c r="Y168" s="15"/>
      <c r="Z168" s="15"/>
      <c r="AA168" s="15"/>
      <c r="AB168" s="15"/>
      <c r="AC168" s="15"/>
      <c r="AD168" s="15"/>
      <c r="AE168" s="15"/>
      <c r="AT168" s="284" t="s">
        <v>342</v>
      </c>
      <c r="AU168" s="284" t="s">
        <v>88</v>
      </c>
      <c r="AV168" s="15" t="s">
        <v>86</v>
      </c>
      <c r="AW168" s="15" t="s">
        <v>41</v>
      </c>
      <c r="AX168" s="15" t="s">
        <v>79</v>
      </c>
      <c r="AY168" s="284" t="s">
        <v>305</v>
      </c>
    </row>
    <row r="169" s="15" customFormat="1">
      <c r="A169" s="15"/>
      <c r="B169" s="275"/>
      <c r="C169" s="276"/>
      <c r="D169" s="231" t="s">
        <v>342</v>
      </c>
      <c r="E169" s="277" t="s">
        <v>35</v>
      </c>
      <c r="F169" s="278" t="s">
        <v>6252</v>
      </c>
      <c r="G169" s="276"/>
      <c r="H169" s="277" t="s">
        <v>35</v>
      </c>
      <c r="I169" s="279"/>
      <c r="J169" s="276"/>
      <c r="K169" s="276"/>
      <c r="L169" s="280"/>
      <c r="M169" s="281"/>
      <c r="N169" s="282"/>
      <c r="O169" s="282"/>
      <c r="P169" s="282"/>
      <c r="Q169" s="282"/>
      <c r="R169" s="282"/>
      <c r="S169" s="282"/>
      <c r="T169" s="283"/>
      <c r="U169" s="15"/>
      <c r="V169" s="15"/>
      <c r="W169" s="15"/>
      <c r="X169" s="15"/>
      <c r="Y169" s="15"/>
      <c r="Z169" s="15"/>
      <c r="AA169" s="15"/>
      <c r="AB169" s="15"/>
      <c r="AC169" s="15"/>
      <c r="AD169" s="15"/>
      <c r="AE169" s="15"/>
      <c r="AT169" s="284" t="s">
        <v>342</v>
      </c>
      <c r="AU169" s="284" t="s">
        <v>88</v>
      </c>
      <c r="AV169" s="15" t="s">
        <v>86</v>
      </c>
      <c r="AW169" s="15" t="s">
        <v>41</v>
      </c>
      <c r="AX169" s="15" t="s">
        <v>79</v>
      </c>
      <c r="AY169" s="284" t="s">
        <v>305</v>
      </c>
    </row>
    <row r="170" s="13" customFormat="1">
      <c r="A170" s="13"/>
      <c r="B170" s="238"/>
      <c r="C170" s="239"/>
      <c r="D170" s="231" t="s">
        <v>342</v>
      </c>
      <c r="E170" s="240" t="s">
        <v>35</v>
      </c>
      <c r="F170" s="241" t="s">
        <v>6259</v>
      </c>
      <c r="G170" s="239"/>
      <c r="H170" s="242">
        <v>-8.4000000000000004</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5" customFormat="1">
      <c r="A171" s="15"/>
      <c r="B171" s="275"/>
      <c r="C171" s="276"/>
      <c r="D171" s="231" t="s">
        <v>342</v>
      </c>
      <c r="E171" s="277" t="s">
        <v>35</v>
      </c>
      <c r="F171" s="278" t="s">
        <v>3462</v>
      </c>
      <c r="G171" s="276"/>
      <c r="H171" s="277" t="s">
        <v>35</v>
      </c>
      <c r="I171" s="279"/>
      <c r="J171" s="276"/>
      <c r="K171" s="276"/>
      <c r="L171" s="280"/>
      <c r="M171" s="281"/>
      <c r="N171" s="282"/>
      <c r="O171" s="282"/>
      <c r="P171" s="282"/>
      <c r="Q171" s="282"/>
      <c r="R171" s="282"/>
      <c r="S171" s="282"/>
      <c r="T171" s="283"/>
      <c r="U171" s="15"/>
      <c r="V171" s="15"/>
      <c r="W171" s="15"/>
      <c r="X171" s="15"/>
      <c r="Y171" s="15"/>
      <c r="Z171" s="15"/>
      <c r="AA171" s="15"/>
      <c r="AB171" s="15"/>
      <c r="AC171" s="15"/>
      <c r="AD171" s="15"/>
      <c r="AE171" s="15"/>
      <c r="AT171" s="284" t="s">
        <v>342</v>
      </c>
      <c r="AU171" s="284" t="s">
        <v>88</v>
      </c>
      <c r="AV171" s="15" t="s">
        <v>86</v>
      </c>
      <c r="AW171" s="15" t="s">
        <v>41</v>
      </c>
      <c r="AX171" s="15" t="s">
        <v>79</v>
      </c>
      <c r="AY171" s="284" t="s">
        <v>305</v>
      </c>
    </row>
    <row r="172" s="13" customFormat="1">
      <c r="A172" s="13"/>
      <c r="B172" s="238"/>
      <c r="C172" s="239"/>
      <c r="D172" s="231" t="s">
        <v>342</v>
      </c>
      <c r="E172" s="240" t="s">
        <v>35</v>
      </c>
      <c r="F172" s="241" t="s">
        <v>6260</v>
      </c>
      <c r="G172" s="239"/>
      <c r="H172" s="242">
        <v>-3.327</v>
      </c>
      <c r="I172" s="243"/>
      <c r="J172" s="239"/>
      <c r="K172" s="239"/>
      <c r="L172" s="244"/>
      <c r="M172" s="245"/>
      <c r="N172" s="246"/>
      <c r="O172" s="246"/>
      <c r="P172" s="246"/>
      <c r="Q172" s="246"/>
      <c r="R172" s="246"/>
      <c r="S172" s="246"/>
      <c r="T172" s="247"/>
      <c r="U172" s="13"/>
      <c r="V172" s="13"/>
      <c r="W172" s="13"/>
      <c r="X172" s="13"/>
      <c r="Y172" s="13"/>
      <c r="Z172" s="13"/>
      <c r="AA172" s="13"/>
      <c r="AB172" s="13"/>
      <c r="AC172" s="13"/>
      <c r="AD172" s="13"/>
      <c r="AE172" s="13"/>
      <c r="AT172" s="248" t="s">
        <v>342</v>
      </c>
      <c r="AU172" s="248" t="s">
        <v>88</v>
      </c>
      <c r="AV172" s="13" t="s">
        <v>88</v>
      </c>
      <c r="AW172" s="13" t="s">
        <v>41</v>
      </c>
      <c r="AX172" s="13" t="s">
        <v>79</v>
      </c>
      <c r="AY172" s="248" t="s">
        <v>305</v>
      </c>
    </row>
    <row r="173" s="14" customFormat="1">
      <c r="A173" s="14"/>
      <c r="B173" s="249"/>
      <c r="C173" s="250"/>
      <c r="D173" s="231" t="s">
        <v>342</v>
      </c>
      <c r="E173" s="251" t="s">
        <v>35</v>
      </c>
      <c r="F173" s="252" t="s">
        <v>344</v>
      </c>
      <c r="G173" s="250"/>
      <c r="H173" s="253">
        <v>167.221</v>
      </c>
      <c r="I173" s="254"/>
      <c r="J173" s="250"/>
      <c r="K173" s="250"/>
      <c r="L173" s="255"/>
      <c r="M173" s="256"/>
      <c r="N173" s="257"/>
      <c r="O173" s="257"/>
      <c r="P173" s="257"/>
      <c r="Q173" s="257"/>
      <c r="R173" s="257"/>
      <c r="S173" s="257"/>
      <c r="T173" s="258"/>
      <c r="U173" s="14"/>
      <c r="V173" s="14"/>
      <c r="W173" s="14"/>
      <c r="X173" s="14"/>
      <c r="Y173" s="14"/>
      <c r="Z173" s="14"/>
      <c r="AA173" s="14"/>
      <c r="AB173" s="14"/>
      <c r="AC173" s="14"/>
      <c r="AD173" s="14"/>
      <c r="AE173" s="14"/>
      <c r="AT173" s="259" t="s">
        <v>342</v>
      </c>
      <c r="AU173" s="259" t="s">
        <v>88</v>
      </c>
      <c r="AV173" s="14" t="s">
        <v>313</v>
      </c>
      <c r="AW173" s="14" t="s">
        <v>41</v>
      </c>
      <c r="AX173" s="14" t="s">
        <v>86</v>
      </c>
      <c r="AY173" s="259" t="s">
        <v>305</v>
      </c>
    </row>
    <row r="174" s="2" customFormat="1" ht="37.8" customHeight="1">
      <c r="A174" s="42"/>
      <c r="B174" s="43"/>
      <c r="C174" s="218" t="s">
        <v>370</v>
      </c>
      <c r="D174" s="218" t="s">
        <v>308</v>
      </c>
      <c r="E174" s="219" t="s">
        <v>3345</v>
      </c>
      <c r="F174" s="220" t="s">
        <v>3346</v>
      </c>
      <c r="G174" s="221" t="s">
        <v>725</v>
      </c>
      <c r="H174" s="222">
        <v>1839.431</v>
      </c>
      <c r="I174" s="223"/>
      <c r="J174" s="224">
        <f>ROUND(I174*H174,2)</f>
        <v>0</v>
      </c>
      <c r="K174" s="220" t="s">
        <v>325</v>
      </c>
      <c r="L174" s="48"/>
      <c r="M174" s="225" t="s">
        <v>35</v>
      </c>
      <c r="N174" s="226" t="s">
        <v>52</v>
      </c>
      <c r="O174" s="89"/>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313</v>
      </c>
      <c r="AT174" s="229" t="s">
        <v>308</v>
      </c>
      <c r="AU174" s="229" t="s">
        <v>88</v>
      </c>
      <c r="AY174" s="20" t="s">
        <v>305</v>
      </c>
      <c r="BE174" s="230">
        <f>IF(N174="základní",J174,0)</f>
        <v>0</v>
      </c>
      <c r="BF174" s="230">
        <f>IF(N174="snížená",J174,0)</f>
        <v>0</v>
      </c>
      <c r="BG174" s="230">
        <f>IF(N174="zákl. přenesená",J174,0)</f>
        <v>0</v>
      </c>
      <c r="BH174" s="230">
        <f>IF(N174="sníž. přenesená",J174,0)</f>
        <v>0</v>
      </c>
      <c r="BI174" s="230">
        <f>IF(N174="nulová",J174,0)</f>
        <v>0</v>
      </c>
      <c r="BJ174" s="20" t="s">
        <v>313</v>
      </c>
      <c r="BK174" s="230">
        <f>ROUND(I174*H174,2)</f>
        <v>0</v>
      </c>
      <c r="BL174" s="20" t="s">
        <v>313</v>
      </c>
      <c r="BM174" s="229" t="s">
        <v>6261</v>
      </c>
    </row>
    <row r="175" s="2" customFormat="1">
      <c r="A175" s="42"/>
      <c r="B175" s="43"/>
      <c r="C175" s="44"/>
      <c r="D175" s="231" t="s">
        <v>315</v>
      </c>
      <c r="E175" s="44"/>
      <c r="F175" s="232" t="s">
        <v>3348</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315</v>
      </c>
      <c r="AU175" s="20" t="s">
        <v>88</v>
      </c>
    </row>
    <row r="176" s="2" customFormat="1">
      <c r="A176" s="42"/>
      <c r="B176" s="43"/>
      <c r="C176" s="44"/>
      <c r="D176" s="236" t="s">
        <v>328</v>
      </c>
      <c r="E176" s="44"/>
      <c r="F176" s="237" t="s">
        <v>3349</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328</v>
      </c>
      <c r="AU176" s="20" t="s">
        <v>88</v>
      </c>
    </row>
    <row r="177" s="2" customFormat="1">
      <c r="A177" s="42"/>
      <c r="B177" s="43"/>
      <c r="C177" s="44"/>
      <c r="D177" s="231" t="s">
        <v>472</v>
      </c>
      <c r="E177" s="44"/>
      <c r="F177" s="274" t="s">
        <v>5989</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472</v>
      </c>
      <c r="AU177" s="20" t="s">
        <v>88</v>
      </c>
    </row>
    <row r="178" s="13" customFormat="1">
      <c r="A178" s="13"/>
      <c r="B178" s="238"/>
      <c r="C178" s="239"/>
      <c r="D178" s="231" t="s">
        <v>342</v>
      </c>
      <c r="E178" s="240" t="s">
        <v>35</v>
      </c>
      <c r="F178" s="241" t="s">
        <v>6262</v>
      </c>
      <c r="G178" s="239"/>
      <c r="H178" s="242">
        <v>1839.431</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88</v>
      </c>
      <c r="AV178" s="13" t="s">
        <v>88</v>
      </c>
      <c r="AW178" s="13" t="s">
        <v>41</v>
      </c>
      <c r="AX178" s="13" t="s">
        <v>79</v>
      </c>
      <c r="AY178" s="248" t="s">
        <v>305</v>
      </c>
    </row>
    <row r="179" s="14" customFormat="1">
      <c r="A179" s="14"/>
      <c r="B179" s="249"/>
      <c r="C179" s="250"/>
      <c r="D179" s="231" t="s">
        <v>342</v>
      </c>
      <c r="E179" s="251" t="s">
        <v>35</v>
      </c>
      <c r="F179" s="252" t="s">
        <v>344</v>
      </c>
      <c r="G179" s="250"/>
      <c r="H179" s="253">
        <v>1839.431</v>
      </c>
      <c r="I179" s="254"/>
      <c r="J179" s="250"/>
      <c r="K179" s="250"/>
      <c r="L179" s="255"/>
      <c r="M179" s="256"/>
      <c r="N179" s="257"/>
      <c r="O179" s="257"/>
      <c r="P179" s="257"/>
      <c r="Q179" s="257"/>
      <c r="R179" s="257"/>
      <c r="S179" s="257"/>
      <c r="T179" s="258"/>
      <c r="U179" s="14"/>
      <c r="V179" s="14"/>
      <c r="W179" s="14"/>
      <c r="X179" s="14"/>
      <c r="Y179" s="14"/>
      <c r="Z179" s="14"/>
      <c r="AA179" s="14"/>
      <c r="AB179" s="14"/>
      <c r="AC179" s="14"/>
      <c r="AD179" s="14"/>
      <c r="AE179" s="14"/>
      <c r="AT179" s="259" t="s">
        <v>342</v>
      </c>
      <c r="AU179" s="259" t="s">
        <v>88</v>
      </c>
      <c r="AV179" s="14" t="s">
        <v>313</v>
      </c>
      <c r="AW179" s="14" t="s">
        <v>41</v>
      </c>
      <c r="AX179" s="14" t="s">
        <v>86</v>
      </c>
      <c r="AY179" s="259" t="s">
        <v>305</v>
      </c>
    </row>
    <row r="180" s="2" customFormat="1" ht="24.15" customHeight="1">
      <c r="A180" s="42"/>
      <c r="B180" s="43"/>
      <c r="C180" s="218" t="s">
        <v>377</v>
      </c>
      <c r="D180" s="218" t="s">
        <v>308</v>
      </c>
      <c r="E180" s="219" t="s">
        <v>3352</v>
      </c>
      <c r="F180" s="220" t="s">
        <v>3353</v>
      </c>
      <c r="G180" s="221" t="s">
        <v>725</v>
      </c>
      <c r="H180" s="222">
        <v>0.5</v>
      </c>
      <c r="I180" s="223"/>
      <c r="J180" s="224">
        <f>ROUND(I180*H180,2)</f>
        <v>0</v>
      </c>
      <c r="K180" s="220" t="s">
        <v>325</v>
      </c>
      <c r="L180" s="48"/>
      <c r="M180" s="225" t="s">
        <v>35</v>
      </c>
      <c r="N180" s="226"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313</v>
      </c>
      <c r="AT180" s="229" t="s">
        <v>308</v>
      </c>
      <c r="AU180" s="229" t="s">
        <v>88</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313</v>
      </c>
      <c r="BM180" s="229" t="s">
        <v>6263</v>
      </c>
    </row>
    <row r="181" s="2" customFormat="1">
      <c r="A181" s="42"/>
      <c r="B181" s="43"/>
      <c r="C181" s="44"/>
      <c r="D181" s="231" t="s">
        <v>315</v>
      </c>
      <c r="E181" s="44"/>
      <c r="F181" s="232" t="s">
        <v>3355</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88</v>
      </c>
    </row>
    <row r="182" s="2" customFormat="1">
      <c r="A182" s="42"/>
      <c r="B182" s="43"/>
      <c r="C182" s="44"/>
      <c r="D182" s="236" t="s">
        <v>328</v>
      </c>
      <c r="E182" s="44"/>
      <c r="F182" s="237" t="s">
        <v>3356</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328</v>
      </c>
      <c r="AU182" s="20" t="s">
        <v>88</v>
      </c>
    </row>
    <row r="183" s="13" customFormat="1">
      <c r="A183" s="13"/>
      <c r="B183" s="238"/>
      <c r="C183" s="239"/>
      <c r="D183" s="231" t="s">
        <v>342</v>
      </c>
      <c r="E183" s="240" t="s">
        <v>35</v>
      </c>
      <c r="F183" s="241" t="s">
        <v>4309</v>
      </c>
      <c r="G183" s="239"/>
      <c r="H183" s="242">
        <v>0.5</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0.5</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24.15" customHeight="1">
      <c r="A185" s="42"/>
      <c r="B185" s="43"/>
      <c r="C185" s="218" t="s">
        <v>430</v>
      </c>
      <c r="D185" s="218" t="s">
        <v>308</v>
      </c>
      <c r="E185" s="219" t="s">
        <v>3357</v>
      </c>
      <c r="F185" s="220" t="s">
        <v>3358</v>
      </c>
      <c r="G185" s="221" t="s">
        <v>338</v>
      </c>
      <c r="H185" s="222">
        <v>38.25</v>
      </c>
      <c r="I185" s="223"/>
      <c r="J185" s="224">
        <f>ROUND(I185*H185,2)</f>
        <v>0</v>
      </c>
      <c r="K185" s="220" t="s">
        <v>325</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6264</v>
      </c>
    </row>
    <row r="186" s="2" customFormat="1">
      <c r="A186" s="42"/>
      <c r="B186" s="43"/>
      <c r="C186" s="44"/>
      <c r="D186" s="231" t="s">
        <v>315</v>
      </c>
      <c r="E186" s="44"/>
      <c r="F186" s="232" t="s">
        <v>3360</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2" customFormat="1">
      <c r="A187" s="42"/>
      <c r="B187" s="43"/>
      <c r="C187" s="44"/>
      <c r="D187" s="236" t="s">
        <v>328</v>
      </c>
      <c r="E187" s="44"/>
      <c r="F187" s="237" t="s">
        <v>3361</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328</v>
      </c>
      <c r="AU187" s="20" t="s">
        <v>88</v>
      </c>
    </row>
    <row r="188" s="15" customFormat="1">
      <c r="A188" s="15"/>
      <c r="B188" s="275"/>
      <c r="C188" s="276"/>
      <c r="D188" s="231" t="s">
        <v>342</v>
      </c>
      <c r="E188" s="277" t="s">
        <v>35</v>
      </c>
      <c r="F188" s="278" t="s">
        <v>3300</v>
      </c>
      <c r="G188" s="276"/>
      <c r="H188" s="277" t="s">
        <v>35</v>
      </c>
      <c r="I188" s="279"/>
      <c r="J188" s="276"/>
      <c r="K188" s="276"/>
      <c r="L188" s="280"/>
      <c r="M188" s="281"/>
      <c r="N188" s="282"/>
      <c r="O188" s="282"/>
      <c r="P188" s="282"/>
      <c r="Q188" s="282"/>
      <c r="R188" s="282"/>
      <c r="S188" s="282"/>
      <c r="T188" s="283"/>
      <c r="U188" s="15"/>
      <c r="V188" s="15"/>
      <c r="W188" s="15"/>
      <c r="X188" s="15"/>
      <c r="Y188" s="15"/>
      <c r="Z188" s="15"/>
      <c r="AA188" s="15"/>
      <c r="AB188" s="15"/>
      <c r="AC188" s="15"/>
      <c r="AD188" s="15"/>
      <c r="AE188" s="15"/>
      <c r="AT188" s="284" t="s">
        <v>342</v>
      </c>
      <c r="AU188" s="284" t="s">
        <v>88</v>
      </c>
      <c r="AV188" s="15" t="s">
        <v>86</v>
      </c>
      <c r="AW188" s="15" t="s">
        <v>41</v>
      </c>
      <c r="AX188" s="15" t="s">
        <v>79</v>
      </c>
      <c r="AY188" s="284" t="s">
        <v>305</v>
      </c>
    </row>
    <row r="189" s="13" customFormat="1">
      <c r="A189" s="13"/>
      <c r="B189" s="238"/>
      <c r="C189" s="239"/>
      <c r="D189" s="231" t="s">
        <v>342</v>
      </c>
      <c r="E189" s="240" t="s">
        <v>35</v>
      </c>
      <c r="F189" s="241" t="s">
        <v>6265</v>
      </c>
      <c r="G189" s="239"/>
      <c r="H189" s="242">
        <v>38.25</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342</v>
      </c>
      <c r="AU189" s="248" t="s">
        <v>88</v>
      </c>
      <c r="AV189" s="13" t="s">
        <v>88</v>
      </c>
      <c r="AW189" s="13" t="s">
        <v>41</v>
      </c>
      <c r="AX189" s="13" t="s">
        <v>79</v>
      </c>
      <c r="AY189" s="248" t="s">
        <v>305</v>
      </c>
    </row>
    <row r="190" s="14" customFormat="1">
      <c r="A190" s="14"/>
      <c r="B190" s="249"/>
      <c r="C190" s="250"/>
      <c r="D190" s="231" t="s">
        <v>342</v>
      </c>
      <c r="E190" s="251" t="s">
        <v>35</v>
      </c>
      <c r="F190" s="252" t="s">
        <v>344</v>
      </c>
      <c r="G190" s="250"/>
      <c r="H190" s="253">
        <v>38.25</v>
      </c>
      <c r="I190" s="254"/>
      <c r="J190" s="250"/>
      <c r="K190" s="250"/>
      <c r="L190" s="255"/>
      <c r="M190" s="256"/>
      <c r="N190" s="257"/>
      <c r="O190" s="257"/>
      <c r="P190" s="257"/>
      <c r="Q190" s="257"/>
      <c r="R190" s="257"/>
      <c r="S190" s="257"/>
      <c r="T190" s="258"/>
      <c r="U190" s="14"/>
      <c r="V190" s="14"/>
      <c r="W190" s="14"/>
      <c r="X190" s="14"/>
      <c r="Y190" s="14"/>
      <c r="Z190" s="14"/>
      <c r="AA190" s="14"/>
      <c r="AB190" s="14"/>
      <c r="AC190" s="14"/>
      <c r="AD190" s="14"/>
      <c r="AE190" s="14"/>
      <c r="AT190" s="259" t="s">
        <v>342</v>
      </c>
      <c r="AU190" s="259" t="s">
        <v>88</v>
      </c>
      <c r="AV190" s="14" t="s">
        <v>313</v>
      </c>
      <c r="AW190" s="14" t="s">
        <v>41</v>
      </c>
      <c r="AX190" s="14" t="s">
        <v>86</v>
      </c>
      <c r="AY190" s="259" t="s">
        <v>305</v>
      </c>
    </row>
    <row r="191" s="2" customFormat="1" ht="33" customHeight="1">
      <c r="A191" s="42"/>
      <c r="B191" s="43"/>
      <c r="C191" s="218" t="s">
        <v>434</v>
      </c>
      <c r="D191" s="218" t="s">
        <v>308</v>
      </c>
      <c r="E191" s="219" t="s">
        <v>3364</v>
      </c>
      <c r="F191" s="220" t="s">
        <v>3365</v>
      </c>
      <c r="G191" s="221" t="s">
        <v>493</v>
      </c>
      <c r="H191" s="222">
        <v>334.44200000000001</v>
      </c>
      <c r="I191" s="223"/>
      <c r="J191" s="224">
        <f>ROUND(I191*H191,2)</f>
        <v>0</v>
      </c>
      <c r="K191" s="220" t="s">
        <v>325</v>
      </c>
      <c r="L191" s="48"/>
      <c r="M191" s="225" t="s">
        <v>35</v>
      </c>
      <c r="N191" s="226"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313</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6266</v>
      </c>
    </row>
    <row r="192" s="2" customFormat="1">
      <c r="A192" s="42"/>
      <c r="B192" s="43"/>
      <c r="C192" s="44"/>
      <c r="D192" s="231" t="s">
        <v>315</v>
      </c>
      <c r="E192" s="44"/>
      <c r="F192" s="232" t="s">
        <v>3367</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c r="A193" s="42"/>
      <c r="B193" s="43"/>
      <c r="C193" s="44"/>
      <c r="D193" s="236" t="s">
        <v>328</v>
      </c>
      <c r="E193" s="44"/>
      <c r="F193" s="237" t="s">
        <v>3368</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328</v>
      </c>
      <c r="AU193" s="20" t="s">
        <v>88</v>
      </c>
    </row>
    <row r="194" s="13" customFormat="1">
      <c r="A194" s="13"/>
      <c r="B194" s="238"/>
      <c r="C194" s="239"/>
      <c r="D194" s="231" t="s">
        <v>342</v>
      </c>
      <c r="E194" s="240" t="s">
        <v>35</v>
      </c>
      <c r="F194" s="241" t="s">
        <v>6267</v>
      </c>
      <c r="G194" s="239"/>
      <c r="H194" s="242">
        <v>334.44200000000001</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334.44200000000001</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24.15" customHeight="1">
      <c r="A196" s="42"/>
      <c r="B196" s="43"/>
      <c r="C196" s="218" t="s">
        <v>438</v>
      </c>
      <c r="D196" s="218" t="s">
        <v>308</v>
      </c>
      <c r="E196" s="219" t="s">
        <v>3370</v>
      </c>
      <c r="F196" s="220" t="s">
        <v>3371</v>
      </c>
      <c r="G196" s="221" t="s">
        <v>725</v>
      </c>
      <c r="H196" s="222">
        <v>153.612</v>
      </c>
      <c r="I196" s="223"/>
      <c r="J196" s="224">
        <f>ROUND(I196*H196,2)</f>
        <v>0</v>
      </c>
      <c r="K196" s="220" t="s">
        <v>325</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6268</v>
      </c>
    </row>
    <row r="197" s="2" customFormat="1">
      <c r="A197" s="42"/>
      <c r="B197" s="43"/>
      <c r="C197" s="44"/>
      <c r="D197" s="231" t="s">
        <v>315</v>
      </c>
      <c r="E197" s="44"/>
      <c r="F197" s="232" t="s">
        <v>3373</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6" t="s">
        <v>328</v>
      </c>
      <c r="E198" s="44"/>
      <c r="F198" s="237" t="s">
        <v>3374</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328</v>
      </c>
      <c r="AU198" s="20" t="s">
        <v>88</v>
      </c>
    </row>
    <row r="199" s="15" customFormat="1">
      <c r="A199" s="15"/>
      <c r="B199" s="275"/>
      <c r="C199" s="276"/>
      <c r="D199" s="231" t="s">
        <v>342</v>
      </c>
      <c r="E199" s="277" t="s">
        <v>35</v>
      </c>
      <c r="F199" s="278" t="s">
        <v>3375</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88</v>
      </c>
      <c r="AV199" s="15" t="s">
        <v>86</v>
      </c>
      <c r="AW199" s="15" t="s">
        <v>41</v>
      </c>
      <c r="AX199" s="15" t="s">
        <v>79</v>
      </c>
      <c r="AY199" s="284" t="s">
        <v>305</v>
      </c>
    </row>
    <row r="200" s="15" customFormat="1">
      <c r="A200" s="15"/>
      <c r="B200" s="275"/>
      <c r="C200" s="276"/>
      <c r="D200" s="231" t="s">
        <v>342</v>
      </c>
      <c r="E200" s="277" t="s">
        <v>35</v>
      </c>
      <c r="F200" s="278" t="s">
        <v>4279</v>
      </c>
      <c r="G200" s="276"/>
      <c r="H200" s="277" t="s">
        <v>35</v>
      </c>
      <c r="I200" s="279"/>
      <c r="J200" s="276"/>
      <c r="K200" s="276"/>
      <c r="L200" s="280"/>
      <c r="M200" s="281"/>
      <c r="N200" s="282"/>
      <c r="O200" s="282"/>
      <c r="P200" s="282"/>
      <c r="Q200" s="282"/>
      <c r="R200" s="282"/>
      <c r="S200" s="282"/>
      <c r="T200" s="283"/>
      <c r="U200" s="15"/>
      <c r="V200" s="15"/>
      <c r="W200" s="15"/>
      <c r="X200" s="15"/>
      <c r="Y200" s="15"/>
      <c r="Z200" s="15"/>
      <c r="AA200" s="15"/>
      <c r="AB200" s="15"/>
      <c r="AC200" s="15"/>
      <c r="AD200" s="15"/>
      <c r="AE200" s="15"/>
      <c r="AT200" s="284" t="s">
        <v>342</v>
      </c>
      <c r="AU200" s="284" t="s">
        <v>88</v>
      </c>
      <c r="AV200" s="15" t="s">
        <v>86</v>
      </c>
      <c r="AW200" s="15" t="s">
        <v>41</v>
      </c>
      <c r="AX200" s="15" t="s">
        <v>79</v>
      </c>
      <c r="AY200" s="284" t="s">
        <v>305</v>
      </c>
    </row>
    <row r="201" s="13" customFormat="1">
      <c r="A201" s="13"/>
      <c r="B201" s="238"/>
      <c r="C201" s="239"/>
      <c r="D201" s="231" t="s">
        <v>342</v>
      </c>
      <c r="E201" s="240" t="s">
        <v>35</v>
      </c>
      <c r="F201" s="241" t="s">
        <v>6269</v>
      </c>
      <c r="G201" s="239"/>
      <c r="H201" s="242">
        <v>141.88499999999999</v>
      </c>
      <c r="I201" s="243"/>
      <c r="J201" s="239"/>
      <c r="K201" s="239"/>
      <c r="L201" s="244"/>
      <c r="M201" s="245"/>
      <c r="N201" s="246"/>
      <c r="O201" s="246"/>
      <c r="P201" s="246"/>
      <c r="Q201" s="246"/>
      <c r="R201" s="246"/>
      <c r="S201" s="246"/>
      <c r="T201" s="247"/>
      <c r="U201" s="13"/>
      <c r="V201" s="13"/>
      <c r="W201" s="13"/>
      <c r="X201" s="13"/>
      <c r="Y201" s="13"/>
      <c r="Z201" s="13"/>
      <c r="AA201" s="13"/>
      <c r="AB201" s="13"/>
      <c r="AC201" s="13"/>
      <c r="AD201" s="13"/>
      <c r="AE201" s="13"/>
      <c r="AT201" s="248" t="s">
        <v>342</v>
      </c>
      <c r="AU201" s="248" t="s">
        <v>88</v>
      </c>
      <c r="AV201" s="13" t="s">
        <v>88</v>
      </c>
      <c r="AW201" s="13" t="s">
        <v>41</v>
      </c>
      <c r="AX201" s="13" t="s">
        <v>79</v>
      </c>
      <c r="AY201" s="248" t="s">
        <v>305</v>
      </c>
    </row>
    <row r="202" s="15" customFormat="1">
      <c r="A202" s="15"/>
      <c r="B202" s="275"/>
      <c r="C202" s="276"/>
      <c r="D202" s="231" t="s">
        <v>342</v>
      </c>
      <c r="E202" s="277" t="s">
        <v>35</v>
      </c>
      <c r="F202" s="278" t="s">
        <v>5233</v>
      </c>
      <c r="G202" s="276"/>
      <c r="H202" s="277" t="s">
        <v>35</v>
      </c>
      <c r="I202" s="279"/>
      <c r="J202" s="276"/>
      <c r="K202" s="276"/>
      <c r="L202" s="280"/>
      <c r="M202" s="281"/>
      <c r="N202" s="282"/>
      <c r="O202" s="282"/>
      <c r="P202" s="282"/>
      <c r="Q202" s="282"/>
      <c r="R202" s="282"/>
      <c r="S202" s="282"/>
      <c r="T202" s="283"/>
      <c r="U202" s="15"/>
      <c r="V202" s="15"/>
      <c r="W202" s="15"/>
      <c r="X202" s="15"/>
      <c r="Y202" s="15"/>
      <c r="Z202" s="15"/>
      <c r="AA202" s="15"/>
      <c r="AB202" s="15"/>
      <c r="AC202" s="15"/>
      <c r="AD202" s="15"/>
      <c r="AE202" s="15"/>
      <c r="AT202" s="284" t="s">
        <v>342</v>
      </c>
      <c r="AU202" s="284" t="s">
        <v>88</v>
      </c>
      <c r="AV202" s="15" t="s">
        <v>86</v>
      </c>
      <c r="AW202" s="15" t="s">
        <v>41</v>
      </c>
      <c r="AX202" s="15" t="s">
        <v>79</v>
      </c>
      <c r="AY202" s="284" t="s">
        <v>305</v>
      </c>
    </row>
    <row r="203" s="15" customFormat="1">
      <c r="A203" s="15"/>
      <c r="B203" s="275"/>
      <c r="C203" s="276"/>
      <c r="D203" s="231" t="s">
        <v>342</v>
      </c>
      <c r="E203" s="277" t="s">
        <v>35</v>
      </c>
      <c r="F203" s="278" t="s">
        <v>6252</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6270</v>
      </c>
      <c r="G204" s="239"/>
      <c r="H204" s="242">
        <v>8.4000000000000004</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79</v>
      </c>
      <c r="AY204" s="248" t="s">
        <v>305</v>
      </c>
    </row>
    <row r="205" s="15" customFormat="1">
      <c r="A205" s="15"/>
      <c r="B205" s="275"/>
      <c r="C205" s="276"/>
      <c r="D205" s="231" t="s">
        <v>342</v>
      </c>
      <c r="E205" s="277" t="s">
        <v>35</v>
      </c>
      <c r="F205" s="278" t="s">
        <v>3462</v>
      </c>
      <c r="G205" s="276"/>
      <c r="H205" s="277" t="s">
        <v>35</v>
      </c>
      <c r="I205" s="279"/>
      <c r="J205" s="276"/>
      <c r="K205" s="276"/>
      <c r="L205" s="280"/>
      <c r="M205" s="281"/>
      <c r="N205" s="282"/>
      <c r="O205" s="282"/>
      <c r="P205" s="282"/>
      <c r="Q205" s="282"/>
      <c r="R205" s="282"/>
      <c r="S205" s="282"/>
      <c r="T205" s="283"/>
      <c r="U205" s="15"/>
      <c r="V205" s="15"/>
      <c r="W205" s="15"/>
      <c r="X205" s="15"/>
      <c r="Y205" s="15"/>
      <c r="Z205" s="15"/>
      <c r="AA205" s="15"/>
      <c r="AB205" s="15"/>
      <c r="AC205" s="15"/>
      <c r="AD205" s="15"/>
      <c r="AE205" s="15"/>
      <c r="AT205" s="284" t="s">
        <v>342</v>
      </c>
      <c r="AU205" s="284" t="s">
        <v>88</v>
      </c>
      <c r="AV205" s="15" t="s">
        <v>86</v>
      </c>
      <c r="AW205" s="15" t="s">
        <v>41</v>
      </c>
      <c r="AX205" s="15" t="s">
        <v>79</v>
      </c>
      <c r="AY205" s="284" t="s">
        <v>305</v>
      </c>
    </row>
    <row r="206" s="13" customFormat="1">
      <c r="A206" s="13"/>
      <c r="B206" s="238"/>
      <c r="C206" s="239"/>
      <c r="D206" s="231" t="s">
        <v>342</v>
      </c>
      <c r="E206" s="240" t="s">
        <v>35</v>
      </c>
      <c r="F206" s="241" t="s">
        <v>6271</v>
      </c>
      <c r="G206" s="239"/>
      <c r="H206" s="242">
        <v>3.327</v>
      </c>
      <c r="I206" s="243"/>
      <c r="J206" s="239"/>
      <c r="K206" s="239"/>
      <c r="L206" s="244"/>
      <c r="M206" s="245"/>
      <c r="N206" s="246"/>
      <c r="O206" s="246"/>
      <c r="P206" s="246"/>
      <c r="Q206" s="246"/>
      <c r="R206" s="246"/>
      <c r="S206" s="246"/>
      <c r="T206" s="247"/>
      <c r="U206" s="13"/>
      <c r="V206" s="13"/>
      <c r="W206" s="13"/>
      <c r="X206" s="13"/>
      <c r="Y206" s="13"/>
      <c r="Z206" s="13"/>
      <c r="AA206" s="13"/>
      <c r="AB206" s="13"/>
      <c r="AC206" s="13"/>
      <c r="AD206" s="13"/>
      <c r="AE206" s="13"/>
      <c r="AT206" s="248" t="s">
        <v>342</v>
      </c>
      <c r="AU206" s="248" t="s">
        <v>88</v>
      </c>
      <c r="AV206" s="13" t="s">
        <v>88</v>
      </c>
      <c r="AW206" s="13" t="s">
        <v>41</v>
      </c>
      <c r="AX206" s="13" t="s">
        <v>79</v>
      </c>
      <c r="AY206" s="248" t="s">
        <v>305</v>
      </c>
    </row>
    <row r="207" s="14" customFormat="1">
      <c r="A207" s="14"/>
      <c r="B207" s="249"/>
      <c r="C207" s="250"/>
      <c r="D207" s="231" t="s">
        <v>342</v>
      </c>
      <c r="E207" s="251" t="s">
        <v>35</v>
      </c>
      <c r="F207" s="252" t="s">
        <v>344</v>
      </c>
      <c r="G207" s="250"/>
      <c r="H207" s="253">
        <v>153.612</v>
      </c>
      <c r="I207" s="254"/>
      <c r="J207" s="250"/>
      <c r="K207" s="250"/>
      <c r="L207" s="255"/>
      <c r="M207" s="256"/>
      <c r="N207" s="257"/>
      <c r="O207" s="257"/>
      <c r="P207" s="257"/>
      <c r="Q207" s="257"/>
      <c r="R207" s="257"/>
      <c r="S207" s="257"/>
      <c r="T207" s="258"/>
      <c r="U207" s="14"/>
      <c r="V207" s="14"/>
      <c r="W207" s="14"/>
      <c r="X207" s="14"/>
      <c r="Y207" s="14"/>
      <c r="Z207" s="14"/>
      <c r="AA207" s="14"/>
      <c r="AB207" s="14"/>
      <c r="AC207" s="14"/>
      <c r="AD207" s="14"/>
      <c r="AE207" s="14"/>
      <c r="AT207" s="259" t="s">
        <v>342</v>
      </c>
      <c r="AU207" s="259" t="s">
        <v>88</v>
      </c>
      <c r="AV207" s="14" t="s">
        <v>313</v>
      </c>
      <c r="AW207" s="14" t="s">
        <v>41</v>
      </c>
      <c r="AX207" s="14" t="s">
        <v>86</v>
      </c>
      <c r="AY207" s="259" t="s">
        <v>305</v>
      </c>
    </row>
    <row r="208" s="2" customFormat="1" ht="16.5" customHeight="1">
      <c r="A208" s="42"/>
      <c r="B208" s="43"/>
      <c r="C208" s="260" t="s">
        <v>8</v>
      </c>
      <c r="D208" s="260" t="s">
        <v>303</v>
      </c>
      <c r="E208" s="261" t="s">
        <v>3378</v>
      </c>
      <c r="F208" s="262" t="s">
        <v>3379</v>
      </c>
      <c r="G208" s="263" t="s">
        <v>493</v>
      </c>
      <c r="H208" s="264">
        <v>269.58199999999999</v>
      </c>
      <c r="I208" s="265"/>
      <c r="J208" s="266">
        <f>ROUND(I208*H208,2)</f>
        <v>0</v>
      </c>
      <c r="K208" s="262" t="s">
        <v>325</v>
      </c>
      <c r="L208" s="267"/>
      <c r="M208" s="268" t="s">
        <v>35</v>
      </c>
      <c r="N208" s="269" t="s">
        <v>52</v>
      </c>
      <c r="O208" s="89"/>
      <c r="P208" s="227">
        <f>O208*H208</f>
        <v>0</v>
      </c>
      <c r="Q208" s="227">
        <v>1</v>
      </c>
      <c r="R208" s="227">
        <f>Q208*H208</f>
        <v>269.58199999999999</v>
      </c>
      <c r="S208" s="227">
        <v>0</v>
      </c>
      <c r="T208" s="228">
        <f>S208*H208</f>
        <v>0</v>
      </c>
      <c r="U208" s="42"/>
      <c r="V208" s="42"/>
      <c r="W208" s="42"/>
      <c r="X208" s="42"/>
      <c r="Y208" s="42"/>
      <c r="Z208" s="42"/>
      <c r="AA208" s="42"/>
      <c r="AB208" s="42"/>
      <c r="AC208" s="42"/>
      <c r="AD208" s="42"/>
      <c r="AE208" s="42"/>
      <c r="AR208" s="229" t="s">
        <v>357</v>
      </c>
      <c r="AT208" s="229" t="s">
        <v>303</v>
      </c>
      <c r="AU208" s="229" t="s">
        <v>88</v>
      </c>
      <c r="AY208" s="20" t="s">
        <v>305</v>
      </c>
      <c r="BE208" s="230">
        <f>IF(N208="základní",J208,0)</f>
        <v>0</v>
      </c>
      <c r="BF208" s="230">
        <f>IF(N208="snížená",J208,0)</f>
        <v>0</v>
      </c>
      <c r="BG208" s="230">
        <f>IF(N208="zákl. přenesená",J208,0)</f>
        <v>0</v>
      </c>
      <c r="BH208" s="230">
        <f>IF(N208="sníž. přenesená",J208,0)</f>
        <v>0</v>
      </c>
      <c r="BI208" s="230">
        <f>IF(N208="nulová",J208,0)</f>
        <v>0</v>
      </c>
      <c r="BJ208" s="20" t="s">
        <v>313</v>
      </c>
      <c r="BK208" s="230">
        <f>ROUND(I208*H208,2)</f>
        <v>0</v>
      </c>
      <c r="BL208" s="20" t="s">
        <v>313</v>
      </c>
      <c r="BM208" s="229" t="s">
        <v>6272</v>
      </c>
    </row>
    <row r="209" s="2" customFormat="1">
      <c r="A209" s="42"/>
      <c r="B209" s="43"/>
      <c r="C209" s="44"/>
      <c r="D209" s="231" t="s">
        <v>315</v>
      </c>
      <c r="E209" s="44"/>
      <c r="F209" s="232" t="s">
        <v>3379</v>
      </c>
      <c r="G209" s="44"/>
      <c r="H209" s="44"/>
      <c r="I209" s="233"/>
      <c r="J209" s="44"/>
      <c r="K209" s="44"/>
      <c r="L209" s="48"/>
      <c r="M209" s="234"/>
      <c r="N209" s="235"/>
      <c r="O209" s="89"/>
      <c r="P209" s="89"/>
      <c r="Q209" s="89"/>
      <c r="R209" s="89"/>
      <c r="S209" s="89"/>
      <c r="T209" s="90"/>
      <c r="U209" s="42"/>
      <c r="V209" s="42"/>
      <c r="W209" s="42"/>
      <c r="X209" s="42"/>
      <c r="Y209" s="42"/>
      <c r="Z209" s="42"/>
      <c r="AA209" s="42"/>
      <c r="AB209" s="42"/>
      <c r="AC209" s="42"/>
      <c r="AD209" s="42"/>
      <c r="AE209" s="42"/>
      <c r="AT209" s="20" t="s">
        <v>315</v>
      </c>
      <c r="AU209" s="20" t="s">
        <v>88</v>
      </c>
    </row>
    <row r="210" s="15" customFormat="1">
      <c r="A210" s="15"/>
      <c r="B210" s="275"/>
      <c r="C210" s="276"/>
      <c r="D210" s="231" t="s">
        <v>342</v>
      </c>
      <c r="E210" s="277" t="s">
        <v>35</v>
      </c>
      <c r="F210" s="278" t="s">
        <v>3375</v>
      </c>
      <c r="G210" s="276"/>
      <c r="H210" s="277" t="s">
        <v>35</v>
      </c>
      <c r="I210" s="279"/>
      <c r="J210" s="276"/>
      <c r="K210" s="276"/>
      <c r="L210" s="280"/>
      <c r="M210" s="281"/>
      <c r="N210" s="282"/>
      <c r="O210" s="282"/>
      <c r="P210" s="282"/>
      <c r="Q210" s="282"/>
      <c r="R210" s="282"/>
      <c r="S210" s="282"/>
      <c r="T210" s="283"/>
      <c r="U210" s="15"/>
      <c r="V210" s="15"/>
      <c r="W210" s="15"/>
      <c r="X210" s="15"/>
      <c r="Y210" s="15"/>
      <c r="Z210" s="15"/>
      <c r="AA210" s="15"/>
      <c r="AB210" s="15"/>
      <c r="AC210" s="15"/>
      <c r="AD210" s="15"/>
      <c r="AE210" s="15"/>
      <c r="AT210" s="284" t="s">
        <v>342</v>
      </c>
      <c r="AU210" s="284" t="s">
        <v>88</v>
      </c>
      <c r="AV210" s="15" t="s">
        <v>86</v>
      </c>
      <c r="AW210" s="15" t="s">
        <v>41</v>
      </c>
      <c r="AX210" s="15" t="s">
        <v>79</v>
      </c>
      <c r="AY210" s="284" t="s">
        <v>305</v>
      </c>
    </row>
    <row r="211" s="13" customFormat="1">
      <c r="A211" s="13"/>
      <c r="B211" s="238"/>
      <c r="C211" s="239"/>
      <c r="D211" s="231" t="s">
        <v>342</v>
      </c>
      <c r="E211" s="240" t="s">
        <v>35</v>
      </c>
      <c r="F211" s="241" t="s">
        <v>6273</v>
      </c>
      <c r="G211" s="239"/>
      <c r="H211" s="242">
        <v>269.58199999999999</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342</v>
      </c>
      <c r="AU211" s="248" t="s">
        <v>88</v>
      </c>
      <c r="AV211" s="13" t="s">
        <v>88</v>
      </c>
      <c r="AW211" s="13" t="s">
        <v>41</v>
      </c>
      <c r="AX211" s="13" t="s">
        <v>79</v>
      </c>
      <c r="AY211" s="248" t="s">
        <v>305</v>
      </c>
    </row>
    <row r="212" s="14" customFormat="1">
      <c r="A212" s="14"/>
      <c r="B212" s="249"/>
      <c r="C212" s="250"/>
      <c r="D212" s="231" t="s">
        <v>342</v>
      </c>
      <c r="E212" s="251" t="s">
        <v>35</v>
      </c>
      <c r="F212" s="252" t="s">
        <v>344</v>
      </c>
      <c r="G212" s="250"/>
      <c r="H212" s="253">
        <v>269.58199999999999</v>
      </c>
      <c r="I212" s="254"/>
      <c r="J212" s="250"/>
      <c r="K212" s="250"/>
      <c r="L212" s="255"/>
      <c r="M212" s="256"/>
      <c r="N212" s="257"/>
      <c r="O212" s="257"/>
      <c r="P212" s="257"/>
      <c r="Q212" s="257"/>
      <c r="R212" s="257"/>
      <c r="S212" s="257"/>
      <c r="T212" s="258"/>
      <c r="U212" s="14"/>
      <c r="V212" s="14"/>
      <c r="W212" s="14"/>
      <c r="X212" s="14"/>
      <c r="Y212" s="14"/>
      <c r="Z212" s="14"/>
      <c r="AA212" s="14"/>
      <c r="AB212" s="14"/>
      <c r="AC212" s="14"/>
      <c r="AD212" s="14"/>
      <c r="AE212" s="14"/>
      <c r="AT212" s="259" t="s">
        <v>342</v>
      </c>
      <c r="AU212" s="259" t="s">
        <v>88</v>
      </c>
      <c r="AV212" s="14" t="s">
        <v>313</v>
      </c>
      <c r="AW212" s="14" t="s">
        <v>41</v>
      </c>
      <c r="AX212" s="14" t="s">
        <v>86</v>
      </c>
      <c r="AY212" s="259" t="s">
        <v>305</v>
      </c>
    </row>
    <row r="213" s="2" customFormat="1" ht="24.15" customHeight="1">
      <c r="A213" s="42"/>
      <c r="B213" s="43"/>
      <c r="C213" s="218" t="s">
        <v>447</v>
      </c>
      <c r="D213" s="218" t="s">
        <v>308</v>
      </c>
      <c r="E213" s="219" t="s">
        <v>3383</v>
      </c>
      <c r="F213" s="220" t="s">
        <v>3384</v>
      </c>
      <c r="G213" s="221" t="s">
        <v>338</v>
      </c>
      <c r="H213" s="222">
        <v>50.024999999999999</v>
      </c>
      <c r="I213" s="223"/>
      <c r="J213" s="224">
        <f>ROUND(I213*H213,2)</f>
        <v>0</v>
      </c>
      <c r="K213" s="220" t="s">
        <v>325</v>
      </c>
      <c r="L213" s="48"/>
      <c r="M213" s="225" t="s">
        <v>35</v>
      </c>
      <c r="N213" s="226" t="s">
        <v>52</v>
      </c>
      <c r="O213" s="89"/>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313</v>
      </c>
      <c r="AT213" s="229" t="s">
        <v>308</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313</v>
      </c>
      <c r="BM213" s="229" t="s">
        <v>6274</v>
      </c>
    </row>
    <row r="214" s="2" customFormat="1">
      <c r="A214" s="42"/>
      <c r="B214" s="43"/>
      <c r="C214" s="44"/>
      <c r="D214" s="231" t="s">
        <v>315</v>
      </c>
      <c r="E214" s="44"/>
      <c r="F214" s="232" t="s">
        <v>3386</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2" customFormat="1">
      <c r="A215" s="42"/>
      <c r="B215" s="43"/>
      <c r="C215" s="44"/>
      <c r="D215" s="236" t="s">
        <v>328</v>
      </c>
      <c r="E215" s="44"/>
      <c r="F215" s="237" t="s">
        <v>3387</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328</v>
      </c>
      <c r="AU215" s="20" t="s">
        <v>88</v>
      </c>
    </row>
    <row r="216" s="15" customFormat="1">
      <c r="A216" s="15"/>
      <c r="B216" s="275"/>
      <c r="C216" s="276"/>
      <c r="D216" s="231" t="s">
        <v>342</v>
      </c>
      <c r="E216" s="277" t="s">
        <v>35</v>
      </c>
      <c r="F216" s="278" t="s">
        <v>3300</v>
      </c>
      <c r="G216" s="276"/>
      <c r="H216" s="277" t="s">
        <v>35</v>
      </c>
      <c r="I216" s="279"/>
      <c r="J216" s="276"/>
      <c r="K216" s="276"/>
      <c r="L216" s="280"/>
      <c r="M216" s="281"/>
      <c r="N216" s="282"/>
      <c r="O216" s="282"/>
      <c r="P216" s="282"/>
      <c r="Q216" s="282"/>
      <c r="R216" s="282"/>
      <c r="S216" s="282"/>
      <c r="T216" s="283"/>
      <c r="U216" s="15"/>
      <c r="V216" s="15"/>
      <c r="W216" s="15"/>
      <c r="X216" s="15"/>
      <c r="Y216" s="15"/>
      <c r="Z216" s="15"/>
      <c r="AA216" s="15"/>
      <c r="AB216" s="15"/>
      <c r="AC216" s="15"/>
      <c r="AD216" s="15"/>
      <c r="AE216" s="15"/>
      <c r="AT216" s="284" t="s">
        <v>342</v>
      </c>
      <c r="AU216" s="284" t="s">
        <v>88</v>
      </c>
      <c r="AV216" s="15" t="s">
        <v>86</v>
      </c>
      <c r="AW216" s="15" t="s">
        <v>41</v>
      </c>
      <c r="AX216" s="15" t="s">
        <v>79</v>
      </c>
      <c r="AY216" s="284" t="s">
        <v>305</v>
      </c>
    </row>
    <row r="217" s="13" customFormat="1">
      <c r="A217" s="13"/>
      <c r="B217" s="238"/>
      <c r="C217" s="239"/>
      <c r="D217" s="231" t="s">
        <v>342</v>
      </c>
      <c r="E217" s="240" t="s">
        <v>35</v>
      </c>
      <c r="F217" s="241" t="s">
        <v>6241</v>
      </c>
      <c r="G217" s="239"/>
      <c r="H217" s="242">
        <v>9.7750000000000004</v>
      </c>
      <c r="I217" s="243"/>
      <c r="J217" s="239"/>
      <c r="K217" s="239"/>
      <c r="L217" s="244"/>
      <c r="M217" s="245"/>
      <c r="N217" s="246"/>
      <c r="O217" s="246"/>
      <c r="P217" s="246"/>
      <c r="Q217" s="246"/>
      <c r="R217" s="246"/>
      <c r="S217" s="246"/>
      <c r="T217" s="247"/>
      <c r="U217" s="13"/>
      <c r="V217" s="13"/>
      <c r="W217" s="13"/>
      <c r="X217" s="13"/>
      <c r="Y217" s="13"/>
      <c r="Z217" s="13"/>
      <c r="AA217" s="13"/>
      <c r="AB217" s="13"/>
      <c r="AC217" s="13"/>
      <c r="AD217" s="13"/>
      <c r="AE217" s="13"/>
      <c r="AT217" s="248" t="s">
        <v>342</v>
      </c>
      <c r="AU217" s="248" t="s">
        <v>88</v>
      </c>
      <c r="AV217" s="13" t="s">
        <v>88</v>
      </c>
      <c r="AW217" s="13" t="s">
        <v>41</v>
      </c>
      <c r="AX217" s="13" t="s">
        <v>79</v>
      </c>
      <c r="AY217" s="248" t="s">
        <v>305</v>
      </c>
    </row>
    <row r="218" s="15" customFormat="1">
      <c r="A218" s="15"/>
      <c r="B218" s="275"/>
      <c r="C218" s="276"/>
      <c r="D218" s="231" t="s">
        <v>342</v>
      </c>
      <c r="E218" s="277" t="s">
        <v>35</v>
      </c>
      <c r="F218" s="278" t="s">
        <v>3302</v>
      </c>
      <c r="G218" s="276"/>
      <c r="H218" s="277" t="s">
        <v>35</v>
      </c>
      <c r="I218" s="279"/>
      <c r="J218" s="276"/>
      <c r="K218" s="276"/>
      <c r="L218" s="280"/>
      <c r="M218" s="281"/>
      <c r="N218" s="282"/>
      <c r="O218" s="282"/>
      <c r="P218" s="282"/>
      <c r="Q218" s="282"/>
      <c r="R218" s="282"/>
      <c r="S218" s="282"/>
      <c r="T218" s="283"/>
      <c r="U218" s="15"/>
      <c r="V218" s="15"/>
      <c r="W218" s="15"/>
      <c r="X218" s="15"/>
      <c r="Y218" s="15"/>
      <c r="Z218" s="15"/>
      <c r="AA218" s="15"/>
      <c r="AB218" s="15"/>
      <c r="AC218" s="15"/>
      <c r="AD218" s="15"/>
      <c r="AE218" s="15"/>
      <c r="AT218" s="284" t="s">
        <v>342</v>
      </c>
      <c r="AU218" s="284" t="s">
        <v>88</v>
      </c>
      <c r="AV218" s="15" t="s">
        <v>86</v>
      </c>
      <c r="AW218" s="15" t="s">
        <v>41</v>
      </c>
      <c r="AX218" s="15" t="s">
        <v>79</v>
      </c>
      <c r="AY218" s="284" t="s">
        <v>305</v>
      </c>
    </row>
    <row r="219" s="13" customFormat="1">
      <c r="A219" s="13"/>
      <c r="B219" s="238"/>
      <c r="C219" s="239"/>
      <c r="D219" s="231" t="s">
        <v>342</v>
      </c>
      <c r="E219" s="240" t="s">
        <v>35</v>
      </c>
      <c r="F219" s="241" t="s">
        <v>6242</v>
      </c>
      <c r="G219" s="239"/>
      <c r="H219" s="242">
        <v>40.25</v>
      </c>
      <c r="I219" s="243"/>
      <c r="J219" s="239"/>
      <c r="K219" s="239"/>
      <c r="L219" s="244"/>
      <c r="M219" s="245"/>
      <c r="N219" s="246"/>
      <c r="O219" s="246"/>
      <c r="P219" s="246"/>
      <c r="Q219" s="246"/>
      <c r="R219" s="246"/>
      <c r="S219" s="246"/>
      <c r="T219" s="247"/>
      <c r="U219" s="13"/>
      <c r="V219" s="13"/>
      <c r="W219" s="13"/>
      <c r="X219" s="13"/>
      <c r="Y219" s="13"/>
      <c r="Z219" s="13"/>
      <c r="AA219" s="13"/>
      <c r="AB219" s="13"/>
      <c r="AC219" s="13"/>
      <c r="AD219" s="13"/>
      <c r="AE219" s="13"/>
      <c r="AT219" s="248" t="s">
        <v>342</v>
      </c>
      <c r="AU219" s="248" t="s">
        <v>88</v>
      </c>
      <c r="AV219" s="13" t="s">
        <v>88</v>
      </c>
      <c r="AW219" s="13" t="s">
        <v>41</v>
      </c>
      <c r="AX219" s="13" t="s">
        <v>79</v>
      </c>
      <c r="AY219" s="248" t="s">
        <v>305</v>
      </c>
    </row>
    <row r="220" s="14" customFormat="1">
      <c r="A220" s="14"/>
      <c r="B220" s="249"/>
      <c r="C220" s="250"/>
      <c r="D220" s="231" t="s">
        <v>342</v>
      </c>
      <c r="E220" s="251" t="s">
        <v>35</v>
      </c>
      <c r="F220" s="252" t="s">
        <v>344</v>
      </c>
      <c r="G220" s="250"/>
      <c r="H220" s="253">
        <v>50.024999999999999</v>
      </c>
      <c r="I220" s="254"/>
      <c r="J220" s="250"/>
      <c r="K220" s="250"/>
      <c r="L220" s="255"/>
      <c r="M220" s="256"/>
      <c r="N220" s="257"/>
      <c r="O220" s="257"/>
      <c r="P220" s="257"/>
      <c r="Q220" s="257"/>
      <c r="R220" s="257"/>
      <c r="S220" s="257"/>
      <c r="T220" s="258"/>
      <c r="U220" s="14"/>
      <c r="V220" s="14"/>
      <c r="W220" s="14"/>
      <c r="X220" s="14"/>
      <c r="Y220" s="14"/>
      <c r="Z220" s="14"/>
      <c r="AA220" s="14"/>
      <c r="AB220" s="14"/>
      <c r="AC220" s="14"/>
      <c r="AD220" s="14"/>
      <c r="AE220" s="14"/>
      <c r="AT220" s="259" t="s">
        <v>342</v>
      </c>
      <c r="AU220" s="259" t="s">
        <v>88</v>
      </c>
      <c r="AV220" s="14" t="s">
        <v>313</v>
      </c>
      <c r="AW220" s="14" t="s">
        <v>41</v>
      </c>
      <c r="AX220" s="14" t="s">
        <v>86</v>
      </c>
      <c r="AY220" s="259" t="s">
        <v>305</v>
      </c>
    </row>
    <row r="221" s="2" customFormat="1" ht="16.5" customHeight="1">
      <c r="A221" s="42"/>
      <c r="B221" s="43"/>
      <c r="C221" s="260" t="s">
        <v>452</v>
      </c>
      <c r="D221" s="260" t="s">
        <v>303</v>
      </c>
      <c r="E221" s="261" t="s">
        <v>3388</v>
      </c>
      <c r="F221" s="262" t="s">
        <v>1923</v>
      </c>
      <c r="G221" s="263" t="s">
        <v>1924</v>
      </c>
      <c r="H221" s="264">
        <v>1.5009999999999999</v>
      </c>
      <c r="I221" s="265"/>
      <c r="J221" s="266">
        <f>ROUND(I221*H221,2)</f>
        <v>0</v>
      </c>
      <c r="K221" s="262" t="s">
        <v>325</v>
      </c>
      <c r="L221" s="267"/>
      <c r="M221" s="268" t="s">
        <v>35</v>
      </c>
      <c r="N221" s="269" t="s">
        <v>52</v>
      </c>
      <c r="O221" s="89"/>
      <c r="P221" s="227">
        <f>O221*H221</f>
        <v>0</v>
      </c>
      <c r="Q221" s="227">
        <v>0.001</v>
      </c>
      <c r="R221" s="227">
        <f>Q221*H221</f>
        <v>0.001501</v>
      </c>
      <c r="S221" s="227">
        <v>0</v>
      </c>
      <c r="T221" s="228">
        <f>S221*H221</f>
        <v>0</v>
      </c>
      <c r="U221" s="42"/>
      <c r="V221" s="42"/>
      <c r="W221" s="42"/>
      <c r="X221" s="42"/>
      <c r="Y221" s="42"/>
      <c r="Z221" s="42"/>
      <c r="AA221" s="42"/>
      <c r="AB221" s="42"/>
      <c r="AC221" s="42"/>
      <c r="AD221" s="42"/>
      <c r="AE221" s="42"/>
      <c r="AR221" s="229" t="s">
        <v>357</v>
      </c>
      <c r="AT221" s="229" t="s">
        <v>303</v>
      </c>
      <c r="AU221" s="229" t="s">
        <v>88</v>
      </c>
      <c r="AY221" s="20" t="s">
        <v>305</v>
      </c>
      <c r="BE221" s="230">
        <f>IF(N221="základní",J221,0)</f>
        <v>0</v>
      </c>
      <c r="BF221" s="230">
        <f>IF(N221="snížená",J221,0)</f>
        <v>0</v>
      </c>
      <c r="BG221" s="230">
        <f>IF(N221="zákl. přenesená",J221,0)</f>
        <v>0</v>
      </c>
      <c r="BH221" s="230">
        <f>IF(N221="sníž. přenesená",J221,0)</f>
        <v>0</v>
      </c>
      <c r="BI221" s="230">
        <f>IF(N221="nulová",J221,0)</f>
        <v>0</v>
      </c>
      <c r="BJ221" s="20" t="s">
        <v>313</v>
      </c>
      <c r="BK221" s="230">
        <f>ROUND(I221*H221,2)</f>
        <v>0</v>
      </c>
      <c r="BL221" s="20" t="s">
        <v>313</v>
      </c>
      <c r="BM221" s="229" t="s">
        <v>6275</v>
      </c>
    </row>
    <row r="222" s="2" customFormat="1">
      <c r="A222" s="42"/>
      <c r="B222" s="43"/>
      <c r="C222" s="44"/>
      <c r="D222" s="231" t="s">
        <v>315</v>
      </c>
      <c r="E222" s="44"/>
      <c r="F222" s="232" t="s">
        <v>1923</v>
      </c>
      <c r="G222" s="44"/>
      <c r="H222" s="44"/>
      <c r="I222" s="233"/>
      <c r="J222" s="44"/>
      <c r="K222" s="44"/>
      <c r="L222" s="48"/>
      <c r="M222" s="234"/>
      <c r="N222" s="235"/>
      <c r="O222" s="89"/>
      <c r="P222" s="89"/>
      <c r="Q222" s="89"/>
      <c r="R222" s="89"/>
      <c r="S222" s="89"/>
      <c r="T222" s="90"/>
      <c r="U222" s="42"/>
      <c r="V222" s="42"/>
      <c r="W222" s="42"/>
      <c r="X222" s="42"/>
      <c r="Y222" s="42"/>
      <c r="Z222" s="42"/>
      <c r="AA222" s="42"/>
      <c r="AB222" s="42"/>
      <c r="AC222" s="42"/>
      <c r="AD222" s="42"/>
      <c r="AE222" s="42"/>
      <c r="AT222" s="20" t="s">
        <v>315</v>
      </c>
      <c r="AU222" s="20" t="s">
        <v>88</v>
      </c>
    </row>
    <row r="223" s="13" customFormat="1">
      <c r="A223" s="13"/>
      <c r="B223" s="238"/>
      <c r="C223" s="239"/>
      <c r="D223" s="231" t="s">
        <v>342</v>
      </c>
      <c r="E223" s="240" t="s">
        <v>35</v>
      </c>
      <c r="F223" s="241" t="s">
        <v>6276</v>
      </c>
      <c r="G223" s="239"/>
      <c r="H223" s="242">
        <v>1.5009999999999999</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88</v>
      </c>
      <c r="AV223" s="13" t="s">
        <v>88</v>
      </c>
      <c r="AW223" s="13" t="s">
        <v>41</v>
      </c>
      <c r="AX223" s="13" t="s">
        <v>79</v>
      </c>
      <c r="AY223" s="248" t="s">
        <v>305</v>
      </c>
    </row>
    <row r="224" s="14" customFormat="1">
      <c r="A224" s="14"/>
      <c r="B224" s="249"/>
      <c r="C224" s="250"/>
      <c r="D224" s="231" t="s">
        <v>342</v>
      </c>
      <c r="E224" s="251" t="s">
        <v>35</v>
      </c>
      <c r="F224" s="252" t="s">
        <v>344</v>
      </c>
      <c r="G224" s="250"/>
      <c r="H224" s="253">
        <v>1.5009999999999999</v>
      </c>
      <c r="I224" s="254"/>
      <c r="J224" s="250"/>
      <c r="K224" s="250"/>
      <c r="L224" s="255"/>
      <c r="M224" s="256"/>
      <c r="N224" s="257"/>
      <c r="O224" s="257"/>
      <c r="P224" s="257"/>
      <c r="Q224" s="257"/>
      <c r="R224" s="257"/>
      <c r="S224" s="257"/>
      <c r="T224" s="258"/>
      <c r="U224" s="14"/>
      <c r="V224" s="14"/>
      <c r="W224" s="14"/>
      <c r="X224" s="14"/>
      <c r="Y224" s="14"/>
      <c r="Z224" s="14"/>
      <c r="AA224" s="14"/>
      <c r="AB224" s="14"/>
      <c r="AC224" s="14"/>
      <c r="AD224" s="14"/>
      <c r="AE224" s="14"/>
      <c r="AT224" s="259" t="s">
        <v>342</v>
      </c>
      <c r="AU224" s="259" t="s">
        <v>88</v>
      </c>
      <c r="AV224" s="14" t="s">
        <v>313</v>
      </c>
      <c r="AW224" s="14" t="s">
        <v>41</v>
      </c>
      <c r="AX224" s="14" t="s">
        <v>86</v>
      </c>
      <c r="AY224" s="259" t="s">
        <v>305</v>
      </c>
    </row>
    <row r="225" s="2" customFormat="1" ht="24.15" customHeight="1">
      <c r="A225" s="42"/>
      <c r="B225" s="43"/>
      <c r="C225" s="218" t="s">
        <v>457</v>
      </c>
      <c r="D225" s="218" t="s">
        <v>308</v>
      </c>
      <c r="E225" s="219" t="s">
        <v>4323</v>
      </c>
      <c r="F225" s="220" t="s">
        <v>4324</v>
      </c>
      <c r="G225" s="221" t="s">
        <v>338</v>
      </c>
      <c r="H225" s="222">
        <v>50.024999999999999</v>
      </c>
      <c r="I225" s="223"/>
      <c r="J225" s="224">
        <f>ROUND(I225*H225,2)</f>
        <v>0</v>
      </c>
      <c r="K225" s="220" t="s">
        <v>325</v>
      </c>
      <c r="L225" s="48"/>
      <c r="M225" s="225" t="s">
        <v>35</v>
      </c>
      <c r="N225" s="226" t="s">
        <v>52</v>
      </c>
      <c r="O225" s="89"/>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313</v>
      </c>
      <c r="AT225" s="229" t="s">
        <v>308</v>
      </c>
      <c r="AU225" s="229" t="s">
        <v>88</v>
      </c>
      <c r="AY225" s="20" t="s">
        <v>305</v>
      </c>
      <c r="BE225" s="230">
        <f>IF(N225="základní",J225,0)</f>
        <v>0</v>
      </c>
      <c r="BF225" s="230">
        <f>IF(N225="snížená",J225,0)</f>
        <v>0</v>
      </c>
      <c r="BG225" s="230">
        <f>IF(N225="zákl. přenesená",J225,0)</f>
        <v>0</v>
      </c>
      <c r="BH225" s="230">
        <f>IF(N225="sníž. přenesená",J225,0)</f>
        <v>0</v>
      </c>
      <c r="BI225" s="230">
        <f>IF(N225="nulová",J225,0)</f>
        <v>0</v>
      </c>
      <c r="BJ225" s="20" t="s">
        <v>313</v>
      </c>
      <c r="BK225" s="230">
        <f>ROUND(I225*H225,2)</f>
        <v>0</v>
      </c>
      <c r="BL225" s="20" t="s">
        <v>313</v>
      </c>
      <c r="BM225" s="229" t="s">
        <v>6277</v>
      </c>
    </row>
    <row r="226" s="2" customFormat="1">
      <c r="A226" s="42"/>
      <c r="B226" s="43"/>
      <c r="C226" s="44"/>
      <c r="D226" s="231" t="s">
        <v>315</v>
      </c>
      <c r="E226" s="44"/>
      <c r="F226" s="232" t="s">
        <v>4326</v>
      </c>
      <c r="G226" s="44"/>
      <c r="H226" s="44"/>
      <c r="I226" s="233"/>
      <c r="J226" s="44"/>
      <c r="K226" s="44"/>
      <c r="L226" s="48"/>
      <c r="M226" s="234"/>
      <c r="N226" s="235"/>
      <c r="O226" s="89"/>
      <c r="P226" s="89"/>
      <c r="Q226" s="89"/>
      <c r="R226" s="89"/>
      <c r="S226" s="89"/>
      <c r="T226" s="90"/>
      <c r="U226" s="42"/>
      <c r="V226" s="42"/>
      <c r="W226" s="42"/>
      <c r="X226" s="42"/>
      <c r="Y226" s="42"/>
      <c r="Z226" s="42"/>
      <c r="AA226" s="42"/>
      <c r="AB226" s="42"/>
      <c r="AC226" s="42"/>
      <c r="AD226" s="42"/>
      <c r="AE226" s="42"/>
      <c r="AT226" s="20" t="s">
        <v>315</v>
      </c>
      <c r="AU226" s="20" t="s">
        <v>88</v>
      </c>
    </row>
    <row r="227" s="2" customFormat="1">
      <c r="A227" s="42"/>
      <c r="B227" s="43"/>
      <c r="C227" s="44"/>
      <c r="D227" s="236" t="s">
        <v>328</v>
      </c>
      <c r="E227" s="44"/>
      <c r="F227" s="237" t="s">
        <v>4327</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328</v>
      </c>
      <c r="AU227" s="20" t="s">
        <v>88</v>
      </c>
    </row>
    <row r="228" s="15" customFormat="1">
      <c r="A228" s="15"/>
      <c r="B228" s="275"/>
      <c r="C228" s="276"/>
      <c r="D228" s="231" t="s">
        <v>342</v>
      </c>
      <c r="E228" s="277" t="s">
        <v>35</v>
      </c>
      <c r="F228" s="278" t="s">
        <v>3396</v>
      </c>
      <c r="G228" s="276"/>
      <c r="H228" s="277" t="s">
        <v>35</v>
      </c>
      <c r="I228" s="279"/>
      <c r="J228" s="276"/>
      <c r="K228" s="276"/>
      <c r="L228" s="280"/>
      <c r="M228" s="281"/>
      <c r="N228" s="282"/>
      <c r="O228" s="282"/>
      <c r="P228" s="282"/>
      <c r="Q228" s="282"/>
      <c r="R228" s="282"/>
      <c r="S228" s="282"/>
      <c r="T228" s="283"/>
      <c r="U228" s="15"/>
      <c r="V228" s="15"/>
      <c r="W228" s="15"/>
      <c r="X228" s="15"/>
      <c r="Y228" s="15"/>
      <c r="Z228" s="15"/>
      <c r="AA228" s="15"/>
      <c r="AB228" s="15"/>
      <c r="AC228" s="15"/>
      <c r="AD228" s="15"/>
      <c r="AE228" s="15"/>
      <c r="AT228" s="284" t="s">
        <v>342</v>
      </c>
      <c r="AU228" s="284" t="s">
        <v>88</v>
      </c>
      <c r="AV228" s="15" t="s">
        <v>86</v>
      </c>
      <c r="AW228" s="15" t="s">
        <v>41</v>
      </c>
      <c r="AX228" s="15" t="s">
        <v>79</v>
      </c>
      <c r="AY228" s="284" t="s">
        <v>305</v>
      </c>
    </row>
    <row r="229" s="15" customFormat="1">
      <c r="A229" s="15"/>
      <c r="B229" s="275"/>
      <c r="C229" s="276"/>
      <c r="D229" s="231" t="s">
        <v>342</v>
      </c>
      <c r="E229" s="277" t="s">
        <v>35</v>
      </c>
      <c r="F229" s="278" t="s">
        <v>3300</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88</v>
      </c>
      <c r="AV229" s="15" t="s">
        <v>86</v>
      </c>
      <c r="AW229" s="15" t="s">
        <v>41</v>
      </c>
      <c r="AX229" s="15" t="s">
        <v>79</v>
      </c>
      <c r="AY229" s="284" t="s">
        <v>305</v>
      </c>
    </row>
    <row r="230" s="13" customFormat="1">
      <c r="A230" s="13"/>
      <c r="B230" s="238"/>
      <c r="C230" s="239"/>
      <c r="D230" s="231" t="s">
        <v>342</v>
      </c>
      <c r="E230" s="240" t="s">
        <v>35</v>
      </c>
      <c r="F230" s="241" t="s">
        <v>6241</v>
      </c>
      <c r="G230" s="239"/>
      <c r="H230" s="242">
        <v>9.7750000000000004</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88</v>
      </c>
      <c r="AV230" s="13" t="s">
        <v>88</v>
      </c>
      <c r="AW230" s="13" t="s">
        <v>41</v>
      </c>
      <c r="AX230" s="13" t="s">
        <v>79</v>
      </c>
      <c r="AY230" s="248" t="s">
        <v>305</v>
      </c>
    </row>
    <row r="231" s="15" customFormat="1">
      <c r="A231" s="15"/>
      <c r="B231" s="275"/>
      <c r="C231" s="276"/>
      <c r="D231" s="231" t="s">
        <v>342</v>
      </c>
      <c r="E231" s="277" t="s">
        <v>35</v>
      </c>
      <c r="F231" s="278" t="s">
        <v>3302</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6242</v>
      </c>
      <c r="G232" s="239"/>
      <c r="H232" s="242">
        <v>40.25</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4" customFormat="1">
      <c r="A233" s="14"/>
      <c r="B233" s="249"/>
      <c r="C233" s="250"/>
      <c r="D233" s="231" t="s">
        <v>342</v>
      </c>
      <c r="E233" s="251" t="s">
        <v>35</v>
      </c>
      <c r="F233" s="252" t="s">
        <v>344</v>
      </c>
      <c r="G233" s="250"/>
      <c r="H233" s="253">
        <v>50.024999999999999</v>
      </c>
      <c r="I233" s="254"/>
      <c r="J233" s="250"/>
      <c r="K233" s="250"/>
      <c r="L233" s="255"/>
      <c r="M233" s="256"/>
      <c r="N233" s="257"/>
      <c r="O233" s="257"/>
      <c r="P233" s="257"/>
      <c r="Q233" s="257"/>
      <c r="R233" s="257"/>
      <c r="S233" s="257"/>
      <c r="T233" s="258"/>
      <c r="U233" s="14"/>
      <c r="V233" s="14"/>
      <c r="W233" s="14"/>
      <c r="X233" s="14"/>
      <c r="Y233" s="14"/>
      <c r="Z233" s="14"/>
      <c r="AA233" s="14"/>
      <c r="AB233" s="14"/>
      <c r="AC233" s="14"/>
      <c r="AD233" s="14"/>
      <c r="AE233" s="14"/>
      <c r="AT233" s="259" t="s">
        <v>342</v>
      </c>
      <c r="AU233" s="259" t="s">
        <v>88</v>
      </c>
      <c r="AV233" s="14" t="s">
        <v>313</v>
      </c>
      <c r="AW233" s="14" t="s">
        <v>41</v>
      </c>
      <c r="AX233" s="14" t="s">
        <v>86</v>
      </c>
      <c r="AY233" s="259" t="s">
        <v>305</v>
      </c>
    </row>
    <row r="234" s="12" customFormat="1" ht="22.8" customHeight="1">
      <c r="A234" s="12"/>
      <c r="B234" s="202"/>
      <c r="C234" s="203"/>
      <c r="D234" s="204" t="s">
        <v>78</v>
      </c>
      <c r="E234" s="216" t="s">
        <v>88</v>
      </c>
      <c r="F234" s="216" t="s">
        <v>1937</v>
      </c>
      <c r="G234" s="203"/>
      <c r="H234" s="203"/>
      <c r="I234" s="206"/>
      <c r="J234" s="217">
        <f>BK234</f>
        <v>0</v>
      </c>
      <c r="K234" s="203"/>
      <c r="L234" s="208"/>
      <c r="M234" s="209"/>
      <c r="N234" s="210"/>
      <c r="O234" s="210"/>
      <c r="P234" s="211">
        <f>SUM(P235:P312)</f>
        <v>0</v>
      </c>
      <c r="Q234" s="210"/>
      <c r="R234" s="211">
        <f>SUM(R235:R312)</f>
        <v>0.65326922788000008</v>
      </c>
      <c r="S234" s="210"/>
      <c r="T234" s="212">
        <f>SUM(T235:T312)</f>
        <v>0</v>
      </c>
      <c r="U234" s="12"/>
      <c r="V234" s="12"/>
      <c r="W234" s="12"/>
      <c r="X234" s="12"/>
      <c r="Y234" s="12"/>
      <c r="Z234" s="12"/>
      <c r="AA234" s="12"/>
      <c r="AB234" s="12"/>
      <c r="AC234" s="12"/>
      <c r="AD234" s="12"/>
      <c r="AE234" s="12"/>
      <c r="AR234" s="213" t="s">
        <v>86</v>
      </c>
      <c r="AT234" s="214" t="s">
        <v>78</v>
      </c>
      <c r="AU234" s="214" t="s">
        <v>86</v>
      </c>
      <c r="AY234" s="213" t="s">
        <v>305</v>
      </c>
      <c r="BK234" s="215">
        <f>SUM(BK235:BK312)</f>
        <v>0</v>
      </c>
    </row>
    <row r="235" s="2" customFormat="1" ht="24.15" customHeight="1">
      <c r="A235" s="42"/>
      <c r="B235" s="43"/>
      <c r="C235" s="218" t="s">
        <v>604</v>
      </c>
      <c r="D235" s="218" t="s">
        <v>308</v>
      </c>
      <c r="E235" s="219" t="s">
        <v>3397</v>
      </c>
      <c r="F235" s="220" t="s">
        <v>3398</v>
      </c>
      <c r="G235" s="221" t="s">
        <v>338</v>
      </c>
      <c r="H235" s="222">
        <v>81.037000000000006</v>
      </c>
      <c r="I235" s="223"/>
      <c r="J235" s="224">
        <f>ROUND(I235*H235,2)</f>
        <v>0</v>
      </c>
      <c r="K235" s="220" t="s">
        <v>325</v>
      </c>
      <c r="L235" s="48"/>
      <c r="M235" s="225" t="s">
        <v>35</v>
      </c>
      <c r="N235" s="226" t="s">
        <v>52</v>
      </c>
      <c r="O235" s="89"/>
      <c r="P235" s="227">
        <f>O235*H235</f>
        <v>0</v>
      </c>
      <c r="Q235" s="227">
        <v>0.00016694</v>
      </c>
      <c r="R235" s="227">
        <f>Q235*H235</f>
        <v>0.013528316780000001</v>
      </c>
      <c r="S235" s="227">
        <v>0</v>
      </c>
      <c r="T235" s="228">
        <f>S235*H235</f>
        <v>0</v>
      </c>
      <c r="U235" s="42"/>
      <c r="V235" s="42"/>
      <c r="W235" s="42"/>
      <c r="X235" s="42"/>
      <c r="Y235" s="42"/>
      <c r="Z235" s="42"/>
      <c r="AA235" s="42"/>
      <c r="AB235" s="42"/>
      <c r="AC235" s="42"/>
      <c r="AD235" s="42"/>
      <c r="AE235" s="42"/>
      <c r="AR235" s="229" t="s">
        <v>313</v>
      </c>
      <c r="AT235" s="229" t="s">
        <v>308</v>
      </c>
      <c r="AU235" s="229" t="s">
        <v>88</v>
      </c>
      <c r="AY235" s="20" t="s">
        <v>305</v>
      </c>
      <c r="BE235" s="230">
        <f>IF(N235="základní",J235,0)</f>
        <v>0</v>
      </c>
      <c r="BF235" s="230">
        <f>IF(N235="snížená",J235,0)</f>
        <v>0</v>
      </c>
      <c r="BG235" s="230">
        <f>IF(N235="zákl. přenesená",J235,0)</f>
        <v>0</v>
      </c>
      <c r="BH235" s="230">
        <f>IF(N235="sníž. přenesená",J235,0)</f>
        <v>0</v>
      </c>
      <c r="BI235" s="230">
        <f>IF(N235="nulová",J235,0)</f>
        <v>0</v>
      </c>
      <c r="BJ235" s="20" t="s">
        <v>313</v>
      </c>
      <c r="BK235" s="230">
        <f>ROUND(I235*H235,2)</f>
        <v>0</v>
      </c>
      <c r="BL235" s="20" t="s">
        <v>313</v>
      </c>
      <c r="BM235" s="229" t="s">
        <v>6278</v>
      </c>
    </row>
    <row r="236" s="2" customFormat="1">
      <c r="A236" s="42"/>
      <c r="B236" s="43"/>
      <c r="C236" s="44"/>
      <c r="D236" s="231" t="s">
        <v>315</v>
      </c>
      <c r="E236" s="44"/>
      <c r="F236" s="232" t="s">
        <v>3400</v>
      </c>
      <c r="G236" s="44"/>
      <c r="H236" s="44"/>
      <c r="I236" s="233"/>
      <c r="J236" s="44"/>
      <c r="K236" s="44"/>
      <c r="L236" s="48"/>
      <c r="M236" s="234"/>
      <c r="N236" s="235"/>
      <c r="O236" s="89"/>
      <c r="P236" s="89"/>
      <c r="Q236" s="89"/>
      <c r="R236" s="89"/>
      <c r="S236" s="89"/>
      <c r="T236" s="90"/>
      <c r="U236" s="42"/>
      <c r="V236" s="42"/>
      <c r="W236" s="42"/>
      <c r="X236" s="42"/>
      <c r="Y236" s="42"/>
      <c r="Z236" s="42"/>
      <c r="AA236" s="42"/>
      <c r="AB236" s="42"/>
      <c r="AC236" s="42"/>
      <c r="AD236" s="42"/>
      <c r="AE236" s="42"/>
      <c r="AT236" s="20" t="s">
        <v>315</v>
      </c>
      <c r="AU236" s="20" t="s">
        <v>88</v>
      </c>
    </row>
    <row r="237" s="2" customFormat="1">
      <c r="A237" s="42"/>
      <c r="B237" s="43"/>
      <c r="C237" s="44"/>
      <c r="D237" s="236" t="s">
        <v>328</v>
      </c>
      <c r="E237" s="44"/>
      <c r="F237" s="237" t="s">
        <v>3401</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328</v>
      </c>
      <c r="AU237" s="20" t="s">
        <v>88</v>
      </c>
    </row>
    <row r="238" s="15" customFormat="1">
      <c r="A238" s="15"/>
      <c r="B238" s="275"/>
      <c r="C238" s="276"/>
      <c r="D238" s="231" t="s">
        <v>342</v>
      </c>
      <c r="E238" s="277" t="s">
        <v>35</v>
      </c>
      <c r="F238" s="278" t="s">
        <v>4329</v>
      </c>
      <c r="G238" s="276"/>
      <c r="H238" s="277" t="s">
        <v>35</v>
      </c>
      <c r="I238" s="279"/>
      <c r="J238" s="276"/>
      <c r="K238" s="276"/>
      <c r="L238" s="280"/>
      <c r="M238" s="281"/>
      <c r="N238" s="282"/>
      <c r="O238" s="282"/>
      <c r="P238" s="282"/>
      <c r="Q238" s="282"/>
      <c r="R238" s="282"/>
      <c r="S238" s="282"/>
      <c r="T238" s="283"/>
      <c r="U238" s="15"/>
      <c r="V238" s="15"/>
      <c r="W238" s="15"/>
      <c r="X238" s="15"/>
      <c r="Y238" s="15"/>
      <c r="Z238" s="15"/>
      <c r="AA238" s="15"/>
      <c r="AB238" s="15"/>
      <c r="AC238" s="15"/>
      <c r="AD238" s="15"/>
      <c r="AE238" s="15"/>
      <c r="AT238" s="284" t="s">
        <v>342</v>
      </c>
      <c r="AU238" s="284" t="s">
        <v>88</v>
      </c>
      <c r="AV238" s="15" t="s">
        <v>86</v>
      </c>
      <c r="AW238" s="15" t="s">
        <v>41</v>
      </c>
      <c r="AX238" s="15" t="s">
        <v>79</v>
      </c>
      <c r="AY238" s="284" t="s">
        <v>305</v>
      </c>
    </row>
    <row r="239" s="13" customFormat="1">
      <c r="A239" s="13"/>
      <c r="B239" s="238"/>
      <c r="C239" s="239"/>
      <c r="D239" s="231" t="s">
        <v>342</v>
      </c>
      <c r="E239" s="240" t="s">
        <v>35</v>
      </c>
      <c r="F239" s="241" t="s">
        <v>6279</v>
      </c>
      <c r="G239" s="239"/>
      <c r="H239" s="242">
        <v>60.381999999999998</v>
      </c>
      <c r="I239" s="243"/>
      <c r="J239" s="239"/>
      <c r="K239" s="239"/>
      <c r="L239" s="244"/>
      <c r="M239" s="245"/>
      <c r="N239" s="246"/>
      <c r="O239" s="246"/>
      <c r="P239" s="246"/>
      <c r="Q239" s="246"/>
      <c r="R239" s="246"/>
      <c r="S239" s="246"/>
      <c r="T239" s="247"/>
      <c r="U239" s="13"/>
      <c r="V239" s="13"/>
      <c r="W239" s="13"/>
      <c r="X239" s="13"/>
      <c r="Y239" s="13"/>
      <c r="Z239" s="13"/>
      <c r="AA239" s="13"/>
      <c r="AB239" s="13"/>
      <c r="AC239" s="13"/>
      <c r="AD239" s="13"/>
      <c r="AE239" s="13"/>
      <c r="AT239" s="248" t="s">
        <v>342</v>
      </c>
      <c r="AU239" s="248" t="s">
        <v>88</v>
      </c>
      <c r="AV239" s="13" t="s">
        <v>88</v>
      </c>
      <c r="AW239" s="13" t="s">
        <v>41</v>
      </c>
      <c r="AX239" s="13" t="s">
        <v>79</v>
      </c>
      <c r="AY239" s="248" t="s">
        <v>305</v>
      </c>
    </row>
    <row r="240" s="15" customFormat="1">
      <c r="A240" s="15"/>
      <c r="B240" s="275"/>
      <c r="C240" s="276"/>
      <c r="D240" s="231" t="s">
        <v>342</v>
      </c>
      <c r="E240" s="277" t="s">
        <v>35</v>
      </c>
      <c r="F240" s="278" t="s">
        <v>6280</v>
      </c>
      <c r="G240" s="276"/>
      <c r="H240" s="277" t="s">
        <v>35</v>
      </c>
      <c r="I240" s="279"/>
      <c r="J240" s="276"/>
      <c r="K240" s="276"/>
      <c r="L240" s="280"/>
      <c r="M240" s="281"/>
      <c r="N240" s="282"/>
      <c r="O240" s="282"/>
      <c r="P240" s="282"/>
      <c r="Q240" s="282"/>
      <c r="R240" s="282"/>
      <c r="S240" s="282"/>
      <c r="T240" s="283"/>
      <c r="U240" s="15"/>
      <c r="V240" s="15"/>
      <c r="W240" s="15"/>
      <c r="X240" s="15"/>
      <c r="Y240" s="15"/>
      <c r="Z240" s="15"/>
      <c r="AA240" s="15"/>
      <c r="AB240" s="15"/>
      <c r="AC240" s="15"/>
      <c r="AD240" s="15"/>
      <c r="AE240" s="15"/>
      <c r="AT240" s="284" t="s">
        <v>342</v>
      </c>
      <c r="AU240" s="284" t="s">
        <v>88</v>
      </c>
      <c r="AV240" s="15" t="s">
        <v>86</v>
      </c>
      <c r="AW240" s="15" t="s">
        <v>41</v>
      </c>
      <c r="AX240" s="15" t="s">
        <v>79</v>
      </c>
      <c r="AY240" s="284" t="s">
        <v>305</v>
      </c>
    </row>
    <row r="241" s="13" customFormat="1">
      <c r="A241" s="13"/>
      <c r="B241" s="238"/>
      <c r="C241" s="239"/>
      <c r="D241" s="231" t="s">
        <v>342</v>
      </c>
      <c r="E241" s="240" t="s">
        <v>35</v>
      </c>
      <c r="F241" s="241" t="s">
        <v>6281</v>
      </c>
      <c r="G241" s="239"/>
      <c r="H241" s="242">
        <v>9.9139999999999997</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88</v>
      </c>
      <c r="AV241" s="13" t="s">
        <v>88</v>
      </c>
      <c r="AW241" s="13" t="s">
        <v>41</v>
      </c>
      <c r="AX241" s="13" t="s">
        <v>79</v>
      </c>
      <c r="AY241" s="248" t="s">
        <v>305</v>
      </c>
    </row>
    <row r="242" s="13" customFormat="1">
      <c r="A242" s="13"/>
      <c r="B242" s="238"/>
      <c r="C242" s="239"/>
      <c r="D242" s="231" t="s">
        <v>342</v>
      </c>
      <c r="E242" s="240" t="s">
        <v>35</v>
      </c>
      <c r="F242" s="241" t="s">
        <v>6282</v>
      </c>
      <c r="G242" s="239"/>
      <c r="H242" s="242">
        <v>10.741</v>
      </c>
      <c r="I242" s="243"/>
      <c r="J242" s="239"/>
      <c r="K242" s="239"/>
      <c r="L242" s="244"/>
      <c r="M242" s="245"/>
      <c r="N242" s="246"/>
      <c r="O242" s="246"/>
      <c r="P242" s="246"/>
      <c r="Q242" s="246"/>
      <c r="R242" s="246"/>
      <c r="S242" s="246"/>
      <c r="T242" s="247"/>
      <c r="U242" s="13"/>
      <c r="V242" s="13"/>
      <c r="W242" s="13"/>
      <c r="X242" s="13"/>
      <c r="Y242" s="13"/>
      <c r="Z242" s="13"/>
      <c r="AA242" s="13"/>
      <c r="AB242" s="13"/>
      <c r="AC242" s="13"/>
      <c r="AD242" s="13"/>
      <c r="AE242" s="13"/>
      <c r="AT242" s="248" t="s">
        <v>342</v>
      </c>
      <c r="AU242" s="248" t="s">
        <v>88</v>
      </c>
      <c r="AV242" s="13" t="s">
        <v>88</v>
      </c>
      <c r="AW242" s="13" t="s">
        <v>41</v>
      </c>
      <c r="AX242" s="13" t="s">
        <v>79</v>
      </c>
      <c r="AY242" s="248" t="s">
        <v>305</v>
      </c>
    </row>
    <row r="243" s="14" customFormat="1">
      <c r="A243" s="14"/>
      <c r="B243" s="249"/>
      <c r="C243" s="250"/>
      <c r="D243" s="231" t="s">
        <v>342</v>
      </c>
      <c r="E243" s="251" t="s">
        <v>35</v>
      </c>
      <c r="F243" s="252" t="s">
        <v>344</v>
      </c>
      <c r="G243" s="250"/>
      <c r="H243" s="253">
        <v>81.036999999999992</v>
      </c>
      <c r="I243" s="254"/>
      <c r="J243" s="250"/>
      <c r="K243" s="250"/>
      <c r="L243" s="255"/>
      <c r="M243" s="256"/>
      <c r="N243" s="257"/>
      <c r="O243" s="257"/>
      <c r="P243" s="257"/>
      <c r="Q243" s="257"/>
      <c r="R243" s="257"/>
      <c r="S243" s="257"/>
      <c r="T243" s="258"/>
      <c r="U243" s="14"/>
      <c r="V243" s="14"/>
      <c r="W243" s="14"/>
      <c r="X243" s="14"/>
      <c r="Y243" s="14"/>
      <c r="Z243" s="14"/>
      <c r="AA243" s="14"/>
      <c r="AB243" s="14"/>
      <c r="AC243" s="14"/>
      <c r="AD243" s="14"/>
      <c r="AE243" s="14"/>
      <c r="AT243" s="259" t="s">
        <v>342</v>
      </c>
      <c r="AU243" s="259" t="s">
        <v>88</v>
      </c>
      <c r="AV243" s="14" t="s">
        <v>313</v>
      </c>
      <c r="AW243" s="14" t="s">
        <v>41</v>
      </c>
      <c r="AX243" s="14" t="s">
        <v>86</v>
      </c>
      <c r="AY243" s="259" t="s">
        <v>305</v>
      </c>
    </row>
    <row r="244" s="2" customFormat="1" ht="24.15" customHeight="1">
      <c r="A244" s="42"/>
      <c r="B244" s="43"/>
      <c r="C244" s="260" t="s">
        <v>610</v>
      </c>
      <c r="D244" s="260" t="s">
        <v>303</v>
      </c>
      <c r="E244" s="261" t="s">
        <v>3407</v>
      </c>
      <c r="F244" s="262" t="s">
        <v>3408</v>
      </c>
      <c r="G244" s="263" t="s">
        <v>338</v>
      </c>
      <c r="H244" s="264">
        <v>81.370000000000005</v>
      </c>
      <c r="I244" s="265"/>
      <c r="J244" s="266">
        <f>ROUND(I244*H244,2)</f>
        <v>0</v>
      </c>
      <c r="K244" s="262" t="s">
        <v>325</v>
      </c>
      <c r="L244" s="267"/>
      <c r="M244" s="268" t="s">
        <v>35</v>
      </c>
      <c r="N244" s="269" t="s">
        <v>52</v>
      </c>
      <c r="O244" s="89"/>
      <c r="P244" s="227">
        <f>O244*H244</f>
        <v>0</v>
      </c>
      <c r="Q244" s="227">
        <v>0.00059999999999999995</v>
      </c>
      <c r="R244" s="227">
        <f>Q244*H244</f>
        <v>0.048821999999999997</v>
      </c>
      <c r="S244" s="227">
        <v>0</v>
      </c>
      <c r="T244" s="228">
        <f>S244*H244</f>
        <v>0</v>
      </c>
      <c r="U244" s="42"/>
      <c r="V244" s="42"/>
      <c r="W244" s="42"/>
      <c r="X244" s="42"/>
      <c r="Y244" s="42"/>
      <c r="Z244" s="42"/>
      <c r="AA244" s="42"/>
      <c r="AB244" s="42"/>
      <c r="AC244" s="42"/>
      <c r="AD244" s="42"/>
      <c r="AE244" s="42"/>
      <c r="AR244" s="229" t="s">
        <v>357</v>
      </c>
      <c r="AT244" s="229" t="s">
        <v>303</v>
      </c>
      <c r="AU244" s="229" t="s">
        <v>88</v>
      </c>
      <c r="AY244" s="20" t="s">
        <v>305</v>
      </c>
      <c r="BE244" s="230">
        <f>IF(N244="základní",J244,0)</f>
        <v>0</v>
      </c>
      <c r="BF244" s="230">
        <f>IF(N244="snížená",J244,0)</f>
        <v>0</v>
      </c>
      <c r="BG244" s="230">
        <f>IF(N244="zákl. přenesená",J244,0)</f>
        <v>0</v>
      </c>
      <c r="BH244" s="230">
        <f>IF(N244="sníž. přenesená",J244,0)</f>
        <v>0</v>
      </c>
      <c r="BI244" s="230">
        <f>IF(N244="nulová",J244,0)</f>
        <v>0</v>
      </c>
      <c r="BJ244" s="20" t="s">
        <v>313</v>
      </c>
      <c r="BK244" s="230">
        <f>ROUND(I244*H244,2)</f>
        <v>0</v>
      </c>
      <c r="BL244" s="20" t="s">
        <v>313</v>
      </c>
      <c r="BM244" s="229" t="s">
        <v>6283</v>
      </c>
    </row>
    <row r="245" s="2" customFormat="1">
      <c r="A245" s="42"/>
      <c r="B245" s="43"/>
      <c r="C245" s="44"/>
      <c r="D245" s="231" t="s">
        <v>315</v>
      </c>
      <c r="E245" s="44"/>
      <c r="F245" s="232" t="s">
        <v>3408</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315</v>
      </c>
      <c r="AU245" s="20" t="s">
        <v>88</v>
      </c>
    </row>
    <row r="246" s="2" customFormat="1" ht="21.75" customHeight="1">
      <c r="A246" s="42"/>
      <c r="B246" s="43"/>
      <c r="C246" s="218" t="s">
        <v>7</v>
      </c>
      <c r="D246" s="218" t="s">
        <v>308</v>
      </c>
      <c r="E246" s="219" t="s">
        <v>3410</v>
      </c>
      <c r="F246" s="220" t="s">
        <v>3411</v>
      </c>
      <c r="G246" s="221" t="s">
        <v>725</v>
      </c>
      <c r="H246" s="222">
        <v>6.952</v>
      </c>
      <c r="I246" s="223"/>
      <c r="J246" s="224">
        <f>ROUND(I246*H246,2)</f>
        <v>0</v>
      </c>
      <c r="K246" s="220" t="s">
        <v>325</v>
      </c>
      <c r="L246" s="48"/>
      <c r="M246" s="225" t="s">
        <v>35</v>
      </c>
      <c r="N246" s="226" t="s">
        <v>52</v>
      </c>
      <c r="O246" s="89"/>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313</v>
      </c>
      <c r="AT246" s="229" t="s">
        <v>308</v>
      </c>
      <c r="AU246" s="229" t="s">
        <v>88</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313</v>
      </c>
      <c r="BM246" s="229" t="s">
        <v>6284</v>
      </c>
    </row>
    <row r="247" s="2" customFormat="1">
      <c r="A247" s="42"/>
      <c r="B247" s="43"/>
      <c r="C247" s="44"/>
      <c r="D247" s="231" t="s">
        <v>315</v>
      </c>
      <c r="E247" s="44"/>
      <c r="F247" s="232" t="s">
        <v>3413</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315</v>
      </c>
      <c r="AU247" s="20" t="s">
        <v>88</v>
      </c>
    </row>
    <row r="248" s="2" customFormat="1">
      <c r="A248" s="42"/>
      <c r="B248" s="43"/>
      <c r="C248" s="44"/>
      <c r="D248" s="236" t="s">
        <v>328</v>
      </c>
      <c r="E248" s="44"/>
      <c r="F248" s="237" t="s">
        <v>3414</v>
      </c>
      <c r="G248" s="44"/>
      <c r="H248" s="44"/>
      <c r="I248" s="233"/>
      <c r="J248" s="44"/>
      <c r="K248" s="44"/>
      <c r="L248" s="48"/>
      <c r="M248" s="234"/>
      <c r="N248" s="235"/>
      <c r="O248" s="89"/>
      <c r="P248" s="89"/>
      <c r="Q248" s="89"/>
      <c r="R248" s="89"/>
      <c r="S248" s="89"/>
      <c r="T248" s="90"/>
      <c r="U248" s="42"/>
      <c r="V248" s="42"/>
      <c r="W248" s="42"/>
      <c r="X248" s="42"/>
      <c r="Y248" s="42"/>
      <c r="Z248" s="42"/>
      <c r="AA248" s="42"/>
      <c r="AB248" s="42"/>
      <c r="AC248" s="42"/>
      <c r="AD248" s="42"/>
      <c r="AE248" s="42"/>
      <c r="AT248" s="20" t="s">
        <v>328</v>
      </c>
      <c r="AU248" s="20" t="s">
        <v>88</v>
      </c>
    </row>
    <row r="249" s="15" customFormat="1">
      <c r="A249" s="15"/>
      <c r="B249" s="275"/>
      <c r="C249" s="276"/>
      <c r="D249" s="231" t="s">
        <v>342</v>
      </c>
      <c r="E249" s="277" t="s">
        <v>35</v>
      </c>
      <c r="F249" s="278" t="s">
        <v>4335</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88</v>
      </c>
      <c r="AV249" s="15" t="s">
        <v>86</v>
      </c>
      <c r="AW249" s="15" t="s">
        <v>41</v>
      </c>
      <c r="AX249" s="15" t="s">
        <v>79</v>
      </c>
      <c r="AY249" s="284" t="s">
        <v>305</v>
      </c>
    </row>
    <row r="250" s="13" customFormat="1">
      <c r="A250" s="13"/>
      <c r="B250" s="238"/>
      <c r="C250" s="239"/>
      <c r="D250" s="231" t="s">
        <v>342</v>
      </c>
      <c r="E250" s="240" t="s">
        <v>35</v>
      </c>
      <c r="F250" s="241" t="s">
        <v>6285</v>
      </c>
      <c r="G250" s="239"/>
      <c r="H250" s="242">
        <v>6.7999999999999998</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88</v>
      </c>
      <c r="AV250" s="13" t="s">
        <v>88</v>
      </c>
      <c r="AW250" s="13" t="s">
        <v>41</v>
      </c>
      <c r="AX250" s="13" t="s">
        <v>79</v>
      </c>
      <c r="AY250" s="248" t="s">
        <v>305</v>
      </c>
    </row>
    <row r="251" s="13" customFormat="1">
      <c r="A251" s="13"/>
      <c r="B251" s="238"/>
      <c r="C251" s="239"/>
      <c r="D251" s="231" t="s">
        <v>342</v>
      </c>
      <c r="E251" s="240" t="s">
        <v>35</v>
      </c>
      <c r="F251" s="241" t="s">
        <v>4337</v>
      </c>
      <c r="G251" s="239"/>
      <c r="H251" s="242">
        <v>-0.44800000000000001</v>
      </c>
      <c r="I251" s="243"/>
      <c r="J251" s="239"/>
      <c r="K251" s="239"/>
      <c r="L251" s="244"/>
      <c r="M251" s="245"/>
      <c r="N251" s="246"/>
      <c r="O251" s="246"/>
      <c r="P251" s="246"/>
      <c r="Q251" s="246"/>
      <c r="R251" s="246"/>
      <c r="S251" s="246"/>
      <c r="T251" s="247"/>
      <c r="U251" s="13"/>
      <c r="V251" s="13"/>
      <c r="W251" s="13"/>
      <c r="X251" s="13"/>
      <c r="Y251" s="13"/>
      <c r="Z251" s="13"/>
      <c r="AA251" s="13"/>
      <c r="AB251" s="13"/>
      <c r="AC251" s="13"/>
      <c r="AD251" s="13"/>
      <c r="AE251" s="13"/>
      <c r="AT251" s="248" t="s">
        <v>342</v>
      </c>
      <c r="AU251" s="248" t="s">
        <v>88</v>
      </c>
      <c r="AV251" s="13" t="s">
        <v>88</v>
      </c>
      <c r="AW251" s="13" t="s">
        <v>41</v>
      </c>
      <c r="AX251" s="13" t="s">
        <v>79</v>
      </c>
      <c r="AY251" s="248" t="s">
        <v>305</v>
      </c>
    </row>
    <row r="252" s="15" customFormat="1">
      <c r="A252" s="15"/>
      <c r="B252" s="275"/>
      <c r="C252" s="276"/>
      <c r="D252" s="231" t="s">
        <v>342</v>
      </c>
      <c r="E252" s="277" t="s">
        <v>35</v>
      </c>
      <c r="F252" s="278" t="s">
        <v>4338</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88</v>
      </c>
      <c r="AV252" s="15" t="s">
        <v>86</v>
      </c>
      <c r="AW252" s="15" t="s">
        <v>41</v>
      </c>
      <c r="AX252" s="15" t="s">
        <v>79</v>
      </c>
      <c r="AY252" s="284" t="s">
        <v>305</v>
      </c>
    </row>
    <row r="253" s="13" customFormat="1">
      <c r="A253" s="13"/>
      <c r="B253" s="238"/>
      <c r="C253" s="239"/>
      <c r="D253" s="231" t="s">
        <v>342</v>
      </c>
      <c r="E253" s="240" t="s">
        <v>35</v>
      </c>
      <c r="F253" s="241" t="s">
        <v>2110</v>
      </c>
      <c r="G253" s="239"/>
      <c r="H253" s="242">
        <v>0.59999999999999998</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4" customFormat="1">
      <c r="A254" s="14"/>
      <c r="B254" s="249"/>
      <c r="C254" s="250"/>
      <c r="D254" s="231" t="s">
        <v>342</v>
      </c>
      <c r="E254" s="251" t="s">
        <v>35</v>
      </c>
      <c r="F254" s="252" t="s">
        <v>344</v>
      </c>
      <c r="G254" s="250"/>
      <c r="H254" s="253">
        <v>6.9519999999999991</v>
      </c>
      <c r="I254" s="254"/>
      <c r="J254" s="250"/>
      <c r="K254" s="250"/>
      <c r="L254" s="255"/>
      <c r="M254" s="256"/>
      <c r="N254" s="257"/>
      <c r="O254" s="257"/>
      <c r="P254" s="257"/>
      <c r="Q254" s="257"/>
      <c r="R254" s="257"/>
      <c r="S254" s="257"/>
      <c r="T254" s="258"/>
      <c r="U254" s="14"/>
      <c r="V254" s="14"/>
      <c r="W254" s="14"/>
      <c r="X254" s="14"/>
      <c r="Y254" s="14"/>
      <c r="Z254" s="14"/>
      <c r="AA254" s="14"/>
      <c r="AB254" s="14"/>
      <c r="AC254" s="14"/>
      <c r="AD254" s="14"/>
      <c r="AE254" s="14"/>
      <c r="AT254" s="259" t="s">
        <v>342</v>
      </c>
      <c r="AU254" s="259" t="s">
        <v>88</v>
      </c>
      <c r="AV254" s="14" t="s">
        <v>313</v>
      </c>
      <c r="AW254" s="14" t="s">
        <v>41</v>
      </c>
      <c r="AX254" s="14" t="s">
        <v>86</v>
      </c>
      <c r="AY254" s="259" t="s">
        <v>305</v>
      </c>
    </row>
    <row r="255" s="2" customFormat="1" ht="33" customHeight="1">
      <c r="A255" s="42"/>
      <c r="B255" s="43"/>
      <c r="C255" s="218" t="s">
        <v>625</v>
      </c>
      <c r="D255" s="218" t="s">
        <v>308</v>
      </c>
      <c r="E255" s="219" t="s">
        <v>3419</v>
      </c>
      <c r="F255" s="220" t="s">
        <v>3420</v>
      </c>
      <c r="G255" s="221" t="s">
        <v>725</v>
      </c>
      <c r="H255" s="222">
        <v>6.952</v>
      </c>
      <c r="I255" s="223"/>
      <c r="J255" s="224">
        <f>ROUND(I255*H255,2)</f>
        <v>0</v>
      </c>
      <c r="K255" s="220" t="s">
        <v>325</v>
      </c>
      <c r="L255" s="48"/>
      <c r="M255" s="225" t="s">
        <v>35</v>
      </c>
      <c r="N255" s="226" t="s">
        <v>52</v>
      </c>
      <c r="O255" s="89"/>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313</v>
      </c>
      <c r="AT255" s="229" t="s">
        <v>308</v>
      </c>
      <c r="AU255" s="229" t="s">
        <v>88</v>
      </c>
      <c r="AY255" s="20" t="s">
        <v>305</v>
      </c>
      <c r="BE255" s="230">
        <f>IF(N255="základní",J255,0)</f>
        <v>0</v>
      </c>
      <c r="BF255" s="230">
        <f>IF(N255="snížená",J255,0)</f>
        <v>0</v>
      </c>
      <c r="BG255" s="230">
        <f>IF(N255="zákl. přenesená",J255,0)</f>
        <v>0</v>
      </c>
      <c r="BH255" s="230">
        <f>IF(N255="sníž. přenesená",J255,0)</f>
        <v>0</v>
      </c>
      <c r="BI255" s="230">
        <f>IF(N255="nulová",J255,0)</f>
        <v>0</v>
      </c>
      <c r="BJ255" s="20" t="s">
        <v>313</v>
      </c>
      <c r="BK255" s="230">
        <f>ROUND(I255*H255,2)</f>
        <v>0</v>
      </c>
      <c r="BL255" s="20" t="s">
        <v>313</v>
      </c>
      <c r="BM255" s="229" t="s">
        <v>6286</v>
      </c>
    </row>
    <row r="256" s="2" customFormat="1">
      <c r="A256" s="42"/>
      <c r="B256" s="43"/>
      <c r="C256" s="44"/>
      <c r="D256" s="231" t="s">
        <v>315</v>
      </c>
      <c r="E256" s="44"/>
      <c r="F256" s="232" t="s">
        <v>3422</v>
      </c>
      <c r="G256" s="44"/>
      <c r="H256" s="44"/>
      <c r="I256" s="233"/>
      <c r="J256" s="44"/>
      <c r="K256" s="44"/>
      <c r="L256" s="48"/>
      <c r="M256" s="234"/>
      <c r="N256" s="235"/>
      <c r="O256" s="89"/>
      <c r="P256" s="89"/>
      <c r="Q256" s="89"/>
      <c r="R256" s="89"/>
      <c r="S256" s="89"/>
      <c r="T256" s="90"/>
      <c r="U256" s="42"/>
      <c r="V256" s="42"/>
      <c r="W256" s="42"/>
      <c r="X256" s="42"/>
      <c r="Y256" s="42"/>
      <c r="Z256" s="42"/>
      <c r="AA256" s="42"/>
      <c r="AB256" s="42"/>
      <c r="AC256" s="42"/>
      <c r="AD256" s="42"/>
      <c r="AE256" s="42"/>
      <c r="AT256" s="20" t="s">
        <v>315</v>
      </c>
      <c r="AU256" s="20" t="s">
        <v>88</v>
      </c>
    </row>
    <row r="257" s="2" customFormat="1">
      <c r="A257" s="42"/>
      <c r="B257" s="43"/>
      <c r="C257" s="44"/>
      <c r="D257" s="236" t="s">
        <v>328</v>
      </c>
      <c r="E257" s="44"/>
      <c r="F257" s="237" t="s">
        <v>3423</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328</v>
      </c>
      <c r="AU257" s="20" t="s">
        <v>88</v>
      </c>
    </row>
    <row r="258" s="2" customFormat="1" ht="16.5" customHeight="1">
      <c r="A258" s="42"/>
      <c r="B258" s="43"/>
      <c r="C258" s="218" t="s">
        <v>630</v>
      </c>
      <c r="D258" s="218" t="s">
        <v>308</v>
      </c>
      <c r="E258" s="219" t="s">
        <v>3424</v>
      </c>
      <c r="F258" s="220" t="s">
        <v>3425</v>
      </c>
      <c r="G258" s="221" t="s">
        <v>338</v>
      </c>
      <c r="H258" s="222">
        <v>11.159000000000001</v>
      </c>
      <c r="I258" s="223"/>
      <c r="J258" s="224">
        <f>ROUND(I258*H258,2)</f>
        <v>0</v>
      </c>
      <c r="K258" s="220" t="s">
        <v>325</v>
      </c>
      <c r="L258" s="48"/>
      <c r="M258" s="225" t="s">
        <v>35</v>
      </c>
      <c r="N258" s="226" t="s">
        <v>52</v>
      </c>
      <c r="O258" s="89"/>
      <c r="P258" s="227">
        <f>O258*H258</f>
        <v>0</v>
      </c>
      <c r="Q258" s="227">
        <v>0.0014357</v>
      </c>
      <c r="R258" s="227">
        <f>Q258*H258</f>
        <v>0.0160209763</v>
      </c>
      <c r="S258" s="227">
        <v>0</v>
      </c>
      <c r="T258" s="228">
        <f>S258*H258</f>
        <v>0</v>
      </c>
      <c r="U258" s="42"/>
      <c r="V258" s="42"/>
      <c r="W258" s="42"/>
      <c r="X258" s="42"/>
      <c r="Y258" s="42"/>
      <c r="Z258" s="42"/>
      <c r="AA258" s="42"/>
      <c r="AB258" s="42"/>
      <c r="AC258" s="42"/>
      <c r="AD258" s="42"/>
      <c r="AE258" s="42"/>
      <c r="AR258" s="229" t="s">
        <v>313</v>
      </c>
      <c r="AT258" s="229" t="s">
        <v>308</v>
      </c>
      <c r="AU258" s="229" t="s">
        <v>88</v>
      </c>
      <c r="AY258" s="20" t="s">
        <v>305</v>
      </c>
      <c r="BE258" s="230">
        <f>IF(N258="základní",J258,0)</f>
        <v>0</v>
      </c>
      <c r="BF258" s="230">
        <f>IF(N258="snížená",J258,0)</f>
        <v>0</v>
      </c>
      <c r="BG258" s="230">
        <f>IF(N258="zákl. přenesená",J258,0)</f>
        <v>0</v>
      </c>
      <c r="BH258" s="230">
        <f>IF(N258="sníž. přenesená",J258,0)</f>
        <v>0</v>
      </c>
      <c r="BI258" s="230">
        <f>IF(N258="nulová",J258,0)</f>
        <v>0</v>
      </c>
      <c r="BJ258" s="20" t="s">
        <v>313</v>
      </c>
      <c r="BK258" s="230">
        <f>ROUND(I258*H258,2)</f>
        <v>0</v>
      </c>
      <c r="BL258" s="20" t="s">
        <v>313</v>
      </c>
      <c r="BM258" s="229" t="s">
        <v>6287</v>
      </c>
    </row>
    <row r="259" s="2" customFormat="1">
      <c r="A259" s="42"/>
      <c r="B259" s="43"/>
      <c r="C259" s="44"/>
      <c r="D259" s="231" t="s">
        <v>315</v>
      </c>
      <c r="E259" s="44"/>
      <c r="F259" s="232" t="s">
        <v>3427</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315</v>
      </c>
      <c r="AU259" s="20" t="s">
        <v>88</v>
      </c>
    </row>
    <row r="260" s="2" customFormat="1">
      <c r="A260" s="42"/>
      <c r="B260" s="43"/>
      <c r="C260" s="44"/>
      <c r="D260" s="236" t="s">
        <v>328</v>
      </c>
      <c r="E260" s="44"/>
      <c r="F260" s="237" t="s">
        <v>3428</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328</v>
      </c>
      <c r="AU260" s="20" t="s">
        <v>88</v>
      </c>
    </row>
    <row r="261" s="15" customFormat="1">
      <c r="A261" s="15"/>
      <c r="B261" s="275"/>
      <c r="C261" s="276"/>
      <c r="D261" s="231" t="s">
        <v>342</v>
      </c>
      <c r="E261" s="277" t="s">
        <v>35</v>
      </c>
      <c r="F261" s="278" t="s">
        <v>4335</v>
      </c>
      <c r="G261" s="276"/>
      <c r="H261" s="277" t="s">
        <v>35</v>
      </c>
      <c r="I261" s="279"/>
      <c r="J261" s="276"/>
      <c r="K261" s="276"/>
      <c r="L261" s="280"/>
      <c r="M261" s="281"/>
      <c r="N261" s="282"/>
      <c r="O261" s="282"/>
      <c r="P261" s="282"/>
      <c r="Q261" s="282"/>
      <c r="R261" s="282"/>
      <c r="S261" s="282"/>
      <c r="T261" s="283"/>
      <c r="U261" s="15"/>
      <c r="V261" s="15"/>
      <c r="W261" s="15"/>
      <c r="X261" s="15"/>
      <c r="Y261" s="15"/>
      <c r="Z261" s="15"/>
      <c r="AA261" s="15"/>
      <c r="AB261" s="15"/>
      <c r="AC261" s="15"/>
      <c r="AD261" s="15"/>
      <c r="AE261" s="15"/>
      <c r="AT261" s="284" t="s">
        <v>342</v>
      </c>
      <c r="AU261" s="284" t="s">
        <v>88</v>
      </c>
      <c r="AV261" s="15" t="s">
        <v>86</v>
      </c>
      <c r="AW261" s="15" t="s">
        <v>41</v>
      </c>
      <c r="AX261" s="15" t="s">
        <v>79</v>
      </c>
      <c r="AY261" s="284" t="s">
        <v>305</v>
      </c>
    </row>
    <row r="262" s="13" customFormat="1">
      <c r="A262" s="13"/>
      <c r="B262" s="238"/>
      <c r="C262" s="239"/>
      <c r="D262" s="231" t="s">
        <v>342</v>
      </c>
      <c r="E262" s="240" t="s">
        <v>35</v>
      </c>
      <c r="F262" s="241" t="s">
        <v>6288</v>
      </c>
      <c r="G262" s="239"/>
      <c r="H262" s="242">
        <v>7.5579999999999998</v>
      </c>
      <c r="I262" s="243"/>
      <c r="J262" s="239"/>
      <c r="K262" s="239"/>
      <c r="L262" s="244"/>
      <c r="M262" s="245"/>
      <c r="N262" s="246"/>
      <c r="O262" s="246"/>
      <c r="P262" s="246"/>
      <c r="Q262" s="246"/>
      <c r="R262" s="246"/>
      <c r="S262" s="246"/>
      <c r="T262" s="247"/>
      <c r="U262" s="13"/>
      <c r="V262" s="13"/>
      <c r="W262" s="13"/>
      <c r="X262" s="13"/>
      <c r="Y262" s="13"/>
      <c r="Z262" s="13"/>
      <c r="AA262" s="13"/>
      <c r="AB262" s="13"/>
      <c r="AC262" s="13"/>
      <c r="AD262" s="13"/>
      <c r="AE262" s="13"/>
      <c r="AT262" s="248" t="s">
        <v>342</v>
      </c>
      <c r="AU262" s="248" t="s">
        <v>88</v>
      </c>
      <c r="AV262" s="13" t="s">
        <v>88</v>
      </c>
      <c r="AW262" s="13" t="s">
        <v>41</v>
      </c>
      <c r="AX262" s="13" t="s">
        <v>79</v>
      </c>
      <c r="AY262" s="248" t="s">
        <v>305</v>
      </c>
    </row>
    <row r="263" s="13" customFormat="1">
      <c r="A263" s="13"/>
      <c r="B263" s="238"/>
      <c r="C263" s="239"/>
      <c r="D263" s="231" t="s">
        <v>342</v>
      </c>
      <c r="E263" s="240" t="s">
        <v>35</v>
      </c>
      <c r="F263" s="241" t="s">
        <v>4429</v>
      </c>
      <c r="G263" s="239"/>
      <c r="H263" s="242">
        <v>0.40000000000000002</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3" customFormat="1">
      <c r="A264" s="13"/>
      <c r="B264" s="238"/>
      <c r="C264" s="239"/>
      <c r="D264" s="231" t="s">
        <v>342</v>
      </c>
      <c r="E264" s="240" t="s">
        <v>35</v>
      </c>
      <c r="F264" s="241" t="s">
        <v>6289</v>
      </c>
      <c r="G264" s="239"/>
      <c r="H264" s="242">
        <v>0.45000000000000001</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5" customFormat="1">
      <c r="A265" s="15"/>
      <c r="B265" s="275"/>
      <c r="C265" s="276"/>
      <c r="D265" s="231" t="s">
        <v>342</v>
      </c>
      <c r="E265" s="277" t="s">
        <v>35</v>
      </c>
      <c r="F265" s="278" t="s">
        <v>4343</v>
      </c>
      <c r="G265" s="276"/>
      <c r="H265" s="277" t="s">
        <v>35</v>
      </c>
      <c r="I265" s="279"/>
      <c r="J265" s="276"/>
      <c r="K265" s="276"/>
      <c r="L265" s="280"/>
      <c r="M265" s="281"/>
      <c r="N265" s="282"/>
      <c r="O265" s="282"/>
      <c r="P265" s="282"/>
      <c r="Q265" s="282"/>
      <c r="R265" s="282"/>
      <c r="S265" s="282"/>
      <c r="T265" s="283"/>
      <c r="U265" s="15"/>
      <c r="V265" s="15"/>
      <c r="W265" s="15"/>
      <c r="X265" s="15"/>
      <c r="Y265" s="15"/>
      <c r="Z265" s="15"/>
      <c r="AA265" s="15"/>
      <c r="AB265" s="15"/>
      <c r="AC265" s="15"/>
      <c r="AD265" s="15"/>
      <c r="AE265" s="15"/>
      <c r="AT265" s="284" t="s">
        <v>342</v>
      </c>
      <c r="AU265" s="284" t="s">
        <v>88</v>
      </c>
      <c r="AV265" s="15" t="s">
        <v>86</v>
      </c>
      <c r="AW265" s="15" t="s">
        <v>41</v>
      </c>
      <c r="AX265" s="15" t="s">
        <v>79</v>
      </c>
      <c r="AY265" s="284" t="s">
        <v>305</v>
      </c>
    </row>
    <row r="266" s="13" customFormat="1">
      <c r="A266" s="13"/>
      <c r="B266" s="238"/>
      <c r="C266" s="239"/>
      <c r="D266" s="231" t="s">
        <v>342</v>
      </c>
      <c r="E266" s="240" t="s">
        <v>35</v>
      </c>
      <c r="F266" s="241" t="s">
        <v>6290</v>
      </c>
      <c r="G266" s="239"/>
      <c r="H266" s="242">
        <v>2.7509999999999999</v>
      </c>
      <c r="I266" s="243"/>
      <c r="J266" s="239"/>
      <c r="K266" s="239"/>
      <c r="L266" s="244"/>
      <c r="M266" s="245"/>
      <c r="N266" s="246"/>
      <c r="O266" s="246"/>
      <c r="P266" s="246"/>
      <c r="Q266" s="246"/>
      <c r="R266" s="246"/>
      <c r="S266" s="246"/>
      <c r="T266" s="247"/>
      <c r="U266" s="13"/>
      <c r="V266" s="13"/>
      <c r="W266" s="13"/>
      <c r="X266" s="13"/>
      <c r="Y266" s="13"/>
      <c r="Z266" s="13"/>
      <c r="AA266" s="13"/>
      <c r="AB266" s="13"/>
      <c r="AC266" s="13"/>
      <c r="AD266" s="13"/>
      <c r="AE266" s="13"/>
      <c r="AT266" s="248" t="s">
        <v>342</v>
      </c>
      <c r="AU266" s="248" t="s">
        <v>88</v>
      </c>
      <c r="AV266" s="13" t="s">
        <v>88</v>
      </c>
      <c r="AW266" s="13" t="s">
        <v>41</v>
      </c>
      <c r="AX266" s="13" t="s">
        <v>79</v>
      </c>
      <c r="AY266" s="248" t="s">
        <v>305</v>
      </c>
    </row>
    <row r="267" s="14" customFormat="1">
      <c r="A267" s="14"/>
      <c r="B267" s="249"/>
      <c r="C267" s="250"/>
      <c r="D267" s="231" t="s">
        <v>342</v>
      </c>
      <c r="E267" s="251" t="s">
        <v>35</v>
      </c>
      <c r="F267" s="252" t="s">
        <v>344</v>
      </c>
      <c r="G267" s="250"/>
      <c r="H267" s="253">
        <v>11.158999999999999</v>
      </c>
      <c r="I267" s="254"/>
      <c r="J267" s="250"/>
      <c r="K267" s="250"/>
      <c r="L267" s="255"/>
      <c r="M267" s="256"/>
      <c r="N267" s="257"/>
      <c r="O267" s="257"/>
      <c r="P267" s="257"/>
      <c r="Q267" s="257"/>
      <c r="R267" s="257"/>
      <c r="S267" s="257"/>
      <c r="T267" s="258"/>
      <c r="U267" s="14"/>
      <c r="V267" s="14"/>
      <c r="W267" s="14"/>
      <c r="X267" s="14"/>
      <c r="Y267" s="14"/>
      <c r="Z267" s="14"/>
      <c r="AA267" s="14"/>
      <c r="AB267" s="14"/>
      <c r="AC267" s="14"/>
      <c r="AD267" s="14"/>
      <c r="AE267" s="14"/>
      <c r="AT267" s="259" t="s">
        <v>342</v>
      </c>
      <c r="AU267" s="259" t="s">
        <v>88</v>
      </c>
      <c r="AV267" s="14" t="s">
        <v>313</v>
      </c>
      <c r="AW267" s="14" t="s">
        <v>41</v>
      </c>
      <c r="AX267" s="14" t="s">
        <v>86</v>
      </c>
      <c r="AY267" s="259" t="s">
        <v>305</v>
      </c>
    </row>
    <row r="268" s="2" customFormat="1" ht="16.5" customHeight="1">
      <c r="A268" s="42"/>
      <c r="B268" s="43"/>
      <c r="C268" s="218" t="s">
        <v>637</v>
      </c>
      <c r="D268" s="218" t="s">
        <v>308</v>
      </c>
      <c r="E268" s="219" t="s">
        <v>3431</v>
      </c>
      <c r="F268" s="220" t="s">
        <v>3432</v>
      </c>
      <c r="G268" s="221" t="s">
        <v>338</v>
      </c>
      <c r="H268" s="222">
        <v>11.159000000000001</v>
      </c>
      <c r="I268" s="223"/>
      <c r="J268" s="224">
        <f>ROUND(I268*H268,2)</f>
        <v>0</v>
      </c>
      <c r="K268" s="220" t="s">
        <v>325</v>
      </c>
      <c r="L268" s="48"/>
      <c r="M268" s="225" t="s">
        <v>35</v>
      </c>
      <c r="N268" s="226" t="s">
        <v>52</v>
      </c>
      <c r="O268" s="89"/>
      <c r="P268" s="227">
        <f>O268*H268</f>
        <v>0</v>
      </c>
      <c r="Q268" s="227">
        <v>3.6000000000000001E-05</v>
      </c>
      <c r="R268" s="227">
        <f>Q268*H268</f>
        <v>0.00040172400000000006</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6291</v>
      </c>
    </row>
    <row r="269" s="2" customFormat="1">
      <c r="A269" s="42"/>
      <c r="B269" s="43"/>
      <c r="C269" s="44"/>
      <c r="D269" s="231" t="s">
        <v>315</v>
      </c>
      <c r="E269" s="44"/>
      <c r="F269" s="232" t="s">
        <v>3434</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6" t="s">
        <v>328</v>
      </c>
      <c r="E270" s="44"/>
      <c r="F270" s="237" t="s">
        <v>3435</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328</v>
      </c>
      <c r="AU270" s="20" t="s">
        <v>88</v>
      </c>
    </row>
    <row r="271" s="2" customFormat="1" ht="21.75" customHeight="1">
      <c r="A271" s="42"/>
      <c r="B271" s="43"/>
      <c r="C271" s="218" t="s">
        <v>641</v>
      </c>
      <c r="D271" s="218" t="s">
        <v>308</v>
      </c>
      <c r="E271" s="219" t="s">
        <v>3436</v>
      </c>
      <c r="F271" s="220" t="s">
        <v>3437</v>
      </c>
      <c r="G271" s="221" t="s">
        <v>493</v>
      </c>
      <c r="H271" s="222">
        <v>0.076999999999999999</v>
      </c>
      <c r="I271" s="223"/>
      <c r="J271" s="224">
        <f>ROUND(I271*H271,2)</f>
        <v>0</v>
      </c>
      <c r="K271" s="220" t="s">
        <v>325</v>
      </c>
      <c r="L271" s="48"/>
      <c r="M271" s="225" t="s">
        <v>35</v>
      </c>
      <c r="N271" s="226" t="s">
        <v>52</v>
      </c>
      <c r="O271" s="89"/>
      <c r="P271" s="227">
        <f>O271*H271</f>
        <v>0</v>
      </c>
      <c r="Q271" s="227">
        <v>1.038303</v>
      </c>
      <c r="R271" s="227">
        <f>Q271*H271</f>
        <v>0.079949330999999998</v>
      </c>
      <c r="S271" s="227">
        <v>0</v>
      </c>
      <c r="T271" s="228">
        <f>S271*H271</f>
        <v>0</v>
      </c>
      <c r="U271" s="42"/>
      <c r="V271" s="42"/>
      <c r="W271" s="42"/>
      <c r="X271" s="42"/>
      <c r="Y271" s="42"/>
      <c r="Z271" s="42"/>
      <c r="AA271" s="42"/>
      <c r="AB271" s="42"/>
      <c r="AC271" s="42"/>
      <c r="AD271" s="42"/>
      <c r="AE271" s="42"/>
      <c r="AR271" s="229" t="s">
        <v>313</v>
      </c>
      <c r="AT271" s="229" t="s">
        <v>308</v>
      </c>
      <c r="AU271" s="229" t="s">
        <v>88</v>
      </c>
      <c r="AY271" s="20" t="s">
        <v>305</v>
      </c>
      <c r="BE271" s="230">
        <f>IF(N271="základní",J271,0)</f>
        <v>0</v>
      </c>
      <c r="BF271" s="230">
        <f>IF(N271="snížená",J271,0)</f>
        <v>0</v>
      </c>
      <c r="BG271" s="230">
        <f>IF(N271="zákl. přenesená",J271,0)</f>
        <v>0</v>
      </c>
      <c r="BH271" s="230">
        <f>IF(N271="sníž. přenesená",J271,0)</f>
        <v>0</v>
      </c>
      <c r="BI271" s="230">
        <f>IF(N271="nulová",J271,0)</f>
        <v>0</v>
      </c>
      <c r="BJ271" s="20" t="s">
        <v>313</v>
      </c>
      <c r="BK271" s="230">
        <f>ROUND(I271*H271,2)</f>
        <v>0</v>
      </c>
      <c r="BL271" s="20" t="s">
        <v>313</v>
      </c>
      <c r="BM271" s="229" t="s">
        <v>6292</v>
      </c>
    </row>
    <row r="272" s="2" customFormat="1">
      <c r="A272" s="42"/>
      <c r="B272" s="43"/>
      <c r="C272" s="44"/>
      <c r="D272" s="231" t="s">
        <v>315</v>
      </c>
      <c r="E272" s="44"/>
      <c r="F272" s="232" t="s">
        <v>3439</v>
      </c>
      <c r="G272" s="44"/>
      <c r="H272" s="44"/>
      <c r="I272" s="233"/>
      <c r="J272" s="44"/>
      <c r="K272" s="44"/>
      <c r="L272" s="48"/>
      <c r="M272" s="234"/>
      <c r="N272" s="235"/>
      <c r="O272" s="89"/>
      <c r="P272" s="89"/>
      <c r="Q272" s="89"/>
      <c r="R272" s="89"/>
      <c r="S272" s="89"/>
      <c r="T272" s="90"/>
      <c r="U272" s="42"/>
      <c r="V272" s="42"/>
      <c r="W272" s="42"/>
      <c r="X272" s="42"/>
      <c r="Y272" s="42"/>
      <c r="Z272" s="42"/>
      <c r="AA272" s="42"/>
      <c r="AB272" s="42"/>
      <c r="AC272" s="42"/>
      <c r="AD272" s="42"/>
      <c r="AE272" s="42"/>
      <c r="AT272" s="20" t="s">
        <v>315</v>
      </c>
      <c r="AU272" s="20" t="s">
        <v>88</v>
      </c>
    </row>
    <row r="273" s="2" customFormat="1">
      <c r="A273" s="42"/>
      <c r="B273" s="43"/>
      <c r="C273" s="44"/>
      <c r="D273" s="236" t="s">
        <v>328</v>
      </c>
      <c r="E273" s="44"/>
      <c r="F273" s="237" t="s">
        <v>3440</v>
      </c>
      <c r="G273" s="44"/>
      <c r="H273" s="44"/>
      <c r="I273" s="233"/>
      <c r="J273" s="44"/>
      <c r="K273" s="44"/>
      <c r="L273" s="48"/>
      <c r="M273" s="234"/>
      <c r="N273" s="235"/>
      <c r="O273" s="89"/>
      <c r="P273" s="89"/>
      <c r="Q273" s="89"/>
      <c r="R273" s="89"/>
      <c r="S273" s="89"/>
      <c r="T273" s="90"/>
      <c r="U273" s="42"/>
      <c r="V273" s="42"/>
      <c r="W273" s="42"/>
      <c r="X273" s="42"/>
      <c r="Y273" s="42"/>
      <c r="Z273" s="42"/>
      <c r="AA273" s="42"/>
      <c r="AB273" s="42"/>
      <c r="AC273" s="42"/>
      <c r="AD273" s="42"/>
      <c r="AE273" s="42"/>
      <c r="AT273" s="20" t="s">
        <v>328</v>
      </c>
      <c r="AU273" s="20" t="s">
        <v>88</v>
      </c>
    </row>
    <row r="274" s="15" customFormat="1">
      <c r="A274" s="15"/>
      <c r="B274" s="275"/>
      <c r="C274" s="276"/>
      <c r="D274" s="231" t="s">
        <v>342</v>
      </c>
      <c r="E274" s="277" t="s">
        <v>35</v>
      </c>
      <c r="F274" s="278" t="s">
        <v>5634</v>
      </c>
      <c r="G274" s="276"/>
      <c r="H274" s="277" t="s">
        <v>35</v>
      </c>
      <c r="I274" s="279"/>
      <c r="J274" s="276"/>
      <c r="K274" s="276"/>
      <c r="L274" s="280"/>
      <c r="M274" s="281"/>
      <c r="N274" s="282"/>
      <c r="O274" s="282"/>
      <c r="P274" s="282"/>
      <c r="Q274" s="282"/>
      <c r="R274" s="282"/>
      <c r="S274" s="282"/>
      <c r="T274" s="283"/>
      <c r="U274" s="15"/>
      <c r="V274" s="15"/>
      <c r="W274" s="15"/>
      <c r="X274" s="15"/>
      <c r="Y274" s="15"/>
      <c r="Z274" s="15"/>
      <c r="AA274" s="15"/>
      <c r="AB274" s="15"/>
      <c r="AC274" s="15"/>
      <c r="AD274" s="15"/>
      <c r="AE274" s="15"/>
      <c r="AT274" s="284" t="s">
        <v>342</v>
      </c>
      <c r="AU274" s="284" t="s">
        <v>88</v>
      </c>
      <c r="AV274" s="15" t="s">
        <v>86</v>
      </c>
      <c r="AW274" s="15" t="s">
        <v>41</v>
      </c>
      <c r="AX274" s="15" t="s">
        <v>79</v>
      </c>
      <c r="AY274" s="284" t="s">
        <v>305</v>
      </c>
    </row>
    <row r="275" s="13" customFormat="1">
      <c r="A275" s="13"/>
      <c r="B275" s="238"/>
      <c r="C275" s="239"/>
      <c r="D275" s="231" t="s">
        <v>342</v>
      </c>
      <c r="E275" s="240" t="s">
        <v>35</v>
      </c>
      <c r="F275" s="241" t="s">
        <v>6293</v>
      </c>
      <c r="G275" s="239"/>
      <c r="H275" s="242">
        <v>0.076999999999999999</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342</v>
      </c>
      <c r="AU275" s="248" t="s">
        <v>88</v>
      </c>
      <c r="AV275" s="13" t="s">
        <v>88</v>
      </c>
      <c r="AW275" s="13" t="s">
        <v>41</v>
      </c>
      <c r="AX275" s="13" t="s">
        <v>79</v>
      </c>
      <c r="AY275" s="248" t="s">
        <v>305</v>
      </c>
    </row>
    <row r="276" s="14" customFormat="1">
      <c r="A276" s="14"/>
      <c r="B276" s="249"/>
      <c r="C276" s="250"/>
      <c r="D276" s="231" t="s">
        <v>342</v>
      </c>
      <c r="E276" s="251" t="s">
        <v>35</v>
      </c>
      <c r="F276" s="252" t="s">
        <v>344</v>
      </c>
      <c r="G276" s="250"/>
      <c r="H276" s="253">
        <v>0.076999999999999999</v>
      </c>
      <c r="I276" s="254"/>
      <c r="J276" s="250"/>
      <c r="K276" s="250"/>
      <c r="L276" s="255"/>
      <c r="M276" s="256"/>
      <c r="N276" s="257"/>
      <c r="O276" s="257"/>
      <c r="P276" s="257"/>
      <c r="Q276" s="257"/>
      <c r="R276" s="257"/>
      <c r="S276" s="257"/>
      <c r="T276" s="258"/>
      <c r="U276" s="14"/>
      <c r="V276" s="14"/>
      <c r="W276" s="14"/>
      <c r="X276" s="14"/>
      <c r="Y276" s="14"/>
      <c r="Z276" s="14"/>
      <c r="AA276" s="14"/>
      <c r="AB276" s="14"/>
      <c r="AC276" s="14"/>
      <c r="AD276" s="14"/>
      <c r="AE276" s="14"/>
      <c r="AT276" s="259" t="s">
        <v>342</v>
      </c>
      <c r="AU276" s="259" t="s">
        <v>88</v>
      </c>
      <c r="AV276" s="14" t="s">
        <v>313</v>
      </c>
      <c r="AW276" s="14" t="s">
        <v>41</v>
      </c>
      <c r="AX276" s="14" t="s">
        <v>86</v>
      </c>
      <c r="AY276" s="259" t="s">
        <v>305</v>
      </c>
    </row>
    <row r="277" s="2" customFormat="1" ht="24.15" customHeight="1">
      <c r="A277" s="42"/>
      <c r="B277" s="43"/>
      <c r="C277" s="218" t="s">
        <v>1704</v>
      </c>
      <c r="D277" s="218" t="s">
        <v>308</v>
      </c>
      <c r="E277" s="219" t="s">
        <v>3443</v>
      </c>
      <c r="F277" s="220" t="s">
        <v>3444</v>
      </c>
      <c r="G277" s="221" t="s">
        <v>493</v>
      </c>
      <c r="H277" s="222">
        <v>0.379</v>
      </c>
      <c r="I277" s="223"/>
      <c r="J277" s="224">
        <f>ROUND(I277*H277,2)</f>
        <v>0</v>
      </c>
      <c r="K277" s="220" t="s">
        <v>325</v>
      </c>
      <c r="L277" s="48"/>
      <c r="M277" s="225" t="s">
        <v>35</v>
      </c>
      <c r="N277" s="226" t="s">
        <v>52</v>
      </c>
      <c r="O277" s="89"/>
      <c r="P277" s="227">
        <f>O277*H277</f>
        <v>0</v>
      </c>
      <c r="Q277" s="227">
        <v>1.0597380000000001</v>
      </c>
      <c r="R277" s="227">
        <f>Q277*H277</f>
        <v>0.40164070200000002</v>
      </c>
      <c r="S277" s="227">
        <v>0</v>
      </c>
      <c r="T277" s="228">
        <f>S277*H277</f>
        <v>0</v>
      </c>
      <c r="U277" s="42"/>
      <c r="V277" s="42"/>
      <c r="W277" s="42"/>
      <c r="X277" s="42"/>
      <c r="Y277" s="42"/>
      <c r="Z277" s="42"/>
      <c r="AA277" s="42"/>
      <c r="AB277" s="42"/>
      <c r="AC277" s="42"/>
      <c r="AD277" s="42"/>
      <c r="AE277" s="42"/>
      <c r="AR277" s="229" t="s">
        <v>313</v>
      </c>
      <c r="AT277" s="229" t="s">
        <v>308</v>
      </c>
      <c r="AU277" s="229" t="s">
        <v>88</v>
      </c>
      <c r="AY277" s="20" t="s">
        <v>305</v>
      </c>
      <c r="BE277" s="230">
        <f>IF(N277="základní",J277,0)</f>
        <v>0</v>
      </c>
      <c r="BF277" s="230">
        <f>IF(N277="snížená",J277,0)</f>
        <v>0</v>
      </c>
      <c r="BG277" s="230">
        <f>IF(N277="zákl. přenesená",J277,0)</f>
        <v>0</v>
      </c>
      <c r="BH277" s="230">
        <f>IF(N277="sníž. přenesená",J277,0)</f>
        <v>0</v>
      </c>
      <c r="BI277" s="230">
        <f>IF(N277="nulová",J277,0)</f>
        <v>0</v>
      </c>
      <c r="BJ277" s="20" t="s">
        <v>313</v>
      </c>
      <c r="BK277" s="230">
        <f>ROUND(I277*H277,2)</f>
        <v>0</v>
      </c>
      <c r="BL277" s="20" t="s">
        <v>313</v>
      </c>
      <c r="BM277" s="229" t="s">
        <v>6294</v>
      </c>
    </row>
    <row r="278" s="2" customFormat="1">
      <c r="A278" s="42"/>
      <c r="B278" s="43"/>
      <c r="C278" s="44"/>
      <c r="D278" s="231" t="s">
        <v>315</v>
      </c>
      <c r="E278" s="44"/>
      <c r="F278" s="232" t="s">
        <v>3446</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315</v>
      </c>
      <c r="AU278" s="20" t="s">
        <v>88</v>
      </c>
    </row>
    <row r="279" s="2" customFormat="1">
      <c r="A279" s="42"/>
      <c r="B279" s="43"/>
      <c r="C279" s="44"/>
      <c r="D279" s="236" t="s">
        <v>328</v>
      </c>
      <c r="E279" s="44"/>
      <c r="F279" s="237" t="s">
        <v>3447</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328</v>
      </c>
      <c r="AU279" s="20" t="s">
        <v>88</v>
      </c>
    </row>
    <row r="280" s="15" customFormat="1">
      <c r="A280" s="15"/>
      <c r="B280" s="275"/>
      <c r="C280" s="276"/>
      <c r="D280" s="231" t="s">
        <v>342</v>
      </c>
      <c r="E280" s="277" t="s">
        <v>35</v>
      </c>
      <c r="F280" s="278" t="s">
        <v>3448</v>
      </c>
      <c r="G280" s="276"/>
      <c r="H280" s="277" t="s">
        <v>35</v>
      </c>
      <c r="I280" s="279"/>
      <c r="J280" s="276"/>
      <c r="K280" s="276"/>
      <c r="L280" s="280"/>
      <c r="M280" s="281"/>
      <c r="N280" s="282"/>
      <c r="O280" s="282"/>
      <c r="P280" s="282"/>
      <c r="Q280" s="282"/>
      <c r="R280" s="282"/>
      <c r="S280" s="282"/>
      <c r="T280" s="283"/>
      <c r="U280" s="15"/>
      <c r="V280" s="15"/>
      <c r="W280" s="15"/>
      <c r="X280" s="15"/>
      <c r="Y280" s="15"/>
      <c r="Z280" s="15"/>
      <c r="AA280" s="15"/>
      <c r="AB280" s="15"/>
      <c r="AC280" s="15"/>
      <c r="AD280" s="15"/>
      <c r="AE280" s="15"/>
      <c r="AT280" s="284" t="s">
        <v>342</v>
      </c>
      <c r="AU280" s="284" t="s">
        <v>88</v>
      </c>
      <c r="AV280" s="15" t="s">
        <v>86</v>
      </c>
      <c r="AW280" s="15" t="s">
        <v>41</v>
      </c>
      <c r="AX280" s="15" t="s">
        <v>79</v>
      </c>
      <c r="AY280" s="284" t="s">
        <v>305</v>
      </c>
    </row>
    <row r="281" s="13" customFormat="1">
      <c r="A281" s="13"/>
      <c r="B281" s="238"/>
      <c r="C281" s="239"/>
      <c r="D281" s="231" t="s">
        <v>342</v>
      </c>
      <c r="E281" s="240" t="s">
        <v>35</v>
      </c>
      <c r="F281" s="241" t="s">
        <v>5148</v>
      </c>
      <c r="G281" s="239"/>
      <c r="H281" s="242">
        <v>0.379</v>
      </c>
      <c r="I281" s="243"/>
      <c r="J281" s="239"/>
      <c r="K281" s="239"/>
      <c r="L281" s="244"/>
      <c r="M281" s="245"/>
      <c r="N281" s="246"/>
      <c r="O281" s="246"/>
      <c r="P281" s="246"/>
      <c r="Q281" s="246"/>
      <c r="R281" s="246"/>
      <c r="S281" s="246"/>
      <c r="T281" s="247"/>
      <c r="U281" s="13"/>
      <c r="V281" s="13"/>
      <c r="W281" s="13"/>
      <c r="X281" s="13"/>
      <c r="Y281" s="13"/>
      <c r="Z281" s="13"/>
      <c r="AA281" s="13"/>
      <c r="AB281" s="13"/>
      <c r="AC281" s="13"/>
      <c r="AD281" s="13"/>
      <c r="AE281" s="13"/>
      <c r="AT281" s="248" t="s">
        <v>342</v>
      </c>
      <c r="AU281" s="248" t="s">
        <v>88</v>
      </c>
      <c r="AV281" s="13" t="s">
        <v>88</v>
      </c>
      <c r="AW281" s="13" t="s">
        <v>41</v>
      </c>
      <c r="AX281" s="13" t="s">
        <v>79</v>
      </c>
      <c r="AY281" s="248" t="s">
        <v>305</v>
      </c>
    </row>
    <row r="282" s="14" customFormat="1">
      <c r="A282" s="14"/>
      <c r="B282" s="249"/>
      <c r="C282" s="250"/>
      <c r="D282" s="231" t="s">
        <v>342</v>
      </c>
      <c r="E282" s="251" t="s">
        <v>35</v>
      </c>
      <c r="F282" s="252" t="s">
        <v>344</v>
      </c>
      <c r="G282" s="250"/>
      <c r="H282" s="253">
        <v>0.379</v>
      </c>
      <c r="I282" s="254"/>
      <c r="J282" s="250"/>
      <c r="K282" s="250"/>
      <c r="L282" s="255"/>
      <c r="M282" s="256"/>
      <c r="N282" s="257"/>
      <c r="O282" s="257"/>
      <c r="P282" s="257"/>
      <c r="Q282" s="257"/>
      <c r="R282" s="257"/>
      <c r="S282" s="257"/>
      <c r="T282" s="258"/>
      <c r="U282" s="14"/>
      <c r="V282" s="14"/>
      <c r="W282" s="14"/>
      <c r="X282" s="14"/>
      <c r="Y282" s="14"/>
      <c r="Z282" s="14"/>
      <c r="AA282" s="14"/>
      <c r="AB282" s="14"/>
      <c r="AC282" s="14"/>
      <c r="AD282" s="14"/>
      <c r="AE282" s="14"/>
      <c r="AT282" s="259" t="s">
        <v>342</v>
      </c>
      <c r="AU282" s="259" t="s">
        <v>88</v>
      </c>
      <c r="AV282" s="14" t="s">
        <v>313</v>
      </c>
      <c r="AW282" s="14" t="s">
        <v>41</v>
      </c>
      <c r="AX282" s="14" t="s">
        <v>86</v>
      </c>
      <c r="AY282" s="259" t="s">
        <v>305</v>
      </c>
    </row>
    <row r="283" s="2" customFormat="1" ht="24.15" customHeight="1">
      <c r="A283" s="42"/>
      <c r="B283" s="43"/>
      <c r="C283" s="218" t="s">
        <v>1712</v>
      </c>
      <c r="D283" s="218" t="s">
        <v>308</v>
      </c>
      <c r="E283" s="219" t="s">
        <v>1946</v>
      </c>
      <c r="F283" s="220" t="s">
        <v>1947</v>
      </c>
      <c r="G283" s="221" t="s">
        <v>725</v>
      </c>
      <c r="H283" s="222">
        <v>0.875</v>
      </c>
      <c r="I283" s="223"/>
      <c r="J283" s="224">
        <f>ROUND(I283*H283,2)</f>
        <v>0</v>
      </c>
      <c r="K283" s="220" t="s">
        <v>325</v>
      </c>
      <c r="L283" s="48"/>
      <c r="M283" s="225" t="s">
        <v>35</v>
      </c>
      <c r="N283" s="226" t="s">
        <v>52</v>
      </c>
      <c r="O283" s="89"/>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313</v>
      </c>
      <c r="AT283" s="229" t="s">
        <v>308</v>
      </c>
      <c r="AU283" s="229" t="s">
        <v>88</v>
      </c>
      <c r="AY283" s="20" t="s">
        <v>305</v>
      </c>
      <c r="BE283" s="230">
        <f>IF(N283="základní",J283,0)</f>
        <v>0</v>
      </c>
      <c r="BF283" s="230">
        <f>IF(N283="snížená",J283,0)</f>
        <v>0</v>
      </c>
      <c r="BG283" s="230">
        <f>IF(N283="zákl. přenesená",J283,0)</f>
        <v>0</v>
      </c>
      <c r="BH283" s="230">
        <f>IF(N283="sníž. přenesená",J283,0)</f>
        <v>0</v>
      </c>
      <c r="BI283" s="230">
        <f>IF(N283="nulová",J283,0)</f>
        <v>0</v>
      </c>
      <c r="BJ283" s="20" t="s">
        <v>313</v>
      </c>
      <c r="BK283" s="230">
        <f>ROUND(I283*H283,2)</f>
        <v>0</v>
      </c>
      <c r="BL283" s="20" t="s">
        <v>313</v>
      </c>
      <c r="BM283" s="229" t="s">
        <v>6295</v>
      </c>
    </row>
    <row r="284" s="2" customFormat="1">
      <c r="A284" s="42"/>
      <c r="B284" s="43"/>
      <c r="C284" s="44"/>
      <c r="D284" s="231" t="s">
        <v>315</v>
      </c>
      <c r="E284" s="44"/>
      <c r="F284" s="232" t="s">
        <v>1949</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315</v>
      </c>
      <c r="AU284" s="20" t="s">
        <v>88</v>
      </c>
    </row>
    <row r="285" s="2" customFormat="1">
      <c r="A285" s="42"/>
      <c r="B285" s="43"/>
      <c r="C285" s="44"/>
      <c r="D285" s="236" t="s">
        <v>328</v>
      </c>
      <c r="E285" s="44"/>
      <c r="F285" s="237" t="s">
        <v>1950</v>
      </c>
      <c r="G285" s="44"/>
      <c r="H285" s="44"/>
      <c r="I285" s="233"/>
      <c r="J285" s="44"/>
      <c r="K285" s="44"/>
      <c r="L285" s="48"/>
      <c r="M285" s="234"/>
      <c r="N285" s="235"/>
      <c r="O285" s="89"/>
      <c r="P285" s="89"/>
      <c r="Q285" s="89"/>
      <c r="R285" s="89"/>
      <c r="S285" s="89"/>
      <c r="T285" s="90"/>
      <c r="U285" s="42"/>
      <c r="V285" s="42"/>
      <c r="W285" s="42"/>
      <c r="X285" s="42"/>
      <c r="Y285" s="42"/>
      <c r="Z285" s="42"/>
      <c r="AA285" s="42"/>
      <c r="AB285" s="42"/>
      <c r="AC285" s="42"/>
      <c r="AD285" s="42"/>
      <c r="AE285" s="42"/>
      <c r="AT285" s="20" t="s">
        <v>328</v>
      </c>
      <c r="AU285" s="20" t="s">
        <v>88</v>
      </c>
    </row>
    <row r="286" s="15" customFormat="1">
      <c r="A286" s="15"/>
      <c r="B286" s="275"/>
      <c r="C286" s="276"/>
      <c r="D286" s="231" t="s">
        <v>342</v>
      </c>
      <c r="E286" s="277" t="s">
        <v>35</v>
      </c>
      <c r="F286" s="278" t="s">
        <v>5150</v>
      </c>
      <c r="G286" s="276"/>
      <c r="H286" s="277" t="s">
        <v>35</v>
      </c>
      <c r="I286" s="279"/>
      <c r="J286" s="276"/>
      <c r="K286" s="276"/>
      <c r="L286" s="280"/>
      <c r="M286" s="281"/>
      <c r="N286" s="282"/>
      <c r="O286" s="282"/>
      <c r="P286" s="282"/>
      <c r="Q286" s="282"/>
      <c r="R286" s="282"/>
      <c r="S286" s="282"/>
      <c r="T286" s="283"/>
      <c r="U286" s="15"/>
      <c r="V286" s="15"/>
      <c r="W286" s="15"/>
      <c r="X286" s="15"/>
      <c r="Y286" s="15"/>
      <c r="Z286" s="15"/>
      <c r="AA286" s="15"/>
      <c r="AB286" s="15"/>
      <c r="AC286" s="15"/>
      <c r="AD286" s="15"/>
      <c r="AE286" s="15"/>
      <c r="AT286" s="284" t="s">
        <v>342</v>
      </c>
      <c r="AU286" s="284" t="s">
        <v>88</v>
      </c>
      <c r="AV286" s="15" t="s">
        <v>86</v>
      </c>
      <c r="AW286" s="15" t="s">
        <v>41</v>
      </c>
      <c r="AX286" s="15" t="s">
        <v>79</v>
      </c>
      <c r="AY286" s="284" t="s">
        <v>305</v>
      </c>
    </row>
    <row r="287" s="13" customFormat="1">
      <c r="A287" s="13"/>
      <c r="B287" s="238"/>
      <c r="C287" s="239"/>
      <c r="D287" s="231" t="s">
        <v>342</v>
      </c>
      <c r="E287" s="240" t="s">
        <v>35</v>
      </c>
      <c r="F287" s="241" t="s">
        <v>4350</v>
      </c>
      <c r="G287" s="239"/>
      <c r="H287" s="242">
        <v>0.44800000000000001</v>
      </c>
      <c r="I287" s="243"/>
      <c r="J287" s="239"/>
      <c r="K287" s="239"/>
      <c r="L287" s="244"/>
      <c r="M287" s="245"/>
      <c r="N287" s="246"/>
      <c r="O287" s="246"/>
      <c r="P287" s="246"/>
      <c r="Q287" s="246"/>
      <c r="R287" s="246"/>
      <c r="S287" s="246"/>
      <c r="T287" s="247"/>
      <c r="U287" s="13"/>
      <c r="V287" s="13"/>
      <c r="W287" s="13"/>
      <c r="X287" s="13"/>
      <c r="Y287" s="13"/>
      <c r="Z287" s="13"/>
      <c r="AA287" s="13"/>
      <c r="AB287" s="13"/>
      <c r="AC287" s="13"/>
      <c r="AD287" s="13"/>
      <c r="AE287" s="13"/>
      <c r="AT287" s="248" t="s">
        <v>342</v>
      </c>
      <c r="AU287" s="248" t="s">
        <v>88</v>
      </c>
      <c r="AV287" s="13" t="s">
        <v>88</v>
      </c>
      <c r="AW287" s="13" t="s">
        <v>41</v>
      </c>
      <c r="AX287" s="13" t="s">
        <v>79</v>
      </c>
      <c r="AY287" s="248" t="s">
        <v>305</v>
      </c>
    </row>
    <row r="288" s="15" customFormat="1">
      <c r="A288" s="15"/>
      <c r="B288" s="275"/>
      <c r="C288" s="276"/>
      <c r="D288" s="231" t="s">
        <v>342</v>
      </c>
      <c r="E288" s="277" t="s">
        <v>35</v>
      </c>
      <c r="F288" s="278" t="s">
        <v>6296</v>
      </c>
      <c r="G288" s="276"/>
      <c r="H288" s="277" t="s">
        <v>35</v>
      </c>
      <c r="I288" s="279"/>
      <c r="J288" s="276"/>
      <c r="K288" s="276"/>
      <c r="L288" s="280"/>
      <c r="M288" s="281"/>
      <c r="N288" s="282"/>
      <c r="O288" s="282"/>
      <c r="P288" s="282"/>
      <c r="Q288" s="282"/>
      <c r="R288" s="282"/>
      <c r="S288" s="282"/>
      <c r="T288" s="283"/>
      <c r="U288" s="15"/>
      <c r="V288" s="15"/>
      <c r="W288" s="15"/>
      <c r="X288" s="15"/>
      <c r="Y288" s="15"/>
      <c r="Z288" s="15"/>
      <c r="AA288" s="15"/>
      <c r="AB288" s="15"/>
      <c r="AC288" s="15"/>
      <c r="AD288" s="15"/>
      <c r="AE288" s="15"/>
      <c r="AT288" s="284" t="s">
        <v>342</v>
      </c>
      <c r="AU288" s="284" t="s">
        <v>88</v>
      </c>
      <c r="AV288" s="15" t="s">
        <v>86</v>
      </c>
      <c r="AW288" s="15" t="s">
        <v>41</v>
      </c>
      <c r="AX288" s="15" t="s">
        <v>79</v>
      </c>
      <c r="AY288" s="284" t="s">
        <v>305</v>
      </c>
    </row>
    <row r="289" s="13" customFormat="1">
      <c r="A289" s="13"/>
      <c r="B289" s="238"/>
      <c r="C289" s="239"/>
      <c r="D289" s="231" t="s">
        <v>342</v>
      </c>
      <c r="E289" s="240" t="s">
        <v>35</v>
      </c>
      <c r="F289" s="241" t="s">
        <v>6297</v>
      </c>
      <c r="G289" s="239"/>
      <c r="H289" s="242">
        <v>0.42699999999999999</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4" customFormat="1">
      <c r="A290" s="14"/>
      <c r="B290" s="249"/>
      <c r="C290" s="250"/>
      <c r="D290" s="231" t="s">
        <v>342</v>
      </c>
      <c r="E290" s="251" t="s">
        <v>35</v>
      </c>
      <c r="F290" s="252" t="s">
        <v>344</v>
      </c>
      <c r="G290" s="250"/>
      <c r="H290" s="253">
        <v>0.875</v>
      </c>
      <c r="I290" s="254"/>
      <c r="J290" s="250"/>
      <c r="K290" s="250"/>
      <c r="L290" s="255"/>
      <c r="M290" s="256"/>
      <c r="N290" s="257"/>
      <c r="O290" s="257"/>
      <c r="P290" s="257"/>
      <c r="Q290" s="257"/>
      <c r="R290" s="257"/>
      <c r="S290" s="257"/>
      <c r="T290" s="258"/>
      <c r="U290" s="14"/>
      <c r="V290" s="14"/>
      <c r="W290" s="14"/>
      <c r="X290" s="14"/>
      <c r="Y290" s="14"/>
      <c r="Z290" s="14"/>
      <c r="AA290" s="14"/>
      <c r="AB290" s="14"/>
      <c r="AC290" s="14"/>
      <c r="AD290" s="14"/>
      <c r="AE290" s="14"/>
      <c r="AT290" s="259" t="s">
        <v>342</v>
      </c>
      <c r="AU290" s="259" t="s">
        <v>88</v>
      </c>
      <c r="AV290" s="14" t="s">
        <v>313</v>
      </c>
      <c r="AW290" s="14" t="s">
        <v>41</v>
      </c>
      <c r="AX290" s="14" t="s">
        <v>86</v>
      </c>
      <c r="AY290" s="259" t="s">
        <v>305</v>
      </c>
    </row>
    <row r="291" s="2" customFormat="1" ht="24.15" customHeight="1">
      <c r="A291" s="42"/>
      <c r="B291" s="43"/>
      <c r="C291" s="218" t="s">
        <v>646</v>
      </c>
      <c r="D291" s="218" t="s">
        <v>308</v>
      </c>
      <c r="E291" s="219" t="s">
        <v>3452</v>
      </c>
      <c r="F291" s="220" t="s">
        <v>3453</v>
      </c>
      <c r="G291" s="221" t="s">
        <v>725</v>
      </c>
      <c r="H291" s="222">
        <v>0.875</v>
      </c>
      <c r="I291" s="223"/>
      <c r="J291" s="224">
        <f>ROUND(I291*H291,2)</f>
        <v>0</v>
      </c>
      <c r="K291" s="220" t="s">
        <v>325</v>
      </c>
      <c r="L291" s="48"/>
      <c r="M291" s="225" t="s">
        <v>35</v>
      </c>
      <c r="N291" s="226" t="s">
        <v>52</v>
      </c>
      <c r="O291" s="89"/>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313</v>
      </c>
      <c r="AT291" s="229" t="s">
        <v>308</v>
      </c>
      <c r="AU291" s="229" t="s">
        <v>88</v>
      </c>
      <c r="AY291" s="20" t="s">
        <v>305</v>
      </c>
      <c r="BE291" s="230">
        <f>IF(N291="základní",J291,0)</f>
        <v>0</v>
      </c>
      <c r="BF291" s="230">
        <f>IF(N291="snížená",J291,0)</f>
        <v>0</v>
      </c>
      <c r="BG291" s="230">
        <f>IF(N291="zákl. přenesená",J291,0)</f>
        <v>0</v>
      </c>
      <c r="BH291" s="230">
        <f>IF(N291="sníž. přenesená",J291,0)</f>
        <v>0</v>
      </c>
      <c r="BI291" s="230">
        <f>IF(N291="nulová",J291,0)</f>
        <v>0</v>
      </c>
      <c r="BJ291" s="20" t="s">
        <v>313</v>
      </c>
      <c r="BK291" s="230">
        <f>ROUND(I291*H291,2)</f>
        <v>0</v>
      </c>
      <c r="BL291" s="20" t="s">
        <v>313</v>
      </c>
      <c r="BM291" s="229" t="s">
        <v>6298</v>
      </c>
    </row>
    <row r="292" s="2" customFormat="1">
      <c r="A292" s="42"/>
      <c r="B292" s="43"/>
      <c r="C292" s="44"/>
      <c r="D292" s="231" t="s">
        <v>315</v>
      </c>
      <c r="E292" s="44"/>
      <c r="F292" s="232" t="s">
        <v>3455</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315</v>
      </c>
      <c r="AU292" s="20" t="s">
        <v>88</v>
      </c>
    </row>
    <row r="293" s="2" customFormat="1">
      <c r="A293" s="42"/>
      <c r="B293" s="43"/>
      <c r="C293" s="44"/>
      <c r="D293" s="236" t="s">
        <v>328</v>
      </c>
      <c r="E293" s="44"/>
      <c r="F293" s="237" t="s">
        <v>3456</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328</v>
      </c>
      <c r="AU293" s="20" t="s">
        <v>88</v>
      </c>
    </row>
    <row r="294" s="2" customFormat="1" ht="16.5" customHeight="1">
      <c r="A294" s="42"/>
      <c r="B294" s="43"/>
      <c r="C294" s="218" t="s">
        <v>651</v>
      </c>
      <c r="D294" s="218" t="s">
        <v>308</v>
      </c>
      <c r="E294" s="219" t="s">
        <v>3457</v>
      </c>
      <c r="F294" s="220" t="s">
        <v>3458</v>
      </c>
      <c r="G294" s="221" t="s">
        <v>338</v>
      </c>
      <c r="H294" s="222">
        <v>8.8040000000000003</v>
      </c>
      <c r="I294" s="223"/>
      <c r="J294" s="224">
        <f>ROUND(I294*H294,2)</f>
        <v>0</v>
      </c>
      <c r="K294" s="220" t="s">
        <v>325</v>
      </c>
      <c r="L294" s="48"/>
      <c r="M294" s="225" t="s">
        <v>35</v>
      </c>
      <c r="N294" s="226" t="s">
        <v>52</v>
      </c>
      <c r="O294" s="89"/>
      <c r="P294" s="227">
        <f>O294*H294</f>
        <v>0</v>
      </c>
      <c r="Q294" s="227">
        <v>0.0014357</v>
      </c>
      <c r="R294" s="227">
        <f>Q294*H294</f>
        <v>0.0126399028</v>
      </c>
      <c r="S294" s="227">
        <v>0</v>
      </c>
      <c r="T294" s="228">
        <f>S294*H294</f>
        <v>0</v>
      </c>
      <c r="U294" s="42"/>
      <c r="V294" s="42"/>
      <c r="W294" s="42"/>
      <c r="X294" s="42"/>
      <c r="Y294" s="42"/>
      <c r="Z294" s="42"/>
      <c r="AA294" s="42"/>
      <c r="AB294" s="42"/>
      <c r="AC294" s="42"/>
      <c r="AD294" s="42"/>
      <c r="AE294" s="42"/>
      <c r="AR294" s="229" t="s">
        <v>313</v>
      </c>
      <c r="AT294" s="229" t="s">
        <v>308</v>
      </c>
      <c r="AU294" s="229" t="s">
        <v>88</v>
      </c>
      <c r="AY294" s="20" t="s">
        <v>305</v>
      </c>
      <c r="BE294" s="230">
        <f>IF(N294="základní",J294,0)</f>
        <v>0</v>
      </c>
      <c r="BF294" s="230">
        <f>IF(N294="snížená",J294,0)</f>
        <v>0</v>
      </c>
      <c r="BG294" s="230">
        <f>IF(N294="zákl. přenesená",J294,0)</f>
        <v>0</v>
      </c>
      <c r="BH294" s="230">
        <f>IF(N294="sníž. přenesená",J294,0)</f>
        <v>0</v>
      </c>
      <c r="BI294" s="230">
        <f>IF(N294="nulová",J294,0)</f>
        <v>0</v>
      </c>
      <c r="BJ294" s="20" t="s">
        <v>313</v>
      </c>
      <c r="BK294" s="230">
        <f>ROUND(I294*H294,2)</f>
        <v>0</v>
      </c>
      <c r="BL294" s="20" t="s">
        <v>313</v>
      </c>
      <c r="BM294" s="229" t="s">
        <v>6299</v>
      </c>
    </row>
    <row r="295" s="2" customFormat="1">
      <c r="A295" s="42"/>
      <c r="B295" s="43"/>
      <c r="C295" s="44"/>
      <c r="D295" s="231" t="s">
        <v>315</v>
      </c>
      <c r="E295" s="44"/>
      <c r="F295" s="232" t="s">
        <v>3460</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315</v>
      </c>
      <c r="AU295" s="20" t="s">
        <v>88</v>
      </c>
    </row>
    <row r="296" s="2" customFormat="1">
      <c r="A296" s="42"/>
      <c r="B296" s="43"/>
      <c r="C296" s="44"/>
      <c r="D296" s="236" t="s">
        <v>328</v>
      </c>
      <c r="E296" s="44"/>
      <c r="F296" s="237" t="s">
        <v>3461</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328</v>
      </c>
      <c r="AU296" s="20" t="s">
        <v>88</v>
      </c>
    </row>
    <row r="297" s="15" customFormat="1">
      <c r="A297" s="15"/>
      <c r="B297" s="275"/>
      <c r="C297" s="276"/>
      <c r="D297" s="231" t="s">
        <v>342</v>
      </c>
      <c r="E297" s="277" t="s">
        <v>35</v>
      </c>
      <c r="F297" s="278" t="s">
        <v>3719</v>
      </c>
      <c r="G297" s="276"/>
      <c r="H297" s="277" t="s">
        <v>35</v>
      </c>
      <c r="I297" s="279"/>
      <c r="J297" s="276"/>
      <c r="K297" s="276"/>
      <c r="L297" s="280"/>
      <c r="M297" s="281"/>
      <c r="N297" s="282"/>
      <c r="O297" s="282"/>
      <c r="P297" s="282"/>
      <c r="Q297" s="282"/>
      <c r="R297" s="282"/>
      <c r="S297" s="282"/>
      <c r="T297" s="283"/>
      <c r="U297" s="15"/>
      <c r="V297" s="15"/>
      <c r="W297" s="15"/>
      <c r="X297" s="15"/>
      <c r="Y297" s="15"/>
      <c r="Z297" s="15"/>
      <c r="AA297" s="15"/>
      <c r="AB297" s="15"/>
      <c r="AC297" s="15"/>
      <c r="AD297" s="15"/>
      <c r="AE297" s="15"/>
      <c r="AT297" s="284" t="s">
        <v>342</v>
      </c>
      <c r="AU297" s="284" t="s">
        <v>88</v>
      </c>
      <c r="AV297" s="15" t="s">
        <v>86</v>
      </c>
      <c r="AW297" s="15" t="s">
        <v>41</v>
      </c>
      <c r="AX297" s="15" t="s">
        <v>79</v>
      </c>
      <c r="AY297" s="284" t="s">
        <v>305</v>
      </c>
    </row>
    <row r="298" s="13" customFormat="1">
      <c r="A298" s="13"/>
      <c r="B298" s="238"/>
      <c r="C298" s="239"/>
      <c r="D298" s="231" t="s">
        <v>342</v>
      </c>
      <c r="E298" s="240" t="s">
        <v>35</v>
      </c>
      <c r="F298" s="241" t="s">
        <v>5154</v>
      </c>
      <c r="G298" s="239"/>
      <c r="H298" s="242">
        <v>4.4800000000000004</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88</v>
      </c>
      <c r="AV298" s="13" t="s">
        <v>88</v>
      </c>
      <c r="AW298" s="13" t="s">
        <v>41</v>
      </c>
      <c r="AX298" s="13" t="s">
        <v>79</v>
      </c>
      <c r="AY298" s="248" t="s">
        <v>305</v>
      </c>
    </row>
    <row r="299" s="13" customFormat="1">
      <c r="A299" s="13"/>
      <c r="B299" s="238"/>
      <c r="C299" s="239"/>
      <c r="D299" s="231" t="s">
        <v>342</v>
      </c>
      <c r="E299" s="240" t="s">
        <v>35</v>
      </c>
      <c r="F299" s="241" t="s">
        <v>5155</v>
      </c>
      <c r="G299" s="239"/>
      <c r="H299" s="242">
        <v>1.1200000000000001</v>
      </c>
      <c r="I299" s="243"/>
      <c r="J299" s="239"/>
      <c r="K299" s="239"/>
      <c r="L299" s="244"/>
      <c r="M299" s="245"/>
      <c r="N299" s="246"/>
      <c r="O299" s="246"/>
      <c r="P299" s="246"/>
      <c r="Q299" s="246"/>
      <c r="R299" s="246"/>
      <c r="S299" s="246"/>
      <c r="T299" s="247"/>
      <c r="U299" s="13"/>
      <c r="V299" s="13"/>
      <c r="W299" s="13"/>
      <c r="X299" s="13"/>
      <c r="Y299" s="13"/>
      <c r="Z299" s="13"/>
      <c r="AA299" s="13"/>
      <c r="AB299" s="13"/>
      <c r="AC299" s="13"/>
      <c r="AD299" s="13"/>
      <c r="AE299" s="13"/>
      <c r="AT299" s="248" t="s">
        <v>342</v>
      </c>
      <c r="AU299" s="248" t="s">
        <v>88</v>
      </c>
      <c r="AV299" s="13" t="s">
        <v>88</v>
      </c>
      <c r="AW299" s="13" t="s">
        <v>41</v>
      </c>
      <c r="AX299" s="13" t="s">
        <v>79</v>
      </c>
      <c r="AY299" s="248" t="s">
        <v>305</v>
      </c>
    </row>
    <row r="300" s="15" customFormat="1">
      <c r="A300" s="15"/>
      <c r="B300" s="275"/>
      <c r="C300" s="276"/>
      <c r="D300" s="231" t="s">
        <v>342</v>
      </c>
      <c r="E300" s="277" t="s">
        <v>35</v>
      </c>
      <c r="F300" s="278" t="s">
        <v>6296</v>
      </c>
      <c r="G300" s="276"/>
      <c r="H300" s="277" t="s">
        <v>35</v>
      </c>
      <c r="I300" s="279"/>
      <c r="J300" s="276"/>
      <c r="K300" s="276"/>
      <c r="L300" s="280"/>
      <c r="M300" s="281"/>
      <c r="N300" s="282"/>
      <c r="O300" s="282"/>
      <c r="P300" s="282"/>
      <c r="Q300" s="282"/>
      <c r="R300" s="282"/>
      <c r="S300" s="282"/>
      <c r="T300" s="283"/>
      <c r="U300" s="15"/>
      <c r="V300" s="15"/>
      <c r="W300" s="15"/>
      <c r="X300" s="15"/>
      <c r="Y300" s="15"/>
      <c r="Z300" s="15"/>
      <c r="AA300" s="15"/>
      <c r="AB300" s="15"/>
      <c r="AC300" s="15"/>
      <c r="AD300" s="15"/>
      <c r="AE300" s="15"/>
      <c r="AT300" s="284" t="s">
        <v>342</v>
      </c>
      <c r="AU300" s="284" t="s">
        <v>88</v>
      </c>
      <c r="AV300" s="15" t="s">
        <v>86</v>
      </c>
      <c r="AW300" s="15" t="s">
        <v>41</v>
      </c>
      <c r="AX300" s="15" t="s">
        <v>79</v>
      </c>
      <c r="AY300" s="284" t="s">
        <v>305</v>
      </c>
    </row>
    <row r="301" s="13" customFormat="1">
      <c r="A301" s="13"/>
      <c r="B301" s="238"/>
      <c r="C301" s="239"/>
      <c r="D301" s="231" t="s">
        <v>342</v>
      </c>
      <c r="E301" s="240" t="s">
        <v>35</v>
      </c>
      <c r="F301" s="241" t="s">
        <v>6300</v>
      </c>
      <c r="G301" s="239"/>
      <c r="H301" s="242">
        <v>2.8439999999999999</v>
      </c>
      <c r="I301" s="243"/>
      <c r="J301" s="239"/>
      <c r="K301" s="239"/>
      <c r="L301" s="244"/>
      <c r="M301" s="245"/>
      <c r="N301" s="246"/>
      <c r="O301" s="246"/>
      <c r="P301" s="246"/>
      <c r="Q301" s="246"/>
      <c r="R301" s="246"/>
      <c r="S301" s="246"/>
      <c r="T301" s="247"/>
      <c r="U301" s="13"/>
      <c r="V301" s="13"/>
      <c r="W301" s="13"/>
      <c r="X301" s="13"/>
      <c r="Y301" s="13"/>
      <c r="Z301" s="13"/>
      <c r="AA301" s="13"/>
      <c r="AB301" s="13"/>
      <c r="AC301" s="13"/>
      <c r="AD301" s="13"/>
      <c r="AE301" s="13"/>
      <c r="AT301" s="248" t="s">
        <v>342</v>
      </c>
      <c r="AU301" s="248" t="s">
        <v>88</v>
      </c>
      <c r="AV301" s="13" t="s">
        <v>88</v>
      </c>
      <c r="AW301" s="13" t="s">
        <v>41</v>
      </c>
      <c r="AX301" s="13" t="s">
        <v>79</v>
      </c>
      <c r="AY301" s="248" t="s">
        <v>305</v>
      </c>
    </row>
    <row r="302" s="13" customFormat="1">
      <c r="A302" s="13"/>
      <c r="B302" s="238"/>
      <c r="C302" s="239"/>
      <c r="D302" s="231" t="s">
        <v>342</v>
      </c>
      <c r="E302" s="240" t="s">
        <v>35</v>
      </c>
      <c r="F302" s="241" t="s">
        <v>6301</v>
      </c>
      <c r="G302" s="239"/>
      <c r="H302" s="242">
        <v>0.35999999999999999</v>
      </c>
      <c r="I302" s="243"/>
      <c r="J302" s="239"/>
      <c r="K302" s="239"/>
      <c r="L302" s="244"/>
      <c r="M302" s="245"/>
      <c r="N302" s="246"/>
      <c r="O302" s="246"/>
      <c r="P302" s="246"/>
      <c r="Q302" s="246"/>
      <c r="R302" s="246"/>
      <c r="S302" s="246"/>
      <c r="T302" s="247"/>
      <c r="U302" s="13"/>
      <c r="V302" s="13"/>
      <c r="W302" s="13"/>
      <c r="X302" s="13"/>
      <c r="Y302" s="13"/>
      <c r="Z302" s="13"/>
      <c r="AA302" s="13"/>
      <c r="AB302" s="13"/>
      <c r="AC302" s="13"/>
      <c r="AD302" s="13"/>
      <c r="AE302" s="13"/>
      <c r="AT302" s="248" t="s">
        <v>342</v>
      </c>
      <c r="AU302" s="248" t="s">
        <v>88</v>
      </c>
      <c r="AV302" s="13" t="s">
        <v>88</v>
      </c>
      <c r="AW302" s="13" t="s">
        <v>41</v>
      </c>
      <c r="AX302" s="13" t="s">
        <v>79</v>
      </c>
      <c r="AY302" s="248" t="s">
        <v>305</v>
      </c>
    </row>
    <row r="303" s="14" customFormat="1">
      <c r="A303" s="14"/>
      <c r="B303" s="249"/>
      <c r="C303" s="250"/>
      <c r="D303" s="231" t="s">
        <v>342</v>
      </c>
      <c r="E303" s="251" t="s">
        <v>35</v>
      </c>
      <c r="F303" s="252" t="s">
        <v>344</v>
      </c>
      <c r="G303" s="250"/>
      <c r="H303" s="253">
        <v>8.8040000000000003</v>
      </c>
      <c r="I303" s="254"/>
      <c r="J303" s="250"/>
      <c r="K303" s="250"/>
      <c r="L303" s="255"/>
      <c r="M303" s="256"/>
      <c r="N303" s="257"/>
      <c r="O303" s="257"/>
      <c r="P303" s="257"/>
      <c r="Q303" s="257"/>
      <c r="R303" s="257"/>
      <c r="S303" s="257"/>
      <c r="T303" s="258"/>
      <c r="U303" s="14"/>
      <c r="V303" s="14"/>
      <c r="W303" s="14"/>
      <c r="X303" s="14"/>
      <c r="Y303" s="14"/>
      <c r="Z303" s="14"/>
      <c r="AA303" s="14"/>
      <c r="AB303" s="14"/>
      <c r="AC303" s="14"/>
      <c r="AD303" s="14"/>
      <c r="AE303" s="14"/>
      <c r="AT303" s="259" t="s">
        <v>342</v>
      </c>
      <c r="AU303" s="259" t="s">
        <v>88</v>
      </c>
      <c r="AV303" s="14" t="s">
        <v>313</v>
      </c>
      <c r="AW303" s="14" t="s">
        <v>41</v>
      </c>
      <c r="AX303" s="14" t="s">
        <v>86</v>
      </c>
      <c r="AY303" s="259" t="s">
        <v>305</v>
      </c>
    </row>
    <row r="304" s="2" customFormat="1" ht="16.5" customHeight="1">
      <c r="A304" s="42"/>
      <c r="B304" s="43"/>
      <c r="C304" s="218" t="s">
        <v>655</v>
      </c>
      <c r="D304" s="218" t="s">
        <v>308</v>
      </c>
      <c r="E304" s="219" t="s">
        <v>3466</v>
      </c>
      <c r="F304" s="220" t="s">
        <v>3467</v>
      </c>
      <c r="G304" s="221" t="s">
        <v>338</v>
      </c>
      <c r="H304" s="222">
        <v>8.8040000000000003</v>
      </c>
      <c r="I304" s="223"/>
      <c r="J304" s="224">
        <f>ROUND(I304*H304,2)</f>
        <v>0</v>
      </c>
      <c r="K304" s="220" t="s">
        <v>325</v>
      </c>
      <c r="L304" s="48"/>
      <c r="M304" s="225" t="s">
        <v>35</v>
      </c>
      <c r="N304" s="226" t="s">
        <v>52</v>
      </c>
      <c r="O304" s="89"/>
      <c r="P304" s="227">
        <f>O304*H304</f>
        <v>0</v>
      </c>
      <c r="Q304" s="227">
        <v>3.6000000000000001E-05</v>
      </c>
      <c r="R304" s="227">
        <f>Q304*H304</f>
        <v>0.00031694399999999999</v>
      </c>
      <c r="S304" s="227">
        <v>0</v>
      </c>
      <c r="T304" s="228">
        <f>S304*H304</f>
        <v>0</v>
      </c>
      <c r="U304" s="42"/>
      <c r="V304" s="42"/>
      <c r="W304" s="42"/>
      <c r="X304" s="42"/>
      <c r="Y304" s="42"/>
      <c r="Z304" s="42"/>
      <c r="AA304" s="42"/>
      <c r="AB304" s="42"/>
      <c r="AC304" s="42"/>
      <c r="AD304" s="42"/>
      <c r="AE304" s="42"/>
      <c r="AR304" s="229" t="s">
        <v>313</v>
      </c>
      <c r="AT304" s="229" t="s">
        <v>308</v>
      </c>
      <c r="AU304" s="229" t="s">
        <v>88</v>
      </c>
      <c r="AY304" s="20" t="s">
        <v>305</v>
      </c>
      <c r="BE304" s="230">
        <f>IF(N304="základní",J304,0)</f>
        <v>0</v>
      </c>
      <c r="BF304" s="230">
        <f>IF(N304="snížená",J304,0)</f>
        <v>0</v>
      </c>
      <c r="BG304" s="230">
        <f>IF(N304="zákl. přenesená",J304,0)</f>
        <v>0</v>
      </c>
      <c r="BH304" s="230">
        <f>IF(N304="sníž. přenesená",J304,0)</f>
        <v>0</v>
      </c>
      <c r="BI304" s="230">
        <f>IF(N304="nulová",J304,0)</f>
        <v>0</v>
      </c>
      <c r="BJ304" s="20" t="s">
        <v>313</v>
      </c>
      <c r="BK304" s="230">
        <f>ROUND(I304*H304,2)</f>
        <v>0</v>
      </c>
      <c r="BL304" s="20" t="s">
        <v>313</v>
      </c>
      <c r="BM304" s="229" t="s">
        <v>6302</v>
      </c>
    </row>
    <row r="305" s="2" customFormat="1">
      <c r="A305" s="42"/>
      <c r="B305" s="43"/>
      <c r="C305" s="44"/>
      <c r="D305" s="231" t="s">
        <v>315</v>
      </c>
      <c r="E305" s="44"/>
      <c r="F305" s="232" t="s">
        <v>3469</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315</v>
      </c>
      <c r="AU305" s="20" t="s">
        <v>88</v>
      </c>
    </row>
    <row r="306" s="2" customFormat="1">
      <c r="A306" s="42"/>
      <c r="B306" s="43"/>
      <c r="C306" s="44"/>
      <c r="D306" s="236" t="s">
        <v>328</v>
      </c>
      <c r="E306" s="44"/>
      <c r="F306" s="237" t="s">
        <v>3470</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328</v>
      </c>
      <c r="AU306" s="20" t="s">
        <v>88</v>
      </c>
    </row>
    <row r="307" s="2" customFormat="1" ht="24.15" customHeight="1">
      <c r="A307" s="42"/>
      <c r="B307" s="43"/>
      <c r="C307" s="218" t="s">
        <v>659</v>
      </c>
      <c r="D307" s="218" t="s">
        <v>308</v>
      </c>
      <c r="E307" s="219" t="s">
        <v>3471</v>
      </c>
      <c r="F307" s="220" t="s">
        <v>3472</v>
      </c>
      <c r="G307" s="221" t="s">
        <v>493</v>
      </c>
      <c r="H307" s="222">
        <v>0.076999999999999999</v>
      </c>
      <c r="I307" s="223"/>
      <c r="J307" s="224">
        <f>ROUND(I307*H307,2)</f>
        <v>0</v>
      </c>
      <c r="K307" s="220" t="s">
        <v>325</v>
      </c>
      <c r="L307" s="48"/>
      <c r="M307" s="225" t="s">
        <v>35</v>
      </c>
      <c r="N307" s="226" t="s">
        <v>52</v>
      </c>
      <c r="O307" s="89"/>
      <c r="P307" s="227">
        <f>O307*H307</f>
        <v>0</v>
      </c>
      <c r="Q307" s="227">
        <v>1.038303</v>
      </c>
      <c r="R307" s="227">
        <f>Q307*H307</f>
        <v>0.079949330999999998</v>
      </c>
      <c r="S307" s="227">
        <v>0</v>
      </c>
      <c r="T307" s="228">
        <f>S307*H307</f>
        <v>0</v>
      </c>
      <c r="U307" s="42"/>
      <c r="V307" s="42"/>
      <c r="W307" s="42"/>
      <c r="X307" s="42"/>
      <c r="Y307" s="42"/>
      <c r="Z307" s="42"/>
      <c r="AA307" s="42"/>
      <c r="AB307" s="42"/>
      <c r="AC307" s="42"/>
      <c r="AD307" s="42"/>
      <c r="AE307" s="42"/>
      <c r="AR307" s="229" t="s">
        <v>313</v>
      </c>
      <c r="AT307" s="229" t="s">
        <v>308</v>
      </c>
      <c r="AU307" s="229" t="s">
        <v>88</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313</v>
      </c>
      <c r="BM307" s="229" t="s">
        <v>6303</v>
      </c>
    </row>
    <row r="308" s="2" customFormat="1">
      <c r="A308" s="42"/>
      <c r="B308" s="43"/>
      <c r="C308" s="44"/>
      <c r="D308" s="231" t="s">
        <v>315</v>
      </c>
      <c r="E308" s="44"/>
      <c r="F308" s="232" t="s">
        <v>3474</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88</v>
      </c>
    </row>
    <row r="309" s="2" customFormat="1">
      <c r="A309" s="42"/>
      <c r="B309" s="43"/>
      <c r="C309" s="44"/>
      <c r="D309" s="236" t="s">
        <v>328</v>
      </c>
      <c r="E309" s="44"/>
      <c r="F309" s="237" t="s">
        <v>3475</v>
      </c>
      <c r="G309" s="44"/>
      <c r="H309" s="44"/>
      <c r="I309" s="233"/>
      <c r="J309" s="44"/>
      <c r="K309" s="44"/>
      <c r="L309" s="48"/>
      <c r="M309" s="234"/>
      <c r="N309" s="235"/>
      <c r="O309" s="89"/>
      <c r="P309" s="89"/>
      <c r="Q309" s="89"/>
      <c r="R309" s="89"/>
      <c r="S309" s="89"/>
      <c r="T309" s="90"/>
      <c r="U309" s="42"/>
      <c r="V309" s="42"/>
      <c r="W309" s="42"/>
      <c r="X309" s="42"/>
      <c r="Y309" s="42"/>
      <c r="Z309" s="42"/>
      <c r="AA309" s="42"/>
      <c r="AB309" s="42"/>
      <c r="AC309" s="42"/>
      <c r="AD309" s="42"/>
      <c r="AE309" s="42"/>
      <c r="AT309" s="20" t="s">
        <v>328</v>
      </c>
      <c r="AU309" s="20" t="s">
        <v>88</v>
      </c>
    </row>
    <row r="310" s="15" customFormat="1">
      <c r="A310" s="15"/>
      <c r="B310" s="275"/>
      <c r="C310" s="276"/>
      <c r="D310" s="231" t="s">
        <v>342</v>
      </c>
      <c r="E310" s="277" t="s">
        <v>35</v>
      </c>
      <c r="F310" s="278" t="s">
        <v>5634</v>
      </c>
      <c r="G310" s="276"/>
      <c r="H310" s="277" t="s">
        <v>35</v>
      </c>
      <c r="I310" s="279"/>
      <c r="J310" s="276"/>
      <c r="K310" s="276"/>
      <c r="L310" s="280"/>
      <c r="M310" s="281"/>
      <c r="N310" s="282"/>
      <c r="O310" s="282"/>
      <c r="P310" s="282"/>
      <c r="Q310" s="282"/>
      <c r="R310" s="282"/>
      <c r="S310" s="282"/>
      <c r="T310" s="283"/>
      <c r="U310" s="15"/>
      <c r="V310" s="15"/>
      <c r="W310" s="15"/>
      <c r="X310" s="15"/>
      <c r="Y310" s="15"/>
      <c r="Z310" s="15"/>
      <c r="AA310" s="15"/>
      <c r="AB310" s="15"/>
      <c r="AC310" s="15"/>
      <c r="AD310" s="15"/>
      <c r="AE310" s="15"/>
      <c r="AT310" s="284" t="s">
        <v>342</v>
      </c>
      <c r="AU310" s="284" t="s">
        <v>88</v>
      </c>
      <c r="AV310" s="15" t="s">
        <v>86</v>
      </c>
      <c r="AW310" s="15" t="s">
        <v>41</v>
      </c>
      <c r="AX310" s="15" t="s">
        <v>79</v>
      </c>
      <c r="AY310" s="284" t="s">
        <v>305</v>
      </c>
    </row>
    <row r="311" s="13" customFormat="1">
      <c r="A311" s="13"/>
      <c r="B311" s="238"/>
      <c r="C311" s="239"/>
      <c r="D311" s="231" t="s">
        <v>342</v>
      </c>
      <c r="E311" s="240" t="s">
        <v>35</v>
      </c>
      <c r="F311" s="241" t="s">
        <v>6293</v>
      </c>
      <c r="G311" s="239"/>
      <c r="H311" s="242">
        <v>0.076999999999999999</v>
      </c>
      <c r="I311" s="243"/>
      <c r="J311" s="239"/>
      <c r="K311" s="239"/>
      <c r="L311" s="244"/>
      <c r="M311" s="245"/>
      <c r="N311" s="246"/>
      <c r="O311" s="246"/>
      <c r="P311" s="246"/>
      <c r="Q311" s="246"/>
      <c r="R311" s="246"/>
      <c r="S311" s="246"/>
      <c r="T311" s="247"/>
      <c r="U311" s="13"/>
      <c r="V311" s="13"/>
      <c r="W311" s="13"/>
      <c r="X311" s="13"/>
      <c r="Y311" s="13"/>
      <c r="Z311" s="13"/>
      <c r="AA311" s="13"/>
      <c r="AB311" s="13"/>
      <c r="AC311" s="13"/>
      <c r="AD311" s="13"/>
      <c r="AE311" s="13"/>
      <c r="AT311" s="248" t="s">
        <v>342</v>
      </c>
      <c r="AU311" s="248" t="s">
        <v>88</v>
      </c>
      <c r="AV311" s="13" t="s">
        <v>88</v>
      </c>
      <c r="AW311" s="13" t="s">
        <v>41</v>
      </c>
      <c r="AX311" s="13" t="s">
        <v>79</v>
      </c>
      <c r="AY311" s="248" t="s">
        <v>305</v>
      </c>
    </row>
    <row r="312" s="14" customFormat="1">
      <c r="A312" s="14"/>
      <c r="B312" s="249"/>
      <c r="C312" s="250"/>
      <c r="D312" s="231" t="s">
        <v>342</v>
      </c>
      <c r="E312" s="251" t="s">
        <v>35</v>
      </c>
      <c r="F312" s="252" t="s">
        <v>344</v>
      </c>
      <c r="G312" s="250"/>
      <c r="H312" s="253">
        <v>0.076999999999999999</v>
      </c>
      <c r="I312" s="254"/>
      <c r="J312" s="250"/>
      <c r="K312" s="250"/>
      <c r="L312" s="255"/>
      <c r="M312" s="256"/>
      <c r="N312" s="257"/>
      <c r="O312" s="257"/>
      <c r="P312" s="257"/>
      <c r="Q312" s="257"/>
      <c r="R312" s="257"/>
      <c r="S312" s="257"/>
      <c r="T312" s="258"/>
      <c r="U312" s="14"/>
      <c r="V312" s="14"/>
      <c r="W312" s="14"/>
      <c r="X312" s="14"/>
      <c r="Y312" s="14"/>
      <c r="Z312" s="14"/>
      <c r="AA312" s="14"/>
      <c r="AB312" s="14"/>
      <c r="AC312" s="14"/>
      <c r="AD312" s="14"/>
      <c r="AE312" s="14"/>
      <c r="AT312" s="259" t="s">
        <v>342</v>
      </c>
      <c r="AU312" s="259" t="s">
        <v>88</v>
      </c>
      <c r="AV312" s="14" t="s">
        <v>313</v>
      </c>
      <c r="AW312" s="14" t="s">
        <v>41</v>
      </c>
      <c r="AX312" s="14" t="s">
        <v>86</v>
      </c>
      <c r="AY312" s="259" t="s">
        <v>305</v>
      </c>
    </row>
    <row r="313" s="12" customFormat="1" ht="22.8" customHeight="1">
      <c r="A313" s="12"/>
      <c r="B313" s="202"/>
      <c r="C313" s="203"/>
      <c r="D313" s="204" t="s">
        <v>78</v>
      </c>
      <c r="E313" s="216" t="s">
        <v>96</v>
      </c>
      <c r="F313" s="216" t="s">
        <v>2365</v>
      </c>
      <c r="G313" s="203"/>
      <c r="H313" s="203"/>
      <c r="I313" s="206"/>
      <c r="J313" s="217">
        <f>BK313</f>
        <v>0</v>
      </c>
      <c r="K313" s="203"/>
      <c r="L313" s="208"/>
      <c r="M313" s="209"/>
      <c r="N313" s="210"/>
      <c r="O313" s="210"/>
      <c r="P313" s="211">
        <f>SUM(P314:P342)</f>
        <v>0</v>
      </c>
      <c r="Q313" s="210"/>
      <c r="R313" s="211">
        <f>SUM(R314:R342)</f>
        <v>11.086002569772999</v>
      </c>
      <c r="S313" s="210"/>
      <c r="T313" s="212">
        <f>SUM(T314:T342)</f>
        <v>0</v>
      </c>
      <c r="U313" s="12"/>
      <c r="V313" s="12"/>
      <c r="W313" s="12"/>
      <c r="X313" s="12"/>
      <c r="Y313" s="12"/>
      <c r="Z313" s="12"/>
      <c r="AA313" s="12"/>
      <c r="AB313" s="12"/>
      <c r="AC313" s="12"/>
      <c r="AD313" s="12"/>
      <c r="AE313" s="12"/>
      <c r="AR313" s="213" t="s">
        <v>86</v>
      </c>
      <c r="AT313" s="214" t="s">
        <v>78</v>
      </c>
      <c r="AU313" s="214" t="s">
        <v>86</v>
      </c>
      <c r="AY313" s="213" t="s">
        <v>305</v>
      </c>
      <c r="BK313" s="215">
        <f>SUM(BK314:BK342)</f>
        <v>0</v>
      </c>
    </row>
    <row r="314" s="2" customFormat="1" ht="33" customHeight="1">
      <c r="A314" s="42"/>
      <c r="B314" s="43"/>
      <c r="C314" s="218" t="s">
        <v>663</v>
      </c>
      <c r="D314" s="218" t="s">
        <v>308</v>
      </c>
      <c r="E314" s="219" t="s">
        <v>6304</v>
      </c>
      <c r="F314" s="220" t="s">
        <v>6305</v>
      </c>
      <c r="G314" s="221" t="s">
        <v>725</v>
      </c>
      <c r="H314" s="222">
        <v>4.0999999999999996</v>
      </c>
      <c r="I314" s="223"/>
      <c r="J314" s="224">
        <f>ROUND(I314*H314,2)</f>
        <v>0</v>
      </c>
      <c r="K314" s="220" t="s">
        <v>325</v>
      </c>
      <c r="L314" s="48"/>
      <c r="M314" s="225" t="s">
        <v>35</v>
      </c>
      <c r="N314" s="226" t="s">
        <v>52</v>
      </c>
      <c r="O314" s="89"/>
      <c r="P314" s="227">
        <f>O314*H314</f>
        <v>0</v>
      </c>
      <c r="Q314" s="227">
        <v>2.5143020520000001</v>
      </c>
      <c r="R314" s="227">
        <f>Q314*H314</f>
        <v>10.308638413199999</v>
      </c>
      <c r="S314" s="227">
        <v>0</v>
      </c>
      <c r="T314" s="228">
        <f>S314*H314</f>
        <v>0</v>
      </c>
      <c r="U314" s="42"/>
      <c r="V314" s="42"/>
      <c r="W314" s="42"/>
      <c r="X314" s="42"/>
      <c r="Y314" s="42"/>
      <c r="Z314" s="42"/>
      <c r="AA314" s="42"/>
      <c r="AB314" s="42"/>
      <c r="AC314" s="42"/>
      <c r="AD314" s="42"/>
      <c r="AE314" s="42"/>
      <c r="AR314" s="229" t="s">
        <v>313</v>
      </c>
      <c r="AT314" s="229" t="s">
        <v>308</v>
      </c>
      <c r="AU314" s="229" t="s">
        <v>88</v>
      </c>
      <c r="AY314" s="20" t="s">
        <v>305</v>
      </c>
      <c r="BE314" s="230">
        <f>IF(N314="základní",J314,0)</f>
        <v>0</v>
      </c>
      <c r="BF314" s="230">
        <f>IF(N314="snížená",J314,0)</f>
        <v>0</v>
      </c>
      <c r="BG314" s="230">
        <f>IF(N314="zákl. přenesená",J314,0)</f>
        <v>0</v>
      </c>
      <c r="BH314" s="230">
        <f>IF(N314="sníž. přenesená",J314,0)</f>
        <v>0</v>
      </c>
      <c r="BI314" s="230">
        <f>IF(N314="nulová",J314,0)</f>
        <v>0</v>
      </c>
      <c r="BJ314" s="20" t="s">
        <v>313</v>
      </c>
      <c r="BK314" s="230">
        <f>ROUND(I314*H314,2)</f>
        <v>0</v>
      </c>
      <c r="BL314" s="20" t="s">
        <v>313</v>
      </c>
      <c r="BM314" s="229" t="s">
        <v>6306</v>
      </c>
    </row>
    <row r="315" s="2" customFormat="1">
      <c r="A315" s="42"/>
      <c r="B315" s="43"/>
      <c r="C315" s="44"/>
      <c r="D315" s="231" t="s">
        <v>315</v>
      </c>
      <c r="E315" s="44"/>
      <c r="F315" s="232" t="s">
        <v>6307</v>
      </c>
      <c r="G315" s="44"/>
      <c r="H315" s="44"/>
      <c r="I315" s="233"/>
      <c r="J315" s="44"/>
      <c r="K315" s="44"/>
      <c r="L315" s="48"/>
      <c r="M315" s="234"/>
      <c r="N315" s="235"/>
      <c r="O315" s="89"/>
      <c r="P315" s="89"/>
      <c r="Q315" s="89"/>
      <c r="R315" s="89"/>
      <c r="S315" s="89"/>
      <c r="T315" s="90"/>
      <c r="U315" s="42"/>
      <c r="V315" s="42"/>
      <c r="W315" s="42"/>
      <c r="X315" s="42"/>
      <c r="Y315" s="42"/>
      <c r="Z315" s="42"/>
      <c r="AA315" s="42"/>
      <c r="AB315" s="42"/>
      <c r="AC315" s="42"/>
      <c r="AD315" s="42"/>
      <c r="AE315" s="42"/>
      <c r="AT315" s="20" t="s">
        <v>315</v>
      </c>
      <c r="AU315" s="20" t="s">
        <v>88</v>
      </c>
    </row>
    <row r="316" s="2" customFormat="1">
      <c r="A316" s="42"/>
      <c r="B316" s="43"/>
      <c r="C316" s="44"/>
      <c r="D316" s="236" t="s">
        <v>328</v>
      </c>
      <c r="E316" s="44"/>
      <c r="F316" s="237" t="s">
        <v>6308</v>
      </c>
      <c r="G316" s="44"/>
      <c r="H316" s="44"/>
      <c r="I316" s="233"/>
      <c r="J316" s="44"/>
      <c r="K316" s="44"/>
      <c r="L316" s="48"/>
      <c r="M316" s="234"/>
      <c r="N316" s="235"/>
      <c r="O316" s="89"/>
      <c r="P316" s="89"/>
      <c r="Q316" s="89"/>
      <c r="R316" s="89"/>
      <c r="S316" s="89"/>
      <c r="T316" s="90"/>
      <c r="U316" s="42"/>
      <c r="V316" s="42"/>
      <c r="W316" s="42"/>
      <c r="X316" s="42"/>
      <c r="Y316" s="42"/>
      <c r="Z316" s="42"/>
      <c r="AA316" s="42"/>
      <c r="AB316" s="42"/>
      <c r="AC316" s="42"/>
      <c r="AD316" s="42"/>
      <c r="AE316" s="42"/>
      <c r="AT316" s="20" t="s">
        <v>328</v>
      </c>
      <c r="AU316" s="20" t="s">
        <v>88</v>
      </c>
    </row>
    <row r="317" s="15" customFormat="1">
      <c r="A317" s="15"/>
      <c r="B317" s="275"/>
      <c r="C317" s="276"/>
      <c r="D317" s="231" t="s">
        <v>342</v>
      </c>
      <c r="E317" s="277" t="s">
        <v>35</v>
      </c>
      <c r="F317" s="278" t="s">
        <v>6309</v>
      </c>
      <c r="G317" s="276"/>
      <c r="H317" s="277" t="s">
        <v>35</v>
      </c>
      <c r="I317" s="279"/>
      <c r="J317" s="276"/>
      <c r="K317" s="276"/>
      <c r="L317" s="280"/>
      <c r="M317" s="281"/>
      <c r="N317" s="282"/>
      <c r="O317" s="282"/>
      <c r="P317" s="282"/>
      <c r="Q317" s="282"/>
      <c r="R317" s="282"/>
      <c r="S317" s="282"/>
      <c r="T317" s="283"/>
      <c r="U317" s="15"/>
      <c r="V317" s="15"/>
      <c r="W317" s="15"/>
      <c r="X317" s="15"/>
      <c r="Y317" s="15"/>
      <c r="Z317" s="15"/>
      <c r="AA317" s="15"/>
      <c r="AB317" s="15"/>
      <c r="AC317" s="15"/>
      <c r="AD317" s="15"/>
      <c r="AE317" s="15"/>
      <c r="AT317" s="284" t="s">
        <v>342</v>
      </c>
      <c r="AU317" s="284" t="s">
        <v>88</v>
      </c>
      <c r="AV317" s="15" t="s">
        <v>86</v>
      </c>
      <c r="AW317" s="15" t="s">
        <v>41</v>
      </c>
      <c r="AX317" s="15" t="s">
        <v>79</v>
      </c>
      <c r="AY317" s="284" t="s">
        <v>305</v>
      </c>
    </row>
    <row r="318" s="13" customFormat="1">
      <c r="A318" s="13"/>
      <c r="B318" s="238"/>
      <c r="C318" s="239"/>
      <c r="D318" s="231" t="s">
        <v>342</v>
      </c>
      <c r="E318" s="240" t="s">
        <v>35</v>
      </c>
      <c r="F318" s="241" t="s">
        <v>6310</v>
      </c>
      <c r="G318" s="239"/>
      <c r="H318" s="242">
        <v>4.0999999999999996</v>
      </c>
      <c r="I318" s="243"/>
      <c r="J318" s="239"/>
      <c r="K318" s="239"/>
      <c r="L318" s="244"/>
      <c r="M318" s="245"/>
      <c r="N318" s="246"/>
      <c r="O318" s="246"/>
      <c r="P318" s="246"/>
      <c r="Q318" s="246"/>
      <c r="R318" s="246"/>
      <c r="S318" s="246"/>
      <c r="T318" s="247"/>
      <c r="U318" s="13"/>
      <c r="V318" s="13"/>
      <c r="W318" s="13"/>
      <c r="X318" s="13"/>
      <c r="Y318" s="13"/>
      <c r="Z318" s="13"/>
      <c r="AA318" s="13"/>
      <c r="AB318" s="13"/>
      <c r="AC318" s="13"/>
      <c r="AD318" s="13"/>
      <c r="AE318" s="13"/>
      <c r="AT318" s="248" t="s">
        <v>342</v>
      </c>
      <c r="AU318" s="248" t="s">
        <v>88</v>
      </c>
      <c r="AV318" s="13" t="s">
        <v>88</v>
      </c>
      <c r="AW318" s="13" t="s">
        <v>41</v>
      </c>
      <c r="AX318" s="13" t="s">
        <v>79</v>
      </c>
      <c r="AY318" s="248" t="s">
        <v>305</v>
      </c>
    </row>
    <row r="319" s="14" customFormat="1">
      <c r="A319" s="14"/>
      <c r="B319" s="249"/>
      <c r="C319" s="250"/>
      <c r="D319" s="231" t="s">
        <v>342</v>
      </c>
      <c r="E319" s="251" t="s">
        <v>35</v>
      </c>
      <c r="F319" s="252" t="s">
        <v>344</v>
      </c>
      <c r="G319" s="250"/>
      <c r="H319" s="253">
        <v>4.0999999999999996</v>
      </c>
      <c r="I319" s="254"/>
      <c r="J319" s="250"/>
      <c r="K319" s="250"/>
      <c r="L319" s="255"/>
      <c r="M319" s="256"/>
      <c r="N319" s="257"/>
      <c r="O319" s="257"/>
      <c r="P319" s="257"/>
      <c r="Q319" s="257"/>
      <c r="R319" s="257"/>
      <c r="S319" s="257"/>
      <c r="T319" s="258"/>
      <c r="U319" s="14"/>
      <c r="V319" s="14"/>
      <c r="W319" s="14"/>
      <c r="X319" s="14"/>
      <c r="Y319" s="14"/>
      <c r="Z319" s="14"/>
      <c r="AA319" s="14"/>
      <c r="AB319" s="14"/>
      <c r="AC319" s="14"/>
      <c r="AD319" s="14"/>
      <c r="AE319" s="14"/>
      <c r="AT319" s="259" t="s">
        <v>342</v>
      </c>
      <c r="AU319" s="259" t="s">
        <v>88</v>
      </c>
      <c r="AV319" s="14" t="s">
        <v>313</v>
      </c>
      <c r="AW319" s="14" t="s">
        <v>41</v>
      </c>
      <c r="AX319" s="14" t="s">
        <v>86</v>
      </c>
      <c r="AY319" s="259" t="s">
        <v>305</v>
      </c>
    </row>
    <row r="320" s="2" customFormat="1" ht="33" customHeight="1">
      <c r="A320" s="42"/>
      <c r="B320" s="43"/>
      <c r="C320" s="218" t="s">
        <v>668</v>
      </c>
      <c r="D320" s="218" t="s">
        <v>308</v>
      </c>
      <c r="E320" s="219" t="s">
        <v>6311</v>
      </c>
      <c r="F320" s="220" t="s">
        <v>6312</v>
      </c>
      <c r="G320" s="221" t="s">
        <v>338</v>
      </c>
      <c r="H320" s="222">
        <v>30.920999999999999</v>
      </c>
      <c r="I320" s="223"/>
      <c r="J320" s="224">
        <f>ROUND(I320*H320,2)</f>
        <v>0</v>
      </c>
      <c r="K320" s="220" t="s">
        <v>325</v>
      </c>
      <c r="L320" s="48"/>
      <c r="M320" s="225" t="s">
        <v>35</v>
      </c>
      <c r="N320" s="226" t="s">
        <v>52</v>
      </c>
      <c r="O320" s="89"/>
      <c r="P320" s="227">
        <f>O320*H320</f>
        <v>0</v>
      </c>
      <c r="Q320" s="227">
        <v>0.0024672129999999998</v>
      </c>
      <c r="R320" s="227">
        <f>Q320*H320</f>
        <v>0.076288693172999994</v>
      </c>
      <c r="S320" s="227">
        <v>0</v>
      </c>
      <c r="T320" s="228">
        <f>S320*H320</f>
        <v>0</v>
      </c>
      <c r="U320" s="42"/>
      <c r="V320" s="42"/>
      <c r="W320" s="42"/>
      <c r="X320" s="42"/>
      <c r="Y320" s="42"/>
      <c r="Z320" s="42"/>
      <c r="AA320" s="42"/>
      <c r="AB320" s="42"/>
      <c r="AC320" s="42"/>
      <c r="AD320" s="42"/>
      <c r="AE320" s="42"/>
      <c r="AR320" s="229" t="s">
        <v>313</v>
      </c>
      <c r="AT320" s="229" t="s">
        <v>308</v>
      </c>
      <c r="AU320" s="229" t="s">
        <v>88</v>
      </c>
      <c r="AY320" s="20" t="s">
        <v>305</v>
      </c>
      <c r="BE320" s="230">
        <f>IF(N320="základní",J320,0)</f>
        <v>0</v>
      </c>
      <c r="BF320" s="230">
        <f>IF(N320="snížená",J320,0)</f>
        <v>0</v>
      </c>
      <c r="BG320" s="230">
        <f>IF(N320="zákl. přenesená",J320,0)</f>
        <v>0</v>
      </c>
      <c r="BH320" s="230">
        <f>IF(N320="sníž. přenesená",J320,0)</f>
        <v>0</v>
      </c>
      <c r="BI320" s="230">
        <f>IF(N320="nulová",J320,0)</f>
        <v>0</v>
      </c>
      <c r="BJ320" s="20" t="s">
        <v>313</v>
      </c>
      <c r="BK320" s="230">
        <f>ROUND(I320*H320,2)</f>
        <v>0</v>
      </c>
      <c r="BL320" s="20" t="s">
        <v>313</v>
      </c>
      <c r="BM320" s="229" t="s">
        <v>6313</v>
      </c>
    </row>
    <row r="321" s="2" customFormat="1">
      <c r="A321" s="42"/>
      <c r="B321" s="43"/>
      <c r="C321" s="44"/>
      <c r="D321" s="231" t="s">
        <v>315</v>
      </c>
      <c r="E321" s="44"/>
      <c r="F321" s="232" t="s">
        <v>6314</v>
      </c>
      <c r="G321" s="44"/>
      <c r="H321" s="44"/>
      <c r="I321" s="233"/>
      <c r="J321" s="44"/>
      <c r="K321" s="44"/>
      <c r="L321" s="48"/>
      <c r="M321" s="234"/>
      <c r="N321" s="235"/>
      <c r="O321" s="89"/>
      <c r="P321" s="89"/>
      <c r="Q321" s="89"/>
      <c r="R321" s="89"/>
      <c r="S321" s="89"/>
      <c r="T321" s="90"/>
      <c r="U321" s="42"/>
      <c r="V321" s="42"/>
      <c r="W321" s="42"/>
      <c r="X321" s="42"/>
      <c r="Y321" s="42"/>
      <c r="Z321" s="42"/>
      <c r="AA321" s="42"/>
      <c r="AB321" s="42"/>
      <c r="AC321" s="42"/>
      <c r="AD321" s="42"/>
      <c r="AE321" s="42"/>
      <c r="AT321" s="20" t="s">
        <v>315</v>
      </c>
      <c r="AU321" s="20" t="s">
        <v>88</v>
      </c>
    </row>
    <row r="322" s="2" customFormat="1">
      <c r="A322" s="42"/>
      <c r="B322" s="43"/>
      <c r="C322" s="44"/>
      <c r="D322" s="236" t="s">
        <v>328</v>
      </c>
      <c r="E322" s="44"/>
      <c r="F322" s="237" t="s">
        <v>6315</v>
      </c>
      <c r="G322" s="44"/>
      <c r="H322" s="44"/>
      <c r="I322" s="233"/>
      <c r="J322" s="44"/>
      <c r="K322" s="44"/>
      <c r="L322" s="48"/>
      <c r="M322" s="234"/>
      <c r="N322" s="235"/>
      <c r="O322" s="89"/>
      <c r="P322" s="89"/>
      <c r="Q322" s="89"/>
      <c r="R322" s="89"/>
      <c r="S322" s="89"/>
      <c r="T322" s="90"/>
      <c r="U322" s="42"/>
      <c r="V322" s="42"/>
      <c r="W322" s="42"/>
      <c r="X322" s="42"/>
      <c r="Y322" s="42"/>
      <c r="Z322" s="42"/>
      <c r="AA322" s="42"/>
      <c r="AB322" s="42"/>
      <c r="AC322" s="42"/>
      <c r="AD322" s="42"/>
      <c r="AE322" s="42"/>
      <c r="AT322" s="20" t="s">
        <v>328</v>
      </c>
      <c r="AU322" s="20" t="s">
        <v>88</v>
      </c>
    </row>
    <row r="323" s="13" customFormat="1">
      <c r="A323" s="13"/>
      <c r="B323" s="238"/>
      <c r="C323" s="239"/>
      <c r="D323" s="231" t="s">
        <v>342</v>
      </c>
      <c r="E323" s="240" t="s">
        <v>35</v>
      </c>
      <c r="F323" s="241" t="s">
        <v>6316</v>
      </c>
      <c r="G323" s="239"/>
      <c r="H323" s="242">
        <v>8.8339999999999996</v>
      </c>
      <c r="I323" s="243"/>
      <c r="J323" s="239"/>
      <c r="K323" s="239"/>
      <c r="L323" s="244"/>
      <c r="M323" s="245"/>
      <c r="N323" s="246"/>
      <c r="O323" s="246"/>
      <c r="P323" s="246"/>
      <c r="Q323" s="246"/>
      <c r="R323" s="246"/>
      <c r="S323" s="246"/>
      <c r="T323" s="247"/>
      <c r="U323" s="13"/>
      <c r="V323" s="13"/>
      <c r="W323" s="13"/>
      <c r="X323" s="13"/>
      <c r="Y323" s="13"/>
      <c r="Z323" s="13"/>
      <c r="AA323" s="13"/>
      <c r="AB323" s="13"/>
      <c r="AC323" s="13"/>
      <c r="AD323" s="13"/>
      <c r="AE323" s="13"/>
      <c r="AT323" s="248" t="s">
        <v>342</v>
      </c>
      <c r="AU323" s="248" t="s">
        <v>88</v>
      </c>
      <c r="AV323" s="13" t="s">
        <v>88</v>
      </c>
      <c r="AW323" s="13" t="s">
        <v>41</v>
      </c>
      <c r="AX323" s="13" t="s">
        <v>79</v>
      </c>
      <c r="AY323" s="248" t="s">
        <v>305</v>
      </c>
    </row>
    <row r="324" s="13" customFormat="1">
      <c r="A324" s="13"/>
      <c r="B324" s="238"/>
      <c r="C324" s="239"/>
      <c r="D324" s="231" t="s">
        <v>342</v>
      </c>
      <c r="E324" s="240" t="s">
        <v>35</v>
      </c>
      <c r="F324" s="241" t="s">
        <v>6317</v>
      </c>
      <c r="G324" s="239"/>
      <c r="H324" s="242">
        <v>5.8899999999999997</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88</v>
      </c>
      <c r="AV324" s="13" t="s">
        <v>88</v>
      </c>
      <c r="AW324" s="13" t="s">
        <v>41</v>
      </c>
      <c r="AX324" s="13" t="s">
        <v>79</v>
      </c>
      <c r="AY324" s="248" t="s">
        <v>305</v>
      </c>
    </row>
    <row r="325" s="13" customFormat="1">
      <c r="A325" s="13"/>
      <c r="B325" s="238"/>
      <c r="C325" s="239"/>
      <c r="D325" s="231" t="s">
        <v>342</v>
      </c>
      <c r="E325" s="240" t="s">
        <v>35</v>
      </c>
      <c r="F325" s="241" t="s">
        <v>6318</v>
      </c>
      <c r="G325" s="239"/>
      <c r="H325" s="242">
        <v>9.5709999999999997</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3" customFormat="1">
      <c r="A326" s="13"/>
      <c r="B326" s="238"/>
      <c r="C326" s="239"/>
      <c r="D326" s="231" t="s">
        <v>342</v>
      </c>
      <c r="E326" s="240" t="s">
        <v>35</v>
      </c>
      <c r="F326" s="241" t="s">
        <v>6319</v>
      </c>
      <c r="G326" s="239"/>
      <c r="H326" s="242">
        <v>6.6260000000000003</v>
      </c>
      <c r="I326" s="243"/>
      <c r="J326" s="239"/>
      <c r="K326" s="239"/>
      <c r="L326" s="244"/>
      <c r="M326" s="245"/>
      <c r="N326" s="246"/>
      <c r="O326" s="246"/>
      <c r="P326" s="246"/>
      <c r="Q326" s="246"/>
      <c r="R326" s="246"/>
      <c r="S326" s="246"/>
      <c r="T326" s="247"/>
      <c r="U326" s="13"/>
      <c r="V326" s="13"/>
      <c r="W326" s="13"/>
      <c r="X326" s="13"/>
      <c r="Y326" s="13"/>
      <c r="Z326" s="13"/>
      <c r="AA326" s="13"/>
      <c r="AB326" s="13"/>
      <c r="AC326" s="13"/>
      <c r="AD326" s="13"/>
      <c r="AE326" s="13"/>
      <c r="AT326" s="248" t="s">
        <v>342</v>
      </c>
      <c r="AU326" s="248" t="s">
        <v>88</v>
      </c>
      <c r="AV326" s="13" t="s">
        <v>88</v>
      </c>
      <c r="AW326" s="13" t="s">
        <v>41</v>
      </c>
      <c r="AX326" s="13" t="s">
        <v>79</v>
      </c>
      <c r="AY326" s="248" t="s">
        <v>305</v>
      </c>
    </row>
    <row r="327" s="14" customFormat="1">
      <c r="A327" s="14"/>
      <c r="B327" s="249"/>
      <c r="C327" s="250"/>
      <c r="D327" s="231" t="s">
        <v>342</v>
      </c>
      <c r="E327" s="251" t="s">
        <v>35</v>
      </c>
      <c r="F327" s="252" t="s">
        <v>344</v>
      </c>
      <c r="G327" s="250"/>
      <c r="H327" s="253">
        <v>30.921000000000003</v>
      </c>
      <c r="I327" s="254"/>
      <c r="J327" s="250"/>
      <c r="K327" s="250"/>
      <c r="L327" s="255"/>
      <c r="M327" s="256"/>
      <c r="N327" s="257"/>
      <c r="O327" s="257"/>
      <c r="P327" s="257"/>
      <c r="Q327" s="257"/>
      <c r="R327" s="257"/>
      <c r="S327" s="257"/>
      <c r="T327" s="258"/>
      <c r="U327" s="14"/>
      <c r="V327" s="14"/>
      <c r="W327" s="14"/>
      <c r="X327" s="14"/>
      <c r="Y327" s="14"/>
      <c r="Z327" s="14"/>
      <c r="AA327" s="14"/>
      <c r="AB327" s="14"/>
      <c r="AC327" s="14"/>
      <c r="AD327" s="14"/>
      <c r="AE327" s="14"/>
      <c r="AT327" s="259" t="s">
        <v>342</v>
      </c>
      <c r="AU327" s="259" t="s">
        <v>88</v>
      </c>
      <c r="AV327" s="14" t="s">
        <v>313</v>
      </c>
      <c r="AW327" s="14" t="s">
        <v>41</v>
      </c>
      <c r="AX327" s="14" t="s">
        <v>86</v>
      </c>
      <c r="AY327" s="259" t="s">
        <v>305</v>
      </c>
    </row>
    <row r="328" s="2" customFormat="1" ht="33" customHeight="1">
      <c r="A328" s="42"/>
      <c r="B328" s="43"/>
      <c r="C328" s="218" t="s">
        <v>672</v>
      </c>
      <c r="D328" s="218" t="s">
        <v>308</v>
      </c>
      <c r="E328" s="219" t="s">
        <v>6320</v>
      </c>
      <c r="F328" s="220" t="s">
        <v>6321</v>
      </c>
      <c r="G328" s="221" t="s">
        <v>338</v>
      </c>
      <c r="H328" s="222">
        <v>30.920999999999999</v>
      </c>
      <c r="I328" s="223"/>
      <c r="J328" s="224">
        <f>ROUND(I328*H328,2)</f>
        <v>0</v>
      </c>
      <c r="K328" s="220" t="s">
        <v>325</v>
      </c>
      <c r="L328" s="48"/>
      <c r="M328" s="225" t="s">
        <v>35</v>
      </c>
      <c r="N328" s="226" t="s">
        <v>52</v>
      </c>
      <c r="O328" s="89"/>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313</v>
      </c>
      <c r="AT328" s="229" t="s">
        <v>308</v>
      </c>
      <c r="AU328" s="229" t="s">
        <v>88</v>
      </c>
      <c r="AY328" s="20" t="s">
        <v>305</v>
      </c>
      <c r="BE328" s="230">
        <f>IF(N328="základní",J328,0)</f>
        <v>0</v>
      </c>
      <c r="BF328" s="230">
        <f>IF(N328="snížená",J328,0)</f>
        <v>0</v>
      </c>
      <c r="BG328" s="230">
        <f>IF(N328="zákl. přenesená",J328,0)</f>
        <v>0</v>
      </c>
      <c r="BH328" s="230">
        <f>IF(N328="sníž. přenesená",J328,0)</f>
        <v>0</v>
      </c>
      <c r="BI328" s="230">
        <f>IF(N328="nulová",J328,0)</f>
        <v>0</v>
      </c>
      <c r="BJ328" s="20" t="s">
        <v>313</v>
      </c>
      <c r="BK328" s="230">
        <f>ROUND(I328*H328,2)</f>
        <v>0</v>
      </c>
      <c r="BL328" s="20" t="s">
        <v>313</v>
      </c>
      <c r="BM328" s="229" t="s">
        <v>6322</v>
      </c>
    </row>
    <row r="329" s="2" customFormat="1">
      <c r="A329" s="42"/>
      <c r="B329" s="43"/>
      <c r="C329" s="44"/>
      <c r="D329" s="231" t="s">
        <v>315</v>
      </c>
      <c r="E329" s="44"/>
      <c r="F329" s="232" t="s">
        <v>6323</v>
      </c>
      <c r="G329" s="44"/>
      <c r="H329" s="44"/>
      <c r="I329" s="233"/>
      <c r="J329" s="44"/>
      <c r="K329" s="44"/>
      <c r="L329" s="48"/>
      <c r="M329" s="234"/>
      <c r="N329" s="235"/>
      <c r="O329" s="89"/>
      <c r="P329" s="89"/>
      <c r="Q329" s="89"/>
      <c r="R329" s="89"/>
      <c r="S329" s="89"/>
      <c r="T329" s="90"/>
      <c r="U329" s="42"/>
      <c r="V329" s="42"/>
      <c r="W329" s="42"/>
      <c r="X329" s="42"/>
      <c r="Y329" s="42"/>
      <c r="Z329" s="42"/>
      <c r="AA329" s="42"/>
      <c r="AB329" s="42"/>
      <c r="AC329" s="42"/>
      <c r="AD329" s="42"/>
      <c r="AE329" s="42"/>
      <c r="AT329" s="20" t="s">
        <v>315</v>
      </c>
      <c r="AU329" s="20" t="s">
        <v>88</v>
      </c>
    </row>
    <row r="330" s="2" customFormat="1">
      <c r="A330" s="42"/>
      <c r="B330" s="43"/>
      <c r="C330" s="44"/>
      <c r="D330" s="236" t="s">
        <v>328</v>
      </c>
      <c r="E330" s="44"/>
      <c r="F330" s="237" t="s">
        <v>6324</v>
      </c>
      <c r="G330" s="44"/>
      <c r="H330" s="44"/>
      <c r="I330" s="233"/>
      <c r="J330" s="44"/>
      <c r="K330" s="44"/>
      <c r="L330" s="48"/>
      <c r="M330" s="234"/>
      <c r="N330" s="235"/>
      <c r="O330" s="89"/>
      <c r="P330" s="89"/>
      <c r="Q330" s="89"/>
      <c r="R330" s="89"/>
      <c r="S330" s="89"/>
      <c r="T330" s="90"/>
      <c r="U330" s="42"/>
      <c r="V330" s="42"/>
      <c r="W330" s="42"/>
      <c r="X330" s="42"/>
      <c r="Y330" s="42"/>
      <c r="Z330" s="42"/>
      <c r="AA330" s="42"/>
      <c r="AB330" s="42"/>
      <c r="AC330" s="42"/>
      <c r="AD330" s="42"/>
      <c r="AE330" s="42"/>
      <c r="AT330" s="20" t="s">
        <v>328</v>
      </c>
      <c r="AU330" s="20" t="s">
        <v>88</v>
      </c>
    </row>
    <row r="331" s="2" customFormat="1" ht="24.15" customHeight="1">
      <c r="A331" s="42"/>
      <c r="B331" s="43"/>
      <c r="C331" s="218" t="s">
        <v>629</v>
      </c>
      <c r="D331" s="218" t="s">
        <v>308</v>
      </c>
      <c r="E331" s="219" t="s">
        <v>6325</v>
      </c>
      <c r="F331" s="220" t="s">
        <v>6326</v>
      </c>
      <c r="G331" s="221" t="s">
        <v>493</v>
      </c>
      <c r="H331" s="222">
        <v>0.61899999999999999</v>
      </c>
      <c r="I331" s="223"/>
      <c r="J331" s="224">
        <f>ROUND(I331*H331,2)</f>
        <v>0</v>
      </c>
      <c r="K331" s="220" t="s">
        <v>325</v>
      </c>
      <c r="L331" s="48"/>
      <c r="M331" s="225" t="s">
        <v>35</v>
      </c>
      <c r="N331" s="226" t="s">
        <v>52</v>
      </c>
      <c r="O331" s="89"/>
      <c r="P331" s="227">
        <f>O331*H331</f>
        <v>0</v>
      </c>
      <c r="Q331" s="227">
        <v>1.1090686000000001</v>
      </c>
      <c r="R331" s="227">
        <f>Q331*H331</f>
        <v>0.68651346340000008</v>
      </c>
      <c r="S331" s="227">
        <v>0</v>
      </c>
      <c r="T331" s="228">
        <f>S331*H331</f>
        <v>0</v>
      </c>
      <c r="U331" s="42"/>
      <c r="V331" s="42"/>
      <c r="W331" s="42"/>
      <c r="X331" s="42"/>
      <c r="Y331" s="42"/>
      <c r="Z331" s="42"/>
      <c r="AA331" s="42"/>
      <c r="AB331" s="42"/>
      <c r="AC331" s="42"/>
      <c r="AD331" s="42"/>
      <c r="AE331" s="42"/>
      <c r="AR331" s="229" t="s">
        <v>313</v>
      </c>
      <c r="AT331" s="229" t="s">
        <v>308</v>
      </c>
      <c r="AU331" s="229" t="s">
        <v>88</v>
      </c>
      <c r="AY331" s="20" t="s">
        <v>305</v>
      </c>
      <c r="BE331" s="230">
        <f>IF(N331="základní",J331,0)</f>
        <v>0</v>
      </c>
      <c r="BF331" s="230">
        <f>IF(N331="snížená",J331,0)</f>
        <v>0</v>
      </c>
      <c r="BG331" s="230">
        <f>IF(N331="zákl. přenesená",J331,0)</f>
        <v>0</v>
      </c>
      <c r="BH331" s="230">
        <f>IF(N331="sníž. přenesená",J331,0)</f>
        <v>0</v>
      </c>
      <c r="BI331" s="230">
        <f>IF(N331="nulová",J331,0)</f>
        <v>0</v>
      </c>
      <c r="BJ331" s="20" t="s">
        <v>313</v>
      </c>
      <c r="BK331" s="230">
        <f>ROUND(I331*H331,2)</f>
        <v>0</v>
      </c>
      <c r="BL331" s="20" t="s">
        <v>313</v>
      </c>
      <c r="BM331" s="229" t="s">
        <v>6327</v>
      </c>
    </row>
    <row r="332" s="2" customFormat="1">
      <c r="A332" s="42"/>
      <c r="B332" s="43"/>
      <c r="C332" s="44"/>
      <c r="D332" s="231" t="s">
        <v>315</v>
      </c>
      <c r="E332" s="44"/>
      <c r="F332" s="232" t="s">
        <v>6328</v>
      </c>
      <c r="G332" s="44"/>
      <c r="H332" s="44"/>
      <c r="I332" s="233"/>
      <c r="J332" s="44"/>
      <c r="K332" s="44"/>
      <c r="L332" s="48"/>
      <c r="M332" s="234"/>
      <c r="N332" s="235"/>
      <c r="O332" s="89"/>
      <c r="P332" s="89"/>
      <c r="Q332" s="89"/>
      <c r="R332" s="89"/>
      <c r="S332" s="89"/>
      <c r="T332" s="90"/>
      <c r="U332" s="42"/>
      <c r="V332" s="42"/>
      <c r="W332" s="42"/>
      <c r="X332" s="42"/>
      <c r="Y332" s="42"/>
      <c r="Z332" s="42"/>
      <c r="AA332" s="42"/>
      <c r="AB332" s="42"/>
      <c r="AC332" s="42"/>
      <c r="AD332" s="42"/>
      <c r="AE332" s="42"/>
      <c r="AT332" s="20" t="s">
        <v>315</v>
      </c>
      <c r="AU332" s="20" t="s">
        <v>88</v>
      </c>
    </row>
    <row r="333" s="2" customFormat="1">
      <c r="A333" s="42"/>
      <c r="B333" s="43"/>
      <c r="C333" s="44"/>
      <c r="D333" s="236" t="s">
        <v>328</v>
      </c>
      <c r="E333" s="44"/>
      <c r="F333" s="237" t="s">
        <v>6329</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328</v>
      </c>
      <c r="AU333" s="20" t="s">
        <v>88</v>
      </c>
    </row>
    <row r="334" s="15" customFormat="1">
      <c r="A334" s="15"/>
      <c r="B334" s="275"/>
      <c r="C334" s="276"/>
      <c r="D334" s="231" t="s">
        <v>342</v>
      </c>
      <c r="E334" s="277" t="s">
        <v>35</v>
      </c>
      <c r="F334" s="278" t="s">
        <v>6330</v>
      </c>
      <c r="G334" s="276"/>
      <c r="H334" s="277" t="s">
        <v>35</v>
      </c>
      <c r="I334" s="279"/>
      <c r="J334" s="276"/>
      <c r="K334" s="276"/>
      <c r="L334" s="280"/>
      <c r="M334" s="281"/>
      <c r="N334" s="282"/>
      <c r="O334" s="282"/>
      <c r="P334" s="282"/>
      <c r="Q334" s="282"/>
      <c r="R334" s="282"/>
      <c r="S334" s="282"/>
      <c r="T334" s="283"/>
      <c r="U334" s="15"/>
      <c r="V334" s="15"/>
      <c r="W334" s="15"/>
      <c r="X334" s="15"/>
      <c r="Y334" s="15"/>
      <c r="Z334" s="15"/>
      <c r="AA334" s="15"/>
      <c r="AB334" s="15"/>
      <c r="AC334" s="15"/>
      <c r="AD334" s="15"/>
      <c r="AE334" s="15"/>
      <c r="AT334" s="284" t="s">
        <v>342</v>
      </c>
      <c r="AU334" s="284" t="s">
        <v>88</v>
      </c>
      <c r="AV334" s="15" t="s">
        <v>86</v>
      </c>
      <c r="AW334" s="15" t="s">
        <v>41</v>
      </c>
      <c r="AX334" s="15" t="s">
        <v>79</v>
      </c>
      <c r="AY334" s="284" t="s">
        <v>305</v>
      </c>
    </row>
    <row r="335" s="13" customFormat="1">
      <c r="A335" s="13"/>
      <c r="B335" s="238"/>
      <c r="C335" s="239"/>
      <c r="D335" s="231" t="s">
        <v>342</v>
      </c>
      <c r="E335" s="240" t="s">
        <v>35</v>
      </c>
      <c r="F335" s="241" t="s">
        <v>6331</v>
      </c>
      <c r="G335" s="239"/>
      <c r="H335" s="242">
        <v>0.61899999999999999</v>
      </c>
      <c r="I335" s="243"/>
      <c r="J335" s="239"/>
      <c r="K335" s="239"/>
      <c r="L335" s="244"/>
      <c r="M335" s="245"/>
      <c r="N335" s="246"/>
      <c r="O335" s="246"/>
      <c r="P335" s="246"/>
      <c r="Q335" s="246"/>
      <c r="R335" s="246"/>
      <c r="S335" s="246"/>
      <c r="T335" s="247"/>
      <c r="U335" s="13"/>
      <c r="V335" s="13"/>
      <c r="W335" s="13"/>
      <c r="X335" s="13"/>
      <c r="Y335" s="13"/>
      <c r="Z335" s="13"/>
      <c r="AA335" s="13"/>
      <c r="AB335" s="13"/>
      <c r="AC335" s="13"/>
      <c r="AD335" s="13"/>
      <c r="AE335" s="13"/>
      <c r="AT335" s="248" t="s">
        <v>342</v>
      </c>
      <c r="AU335" s="248" t="s">
        <v>88</v>
      </c>
      <c r="AV335" s="13" t="s">
        <v>88</v>
      </c>
      <c r="AW335" s="13" t="s">
        <v>41</v>
      </c>
      <c r="AX335" s="13" t="s">
        <v>79</v>
      </c>
      <c r="AY335" s="248" t="s">
        <v>305</v>
      </c>
    </row>
    <row r="336" s="14" customFormat="1">
      <c r="A336" s="14"/>
      <c r="B336" s="249"/>
      <c r="C336" s="250"/>
      <c r="D336" s="231" t="s">
        <v>342</v>
      </c>
      <c r="E336" s="251" t="s">
        <v>35</v>
      </c>
      <c r="F336" s="252" t="s">
        <v>344</v>
      </c>
      <c r="G336" s="250"/>
      <c r="H336" s="253">
        <v>0.61899999999999999</v>
      </c>
      <c r="I336" s="254"/>
      <c r="J336" s="250"/>
      <c r="K336" s="250"/>
      <c r="L336" s="255"/>
      <c r="M336" s="256"/>
      <c r="N336" s="257"/>
      <c r="O336" s="257"/>
      <c r="P336" s="257"/>
      <c r="Q336" s="257"/>
      <c r="R336" s="257"/>
      <c r="S336" s="257"/>
      <c r="T336" s="258"/>
      <c r="U336" s="14"/>
      <c r="V336" s="14"/>
      <c r="W336" s="14"/>
      <c r="X336" s="14"/>
      <c r="Y336" s="14"/>
      <c r="Z336" s="14"/>
      <c r="AA336" s="14"/>
      <c r="AB336" s="14"/>
      <c r="AC336" s="14"/>
      <c r="AD336" s="14"/>
      <c r="AE336" s="14"/>
      <c r="AT336" s="259" t="s">
        <v>342</v>
      </c>
      <c r="AU336" s="259" t="s">
        <v>88</v>
      </c>
      <c r="AV336" s="14" t="s">
        <v>313</v>
      </c>
      <c r="AW336" s="14" t="s">
        <v>41</v>
      </c>
      <c r="AX336" s="14" t="s">
        <v>86</v>
      </c>
      <c r="AY336" s="259" t="s">
        <v>305</v>
      </c>
    </row>
    <row r="337" s="2" customFormat="1" ht="21.75" customHeight="1">
      <c r="A337" s="42"/>
      <c r="B337" s="43"/>
      <c r="C337" s="218" t="s">
        <v>680</v>
      </c>
      <c r="D337" s="218" t="s">
        <v>308</v>
      </c>
      <c r="E337" s="219" t="s">
        <v>6053</v>
      </c>
      <c r="F337" s="220" t="s">
        <v>6054</v>
      </c>
      <c r="G337" s="221" t="s">
        <v>311</v>
      </c>
      <c r="H337" s="222">
        <v>18</v>
      </c>
      <c r="I337" s="223"/>
      <c r="J337" s="224">
        <f>ROUND(I337*H337,2)</f>
        <v>0</v>
      </c>
      <c r="K337" s="220" t="s">
        <v>325</v>
      </c>
      <c r="L337" s="48"/>
      <c r="M337" s="225" t="s">
        <v>35</v>
      </c>
      <c r="N337" s="226" t="s">
        <v>52</v>
      </c>
      <c r="O337" s="89"/>
      <c r="P337" s="227">
        <f>O337*H337</f>
        <v>0</v>
      </c>
      <c r="Q337" s="227">
        <v>0.00080900000000000004</v>
      </c>
      <c r="R337" s="227">
        <f>Q337*H337</f>
        <v>0.014562</v>
      </c>
      <c r="S337" s="227">
        <v>0</v>
      </c>
      <c r="T337" s="228">
        <f>S337*H337</f>
        <v>0</v>
      </c>
      <c r="U337" s="42"/>
      <c r="V337" s="42"/>
      <c r="W337" s="42"/>
      <c r="X337" s="42"/>
      <c r="Y337" s="42"/>
      <c r="Z337" s="42"/>
      <c r="AA337" s="42"/>
      <c r="AB337" s="42"/>
      <c r="AC337" s="42"/>
      <c r="AD337" s="42"/>
      <c r="AE337" s="42"/>
      <c r="AR337" s="229" t="s">
        <v>313</v>
      </c>
      <c r="AT337" s="229" t="s">
        <v>308</v>
      </c>
      <c r="AU337" s="229" t="s">
        <v>88</v>
      </c>
      <c r="AY337" s="20" t="s">
        <v>305</v>
      </c>
      <c r="BE337" s="230">
        <f>IF(N337="základní",J337,0)</f>
        <v>0</v>
      </c>
      <c r="BF337" s="230">
        <f>IF(N337="snížená",J337,0)</f>
        <v>0</v>
      </c>
      <c r="BG337" s="230">
        <f>IF(N337="zákl. přenesená",J337,0)</f>
        <v>0</v>
      </c>
      <c r="BH337" s="230">
        <f>IF(N337="sníž. přenesená",J337,0)</f>
        <v>0</v>
      </c>
      <c r="BI337" s="230">
        <f>IF(N337="nulová",J337,0)</f>
        <v>0</v>
      </c>
      <c r="BJ337" s="20" t="s">
        <v>313</v>
      </c>
      <c r="BK337" s="230">
        <f>ROUND(I337*H337,2)</f>
        <v>0</v>
      </c>
      <c r="BL337" s="20" t="s">
        <v>313</v>
      </c>
      <c r="BM337" s="229" t="s">
        <v>6332</v>
      </c>
    </row>
    <row r="338" s="2" customFormat="1">
      <c r="A338" s="42"/>
      <c r="B338" s="43"/>
      <c r="C338" s="44"/>
      <c r="D338" s="231" t="s">
        <v>315</v>
      </c>
      <c r="E338" s="44"/>
      <c r="F338" s="232" t="s">
        <v>6056</v>
      </c>
      <c r="G338" s="44"/>
      <c r="H338" s="44"/>
      <c r="I338" s="233"/>
      <c r="J338" s="44"/>
      <c r="K338" s="44"/>
      <c r="L338" s="48"/>
      <c r="M338" s="234"/>
      <c r="N338" s="235"/>
      <c r="O338" s="89"/>
      <c r="P338" s="89"/>
      <c r="Q338" s="89"/>
      <c r="R338" s="89"/>
      <c r="S338" s="89"/>
      <c r="T338" s="90"/>
      <c r="U338" s="42"/>
      <c r="V338" s="42"/>
      <c r="W338" s="42"/>
      <c r="X338" s="42"/>
      <c r="Y338" s="42"/>
      <c r="Z338" s="42"/>
      <c r="AA338" s="42"/>
      <c r="AB338" s="42"/>
      <c r="AC338" s="42"/>
      <c r="AD338" s="42"/>
      <c r="AE338" s="42"/>
      <c r="AT338" s="20" t="s">
        <v>315</v>
      </c>
      <c r="AU338" s="20" t="s">
        <v>88</v>
      </c>
    </row>
    <row r="339" s="2" customFormat="1">
      <c r="A339" s="42"/>
      <c r="B339" s="43"/>
      <c r="C339" s="44"/>
      <c r="D339" s="236" t="s">
        <v>328</v>
      </c>
      <c r="E339" s="44"/>
      <c r="F339" s="237" t="s">
        <v>6057</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328</v>
      </c>
      <c r="AU339" s="20" t="s">
        <v>88</v>
      </c>
    </row>
    <row r="340" s="15" customFormat="1">
      <c r="A340" s="15"/>
      <c r="B340" s="275"/>
      <c r="C340" s="276"/>
      <c r="D340" s="231" t="s">
        <v>342</v>
      </c>
      <c r="E340" s="277" t="s">
        <v>35</v>
      </c>
      <c r="F340" s="278" t="s">
        <v>6058</v>
      </c>
      <c r="G340" s="276"/>
      <c r="H340" s="277" t="s">
        <v>35</v>
      </c>
      <c r="I340" s="279"/>
      <c r="J340" s="276"/>
      <c r="K340" s="276"/>
      <c r="L340" s="280"/>
      <c r="M340" s="281"/>
      <c r="N340" s="282"/>
      <c r="O340" s="282"/>
      <c r="P340" s="282"/>
      <c r="Q340" s="282"/>
      <c r="R340" s="282"/>
      <c r="S340" s="282"/>
      <c r="T340" s="283"/>
      <c r="U340" s="15"/>
      <c r="V340" s="15"/>
      <c r="W340" s="15"/>
      <c r="X340" s="15"/>
      <c r="Y340" s="15"/>
      <c r="Z340" s="15"/>
      <c r="AA340" s="15"/>
      <c r="AB340" s="15"/>
      <c r="AC340" s="15"/>
      <c r="AD340" s="15"/>
      <c r="AE340" s="15"/>
      <c r="AT340" s="284" t="s">
        <v>342</v>
      </c>
      <c r="AU340" s="284" t="s">
        <v>88</v>
      </c>
      <c r="AV340" s="15" t="s">
        <v>86</v>
      </c>
      <c r="AW340" s="15" t="s">
        <v>41</v>
      </c>
      <c r="AX340" s="15" t="s">
        <v>79</v>
      </c>
      <c r="AY340" s="284" t="s">
        <v>305</v>
      </c>
    </row>
    <row r="341" s="13" customFormat="1">
      <c r="A341" s="13"/>
      <c r="B341" s="238"/>
      <c r="C341" s="239"/>
      <c r="D341" s="231" t="s">
        <v>342</v>
      </c>
      <c r="E341" s="240" t="s">
        <v>35</v>
      </c>
      <c r="F341" s="241" t="s">
        <v>6333</v>
      </c>
      <c r="G341" s="239"/>
      <c r="H341" s="242">
        <v>18</v>
      </c>
      <c r="I341" s="243"/>
      <c r="J341" s="239"/>
      <c r="K341" s="239"/>
      <c r="L341" s="244"/>
      <c r="M341" s="245"/>
      <c r="N341" s="246"/>
      <c r="O341" s="246"/>
      <c r="P341" s="246"/>
      <c r="Q341" s="246"/>
      <c r="R341" s="246"/>
      <c r="S341" s="246"/>
      <c r="T341" s="247"/>
      <c r="U341" s="13"/>
      <c r="V341" s="13"/>
      <c r="W341" s="13"/>
      <c r="X341" s="13"/>
      <c r="Y341" s="13"/>
      <c r="Z341" s="13"/>
      <c r="AA341" s="13"/>
      <c r="AB341" s="13"/>
      <c r="AC341" s="13"/>
      <c r="AD341" s="13"/>
      <c r="AE341" s="13"/>
      <c r="AT341" s="248" t="s">
        <v>342</v>
      </c>
      <c r="AU341" s="248" t="s">
        <v>88</v>
      </c>
      <c r="AV341" s="13" t="s">
        <v>88</v>
      </c>
      <c r="AW341" s="13" t="s">
        <v>41</v>
      </c>
      <c r="AX341" s="13" t="s">
        <v>79</v>
      </c>
      <c r="AY341" s="248" t="s">
        <v>305</v>
      </c>
    </row>
    <row r="342" s="14" customFormat="1">
      <c r="A342" s="14"/>
      <c r="B342" s="249"/>
      <c r="C342" s="250"/>
      <c r="D342" s="231" t="s">
        <v>342</v>
      </c>
      <c r="E342" s="251" t="s">
        <v>35</v>
      </c>
      <c r="F342" s="252" t="s">
        <v>344</v>
      </c>
      <c r="G342" s="250"/>
      <c r="H342" s="253">
        <v>18</v>
      </c>
      <c r="I342" s="254"/>
      <c r="J342" s="250"/>
      <c r="K342" s="250"/>
      <c r="L342" s="255"/>
      <c r="M342" s="256"/>
      <c r="N342" s="257"/>
      <c r="O342" s="257"/>
      <c r="P342" s="257"/>
      <c r="Q342" s="257"/>
      <c r="R342" s="257"/>
      <c r="S342" s="257"/>
      <c r="T342" s="258"/>
      <c r="U342" s="14"/>
      <c r="V342" s="14"/>
      <c r="W342" s="14"/>
      <c r="X342" s="14"/>
      <c r="Y342" s="14"/>
      <c r="Z342" s="14"/>
      <c r="AA342" s="14"/>
      <c r="AB342" s="14"/>
      <c r="AC342" s="14"/>
      <c r="AD342" s="14"/>
      <c r="AE342" s="14"/>
      <c r="AT342" s="259" t="s">
        <v>342</v>
      </c>
      <c r="AU342" s="259" t="s">
        <v>88</v>
      </c>
      <c r="AV342" s="14" t="s">
        <v>313</v>
      </c>
      <c r="AW342" s="14" t="s">
        <v>41</v>
      </c>
      <c r="AX342" s="14" t="s">
        <v>86</v>
      </c>
      <c r="AY342" s="259" t="s">
        <v>305</v>
      </c>
    </row>
    <row r="343" s="12" customFormat="1" ht="22.8" customHeight="1">
      <c r="A343" s="12"/>
      <c r="B343" s="202"/>
      <c r="C343" s="203"/>
      <c r="D343" s="204" t="s">
        <v>78</v>
      </c>
      <c r="E343" s="216" t="s">
        <v>313</v>
      </c>
      <c r="F343" s="216" t="s">
        <v>1963</v>
      </c>
      <c r="G343" s="203"/>
      <c r="H343" s="203"/>
      <c r="I343" s="206"/>
      <c r="J343" s="217">
        <f>BK343</f>
        <v>0</v>
      </c>
      <c r="K343" s="203"/>
      <c r="L343" s="208"/>
      <c r="M343" s="209"/>
      <c r="N343" s="210"/>
      <c r="O343" s="210"/>
      <c r="P343" s="211">
        <f>SUM(P344:P390)</f>
        <v>0</v>
      </c>
      <c r="Q343" s="210"/>
      <c r="R343" s="211">
        <f>SUM(R344:R390)</f>
        <v>16.802636599</v>
      </c>
      <c r="S343" s="210"/>
      <c r="T343" s="212">
        <f>SUM(T344:T390)</f>
        <v>0</v>
      </c>
      <c r="U343" s="12"/>
      <c r="V343" s="12"/>
      <c r="W343" s="12"/>
      <c r="X343" s="12"/>
      <c r="Y343" s="12"/>
      <c r="Z343" s="12"/>
      <c r="AA343" s="12"/>
      <c r="AB343" s="12"/>
      <c r="AC343" s="12"/>
      <c r="AD343" s="12"/>
      <c r="AE343" s="12"/>
      <c r="AR343" s="213" t="s">
        <v>86</v>
      </c>
      <c r="AT343" s="214" t="s">
        <v>78</v>
      </c>
      <c r="AU343" s="214" t="s">
        <v>86</v>
      </c>
      <c r="AY343" s="213" t="s">
        <v>305</v>
      </c>
      <c r="BK343" s="215">
        <f>SUM(BK344:BK390)</f>
        <v>0</v>
      </c>
    </row>
    <row r="344" s="2" customFormat="1" ht="24.15" customHeight="1">
      <c r="A344" s="42"/>
      <c r="B344" s="43"/>
      <c r="C344" s="218" t="s">
        <v>686</v>
      </c>
      <c r="D344" s="218" t="s">
        <v>308</v>
      </c>
      <c r="E344" s="219" t="s">
        <v>3575</v>
      </c>
      <c r="F344" s="220" t="s">
        <v>3576</v>
      </c>
      <c r="G344" s="221" t="s">
        <v>338</v>
      </c>
      <c r="H344" s="222">
        <v>31.824999999999999</v>
      </c>
      <c r="I344" s="223"/>
      <c r="J344" s="224">
        <f>ROUND(I344*H344,2)</f>
        <v>0</v>
      </c>
      <c r="K344" s="220" t="s">
        <v>325</v>
      </c>
      <c r="L344" s="48"/>
      <c r="M344" s="225" t="s">
        <v>35</v>
      </c>
      <c r="N344" s="226" t="s">
        <v>52</v>
      </c>
      <c r="O344" s="89"/>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313</v>
      </c>
      <c r="AT344" s="229" t="s">
        <v>308</v>
      </c>
      <c r="AU344" s="229" t="s">
        <v>88</v>
      </c>
      <c r="AY344" s="20" t="s">
        <v>305</v>
      </c>
      <c r="BE344" s="230">
        <f>IF(N344="základní",J344,0)</f>
        <v>0</v>
      </c>
      <c r="BF344" s="230">
        <f>IF(N344="snížená",J344,0)</f>
        <v>0</v>
      </c>
      <c r="BG344" s="230">
        <f>IF(N344="zákl. přenesená",J344,0)</f>
        <v>0</v>
      </c>
      <c r="BH344" s="230">
        <f>IF(N344="sníž. přenesená",J344,0)</f>
        <v>0</v>
      </c>
      <c r="BI344" s="230">
        <f>IF(N344="nulová",J344,0)</f>
        <v>0</v>
      </c>
      <c r="BJ344" s="20" t="s">
        <v>313</v>
      </c>
      <c r="BK344" s="230">
        <f>ROUND(I344*H344,2)</f>
        <v>0</v>
      </c>
      <c r="BL344" s="20" t="s">
        <v>313</v>
      </c>
      <c r="BM344" s="229" t="s">
        <v>6334</v>
      </c>
    </row>
    <row r="345" s="2" customFormat="1">
      <c r="A345" s="42"/>
      <c r="B345" s="43"/>
      <c r="C345" s="44"/>
      <c r="D345" s="231" t="s">
        <v>315</v>
      </c>
      <c r="E345" s="44"/>
      <c r="F345" s="232" t="s">
        <v>3578</v>
      </c>
      <c r="G345" s="44"/>
      <c r="H345" s="44"/>
      <c r="I345" s="233"/>
      <c r="J345" s="44"/>
      <c r="K345" s="44"/>
      <c r="L345" s="48"/>
      <c r="M345" s="234"/>
      <c r="N345" s="235"/>
      <c r="O345" s="89"/>
      <c r="P345" s="89"/>
      <c r="Q345" s="89"/>
      <c r="R345" s="89"/>
      <c r="S345" s="89"/>
      <c r="T345" s="90"/>
      <c r="U345" s="42"/>
      <c r="V345" s="42"/>
      <c r="W345" s="42"/>
      <c r="X345" s="42"/>
      <c r="Y345" s="42"/>
      <c r="Z345" s="42"/>
      <c r="AA345" s="42"/>
      <c r="AB345" s="42"/>
      <c r="AC345" s="42"/>
      <c r="AD345" s="42"/>
      <c r="AE345" s="42"/>
      <c r="AT345" s="20" t="s">
        <v>315</v>
      </c>
      <c r="AU345" s="20" t="s">
        <v>88</v>
      </c>
    </row>
    <row r="346" s="2" customFormat="1">
      <c r="A346" s="42"/>
      <c r="B346" s="43"/>
      <c r="C346" s="44"/>
      <c r="D346" s="236" t="s">
        <v>328</v>
      </c>
      <c r="E346" s="44"/>
      <c r="F346" s="237" t="s">
        <v>3579</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328</v>
      </c>
      <c r="AU346" s="20" t="s">
        <v>88</v>
      </c>
    </row>
    <row r="347" s="15" customFormat="1">
      <c r="A347" s="15"/>
      <c r="B347" s="275"/>
      <c r="C347" s="276"/>
      <c r="D347" s="231" t="s">
        <v>342</v>
      </c>
      <c r="E347" s="277" t="s">
        <v>35</v>
      </c>
      <c r="F347" s="278" t="s">
        <v>3580</v>
      </c>
      <c r="G347" s="276"/>
      <c r="H347" s="277" t="s">
        <v>35</v>
      </c>
      <c r="I347" s="279"/>
      <c r="J347" s="276"/>
      <c r="K347" s="276"/>
      <c r="L347" s="280"/>
      <c r="M347" s="281"/>
      <c r="N347" s="282"/>
      <c r="O347" s="282"/>
      <c r="P347" s="282"/>
      <c r="Q347" s="282"/>
      <c r="R347" s="282"/>
      <c r="S347" s="282"/>
      <c r="T347" s="283"/>
      <c r="U347" s="15"/>
      <c r="V347" s="15"/>
      <c r="W347" s="15"/>
      <c r="X347" s="15"/>
      <c r="Y347" s="15"/>
      <c r="Z347" s="15"/>
      <c r="AA347" s="15"/>
      <c r="AB347" s="15"/>
      <c r="AC347" s="15"/>
      <c r="AD347" s="15"/>
      <c r="AE347" s="15"/>
      <c r="AT347" s="284" t="s">
        <v>342</v>
      </c>
      <c r="AU347" s="284" t="s">
        <v>88</v>
      </c>
      <c r="AV347" s="15" t="s">
        <v>86</v>
      </c>
      <c r="AW347" s="15" t="s">
        <v>41</v>
      </c>
      <c r="AX347" s="15" t="s">
        <v>79</v>
      </c>
      <c r="AY347" s="284" t="s">
        <v>305</v>
      </c>
    </row>
    <row r="348" s="13" customFormat="1">
      <c r="A348" s="13"/>
      <c r="B348" s="238"/>
      <c r="C348" s="239"/>
      <c r="D348" s="231" t="s">
        <v>342</v>
      </c>
      <c r="E348" s="240" t="s">
        <v>35</v>
      </c>
      <c r="F348" s="241" t="s">
        <v>6335</v>
      </c>
      <c r="G348" s="239"/>
      <c r="H348" s="242">
        <v>31.824999999999999</v>
      </c>
      <c r="I348" s="243"/>
      <c r="J348" s="239"/>
      <c r="K348" s="239"/>
      <c r="L348" s="244"/>
      <c r="M348" s="245"/>
      <c r="N348" s="246"/>
      <c r="O348" s="246"/>
      <c r="P348" s="246"/>
      <c r="Q348" s="246"/>
      <c r="R348" s="246"/>
      <c r="S348" s="246"/>
      <c r="T348" s="247"/>
      <c r="U348" s="13"/>
      <c r="V348" s="13"/>
      <c r="W348" s="13"/>
      <c r="X348" s="13"/>
      <c r="Y348" s="13"/>
      <c r="Z348" s="13"/>
      <c r="AA348" s="13"/>
      <c r="AB348" s="13"/>
      <c r="AC348" s="13"/>
      <c r="AD348" s="13"/>
      <c r="AE348" s="13"/>
      <c r="AT348" s="248" t="s">
        <v>342</v>
      </c>
      <c r="AU348" s="248" t="s">
        <v>88</v>
      </c>
      <c r="AV348" s="13" t="s">
        <v>88</v>
      </c>
      <c r="AW348" s="13" t="s">
        <v>41</v>
      </c>
      <c r="AX348" s="13" t="s">
        <v>79</v>
      </c>
      <c r="AY348" s="248" t="s">
        <v>305</v>
      </c>
    </row>
    <row r="349" s="14" customFormat="1">
      <c r="A349" s="14"/>
      <c r="B349" s="249"/>
      <c r="C349" s="250"/>
      <c r="D349" s="231" t="s">
        <v>342</v>
      </c>
      <c r="E349" s="251" t="s">
        <v>35</v>
      </c>
      <c r="F349" s="252" t="s">
        <v>344</v>
      </c>
      <c r="G349" s="250"/>
      <c r="H349" s="253">
        <v>31.824999999999999</v>
      </c>
      <c r="I349" s="254"/>
      <c r="J349" s="250"/>
      <c r="K349" s="250"/>
      <c r="L349" s="255"/>
      <c r="M349" s="256"/>
      <c r="N349" s="257"/>
      <c r="O349" s="257"/>
      <c r="P349" s="257"/>
      <c r="Q349" s="257"/>
      <c r="R349" s="257"/>
      <c r="S349" s="257"/>
      <c r="T349" s="258"/>
      <c r="U349" s="14"/>
      <c r="V349" s="14"/>
      <c r="W349" s="14"/>
      <c r="X349" s="14"/>
      <c r="Y349" s="14"/>
      <c r="Z349" s="14"/>
      <c r="AA349" s="14"/>
      <c r="AB349" s="14"/>
      <c r="AC349" s="14"/>
      <c r="AD349" s="14"/>
      <c r="AE349" s="14"/>
      <c r="AT349" s="259" t="s">
        <v>342</v>
      </c>
      <c r="AU349" s="259" t="s">
        <v>88</v>
      </c>
      <c r="AV349" s="14" t="s">
        <v>313</v>
      </c>
      <c r="AW349" s="14" t="s">
        <v>41</v>
      </c>
      <c r="AX349" s="14" t="s">
        <v>86</v>
      </c>
      <c r="AY349" s="259" t="s">
        <v>305</v>
      </c>
    </row>
    <row r="350" s="2" customFormat="1" ht="24.15" customHeight="1">
      <c r="A350" s="42"/>
      <c r="B350" s="43"/>
      <c r="C350" s="218" t="s">
        <v>690</v>
      </c>
      <c r="D350" s="218" t="s">
        <v>308</v>
      </c>
      <c r="E350" s="219" t="s">
        <v>3584</v>
      </c>
      <c r="F350" s="220" t="s">
        <v>3585</v>
      </c>
      <c r="G350" s="221" t="s">
        <v>338</v>
      </c>
      <c r="H350" s="222">
        <v>0.20799999999999999</v>
      </c>
      <c r="I350" s="223"/>
      <c r="J350" s="224">
        <f>ROUND(I350*H350,2)</f>
        <v>0</v>
      </c>
      <c r="K350" s="220" t="s">
        <v>325</v>
      </c>
      <c r="L350" s="48"/>
      <c r="M350" s="225" t="s">
        <v>35</v>
      </c>
      <c r="N350" s="226" t="s">
        <v>52</v>
      </c>
      <c r="O350" s="89"/>
      <c r="P350" s="227">
        <f>O350*H350</f>
        <v>0</v>
      </c>
      <c r="Q350" s="227">
        <v>0.02102</v>
      </c>
      <c r="R350" s="227">
        <f>Q350*H350</f>
        <v>0.0043721599999999999</v>
      </c>
      <c r="S350" s="227">
        <v>0</v>
      </c>
      <c r="T350" s="228">
        <f>S350*H350</f>
        <v>0</v>
      </c>
      <c r="U350" s="42"/>
      <c r="V350" s="42"/>
      <c r="W350" s="42"/>
      <c r="X350" s="42"/>
      <c r="Y350" s="42"/>
      <c r="Z350" s="42"/>
      <c r="AA350" s="42"/>
      <c r="AB350" s="42"/>
      <c r="AC350" s="42"/>
      <c r="AD350" s="42"/>
      <c r="AE350" s="42"/>
      <c r="AR350" s="229" t="s">
        <v>313</v>
      </c>
      <c r="AT350" s="229" t="s">
        <v>308</v>
      </c>
      <c r="AU350" s="229" t="s">
        <v>88</v>
      </c>
      <c r="AY350" s="20" t="s">
        <v>305</v>
      </c>
      <c r="BE350" s="230">
        <f>IF(N350="základní",J350,0)</f>
        <v>0</v>
      </c>
      <c r="BF350" s="230">
        <f>IF(N350="snížená",J350,0)</f>
        <v>0</v>
      </c>
      <c r="BG350" s="230">
        <f>IF(N350="zákl. přenesená",J350,0)</f>
        <v>0</v>
      </c>
      <c r="BH350" s="230">
        <f>IF(N350="sníž. přenesená",J350,0)</f>
        <v>0</v>
      </c>
      <c r="BI350" s="230">
        <f>IF(N350="nulová",J350,0)</f>
        <v>0</v>
      </c>
      <c r="BJ350" s="20" t="s">
        <v>313</v>
      </c>
      <c r="BK350" s="230">
        <f>ROUND(I350*H350,2)</f>
        <v>0</v>
      </c>
      <c r="BL350" s="20" t="s">
        <v>313</v>
      </c>
      <c r="BM350" s="229" t="s">
        <v>6336</v>
      </c>
    </row>
    <row r="351" s="2" customFormat="1">
      <c r="A351" s="42"/>
      <c r="B351" s="43"/>
      <c r="C351" s="44"/>
      <c r="D351" s="231" t="s">
        <v>315</v>
      </c>
      <c r="E351" s="44"/>
      <c r="F351" s="232" t="s">
        <v>3587</v>
      </c>
      <c r="G351" s="44"/>
      <c r="H351" s="44"/>
      <c r="I351" s="233"/>
      <c r="J351" s="44"/>
      <c r="K351" s="44"/>
      <c r="L351" s="48"/>
      <c r="M351" s="234"/>
      <c r="N351" s="235"/>
      <c r="O351" s="89"/>
      <c r="P351" s="89"/>
      <c r="Q351" s="89"/>
      <c r="R351" s="89"/>
      <c r="S351" s="89"/>
      <c r="T351" s="90"/>
      <c r="U351" s="42"/>
      <c r="V351" s="42"/>
      <c r="W351" s="42"/>
      <c r="X351" s="42"/>
      <c r="Y351" s="42"/>
      <c r="Z351" s="42"/>
      <c r="AA351" s="42"/>
      <c r="AB351" s="42"/>
      <c r="AC351" s="42"/>
      <c r="AD351" s="42"/>
      <c r="AE351" s="42"/>
      <c r="AT351" s="20" t="s">
        <v>315</v>
      </c>
      <c r="AU351" s="20" t="s">
        <v>88</v>
      </c>
    </row>
    <row r="352" s="2" customFormat="1">
      <c r="A352" s="42"/>
      <c r="B352" s="43"/>
      <c r="C352" s="44"/>
      <c r="D352" s="236" t="s">
        <v>328</v>
      </c>
      <c r="E352" s="44"/>
      <c r="F352" s="237" t="s">
        <v>3588</v>
      </c>
      <c r="G352" s="44"/>
      <c r="H352" s="44"/>
      <c r="I352" s="233"/>
      <c r="J352" s="44"/>
      <c r="K352" s="44"/>
      <c r="L352" s="48"/>
      <c r="M352" s="234"/>
      <c r="N352" s="235"/>
      <c r="O352" s="89"/>
      <c r="P352" s="89"/>
      <c r="Q352" s="89"/>
      <c r="R352" s="89"/>
      <c r="S352" s="89"/>
      <c r="T352" s="90"/>
      <c r="U352" s="42"/>
      <c r="V352" s="42"/>
      <c r="W352" s="42"/>
      <c r="X352" s="42"/>
      <c r="Y352" s="42"/>
      <c r="Z352" s="42"/>
      <c r="AA352" s="42"/>
      <c r="AB352" s="42"/>
      <c r="AC352" s="42"/>
      <c r="AD352" s="42"/>
      <c r="AE352" s="42"/>
      <c r="AT352" s="20" t="s">
        <v>328</v>
      </c>
      <c r="AU352" s="20" t="s">
        <v>88</v>
      </c>
    </row>
    <row r="353" s="15" customFormat="1">
      <c r="A353" s="15"/>
      <c r="B353" s="275"/>
      <c r="C353" s="276"/>
      <c r="D353" s="231" t="s">
        <v>342</v>
      </c>
      <c r="E353" s="277" t="s">
        <v>35</v>
      </c>
      <c r="F353" s="278" t="s">
        <v>4815</v>
      </c>
      <c r="G353" s="276"/>
      <c r="H353" s="277" t="s">
        <v>35</v>
      </c>
      <c r="I353" s="279"/>
      <c r="J353" s="276"/>
      <c r="K353" s="276"/>
      <c r="L353" s="280"/>
      <c r="M353" s="281"/>
      <c r="N353" s="282"/>
      <c r="O353" s="282"/>
      <c r="P353" s="282"/>
      <c r="Q353" s="282"/>
      <c r="R353" s="282"/>
      <c r="S353" s="282"/>
      <c r="T353" s="283"/>
      <c r="U353" s="15"/>
      <c r="V353" s="15"/>
      <c r="W353" s="15"/>
      <c r="X353" s="15"/>
      <c r="Y353" s="15"/>
      <c r="Z353" s="15"/>
      <c r="AA353" s="15"/>
      <c r="AB353" s="15"/>
      <c r="AC353" s="15"/>
      <c r="AD353" s="15"/>
      <c r="AE353" s="15"/>
      <c r="AT353" s="284" t="s">
        <v>342</v>
      </c>
      <c r="AU353" s="284" t="s">
        <v>88</v>
      </c>
      <c r="AV353" s="15" t="s">
        <v>86</v>
      </c>
      <c r="AW353" s="15" t="s">
        <v>41</v>
      </c>
      <c r="AX353" s="15" t="s">
        <v>79</v>
      </c>
      <c r="AY353" s="284" t="s">
        <v>305</v>
      </c>
    </row>
    <row r="354" s="13" customFormat="1">
      <c r="A354" s="13"/>
      <c r="B354" s="238"/>
      <c r="C354" s="239"/>
      <c r="D354" s="231" t="s">
        <v>342</v>
      </c>
      <c r="E354" s="240" t="s">
        <v>35</v>
      </c>
      <c r="F354" s="241" t="s">
        <v>3591</v>
      </c>
      <c r="G354" s="239"/>
      <c r="H354" s="242">
        <v>0.20799999999999999</v>
      </c>
      <c r="I354" s="243"/>
      <c r="J354" s="239"/>
      <c r="K354" s="239"/>
      <c r="L354" s="244"/>
      <c r="M354" s="245"/>
      <c r="N354" s="246"/>
      <c r="O354" s="246"/>
      <c r="P354" s="246"/>
      <c r="Q354" s="246"/>
      <c r="R354" s="246"/>
      <c r="S354" s="246"/>
      <c r="T354" s="247"/>
      <c r="U354" s="13"/>
      <c r="V354" s="13"/>
      <c r="W354" s="13"/>
      <c r="X354" s="13"/>
      <c r="Y354" s="13"/>
      <c r="Z354" s="13"/>
      <c r="AA354" s="13"/>
      <c r="AB354" s="13"/>
      <c r="AC354" s="13"/>
      <c r="AD354" s="13"/>
      <c r="AE354" s="13"/>
      <c r="AT354" s="248" t="s">
        <v>342</v>
      </c>
      <c r="AU354" s="248" t="s">
        <v>88</v>
      </c>
      <c r="AV354" s="13" t="s">
        <v>88</v>
      </c>
      <c r="AW354" s="13" t="s">
        <v>41</v>
      </c>
      <c r="AX354" s="13" t="s">
        <v>79</v>
      </c>
      <c r="AY354" s="248" t="s">
        <v>305</v>
      </c>
    </row>
    <row r="355" s="14" customFormat="1">
      <c r="A355" s="14"/>
      <c r="B355" s="249"/>
      <c r="C355" s="250"/>
      <c r="D355" s="231" t="s">
        <v>342</v>
      </c>
      <c r="E355" s="251" t="s">
        <v>35</v>
      </c>
      <c r="F355" s="252" t="s">
        <v>344</v>
      </c>
      <c r="G355" s="250"/>
      <c r="H355" s="253">
        <v>0.20799999999999999</v>
      </c>
      <c r="I355" s="254"/>
      <c r="J355" s="250"/>
      <c r="K355" s="250"/>
      <c r="L355" s="255"/>
      <c r="M355" s="256"/>
      <c r="N355" s="257"/>
      <c r="O355" s="257"/>
      <c r="P355" s="257"/>
      <c r="Q355" s="257"/>
      <c r="R355" s="257"/>
      <c r="S355" s="257"/>
      <c r="T355" s="258"/>
      <c r="U355" s="14"/>
      <c r="V355" s="14"/>
      <c r="W355" s="14"/>
      <c r="X355" s="14"/>
      <c r="Y355" s="14"/>
      <c r="Z355" s="14"/>
      <c r="AA355" s="14"/>
      <c r="AB355" s="14"/>
      <c r="AC355" s="14"/>
      <c r="AD355" s="14"/>
      <c r="AE355" s="14"/>
      <c r="AT355" s="259" t="s">
        <v>342</v>
      </c>
      <c r="AU355" s="259" t="s">
        <v>88</v>
      </c>
      <c r="AV355" s="14" t="s">
        <v>313</v>
      </c>
      <c r="AW355" s="14" t="s">
        <v>41</v>
      </c>
      <c r="AX355" s="14" t="s">
        <v>86</v>
      </c>
      <c r="AY355" s="259" t="s">
        <v>305</v>
      </c>
    </row>
    <row r="356" s="2" customFormat="1" ht="24.15" customHeight="1">
      <c r="A356" s="42"/>
      <c r="B356" s="43"/>
      <c r="C356" s="218" t="s">
        <v>695</v>
      </c>
      <c r="D356" s="218" t="s">
        <v>308</v>
      </c>
      <c r="E356" s="219" t="s">
        <v>3592</v>
      </c>
      <c r="F356" s="220" t="s">
        <v>3593</v>
      </c>
      <c r="G356" s="221" t="s">
        <v>338</v>
      </c>
      <c r="H356" s="222">
        <v>0.20799999999999999</v>
      </c>
      <c r="I356" s="223"/>
      <c r="J356" s="224">
        <f>ROUND(I356*H356,2)</f>
        <v>0</v>
      </c>
      <c r="K356" s="220" t="s">
        <v>325</v>
      </c>
      <c r="L356" s="48"/>
      <c r="M356" s="225" t="s">
        <v>35</v>
      </c>
      <c r="N356" s="226" t="s">
        <v>52</v>
      </c>
      <c r="O356" s="89"/>
      <c r="P356" s="227">
        <f>O356*H356</f>
        <v>0</v>
      </c>
      <c r="Q356" s="227">
        <v>0.02102</v>
      </c>
      <c r="R356" s="227">
        <f>Q356*H356</f>
        <v>0.0043721599999999999</v>
      </c>
      <c r="S356" s="227">
        <v>0</v>
      </c>
      <c r="T356" s="228">
        <f>S356*H356</f>
        <v>0</v>
      </c>
      <c r="U356" s="42"/>
      <c r="V356" s="42"/>
      <c r="W356" s="42"/>
      <c r="X356" s="42"/>
      <c r="Y356" s="42"/>
      <c r="Z356" s="42"/>
      <c r="AA356" s="42"/>
      <c r="AB356" s="42"/>
      <c r="AC356" s="42"/>
      <c r="AD356" s="42"/>
      <c r="AE356" s="42"/>
      <c r="AR356" s="229" t="s">
        <v>313</v>
      </c>
      <c r="AT356" s="229" t="s">
        <v>308</v>
      </c>
      <c r="AU356" s="229" t="s">
        <v>88</v>
      </c>
      <c r="AY356" s="20" t="s">
        <v>305</v>
      </c>
      <c r="BE356" s="230">
        <f>IF(N356="základní",J356,0)</f>
        <v>0</v>
      </c>
      <c r="BF356" s="230">
        <f>IF(N356="snížená",J356,0)</f>
        <v>0</v>
      </c>
      <c r="BG356" s="230">
        <f>IF(N356="zákl. přenesená",J356,0)</f>
        <v>0</v>
      </c>
      <c r="BH356" s="230">
        <f>IF(N356="sníž. přenesená",J356,0)</f>
        <v>0</v>
      </c>
      <c r="BI356" s="230">
        <f>IF(N356="nulová",J356,0)</f>
        <v>0</v>
      </c>
      <c r="BJ356" s="20" t="s">
        <v>313</v>
      </c>
      <c r="BK356" s="230">
        <f>ROUND(I356*H356,2)</f>
        <v>0</v>
      </c>
      <c r="BL356" s="20" t="s">
        <v>313</v>
      </c>
      <c r="BM356" s="229" t="s">
        <v>6337</v>
      </c>
    </row>
    <row r="357" s="2" customFormat="1">
      <c r="A357" s="42"/>
      <c r="B357" s="43"/>
      <c r="C357" s="44"/>
      <c r="D357" s="231" t="s">
        <v>315</v>
      </c>
      <c r="E357" s="44"/>
      <c r="F357" s="232" t="s">
        <v>3595</v>
      </c>
      <c r="G357" s="44"/>
      <c r="H357" s="44"/>
      <c r="I357" s="233"/>
      <c r="J357" s="44"/>
      <c r="K357" s="44"/>
      <c r="L357" s="48"/>
      <c r="M357" s="234"/>
      <c r="N357" s="235"/>
      <c r="O357" s="89"/>
      <c r="P357" s="89"/>
      <c r="Q357" s="89"/>
      <c r="R357" s="89"/>
      <c r="S357" s="89"/>
      <c r="T357" s="90"/>
      <c r="U357" s="42"/>
      <c r="V357" s="42"/>
      <c r="W357" s="42"/>
      <c r="X357" s="42"/>
      <c r="Y357" s="42"/>
      <c r="Z357" s="42"/>
      <c r="AA357" s="42"/>
      <c r="AB357" s="42"/>
      <c r="AC357" s="42"/>
      <c r="AD357" s="42"/>
      <c r="AE357" s="42"/>
      <c r="AT357" s="20" t="s">
        <v>315</v>
      </c>
      <c r="AU357" s="20" t="s">
        <v>88</v>
      </c>
    </row>
    <row r="358" s="2" customFormat="1">
      <c r="A358" s="42"/>
      <c r="B358" s="43"/>
      <c r="C358" s="44"/>
      <c r="D358" s="236" t="s">
        <v>328</v>
      </c>
      <c r="E358" s="44"/>
      <c r="F358" s="237" t="s">
        <v>3596</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328</v>
      </c>
      <c r="AU358" s="20" t="s">
        <v>88</v>
      </c>
    </row>
    <row r="359" s="13" customFormat="1">
      <c r="A359" s="13"/>
      <c r="B359" s="238"/>
      <c r="C359" s="239"/>
      <c r="D359" s="231" t="s">
        <v>342</v>
      </c>
      <c r="E359" s="240" t="s">
        <v>35</v>
      </c>
      <c r="F359" s="241" t="s">
        <v>3597</v>
      </c>
      <c r="G359" s="239"/>
      <c r="H359" s="242">
        <v>0.20799999999999999</v>
      </c>
      <c r="I359" s="243"/>
      <c r="J359" s="239"/>
      <c r="K359" s="239"/>
      <c r="L359" s="244"/>
      <c r="M359" s="245"/>
      <c r="N359" s="246"/>
      <c r="O359" s="246"/>
      <c r="P359" s="246"/>
      <c r="Q359" s="246"/>
      <c r="R359" s="246"/>
      <c r="S359" s="246"/>
      <c r="T359" s="247"/>
      <c r="U359" s="13"/>
      <c r="V359" s="13"/>
      <c r="W359" s="13"/>
      <c r="X359" s="13"/>
      <c r="Y359" s="13"/>
      <c r="Z359" s="13"/>
      <c r="AA359" s="13"/>
      <c r="AB359" s="13"/>
      <c r="AC359" s="13"/>
      <c r="AD359" s="13"/>
      <c r="AE359" s="13"/>
      <c r="AT359" s="248" t="s">
        <v>342</v>
      </c>
      <c r="AU359" s="248" t="s">
        <v>88</v>
      </c>
      <c r="AV359" s="13" t="s">
        <v>88</v>
      </c>
      <c r="AW359" s="13" t="s">
        <v>41</v>
      </c>
      <c r="AX359" s="13" t="s">
        <v>79</v>
      </c>
      <c r="AY359" s="248" t="s">
        <v>305</v>
      </c>
    </row>
    <row r="360" s="14" customFormat="1">
      <c r="A360" s="14"/>
      <c r="B360" s="249"/>
      <c r="C360" s="250"/>
      <c r="D360" s="231" t="s">
        <v>342</v>
      </c>
      <c r="E360" s="251" t="s">
        <v>35</v>
      </c>
      <c r="F360" s="252" t="s">
        <v>344</v>
      </c>
      <c r="G360" s="250"/>
      <c r="H360" s="253">
        <v>0.20799999999999999</v>
      </c>
      <c r="I360" s="254"/>
      <c r="J360" s="250"/>
      <c r="K360" s="250"/>
      <c r="L360" s="255"/>
      <c r="M360" s="256"/>
      <c r="N360" s="257"/>
      <c r="O360" s="257"/>
      <c r="P360" s="257"/>
      <c r="Q360" s="257"/>
      <c r="R360" s="257"/>
      <c r="S360" s="257"/>
      <c r="T360" s="258"/>
      <c r="U360" s="14"/>
      <c r="V360" s="14"/>
      <c r="W360" s="14"/>
      <c r="X360" s="14"/>
      <c r="Y360" s="14"/>
      <c r="Z360" s="14"/>
      <c r="AA360" s="14"/>
      <c r="AB360" s="14"/>
      <c r="AC360" s="14"/>
      <c r="AD360" s="14"/>
      <c r="AE360" s="14"/>
      <c r="AT360" s="259" t="s">
        <v>342</v>
      </c>
      <c r="AU360" s="259" t="s">
        <v>88</v>
      </c>
      <c r="AV360" s="14" t="s">
        <v>313</v>
      </c>
      <c r="AW360" s="14" t="s">
        <v>41</v>
      </c>
      <c r="AX360" s="14" t="s">
        <v>86</v>
      </c>
      <c r="AY360" s="259" t="s">
        <v>305</v>
      </c>
    </row>
    <row r="361" s="2" customFormat="1" ht="16.5" customHeight="1">
      <c r="A361" s="42"/>
      <c r="B361" s="43"/>
      <c r="C361" s="218" t="s">
        <v>699</v>
      </c>
      <c r="D361" s="218" t="s">
        <v>308</v>
      </c>
      <c r="E361" s="219" t="s">
        <v>4392</v>
      </c>
      <c r="F361" s="220" t="s">
        <v>4393</v>
      </c>
      <c r="G361" s="221" t="s">
        <v>725</v>
      </c>
      <c r="H361" s="222">
        <v>0.73599999999999999</v>
      </c>
      <c r="I361" s="223"/>
      <c r="J361" s="224">
        <f>ROUND(I361*H361,2)</f>
        <v>0</v>
      </c>
      <c r="K361" s="220" t="s">
        <v>325</v>
      </c>
      <c r="L361" s="48"/>
      <c r="M361" s="225" t="s">
        <v>35</v>
      </c>
      <c r="N361" s="226" t="s">
        <v>52</v>
      </c>
      <c r="O361" s="89"/>
      <c r="P361" s="227">
        <f>O361*H361</f>
        <v>0</v>
      </c>
      <c r="Q361" s="227">
        <v>1.7034</v>
      </c>
      <c r="R361" s="227">
        <f>Q361*H361</f>
        <v>1.2537024000000001</v>
      </c>
      <c r="S361" s="227">
        <v>0</v>
      </c>
      <c r="T361" s="228">
        <f>S361*H361</f>
        <v>0</v>
      </c>
      <c r="U361" s="42"/>
      <c r="V361" s="42"/>
      <c r="W361" s="42"/>
      <c r="X361" s="42"/>
      <c r="Y361" s="42"/>
      <c r="Z361" s="42"/>
      <c r="AA361" s="42"/>
      <c r="AB361" s="42"/>
      <c r="AC361" s="42"/>
      <c r="AD361" s="42"/>
      <c r="AE361" s="42"/>
      <c r="AR361" s="229" t="s">
        <v>313</v>
      </c>
      <c r="AT361" s="229" t="s">
        <v>308</v>
      </c>
      <c r="AU361" s="229" t="s">
        <v>88</v>
      </c>
      <c r="AY361" s="20" t="s">
        <v>305</v>
      </c>
      <c r="BE361" s="230">
        <f>IF(N361="základní",J361,0)</f>
        <v>0</v>
      </c>
      <c r="BF361" s="230">
        <f>IF(N361="snížená",J361,0)</f>
        <v>0</v>
      </c>
      <c r="BG361" s="230">
        <f>IF(N361="zákl. přenesená",J361,0)</f>
        <v>0</v>
      </c>
      <c r="BH361" s="230">
        <f>IF(N361="sníž. přenesená",J361,0)</f>
        <v>0</v>
      </c>
      <c r="BI361" s="230">
        <f>IF(N361="nulová",J361,0)</f>
        <v>0</v>
      </c>
      <c r="BJ361" s="20" t="s">
        <v>313</v>
      </c>
      <c r="BK361" s="230">
        <f>ROUND(I361*H361,2)</f>
        <v>0</v>
      </c>
      <c r="BL361" s="20" t="s">
        <v>313</v>
      </c>
      <c r="BM361" s="229" t="s">
        <v>6338</v>
      </c>
    </row>
    <row r="362" s="2" customFormat="1">
      <c r="A362" s="42"/>
      <c r="B362" s="43"/>
      <c r="C362" s="44"/>
      <c r="D362" s="231" t="s">
        <v>315</v>
      </c>
      <c r="E362" s="44"/>
      <c r="F362" s="232" t="s">
        <v>4395</v>
      </c>
      <c r="G362" s="44"/>
      <c r="H362" s="44"/>
      <c r="I362" s="233"/>
      <c r="J362" s="44"/>
      <c r="K362" s="44"/>
      <c r="L362" s="48"/>
      <c r="M362" s="234"/>
      <c r="N362" s="235"/>
      <c r="O362" s="89"/>
      <c r="P362" s="89"/>
      <c r="Q362" s="89"/>
      <c r="R362" s="89"/>
      <c r="S362" s="89"/>
      <c r="T362" s="90"/>
      <c r="U362" s="42"/>
      <c r="V362" s="42"/>
      <c r="W362" s="42"/>
      <c r="X362" s="42"/>
      <c r="Y362" s="42"/>
      <c r="Z362" s="42"/>
      <c r="AA362" s="42"/>
      <c r="AB362" s="42"/>
      <c r="AC362" s="42"/>
      <c r="AD362" s="42"/>
      <c r="AE362" s="42"/>
      <c r="AT362" s="20" t="s">
        <v>315</v>
      </c>
      <c r="AU362" s="20" t="s">
        <v>88</v>
      </c>
    </row>
    <row r="363" s="2" customFormat="1">
      <c r="A363" s="42"/>
      <c r="B363" s="43"/>
      <c r="C363" s="44"/>
      <c r="D363" s="236" t="s">
        <v>328</v>
      </c>
      <c r="E363" s="44"/>
      <c r="F363" s="237" t="s">
        <v>4396</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328</v>
      </c>
      <c r="AU363" s="20" t="s">
        <v>88</v>
      </c>
    </row>
    <row r="364" s="15" customFormat="1">
      <c r="A364" s="15"/>
      <c r="B364" s="275"/>
      <c r="C364" s="276"/>
      <c r="D364" s="231" t="s">
        <v>342</v>
      </c>
      <c r="E364" s="277" t="s">
        <v>35</v>
      </c>
      <c r="F364" s="278" t="s">
        <v>6339</v>
      </c>
      <c r="G364" s="276"/>
      <c r="H364" s="277" t="s">
        <v>35</v>
      </c>
      <c r="I364" s="279"/>
      <c r="J364" s="276"/>
      <c r="K364" s="276"/>
      <c r="L364" s="280"/>
      <c r="M364" s="281"/>
      <c r="N364" s="282"/>
      <c r="O364" s="282"/>
      <c r="P364" s="282"/>
      <c r="Q364" s="282"/>
      <c r="R364" s="282"/>
      <c r="S364" s="282"/>
      <c r="T364" s="283"/>
      <c r="U364" s="15"/>
      <c r="V364" s="15"/>
      <c r="W364" s="15"/>
      <c r="X364" s="15"/>
      <c r="Y364" s="15"/>
      <c r="Z364" s="15"/>
      <c r="AA364" s="15"/>
      <c r="AB364" s="15"/>
      <c r="AC364" s="15"/>
      <c r="AD364" s="15"/>
      <c r="AE364" s="15"/>
      <c r="AT364" s="284" t="s">
        <v>342</v>
      </c>
      <c r="AU364" s="284" t="s">
        <v>88</v>
      </c>
      <c r="AV364" s="15" t="s">
        <v>86</v>
      </c>
      <c r="AW364" s="15" t="s">
        <v>41</v>
      </c>
      <c r="AX364" s="15" t="s">
        <v>79</v>
      </c>
      <c r="AY364" s="284" t="s">
        <v>305</v>
      </c>
    </row>
    <row r="365" s="13" customFormat="1">
      <c r="A365" s="13"/>
      <c r="B365" s="238"/>
      <c r="C365" s="239"/>
      <c r="D365" s="231" t="s">
        <v>342</v>
      </c>
      <c r="E365" s="240" t="s">
        <v>35</v>
      </c>
      <c r="F365" s="241" t="s">
        <v>6340</v>
      </c>
      <c r="G365" s="239"/>
      <c r="H365" s="242">
        <v>0.087999999999999995</v>
      </c>
      <c r="I365" s="243"/>
      <c r="J365" s="239"/>
      <c r="K365" s="239"/>
      <c r="L365" s="244"/>
      <c r="M365" s="245"/>
      <c r="N365" s="246"/>
      <c r="O365" s="246"/>
      <c r="P365" s="246"/>
      <c r="Q365" s="246"/>
      <c r="R365" s="246"/>
      <c r="S365" s="246"/>
      <c r="T365" s="247"/>
      <c r="U365" s="13"/>
      <c r="V365" s="13"/>
      <c r="W365" s="13"/>
      <c r="X365" s="13"/>
      <c r="Y365" s="13"/>
      <c r="Z365" s="13"/>
      <c r="AA365" s="13"/>
      <c r="AB365" s="13"/>
      <c r="AC365" s="13"/>
      <c r="AD365" s="13"/>
      <c r="AE365" s="13"/>
      <c r="AT365" s="248" t="s">
        <v>342</v>
      </c>
      <c r="AU365" s="248" t="s">
        <v>88</v>
      </c>
      <c r="AV365" s="13" t="s">
        <v>88</v>
      </c>
      <c r="AW365" s="13" t="s">
        <v>41</v>
      </c>
      <c r="AX365" s="13" t="s">
        <v>79</v>
      </c>
      <c r="AY365" s="248" t="s">
        <v>305</v>
      </c>
    </row>
    <row r="366" s="15" customFormat="1">
      <c r="A366" s="15"/>
      <c r="B366" s="275"/>
      <c r="C366" s="276"/>
      <c r="D366" s="231" t="s">
        <v>342</v>
      </c>
      <c r="E366" s="277" t="s">
        <v>35</v>
      </c>
      <c r="F366" s="278" t="s">
        <v>6341</v>
      </c>
      <c r="G366" s="276"/>
      <c r="H366" s="277" t="s">
        <v>35</v>
      </c>
      <c r="I366" s="279"/>
      <c r="J366" s="276"/>
      <c r="K366" s="276"/>
      <c r="L366" s="280"/>
      <c r="M366" s="281"/>
      <c r="N366" s="282"/>
      <c r="O366" s="282"/>
      <c r="P366" s="282"/>
      <c r="Q366" s="282"/>
      <c r="R366" s="282"/>
      <c r="S366" s="282"/>
      <c r="T366" s="283"/>
      <c r="U366" s="15"/>
      <c r="V366" s="15"/>
      <c r="W366" s="15"/>
      <c r="X366" s="15"/>
      <c r="Y366" s="15"/>
      <c r="Z366" s="15"/>
      <c r="AA366" s="15"/>
      <c r="AB366" s="15"/>
      <c r="AC366" s="15"/>
      <c r="AD366" s="15"/>
      <c r="AE366" s="15"/>
      <c r="AT366" s="284" t="s">
        <v>342</v>
      </c>
      <c r="AU366" s="284" t="s">
        <v>88</v>
      </c>
      <c r="AV366" s="15" t="s">
        <v>86</v>
      </c>
      <c r="AW366" s="15" t="s">
        <v>41</v>
      </c>
      <c r="AX366" s="15" t="s">
        <v>79</v>
      </c>
      <c r="AY366" s="284" t="s">
        <v>305</v>
      </c>
    </row>
    <row r="367" s="13" customFormat="1">
      <c r="A367" s="13"/>
      <c r="B367" s="238"/>
      <c r="C367" s="239"/>
      <c r="D367" s="231" t="s">
        <v>342</v>
      </c>
      <c r="E367" s="240" t="s">
        <v>35</v>
      </c>
      <c r="F367" s="241" t="s">
        <v>6342</v>
      </c>
      <c r="G367" s="239"/>
      <c r="H367" s="242">
        <v>0.64800000000000002</v>
      </c>
      <c r="I367" s="243"/>
      <c r="J367" s="239"/>
      <c r="K367" s="239"/>
      <c r="L367" s="244"/>
      <c r="M367" s="245"/>
      <c r="N367" s="246"/>
      <c r="O367" s="246"/>
      <c r="P367" s="246"/>
      <c r="Q367" s="246"/>
      <c r="R367" s="246"/>
      <c r="S367" s="246"/>
      <c r="T367" s="247"/>
      <c r="U367" s="13"/>
      <c r="V367" s="13"/>
      <c r="W367" s="13"/>
      <c r="X367" s="13"/>
      <c r="Y367" s="13"/>
      <c r="Z367" s="13"/>
      <c r="AA367" s="13"/>
      <c r="AB367" s="13"/>
      <c r="AC367" s="13"/>
      <c r="AD367" s="13"/>
      <c r="AE367" s="13"/>
      <c r="AT367" s="248" t="s">
        <v>342</v>
      </c>
      <c r="AU367" s="248" t="s">
        <v>88</v>
      </c>
      <c r="AV367" s="13" t="s">
        <v>88</v>
      </c>
      <c r="AW367" s="13" t="s">
        <v>41</v>
      </c>
      <c r="AX367" s="13" t="s">
        <v>79</v>
      </c>
      <c r="AY367" s="248" t="s">
        <v>305</v>
      </c>
    </row>
    <row r="368" s="14" customFormat="1">
      <c r="A368" s="14"/>
      <c r="B368" s="249"/>
      <c r="C368" s="250"/>
      <c r="D368" s="231" t="s">
        <v>342</v>
      </c>
      <c r="E368" s="251" t="s">
        <v>35</v>
      </c>
      <c r="F368" s="252" t="s">
        <v>344</v>
      </c>
      <c r="G368" s="250"/>
      <c r="H368" s="253">
        <v>0.73599999999999999</v>
      </c>
      <c r="I368" s="254"/>
      <c r="J368" s="250"/>
      <c r="K368" s="250"/>
      <c r="L368" s="255"/>
      <c r="M368" s="256"/>
      <c r="N368" s="257"/>
      <c r="O368" s="257"/>
      <c r="P368" s="257"/>
      <c r="Q368" s="257"/>
      <c r="R368" s="257"/>
      <c r="S368" s="257"/>
      <c r="T368" s="258"/>
      <c r="U368" s="14"/>
      <c r="V368" s="14"/>
      <c r="W368" s="14"/>
      <c r="X368" s="14"/>
      <c r="Y368" s="14"/>
      <c r="Z368" s="14"/>
      <c r="AA368" s="14"/>
      <c r="AB368" s="14"/>
      <c r="AC368" s="14"/>
      <c r="AD368" s="14"/>
      <c r="AE368" s="14"/>
      <c r="AT368" s="259" t="s">
        <v>342</v>
      </c>
      <c r="AU368" s="259" t="s">
        <v>88</v>
      </c>
      <c r="AV368" s="14" t="s">
        <v>313</v>
      </c>
      <c r="AW368" s="14" t="s">
        <v>41</v>
      </c>
      <c r="AX368" s="14" t="s">
        <v>86</v>
      </c>
      <c r="AY368" s="259" t="s">
        <v>305</v>
      </c>
    </row>
    <row r="369" s="2" customFormat="1" ht="24.15" customHeight="1">
      <c r="A369" s="42"/>
      <c r="B369" s="43"/>
      <c r="C369" s="218" t="s">
        <v>704</v>
      </c>
      <c r="D369" s="218" t="s">
        <v>308</v>
      </c>
      <c r="E369" s="219" t="s">
        <v>5400</v>
      </c>
      <c r="F369" s="220" t="s">
        <v>5401</v>
      </c>
      <c r="G369" s="221" t="s">
        <v>725</v>
      </c>
      <c r="H369" s="222">
        <v>1.6970000000000001</v>
      </c>
      <c r="I369" s="223"/>
      <c r="J369" s="224">
        <f>ROUND(I369*H369,2)</f>
        <v>0</v>
      </c>
      <c r="K369" s="220" t="s">
        <v>325</v>
      </c>
      <c r="L369" s="48"/>
      <c r="M369" s="225" t="s">
        <v>35</v>
      </c>
      <c r="N369" s="226" t="s">
        <v>52</v>
      </c>
      <c r="O369" s="89"/>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313</v>
      </c>
      <c r="AT369" s="229" t="s">
        <v>308</v>
      </c>
      <c r="AU369" s="229" t="s">
        <v>88</v>
      </c>
      <c r="AY369" s="20" t="s">
        <v>305</v>
      </c>
      <c r="BE369" s="230">
        <f>IF(N369="základní",J369,0)</f>
        <v>0</v>
      </c>
      <c r="BF369" s="230">
        <f>IF(N369="snížená",J369,0)</f>
        <v>0</v>
      </c>
      <c r="BG369" s="230">
        <f>IF(N369="zákl. přenesená",J369,0)</f>
        <v>0</v>
      </c>
      <c r="BH369" s="230">
        <f>IF(N369="sníž. přenesená",J369,0)</f>
        <v>0</v>
      </c>
      <c r="BI369" s="230">
        <f>IF(N369="nulová",J369,0)</f>
        <v>0</v>
      </c>
      <c r="BJ369" s="20" t="s">
        <v>313</v>
      </c>
      <c r="BK369" s="230">
        <f>ROUND(I369*H369,2)</f>
        <v>0</v>
      </c>
      <c r="BL369" s="20" t="s">
        <v>313</v>
      </c>
      <c r="BM369" s="229" t="s">
        <v>6343</v>
      </c>
    </row>
    <row r="370" s="2" customFormat="1">
      <c r="A370" s="42"/>
      <c r="B370" s="43"/>
      <c r="C370" s="44"/>
      <c r="D370" s="231" t="s">
        <v>315</v>
      </c>
      <c r="E370" s="44"/>
      <c r="F370" s="232" t="s">
        <v>5403</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315</v>
      </c>
      <c r="AU370" s="20" t="s">
        <v>88</v>
      </c>
    </row>
    <row r="371" s="2" customFormat="1">
      <c r="A371" s="42"/>
      <c r="B371" s="43"/>
      <c r="C371" s="44"/>
      <c r="D371" s="236" t="s">
        <v>328</v>
      </c>
      <c r="E371" s="44"/>
      <c r="F371" s="237" t="s">
        <v>5404</v>
      </c>
      <c r="G371" s="44"/>
      <c r="H371" s="44"/>
      <c r="I371" s="233"/>
      <c r="J371" s="44"/>
      <c r="K371" s="44"/>
      <c r="L371" s="48"/>
      <c r="M371" s="234"/>
      <c r="N371" s="235"/>
      <c r="O371" s="89"/>
      <c r="P371" s="89"/>
      <c r="Q371" s="89"/>
      <c r="R371" s="89"/>
      <c r="S371" s="89"/>
      <c r="T371" s="90"/>
      <c r="U371" s="42"/>
      <c r="V371" s="42"/>
      <c r="W371" s="42"/>
      <c r="X371" s="42"/>
      <c r="Y371" s="42"/>
      <c r="Z371" s="42"/>
      <c r="AA371" s="42"/>
      <c r="AB371" s="42"/>
      <c r="AC371" s="42"/>
      <c r="AD371" s="42"/>
      <c r="AE371" s="42"/>
      <c r="AT371" s="20" t="s">
        <v>328</v>
      </c>
      <c r="AU371" s="20" t="s">
        <v>88</v>
      </c>
    </row>
    <row r="372" s="15" customFormat="1">
      <c r="A372" s="15"/>
      <c r="B372" s="275"/>
      <c r="C372" s="276"/>
      <c r="D372" s="231" t="s">
        <v>342</v>
      </c>
      <c r="E372" s="277" t="s">
        <v>35</v>
      </c>
      <c r="F372" s="278" t="s">
        <v>6344</v>
      </c>
      <c r="G372" s="276"/>
      <c r="H372" s="277" t="s">
        <v>35</v>
      </c>
      <c r="I372" s="279"/>
      <c r="J372" s="276"/>
      <c r="K372" s="276"/>
      <c r="L372" s="280"/>
      <c r="M372" s="281"/>
      <c r="N372" s="282"/>
      <c r="O372" s="282"/>
      <c r="P372" s="282"/>
      <c r="Q372" s="282"/>
      <c r="R372" s="282"/>
      <c r="S372" s="282"/>
      <c r="T372" s="283"/>
      <c r="U372" s="15"/>
      <c r="V372" s="15"/>
      <c r="W372" s="15"/>
      <c r="X372" s="15"/>
      <c r="Y372" s="15"/>
      <c r="Z372" s="15"/>
      <c r="AA372" s="15"/>
      <c r="AB372" s="15"/>
      <c r="AC372" s="15"/>
      <c r="AD372" s="15"/>
      <c r="AE372" s="15"/>
      <c r="AT372" s="284" t="s">
        <v>342</v>
      </c>
      <c r="AU372" s="284" t="s">
        <v>88</v>
      </c>
      <c r="AV372" s="15" t="s">
        <v>86</v>
      </c>
      <c r="AW372" s="15" t="s">
        <v>41</v>
      </c>
      <c r="AX372" s="15" t="s">
        <v>79</v>
      </c>
      <c r="AY372" s="284" t="s">
        <v>305</v>
      </c>
    </row>
    <row r="373" s="13" customFormat="1">
      <c r="A373" s="13"/>
      <c r="B373" s="238"/>
      <c r="C373" s="239"/>
      <c r="D373" s="231" t="s">
        <v>342</v>
      </c>
      <c r="E373" s="240" t="s">
        <v>35</v>
      </c>
      <c r="F373" s="241" t="s">
        <v>6345</v>
      </c>
      <c r="G373" s="239"/>
      <c r="H373" s="242">
        <v>1.6970000000000001</v>
      </c>
      <c r="I373" s="243"/>
      <c r="J373" s="239"/>
      <c r="K373" s="239"/>
      <c r="L373" s="244"/>
      <c r="M373" s="245"/>
      <c r="N373" s="246"/>
      <c r="O373" s="246"/>
      <c r="P373" s="246"/>
      <c r="Q373" s="246"/>
      <c r="R373" s="246"/>
      <c r="S373" s="246"/>
      <c r="T373" s="247"/>
      <c r="U373" s="13"/>
      <c r="V373" s="13"/>
      <c r="W373" s="13"/>
      <c r="X373" s="13"/>
      <c r="Y373" s="13"/>
      <c r="Z373" s="13"/>
      <c r="AA373" s="13"/>
      <c r="AB373" s="13"/>
      <c r="AC373" s="13"/>
      <c r="AD373" s="13"/>
      <c r="AE373" s="13"/>
      <c r="AT373" s="248" t="s">
        <v>342</v>
      </c>
      <c r="AU373" s="248" t="s">
        <v>88</v>
      </c>
      <c r="AV373" s="13" t="s">
        <v>88</v>
      </c>
      <c r="AW373" s="13" t="s">
        <v>41</v>
      </c>
      <c r="AX373" s="13" t="s">
        <v>79</v>
      </c>
      <c r="AY373" s="248" t="s">
        <v>305</v>
      </c>
    </row>
    <row r="374" s="14" customFormat="1">
      <c r="A374" s="14"/>
      <c r="B374" s="249"/>
      <c r="C374" s="250"/>
      <c r="D374" s="231" t="s">
        <v>342</v>
      </c>
      <c r="E374" s="251" t="s">
        <v>35</v>
      </c>
      <c r="F374" s="252" t="s">
        <v>344</v>
      </c>
      <c r="G374" s="250"/>
      <c r="H374" s="253">
        <v>1.6970000000000001</v>
      </c>
      <c r="I374" s="254"/>
      <c r="J374" s="250"/>
      <c r="K374" s="250"/>
      <c r="L374" s="255"/>
      <c r="M374" s="256"/>
      <c r="N374" s="257"/>
      <c r="O374" s="257"/>
      <c r="P374" s="257"/>
      <c r="Q374" s="257"/>
      <c r="R374" s="257"/>
      <c r="S374" s="257"/>
      <c r="T374" s="258"/>
      <c r="U374" s="14"/>
      <c r="V374" s="14"/>
      <c r="W374" s="14"/>
      <c r="X374" s="14"/>
      <c r="Y374" s="14"/>
      <c r="Z374" s="14"/>
      <c r="AA374" s="14"/>
      <c r="AB374" s="14"/>
      <c r="AC374" s="14"/>
      <c r="AD374" s="14"/>
      <c r="AE374" s="14"/>
      <c r="AT374" s="259" t="s">
        <v>342</v>
      </c>
      <c r="AU374" s="259" t="s">
        <v>88</v>
      </c>
      <c r="AV374" s="14" t="s">
        <v>313</v>
      </c>
      <c r="AW374" s="14" t="s">
        <v>41</v>
      </c>
      <c r="AX374" s="14" t="s">
        <v>86</v>
      </c>
      <c r="AY374" s="259" t="s">
        <v>305</v>
      </c>
    </row>
    <row r="375" s="2" customFormat="1" ht="33" customHeight="1">
      <c r="A375" s="42"/>
      <c r="B375" s="43"/>
      <c r="C375" s="218" t="s">
        <v>709</v>
      </c>
      <c r="D375" s="218" t="s">
        <v>308</v>
      </c>
      <c r="E375" s="219" t="s">
        <v>1964</v>
      </c>
      <c r="F375" s="220" t="s">
        <v>1965</v>
      </c>
      <c r="G375" s="221" t="s">
        <v>338</v>
      </c>
      <c r="H375" s="222">
        <v>14.994999999999999</v>
      </c>
      <c r="I375" s="223"/>
      <c r="J375" s="224">
        <f>ROUND(I375*H375,2)</f>
        <v>0</v>
      </c>
      <c r="K375" s="220" t="s">
        <v>325</v>
      </c>
      <c r="L375" s="48"/>
      <c r="M375" s="225" t="s">
        <v>35</v>
      </c>
      <c r="N375" s="226" t="s">
        <v>52</v>
      </c>
      <c r="O375" s="89"/>
      <c r="P375" s="227">
        <f>O375*H375</f>
        <v>0</v>
      </c>
      <c r="Q375" s="227">
        <v>1.031199</v>
      </c>
      <c r="R375" s="227">
        <f>Q375*H375</f>
        <v>15.462829005</v>
      </c>
      <c r="S375" s="227">
        <v>0</v>
      </c>
      <c r="T375" s="228">
        <f>S375*H375</f>
        <v>0</v>
      </c>
      <c r="U375" s="42"/>
      <c r="V375" s="42"/>
      <c r="W375" s="42"/>
      <c r="X375" s="42"/>
      <c r="Y375" s="42"/>
      <c r="Z375" s="42"/>
      <c r="AA375" s="42"/>
      <c r="AB375" s="42"/>
      <c r="AC375" s="42"/>
      <c r="AD375" s="42"/>
      <c r="AE375" s="42"/>
      <c r="AR375" s="229" t="s">
        <v>313</v>
      </c>
      <c r="AT375" s="229" t="s">
        <v>308</v>
      </c>
      <c r="AU375" s="229" t="s">
        <v>88</v>
      </c>
      <c r="AY375" s="20" t="s">
        <v>305</v>
      </c>
      <c r="BE375" s="230">
        <f>IF(N375="základní",J375,0)</f>
        <v>0</v>
      </c>
      <c r="BF375" s="230">
        <f>IF(N375="snížená",J375,0)</f>
        <v>0</v>
      </c>
      <c r="BG375" s="230">
        <f>IF(N375="zákl. přenesená",J375,0)</f>
        <v>0</v>
      </c>
      <c r="BH375" s="230">
        <f>IF(N375="sníž. přenesená",J375,0)</f>
        <v>0</v>
      </c>
      <c r="BI375" s="230">
        <f>IF(N375="nulová",J375,0)</f>
        <v>0</v>
      </c>
      <c r="BJ375" s="20" t="s">
        <v>313</v>
      </c>
      <c r="BK375" s="230">
        <f>ROUND(I375*H375,2)</f>
        <v>0</v>
      </c>
      <c r="BL375" s="20" t="s">
        <v>313</v>
      </c>
      <c r="BM375" s="229" t="s">
        <v>6346</v>
      </c>
    </row>
    <row r="376" s="2" customFormat="1">
      <c r="A376" s="42"/>
      <c r="B376" s="43"/>
      <c r="C376" s="44"/>
      <c r="D376" s="231" t="s">
        <v>315</v>
      </c>
      <c r="E376" s="44"/>
      <c r="F376" s="232" t="s">
        <v>1967</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315</v>
      </c>
      <c r="AU376" s="20" t="s">
        <v>88</v>
      </c>
    </row>
    <row r="377" s="2" customFormat="1">
      <c r="A377" s="42"/>
      <c r="B377" s="43"/>
      <c r="C377" s="44"/>
      <c r="D377" s="236" t="s">
        <v>328</v>
      </c>
      <c r="E377" s="44"/>
      <c r="F377" s="237" t="s">
        <v>1968</v>
      </c>
      <c r="G377" s="44"/>
      <c r="H377" s="44"/>
      <c r="I377" s="233"/>
      <c r="J377" s="44"/>
      <c r="K377" s="44"/>
      <c r="L377" s="48"/>
      <c r="M377" s="234"/>
      <c r="N377" s="235"/>
      <c r="O377" s="89"/>
      <c r="P377" s="89"/>
      <c r="Q377" s="89"/>
      <c r="R377" s="89"/>
      <c r="S377" s="89"/>
      <c r="T377" s="90"/>
      <c r="U377" s="42"/>
      <c r="V377" s="42"/>
      <c r="W377" s="42"/>
      <c r="X377" s="42"/>
      <c r="Y377" s="42"/>
      <c r="Z377" s="42"/>
      <c r="AA377" s="42"/>
      <c r="AB377" s="42"/>
      <c r="AC377" s="42"/>
      <c r="AD377" s="42"/>
      <c r="AE377" s="42"/>
      <c r="AT377" s="20" t="s">
        <v>328</v>
      </c>
      <c r="AU377" s="20" t="s">
        <v>88</v>
      </c>
    </row>
    <row r="378" s="15" customFormat="1">
      <c r="A378" s="15"/>
      <c r="B378" s="275"/>
      <c r="C378" s="276"/>
      <c r="D378" s="231" t="s">
        <v>342</v>
      </c>
      <c r="E378" s="277" t="s">
        <v>35</v>
      </c>
      <c r="F378" s="278" t="s">
        <v>3300</v>
      </c>
      <c r="G378" s="276"/>
      <c r="H378" s="277" t="s">
        <v>35</v>
      </c>
      <c r="I378" s="279"/>
      <c r="J378" s="276"/>
      <c r="K378" s="276"/>
      <c r="L378" s="280"/>
      <c r="M378" s="281"/>
      <c r="N378" s="282"/>
      <c r="O378" s="282"/>
      <c r="P378" s="282"/>
      <c r="Q378" s="282"/>
      <c r="R378" s="282"/>
      <c r="S378" s="282"/>
      <c r="T378" s="283"/>
      <c r="U378" s="15"/>
      <c r="V378" s="15"/>
      <c r="W378" s="15"/>
      <c r="X378" s="15"/>
      <c r="Y378" s="15"/>
      <c r="Z378" s="15"/>
      <c r="AA378" s="15"/>
      <c r="AB378" s="15"/>
      <c r="AC378" s="15"/>
      <c r="AD378" s="15"/>
      <c r="AE378" s="15"/>
      <c r="AT378" s="284" t="s">
        <v>342</v>
      </c>
      <c r="AU378" s="284" t="s">
        <v>88</v>
      </c>
      <c r="AV378" s="15" t="s">
        <v>86</v>
      </c>
      <c r="AW378" s="15" t="s">
        <v>41</v>
      </c>
      <c r="AX378" s="15" t="s">
        <v>79</v>
      </c>
      <c r="AY378" s="284" t="s">
        <v>305</v>
      </c>
    </row>
    <row r="379" s="13" customFormat="1">
      <c r="A379" s="13"/>
      <c r="B379" s="238"/>
      <c r="C379" s="239"/>
      <c r="D379" s="231" t="s">
        <v>342</v>
      </c>
      <c r="E379" s="240" t="s">
        <v>35</v>
      </c>
      <c r="F379" s="241" t="s">
        <v>6241</v>
      </c>
      <c r="G379" s="239"/>
      <c r="H379" s="242">
        <v>9.7750000000000004</v>
      </c>
      <c r="I379" s="243"/>
      <c r="J379" s="239"/>
      <c r="K379" s="239"/>
      <c r="L379" s="244"/>
      <c r="M379" s="245"/>
      <c r="N379" s="246"/>
      <c r="O379" s="246"/>
      <c r="P379" s="246"/>
      <c r="Q379" s="246"/>
      <c r="R379" s="246"/>
      <c r="S379" s="246"/>
      <c r="T379" s="247"/>
      <c r="U379" s="13"/>
      <c r="V379" s="13"/>
      <c r="W379" s="13"/>
      <c r="X379" s="13"/>
      <c r="Y379" s="13"/>
      <c r="Z379" s="13"/>
      <c r="AA379" s="13"/>
      <c r="AB379" s="13"/>
      <c r="AC379" s="13"/>
      <c r="AD379" s="13"/>
      <c r="AE379" s="13"/>
      <c r="AT379" s="248" t="s">
        <v>342</v>
      </c>
      <c r="AU379" s="248" t="s">
        <v>88</v>
      </c>
      <c r="AV379" s="13" t="s">
        <v>88</v>
      </c>
      <c r="AW379" s="13" t="s">
        <v>41</v>
      </c>
      <c r="AX379" s="13" t="s">
        <v>79</v>
      </c>
      <c r="AY379" s="248" t="s">
        <v>305</v>
      </c>
    </row>
    <row r="380" s="15" customFormat="1">
      <c r="A380" s="15"/>
      <c r="B380" s="275"/>
      <c r="C380" s="276"/>
      <c r="D380" s="231" t="s">
        <v>342</v>
      </c>
      <c r="E380" s="277" t="s">
        <v>35</v>
      </c>
      <c r="F380" s="278" t="s">
        <v>6347</v>
      </c>
      <c r="G380" s="276"/>
      <c r="H380" s="277" t="s">
        <v>35</v>
      </c>
      <c r="I380" s="279"/>
      <c r="J380" s="276"/>
      <c r="K380" s="276"/>
      <c r="L380" s="280"/>
      <c r="M380" s="281"/>
      <c r="N380" s="282"/>
      <c r="O380" s="282"/>
      <c r="P380" s="282"/>
      <c r="Q380" s="282"/>
      <c r="R380" s="282"/>
      <c r="S380" s="282"/>
      <c r="T380" s="283"/>
      <c r="U380" s="15"/>
      <c r="V380" s="15"/>
      <c r="W380" s="15"/>
      <c r="X380" s="15"/>
      <c r="Y380" s="15"/>
      <c r="Z380" s="15"/>
      <c r="AA380" s="15"/>
      <c r="AB380" s="15"/>
      <c r="AC380" s="15"/>
      <c r="AD380" s="15"/>
      <c r="AE380" s="15"/>
      <c r="AT380" s="284" t="s">
        <v>342</v>
      </c>
      <c r="AU380" s="284" t="s">
        <v>88</v>
      </c>
      <c r="AV380" s="15" t="s">
        <v>86</v>
      </c>
      <c r="AW380" s="15" t="s">
        <v>41</v>
      </c>
      <c r="AX380" s="15" t="s">
        <v>79</v>
      </c>
      <c r="AY380" s="284" t="s">
        <v>305</v>
      </c>
    </row>
    <row r="381" s="13" customFormat="1">
      <c r="A381" s="13"/>
      <c r="B381" s="238"/>
      <c r="C381" s="239"/>
      <c r="D381" s="231" t="s">
        <v>342</v>
      </c>
      <c r="E381" s="240" t="s">
        <v>35</v>
      </c>
      <c r="F381" s="241" t="s">
        <v>6348</v>
      </c>
      <c r="G381" s="239"/>
      <c r="H381" s="242">
        <v>1.6200000000000001</v>
      </c>
      <c r="I381" s="243"/>
      <c r="J381" s="239"/>
      <c r="K381" s="239"/>
      <c r="L381" s="244"/>
      <c r="M381" s="245"/>
      <c r="N381" s="246"/>
      <c r="O381" s="246"/>
      <c r="P381" s="246"/>
      <c r="Q381" s="246"/>
      <c r="R381" s="246"/>
      <c r="S381" s="246"/>
      <c r="T381" s="247"/>
      <c r="U381" s="13"/>
      <c r="V381" s="13"/>
      <c r="W381" s="13"/>
      <c r="X381" s="13"/>
      <c r="Y381" s="13"/>
      <c r="Z381" s="13"/>
      <c r="AA381" s="13"/>
      <c r="AB381" s="13"/>
      <c r="AC381" s="13"/>
      <c r="AD381" s="13"/>
      <c r="AE381" s="13"/>
      <c r="AT381" s="248" t="s">
        <v>342</v>
      </c>
      <c r="AU381" s="248" t="s">
        <v>88</v>
      </c>
      <c r="AV381" s="13" t="s">
        <v>88</v>
      </c>
      <c r="AW381" s="13" t="s">
        <v>41</v>
      </c>
      <c r="AX381" s="13" t="s">
        <v>79</v>
      </c>
      <c r="AY381" s="248" t="s">
        <v>305</v>
      </c>
    </row>
    <row r="382" s="15" customFormat="1">
      <c r="A382" s="15"/>
      <c r="B382" s="275"/>
      <c r="C382" s="276"/>
      <c r="D382" s="231" t="s">
        <v>342</v>
      </c>
      <c r="E382" s="277" t="s">
        <v>35</v>
      </c>
      <c r="F382" s="278" t="s">
        <v>6349</v>
      </c>
      <c r="G382" s="276"/>
      <c r="H382" s="277" t="s">
        <v>35</v>
      </c>
      <c r="I382" s="279"/>
      <c r="J382" s="276"/>
      <c r="K382" s="276"/>
      <c r="L382" s="280"/>
      <c r="M382" s="281"/>
      <c r="N382" s="282"/>
      <c r="O382" s="282"/>
      <c r="P382" s="282"/>
      <c r="Q382" s="282"/>
      <c r="R382" s="282"/>
      <c r="S382" s="282"/>
      <c r="T382" s="283"/>
      <c r="U382" s="15"/>
      <c r="V382" s="15"/>
      <c r="W382" s="15"/>
      <c r="X382" s="15"/>
      <c r="Y382" s="15"/>
      <c r="Z382" s="15"/>
      <c r="AA382" s="15"/>
      <c r="AB382" s="15"/>
      <c r="AC382" s="15"/>
      <c r="AD382" s="15"/>
      <c r="AE382" s="15"/>
      <c r="AT382" s="284" t="s">
        <v>342</v>
      </c>
      <c r="AU382" s="284" t="s">
        <v>88</v>
      </c>
      <c r="AV382" s="15" t="s">
        <v>86</v>
      </c>
      <c r="AW382" s="15" t="s">
        <v>41</v>
      </c>
      <c r="AX382" s="15" t="s">
        <v>79</v>
      </c>
      <c r="AY382" s="284" t="s">
        <v>305</v>
      </c>
    </row>
    <row r="383" s="13" customFormat="1">
      <c r="A383" s="13"/>
      <c r="B383" s="238"/>
      <c r="C383" s="239"/>
      <c r="D383" s="231" t="s">
        <v>342</v>
      </c>
      <c r="E383" s="240" t="s">
        <v>35</v>
      </c>
      <c r="F383" s="241" t="s">
        <v>6350</v>
      </c>
      <c r="G383" s="239"/>
      <c r="H383" s="242">
        <v>3.6000000000000001</v>
      </c>
      <c r="I383" s="243"/>
      <c r="J383" s="239"/>
      <c r="K383" s="239"/>
      <c r="L383" s="244"/>
      <c r="M383" s="245"/>
      <c r="N383" s="246"/>
      <c r="O383" s="246"/>
      <c r="P383" s="246"/>
      <c r="Q383" s="246"/>
      <c r="R383" s="246"/>
      <c r="S383" s="246"/>
      <c r="T383" s="247"/>
      <c r="U383" s="13"/>
      <c r="V383" s="13"/>
      <c r="W383" s="13"/>
      <c r="X383" s="13"/>
      <c r="Y383" s="13"/>
      <c r="Z383" s="13"/>
      <c r="AA383" s="13"/>
      <c r="AB383" s="13"/>
      <c r="AC383" s="13"/>
      <c r="AD383" s="13"/>
      <c r="AE383" s="13"/>
      <c r="AT383" s="248" t="s">
        <v>342</v>
      </c>
      <c r="AU383" s="248" t="s">
        <v>88</v>
      </c>
      <c r="AV383" s="13" t="s">
        <v>88</v>
      </c>
      <c r="AW383" s="13" t="s">
        <v>41</v>
      </c>
      <c r="AX383" s="13" t="s">
        <v>79</v>
      </c>
      <c r="AY383" s="248" t="s">
        <v>305</v>
      </c>
    </row>
    <row r="384" s="14" customFormat="1">
      <c r="A384" s="14"/>
      <c r="B384" s="249"/>
      <c r="C384" s="250"/>
      <c r="D384" s="231" t="s">
        <v>342</v>
      </c>
      <c r="E384" s="251" t="s">
        <v>35</v>
      </c>
      <c r="F384" s="252" t="s">
        <v>344</v>
      </c>
      <c r="G384" s="250"/>
      <c r="H384" s="253">
        <v>14.994999999999999</v>
      </c>
      <c r="I384" s="254"/>
      <c r="J384" s="250"/>
      <c r="K384" s="250"/>
      <c r="L384" s="255"/>
      <c r="M384" s="256"/>
      <c r="N384" s="257"/>
      <c r="O384" s="257"/>
      <c r="P384" s="257"/>
      <c r="Q384" s="257"/>
      <c r="R384" s="257"/>
      <c r="S384" s="257"/>
      <c r="T384" s="258"/>
      <c r="U384" s="14"/>
      <c r="V384" s="14"/>
      <c r="W384" s="14"/>
      <c r="X384" s="14"/>
      <c r="Y384" s="14"/>
      <c r="Z384" s="14"/>
      <c r="AA384" s="14"/>
      <c r="AB384" s="14"/>
      <c r="AC384" s="14"/>
      <c r="AD384" s="14"/>
      <c r="AE384" s="14"/>
      <c r="AT384" s="259" t="s">
        <v>342</v>
      </c>
      <c r="AU384" s="259" t="s">
        <v>88</v>
      </c>
      <c r="AV384" s="14" t="s">
        <v>313</v>
      </c>
      <c r="AW384" s="14" t="s">
        <v>41</v>
      </c>
      <c r="AX384" s="14" t="s">
        <v>86</v>
      </c>
      <c r="AY384" s="259" t="s">
        <v>305</v>
      </c>
    </row>
    <row r="385" s="2" customFormat="1" ht="24.15" customHeight="1">
      <c r="A385" s="42"/>
      <c r="B385" s="43"/>
      <c r="C385" s="218" t="s">
        <v>713</v>
      </c>
      <c r="D385" s="218" t="s">
        <v>308</v>
      </c>
      <c r="E385" s="219" t="s">
        <v>3443</v>
      </c>
      <c r="F385" s="220" t="s">
        <v>3444</v>
      </c>
      <c r="G385" s="221" t="s">
        <v>493</v>
      </c>
      <c r="H385" s="222">
        <v>0.072999999999999995</v>
      </c>
      <c r="I385" s="223"/>
      <c r="J385" s="224">
        <f>ROUND(I385*H385,2)</f>
        <v>0</v>
      </c>
      <c r="K385" s="220" t="s">
        <v>325</v>
      </c>
      <c r="L385" s="48"/>
      <c r="M385" s="225" t="s">
        <v>35</v>
      </c>
      <c r="N385" s="226" t="s">
        <v>52</v>
      </c>
      <c r="O385" s="89"/>
      <c r="P385" s="227">
        <f>O385*H385</f>
        <v>0</v>
      </c>
      <c r="Q385" s="227">
        <v>1.0597380000000001</v>
      </c>
      <c r="R385" s="227">
        <f>Q385*H385</f>
        <v>0.077360873999999996</v>
      </c>
      <c r="S385" s="227">
        <v>0</v>
      </c>
      <c r="T385" s="228">
        <f>S385*H385</f>
        <v>0</v>
      </c>
      <c r="U385" s="42"/>
      <c r="V385" s="42"/>
      <c r="W385" s="42"/>
      <c r="X385" s="42"/>
      <c r="Y385" s="42"/>
      <c r="Z385" s="42"/>
      <c r="AA385" s="42"/>
      <c r="AB385" s="42"/>
      <c r="AC385" s="42"/>
      <c r="AD385" s="42"/>
      <c r="AE385" s="42"/>
      <c r="AR385" s="229" t="s">
        <v>313</v>
      </c>
      <c r="AT385" s="229" t="s">
        <v>308</v>
      </c>
      <c r="AU385" s="229" t="s">
        <v>88</v>
      </c>
      <c r="AY385" s="20" t="s">
        <v>305</v>
      </c>
      <c r="BE385" s="230">
        <f>IF(N385="základní",J385,0)</f>
        <v>0</v>
      </c>
      <c r="BF385" s="230">
        <f>IF(N385="snížená",J385,0)</f>
        <v>0</v>
      </c>
      <c r="BG385" s="230">
        <f>IF(N385="zákl. přenesená",J385,0)</f>
        <v>0</v>
      </c>
      <c r="BH385" s="230">
        <f>IF(N385="sníž. přenesená",J385,0)</f>
        <v>0</v>
      </c>
      <c r="BI385" s="230">
        <f>IF(N385="nulová",J385,0)</f>
        <v>0</v>
      </c>
      <c r="BJ385" s="20" t="s">
        <v>313</v>
      </c>
      <c r="BK385" s="230">
        <f>ROUND(I385*H385,2)</f>
        <v>0</v>
      </c>
      <c r="BL385" s="20" t="s">
        <v>313</v>
      </c>
      <c r="BM385" s="229" t="s">
        <v>6351</v>
      </c>
    </row>
    <row r="386" s="2" customFormat="1">
      <c r="A386" s="42"/>
      <c r="B386" s="43"/>
      <c r="C386" s="44"/>
      <c r="D386" s="231" t="s">
        <v>315</v>
      </c>
      <c r="E386" s="44"/>
      <c r="F386" s="232" t="s">
        <v>3446</v>
      </c>
      <c r="G386" s="44"/>
      <c r="H386" s="44"/>
      <c r="I386" s="233"/>
      <c r="J386" s="44"/>
      <c r="K386" s="44"/>
      <c r="L386" s="48"/>
      <c r="M386" s="234"/>
      <c r="N386" s="235"/>
      <c r="O386" s="89"/>
      <c r="P386" s="89"/>
      <c r="Q386" s="89"/>
      <c r="R386" s="89"/>
      <c r="S386" s="89"/>
      <c r="T386" s="90"/>
      <c r="U386" s="42"/>
      <c r="V386" s="42"/>
      <c r="W386" s="42"/>
      <c r="X386" s="42"/>
      <c r="Y386" s="42"/>
      <c r="Z386" s="42"/>
      <c r="AA386" s="42"/>
      <c r="AB386" s="42"/>
      <c r="AC386" s="42"/>
      <c r="AD386" s="42"/>
      <c r="AE386" s="42"/>
      <c r="AT386" s="20" t="s">
        <v>315</v>
      </c>
      <c r="AU386" s="20" t="s">
        <v>88</v>
      </c>
    </row>
    <row r="387" s="2" customFormat="1">
      <c r="A387" s="42"/>
      <c r="B387" s="43"/>
      <c r="C387" s="44"/>
      <c r="D387" s="236" t="s">
        <v>328</v>
      </c>
      <c r="E387" s="44"/>
      <c r="F387" s="237" t="s">
        <v>3447</v>
      </c>
      <c r="G387" s="44"/>
      <c r="H387" s="44"/>
      <c r="I387" s="233"/>
      <c r="J387" s="44"/>
      <c r="K387" s="44"/>
      <c r="L387" s="48"/>
      <c r="M387" s="234"/>
      <c r="N387" s="235"/>
      <c r="O387" s="89"/>
      <c r="P387" s="89"/>
      <c r="Q387" s="89"/>
      <c r="R387" s="89"/>
      <c r="S387" s="89"/>
      <c r="T387" s="90"/>
      <c r="U387" s="42"/>
      <c r="V387" s="42"/>
      <c r="W387" s="42"/>
      <c r="X387" s="42"/>
      <c r="Y387" s="42"/>
      <c r="Z387" s="42"/>
      <c r="AA387" s="42"/>
      <c r="AB387" s="42"/>
      <c r="AC387" s="42"/>
      <c r="AD387" s="42"/>
      <c r="AE387" s="42"/>
      <c r="AT387" s="20" t="s">
        <v>328</v>
      </c>
      <c r="AU387" s="20" t="s">
        <v>88</v>
      </c>
    </row>
    <row r="388" s="15" customFormat="1">
      <c r="A388" s="15"/>
      <c r="B388" s="275"/>
      <c r="C388" s="276"/>
      <c r="D388" s="231" t="s">
        <v>342</v>
      </c>
      <c r="E388" s="277" t="s">
        <v>35</v>
      </c>
      <c r="F388" s="278" t="s">
        <v>3607</v>
      </c>
      <c r="G388" s="276"/>
      <c r="H388" s="277" t="s">
        <v>35</v>
      </c>
      <c r="I388" s="279"/>
      <c r="J388" s="276"/>
      <c r="K388" s="276"/>
      <c r="L388" s="280"/>
      <c r="M388" s="281"/>
      <c r="N388" s="282"/>
      <c r="O388" s="282"/>
      <c r="P388" s="282"/>
      <c r="Q388" s="282"/>
      <c r="R388" s="282"/>
      <c r="S388" s="282"/>
      <c r="T388" s="283"/>
      <c r="U388" s="15"/>
      <c r="V388" s="15"/>
      <c r="W388" s="15"/>
      <c r="X388" s="15"/>
      <c r="Y388" s="15"/>
      <c r="Z388" s="15"/>
      <c r="AA388" s="15"/>
      <c r="AB388" s="15"/>
      <c r="AC388" s="15"/>
      <c r="AD388" s="15"/>
      <c r="AE388" s="15"/>
      <c r="AT388" s="284" t="s">
        <v>342</v>
      </c>
      <c r="AU388" s="284" t="s">
        <v>88</v>
      </c>
      <c r="AV388" s="15" t="s">
        <v>86</v>
      </c>
      <c r="AW388" s="15" t="s">
        <v>41</v>
      </c>
      <c r="AX388" s="15" t="s">
        <v>79</v>
      </c>
      <c r="AY388" s="284" t="s">
        <v>305</v>
      </c>
    </row>
    <row r="389" s="13" customFormat="1">
      <c r="A389" s="13"/>
      <c r="B389" s="238"/>
      <c r="C389" s="239"/>
      <c r="D389" s="231" t="s">
        <v>342</v>
      </c>
      <c r="E389" s="240" t="s">
        <v>35</v>
      </c>
      <c r="F389" s="241" t="s">
        <v>6352</v>
      </c>
      <c r="G389" s="239"/>
      <c r="H389" s="242">
        <v>0.072999999999999995</v>
      </c>
      <c r="I389" s="243"/>
      <c r="J389" s="239"/>
      <c r="K389" s="239"/>
      <c r="L389" s="244"/>
      <c r="M389" s="245"/>
      <c r="N389" s="246"/>
      <c r="O389" s="246"/>
      <c r="P389" s="246"/>
      <c r="Q389" s="246"/>
      <c r="R389" s="246"/>
      <c r="S389" s="246"/>
      <c r="T389" s="247"/>
      <c r="U389" s="13"/>
      <c r="V389" s="13"/>
      <c r="W389" s="13"/>
      <c r="X389" s="13"/>
      <c r="Y389" s="13"/>
      <c r="Z389" s="13"/>
      <c r="AA389" s="13"/>
      <c r="AB389" s="13"/>
      <c r="AC389" s="13"/>
      <c r="AD389" s="13"/>
      <c r="AE389" s="13"/>
      <c r="AT389" s="248" t="s">
        <v>342</v>
      </c>
      <c r="AU389" s="248" t="s">
        <v>88</v>
      </c>
      <c r="AV389" s="13" t="s">
        <v>88</v>
      </c>
      <c r="AW389" s="13" t="s">
        <v>41</v>
      </c>
      <c r="AX389" s="13" t="s">
        <v>79</v>
      </c>
      <c r="AY389" s="248" t="s">
        <v>305</v>
      </c>
    </row>
    <row r="390" s="14" customFormat="1">
      <c r="A390" s="14"/>
      <c r="B390" s="249"/>
      <c r="C390" s="250"/>
      <c r="D390" s="231" t="s">
        <v>342</v>
      </c>
      <c r="E390" s="251" t="s">
        <v>35</v>
      </c>
      <c r="F390" s="252" t="s">
        <v>344</v>
      </c>
      <c r="G390" s="250"/>
      <c r="H390" s="253">
        <v>0.072999999999999995</v>
      </c>
      <c r="I390" s="254"/>
      <c r="J390" s="250"/>
      <c r="K390" s="250"/>
      <c r="L390" s="255"/>
      <c r="M390" s="256"/>
      <c r="N390" s="257"/>
      <c r="O390" s="257"/>
      <c r="P390" s="257"/>
      <c r="Q390" s="257"/>
      <c r="R390" s="257"/>
      <c r="S390" s="257"/>
      <c r="T390" s="258"/>
      <c r="U390" s="14"/>
      <c r="V390" s="14"/>
      <c r="W390" s="14"/>
      <c r="X390" s="14"/>
      <c r="Y390" s="14"/>
      <c r="Z390" s="14"/>
      <c r="AA390" s="14"/>
      <c r="AB390" s="14"/>
      <c r="AC390" s="14"/>
      <c r="AD390" s="14"/>
      <c r="AE390" s="14"/>
      <c r="AT390" s="259" t="s">
        <v>342</v>
      </c>
      <c r="AU390" s="259" t="s">
        <v>88</v>
      </c>
      <c r="AV390" s="14" t="s">
        <v>313</v>
      </c>
      <c r="AW390" s="14" t="s">
        <v>41</v>
      </c>
      <c r="AX390" s="14" t="s">
        <v>86</v>
      </c>
      <c r="AY390" s="259" t="s">
        <v>305</v>
      </c>
    </row>
    <row r="391" s="12" customFormat="1" ht="22.8" customHeight="1">
      <c r="A391" s="12"/>
      <c r="B391" s="202"/>
      <c r="C391" s="203"/>
      <c r="D391" s="204" t="s">
        <v>78</v>
      </c>
      <c r="E391" s="216" t="s">
        <v>345</v>
      </c>
      <c r="F391" s="216" t="s">
        <v>3609</v>
      </c>
      <c r="G391" s="203"/>
      <c r="H391" s="203"/>
      <c r="I391" s="206"/>
      <c r="J391" s="217">
        <f>BK391</f>
        <v>0</v>
      </c>
      <c r="K391" s="203"/>
      <c r="L391" s="208"/>
      <c r="M391" s="209"/>
      <c r="N391" s="210"/>
      <c r="O391" s="210"/>
      <c r="P391" s="211">
        <f>SUM(P392:P410)</f>
        <v>0</v>
      </c>
      <c r="Q391" s="210"/>
      <c r="R391" s="211">
        <f>SUM(R392:R410)</f>
        <v>0.50312076350000001</v>
      </c>
      <c r="S391" s="210"/>
      <c r="T391" s="212">
        <f>SUM(T392:T410)</f>
        <v>0.55537499999999995</v>
      </c>
      <c r="U391" s="12"/>
      <c r="V391" s="12"/>
      <c r="W391" s="12"/>
      <c r="X391" s="12"/>
      <c r="Y391" s="12"/>
      <c r="Z391" s="12"/>
      <c r="AA391" s="12"/>
      <c r="AB391" s="12"/>
      <c r="AC391" s="12"/>
      <c r="AD391" s="12"/>
      <c r="AE391" s="12"/>
      <c r="AR391" s="213" t="s">
        <v>86</v>
      </c>
      <c r="AT391" s="214" t="s">
        <v>78</v>
      </c>
      <c r="AU391" s="214" t="s">
        <v>86</v>
      </c>
      <c r="AY391" s="213" t="s">
        <v>305</v>
      </c>
      <c r="BK391" s="215">
        <f>SUM(BK392:BK410)</f>
        <v>0</v>
      </c>
    </row>
    <row r="392" s="2" customFormat="1" ht="33" customHeight="1">
      <c r="A392" s="42"/>
      <c r="B392" s="43"/>
      <c r="C392" s="218" t="s">
        <v>722</v>
      </c>
      <c r="D392" s="218" t="s">
        <v>308</v>
      </c>
      <c r="E392" s="219" t="s">
        <v>3972</v>
      </c>
      <c r="F392" s="220" t="s">
        <v>3973</v>
      </c>
      <c r="G392" s="221" t="s">
        <v>338</v>
      </c>
      <c r="H392" s="222">
        <v>1.425</v>
      </c>
      <c r="I392" s="223"/>
      <c r="J392" s="224">
        <f>ROUND(I392*H392,2)</f>
        <v>0</v>
      </c>
      <c r="K392" s="220" t="s">
        <v>325</v>
      </c>
      <c r="L392" s="48"/>
      <c r="M392" s="225" t="s">
        <v>35</v>
      </c>
      <c r="N392" s="226" t="s">
        <v>52</v>
      </c>
      <c r="O392" s="89"/>
      <c r="P392" s="227">
        <f>O392*H392</f>
        <v>0</v>
      </c>
      <c r="Q392" s="227">
        <v>0.065696699999999997</v>
      </c>
      <c r="R392" s="227">
        <f>Q392*H392</f>
        <v>0.093617797500000002</v>
      </c>
      <c r="S392" s="227">
        <v>0.074999999999999997</v>
      </c>
      <c r="T392" s="228">
        <f>S392*H392</f>
        <v>0.106875</v>
      </c>
      <c r="U392" s="42"/>
      <c r="V392" s="42"/>
      <c r="W392" s="42"/>
      <c r="X392" s="42"/>
      <c r="Y392" s="42"/>
      <c r="Z392" s="42"/>
      <c r="AA392" s="42"/>
      <c r="AB392" s="42"/>
      <c r="AC392" s="42"/>
      <c r="AD392" s="42"/>
      <c r="AE392" s="42"/>
      <c r="AR392" s="229" t="s">
        <v>313</v>
      </c>
      <c r="AT392" s="229" t="s">
        <v>308</v>
      </c>
      <c r="AU392" s="229" t="s">
        <v>88</v>
      </c>
      <c r="AY392" s="20" t="s">
        <v>305</v>
      </c>
      <c r="BE392" s="230">
        <f>IF(N392="základní",J392,0)</f>
        <v>0</v>
      </c>
      <c r="BF392" s="230">
        <f>IF(N392="snížená",J392,0)</f>
        <v>0</v>
      </c>
      <c r="BG392" s="230">
        <f>IF(N392="zákl. přenesená",J392,0)</f>
        <v>0</v>
      </c>
      <c r="BH392" s="230">
        <f>IF(N392="sníž. přenesená",J392,0)</f>
        <v>0</v>
      </c>
      <c r="BI392" s="230">
        <f>IF(N392="nulová",J392,0)</f>
        <v>0</v>
      </c>
      <c r="BJ392" s="20" t="s">
        <v>313</v>
      </c>
      <c r="BK392" s="230">
        <f>ROUND(I392*H392,2)</f>
        <v>0</v>
      </c>
      <c r="BL392" s="20" t="s">
        <v>313</v>
      </c>
      <c r="BM392" s="229" t="s">
        <v>6353</v>
      </c>
    </row>
    <row r="393" s="2" customFormat="1">
      <c r="A393" s="42"/>
      <c r="B393" s="43"/>
      <c r="C393" s="44"/>
      <c r="D393" s="231" t="s">
        <v>315</v>
      </c>
      <c r="E393" s="44"/>
      <c r="F393" s="232" t="s">
        <v>3975</v>
      </c>
      <c r="G393" s="44"/>
      <c r="H393" s="44"/>
      <c r="I393" s="233"/>
      <c r="J393" s="44"/>
      <c r="K393" s="44"/>
      <c r="L393" s="48"/>
      <c r="M393" s="234"/>
      <c r="N393" s="235"/>
      <c r="O393" s="89"/>
      <c r="P393" s="89"/>
      <c r="Q393" s="89"/>
      <c r="R393" s="89"/>
      <c r="S393" s="89"/>
      <c r="T393" s="90"/>
      <c r="U393" s="42"/>
      <c r="V393" s="42"/>
      <c r="W393" s="42"/>
      <c r="X393" s="42"/>
      <c r="Y393" s="42"/>
      <c r="Z393" s="42"/>
      <c r="AA393" s="42"/>
      <c r="AB393" s="42"/>
      <c r="AC393" s="42"/>
      <c r="AD393" s="42"/>
      <c r="AE393" s="42"/>
      <c r="AT393" s="20" t="s">
        <v>315</v>
      </c>
      <c r="AU393" s="20" t="s">
        <v>88</v>
      </c>
    </row>
    <row r="394" s="2" customFormat="1">
      <c r="A394" s="42"/>
      <c r="B394" s="43"/>
      <c r="C394" s="44"/>
      <c r="D394" s="236" t="s">
        <v>328</v>
      </c>
      <c r="E394" s="44"/>
      <c r="F394" s="237" t="s">
        <v>3976</v>
      </c>
      <c r="G394" s="44"/>
      <c r="H394" s="44"/>
      <c r="I394" s="233"/>
      <c r="J394" s="44"/>
      <c r="K394" s="44"/>
      <c r="L394" s="48"/>
      <c r="M394" s="234"/>
      <c r="N394" s="235"/>
      <c r="O394" s="89"/>
      <c r="P394" s="89"/>
      <c r="Q394" s="89"/>
      <c r="R394" s="89"/>
      <c r="S394" s="89"/>
      <c r="T394" s="90"/>
      <c r="U394" s="42"/>
      <c r="V394" s="42"/>
      <c r="W394" s="42"/>
      <c r="X394" s="42"/>
      <c r="Y394" s="42"/>
      <c r="Z394" s="42"/>
      <c r="AA394" s="42"/>
      <c r="AB394" s="42"/>
      <c r="AC394" s="42"/>
      <c r="AD394" s="42"/>
      <c r="AE394" s="42"/>
      <c r="AT394" s="20" t="s">
        <v>328</v>
      </c>
      <c r="AU394" s="20" t="s">
        <v>88</v>
      </c>
    </row>
    <row r="395" s="15" customFormat="1">
      <c r="A395" s="15"/>
      <c r="B395" s="275"/>
      <c r="C395" s="276"/>
      <c r="D395" s="231" t="s">
        <v>342</v>
      </c>
      <c r="E395" s="277" t="s">
        <v>35</v>
      </c>
      <c r="F395" s="278" t="s">
        <v>6354</v>
      </c>
      <c r="G395" s="276"/>
      <c r="H395" s="277" t="s">
        <v>35</v>
      </c>
      <c r="I395" s="279"/>
      <c r="J395" s="276"/>
      <c r="K395" s="276"/>
      <c r="L395" s="280"/>
      <c r="M395" s="281"/>
      <c r="N395" s="282"/>
      <c r="O395" s="282"/>
      <c r="P395" s="282"/>
      <c r="Q395" s="282"/>
      <c r="R395" s="282"/>
      <c r="S395" s="282"/>
      <c r="T395" s="283"/>
      <c r="U395" s="15"/>
      <c r="V395" s="15"/>
      <c r="W395" s="15"/>
      <c r="X395" s="15"/>
      <c r="Y395" s="15"/>
      <c r="Z395" s="15"/>
      <c r="AA395" s="15"/>
      <c r="AB395" s="15"/>
      <c r="AC395" s="15"/>
      <c r="AD395" s="15"/>
      <c r="AE395" s="15"/>
      <c r="AT395" s="284" t="s">
        <v>342</v>
      </c>
      <c r="AU395" s="284" t="s">
        <v>88</v>
      </c>
      <c r="AV395" s="15" t="s">
        <v>86</v>
      </c>
      <c r="AW395" s="15" t="s">
        <v>41</v>
      </c>
      <c r="AX395" s="15" t="s">
        <v>79</v>
      </c>
      <c r="AY395" s="284" t="s">
        <v>305</v>
      </c>
    </row>
    <row r="396" s="15" customFormat="1">
      <c r="A396" s="15"/>
      <c r="B396" s="275"/>
      <c r="C396" s="276"/>
      <c r="D396" s="231" t="s">
        <v>342</v>
      </c>
      <c r="E396" s="277" t="s">
        <v>35</v>
      </c>
      <c r="F396" s="278" t="s">
        <v>6355</v>
      </c>
      <c r="G396" s="276"/>
      <c r="H396" s="277" t="s">
        <v>35</v>
      </c>
      <c r="I396" s="279"/>
      <c r="J396" s="276"/>
      <c r="K396" s="276"/>
      <c r="L396" s="280"/>
      <c r="M396" s="281"/>
      <c r="N396" s="282"/>
      <c r="O396" s="282"/>
      <c r="P396" s="282"/>
      <c r="Q396" s="282"/>
      <c r="R396" s="282"/>
      <c r="S396" s="282"/>
      <c r="T396" s="283"/>
      <c r="U396" s="15"/>
      <c r="V396" s="15"/>
      <c r="W396" s="15"/>
      <c r="X396" s="15"/>
      <c r="Y396" s="15"/>
      <c r="Z396" s="15"/>
      <c r="AA396" s="15"/>
      <c r="AB396" s="15"/>
      <c r="AC396" s="15"/>
      <c r="AD396" s="15"/>
      <c r="AE396" s="15"/>
      <c r="AT396" s="284" t="s">
        <v>342</v>
      </c>
      <c r="AU396" s="284" t="s">
        <v>88</v>
      </c>
      <c r="AV396" s="15" t="s">
        <v>86</v>
      </c>
      <c r="AW396" s="15" t="s">
        <v>41</v>
      </c>
      <c r="AX396" s="15" t="s">
        <v>79</v>
      </c>
      <c r="AY396" s="284" t="s">
        <v>305</v>
      </c>
    </row>
    <row r="397" s="13" customFormat="1">
      <c r="A397" s="13"/>
      <c r="B397" s="238"/>
      <c r="C397" s="239"/>
      <c r="D397" s="231" t="s">
        <v>342</v>
      </c>
      <c r="E397" s="240" t="s">
        <v>35</v>
      </c>
      <c r="F397" s="241" t="s">
        <v>6356</v>
      </c>
      <c r="G397" s="239"/>
      <c r="H397" s="242">
        <v>0.54300000000000004</v>
      </c>
      <c r="I397" s="243"/>
      <c r="J397" s="239"/>
      <c r="K397" s="239"/>
      <c r="L397" s="244"/>
      <c r="M397" s="245"/>
      <c r="N397" s="246"/>
      <c r="O397" s="246"/>
      <c r="P397" s="246"/>
      <c r="Q397" s="246"/>
      <c r="R397" s="246"/>
      <c r="S397" s="246"/>
      <c r="T397" s="247"/>
      <c r="U397" s="13"/>
      <c r="V397" s="13"/>
      <c r="W397" s="13"/>
      <c r="X397" s="13"/>
      <c r="Y397" s="13"/>
      <c r="Z397" s="13"/>
      <c r="AA397" s="13"/>
      <c r="AB397" s="13"/>
      <c r="AC397" s="13"/>
      <c r="AD397" s="13"/>
      <c r="AE397" s="13"/>
      <c r="AT397" s="248" t="s">
        <v>342</v>
      </c>
      <c r="AU397" s="248" t="s">
        <v>88</v>
      </c>
      <c r="AV397" s="13" t="s">
        <v>88</v>
      </c>
      <c r="AW397" s="13" t="s">
        <v>41</v>
      </c>
      <c r="AX397" s="13" t="s">
        <v>79</v>
      </c>
      <c r="AY397" s="248" t="s">
        <v>305</v>
      </c>
    </row>
    <row r="398" s="15" customFormat="1">
      <c r="A398" s="15"/>
      <c r="B398" s="275"/>
      <c r="C398" s="276"/>
      <c r="D398" s="231" t="s">
        <v>342</v>
      </c>
      <c r="E398" s="277" t="s">
        <v>35</v>
      </c>
      <c r="F398" s="278" t="s">
        <v>3641</v>
      </c>
      <c r="G398" s="276"/>
      <c r="H398" s="277" t="s">
        <v>35</v>
      </c>
      <c r="I398" s="279"/>
      <c r="J398" s="276"/>
      <c r="K398" s="276"/>
      <c r="L398" s="280"/>
      <c r="M398" s="281"/>
      <c r="N398" s="282"/>
      <c r="O398" s="282"/>
      <c r="P398" s="282"/>
      <c r="Q398" s="282"/>
      <c r="R398" s="282"/>
      <c r="S398" s="282"/>
      <c r="T398" s="283"/>
      <c r="U398" s="15"/>
      <c r="V398" s="15"/>
      <c r="W398" s="15"/>
      <c r="X398" s="15"/>
      <c r="Y398" s="15"/>
      <c r="Z398" s="15"/>
      <c r="AA398" s="15"/>
      <c r="AB398" s="15"/>
      <c r="AC398" s="15"/>
      <c r="AD398" s="15"/>
      <c r="AE398" s="15"/>
      <c r="AT398" s="284" t="s">
        <v>342</v>
      </c>
      <c r="AU398" s="284" t="s">
        <v>88</v>
      </c>
      <c r="AV398" s="15" t="s">
        <v>86</v>
      </c>
      <c r="AW398" s="15" t="s">
        <v>41</v>
      </c>
      <c r="AX398" s="15" t="s">
        <v>79</v>
      </c>
      <c r="AY398" s="284" t="s">
        <v>305</v>
      </c>
    </row>
    <row r="399" s="13" customFormat="1">
      <c r="A399" s="13"/>
      <c r="B399" s="238"/>
      <c r="C399" s="239"/>
      <c r="D399" s="231" t="s">
        <v>342</v>
      </c>
      <c r="E399" s="240" t="s">
        <v>35</v>
      </c>
      <c r="F399" s="241" t="s">
        <v>6357</v>
      </c>
      <c r="G399" s="239"/>
      <c r="H399" s="242">
        <v>0.88200000000000001</v>
      </c>
      <c r="I399" s="243"/>
      <c r="J399" s="239"/>
      <c r="K399" s="239"/>
      <c r="L399" s="244"/>
      <c r="M399" s="245"/>
      <c r="N399" s="246"/>
      <c r="O399" s="246"/>
      <c r="P399" s="246"/>
      <c r="Q399" s="246"/>
      <c r="R399" s="246"/>
      <c r="S399" s="246"/>
      <c r="T399" s="247"/>
      <c r="U399" s="13"/>
      <c r="V399" s="13"/>
      <c r="W399" s="13"/>
      <c r="X399" s="13"/>
      <c r="Y399" s="13"/>
      <c r="Z399" s="13"/>
      <c r="AA399" s="13"/>
      <c r="AB399" s="13"/>
      <c r="AC399" s="13"/>
      <c r="AD399" s="13"/>
      <c r="AE399" s="13"/>
      <c r="AT399" s="248" t="s">
        <v>342</v>
      </c>
      <c r="AU399" s="248" t="s">
        <v>88</v>
      </c>
      <c r="AV399" s="13" t="s">
        <v>88</v>
      </c>
      <c r="AW399" s="13" t="s">
        <v>41</v>
      </c>
      <c r="AX399" s="13" t="s">
        <v>79</v>
      </c>
      <c r="AY399" s="248" t="s">
        <v>305</v>
      </c>
    </row>
    <row r="400" s="14" customFormat="1">
      <c r="A400" s="14"/>
      <c r="B400" s="249"/>
      <c r="C400" s="250"/>
      <c r="D400" s="231" t="s">
        <v>342</v>
      </c>
      <c r="E400" s="251" t="s">
        <v>35</v>
      </c>
      <c r="F400" s="252" t="s">
        <v>344</v>
      </c>
      <c r="G400" s="250"/>
      <c r="H400" s="253">
        <v>1.425</v>
      </c>
      <c r="I400" s="254"/>
      <c r="J400" s="250"/>
      <c r="K400" s="250"/>
      <c r="L400" s="255"/>
      <c r="M400" s="256"/>
      <c r="N400" s="257"/>
      <c r="O400" s="257"/>
      <c r="P400" s="257"/>
      <c r="Q400" s="257"/>
      <c r="R400" s="257"/>
      <c r="S400" s="257"/>
      <c r="T400" s="258"/>
      <c r="U400" s="14"/>
      <c r="V400" s="14"/>
      <c r="W400" s="14"/>
      <c r="X400" s="14"/>
      <c r="Y400" s="14"/>
      <c r="Z400" s="14"/>
      <c r="AA400" s="14"/>
      <c r="AB400" s="14"/>
      <c r="AC400" s="14"/>
      <c r="AD400" s="14"/>
      <c r="AE400" s="14"/>
      <c r="AT400" s="259" t="s">
        <v>342</v>
      </c>
      <c r="AU400" s="259" t="s">
        <v>88</v>
      </c>
      <c r="AV400" s="14" t="s">
        <v>313</v>
      </c>
      <c r="AW400" s="14" t="s">
        <v>41</v>
      </c>
      <c r="AX400" s="14" t="s">
        <v>86</v>
      </c>
      <c r="AY400" s="259" t="s">
        <v>305</v>
      </c>
    </row>
    <row r="401" s="2" customFormat="1" ht="33" customHeight="1">
      <c r="A401" s="42"/>
      <c r="B401" s="43"/>
      <c r="C401" s="218" t="s">
        <v>733</v>
      </c>
      <c r="D401" s="218" t="s">
        <v>308</v>
      </c>
      <c r="E401" s="219" t="s">
        <v>3610</v>
      </c>
      <c r="F401" s="220" t="s">
        <v>3611</v>
      </c>
      <c r="G401" s="221" t="s">
        <v>338</v>
      </c>
      <c r="H401" s="222">
        <v>5.9800000000000004</v>
      </c>
      <c r="I401" s="223"/>
      <c r="J401" s="224">
        <f>ROUND(I401*H401,2)</f>
        <v>0</v>
      </c>
      <c r="K401" s="220" t="s">
        <v>325</v>
      </c>
      <c r="L401" s="48"/>
      <c r="M401" s="225" t="s">
        <v>35</v>
      </c>
      <c r="N401" s="226" t="s">
        <v>52</v>
      </c>
      <c r="O401" s="89"/>
      <c r="P401" s="227">
        <f>O401*H401</f>
        <v>0</v>
      </c>
      <c r="Q401" s="227">
        <v>0.066961699999999999</v>
      </c>
      <c r="R401" s="227">
        <f>Q401*H401</f>
        <v>0.400430966</v>
      </c>
      <c r="S401" s="227">
        <v>0.074999999999999997</v>
      </c>
      <c r="T401" s="228">
        <f>S401*H401</f>
        <v>0.44850000000000001</v>
      </c>
      <c r="U401" s="42"/>
      <c r="V401" s="42"/>
      <c r="W401" s="42"/>
      <c r="X401" s="42"/>
      <c r="Y401" s="42"/>
      <c r="Z401" s="42"/>
      <c r="AA401" s="42"/>
      <c r="AB401" s="42"/>
      <c r="AC401" s="42"/>
      <c r="AD401" s="42"/>
      <c r="AE401" s="42"/>
      <c r="AR401" s="229" t="s">
        <v>313</v>
      </c>
      <c r="AT401" s="229" t="s">
        <v>308</v>
      </c>
      <c r="AU401" s="229" t="s">
        <v>88</v>
      </c>
      <c r="AY401" s="20" t="s">
        <v>305</v>
      </c>
      <c r="BE401" s="230">
        <f>IF(N401="základní",J401,0)</f>
        <v>0</v>
      </c>
      <c r="BF401" s="230">
        <f>IF(N401="snížená",J401,0)</f>
        <v>0</v>
      </c>
      <c r="BG401" s="230">
        <f>IF(N401="zákl. přenesená",J401,0)</f>
        <v>0</v>
      </c>
      <c r="BH401" s="230">
        <f>IF(N401="sníž. přenesená",J401,0)</f>
        <v>0</v>
      </c>
      <c r="BI401" s="230">
        <f>IF(N401="nulová",J401,0)</f>
        <v>0</v>
      </c>
      <c r="BJ401" s="20" t="s">
        <v>313</v>
      </c>
      <c r="BK401" s="230">
        <f>ROUND(I401*H401,2)</f>
        <v>0</v>
      </c>
      <c r="BL401" s="20" t="s">
        <v>313</v>
      </c>
      <c r="BM401" s="229" t="s">
        <v>6358</v>
      </c>
    </row>
    <row r="402" s="2" customFormat="1">
      <c r="A402" s="42"/>
      <c r="B402" s="43"/>
      <c r="C402" s="44"/>
      <c r="D402" s="231" t="s">
        <v>315</v>
      </c>
      <c r="E402" s="44"/>
      <c r="F402" s="232" t="s">
        <v>3613</v>
      </c>
      <c r="G402" s="44"/>
      <c r="H402" s="44"/>
      <c r="I402" s="233"/>
      <c r="J402" s="44"/>
      <c r="K402" s="44"/>
      <c r="L402" s="48"/>
      <c r="M402" s="234"/>
      <c r="N402" s="235"/>
      <c r="O402" s="89"/>
      <c r="P402" s="89"/>
      <c r="Q402" s="89"/>
      <c r="R402" s="89"/>
      <c r="S402" s="89"/>
      <c r="T402" s="90"/>
      <c r="U402" s="42"/>
      <c r="V402" s="42"/>
      <c r="W402" s="42"/>
      <c r="X402" s="42"/>
      <c r="Y402" s="42"/>
      <c r="Z402" s="42"/>
      <c r="AA402" s="42"/>
      <c r="AB402" s="42"/>
      <c r="AC402" s="42"/>
      <c r="AD402" s="42"/>
      <c r="AE402" s="42"/>
      <c r="AT402" s="20" t="s">
        <v>315</v>
      </c>
      <c r="AU402" s="20" t="s">
        <v>88</v>
      </c>
    </row>
    <row r="403" s="2" customFormat="1">
      <c r="A403" s="42"/>
      <c r="B403" s="43"/>
      <c r="C403" s="44"/>
      <c r="D403" s="236" t="s">
        <v>328</v>
      </c>
      <c r="E403" s="44"/>
      <c r="F403" s="237" t="s">
        <v>3614</v>
      </c>
      <c r="G403" s="44"/>
      <c r="H403" s="44"/>
      <c r="I403" s="233"/>
      <c r="J403" s="44"/>
      <c r="K403" s="44"/>
      <c r="L403" s="48"/>
      <c r="M403" s="234"/>
      <c r="N403" s="235"/>
      <c r="O403" s="89"/>
      <c r="P403" s="89"/>
      <c r="Q403" s="89"/>
      <c r="R403" s="89"/>
      <c r="S403" s="89"/>
      <c r="T403" s="90"/>
      <c r="U403" s="42"/>
      <c r="V403" s="42"/>
      <c r="W403" s="42"/>
      <c r="X403" s="42"/>
      <c r="Y403" s="42"/>
      <c r="Z403" s="42"/>
      <c r="AA403" s="42"/>
      <c r="AB403" s="42"/>
      <c r="AC403" s="42"/>
      <c r="AD403" s="42"/>
      <c r="AE403" s="42"/>
      <c r="AT403" s="20" t="s">
        <v>328</v>
      </c>
      <c r="AU403" s="20" t="s">
        <v>88</v>
      </c>
    </row>
    <row r="404" s="15" customFormat="1">
      <c r="A404" s="15"/>
      <c r="B404" s="275"/>
      <c r="C404" s="276"/>
      <c r="D404" s="231" t="s">
        <v>342</v>
      </c>
      <c r="E404" s="277" t="s">
        <v>35</v>
      </c>
      <c r="F404" s="278" t="s">
        <v>4874</v>
      </c>
      <c r="G404" s="276"/>
      <c r="H404" s="277" t="s">
        <v>35</v>
      </c>
      <c r="I404" s="279"/>
      <c r="J404" s="276"/>
      <c r="K404" s="276"/>
      <c r="L404" s="280"/>
      <c r="M404" s="281"/>
      <c r="N404" s="282"/>
      <c r="O404" s="282"/>
      <c r="P404" s="282"/>
      <c r="Q404" s="282"/>
      <c r="R404" s="282"/>
      <c r="S404" s="282"/>
      <c r="T404" s="283"/>
      <c r="U404" s="15"/>
      <c r="V404" s="15"/>
      <c r="W404" s="15"/>
      <c r="X404" s="15"/>
      <c r="Y404" s="15"/>
      <c r="Z404" s="15"/>
      <c r="AA404" s="15"/>
      <c r="AB404" s="15"/>
      <c r="AC404" s="15"/>
      <c r="AD404" s="15"/>
      <c r="AE404" s="15"/>
      <c r="AT404" s="284" t="s">
        <v>342</v>
      </c>
      <c r="AU404" s="284" t="s">
        <v>88</v>
      </c>
      <c r="AV404" s="15" t="s">
        <v>86</v>
      </c>
      <c r="AW404" s="15" t="s">
        <v>41</v>
      </c>
      <c r="AX404" s="15" t="s">
        <v>79</v>
      </c>
      <c r="AY404" s="284" t="s">
        <v>305</v>
      </c>
    </row>
    <row r="405" s="13" customFormat="1">
      <c r="A405" s="13"/>
      <c r="B405" s="238"/>
      <c r="C405" s="239"/>
      <c r="D405" s="231" t="s">
        <v>342</v>
      </c>
      <c r="E405" s="240" t="s">
        <v>35</v>
      </c>
      <c r="F405" s="241" t="s">
        <v>6359</v>
      </c>
      <c r="G405" s="239"/>
      <c r="H405" s="242">
        <v>5.9800000000000004</v>
      </c>
      <c r="I405" s="243"/>
      <c r="J405" s="239"/>
      <c r="K405" s="239"/>
      <c r="L405" s="244"/>
      <c r="M405" s="245"/>
      <c r="N405" s="246"/>
      <c r="O405" s="246"/>
      <c r="P405" s="246"/>
      <c r="Q405" s="246"/>
      <c r="R405" s="246"/>
      <c r="S405" s="246"/>
      <c r="T405" s="247"/>
      <c r="U405" s="13"/>
      <c r="V405" s="13"/>
      <c r="W405" s="13"/>
      <c r="X405" s="13"/>
      <c r="Y405" s="13"/>
      <c r="Z405" s="13"/>
      <c r="AA405" s="13"/>
      <c r="AB405" s="13"/>
      <c r="AC405" s="13"/>
      <c r="AD405" s="13"/>
      <c r="AE405" s="13"/>
      <c r="AT405" s="248" t="s">
        <v>342</v>
      </c>
      <c r="AU405" s="248" t="s">
        <v>88</v>
      </c>
      <c r="AV405" s="13" t="s">
        <v>88</v>
      </c>
      <c r="AW405" s="13" t="s">
        <v>41</v>
      </c>
      <c r="AX405" s="13" t="s">
        <v>79</v>
      </c>
      <c r="AY405" s="248" t="s">
        <v>305</v>
      </c>
    </row>
    <row r="406" s="14" customFormat="1">
      <c r="A406" s="14"/>
      <c r="B406" s="249"/>
      <c r="C406" s="250"/>
      <c r="D406" s="231" t="s">
        <v>342</v>
      </c>
      <c r="E406" s="251" t="s">
        <v>35</v>
      </c>
      <c r="F406" s="252" t="s">
        <v>344</v>
      </c>
      <c r="G406" s="250"/>
      <c r="H406" s="253">
        <v>5.9800000000000004</v>
      </c>
      <c r="I406" s="254"/>
      <c r="J406" s="250"/>
      <c r="K406" s="250"/>
      <c r="L406" s="255"/>
      <c r="M406" s="256"/>
      <c r="N406" s="257"/>
      <c r="O406" s="257"/>
      <c r="P406" s="257"/>
      <c r="Q406" s="257"/>
      <c r="R406" s="257"/>
      <c r="S406" s="257"/>
      <c r="T406" s="258"/>
      <c r="U406" s="14"/>
      <c r="V406" s="14"/>
      <c r="W406" s="14"/>
      <c r="X406" s="14"/>
      <c r="Y406" s="14"/>
      <c r="Z406" s="14"/>
      <c r="AA406" s="14"/>
      <c r="AB406" s="14"/>
      <c r="AC406" s="14"/>
      <c r="AD406" s="14"/>
      <c r="AE406" s="14"/>
      <c r="AT406" s="259" t="s">
        <v>342</v>
      </c>
      <c r="AU406" s="259" t="s">
        <v>88</v>
      </c>
      <c r="AV406" s="14" t="s">
        <v>313</v>
      </c>
      <c r="AW406" s="14" t="s">
        <v>41</v>
      </c>
      <c r="AX406" s="14" t="s">
        <v>86</v>
      </c>
      <c r="AY406" s="259" t="s">
        <v>305</v>
      </c>
    </row>
    <row r="407" s="2" customFormat="1" ht="16.5" customHeight="1">
      <c r="A407" s="42"/>
      <c r="B407" s="43"/>
      <c r="C407" s="260" t="s">
        <v>753</v>
      </c>
      <c r="D407" s="260" t="s">
        <v>303</v>
      </c>
      <c r="E407" s="261" t="s">
        <v>3616</v>
      </c>
      <c r="F407" s="262" t="s">
        <v>3617</v>
      </c>
      <c r="G407" s="263" t="s">
        <v>1924</v>
      </c>
      <c r="H407" s="264">
        <v>9.0719999999999992</v>
      </c>
      <c r="I407" s="265"/>
      <c r="J407" s="266">
        <f>ROUND(I407*H407,2)</f>
        <v>0</v>
      </c>
      <c r="K407" s="262" t="s">
        <v>325</v>
      </c>
      <c r="L407" s="267"/>
      <c r="M407" s="268" t="s">
        <v>35</v>
      </c>
      <c r="N407" s="269" t="s">
        <v>52</v>
      </c>
      <c r="O407" s="89"/>
      <c r="P407" s="227">
        <f>O407*H407</f>
        <v>0</v>
      </c>
      <c r="Q407" s="227">
        <v>0.001</v>
      </c>
      <c r="R407" s="227">
        <f>Q407*H407</f>
        <v>0.0090720000000000002</v>
      </c>
      <c r="S407" s="227">
        <v>0</v>
      </c>
      <c r="T407" s="228">
        <f>S407*H407</f>
        <v>0</v>
      </c>
      <c r="U407" s="42"/>
      <c r="V407" s="42"/>
      <c r="W407" s="42"/>
      <c r="X407" s="42"/>
      <c r="Y407" s="42"/>
      <c r="Z407" s="42"/>
      <c r="AA407" s="42"/>
      <c r="AB407" s="42"/>
      <c r="AC407" s="42"/>
      <c r="AD407" s="42"/>
      <c r="AE407" s="42"/>
      <c r="AR407" s="229" t="s">
        <v>357</v>
      </c>
      <c r="AT407" s="229" t="s">
        <v>303</v>
      </c>
      <c r="AU407" s="229" t="s">
        <v>88</v>
      </c>
      <c r="AY407" s="20" t="s">
        <v>305</v>
      </c>
      <c r="BE407" s="230">
        <f>IF(N407="základní",J407,0)</f>
        <v>0</v>
      </c>
      <c r="BF407" s="230">
        <f>IF(N407="snížená",J407,0)</f>
        <v>0</v>
      </c>
      <c r="BG407" s="230">
        <f>IF(N407="zákl. přenesená",J407,0)</f>
        <v>0</v>
      </c>
      <c r="BH407" s="230">
        <f>IF(N407="sníž. přenesená",J407,0)</f>
        <v>0</v>
      </c>
      <c r="BI407" s="230">
        <f>IF(N407="nulová",J407,0)</f>
        <v>0</v>
      </c>
      <c r="BJ407" s="20" t="s">
        <v>313</v>
      </c>
      <c r="BK407" s="230">
        <f>ROUND(I407*H407,2)</f>
        <v>0</v>
      </c>
      <c r="BL407" s="20" t="s">
        <v>313</v>
      </c>
      <c r="BM407" s="229" t="s">
        <v>6360</v>
      </c>
    </row>
    <row r="408" s="2" customFormat="1">
      <c r="A408" s="42"/>
      <c r="B408" s="43"/>
      <c r="C408" s="44"/>
      <c r="D408" s="231" t="s">
        <v>315</v>
      </c>
      <c r="E408" s="44"/>
      <c r="F408" s="232" t="s">
        <v>3617</v>
      </c>
      <c r="G408" s="44"/>
      <c r="H408" s="44"/>
      <c r="I408" s="233"/>
      <c r="J408" s="44"/>
      <c r="K408" s="44"/>
      <c r="L408" s="48"/>
      <c r="M408" s="234"/>
      <c r="N408" s="235"/>
      <c r="O408" s="89"/>
      <c r="P408" s="89"/>
      <c r="Q408" s="89"/>
      <c r="R408" s="89"/>
      <c r="S408" s="89"/>
      <c r="T408" s="90"/>
      <c r="U408" s="42"/>
      <c r="V408" s="42"/>
      <c r="W408" s="42"/>
      <c r="X408" s="42"/>
      <c r="Y408" s="42"/>
      <c r="Z408" s="42"/>
      <c r="AA408" s="42"/>
      <c r="AB408" s="42"/>
      <c r="AC408" s="42"/>
      <c r="AD408" s="42"/>
      <c r="AE408" s="42"/>
      <c r="AT408" s="20" t="s">
        <v>315</v>
      </c>
      <c r="AU408" s="20" t="s">
        <v>88</v>
      </c>
    </row>
    <row r="409" s="13" customFormat="1">
      <c r="A409" s="13"/>
      <c r="B409" s="238"/>
      <c r="C409" s="239"/>
      <c r="D409" s="231" t="s">
        <v>342</v>
      </c>
      <c r="E409" s="240" t="s">
        <v>35</v>
      </c>
      <c r="F409" s="241" t="s">
        <v>6361</v>
      </c>
      <c r="G409" s="239"/>
      <c r="H409" s="242">
        <v>9.0719999999999992</v>
      </c>
      <c r="I409" s="243"/>
      <c r="J409" s="239"/>
      <c r="K409" s="239"/>
      <c r="L409" s="244"/>
      <c r="M409" s="245"/>
      <c r="N409" s="246"/>
      <c r="O409" s="246"/>
      <c r="P409" s="246"/>
      <c r="Q409" s="246"/>
      <c r="R409" s="246"/>
      <c r="S409" s="246"/>
      <c r="T409" s="247"/>
      <c r="U409" s="13"/>
      <c r="V409" s="13"/>
      <c r="W409" s="13"/>
      <c r="X409" s="13"/>
      <c r="Y409" s="13"/>
      <c r="Z409" s="13"/>
      <c r="AA409" s="13"/>
      <c r="AB409" s="13"/>
      <c r="AC409" s="13"/>
      <c r="AD409" s="13"/>
      <c r="AE409" s="13"/>
      <c r="AT409" s="248" t="s">
        <v>342</v>
      </c>
      <c r="AU409" s="248" t="s">
        <v>88</v>
      </c>
      <c r="AV409" s="13" t="s">
        <v>88</v>
      </c>
      <c r="AW409" s="13" t="s">
        <v>41</v>
      </c>
      <c r="AX409" s="13" t="s">
        <v>79</v>
      </c>
      <c r="AY409" s="248" t="s">
        <v>305</v>
      </c>
    </row>
    <row r="410" s="14" customFormat="1">
      <c r="A410" s="14"/>
      <c r="B410" s="249"/>
      <c r="C410" s="250"/>
      <c r="D410" s="231" t="s">
        <v>342</v>
      </c>
      <c r="E410" s="251" t="s">
        <v>35</v>
      </c>
      <c r="F410" s="252" t="s">
        <v>344</v>
      </c>
      <c r="G410" s="250"/>
      <c r="H410" s="253">
        <v>9.0719999999999992</v>
      </c>
      <c r="I410" s="254"/>
      <c r="J410" s="250"/>
      <c r="K410" s="250"/>
      <c r="L410" s="255"/>
      <c r="M410" s="256"/>
      <c r="N410" s="257"/>
      <c r="O410" s="257"/>
      <c r="P410" s="257"/>
      <c r="Q410" s="257"/>
      <c r="R410" s="257"/>
      <c r="S410" s="257"/>
      <c r="T410" s="258"/>
      <c r="U410" s="14"/>
      <c r="V410" s="14"/>
      <c r="W410" s="14"/>
      <c r="X410" s="14"/>
      <c r="Y410" s="14"/>
      <c r="Z410" s="14"/>
      <c r="AA410" s="14"/>
      <c r="AB410" s="14"/>
      <c r="AC410" s="14"/>
      <c r="AD410" s="14"/>
      <c r="AE410" s="14"/>
      <c r="AT410" s="259" t="s">
        <v>342</v>
      </c>
      <c r="AU410" s="259" t="s">
        <v>88</v>
      </c>
      <c r="AV410" s="14" t="s">
        <v>313</v>
      </c>
      <c r="AW410" s="14" t="s">
        <v>41</v>
      </c>
      <c r="AX410" s="14" t="s">
        <v>86</v>
      </c>
      <c r="AY410" s="259" t="s">
        <v>305</v>
      </c>
    </row>
    <row r="411" s="12" customFormat="1" ht="22.8" customHeight="1">
      <c r="A411" s="12"/>
      <c r="B411" s="202"/>
      <c r="C411" s="203"/>
      <c r="D411" s="204" t="s">
        <v>78</v>
      </c>
      <c r="E411" s="216" t="s">
        <v>357</v>
      </c>
      <c r="F411" s="216" t="s">
        <v>3995</v>
      </c>
      <c r="G411" s="203"/>
      <c r="H411" s="203"/>
      <c r="I411" s="206"/>
      <c r="J411" s="217">
        <f>BK411</f>
        <v>0</v>
      </c>
      <c r="K411" s="203"/>
      <c r="L411" s="208"/>
      <c r="M411" s="209"/>
      <c r="N411" s="210"/>
      <c r="O411" s="210"/>
      <c r="P411" s="211">
        <f>SUM(P412:P440)</f>
        <v>0</v>
      </c>
      <c r="Q411" s="210"/>
      <c r="R411" s="211">
        <f>SUM(R412:R440)</f>
        <v>13.74056</v>
      </c>
      <c r="S411" s="210"/>
      <c r="T411" s="212">
        <f>SUM(T412:T440)</f>
        <v>0</v>
      </c>
      <c r="U411" s="12"/>
      <c r="V411" s="12"/>
      <c r="W411" s="12"/>
      <c r="X411" s="12"/>
      <c r="Y411" s="12"/>
      <c r="Z411" s="12"/>
      <c r="AA411" s="12"/>
      <c r="AB411" s="12"/>
      <c r="AC411" s="12"/>
      <c r="AD411" s="12"/>
      <c r="AE411" s="12"/>
      <c r="AR411" s="213" t="s">
        <v>86</v>
      </c>
      <c r="AT411" s="214" t="s">
        <v>78</v>
      </c>
      <c r="AU411" s="214" t="s">
        <v>86</v>
      </c>
      <c r="AY411" s="213" t="s">
        <v>305</v>
      </c>
      <c r="BK411" s="215">
        <f>SUM(BK412:BK440)</f>
        <v>0</v>
      </c>
    </row>
    <row r="412" s="2" customFormat="1" ht="33" customHeight="1">
      <c r="A412" s="42"/>
      <c r="B412" s="43"/>
      <c r="C412" s="218" t="s">
        <v>763</v>
      </c>
      <c r="D412" s="218" t="s">
        <v>308</v>
      </c>
      <c r="E412" s="219" t="s">
        <v>4407</v>
      </c>
      <c r="F412" s="220" t="s">
        <v>4408</v>
      </c>
      <c r="G412" s="221" t="s">
        <v>311</v>
      </c>
      <c r="H412" s="222">
        <v>13.5</v>
      </c>
      <c r="I412" s="223"/>
      <c r="J412" s="224">
        <f>ROUND(I412*H412,2)</f>
        <v>0</v>
      </c>
      <c r="K412" s="220" t="s">
        <v>325</v>
      </c>
      <c r="L412" s="48"/>
      <c r="M412" s="225" t="s">
        <v>35</v>
      </c>
      <c r="N412" s="226" t="s">
        <v>52</v>
      </c>
      <c r="O412" s="89"/>
      <c r="P412" s="227">
        <f>O412*H412</f>
        <v>0</v>
      </c>
      <c r="Q412" s="227">
        <v>0.00040000000000000002</v>
      </c>
      <c r="R412" s="227">
        <f>Q412*H412</f>
        <v>0.0054000000000000003</v>
      </c>
      <c r="S412" s="227">
        <v>0</v>
      </c>
      <c r="T412" s="228">
        <f>S412*H412</f>
        <v>0</v>
      </c>
      <c r="U412" s="42"/>
      <c r="V412" s="42"/>
      <c r="W412" s="42"/>
      <c r="X412" s="42"/>
      <c r="Y412" s="42"/>
      <c r="Z412" s="42"/>
      <c r="AA412" s="42"/>
      <c r="AB412" s="42"/>
      <c r="AC412" s="42"/>
      <c r="AD412" s="42"/>
      <c r="AE412" s="42"/>
      <c r="AR412" s="229" t="s">
        <v>313</v>
      </c>
      <c r="AT412" s="229" t="s">
        <v>308</v>
      </c>
      <c r="AU412" s="229" t="s">
        <v>88</v>
      </c>
      <c r="AY412" s="20" t="s">
        <v>305</v>
      </c>
      <c r="BE412" s="230">
        <f>IF(N412="základní",J412,0)</f>
        <v>0</v>
      </c>
      <c r="BF412" s="230">
        <f>IF(N412="snížená",J412,0)</f>
        <v>0</v>
      </c>
      <c r="BG412" s="230">
        <f>IF(N412="zákl. přenesená",J412,0)</f>
        <v>0</v>
      </c>
      <c r="BH412" s="230">
        <f>IF(N412="sníž. přenesená",J412,0)</f>
        <v>0</v>
      </c>
      <c r="BI412" s="230">
        <f>IF(N412="nulová",J412,0)</f>
        <v>0</v>
      </c>
      <c r="BJ412" s="20" t="s">
        <v>313</v>
      </c>
      <c r="BK412" s="230">
        <f>ROUND(I412*H412,2)</f>
        <v>0</v>
      </c>
      <c r="BL412" s="20" t="s">
        <v>313</v>
      </c>
      <c r="BM412" s="229" t="s">
        <v>6362</v>
      </c>
    </row>
    <row r="413" s="2" customFormat="1">
      <c r="A413" s="42"/>
      <c r="B413" s="43"/>
      <c r="C413" s="44"/>
      <c r="D413" s="231" t="s">
        <v>315</v>
      </c>
      <c r="E413" s="44"/>
      <c r="F413" s="232" t="s">
        <v>4410</v>
      </c>
      <c r="G413" s="44"/>
      <c r="H413" s="44"/>
      <c r="I413" s="233"/>
      <c r="J413" s="44"/>
      <c r="K413" s="44"/>
      <c r="L413" s="48"/>
      <c r="M413" s="234"/>
      <c r="N413" s="235"/>
      <c r="O413" s="89"/>
      <c r="P413" s="89"/>
      <c r="Q413" s="89"/>
      <c r="R413" s="89"/>
      <c r="S413" s="89"/>
      <c r="T413" s="90"/>
      <c r="U413" s="42"/>
      <c r="V413" s="42"/>
      <c r="W413" s="42"/>
      <c r="X413" s="42"/>
      <c r="Y413" s="42"/>
      <c r="Z413" s="42"/>
      <c r="AA413" s="42"/>
      <c r="AB413" s="42"/>
      <c r="AC413" s="42"/>
      <c r="AD413" s="42"/>
      <c r="AE413" s="42"/>
      <c r="AT413" s="20" t="s">
        <v>315</v>
      </c>
      <c r="AU413" s="20" t="s">
        <v>88</v>
      </c>
    </row>
    <row r="414" s="2" customFormat="1">
      <c r="A414" s="42"/>
      <c r="B414" s="43"/>
      <c r="C414" s="44"/>
      <c r="D414" s="236" t="s">
        <v>328</v>
      </c>
      <c r="E414" s="44"/>
      <c r="F414" s="237" t="s">
        <v>4411</v>
      </c>
      <c r="G414" s="44"/>
      <c r="H414" s="44"/>
      <c r="I414" s="233"/>
      <c r="J414" s="44"/>
      <c r="K414" s="44"/>
      <c r="L414" s="48"/>
      <c r="M414" s="234"/>
      <c r="N414" s="235"/>
      <c r="O414" s="89"/>
      <c r="P414" s="89"/>
      <c r="Q414" s="89"/>
      <c r="R414" s="89"/>
      <c r="S414" s="89"/>
      <c r="T414" s="90"/>
      <c r="U414" s="42"/>
      <c r="V414" s="42"/>
      <c r="W414" s="42"/>
      <c r="X414" s="42"/>
      <c r="Y414" s="42"/>
      <c r="Z414" s="42"/>
      <c r="AA414" s="42"/>
      <c r="AB414" s="42"/>
      <c r="AC414" s="42"/>
      <c r="AD414" s="42"/>
      <c r="AE414" s="42"/>
      <c r="AT414" s="20" t="s">
        <v>328</v>
      </c>
      <c r="AU414" s="20" t="s">
        <v>88</v>
      </c>
    </row>
    <row r="415" s="13" customFormat="1">
      <c r="A415" s="13"/>
      <c r="B415" s="238"/>
      <c r="C415" s="239"/>
      <c r="D415" s="231" t="s">
        <v>342</v>
      </c>
      <c r="E415" s="240" t="s">
        <v>35</v>
      </c>
      <c r="F415" s="241" t="s">
        <v>6363</v>
      </c>
      <c r="G415" s="239"/>
      <c r="H415" s="242">
        <v>13.5</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342</v>
      </c>
      <c r="AU415" s="248" t="s">
        <v>88</v>
      </c>
      <c r="AV415" s="13" t="s">
        <v>88</v>
      </c>
      <c r="AW415" s="13" t="s">
        <v>41</v>
      </c>
      <c r="AX415" s="13" t="s">
        <v>79</v>
      </c>
      <c r="AY415" s="248" t="s">
        <v>305</v>
      </c>
    </row>
    <row r="416" s="14" customFormat="1">
      <c r="A416" s="14"/>
      <c r="B416" s="249"/>
      <c r="C416" s="250"/>
      <c r="D416" s="231" t="s">
        <v>342</v>
      </c>
      <c r="E416" s="251" t="s">
        <v>35</v>
      </c>
      <c r="F416" s="252" t="s">
        <v>344</v>
      </c>
      <c r="G416" s="250"/>
      <c r="H416" s="253">
        <v>13.5</v>
      </c>
      <c r="I416" s="254"/>
      <c r="J416" s="250"/>
      <c r="K416" s="250"/>
      <c r="L416" s="255"/>
      <c r="M416" s="256"/>
      <c r="N416" s="257"/>
      <c r="O416" s="257"/>
      <c r="P416" s="257"/>
      <c r="Q416" s="257"/>
      <c r="R416" s="257"/>
      <c r="S416" s="257"/>
      <c r="T416" s="258"/>
      <c r="U416" s="14"/>
      <c r="V416" s="14"/>
      <c r="W416" s="14"/>
      <c r="X416" s="14"/>
      <c r="Y416" s="14"/>
      <c r="Z416" s="14"/>
      <c r="AA416" s="14"/>
      <c r="AB416" s="14"/>
      <c r="AC416" s="14"/>
      <c r="AD416" s="14"/>
      <c r="AE416" s="14"/>
      <c r="AT416" s="259" t="s">
        <v>342</v>
      </c>
      <c r="AU416" s="259" t="s">
        <v>88</v>
      </c>
      <c r="AV416" s="14" t="s">
        <v>313</v>
      </c>
      <c r="AW416" s="14" t="s">
        <v>41</v>
      </c>
      <c r="AX416" s="14" t="s">
        <v>86</v>
      </c>
      <c r="AY416" s="259" t="s">
        <v>305</v>
      </c>
    </row>
    <row r="417" s="2" customFormat="1" ht="24.15" customHeight="1">
      <c r="A417" s="42"/>
      <c r="B417" s="43"/>
      <c r="C417" s="218" t="s">
        <v>773</v>
      </c>
      <c r="D417" s="218" t="s">
        <v>308</v>
      </c>
      <c r="E417" s="219" t="s">
        <v>6364</v>
      </c>
      <c r="F417" s="220" t="s">
        <v>6365</v>
      </c>
      <c r="G417" s="221" t="s">
        <v>360</v>
      </c>
      <c r="H417" s="222">
        <v>6</v>
      </c>
      <c r="I417" s="223"/>
      <c r="J417" s="224">
        <f>ROUND(I417*H417,2)</f>
        <v>0</v>
      </c>
      <c r="K417" s="220" t="s">
        <v>325</v>
      </c>
      <c r="L417" s="48"/>
      <c r="M417" s="225" t="s">
        <v>35</v>
      </c>
      <c r="N417" s="226" t="s">
        <v>52</v>
      </c>
      <c r="O417" s="89"/>
      <c r="P417" s="227">
        <f>O417*H417</f>
        <v>0</v>
      </c>
      <c r="Q417" s="227">
        <v>0.0013600000000000001</v>
      </c>
      <c r="R417" s="227">
        <f>Q417*H417</f>
        <v>0.0081600000000000006</v>
      </c>
      <c r="S417" s="227">
        <v>0</v>
      </c>
      <c r="T417" s="228">
        <f>S417*H417</f>
        <v>0</v>
      </c>
      <c r="U417" s="42"/>
      <c r="V417" s="42"/>
      <c r="W417" s="42"/>
      <c r="X417" s="42"/>
      <c r="Y417" s="42"/>
      <c r="Z417" s="42"/>
      <c r="AA417" s="42"/>
      <c r="AB417" s="42"/>
      <c r="AC417" s="42"/>
      <c r="AD417" s="42"/>
      <c r="AE417" s="42"/>
      <c r="AR417" s="229" t="s">
        <v>313</v>
      </c>
      <c r="AT417" s="229" t="s">
        <v>308</v>
      </c>
      <c r="AU417" s="229" t="s">
        <v>88</v>
      </c>
      <c r="AY417" s="20" t="s">
        <v>305</v>
      </c>
      <c r="BE417" s="230">
        <f>IF(N417="základní",J417,0)</f>
        <v>0</v>
      </c>
      <c r="BF417" s="230">
        <f>IF(N417="snížená",J417,0)</f>
        <v>0</v>
      </c>
      <c r="BG417" s="230">
        <f>IF(N417="zákl. přenesená",J417,0)</f>
        <v>0</v>
      </c>
      <c r="BH417" s="230">
        <f>IF(N417="sníž. přenesená",J417,0)</f>
        <v>0</v>
      </c>
      <c r="BI417" s="230">
        <f>IF(N417="nulová",J417,0)</f>
        <v>0</v>
      </c>
      <c r="BJ417" s="20" t="s">
        <v>313</v>
      </c>
      <c r="BK417" s="230">
        <f>ROUND(I417*H417,2)</f>
        <v>0</v>
      </c>
      <c r="BL417" s="20" t="s">
        <v>313</v>
      </c>
      <c r="BM417" s="229" t="s">
        <v>6366</v>
      </c>
    </row>
    <row r="418" s="2" customFormat="1">
      <c r="A418" s="42"/>
      <c r="B418" s="43"/>
      <c r="C418" s="44"/>
      <c r="D418" s="231" t="s">
        <v>315</v>
      </c>
      <c r="E418" s="44"/>
      <c r="F418" s="232" t="s">
        <v>6367</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315</v>
      </c>
      <c r="AU418" s="20" t="s">
        <v>88</v>
      </c>
    </row>
    <row r="419" s="2" customFormat="1">
      <c r="A419" s="42"/>
      <c r="B419" s="43"/>
      <c r="C419" s="44"/>
      <c r="D419" s="236" t="s">
        <v>328</v>
      </c>
      <c r="E419" s="44"/>
      <c r="F419" s="237" t="s">
        <v>6368</v>
      </c>
      <c r="G419" s="44"/>
      <c r="H419" s="44"/>
      <c r="I419" s="233"/>
      <c r="J419" s="44"/>
      <c r="K419" s="44"/>
      <c r="L419" s="48"/>
      <c r="M419" s="234"/>
      <c r="N419" s="235"/>
      <c r="O419" s="89"/>
      <c r="P419" s="89"/>
      <c r="Q419" s="89"/>
      <c r="R419" s="89"/>
      <c r="S419" s="89"/>
      <c r="T419" s="90"/>
      <c r="U419" s="42"/>
      <c r="V419" s="42"/>
      <c r="W419" s="42"/>
      <c r="X419" s="42"/>
      <c r="Y419" s="42"/>
      <c r="Z419" s="42"/>
      <c r="AA419" s="42"/>
      <c r="AB419" s="42"/>
      <c r="AC419" s="42"/>
      <c r="AD419" s="42"/>
      <c r="AE419" s="42"/>
      <c r="AT419" s="20" t="s">
        <v>328</v>
      </c>
      <c r="AU419" s="20" t="s">
        <v>88</v>
      </c>
    </row>
    <row r="420" s="15" customFormat="1">
      <c r="A420" s="15"/>
      <c r="B420" s="275"/>
      <c r="C420" s="276"/>
      <c r="D420" s="231" t="s">
        <v>342</v>
      </c>
      <c r="E420" s="277" t="s">
        <v>35</v>
      </c>
      <c r="F420" s="278" t="s">
        <v>6369</v>
      </c>
      <c r="G420" s="276"/>
      <c r="H420" s="277" t="s">
        <v>35</v>
      </c>
      <c r="I420" s="279"/>
      <c r="J420" s="276"/>
      <c r="K420" s="276"/>
      <c r="L420" s="280"/>
      <c r="M420" s="281"/>
      <c r="N420" s="282"/>
      <c r="O420" s="282"/>
      <c r="P420" s="282"/>
      <c r="Q420" s="282"/>
      <c r="R420" s="282"/>
      <c r="S420" s="282"/>
      <c r="T420" s="283"/>
      <c r="U420" s="15"/>
      <c r="V420" s="15"/>
      <c r="W420" s="15"/>
      <c r="X420" s="15"/>
      <c r="Y420" s="15"/>
      <c r="Z420" s="15"/>
      <c r="AA420" s="15"/>
      <c r="AB420" s="15"/>
      <c r="AC420" s="15"/>
      <c r="AD420" s="15"/>
      <c r="AE420" s="15"/>
      <c r="AT420" s="284" t="s">
        <v>342</v>
      </c>
      <c r="AU420" s="284" t="s">
        <v>88</v>
      </c>
      <c r="AV420" s="15" t="s">
        <v>86</v>
      </c>
      <c r="AW420" s="15" t="s">
        <v>41</v>
      </c>
      <c r="AX420" s="15" t="s">
        <v>79</v>
      </c>
      <c r="AY420" s="284" t="s">
        <v>305</v>
      </c>
    </row>
    <row r="421" s="13" customFormat="1">
      <c r="A421" s="13"/>
      <c r="B421" s="238"/>
      <c r="C421" s="239"/>
      <c r="D421" s="231" t="s">
        <v>342</v>
      </c>
      <c r="E421" s="240" t="s">
        <v>35</v>
      </c>
      <c r="F421" s="241" t="s">
        <v>345</v>
      </c>
      <c r="G421" s="239"/>
      <c r="H421" s="242">
        <v>6</v>
      </c>
      <c r="I421" s="243"/>
      <c r="J421" s="239"/>
      <c r="K421" s="239"/>
      <c r="L421" s="244"/>
      <c r="M421" s="245"/>
      <c r="N421" s="246"/>
      <c r="O421" s="246"/>
      <c r="P421" s="246"/>
      <c r="Q421" s="246"/>
      <c r="R421" s="246"/>
      <c r="S421" s="246"/>
      <c r="T421" s="247"/>
      <c r="U421" s="13"/>
      <c r="V421" s="13"/>
      <c r="W421" s="13"/>
      <c r="X421" s="13"/>
      <c r="Y421" s="13"/>
      <c r="Z421" s="13"/>
      <c r="AA421" s="13"/>
      <c r="AB421" s="13"/>
      <c r="AC421" s="13"/>
      <c r="AD421" s="13"/>
      <c r="AE421" s="13"/>
      <c r="AT421" s="248" t="s">
        <v>342</v>
      </c>
      <c r="AU421" s="248" t="s">
        <v>88</v>
      </c>
      <c r="AV421" s="13" t="s">
        <v>88</v>
      </c>
      <c r="AW421" s="13" t="s">
        <v>41</v>
      </c>
      <c r="AX421" s="13" t="s">
        <v>79</v>
      </c>
      <c r="AY421" s="248" t="s">
        <v>305</v>
      </c>
    </row>
    <row r="422" s="14" customFormat="1">
      <c r="A422" s="14"/>
      <c r="B422" s="249"/>
      <c r="C422" s="250"/>
      <c r="D422" s="231" t="s">
        <v>342</v>
      </c>
      <c r="E422" s="251" t="s">
        <v>35</v>
      </c>
      <c r="F422" s="252" t="s">
        <v>344</v>
      </c>
      <c r="G422" s="250"/>
      <c r="H422" s="253">
        <v>6</v>
      </c>
      <c r="I422" s="254"/>
      <c r="J422" s="250"/>
      <c r="K422" s="250"/>
      <c r="L422" s="255"/>
      <c r="M422" s="256"/>
      <c r="N422" s="257"/>
      <c r="O422" s="257"/>
      <c r="P422" s="257"/>
      <c r="Q422" s="257"/>
      <c r="R422" s="257"/>
      <c r="S422" s="257"/>
      <c r="T422" s="258"/>
      <c r="U422" s="14"/>
      <c r="V422" s="14"/>
      <c r="W422" s="14"/>
      <c r="X422" s="14"/>
      <c r="Y422" s="14"/>
      <c r="Z422" s="14"/>
      <c r="AA422" s="14"/>
      <c r="AB422" s="14"/>
      <c r="AC422" s="14"/>
      <c r="AD422" s="14"/>
      <c r="AE422" s="14"/>
      <c r="AT422" s="259" t="s">
        <v>342</v>
      </c>
      <c r="AU422" s="259" t="s">
        <v>88</v>
      </c>
      <c r="AV422" s="14" t="s">
        <v>313</v>
      </c>
      <c r="AW422" s="14" t="s">
        <v>41</v>
      </c>
      <c r="AX422" s="14" t="s">
        <v>86</v>
      </c>
      <c r="AY422" s="259" t="s">
        <v>305</v>
      </c>
    </row>
    <row r="423" s="2" customFormat="1" ht="16.5" customHeight="1">
      <c r="A423" s="42"/>
      <c r="B423" s="43"/>
      <c r="C423" s="260" t="s">
        <v>783</v>
      </c>
      <c r="D423" s="260" t="s">
        <v>303</v>
      </c>
      <c r="E423" s="261" t="s">
        <v>4413</v>
      </c>
      <c r="F423" s="262" t="s">
        <v>4414</v>
      </c>
      <c r="G423" s="263" t="s">
        <v>360</v>
      </c>
      <c r="H423" s="264">
        <v>8</v>
      </c>
      <c r="I423" s="265"/>
      <c r="J423" s="266">
        <f>ROUND(I423*H423,2)</f>
        <v>0</v>
      </c>
      <c r="K423" s="262" t="s">
        <v>325</v>
      </c>
      <c r="L423" s="267"/>
      <c r="M423" s="268" t="s">
        <v>35</v>
      </c>
      <c r="N423" s="269" t="s">
        <v>52</v>
      </c>
      <c r="O423" s="89"/>
      <c r="P423" s="227">
        <f>O423*H423</f>
        <v>0</v>
      </c>
      <c r="Q423" s="227">
        <v>1.343</v>
      </c>
      <c r="R423" s="227">
        <f>Q423*H423</f>
        <v>10.744</v>
      </c>
      <c r="S423" s="227">
        <v>0</v>
      </c>
      <c r="T423" s="228">
        <f>S423*H423</f>
        <v>0</v>
      </c>
      <c r="U423" s="42"/>
      <c r="V423" s="42"/>
      <c r="W423" s="42"/>
      <c r="X423" s="42"/>
      <c r="Y423" s="42"/>
      <c r="Z423" s="42"/>
      <c r="AA423" s="42"/>
      <c r="AB423" s="42"/>
      <c r="AC423" s="42"/>
      <c r="AD423" s="42"/>
      <c r="AE423" s="42"/>
      <c r="AR423" s="229" t="s">
        <v>357</v>
      </c>
      <c r="AT423" s="229" t="s">
        <v>303</v>
      </c>
      <c r="AU423" s="229" t="s">
        <v>88</v>
      </c>
      <c r="AY423" s="20" t="s">
        <v>305</v>
      </c>
      <c r="BE423" s="230">
        <f>IF(N423="základní",J423,0)</f>
        <v>0</v>
      </c>
      <c r="BF423" s="230">
        <f>IF(N423="snížená",J423,0)</f>
        <v>0</v>
      </c>
      <c r="BG423" s="230">
        <f>IF(N423="zákl. přenesená",J423,0)</f>
        <v>0</v>
      </c>
      <c r="BH423" s="230">
        <f>IF(N423="sníž. přenesená",J423,0)</f>
        <v>0</v>
      </c>
      <c r="BI423" s="230">
        <f>IF(N423="nulová",J423,0)</f>
        <v>0</v>
      </c>
      <c r="BJ423" s="20" t="s">
        <v>313</v>
      </c>
      <c r="BK423" s="230">
        <f>ROUND(I423*H423,2)</f>
        <v>0</v>
      </c>
      <c r="BL423" s="20" t="s">
        <v>313</v>
      </c>
      <c r="BM423" s="229" t="s">
        <v>6370</v>
      </c>
    </row>
    <row r="424" s="2" customFormat="1">
      <c r="A424" s="42"/>
      <c r="B424" s="43"/>
      <c r="C424" s="44"/>
      <c r="D424" s="231" t="s">
        <v>315</v>
      </c>
      <c r="E424" s="44"/>
      <c r="F424" s="232" t="s">
        <v>4416</v>
      </c>
      <c r="G424" s="44"/>
      <c r="H424" s="44"/>
      <c r="I424" s="233"/>
      <c r="J424" s="44"/>
      <c r="K424" s="44"/>
      <c r="L424" s="48"/>
      <c r="M424" s="234"/>
      <c r="N424" s="235"/>
      <c r="O424" s="89"/>
      <c r="P424" s="89"/>
      <c r="Q424" s="89"/>
      <c r="R424" s="89"/>
      <c r="S424" s="89"/>
      <c r="T424" s="90"/>
      <c r="U424" s="42"/>
      <c r="V424" s="42"/>
      <c r="W424" s="42"/>
      <c r="X424" s="42"/>
      <c r="Y424" s="42"/>
      <c r="Z424" s="42"/>
      <c r="AA424" s="42"/>
      <c r="AB424" s="42"/>
      <c r="AC424" s="42"/>
      <c r="AD424" s="42"/>
      <c r="AE424" s="42"/>
      <c r="AT424" s="20" t="s">
        <v>315</v>
      </c>
      <c r="AU424" s="20" t="s">
        <v>88</v>
      </c>
    </row>
    <row r="425" s="2" customFormat="1">
      <c r="A425" s="42"/>
      <c r="B425" s="43"/>
      <c r="C425" s="44"/>
      <c r="D425" s="231" t="s">
        <v>472</v>
      </c>
      <c r="E425" s="44"/>
      <c r="F425" s="274" t="s">
        <v>4417</v>
      </c>
      <c r="G425" s="44"/>
      <c r="H425" s="44"/>
      <c r="I425" s="233"/>
      <c r="J425" s="44"/>
      <c r="K425" s="44"/>
      <c r="L425" s="48"/>
      <c r="M425" s="234"/>
      <c r="N425" s="235"/>
      <c r="O425" s="89"/>
      <c r="P425" s="89"/>
      <c r="Q425" s="89"/>
      <c r="R425" s="89"/>
      <c r="S425" s="89"/>
      <c r="T425" s="90"/>
      <c r="U425" s="42"/>
      <c r="V425" s="42"/>
      <c r="W425" s="42"/>
      <c r="X425" s="42"/>
      <c r="Y425" s="42"/>
      <c r="Z425" s="42"/>
      <c r="AA425" s="42"/>
      <c r="AB425" s="42"/>
      <c r="AC425" s="42"/>
      <c r="AD425" s="42"/>
      <c r="AE425" s="42"/>
      <c r="AT425" s="20" t="s">
        <v>472</v>
      </c>
      <c r="AU425" s="20" t="s">
        <v>88</v>
      </c>
    </row>
    <row r="426" s="15" customFormat="1">
      <c r="A426" s="15"/>
      <c r="B426" s="275"/>
      <c r="C426" s="276"/>
      <c r="D426" s="231" t="s">
        <v>342</v>
      </c>
      <c r="E426" s="277" t="s">
        <v>35</v>
      </c>
      <c r="F426" s="278" t="s">
        <v>4418</v>
      </c>
      <c r="G426" s="276"/>
      <c r="H426" s="277" t="s">
        <v>35</v>
      </c>
      <c r="I426" s="279"/>
      <c r="J426" s="276"/>
      <c r="K426" s="276"/>
      <c r="L426" s="280"/>
      <c r="M426" s="281"/>
      <c r="N426" s="282"/>
      <c r="O426" s="282"/>
      <c r="P426" s="282"/>
      <c r="Q426" s="282"/>
      <c r="R426" s="282"/>
      <c r="S426" s="282"/>
      <c r="T426" s="283"/>
      <c r="U426" s="15"/>
      <c r="V426" s="15"/>
      <c r="W426" s="15"/>
      <c r="X426" s="15"/>
      <c r="Y426" s="15"/>
      <c r="Z426" s="15"/>
      <c r="AA426" s="15"/>
      <c r="AB426" s="15"/>
      <c r="AC426" s="15"/>
      <c r="AD426" s="15"/>
      <c r="AE426" s="15"/>
      <c r="AT426" s="284" t="s">
        <v>342</v>
      </c>
      <c r="AU426" s="284" t="s">
        <v>88</v>
      </c>
      <c r="AV426" s="15" t="s">
        <v>86</v>
      </c>
      <c r="AW426" s="15" t="s">
        <v>41</v>
      </c>
      <c r="AX426" s="15" t="s">
        <v>79</v>
      </c>
      <c r="AY426" s="284" t="s">
        <v>305</v>
      </c>
    </row>
    <row r="427" s="13" customFormat="1">
      <c r="A427" s="13"/>
      <c r="B427" s="238"/>
      <c r="C427" s="239"/>
      <c r="D427" s="231" t="s">
        <v>342</v>
      </c>
      <c r="E427" s="240" t="s">
        <v>35</v>
      </c>
      <c r="F427" s="241" t="s">
        <v>357</v>
      </c>
      <c r="G427" s="239"/>
      <c r="H427" s="242">
        <v>8</v>
      </c>
      <c r="I427" s="243"/>
      <c r="J427" s="239"/>
      <c r="K427" s="239"/>
      <c r="L427" s="244"/>
      <c r="M427" s="245"/>
      <c r="N427" s="246"/>
      <c r="O427" s="246"/>
      <c r="P427" s="246"/>
      <c r="Q427" s="246"/>
      <c r="R427" s="246"/>
      <c r="S427" s="246"/>
      <c r="T427" s="247"/>
      <c r="U427" s="13"/>
      <c r="V427" s="13"/>
      <c r="W427" s="13"/>
      <c r="X427" s="13"/>
      <c r="Y427" s="13"/>
      <c r="Z427" s="13"/>
      <c r="AA427" s="13"/>
      <c r="AB427" s="13"/>
      <c r="AC427" s="13"/>
      <c r="AD427" s="13"/>
      <c r="AE427" s="13"/>
      <c r="AT427" s="248" t="s">
        <v>342</v>
      </c>
      <c r="AU427" s="248" t="s">
        <v>88</v>
      </c>
      <c r="AV427" s="13" t="s">
        <v>88</v>
      </c>
      <c r="AW427" s="13" t="s">
        <v>41</v>
      </c>
      <c r="AX427" s="13" t="s">
        <v>79</v>
      </c>
      <c r="AY427" s="248" t="s">
        <v>305</v>
      </c>
    </row>
    <row r="428" s="14" customFormat="1">
      <c r="A428" s="14"/>
      <c r="B428" s="249"/>
      <c r="C428" s="250"/>
      <c r="D428" s="231" t="s">
        <v>342</v>
      </c>
      <c r="E428" s="251" t="s">
        <v>35</v>
      </c>
      <c r="F428" s="252" t="s">
        <v>344</v>
      </c>
      <c r="G428" s="250"/>
      <c r="H428" s="253">
        <v>8</v>
      </c>
      <c r="I428" s="254"/>
      <c r="J428" s="250"/>
      <c r="K428" s="250"/>
      <c r="L428" s="255"/>
      <c r="M428" s="256"/>
      <c r="N428" s="257"/>
      <c r="O428" s="257"/>
      <c r="P428" s="257"/>
      <c r="Q428" s="257"/>
      <c r="R428" s="257"/>
      <c r="S428" s="257"/>
      <c r="T428" s="258"/>
      <c r="U428" s="14"/>
      <c r="V428" s="14"/>
      <c r="W428" s="14"/>
      <c r="X428" s="14"/>
      <c r="Y428" s="14"/>
      <c r="Z428" s="14"/>
      <c r="AA428" s="14"/>
      <c r="AB428" s="14"/>
      <c r="AC428" s="14"/>
      <c r="AD428" s="14"/>
      <c r="AE428" s="14"/>
      <c r="AT428" s="259" t="s">
        <v>342</v>
      </c>
      <c r="AU428" s="259" t="s">
        <v>88</v>
      </c>
      <c r="AV428" s="14" t="s">
        <v>313</v>
      </c>
      <c r="AW428" s="14" t="s">
        <v>41</v>
      </c>
      <c r="AX428" s="14" t="s">
        <v>86</v>
      </c>
      <c r="AY428" s="259" t="s">
        <v>305</v>
      </c>
    </row>
    <row r="429" s="2" customFormat="1" ht="16.5" customHeight="1">
      <c r="A429" s="42"/>
      <c r="B429" s="43"/>
      <c r="C429" s="260" t="s">
        <v>521</v>
      </c>
      <c r="D429" s="260" t="s">
        <v>303</v>
      </c>
      <c r="E429" s="261" t="s">
        <v>4419</v>
      </c>
      <c r="F429" s="262" t="s">
        <v>4420</v>
      </c>
      <c r="G429" s="263" t="s">
        <v>360</v>
      </c>
      <c r="H429" s="264">
        <v>1</v>
      </c>
      <c r="I429" s="265"/>
      <c r="J429" s="266">
        <f>ROUND(I429*H429,2)</f>
        <v>0</v>
      </c>
      <c r="K429" s="262" t="s">
        <v>325</v>
      </c>
      <c r="L429" s="267"/>
      <c r="M429" s="268" t="s">
        <v>35</v>
      </c>
      <c r="N429" s="269" t="s">
        <v>52</v>
      </c>
      <c r="O429" s="89"/>
      <c r="P429" s="227">
        <f>O429*H429</f>
        <v>0</v>
      </c>
      <c r="Q429" s="227">
        <v>1.343</v>
      </c>
      <c r="R429" s="227">
        <f>Q429*H429</f>
        <v>1.343</v>
      </c>
      <c r="S429" s="227">
        <v>0</v>
      </c>
      <c r="T429" s="228">
        <f>S429*H429</f>
        <v>0</v>
      </c>
      <c r="U429" s="42"/>
      <c r="V429" s="42"/>
      <c r="W429" s="42"/>
      <c r="X429" s="42"/>
      <c r="Y429" s="42"/>
      <c r="Z429" s="42"/>
      <c r="AA429" s="42"/>
      <c r="AB429" s="42"/>
      <c r="AC429" s="42"/>
      <c r="AD429" s="42"/>
      <c r="AE429" s="42"/>
      <c r="AR429" s="229" t="s">
        <v>357</v>
      </c>
      <c r="AT429" s="229" t="s">
        <v>303</v>
      </c>
      <c r="AU429" s="229" t="s">
        <v>88</v>
      </c>
      <c r="AY429" s="20" t="s">
        <v>305</v>
      </c>
      <c r="BE429" s="230">
        <f>IF(N429="základní",J429,0)</f>
        <v>0</v>
      </c>
      <c r="BF429" s="230">
        <f>IF(N429="snížená",J429,0)</f>
        <v>0</v>
      </c>
      <c r="BG429" s="230">
        <f>IF(N429="zákl. přenesená",J429,0)</f>
        <v>0</v>
      </c>
      <c r="BH429" s="230">
        <f>IF(N429="sníž. přenesená",J429,0)</f>
        <v>0</v>
      </c>
      <c r="BI429" s="230">
        <f>IF(N429="nulová",J429,0)</f>
        <v>0</v>
      </c>
      <c r="BJ429" s="20" t="s">
        <v>313</v>
      </c>
      <c r="BK429" s="230">
        <f>ROUND(I429*H429,2)</f>
        <v>0</v>
      </c>
      <c r="BL429" s="20" t="s">
        <v>313</v>
      </c>
      <c r="BM429" s="229" t="s">
        <v>6371</v>
      </c>
    </row>
    <row r="430" s="2" customFormat="1">
      <c r="A430" s="42"/>
      <c r="B430" s="43"/>
      <c r="C430" s="44"/>
      <c r="D430" s="231" t="s">
        <v>315</v>
      </c>
      <c r="E430" s="44"/>
      <c r="F430" s="232" t="s">
        <v>4420</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315</v>
      </c>
      <c r="AU430" s="20" t="s">
        <v>88</v>
      </c>
    </row>
    <row r="431" s="2" customFormat="1">
      <c r="A431" s="42"/>
      <c r="B431" s="43"/>
      <c r="C431" s="44"/>
      <c r="D431" s="231" t="s">
        <v>472</v>
      </c>
      <c r="E431" s="44"/>
      <c r="F431" s="274" t="s">
        <v>5174</v>
      </c>
      <c r="G431" s="44"/>
      <c r="H431" s="44"/>
      <c r="I431" s="233"/>
      <c r="J431" s="44"/>
      <c r="K431" s="44"/>
      <c r="L431" s="48"/>
      <c r="M431" s="234"/>
      <c r="N431" s="235"/>
      <c r="O431" s="89"/>
      <c r="P431" s="89"/>
      <c r="Q431" s="89"/>
      <c r="R431" s="89"/>
      <c r="S431" s="89"/>
      <c r="T431" s="90"/>
      <c r="U431" s="42"/>
      <c r="V431" s="42"/>
      <c r="W431" s="42"/>
      <c r="X431" s="42"/>
      <c r="Y431" s="42"/>
      <c r="Z431" s="42"/>
      <c r="AA431" s="42"/>
      <c r="AB431" s="42"/>
      <c r="AC431" s="42"/>
      <c r="AD431" s="42"/>
      <c r="AE431" s="42"/>
      <c r="AT431" s="20" t="s">
        <v>472</v>
      </c>
      <c r="AU431" s="20" t="s">
        <v>88</v>
      </c>
    </row>
    <row r="432" s="15" customFormat="1">
      <c r="A432" s="15"/>
      <c r="B432" s="275"/>
      <c r="C432" s="276"/>
      <c r="D432" s="231" t="s">
        <v>342</v>
      </c>
      <c r="E432" s="277" t="s">
        <v>35</v>
      </c>
      <c r="F432" s="278" t="s">
        <v>4423</v>
      </c>
      <c r="G432" s="276"/>
      <c r="H432" s="277" t="s">
        <v>35</v>
      </c>
      <c r="I432" s="279"/>
      <c r="J432" s="276"/>
      <c r="K432" s="276"/>
      <c r="L432" s="280"/>
      <c r="M432" s="281"/>
      <c r="N432" s="282"/>
      <c r="O432" s="282"/>
      <c r="P432" s="282"/>
      <c r="Q432" s="282"/>
      <c r="R432" s="282"/>
      <c r="S432" s="282"/>
      <c r="T432" s="283"/>
      <c r="U432" s="15"/>
      <c r="V432" s="15"/>
      <c r="W432" s="15"/>
      <c r="X432" s="15"/>
      <c r="Y432" s="15"/>
      <c r="Z432" s="15"/>
      <c r="AA432" s="15"/>
      <c r="AB432" s="15"/>
      <c r="AC432" s="15"/>
      <c r="AD432" s="15"/>
      <c r="AE432" s="15"/>
      <c r="AT432" s="284" t="s">
        <v>342</v>
      </c>
      <c r="AU432" s="284" t="s">
        <v>88</v>
      </c>
      <c r="AV432" s="15" t="s">
        <v>86</v>
      </c>
      <c r="AW432" s="15" t="s">
        <v>41</v>
      </c>
      <c r="AX432" s="15" t="s">
        <v>79</v>
      </c>
      <c r="AY432" s="284" t="s">
        <v>305</v>
      </c>
    </row>
    <row r="433" s="13" customFormat="1">
      <c r="A433" s="13"/>
      <c r="B433" s="238"/>
      <c r="C433" s="239"/>
      <c r="D433" s="231" t="s">
        <v>342</v>
      </c>
      <c r="E433" s="240" t="s">
        <v>35</v>
      </c>
      <c r="F433" s="241" t="s">
        <v>86</v>
      </c>
      <c r="G433" s="239"/>
      <c r="H433" s="242">
        <v>1</v>
      </c>
      <c r="I433" s="243"/>
      <c r="J433" s="239"/>
      <c r="K433" s="239"/>
      <c r="L433" s="244"/>
      <c r="M433" s="245"/>
      <c r="N433" s="246"/>
      <c r="O433" s="246"/>
      <c r="P433" s="246"/>
      <c r="Q433" s="246"/>
      <c r="R433" s="246"/>
      <c r="S433" s="246"/>
      <c r="T433" s="247"/>
      <c r="U433" s="13"/>
      <c r="V433" s="13"/>
      <c r="W433" s="13"/>
      <c r="X433" s="13"/>
      <c r="Y433" s="13"/>
      <c r="Z433" s="13"/>
      <c r="AA433" s="13"/>
      <c r="AB433" s="13"/>
      <c r="AC433" s="13"/>
      <c r="AD433" s="13"/>
      <c r="AE433" s="13"/>
      <c r="AT433" s="248" t="s">
        <v>342</v>
      </c>
      <c r="AU433" s="248" t="s">
        <v>88</v>
      </c>
      <c r="AV433" s="13" t="s">
        <v>88</v>
      </c>
      <c r="AW433" s="13" t="s">
        <v>41</v>
      </c>
      <c r="AX433" s="13" t="s">
        <v>79</v>
      </c>
      <c r="AY433" s="248" t="s">
        <v>305</v>
      </c>
    </row>
    <row r="434" s="14" customFormat="1">
      <c r="A434" s="14"/>
      <c r="B434" s="249"/>
      <c r="C434" s="250"/>
      <c r="D434" s="231" t="s">
        <v>342</v>
      </c>
      <c r="E434" s="251" t="s">
        <v>35</v>
      </c>
      <c r="F434" s="252" t="s">
        <v>344</v>
      </c>
      <c r="G434" s="250"/>
      <c r="H434" s="253">
        <v>1</v>
      </c>
      <c r="I434" s="254"/>
      <c r="J434" s="250"/>
      <c r="K434" s="250"/>
      <c r="L434" s="255"/>
      <c r="M434" s="256"/>
      <c r="N434" s="257"/>
      <c r="O434" s="257"/>
      <c r="P434" s="257"/>
      <c r="Q434" s="257"/>
      <c r="R434" s="257"/>
      <c r="S434" s="257"/>
      <c r="T434" s="258"/>
      <c r="U434" s="14"/>
      <c r="V434" s="14"/>
      <c r="W434" s="14"/>
      <c r="X434" s="14"/>
      <c r="Y434" s="14"/>
      <c r="Z434" s="14"/>
      <c r="AA434" s="14"/>
      <c r="AB434" s="14"/>
      <c r="AC434" s="14"/>
      <c r="AD434" s="14"/>
      <c r="AE434" s="14"/>
      <c r="AT434" s="259" t="s">
        <v>342</v>
      </c>
      <c r="AU434" s="259" t="s">
        <v>88</v>
      </c>
      <c r="AV434" s="14" t="s">
        <v>313</v>
      </c>
      <c r="AW434" s="14" t="s">
        <v>41</v>
      </c>
      <c r="AX434" s="14" t="s">
        <v>86</v>
      </c>
      <c r="AY434" s="259" t="s">
        <v>305</v>
      </c>
    </row>
    <row r="435" s="2" customFormat="1" ht="16.5" customHeight="1">
      <c r="A435" s="42"/>
      <c r="B435" s="43"/>
      <c r="C435" s="260" t="s">
        <v>799</v>
      </c>
      <c r="D435" s="260" t="s">
        <v>303</v>
      </c>
      <c r="E435" s="261" t="s">
        <v>4424</v>
      </c>
      <c r="F435" s="262" t="s">
        <v>4425</v>
      </c>
      <c r="G435" s="263" t="s">
        <v>360</v>
      </c>
      <c r="H435" s="264">
        <v>1</v>
      </c>
      <c r="I435" s="265"/>
      <c r="J435" s="266">
        <f>ROUND(I435*H435,2)</f>
        <v>0</v>
      </c>
      <c r="K435" s="262" t="s">
        <v>325</v>
      </c>
      <c r="L435" s="267"/>
      <c r="M435" s="268" t="s">
        <v>35</v>
      </c>
      <c r="N435" s="269" t="s">
        <v>52</v>
      </c>
      <c r="O435" s="89"/>
      <c r="P435" s="227">
        <f>O435*H435</f>
        <v>0</v>
      </c>
      <c r="Q435" s="227">
        <v>1.6399999999999999</v>
      </c>
      <c r="R435" s="227">
        <f>Q435*H435</f>
        <v>1.6399999999999999</v>
      </c>
      <c r="S435" s="227">
        <v>0</v>
      </c>
      <c r="T435" s="228">
        <f>S435*H435</f>
        <v>0</v>
      </c>
      <c r="U435" s="42"/>
      <c r="V435" s="42"/>
      <c r="W435" s="42"/>
      <c r="X435" s="42"/>
      <c r="Y435" s="42"/>
      <c r="Z435" s="42"/>
      <c r="AA435" s="42"/>
      <c r="AB435" s="42"/>
      <c r="AC435" s="42"/>
      <c r="AD435" s="42"/>
      <c r="AE435" s="42"/>
      <c r="AR435" s="229" t="s">
        <v>357</v>
      </c>
      <c r="AT435" s="229" t="s">
        <v>303</v>
      </c>
      <c r="AU435" s="229" t="s">
        <v>88</v>
      </c>
      <c r="AY435" s="20" t="s">
        <v>305</v>
      </c>
      <c r="BE435" s="230">
        <f>IF(N435="základní",J435,0)</f>
        <v>0</v>
      </c>
      <c r="BF435" s="230">
        <f>IF(N435="snížená",J435,0)</f>
        <v>0</v>
      </c>
      <c r="BG435" s="230">
        <f>IF(N435="zákl. přenesená",J435,0)</f>
        <v>0</v>
      </c>
      <c r="BH435" s="230">
        <f>IF(N435="sníž. přenesená",J435,0)</f>
        <v>0</v>
      </c>
      <c r="BI435" s="230">
        <f>IF(N435="nulová",J435,0)</f>
        <v>0</v>
      </c>
      <c r="BJ435" s="20" t="s">
        <v>313</v>
      </c>
      <c r="BK435" s="230">
        <f>ROUND(I435*H435,2)</f>
        <v>0</v>
      </c>
      <c r="BL435" s="20" t="s">
        <v>313</v>
      </c>
      <c r="BM435" s="229" t="s">
        <v>6372</v>
      </c>
    </row>
    <row r="436" s="2" customFormat="1">
      <c r="A436" s="42"/>
      <c r="B436" s="43"/>
      <c r="C436" s="44"/>
      <c r="D436" s="231" t="s">
        <v>315</v>
      </c>
      <c r="E436" s="44"/>
      <c r="F436" s="232" t="s">
        <v>4425</v>
      </c>
      <c r="G436" s="44"/>
      <c r="H436" s="44"/>
      <c r="I436" s="233"/>
      <c r="J436" s="44"/>
      <c r="K436" s="44"/>
      <c r="L436" s="48"/>
      <c r="M436" s="234"/>
      <c r="N436" s="235"/>
      <c r="O436" s="89"/>
      <c r="P436" s="89"/>
      <c r="Q436" s="89"/>
      <c r="R436" s="89"/>
      <c r="S436" s="89"/>
      <c r="T436" s="90"/>
      <c r="U436" s="42"/>
      <c r="V436" s="42"/>
      <c r="W436" s="42"/>
      <c r="X436" s="42"/>
      <c r="Y436" s="42"/>
      <c r="Z436" s="42"/>
      <c r="AA436" s="42"/>
      <c r="AB436" s="42"/>
      <c r="AC436" s="42"/>
      <c r="AD436" s="42"/>
      <c r="AE436" s="42"/>
      <c r="AT436" s="20" t="s">
        <v>315</v>
      </c>
      <c r="AU436" s="20" t="s">
        <v>88</v>
      </c>
    </row>
    <row r="437" s="2" customFormat="1">
      <c r="A437" s="42"/>
      <c r="B437" s="43"/>
      <c r="C437" s="44"/>
      <c r="D437" s="231" t="s">
        <v>472</v>
      </c>
      <c r="E437" s="44"/>
      <c r="F437" s="274" t="s">
        <v>5174</v>
      </c>
      <c r="G437" s="44"/>
      <c r="H437" s="44"/>
      <c r="I437" s="233"/>
      <c r="J437" s="44"/>
      <c r="K437" s="44"/>
      <c r="L437" s="48"/>
      <c r="M437" s="234"/>
      <c r="N437" s="235"/>
      <c r="O437" s="89"/>
      <c r="P437" s="89"/>
      <c r="Q437" s="89"/>
      <c r="R437" s="89"/>
      <c r="S437" s="89"/>
      <c r="T437" s="90"/>
      <c r="U437" s="42"/>
      <c r="V437" s="42"/>
      <c r="W437" s="42"/>
      <c r="X437" s="42"/>
      <c r="Y437" s="42"/>
      <c r="Z437" s="42"/>
      <c r="AA437" s="42"/>
      <c r="AB437" s="42"/>
      <c r="AC437" s="42"/>
      <c r="AD437" s="42"/>
      <c r="AE437" s="42"/>
      <c r="AT437" s="20" t="s">
        <v>472</v>
      </c>
      <c r="AU437" s="20" t="s">
        <v>88</v>
      </c>
    </row>
    <row r="438" s="15" customFormat="1">
      <c r="A438" s="15"/>
      <c r="B438" s="275"/>
      <c r="C438" s="276"/>
      <c r="D438" s="231" t="s">
        <v>342</v>
      </c>
      <c r="E438" s="277" t="s">
        <v>35</v>
      </c>
      <c r="F438" s="278" t="s">
        <v>4427</v>
      </c>
      <c r="G438" s="276"/>
      <c r="H438" s="277" t="s">
        <v>35</v>
      </c>
      <c r="I438" s="279"/>
      <c r="J438" s="276"/>
      <c r="K438" s="276"/>
      <c r="L438" s="280"/>
      <c r="M438" s="281"/>
      <c r="N438" s="282"/>
      <c r="O438" s="282"/>
      <c r="P438" s="282"/>
      <c r="Q438" s="282"/>
      <c r="R438" s="282"/>
      <c r="S438" s="282"/>
      <c r="T438" s="283"/>
      <c r="U438" s="15"/>
      <c r="V438" s="15"/>
      <c r="W438" s="15"/>
      <c r="X438" s="15"/>
      <c r="Y438" s="15"/>
      <c r="Z438" s="15"/>
      <c r="AA438" s="15"/>
      <c r="AB438" s="15"/>
      <c r="AC438" s="15"/>
      <c r="AD438" s="15"/>
      <c r="AE438" s="15"/>
      <c r="AT438" s="284" t="s">
        <v>342</v>
      </c>
      <c r="AU438" s="284" t="s">
        <v>88</v>
      </c>
      <c r="AV438" s="15" t="s">
        <v>86</v>
      </c>
      <c r="AW438" s="15" t="s">
        <v>41</v>
      </c>
      <c r="AX438" s="15" t="s">
        <v>79</v>
      </c>
      <c r="AY438" s="284" t="s">
        <v>305</v>
      </c>
    </row>
    <row r="439" s="13" customFormat="1">
      <c r="A439" s="13"/>
      <c r="B439" s="238"/>
      <c r="C439" s="239"/>
      <c r="D439" s="231" t="s">
        <v>342</v>
      </c>
      <c r="E439" s="240" t="s">
        <v>35</v>
      </c>
      <c r="F439" s="241" t="s">
        <v>86</v>
      </c>
      <c r="G439" s="239"/>
      <c r="H439" s="242">
        <v>1</v>
      </c>
      <c r="I439" s="243"/>
      <c r="J439" s="239"/>
      <c r="K439" s="239"/>
      <c r="L439" s="244"/>
      <c r="M439" s="245"/>
      <c r="N439" s="246"/>
      <c r="O439" s="246"/>
      <c r="P439" s="246"/>
      <c r="Q439" s="246"/>
      <c r="R439" s="246"/>
      <c r="S439" s="246"/>
      <c r="T439" s="247"/>
      <c r="U439" s="13"/>
      <c r="V439" s="13"/>
      <c r="W439" s="13"/>
      <c r="X439" s="13"/>
      <c r="Y439" s="13"/>
      <c r="Z439" s="13"/>
      <c r="AA439" s="13"/>
      <c r="AB439" s="13"/>
      <c r="AC439" s="13"/>
      <c r="AD439" s="13"/>
      <c r="AE439" s="13"/>
      <c r="AT439" s="248" t="s">
        <v>342</v>
      </c>
      <c r="AU439" s="248" t="s">
        <v>88</v>
      </c>
      <c r="AV439" s="13" t="s">
        <v>88</v>
      </c>
      <c r="AW439" s="13" t="s">
        <v>41</v>
      </c>
      <c r="AX439" s="13" t="s">
        <v>79</v>
      </c>
      <c r="AY439" s="248" t="s">
        <v>305</v>
      </c>
    </row>
    <row r="440" s="14" customFormat="1">
      <c r="A440" s="14"/>
      <c r="B440" s="249"/>
      <c r="C440" s="250"/>
      <c r="D440" s="231" t="s">
        <v>342</v>
      </c>
      <c r="E440" s="251" t="s">
        <v>35</v>
      </c>
      <c r="F440" s="252" t="s">
        <v>344</v>
      </c>
      <c r="G440" s="250"/>
      <c r="H440" s="253">
        <v>1</v>
      </c>
      <c r="I440" s="254"/>
      <c r="J440" s="250"/>
      <c r="K440" s="250"/>
      <c r="L440" s="255"/>
      <c r="M440" s="256"/>
      <c r="N440" s="257"/>
      <c r="O440" s="257"/>
      <c r="P440" s="257"/>
      <c r="Q440" s="257"/>
      <c r="R440" s="257"/>
      <c r="S440" s="257"/>
      <c r="T440" s="258"/>
      <c r="U440" s="14"/>
      <c r="V440" s="14"/>
      <c r="W440" s="14"/>
      <c r="X440" s="14"/>
      <c r="Y440" s="14"/>
      <c r="Z440" s="14"/>
      <c r="AA440" s="14"/>
      <c r="AB440" s="14"/>
      <c r="AC440" s="14"/>
      <c r="AD440" s="14"/>
      <c r="AE440" s="14"/>
      <c r="AT440" s="259" t="s">
        <v>342</v>
      </c>
      <c r="AU440" s="259" t="s">
        <v>88</v>
      </c>
      <c r="AV440" s="14" t="s">
        <v>313</v>
      </c>
      <c r="AW440" s="14" t="s">
        <v>41</v>
      </c>
      <c r="AX440" s="14" t="s">
        <v>86</v>
      </c>
      <c r="AY440" s="259" t="s">
        <v>305</v>
      </c>
    </row>
    <row r="441" s="12" customFormat="1" ht="22.8" customHeight="1">
      <c r="A441" s="12"/>
      <c r="B441" s="202"/>
      <c r="C441" s="203"/>
      <c r="D441" s="204" t="s">
        <v>78</v>
      </c>
      <c r="E441" s="216" t="s">
        <v>364</v>
      </c>
      <c r="F441" s="216" t="s">
        <v>1986</v>
      </c>
      <c r="G441" s="203"/>
      <c r="H441" s="203"/>
      <c r="I441" s="206"/>
      <c r="J441" s="217">
        <f>BK441</f>
        <v>0</v>
      </c>
      <c r="K441" s="203"/>
      <c r="L441" s="208"/>
      <c r="M441" s="209"/>
      <c r="N441" s="210"/>
      <c r="O441" s="210"/>
      <c r="P441" s="211">
        <f>SUM(P442:P578)</f>
        <v>0</v>
      </c>
      <c r="Q441" s="210"/>
      <c r="R441" s="211">
        <f>SUM(R442:R578)</f>
        <v>2.849324659628</v>
      </c>
      <c r="S441" s="210"/>
      <c r="T441" s="212">
        <f>SUM(T442:T578)</f>
        <v>70.138106999999991</v>
      </c>
      <c r="U441" s="12"/>
      <c r="V441" s="12"/>
      <c r="W441" s="12"/>
      <c r="X441" s="12"/>
      <c r="Y441" s="12"/>
      <c r="Z441" s="12"/>
      <c r="AA441" s="12"/>
      <c r="AB441" s="12"/>
      <c r="AC441" s="12"/>
      <c r="AD441" s="12"/>
      <c r="AE441" s="12"/>
      <c r="AR441" s="213" t="s">
        <v>86</v>
      </c>
      <c r="AT441" s="214" t="s">
        <v>78</v>
      </c>
      <c r="AU441" s="214" t="s">
        <v>86</v>
      </c>
      <c r="AY441" s="213" t="s">
        <v>305</v>
      </c>
      <c r="BK441" s="215">
        <f>SUM(BK442:BK578)</f>
        <v>0</v>
      </c>
    </row>
    <row r="442" s="2" customFormat="1" ht="16.5" customHeight="1">
      <c r="A442" s="42"/>
      <c r="B442" s="43"/>
      <c r="C442" s="218" t="s">
        <v>806</v>
      </c>
      <c r="D442" s="218" t="s">
        <v>308</v>
      </c>
      <c r="E442" s="219" t="s">
        <v>3621</v>
      </c>
      <c r="F442" s="220" t="s">
        <v>3622</v>
      </c>
      <c r="G442" s="221" t="s">
        <v>311</v>
      </c>
      <c r="H442" s="222">
        <v>6.6799999999999997</v>
      </c>
      <c r="I442" s="223"/>
      <c r="J442" s="224">
        <f>ROUND(I442*H442,2)</f>
        <v>0</v>
      </c>
      <c r="K442" s="220" t="s">
        <v>325</v>
      </c>
      <c r="L442" s="48"/>
      <c r="M442" s="225" t="s">
        <v>35</v>
      </c>
      <c r="N442" s="226" t="s">
        <v>52</v>
      </c>
      <c r="O442" s="89"/>
      <c r="P442" s="227">
        <f>O442*H442</f>
        <v>0</v>
      </c>
      <c r="Q442" s="227">
        <v>0.00117</v>
      </c>
      <c r="R442" s="227">
        <f>Q442*H442</f>
        <v>0.0078156000000000007</v>
      </c>
      <c r="S442" s="227">
        <v>0</v>
      </c>
      <c r="T442" s="228">
        <f>S442*H442</f>
        <v>0</v>
      </c>
      <c r="U442" s="42"/>
      <c r="V442" s="42"/>
      <c r="W442" s="42"/>
      <c r="X442" s="42"/>
      <c r="Y442" s="42"/>
      <c r="Z442" s="42"/>
      <c r="AA442" s="42"/>
      <c r="AB442" s="42"/>
      <c r="AC442" s="42"/>
      <c r="AD442" s="42"/>
      <c r="AE442" s="42"/>
      <c r="AR442" s="229" t="s">
        <v>313</v>
      </c>
      <c r="AT442" s="229" t="s">
        <v>308</v>
      </c>
      <c r="AU442" s="229" t="s">
        <v>88</v>
      </c>
      <c r="AY442" s="20" t="s">
        <v>305</v>
      </c>
      <c r="BE442" s="230">
        <f>IF(N442="základní",J442,0)</f>
        <v>0</v>
      </c>
      <c r="BF442" s="230">
        <f>IF(N442="snížená",J442,0)</f>
        <v>0</v>
      </c>
      <c r="BG442" s="230">
        <f>IF(N442="zákl. přenesená",J442,0)</f>
        <v>0</v>
      </c>
      <c r="BH442" s="230">
        <f>IF(N442="sníž. přenesená",J442,0)</f>
        <v>0</v>
      </c>
      <c r="BI442" s="230">
        <f>IF(N442="nulová",J442,0)</f>
        <v>0</v>
      </c>
      <c r="BJ442" s="20" t="s">
        <v>313</v>
      </c>
      <c r="BK442" s="230">
        <f>ROUND(I442*H442,2)</f>
        <v>0</v>
      </c>
      <c r="BL442" s="20" t="s">
        <v>313</v>
      </c>
      <c r="BM442" s="229" t="s">
        <v>6373</v>
      </c>
    </row>
    <row r="443" s="2" customFormat="1">
      <c r="A443" s="42"/>
      <c r="B443" s="43"/>
      <c r="C443" s="44"/>
      <c r="D443" s="231" t="s">
        <v>315</v>
      </c>
      <c r="E443" s="44"/>
      <c r="F443" s="232" t="s">
        <v>3624</v>
      </c>
      <c r="G443" s="44"/>
      <c r="H443" s="44"/>
      <c r="I443" s="233"/>
      <c r="J443" s="44"/>
      <c r="K443" s="44"/>
      <c r="L443" s="48"/>
      <c r="M443" s="234"/>
      <c r="N443" s="235"/>
      <c r="O443" s="89"/>
      <c r="P443" s="89"/>
      <c r="Q443" s="89"/>
      <c r="R443" s="89"/>
      <c r="S443" s="89"/>
      <c r="T443" s="90"/>
      <c r="U443" s="42"/>
      <c r="V443" s="42"/>
      <c r="W443" s="42"/>
      <c r="X443" s="42"/>
      <c r="Y443" s="42"/>
      <c r="Z443" s="42"/>
      <c r="AA443" s="42"/>
      <c r="AB443" s="42"/>
      <c r="AC443" s="42"/>
      <c r="AD443" s="42"/>
      <c r="AE443" s="42"/>
      <c r="AT443" s="20" t="s">
        <v>315</v>
      </c>
      <c r="AU443" s="20" t="s">
        <v>88</v>
      </c>
    </row>
    <row r="444" s="2" customFormat="1">
      <c r="A444" s="42"/>
      <c r="B444" s="43"/>
      <c r="C444" s="44"/>
      <c r="D444" s="236" t="s">
        <v>328</v>
      </c>
      <c r="E444" s="44"/>
      <c r="F444" s="237" t="s">
        <v>3625</v>
      </c>
      <c r="G444" s="44"/>
      <c r="H444" s="44"/>
      <c r="I444" s="233"/>
      <c r="J444" s="44"/>
      <c r="K444" s="44"/>
      <c r="L444" s="48"/>
      <c r="M444" s="234"/>
      <c r="N444" s="235"/>
      <c r="O444" s="89"/>
      <c r="P444" s="89"/>
      <c r="Q444" s="89"/>
      <c r="R444" s="89"/>
      <c r="S444" s="89"/>
      <c r="T444" s="90"/>
      <c r="U444" s="42"/>
      <c r="V444" s="42"/>
      <c r="W444" s="42"/>
      <c r="X444" s="42"/>
      <c r="Y444" s="42"/>
      <c r="Z444" s="42"/>
      <c r="AA444" s="42"/>
      <c r="AB444" s="42"/>
      <c r="AC444" s="42"/>
      <c r="AD444" s="42"/>
      <c r="AE444" s="42"/>
      <c r="AT444" s="20" t="s">
        <v>328</v>
      </c>
      <c r="AU444" s="20" t="s">
        <v>88</v>
      </c>
    </row>
    <row r="445" s="15" customFormat="1">
      <c r="A445" s="15"/>
      <c r="B445" s="275"/>
      <c r="C445" s="276"/>
      <c r="D445" s="231" t="s">
        <v>342</v>
      </c>
      <c r="E445" s="277" t="s">
        <v>35</v>
      </c>
      <c r="F445" s="278" t="s">
        <v>6374</v>
      </c>
      <c r="G445" s="276"/>
      <c r="H445" s="277" t="s">
        <v>35</v>
      </c>
      <c r="I445" s="279"/>
      <c r="J445" s="276"/>
      <c r="K445" s="276"/>
      <c r="L445" s="280"/>
      <c r="M445" s="281"/>
      <c r="N445" s="282"/>
      <c r="O445" s="282"/>
      <c r="P445" s="282"/>
      <c r="Q445" s="282"/>
      <c r="R445" s="282"/>
      <c r="S445" s="282"/>
      <c r="T445" s="283"/>
      <c r="U445" s="15"/>
      <c r="V445" s="15"/>
      <c r="W445" s="15"/>
      <c r="X445" s="15"/>
      <c r="Y445" s="15"/>
      <c r="Z445" s="15"/>
      <c r="AA445" s="15"/>
      <c r="AB445" s="15"/>
      <c r="AC445" s="15"/>
      <c r="AD445" s="15"/>
      <c r="AE445" s="15"/>
      <c r="AT445" s="284" t="s">
        <v>342</v>
      </c>
      <c r="AU445" s="284" t="s">
        <v>88</v>
      </c>
      <c r="AV445" s="15" t="s">
        <v>86</v>
      </c>
      <c r="AW445" s="15" t="s">
        <v>41</v>
      </c>
      <c r="AX445" s="15" t="s">
        <v>79</v>
      </c>
      <c r="AY445" s="284" t="s">
        <v>305</v>
      </c>
    </row>
    <row r="446" s="13" customFormat="1">
      <c r="A446" s="13"/>
      <c r="B446" s="238"/>
      <c r="C446" s="239"/>
      <c r="D446" s="231" t="s">
        <v>342</v>
      </c>
      <c r="E446" s="240" t="s">
        <v>35</v>
      </c>
      <c r="F446" s="241" t="s">
        <v>6375</v>
      </c>
      <c r="G446" s="239"/>
      <c r="H446" s="242">
        <v>3.48</v>
      </c>
      <c r="I446" s="243"/>
      <c r="J446" s="239"/>
      <c r="K446" s="239"/>
      <c r="L446" s="244"/>
      <c r="M446" s="245"/>
      <c r="N446" s="246"/>
      <c r="O446" s="246"/>
      <c r="P446" s="246"/>
      <c r="Q446" s="246"/>
      <c r="R446" s="246"/>
      <c r="S446" s="246"/>
      <c r="T446" s="247"/>
      <c r="U446" s="13"/>
      <c r="V446" s="13"/>
      <c r="W446" s="13"/>
      <c r="X446" s="13"/>
      <c r="Y446" s="13"/>
      <c r="Z446" s="13"/>
      <c r="AA446" s="13"/>
      <c r="AB446" s="13"/>
      <c r="AC446" s="13"/>
      <c r="AD446" s="13"/>
      <c r="AE446" s="13"/>
      <c r="AT446" s="248" t="s">
        <v>342</v>
      </c>
      <c r="AU446" s="248" t="s">
        <v>88</v>
      </c>
      <c r="AV446" s="13" t="s">
        <v>88</v>
      </c>
      <c r="AW446" s="13" t="s">
        <v>41</v>
      </c>
      <c r="AX446" s="13" t="s">
        <v>79</v>
      </c>
      <c r="AY446" s="248" t="s">
        <v>305</v>
      </c>
    </row>
    <row r="447" s="13" customFormat="1">
      <c r="A447" s="13"/>
      <c r="B447" s="238"/>
      <c r="C447" s="239"/>
      <c r="D447" s="231" t="s">
        <v>342</v>
      </c>
      <c r="E447" s="240" t="s">
        <v>35</v>
      </c>
      <c r="F447" s="241" t="s">
        <v>6376</v>
      </c>
      <c r="G447" s="239"/>
      <c r="H447" s="242">
        <v>3.2000000000000002</v>
      </c>
      <c r="I447" s="243"/>
      <c r="J447" s="239"/>
      <c r="K447" s="239"/>
      <c r="L447" s="244"/>
      <c r="M447" s="245"/>
      <c r="N447" s="246"/>
      <c r="O447" s="246"/>
      <c r="P447" s="246"/>
      <c r="Q447" s="246"/>
      <c r="R447" s="246"/>
      <c r="S447" s="246"/>
      <c r="T447" s="247"/>
      <c r="U447" s="13"/>
      <c r="V447" s="13"/>
      <c r="W447" s="13"/>
      <c r="X447" s="13"/>
      <c r="Y447" s="13"/>
      <c r="Z447" s="13"/>
      <c r="AA447" s="13"/>
      <c r="AB447" s="13"/>
      <c r="AC447" s="13"/>
      <c r="AD447" s="13"/>
      <c r="AE447" s="13"/>
      <c r="AT447" s="248" t="s">
        <v>342</v>
      </c>
      <c r="AU447" s="248" t="s">
        <v>88</v>
      </c>
      <c r="AV447" s="13" t="s">
        <v>88</v>
      </c>
      <c r="AW447" s="13" t="s">
        <v>41</v>
      </c>
      <c r="AX447" s="13" t="s">
        <v>79</v>
      </c>
      <c r="AY447" s="248" t="s">
        <v>305</v>
      </c>
    </row>
    <row r="448" s="14" customFormat="1">
      <c r="A448" s="14"/>
      <c r="B448" s="249"/>
      <c r="C448" s="250"/>
      <c r="D448" s="231" t="s">
        <v>342</v>
      </c>
      <c r="E448" s="251" t="s">
        <v>35</v>
      </c>
      <c r="F448" s="252" t="s">
        <v>344</v>
      </c>
      <c r="G448" s="250"/>
      <c r="H448" s="253">
        <v>6.6799999999999997</v>
      </c>
      <c r="I448" s="254"/>
      <c r="J448" s="250"/>
      <c r="K448" s="250"/>
      <c r="L448" s="255"/>
      <c r="M448" s="256"/>
      <c r="N448" s="257"/>
      <c r="O448" s="257"/>
      <c r="P448" s="257"/>
      <c r="Q448" s="257"/>
      <c r="R448" s="257"/>
      <c r="S448" s="257"/>
      <c r="T448" s="258"/>
      <c r="U448" s="14"/>
      <c r="V448" s="14"/>
      <c r="W448" s="14"/>
      <c r="X448" s="14"/>
      <c r="Y448" s="14"/>
      <c r="Z448" s="14"/>
      <c r="AA448" s="14"/>
      <c r="AB448" s="14"/>
      <c r="AC448" s="14"/>
      <c r="AD448" s="14"/>
      <c r="AE448" s="14"/>
      <c r="AT448" s="259" t="s">
        <v>342</v>
      </c>
      <c r="AU448" s="259" t="s">
        <v>88</v>
      </c>
      <c r="AV448" s="14" t="s">
        <v>313</v>
      </c>
      <c r="AW448" s="14" t="s">
        <v>41</v>
      </c>
      <c r="AX448" s="14" t="s">
        <v>86</v>
      </c>
      <c r="AY448" s="259" t="s">
        <v>305</v>
      </c>
    </row>
    <row r="449" s="2" customFormat="1" ht="16.5" customHeight="1">
      <c r="A449" s="42"/>
      <c r="B449" s="43"/>
      <c r="C449" s="218" t="s">
        <v>813</v>
      </c>
      <c r="D449" s="218" t="s">
        <v>308</v>
      </c>
      <c r="E449" s="219" t="s">
        <v>3628</v>
      </c>
      <c r="F449" s="220" t="s">
        <v>3629</v>
      </c>
      <c r="G449" s="221" t="s">
        <v>311</v>
      </c>
      <c r="H449" s="222">
        <v>6.6799999999999997</v>
      </c>
      <c r="I449" s="223"/>
      <c r="J449" s="224">
        <f>ROUND(I449*H449,2)</f>
        <v>0</v>
      </c>
      <c r="K449" s="220" t="s">
        <v>325</v>
      </c>
      <c r="L449" s="48"/>
      <c r="M449" s="225" t="s">
        <v>35</v>
      </c>
      <c r="N449" s="226" t="s">
        <v>52</v>
      </c>
      <c r="O449" s="89"/>
      <c r="P449" s="227">
        <f>O449*H449</f>
        <v>0</v>
      </c>
      <c r="Q449" s="227">
        <v>0.00058049999999999996</v>
      </c>
      <c r="R449" s="227">
        <f>Q449*H449</f>
        <v>0.0038777399999999997</v>
      </c>
      <c r="S449" s="227">
        <v>0</v>
      </c>
      <c r="T449" s="228">
        <f>S449*H449</f>
        <v>0</v>
      </c>
      <c r="U449" s="42"/>
      <c r="V449" s="42"/>
      <c r="W449" s="42"/>
      <c r="X449" s="42"/>
      <c r="Y449" s="42"/>
      <c r="Z449" s="42"/>
      <c r="AA449" s="42"/>
      <c r="AB449" s="42"/>
      <c r="AC449" s="42"/>
      <c r="AD449" s="42"/>
      <c r="AE449" s="42"/>
      <c r="AR449" s="229" t="s">
        <v>313</v>
      </c>
      <c r="AT449" s="229" t="s">
        <v>308</v>
      </c>
      <c r="AU449" s="229" t="s">
        <v>88</v>
      </c>
      <c r="AY449" s="20" t="s">
        <v>305</v>
      </c>
      <c r="BE449" s="230">
        <f>IF(N449="základní",J449,0)</f>
        <v>0</v>
      </c>
      <c r="BF449" s="230">
        <f>IF(N449="snížená",J449,0)</f>
        <v>0</v>
      </c>
      <c r="BG449" s="230">
        <f>IF(N449="zákl. přenesená",J449,0)</f>
        <v>0</v>
      </c>
      <c r="BH449" s="230">
        <f>IF(N449="sníž. přenesená",J449,0)</f>
        <v>0</v>
      </c>
      <c r="BI449" s="230">
        <f>IF(N449="nulová",J449,0)</f>
        <v>0</v>
      </c>
      <c r="BJ449" s="20" t="s">
        <v>313</v>
      </c>
      <c r="BK449" s="230">
        <f>ROUND(I449*H449,2)</f>
        <v>0</v>
      </c>
      <c r="BL449" s="20" t="s">
        <v>313</v>
      </c>
      <c r="BM449" s="229" t="s">
        <v>6377</v>
      </c>
    </row>
    <row r="450" s="2" customFormat="1">
      <c r="A450" s="42"/>
      <c r="B450" s="43"/>
      <c r="C450" s="44"/>
      <c r="D450" s="231" t="s">
        <v>315</v>
      </c>
      <c r="E450" s="44"/>
      <c r="F450" s="232" t="s">
        <v>3631</v>
      </c>
      <c r="G450" s="44"/>
      <c r="H450" s="44"/>
      <c r="I450" s="233"/>
      <c r="J450" s="44"/>
      <c r="K450" s="44"/>
      <c r="L450" s="48"/>
      <c r="M450" s="234"/>
      <c r="N450" s="235"/>
      <c r="O450" s="89"/>
      <c r="P450" s="89"/>
      <c r="Q450" s="89"/>
      <c r="R450" s="89"/>
      <c r="S450" s="89"/>
      <c r="T450" s="90"/>
      <c r="U450" s="42"/>
      <c r="V450" s="42"/>
      <c r="W450" s="42"/>
      <c r="X450" s="42"/>
      <c r="Y450" s="42"/>
      <c r="Z450" s="42"/>
      <c r="AA450" s="42"/>
      <c r="AB450" s="42"/>
      <c r="AC450" s="42"/>
      <c r="AD450" s="42"/>
      <c r="AE450" s="42"/>
      <c r="AT450" s="20" t="s">
        <v>315</v>
      </c>
      <c r="AU450" s="20" t="s">
        <v>88</v>
      </c>
    </row>
    <row r="451" s="2" customFormat="1">
      <c r="A451" s="42"/>
      <c r="B451" s="43"/>
      <c r="C451" s="44"/>
      <c r="D451" s="236" t="s">
        <v>328</v>
      </c>
      <c r="E451" s="44"/>
      <c r="F451" s="237" t="s">
        <v>3632</v>
      </c>
      <c r="G451" s="44"/>
      <c r="H451" s="44"/>
      <c r="I451" s="233"/>
      <c r="J451" s="44"/>
      <c r="K451" s="44"/>
      <c r="L451" s="48"/>
      <c r="M451" s="234"/>
      <c r="N451" s="235"/>
      <c r="O451" s="89"/>
      <c r="P451" s="89"/>
      <c r="Q451" s="89"/>
      <c r="R451" s="89"/>
      <c r="S451" s="89"/>
      <c r="T451" s="90"/>
      <c r="U451" s="42"/>
      <c r="V451" s="42"/>
      <c r="W451" s="42"/>
      <c r="X451" s="42"/>
      <c r="Y451" s="42"/>
      <c r="Z451" s="42"/>
      <c r="AA451" s="42"/>
      <c r="AB451" s="42"/>
      <c r="AC451" s="42"/>
      <c r="AD451" s="42"/>
      <c r="AE451" s="42"/>
      <c r="AT451" s="20" t="s">
        <v>328</v>
      </c>
      <c r="AU451" s="20" t="s">
        <v>88</v>
      </c>
    </row>
    <row r="452" s="15" customFormat="1">
      <c r="A452" s="15"/>
      <c r="B452" s="275"/>
      <c r="C452" s="276"/>
      <c r="D452" s="231" t="s">
        <v>342</v>
      </c>
      <c r="E452" s="277" t="s">
        <v>35</v>
      </c>
      <c r="F452" s="278" t="s">
        <v>6374</v>
      </c>
      <c r="G452" s="276"/>
      <c r="H452" s="277" t="s">
        <v>35</v>
      </c>
      <c r="I452" s="279"/>
      <c r="J452" s="276"/>
      <c r="K452" s="276"/>
      <c r="L452" s="280"/>
      <c r="M452" s="281"/>
      <c r="N452" s="282"/>
      <c r="O452" s="282"/>
      <c r="P452" s="282"/>
      <c r="Q452" s="282"/>
      <c r="R452" s="282"/>
      <c r="S452" s="282"/>
      <c r="T452" s="283"/>
      <c r="U452" s="15"/>
      <c r="V452" s="15"/>
      <c r="W452" s="15"/>
      <c r="X452" s="15"/>
      <c r="Y452" s="15"/>
      <c r="Z452" s="15"/>
      <c r="AA452" s="15"/>
      <c r="AB452" s="15"/>
      <c r="AC452" s="15"/>
      <c r="AD452" s="15"/>
      <c r="AE452" s="15"/>
      <c r="AT452" s="284" t="s">
        <v>342</v>
      </c>
      <c r="AU452" s="284" t="s">
        <v>88</v>
      </c>
      <c r="AV452" s="15" t="s">
        <v>86</v>
      </c>
      <c r="AW452" s="15" t="s">
        <v>41</v>
      </c>
      <c r="AX452" s="15" t="s">
        <v>79</v>
      </c>
      <c r="AY452" s="284" t="s">
        <v>305</v>
      </c>
    </row>
    <row r="453" s="13" customFormat="1">
      <c r="A453" s="13"/>
      <c r="B453" s="238"/>
      <c r="C453" s="239"/>
      <c r="D453" s="231" t="s">
        <v>342</v>
      </c>
      <c r="E453" s="240" t="s">
        <v>35</v>
      </c>
      <c r="F453" s="241" t="s">
        <v>6375</v>
      </c>
      <c r="G453" s="239"/>
      <c r="H453" s="242">
        <v>3.48</v>
      </c>
      <c r="I453" s="243"/>
      <c r="J453" s="239"/>
      <c r="K453" s="239"/>
      <c r="L453" s="244"/>
      <c r="M453" s="245"/>
      <c r="N453" s="246"/>
      <c r="O453" s="246"/>
      <c r="P453" s="246"/>
      <c r="Q453" s="246"/>
      <c r="R453" s="246"/>
      <c r="S453" s="246"/>
      <c r="T453" s="247"/>
      <c r="U453" s="13"/>
      <c r="V453" s="13"/>
      <c r="W453" s="13"/>
      <c r="X453" s="13"/>
      <c r="Y453" s="13"/>
      <c r="Z453" s="13"/>
      <c r="AA453" s="13"/>
      <c r="AB453" s="13"/>
      <c r="AC453" s="13"/>
      <c r="AD453" s="13"/>
      <c r="AE453" s="13"/>
      <c r="AT453" s="248" t="s">
        <v>342</v>
      </c>
      <c r="AU453" s="248" t="s">
        <v>88</v>
      </c>
      <c r="AV453" s="13" t="s">
        <v>88</v>
      </c>
      <c r="AW453" s="13" t="s">
        <v>41</v>
      </c>
      <c r="AX453" s="13" t="s">
        <v>79</v>
      </c>
      <c r="AY453" s="248" t="s">
        <v>305</v>
      </c>
    </row>
    <row r="454" s="13" customFormat="1">
      <c r="A454" s="13"/>
      <c r="B454" s="238"/>
      <c r="C454" s="239"/>
      <c r="D454" s="231" t="s">
        <v>342</v>
      </c>
      <c r="E454" s="240" t="s">
        <v>35</v>
      </c>
      <c r="F454" s="241" t="s">
        <v>6376</v>
      </c>
      <c r="G454" s="239"/>
      <c r="H454" s="242">
        <v>3.2000000000000002</v>
      </c>
      <c r="I454" s="243"/>
      <c r="J454" s="239"/>
      <c r="K454" s="239"/>
      <c r="L454" s="244"/>
      <c r="M454" s="245"/>
      <c r="N454" s="246"/>
      <c r="O454" s="246"/>
      <c r="P454" s="246"/>
      <c r="Q454" s="246"/>
      <c r="R454" s="246"/>
      <c r="S454" s="246"/>
      <c r="T454" s="247"/>
      <c r="U454" s="13"/>
      <c r="V454" s="13"/>
      <c r="W454" s="13"/>
      <c r="X454" s="13"/>
      <c r="Y454" s="13"/>
      <c r="Z454" s="13"/>
      <c r="AA454" s="13"/>
      <c r="AB454" s="13"/>
      <c r="AC454" s="13"/>
      <c r="AD454" s="13"/>
      <c r="AE454" s="13"/>
      <c r="AT454" s="248" t="s">
        <v>342</v>
      </c>
      <c r="AU454" s="248" t="s">
        <v>88</v>
      </c>
      <c r="AV454" s="13" t="s">
        <v>88</v>
      </c>
      <c r="AW454" s="13" t="s">
        <v>41</v>
      </c>
      <c r="AX454" s="13" t="s">
        <v>79</v>
      </c>
      <c r="AY454" s="248" t="s">
        <v>305</v>
      </c>
    </row>
    <row r="455" s="14" customFormat="1">
      <c r="A455" s="14"/>
      <c r="B455" s="249"/>
      <c r="C455" s="250"/>
      <c r="D455" s="231" t="s">
        <v>342</v>
      </c>
      <c r="E455" s="251" t="s">
        <v>35</v>
      </c>
      <c r="F455" s="252" t="s">
        <v>344</v>
      </c>
      <c r="G455" s="250"/>
      <c r="H455" s="253">
        <v>6.6799999999999997</v>
      </c>
      <c r="I455" s="254"/>
      <c r="J455" s="250"/>
      <c r="K455" s="250"/>
      <c r="L455" s="255"/>
      <c r="M455" s="256"/>
      <c r="N455" s="257"/>
      <c r="O455" s="257"/>
      <c r="P455" s="257"/>
      <c r="Q455" s="257"/>
      <c r="R455" s="257"/>
      <c r="S455" s="257"/>
      <c r="T455" s="258"/>
      <c r="U455" s="14"/>
      <c r="V455" s="14"/>
      <c r="W455" s="14"/>
      <c r="X455" s="14"/>
      <c r="Y455" s="14"/>
      <c r="Z455" s="14"/>
      <c r="AA455" s="14"/>
      <c r="AB455" s="14"/>
      <c r="AC455" s="14"/>
      <c r="AD455" s="14"/>
      <c r="AE455" s="14"/>
      <c r="AT455" s="259" t="s">
        <v>342</v>
      </c>
      <c r="AU455" s="259" t="s">
        <v>88</v>
      </c>
      <c r="AV455" s="14" t="s">
        <v>313</v>
      </c>
      <c r="AW455" s="14" t="s">
        <v>41</v>
      </c>
      <c r="AX455" s="14" t="s">
        <v>86</v>
      </c>
      <c r="AY455" s="259" t="s">
        <v>305</v>
      </c>
    </row>
    <row r="456" s="2" customFormat="1" ht="24.15" customHeight="1">
      <c r="A456" s="42"/>
      <c r="B456" s="43"/>
      <c r="C456" s="260" t="s">
        <v>820</v>
      </c>
      <c r="D456" s="260" t="s">
        <v>303</v>
      </c>
      <c r="E456" s="261" t="s">
        <v>3633</v>
      </c>
      <c r="F456" s="262" t="s">
        <v>3634</v>
      </c>
      <c r="G456" s="263" t="s">
        <v>493</v>
      </c>
      <c r="H456" s="264">
        <v>0.035999999999999997</v>
      </c>
      <c r="I456" s="265"/>
      <c r="J456" s="266">
        <f>ROUND(I456*H456,2)</f>
        <v>0</v>
      </c>
      <c r="K456" s="262" t="s">
        <v>325</v>
      </c>
      <c r="L456" s="267"/>
      <c r="M456" s="268" t="s">
        <v>35</v>
      </c>
      <c r="N456" s="269" t="s">
        <v>52</v>
      </c>
      <c r="O456" s="89"/>
      <c r="P456" s="227">
        <f>O456*H456</f>
        <v>0</v>
      </c>
      <c r="Q456" s="227">
        <v>1</v>
      </c>
      <c r="R456" s="227">
        <f>Q456*H456</f>
        <v>0.035999999999999997</v>
      </c>
      <c r="S456" s="227">
        <v>0</v>
      </c>
      <c r="T456" s="228">
        <f>S456*H456</f>
        <v>0</v>
      </c>
      <c r="U456" s="42"/>
      <c r="V456" s="42"/>
      <c r="W456" s="42"/>
      <c r="X456" s="42"/>
      <c r="Y456" s="42"/>
      <c r="Z456" s="42"/>
      <c r="AA456" s="42"/>
      <c r="AB456" s="42"/>
      <c r="AC456" s="42"/>
      <c r="AD456" s="42"/>
      <c r="AE456" s="42"/>
      <c r="AR456" s="229" t="s">
        <v>357</v>
      </c>
      <c r="AT456" s="229" t="s">
        <v>303</v>
      </c>
      <c r="AU456" s="229" t="s">
        <v>88</v>
      </c>
      <c r="AY456" s="20" t="s">
        <v>305</v>
      </c>
      <c r="BE456" s="230">
        <f>IF(N456="základní",J456,0)</f>
        <v>0</v>
      </c>
      <c r="BF456" s="230">
        <f>IF(N456="snížená",J456,0)</f>
        <v>0</v>
      </c>
      <c r="BG456" s="230">
        <f>IF(N456="zákl. přenesená",J456,0)</f>
        <v>0</v>
      </c>
      <c r="BH456" s="230">
        <f>IF(N456="sníž. přenesená",J456,0)</f>
        <v>0</v>
      </c>
      <c r="BI456" s="230">
        <f>IF(N456="nulová",J456,0)</f>
        <v>0</v>
      </c>
      <c r="BJ456" s="20" t="s">
        <v>313</v>
      </c>
      <c r="BK456" s="230">
        <f>ROUND(I456*H456,2)</f>
        <v>0</v>
      </c>
      <c r="BL456" s="20" t="s">
        <v>313</v>
      </c>
      <c r="BM456" s="229" t="s">
        <v>6378</v>
      </c>
    </row>
    <row r="457" s="2" customFormat="1">
      <c r="A457" s="42"/>
      <c r="B457" s="43"/>
      <c r="C457" s="44"/>
      <c r="D457" s="231" t="s">
        <v>315</v>
      </c>
      <c r="E457" s="44"/>
      <c r="F457" s="232" t="s">
        <v>3634</v>
      </c>
      <c r="G457" s="44"/>
      <c r="H457" s="44"/>
      <c r="I457" s="233"/>
      <c r="J457" s="44"/>
      <c r="K457" s="44"/>
      <c r="L457" s="48"/>
      <c r="M457" s="234"/>
      <c r="N457" s="235"/>
      <c r="O457" s="89"/>
      <c r="P457" s="89"/>
      <c r="Q457" s="89"/>
      <c r="R457" s="89"/>
      <c r="S457" s="89"/>
      <c r="T457" s="90"/>
      <c r="U457" s="42"/>
      <c r="V457" s="42"/>
      <c r="W457" s="42"/>
      <c r="X457" s="42"/>
      <c r="Y457" s="42"/>
      <c r="Z457" s="42"/>
      <c r="AA457" s="42"/>
      <c r="AB457" s="42"/>
      <c r="AC457" s="42"/>
      <c r="AD457" s="42"/>
      <c r="AE457" s="42"/>
      <c r="AT457" s="20" t="s">
        <v>315</v>
      </c>
      <c r="AU457" s="20" t="s">
        <v>88</v>
      </c>
    </row>
    <row r="458" s="15" customFormat="1">
      <c r="A458" s="15"/>
      <c r="B458" s="275"/>
      <c r="C458" s="276"/>
      <c r="D458" s="231" t="s">
        <v>342</v>
      </c>
      <c r="E458" s="277" t="s">
        <v>35</v>
      </c>
      <c r="F458" s="278" t="s">
        <v>6379</v>
      </c>
      <c r="G458" s="276"/>
      <c r="H458" s="277" t="s">
        <v>35</v>
      </c>
      <c r="I458" s="279"/>
      <c r="J458" s="276"/>
      <c r="K458" s="276"/>
      <c r="L458" s="280"/>
      <c r="M458" s="281"/>
      <c r="N458" s="282"/>
      <c r="O458" s="282"/>
      <c r="P458" s="282"/>
      <c r="Q458" s="282"/>
      <c r="R458" s="282"/>
      <c r="S458" s="282"/>
      <c r="T458" s="283"/>
      <c r="U458" s="15"/>
      <c r="V458" s="15"/>
      <c r="W458" s="15"/>
      <c r="X458" s="15"/>
      <c r="Y458" s="15"/>
      <c r="Z458" s="15"/>
      <c r="AA458" s="15"/>
      <c r="AB458" s="15"/>
      <c r="AC458" s="15"/>
      <c r="AD458" s="15"/>
      <c r="AE458" s="15"/>
      <c r="AT458" s="284" t="s">
        <v>342</v>
      </c>
      <c r="AU458" s="284" t="s">
        <v>88</v>
      </c>
      <c r="AV458" s="15" t="s">
        <v>86</v>
      </c>
      <c r="AW458" s="15" t="s">
        <v>41</v>
      </c>
      <c r="AX458" s="15" t="s">
        <v>79</v>
      </c>
      <c r="AY458" s="284" t="s">
        <v>305</v>
      </c>
    </row>
    <row r="459" s="13" customFormat="1">
      <c r="A459" s="13"/>
      <c r="B459" s="238"/>
      <c r="C459" s="239"/>
      <c r="D459" s="231" t="s">
        <v>342</v>
      </c>
      <c r="E459" s="240" t="s">
        <v>35</v>
      </c>
      <c r="F459" s="241" t="s">
        <v>3637</v>
      </c>
      <c r="G459" s="239"/>
      <c r="H459" s="242">
        <v>0.035999999999999997</v>
      </c>
      <c r="I459" s="243"/>
      <c r="J459" s="239"/>
      <c r="K459" s="239"/>
      <c r="L459" s="244"/>
      <c r="M459" s="245"/>
      <c r="N459" s="246"/>
      <c r="O459" s="246"/>
      <c r="P459" s="246"/>
      <c r="Q459" s="246"/>
      <c r="R459" s="246"/>
      <c r="S459" s="246"/>
      <c r="T459" s="247"/>
      <c r="U459" s="13"/>
      <c r="V459" s="13"/>
      <c r="W459" s="13"/>
      <c r="X459" s="13"/>
      <c r="Y459" s="13"/>
      <c r="Z459" s="13"/>
      <c r="AA459" s="13"/>
      <c r="AB459" s="13"/>
      <c r="AC459" s="13"/>
      <c r="AD459" s="13"/>
      <c r="AE459" s="13"/>
      <c r="AT459" s="248" t="s">
        <v>342</v>
      </c>
      <c r="AU459" s="248" t="s">
        <v>88</v>
      </c>
      <c r="AV459" s="13" t="s">
        <v>88</v>
      </c>
      <c r="AW459" s="13" t="s">
        <v>41</v>
      </c>
      <c r="AX459" s="13" t="s">
        <v>79</v>
      </c>
      <c r="AY459" s="248" t="s">
        <v>305</v>
      </c>
    </row>
    <row r="460" s="14" customFormat="1">
      <c r="A460" s="14"/>
      <c r="B460" s="249"/>
      <c r="C460" s="250"/>
      <c r="D460" s="231" t="s">
        <v>342</v>
      </c>
      <c r="E460" s="251" t="s">
        <v>35</v>
      </c>
      <c r="F460" s="252" t="s">
        <v>344</v>
      </c>
      <c r="G460" s="250"/>
      <c r="H460" s="253">
        <v>0.035999999999999997</v>
      </c>
      <c r="I460" s="254"/>
      <c r="J460" s="250"/>
      <c r="K460" s="250"/>
      <c r="L460" s="255"/>
      <c r="M460" s="256"/>
      <c r="N460" s="257"/>
      <c r="O460" s="257"/>
      <c r="P460" s="257"/>
      <c r="Q460" s="257"/>
      <c r="R460" s="257"/>
      <c r="S460" s="257"/>
      <c r="T460" s="258"/>
      <c r="U460" s="14"/>
      <c r="V460" s="14"/>
      <c r="W460" s="14"/>
      <c r="X460" s="14"/>
      <c r="Y460" s="14"/>
      <c r="Z460" s="14"/>
      <c r="AA460" s="14"/>
      <c r="AB460" s="14"/>
      <c r="AC460" s="14"/>
      <c r="AD460" s="14"/>
      <c r="AE460" s="14"/>
      <c r="AT460" s="259" t="s">
        <v>342</v>
      </c>
      <c r="AU460" s="259" t="s">
        <v>88</v>
      </c>
      <c r="AV460" s="14" t="s">
        <v>313</v>
      </c>
      <c r="AW460" s="14" t="s">
        <v>41</v>
      </c>
      <c r="AX460" s="14" t="s">
        <v>86</v>
      </c>
      <c r="AY460" s="259" t="s">
        <v>305</v>
      </c>
    </row>
    <row r="461" s="2" customFormat="1" ht="24.15" customHeight="1">
      <c r="A461" s="42"/>
      <c r="B461" s="43"/>
      <c r="C461" s="260" t="s">
        <v>827</v>
      </c>
      <c r="D461" s="260" t="s">
        <v>303</v>
      </c>
      <c r="E461" s="261" t="s">
        <v>3638</v>
      </c>
      <c r="F461" s="262" t="s">
        <v>3639</v>
      </c>
      <c r="G461" s="263" t="s">
        <v>493</v>
      </c>
      <c r="H461" s="264">
        <v>0.094</v>
      </c>
      <c r="I461" s="265"/>
      <c r="J461" s="266">
        <f>ROUND(I461*H461,2)</f>
        <v>0</v>
      </c>
      <c r="K461" s="262" t="s">
        <v>325</v>
      </c>
      <c r="L461" s="267"/>
      <c r="M461" s="268" t="s">
        <v>35</v>
      </c>
      <c r="N461" s="269" t="s">
        <v>52</v>
      </c>
      <c r="O461" s="89"/>
      <c r="P461" s="227">
        <f>O461*H461</f>
        <v>0</v>
      </c>
      <c r="Q461" s="227">
        <v>1</v>
      </c>
      <c r="R461" s="227">
        <f>Q461*H461</f>
        <v>0.094</v>
      </c>
      <c r="S461" s="227">
        <v>0</v>
      </c>
      <c r="T461" s="228">
        <f>S461*H461</f>
        <v>0</v>
      </c>
      <c r="U461" s="42"/>
      <c r="V461" s="42"/>
      <c r="W461" s="42"/>
      <c r="X461" s="42"/>
      <c r="Y461" s="42"/>
      <c r="Z461" s="42"/>
      <c r="AA461" s="42"/>
      <c r="AB461" s="42"/>
      <c r="AC461" s="42"/>
      <c r="AD461" s="42"/>
      <c r="AE461" s="42"/>
      <c r="AR461" s="229" t="s">
        <v>357</v>
      </c>
      <c r="AT461" s="229" t="s">
        <v>303</v>
      </c>
      <c r="AU461" s="229" t="s">
        <v>88</v>
      </c>
      <c r="AY461" s="20" t="s">
        <v>305</v>
      </c>
      <c r="BE461" s="230">
        <f>IF(N461="základní",J461,0)</f>
        <v>0</v>
      </c>
      <c r="BF461" s="230">
        <f>IF(N461="snížená",J461,0)</f>
        <v>0</v>
      </c>
      <c r="BG461" s="230">
        <f>IF(N461="zákl. přenesená",J461,0)</f>
        <v>0</v>
      </c>
      <c r="BH461" s="230">
        <f>IF(N461="sníž. přenesená",J461,0)</f>
        <v>0</v>
      </c>
      <c r="BI461" s="230">
        <f>IF(N461="nulová",J461,0)</f>
        <v>0</v>
      </c>
      <c r="BJ461" s="20" t="s">
        <v>313</v>
      </c>
      <c r="BK461" s="230">
        <f>ROUND(I461*H461,2)</f>
        <v>0</v>
      </c>
      <c r="BL461" s="20" t="s">
        <v>313</v>
      </c>
      <c r="BM461" s="229" t="s">
        <v>6380</v>
      </c>
    </row>
    <row r="462" s="2" customFormat="1">
      <c r="A462" s="42"/>
      <c r="B462" s="43"/>
      <c r="C462" s="44"/>
      <c r="D462" s="231" t="s">
        <v>315</v>
      </c>
      <c r="E462" s="44"/>
      <c r="F462" s="232" t="s">
        <v>3639</v>
      </c>
      <c r="G462" s="44"/>
      <c r="H462" s="44"/>
      <c r="I462" s="233"/>
      <c r="J462" s="44"/>
      <c r="K462" s="44"/>
      <c r="L462" s="48"/>
      <c r="M462" s="234"/>
      <c r="N462" s="235"/>
      <c r="O462" s="89"/>
      <c r="P462" s="89"/>
      <c r="Q462" s="89"/>
      <c r="R462" s="89"/>
      <c r="S462" s="89"/>
      <c r="T462" s="90"/>
      <c r="U462" s="42"/>
      <c r="V462" s="42"/>
      <c r="W462" s="42"/>
      <c r="X462" s="42"/>
      <c r="Y462" s="42"/>
      <c r="Z462" s="42"/>
      <c r="AA462" s="42"/>
      <c r="AB462" s="42"/>
      <c r="AC462" s="42"/>
      <c r="AD462" s="42"/>
      <c r="AE462" s="42"/>
      <c r="AT462" s="20" t="s">
        <v>315</v>
      </c>
      <c r="AU462" s="20" t="s">
        <v>88</v>
      </c>
    </row>
    <row r="463" s="15" customFormat="1">
      <c r="A463" s="15"/>
      <c r="B463" s="275"/>
      <c r="C463" s="276"/>
      <c r="D463" s="231" t="s">
        <v>342</v>
      </c>
      <c r="E463" s="277" t="s">
        <v>35</v>
      </c>
      <c r="F463" s="278" t="s">
        <v>4028</v>
      </c>
      <c r="G463" s="276"/>
      <c r="H463" s="277" t="s">
        <v>35</v>
      </c>
      <c r="I463" s="279"/>
      <c r="J463" s="276"/>
      <c r="K463" s="276"/>
      <c r="L463" s="280"/>
      <c r="M463" s="281"/>
      <c r="N463" s="282"/>
      <c r="O463" s="282"/>
      <c r="P463" s="282"/>
      <c r="Q463" s="282"/>
      <c r="R463" s="282"/>
      <c r="S463" s="282"/>
      <c r="T463" s="283"/>
      <c r="U463" s="15"/>
      <c r="V463" s="15"/>
      <c r="W463" s="15"/>
      <c r="X463" s="15"/>
      <c r="Y463" s="15"/>
      <c r="Z463" s="15"/>
      <c r="AA463" s="15"/>
      <c r="AB463" s="15"/>
      <c r="AC463" s="15"/>
      <c r="AD463" s="15"/>
      <c r="AE463" s="15"/>
      <c r="AT463" s="284" t="s">
        <v>342</v>
      </c>
      <c r="AU463" s="284" t="s">
        <v>88</v>
      </c>
      <c r="AV463" s="15" t="s">
        <v>86</v>
      </c>
      <c r="AW463" s="15" t="s">
        <v>41</v>
      </c>
      <c r="AX463" s="15" t="s">
        <v>79</v>
      </c>
      <c r="AY463" s="284" t="s">
        <v>305</v>
      </c>
    </row>
    <row r="464" s="13" customFormat="1">
      <c r="A464" s="13"/>
      <c r="B464" s="238"/>
      <c r="C464" s="239"/>
      <c r="D464" s="231" t="s">
        <v>342</v>
      </c>
      <c r="E464" s="240" t="s">
        <v>35</v>
      </c>
      <c r="F464" s="241" t="s">
        <v>6381</v>
      </c>
      <c r="G464" s="239"/>
      <c r="H464" s="242">
        <v>0.048000000000000001</v>
      </c>
      <c r="I464" s="243"/>
      <c r="J464" s="239"/>
      <c r="K464" s="239"/>
      <c r="L464" s="244"/>
      <c r="M464" s="245"/>
      <c r="N464" s="246"/>
      <c r="O464" s="246"/>
      <c r="P464" s="246"/>
      <c r="Q464" s="246"/>
      <c r="R464" s="246"/>
      <c r="S464" s="246"/>
      <c r="T464" s="247"/>
      <c r="U464" s="13"/>
      <c r="V464" s="13"/>
      <c r="W464" s="13"/>
      <c r="X464" s="13"/>
      <c r="Y464" s="13"/>
      <c r="Z464" s="13"/>
      <c r="AA464" s="13"/>
      <c r="AB464" s="13"/>
      <c r="AC464" s="13"/>
      <c r="AD464" s="13"/>
      <c r="AE464" s="13"/>
      <c r="AT464" s="248" t="s">
        <v>342</v>
      </c>
      <c r="AU464" s="248" t="s">
        <v>88</v>
      </c>
      <c r="AV464" s="13" t="s">
        <v>88</v>
      </c>
      <c r="AW464" s="13" t="s">
        <v>41</v>
      </c>
      <c r="AX464" s="13" t="s">
        <v>79</v>
      </c>
      <c r="AY464" s="248" t="s">
        <v>305</v>
      </c>
    </row>
    <row r="465" s="15" customFormat="1">
      <c r="A465" s="15"/>
      <c r="B465" s="275"/>
      <c r="C465" s="276"/>
      <c r="D465" s="231" t="s">
        <v>342</v>
      </c>
      <c r="E465" s="277" t="s">
        <v>35</v>
      </c>
      <c r="F465" s="278" t="s">
        <v>4030</v>
      </c>
      <c r="G465" s="276"/>
      <c r="H465" s="277" t="s">
        <v>35</v>
      </c>
      <c r="I465" s="279"/>
      <c r="J465" s="276"/>
      <c r="K465" s="276"/>
      <c r="L465" s="280"/>
      <c r="M465" s="281"/>
      <c r="N465" s="282"/>
      <c r="O465" s="282"/>
      <c r="P465" s="282"/>
      <c r="Q465" s="282"/>
      <c r="R465" s="282"/>
      <c r="S465" s="282"/>
      <c r="T465" s="283"/>
      <c r="U465" s="15"/>
      <c r="V465" s="15"/>
      <c r="W465" s="15"/>
      <c r="X465" s="15"/>
      <c r="Y465" s="15"/>
      <c r="Z465" s="15"/>
      <c r="AA465" s="15"/>
      <c r="AB465" s="15"/>
      <c r="AC465" s="15"/>
      <c r="AD465" s="15"/>
      <c r="AE465" s="15"/>
      <c r="AT465" s="284" t="s">
        <v>342</v>
      </c>
      <c r="AU465" s="284" t="s">
        <v>88</v>
      </c>
      <c r="AV465" s="15" t="s">
        <v>86</v>
      </c>
      <c r="AW465" s="15" t="s">
        <v>41</v>
      </c>
      <c r="AX465" s="15" t="s">
        <v>79</v>
      </c>
      <c r="AY465" s="284" t="s">
        <v>305</v>
      </c>
    </row>
    <row r="466" s="13" customFormat="1">
      <c r="A466" s="13"/>
      <c r="B466" s="238"/>
      <c r="C466" s="239"/>
      <c r="D466" s="231" t="s">
        <v>342</v>
      </c>
      <c r="E466" s="240" t="s">
        <v>35</v>
      </c>
      <c r="F466" s="241" t="s">
        <v>6382</v>
      </c>
      <c r="G466" s="239"/>
      <c r="H466" s="242">
        <v>0.045999999999999999</v>
      </c>
      <c r="I466" s="243"/>
      <c r="J466" s="239"/>
      <c r="K466" s="239"/>
      <c r="L466" s="244"/>
      <c r="M466" s="245"/>
      <c r="N466" s="246"/>
      <c r="O466" s="246"/>
      <c r="P466" s="246"/>
      <c r="Q466" s="246"/>
      <c r="R466" s="246"/>
      <c r="S466" s="246"/>
      <c r="T466" s="247"/>
      <c r="U466" s="13"/>
      <c r="V466" s="13"/>
      <c r="W466" s="13"/>
      <c r="X466" s="13"/>
      <c r="Y466" s="13"/>
      <c r="Z466" s="13"/>
      <c r="AA466" s="13"/>
      <c r="AB466" s="13"/>
      <c r="AC466" s="13"/>
      <c r="AD466" s="13"/>
      <c r="AE466" s="13"/>
      <c r="AT466" s="248" t="s">
        <v>342</v>
      </c>
      <c r="AU466" s="248" t="s">
        <v>88</v>
      </c>
      <c r="AV466" s="13" t="s">
        <v>88</v>
      </c>
      <c r="AW466" s="13" t="s">
        <v>41</v>
      </c>
      <c r="AX466" s="13" t="s">
        <v>79</v>
      </c>
      <c r="AY466" s="248" t="s">
        <v>305</v>
      </c>
    </row>
    <row r="467" s="14" customFormat="1">
      <c r="A467" s="14"/>
      <c r="B467" s="249"/>
      <c r="C467" s="250"/>
      <c r="D467" s="231" t="s">
        <v>342</v>
      </c>
      <c r="E467" s="251" t="s">
        <v>35</v>
      </c>
      <c r="F467" s="252" t="s">
        <v>344</v>
      </c>
      <c r="G467" s="250"/>
      <c r="H467" s="253">
        <v>0.094</v>
      </c>
      <c r="I467" s="254"/>
      <c r="J467" s="250"/>
      <c r="K467" s="250"/>
      <c r="L467" s="255"/>
      <c r="M467" s="256"/>
      <c r="N467" s="257"/>
      <c r="O467" s="257"/>
      <c r="P467" s="257"/>
      <c r="Q467" s="257"/>
      <c r="R467" s="257"/>
      <c r="S467" s="257"/>
      <c r="T467" s="258"/>
      <c r="U467" s="14"/>
      <c r="V467" s="14"/>
      <c r="W467" s="14"/>
      <c r="X467" s="14"/>
      <c r="Y467" s="14"/>
      <c r="Z467" s="14"/>
      <c r="AA467" s="14"/>
      <c r="AB467" s="14"/>
      <c r="AC467" s="14"/>
      <c r="AD467" s="14"/>
      <c r="AE467" s="14"/>
      <c r="AT467" s="259" t="s">
        <v>342</v>
      </c>
      <c r="AU467" s="259" t="s">
        <v>88</v>
      </c>
      <c r="AV467" s="14" t="s">
        <v>313</v>
      </c>
      <c r="AW467" s="14" t="s">
        <v>41</v>
      </c>
      <c r="AX467" s="14" t="s">
        <v>86</v>
      </c>
      <c r="AY467" s="259" t="s">
        <v>305</v>
      </c>
    </row>
    <row r="468" s="2" customFormat="1" ht="21.75" customHeight="1">
      <c r="A468" s="42"/>
      <c r="B468" s="43"/>
      <c r="C468" s="260" t="s">
        <v>843</v>
      </c>
      <c r="D468" s="260" t="s">
        <v>303</v>
      </c>
      <c r="E468" s="261" t="s">
        <v>3643</v>
      </c>
      <c r="F468" s="262" t="s">
        <v>3644</v>
      </c>
      <c r="G468" s="263" t="s">
        <v>493</v>
      </c>
      <c r="H468" s="264">
        <v>0.024</v>
      </c>
      <c r="I468" s="265"/>
      <c r="J468" s="266">
        <f>ROUND(I468*H468,2)</f>
        <v>0</v>
      </c>
      <c r="K468" s="262" t="s">
        <v>325</v>
      </c>
      <c r="L468" s="267"/>
      <c r="M468" s="268" t="s">
        <v>35</v>
      </c>
      <c r="N468" s="269" t="s">
        <v>52</v>
      </c>
      <c r="O468" s="89"/>
      <c r="P468" s="227">
        <f>O468*H468</f>
        <v>0</v>
      </c>
      <c r="Q468" s="227">
        <v>1</v>
      </c>
      <c r="R468" s="227">
        <f>Q468*H468</f>
        <v>0.024</v>
      </c>
      <c r="S468" s="227">
        <v>0</v>
      </c>
      <c r="T468" s="228">
        <f>S468*H468</f>
        <v>0</v>
      </c>
      <c r="U468" s="42"/>
      <c r="V468" s="42"/>
      <c r="W468" s="42"/>
      <c r="X468" s="42"/>
      <c r="Y468" s="42"/>
      <c r="Z468" s="42"/>
      <c r="AA468" s="42"/>
      <c r="AB468" s="42"/>
      <c r="AC468" s="42"/>
      <c r="AD468" s="42"/>
      <c r="AE468" s="42"/>
      <c r="AR468" s="229" t="s">
        <v>357</v>
      </c>
      <c r="AT468" s="229" t="s">
        <v>303</v>
      </c>
      <c r="AU468" s="229" t="s">
        <v>88</v>
      </c>
      <c r="AY468" s="20" t="s">
        <v>305</v>
      </c>
      <c r="BE468" s="230">
        <f>IF(N468="základní",J468,0)</f>
        <v>0</v>
      </c>
      <c r="BF468" s="230">
        <f>IF(N468="snížená",J468,0)</f>
        <v>0</v>
      </c>
      <c r="BG468" s="230">
        <f>IF(N468="zákl. přenesená",J468,0)</f>
        <v>0</v>
      </c>
      <c r="BH468" s="230">
        <f>IF(N468="sníž. přenesená",J468,0)</f>
        <v>0</v>
      </c>
      <c r="BI468" s="230">
        <f>IF(N468="nulová",J468,0)</f>
        <v>0</v>
      </c>
      <c r="BJ468" s="20" t="s">
        <v>313</v>
      </c>
      <c r="BK468" s="230">
        <f>ROUND(I468*H468,2)</f>
        <v>0</v>
      </c>
      <c r="BL468" s="20" t="s">
        <v>313</v>
      </c>
      <c r="BM468" s="229" t="s">
        <v>6383</v>
      </c>
    </row>
    <row r="469" s="2" customFormat="1">
      <c r="A469" s="42"/>
      <c r="B469" s="43"/>
      <c r="C469" s="44"/>
      <c r="D469" s="231" t="s">
        <v>315</v>
      </c>
      <c r="E469" s="44"/>
      <c r="F469" s="232" t="s">
        <v>3644</v>
      </c>
      <c r="G469" s="44"/>
      <c r="H469" s="44"/>
      <c r="I469" s="233"/>
      <c r="J469" s="44"/>
      <c r="K469" s="44"/>
      <c r="L469" s="48"/>
      <c r="M469" s="234"/>
      <c r="N469" s="235"/>
      <c r="O469" s="89"/>
      <c r="P469" s="89"/>
      <c r="Q469" s="89"/>
      <c r="R469" s="89"/>
      <c r="S469" s="89"/>
      <c r="T469" s="90"/>
      <c r="U469" s="42"/>
      <c r="V469" s="42"/>
      <c r="W469" s="42"/>
      <c r="X469" s="42"/>
      <c r="Y469" s="42"/>
      <c r="Z469" s="42"/>
      <c r="AA469" s="42"/>
      <c r="AB469" s="42"/>
      <c r="AC469" s="42"/>
      <c r="AD469" s="42"/>
      <c r="AE469" s="42"/>
      <c r="AT469" s="20" t="s">
        <v>315</v>
      </c>
      <c r="AU469" s="20" t="s">
        <v>88</v>
      </c>
    </row>
    <row r="470" s="15" customFormat="1">
      <c r="A470" s="15"/>
      <c r="B470" s="275"/>
      <c r="C470" s="276"/>
      <c r="D470" s="231" t="s">
        <v>342</v>
      </c>
      <c r="E470" s="277" t="s">
        <v>35</v>
      </c>
      <c r="F470" s="278" t="s">
        <v>4039</v>
      </c>
      <c r="G470" s="276"/>
      <c r="H470" s="277" t="s">
        <v>35</v>
      </c>
      <c r="I470" s="279"/>
      <c r="J470" s="276"/>
      <c r="K470" s="276"/>
      <c r="L470" s="280"/>
      <c r="M470" s="281"/>
      <c r="N470" s="282"/>
      <c r="O470" s="282"/>
      <c r="P470" s="282"/>
      <c r="Q470" s="282"/>
      <c r="R470" s="282"/>
      <c r="S470" s="282"/>
      <c r="T470" s="283"/>
      <c r="U470" s="15"/>
      <c r="V470" s="15"/>
      <c r="W470" s="15"/>
      <c r="X470" s="15"/>
      <c r="Y470" s="15"/>
      <c r="Z470" s="15"/>
      <c r="AA470" s="15"/>
      <c r="AB470" s="15"/>
      <c r="AC470" s="15"/>
      <c r="AD470" s="15"/>
      <c r="AE470" s="15"/>
      <c r="AT470" s="284" t="s">
        <v>342</v>
      </c>
      <c r="AU470" s="284" t="s">
        <v>88</v>
      </c>
      <c r="AV470" s="15" t="s">
        <v>86</v>
      </c>
      <c r="AW470" s="15" t="s">
        <v>41</v>
      </c>
      <c r="AX470" s="15" t="s">
        <v>79</v>
      </c>
      <c r="AY470" s="284" t="s">
        <v>305</v>
      </c>
    </row>
    <row r="471" s="13" customFormat="1">
      <c r="A471" s="13"/>
      <c r="B471" s="238"/>
      <c r="C471" s="239"/>
      <c r="D471" s="231" t="s">
        <v>342</v>
      </c>
      <c r="E471" s="240" t="s">
        <v>35</v>
      </c>
      <c r="F471" s="241" t="s">
        <v>6384</v>
      </c>
      <c r="G471" s="239"/>
      <c r="H471" s="242">
        <v>0.024</v>
      </c>
      <c r="I471" s="243"/>
      <c r="J471" s="239"/>
      <c r="K471" s="239"/>
      <c r="L471" s="244"/>
      <c r="M471" s="245"/>
      <c r="N471" s="246"/>
      <c r="O471" s="246"/>
      <c r="P471" s="246"/>
      <c r="Q471" s="246"/>
      <c r="R471" s="246"/>
      <c r="S471" s="246"/>
      <c r="T471" s="247"/>
      <c r="U471" s="13"/>
      <c r="V471" s="13"/>
      <c r="W471" s="13"/>
      <c r="X471" s="13"/>
      <c r="Y471" s="13"/>
      <c r="Z471" s="13"/>
      <c r="AA471" s="13"/>
      <c r="AB471" s="13"/>
      <c r="AC471" s="13"/>
      <c r="AD471" s="13"/>
      <c r="AE471" s="13"/>
      <c r="AT471" s="248" t="s">
        <v>342</v>
      </c>
      <c r="AU471" s="248" t="s">
        <v>88</v>
      </c>
      <c r="AV471" s="13" t="s">
        <v>88</v>
      </c>
      <c r="AW471" s="13" t="s">
        <v>41</v>
      </c>
      <c r="AX471" s="13" t="s">
        <v>79</v>
      </c>
      <c r="AY471" s="248" t="s">
        <v>305</v>
      </c>
    </row>
    <row r="472" s="14" customFormat="1">
      <c r="A472" s="14"/>
      <c r="B472" s="249"/>
      <c r="C472" s="250"/>
      <c r="D472" s="231" t="s">
        <v>342</v>
      </c>
      <c r="E472" s="251" t="s">
        <v>35</v>
      </c>
      <c r="F472" s="252" t="s">
        <v>344</v>
      </c>
      <c r="G472" s="250"/>
      <c r="H472" s="253">
        <v>0.024</v>
      </c>
      <c r="I472" s="254"/>
      <c r="J472" s="250"/>
      <c r="K472" s="250"/>
      <c r="L472" s="255"/>
      <c r="M472" s="256"/>
      <c r="N472" s="257"/>
      <c r="O472" s="257"/>
      <c r="P472" s="257"/>
      <c r="Q472" s="257"/>
      <c r="R472" s="257"/>
      <c r="S472" s="257"/>
      <c r="T472" s="258"/>
      <c r="U472" s="14"/>
      <c r="V472" s="14"/>
      <c r="W472" s="14"/>
      <c r="X472" s="14"/>
      <c r="Y472" s="14"/>
      <c r="Z472" s="14"/>
      <c r="AA472" s="14"/>
      <c r="AB472" s="14"/>
      <c r="AC472" s="14"/>
      <c r="AD472" s="14"/>
      <c r="AE472" s="14"/>
      <c r="AT472" s="259" t="s">
        <v>342</v>
      </c>
      <c r="AU472" s="259" t="s">
        <v>88</v>
      </c>
      <c r="AV472" s="14" t="s">
        <v>313</v>
      </c>
      <c r="AW472" s="14" t="s">
        <v>41</v>
      </c>
      <c r="AX472" s="14" t="s">
        <v>86</v>
      </c>
      <c r="AY472" s="259" t="s">
        <v>305</v>
      </c>
    </row>
    <row r="473" s="2" customFormat="1" ht="24.15" customHeight="1">
      <c r="A473" s="42"/>
      <c r="B473" s="43"/>
      <c r="C473" s="218" t="s">
        <v>849</v>
      </c>
      <c r="D473" s="218" t="s">
        <v>308</v>
      </c>
      <c r="E473" s="219" t="s">
        <v>3649</v>
      </c>
      <c r="F473" s="220" t="s">
        <v>3650</v>
      </c>
      <c r="G473" s="221" t="s">
        <v>338</v>
      </c>
      <c r="H473" s="222">
        <v>1.53</v>
      </c>
      <c r="I473" s="223"/>
      <c r="J473" s="224">
        <f>ROUND(I473*H473,2)</f>
        <v>0</v>
      </c>
      <c r="K473" s="220" t="s">
        <v>325</v>
      </c>
      <c r="L473" s="48"/>
      <c r="M473" s="225" t="s">
        <v>35</v>
      </c>
      <c r="N473" s="226" t="s">
        <v>52</v>
      </c>
      <c r="O473" s="89"/>
      <c r="P473" s="227">
        <f>O473*H473</f>
        <v>0</v>
      </c>
      <c r="Q473" s="227">
        <v>0.00063000000000000003</v>
      </c>
      <c r="R473" s="227">
        <f>Q473*H473</f>
        <v>0.00096390000000000006</v>
      </c>
      <c r="S473" s="227">
        <v>0</v>
      </c>
      <c r="T473" s="228">
        <f>S473*H473</f>
        <v>0</v>
      </c>
      <c r="U473" s="42"/>
      <c r="V473" s="42"/>
      <c r="W473" s="42"/>
      <c r="X473" s="42"/>
      <c r="Y473" s="42"/>
      <c r="Z473" s="42"/>
      <c r="AA473" s="42"/>
      <c r="AB473" s="42"/>
      <c r="AC473" s="42"/>
      <c r="AD473" s="42"/>
      <c r="AE473" s="42"/>
      <c r="AR473" s="229" t="s">
        <v>313</v>
      </c>
      <c r="AT473" s="229" t="s">
        <v>308</v>
      </c>
      <c r="AU473" s="229" t="s">
        <v>88</v>
      </c>
      <c r="AY473" s="20" t="s">
        <v>305</v>
      </c>
      <c r="BE473" s="230">
        <f>IF(N473="základní",J473,0)</f>
        <v>0</v>
      </c>
      <c r="BF473" s="230">
        <f>IF(N473="snížená",J473,0)</f>
        <v>0</v>
      </c>
      <c r="BG473" s="230">
        <f>IF(N473="zákl. přenesená",J473,0)</f>
        <v>0</v>
      </c>
      <c r="BH473" s="230">
        <f>IF(N473="sníž. přenesená",J473,0)</f>
        <v>0</v>
      </c>
      <c r="BI473" s="230">
        <f>IF(N473="nulová",J473,0)</f>
        <v>0</v>
      </c>
      <c r="BJ473" s="20" t="s">
        <v>313</v>
      </c>
      <c r="BK473" s="230">
        <f>ROUND(I473*H473,2)</f>
        <v>0</v>
      </c>
      <c r="BL473" s="20" t="s">
        <v>313</v>
      </c>
      <c r="BM473" s="229" t="s">
        <v>6385</v>
      </c>
    </row>
    <row r="474" s="2" customFormat="1">
      <c r="A474" s="42"/>
      <c r="B474" s="43"/>
      <c r="C474" s="44"/>
      <c r="D474" s="231" t="s">
        <v>315</v>
      </c>
      <c r="E474" s="44"/>
      <c r="F474" s="232" t="s">
        <v>3652</v>
      </c>
      <c r="G474" s="44"/>
      <c r="H474" s="44"/>
      <c r="I474" s="233"/>
      <c r="J474" s="44"/>
      <c r="K474" s="44"/>
      <c r="L474" s="48"/>
      <c r="M474" s="234"/>
      <c r="N474" s="235"/>
      <c r="O474" s="89"/>
      <c r="P474" s="89"/>
      <c r="Q474" s="89"/>
      <c r="R474" s="89"/>
      <c r="S474" s="89"/>
      <c r="T474" s="90"/>
      <c r="U474" s="42"/>
      <c r="V474" s="42"/>
      <c r="W474" s="42"/>
      <c r="X474" s="42"/>
      <c r="Y474" s="42"/>
      <c r="Z474" s="42"/>
      <c r="AA474" s="42"/>
      <c r="AB474" s="42"/>
      <c r="AC474" s="42"/>
      <c r="AD474" s="42"/>
      <c r="AE474" s="42"/>
      <c r="AT474" s="20" t="s">
        <v>315</v>
      </c>
      <c r="AU474" s="20" t="s">
        <v>88</v>
      </c>
    </row>
    <row r="475" s="2" customFormat="1">
      <c r="A475" s="42"/>
      <c r="B475" s="43"/>
      <c r="C475" s="44"/>
      <c r="D475" s="236" t="s">
        <v>328</v>
      </c>
      <c r="E475" s="44"/>
      <c r="F475" s="237" t="s">
        <v>3653</v>
      </c>
      <c r="G475" s="44"/>
      <c r="H475" s="44"/>
      <c r="I475" s="233"/>
      <c r="J475" s="44"/>
      <c r="K475" s="44"/>
      <c r="L475" s="48"/>
      <c r="M475" s="234"/>
      <c r="N475" s="235"/>
      <c r="O475" s="89"/>
      <c r="P475" s="89"/>
      <c r="Q475" s="89"/>
      <c r="R475" s="89"/>
      <c r="S475" s="89"/>
      <c r="T475" s="90"/>
      <c r="U475" s="42"/>
      <c r="V475" s="42"/>
      <c r="W475" s="42"/>
      <c r="X475" s="42"/>
      <c r="Y475" s="42"/>
      <c r="Z475" s="42"/>
      <c r="AA475" s="42"/>
      <c r="AB475" s="42"/>
      <c r="AC475" s="42"/>
      <c r="AD475" s="42"/>
      <c r="AE475" s="42"/>
      <c r="AT475" s="20" t="s">
        <v>328</v>
      </c>
      <c r="AU475" s="20" t="s">
        <v>88</v>
      </c>
    </row>
    <row r="476" s="15" customFormat="1">
      <c r="A476" s="15"/>
      <c r="B476" s="275"/>
      <c r="C476" s="276"/>
      <c r="D476" s="231" t="s">
        <v>342</v>
      </c>
      <c r="E476" s="277" t="s">
        <v>35</v>
      </c>
      <c r="F476" s="278" t="s">
        <v>3654</v>
      </c>
      <c r="G476" s="276"/>
      <c r="H476" s="277" t="s">
        <v>35</v>
      </c>
      <c r="I476" s="279"/>
      <c r="J476" s="276"/>
      <c r="K476" s="276"/>
      <c r="L476" s="280"/>
      <c r="M476" s="281"/>
      <c r="N476" s="282"/>
      <c r="O476" s="282"/>
      <c r="P476" s="282"/>
      <c r="Q476" s="282"/>
      <c r="R476" s="282"/>
      <c r="S476" s="282"/>
      <c r="T476" s="283"/>
      <c r="U476" s="15"/>
      <c r="V476" s="15"/>
      <c r="W476" s="15"/>
      <c r="X476" s="15"/>
      <c r="Y476" s="15"/>
      <c r="Z476" s="15"/>
      <c r="AA476" s="15"/>
      <c r="AB476" s="15"/>
      <c r="AC476" s="15"/>
      <c r="AD476" s="15"/>
      <c r="AE476" s="15"/>
      <c r="AT476" s="284" t="s">
        <v>342</v>
      </c>
      <c r="AU476" s="284" t="s">
        <v>88</v>
      </c>
      <c r="AV476" s="15" t="s">
        <v>86</v>
      </c>
      <c r="AW476" s="15" t="s">
        <v>41</v>
      </c>
      <c r="AX476" s="15" t="s">
        <v>79</v>
      </c>
      <c r="AY476" s="284" t="s">
        <v>305</v>
      </c>
    </row>
    <row r="477" s="13" customFormat="1">
      <c r="A477" s="13"/>
      <c r="B477" s="238"/>
      <c r="C477" s="239"/>
      <c r="D477" s="231" t="s">
        <v>342</v>
      </c>
      <c r="E477" s="240" t="s">
        <v>35</v>
      </c>
      <c r="F477" s="241" t="s">
        <v>4429</v>
      </c>
      <c r="G477" s="239"/>
      <c r="H477" s="242">
        <v>0.40000000000000002</v>
      </c>
      <c r="I477" s="243"/>
      <c r="J477" s="239"/>
      <c r="K477" s="239"/>
      <c r="L477" s="244"/>
      <c r="M477" s="245"/>
      <c r="N477" s="246"/>
      <c r="O477" s="246"/>
      <c r="P477" s="246"/>
      <c r="Q477" s="246"/>
      <c r="R477" s="246"/>
      <c r="S477" s="246"/>
      <c r="T477" s="247"/>
      <c r="U477" s="13"/>
      <c r="V477" s="13"/>
      <c r="W477" s="13"/>
      <c r="X477" s="13"/>
      <c r="Y477" s="13"/>
      <c r="Z477" s="13"/>
      <c r="AA477" s="13"/>
      <c r="AB477" s="13"/>
      <c r="AC477" s="13"/>
      <c r="AD477" s="13"/>
      <c r="AE477" s="13"/>
      <c r="AT477" s="248" t="s">
        <v>342</v>
      </c>
      <c r="AU477" s="248" t="s">
        <v>88</v>
      </c>
      <c r="AV477" s="13" t="s">
        <v>88</v>
      </c>
      <c r="AW477" s="13" t="s">
        <v>41</v>
      </c>
      <c r="AX477" s="13" t="s">
        <v>79</v>
      </c>
      <c r="AY477" s="248" t="s">
        <v>305</v>
      </c>
    </row>
    <row r="478" s="15" customFormat="1">
      <c r="A478" s="15"/>
      <c r="B478" s="275"/>
      <c r="C478" s="276"/>
      <c r="D478" s="231" t="s">
        <v>342</v>
      </c>
      <c r="E478" s="277" t="s">
        <v>35</v>
      </c>
      <c r="F478" s="278" t="s">
        <v>4430</v>
      </c>
      <c r="G478" s="276"/>
      <c r="H478" s="277" t="s">
        <v>35</v>
      </c>
      <c r="I478" s="279"/>
      <c r="J478" s="276"/>
      <c r="K478" s="276"/>
      <c r="L478" s="280"/>
      <c r="M478" s="281"/>
      <c r="N478" s="282"/>
      <c r="O478" s="282"/>
      <c r="P478" s="282"/>
      <c r="Q478" s="282"/>
      <c r="R478" s="282"/>
      <c r="S478" s="282"/>
      <c r="T478" s="283"/>
      <c r="U478" s="15"/>
      <c r="V478" s="15"/>
      <c r="W478" s="15"/>
      <c r="X478" s="15"/>
      <c r="Y478" s="15"/>
      <c r="Z478" s="15"/>
      <c r="AA478" s="15"/>
      <c r="AB478" s="15"/>
      <c r="AC478" s="15"/>
      <c r="AD478" s="15"/>
      <c r="AE478" s="15"/>
      <c r="AT478" s="284" t="s">
        <v>342</v>
      </c>
      <c r="AU478" s="284" t="s">
        <v>88</v>
      </c>
      <c r="AV478" s="15" t="s">
        <v>86</v>
      </c>
      <c r="AW478" s="15" t="s">
        <v>41</v>
      </c>
      <c r="AX478" s="15" t="s">
        <v>79</v>
      </c>
      <c r="AY478" s="284" t="s">
        <v>305</v>
      </c>
    </row>
    <row r="479" s="13" customFormat="1">
      <c r="A479" s="13"/>
      <c r="B479" s="238"/>
      <c r="C479" s="239"/>
      <c r="D479" s="231" t="s">
        <v>342</v>
      </c>
      <c r="E479" s="240" t="s">
        <v>35</v>
      </c>
      <c r="F479" s="241" t="s">
        <v>4431</v>
      </c>
      <c r="G479" s="239"/>
      <c r="H479" s="242">
        <v>1.1299999999999999</v>
      </c>
      <c r="I479" s="243"/>
      <c r="J479" s="239"/>
      <c r="K479" s="239"/>
      <c r="L479" s="244"/>
      <c r="M479" s="245"/>
      <c r="N479" s="246"/>
      <c r="O479" s="246"/>
      <c r="P479" s="246"/>
      <c r="Q479" s="246"/>
      <c r="R479" s="246"/>
      <c r="S479" s="246"/>
      <c r="T479" s="247"/>
      <c r="U479" s="13"/>
      <c r="V479" s="13"/>
      <c r="W479" s="13"/>
      <c r="X479" s="13"/>
      <c r="Y479" s="13"/>
      <c r="Z479" s="13"/>
      <c r="AA479" s="13"/>
      <c r="AB479" s="13"/>
      <c r="AC479" s="13"/>
      <c r="AD479" s="13"/>
      <c r="AE479" s="13"/>
      <c r="AT479" s="248" t="s">
        <v>342</v>
      </c>
      <c r="AU479" s="248" t="s">
        <v>88</v>
      </c>
      <c r="AV479" s="13" t="s">
        <v>88</v>
      </c>
      <c r="AW479" s="13" t="s">
        <v>41</v>
      </c>
      <c r="AX479" s="13" t="s">
        <v>79</v>
      </c>
      <c r="AY479" s="248" t="s">
        <v>305</v>
      </c>
    </row>
    <row r="480" s="14" customFormat="1">
      <c r="A480" s="14"/>
      <c r="B480" s="249"/>
      <c r="C480" s="250"/>
      <c r="D480" s="231" t="s">
        <v>342</v>
      </c>
      <c r="E480" s="251" t="s">
        <v>35</v>
      </c>
      <c r="F480" s="252" t="s">
        <v>344</v>
      </c>
      <c r="G480" s="250"/>
      <c r="H480" s="253">
        <v>1.5299999999999998</v>
      </c>
      <c r="I480" s="254"/>
      <c r="J480" s="250"/>
      <c r="K480" s="250"/>
      <c r="L480" s="255"/>
      <c r="M480" s="256"/>
      <c r="N480" s="257"/>
      <c r="O480" s="257"/>
      <c r="P480" s="257"/>
      <c r="Q480" s="257"/>
      <c r="R480" s="257"/>
      <c r="S480" s="257"/>
      <c r="T480" s="258"/>
      <c r="U480" s="14"/>
      <c r="V480" s="14"/>
      <c r="W480" s="14"/>
      <c r="X480" s="14"/>
      <c r="Y480" s="14"/>
      <c r="Z480" s="14"/>
      <c r="AA480" s="14"/>
      <c r="AB480" s="14"/>
      <c r="AC480" s="14"/>
      <c r="AD480" s="14"/>
      <c r="AE480" s="14"/>
      <c r="AT480" s="259" t="s">
        <v>342</v>
      </c>
      <c r="AU480" s="259" t="s">
        <v>88</v>
      </c>
      <c r="AV480" s="14" t="s">
        <v>313</v>
      </c>
      <c r="AW480" s="14" t="s">
        <v>41</v>
      </c>
      <c r="AX480" s="14" t="s">
        <v>86</v>
      </c>
      <c r="AY480" s="259" t="s">
        <v>305</v>
      </c>
    </row>
    <row r="481" s="2" customFormat="1" ht="24.15" customHeight="1">
      <c r="A481" s="42"/>
      <c r="B481" s="43"/>
      <c r="C481" s="218" t="s">
        <v>856</v>
      </c>
      <c r="D481" s="218" t="s">
        <v>308</v>
      </c>
      <c r="E481" s="219" t="s">
        <v>3658</v>
      </c>
      <c r="F481" s="220" t="s">
        <v>3659</v>
      </c>
      <c r="G481" s="221" t="s">
        <v>311</v>
      </c>
      <c r="H481" s="222">
        <v>3.7679999999999998</v>
      </c>
      <c r="I481" s="223"/>
      <c r="J481" s="224">
        <f>ROUND(I481*H481,2)</f>
        <v>0</v>
      </c>
      <c r="K481" s="220" t="s">
        <v>325</v>
      </c>
      <c r="L481" s="48"/>
      <c r="M481" s="225" t="s">
        <v>35</v>
      </c>
      <c r="N481" s="226" t="s">
        <v>52</v>
      </c>
      <c r="O481" s="89"/>
      <c r="P481" s="227">
        <f>O481*H481</f>
        <v>0</v>
      </c>
      <c r="Q481" s="227">
        <v>0.000174</v>
      </c>
      <c r="R481" s="227">
        <f>Q481*H481</f>
        <v>0.00065563199999999996</v>
      </c>
      <c r="S481" s="227">
        <v>0</v>
      </c>
      <c r="T481" s="228">
        <f>S481*H481</f>
        <v>0</v>
      </c>
      <c r="U481" s="42"/>
      <c r="V481" s="42"/>
      <c r="W481" s="42"/>
      <c r="X481" s="42"/>
      <c r="Y481" s="42"/>
      <c r="Z481" s="42"/>
      <c r="AA481" s="42"/>
      <c r="AB481" s="42"/>
      <c r="AC481" s="42"/>
      <c r="AD481" s="42"/>
      <c r="AE481" s="42"/>
      <c r="AR481" s="229" t="s">
        <v>313</v>
      </c>
      <c r="AT481" s="229" t="s">
        <v>308</v>
      </c>
      <c r="AU481" s="229" t="s">
        <v>88</v>
      </c>
      <c r="AY481" s="20" t="s">
        <v>305</v>
      </c>
      <c r="BE481" s="230">
        <f>IF(N481="základní",J481,0)</f>
        <v>0</v>
      </c>
      <c r="BF481" s="230">
        <f>IF(N481="snížená",J481,0)</f>
        <v>0</v>
      </c>
      <c r="BG481" s="230">
        <f>IF(N481="zákl. přenesená",J481,0)</f>
        <v>0</v>
      </c>
      <c r="BH481" s="230">
        <f>IF(N481="sníž. přenesená",J481,0)</f>
        <v>0</v>
      </c>
      <c r="BI481" s="230">
        <f>IF(N481="nulová",J481,0)</f>
        <v>0</v>
      </c>
      <c r="BJ481" s="20" t="s">
        <v>313</v>
      </c>
      <c r="BK481" s="230">
        <f>ROUND(I481*H481,2)</f>
        <v>0</v>
      </c>
      <c r="BL481" s="20" t="s">
        <v>313</v>
      </c>
      <c r="BM481" s="229" t="s">
        <v>6386</v>
      </c>
    </row>
    <row r="482" s="2" customFormat="1">
      <c r="A482" s="42"/>
      <c r="B482" s="43"/>
      <c r="C482" s="44"/>
      <c r="D482" s="231" t="s">
        <v>315</v>
      </c>
      <c r="E482" s="44"/>
      <c r="F482" s="232" t="s">
        <v>3661</v>
      </c>
      <c r="G482" s="44"/>
      <c r="H482" s="44"/>
      <c r="I482" s="233"/>
      <c r="J482" s="44"/>
      <c r="K482" s="44"/>
      <c r="L482" s="48"/>
      <c r="M482" s="234"/>
      <c r="N482" s="235"/>
      <c r="O482" s="89"/>
      <c r="P482" s="89"/>
      <c r="Q482" s="89"/>
      <c r="R482" s="89"/>
      <c r="S482" s="89"/>
      <c r="T482" s="90"/>
      <c r="U482" s="42"/>
      <c r="V482" s="42"/>
      <c r="W482" s="42"/>
      <c r="X482" s="42"/>
      <c r="Y482" s="42"/>
      <c r="Z482" s="42"/>
      <c r="AA482" s="42"/>
      <c r="AB482" s="42"/>
      <c r="AC482" s="42"/>
      <c r="AD482" s="42"/>
      <c r="AE482" s="42"/>
      <c r="AT482" s="20" t="s">
        <v>315</v>
      </c>
      <c r="AU482" s="20" t="s">
        <v>88</v>
      </c>
    </row>
    <row r="483" s="2" customFormat="1">
      <c r="A483" s="42"/>
      <c r="B483" s="43"/>
      <c r="C483" s="44"/>
      <c r="D483" s="236" t="s">
        <v>328</v>
      </c>
      <c r="E483" s="44"/>
      <c r="F483" s="237" t="s">
        <v>3662</v>
      </c>
      <c r="G483" s="44"/>
      <c r="H483" s="44"/>
      <c r="I483" s="233"/>
      <c r="J483" s="44"/>
      <c r="K483" s="44"/>
      <c r="L483" s="48"/>
      <c r="M483" s="234"/>
      <c r="N483" s="235"/>
      <c r="O483" s="89"/>
      <c r="P483" s="89"/>
      <c r="Q483" s="89"/>
      <c r="R483" s="89"/>
      <c r="S483" s="89"/>
      <c r="T483" s="90"/>
      <c r="U483" s="42"/>
      <c r="V483" s="42"/>
      <c r="W483" s="42"/>
      <c r="X483" s="42"/>
      <c r="Y483" s="42"/>
      <c r="Z483" s="42"/>
      <c r="AA483" s="42"/>
      <c r="AB483" s="42"/>
      <c r="AC483" s="42"/>
      <c r="AD483" s="42"/>
      <c r="AE483" s="42"/>
      <c r="AT483" s="20" t="s">
        <v>328</v>
      </c>
      <c r="AU483" s="20" t="s">
        <v>88</v>
      </c>
    </row>
    <row r="484" s="15" customFormat="1">
      <c r="A484" s="15"/>
      <c r="B484" s="275"/>
      <c r="C484" s="276"/>
      <c r="D484" s="231" t="s">
        <v>342</v>
      </c>
      <c r="E484" s="277" t="s">
        <v>35</v>
      </c>
      <c r="F484" s="278" t="s">
        <v>4430</v>
      </c>
      <c r="G484" s="276"/>
      <c r="H484" s="277" t="s">
        <v>35</v>
      </c>
      <c r="I484" s="279"/>
      <c r="J484" s="276"/>
      <c r="K484" s="276"/>
      <c r="L484" s="280"/>
      <c r="M484" s="281"/>
      <c r="N484" s="282"/>
      <c r="O484" s="282"/>
      <c r="P484" s="282"/>
      <c r="Q484" s="282"/>
      <c r="R484" s="282"/>
      <c r="S484" s="282"/>
      <c r="T484" s="283"/>
      <c r="U484" s="15"/>
      <c r="V484" s="15"/>
      <c r="W484" s="15"/>
      <c r="X484" s="15"/>
      <c r="Y484" s="15"/>
      <c r="Z484" s="15"/>
      <c r="AA484" s="15"/>
      <c r="AB484" s="15"/>
      <c r="AC484" s="15"/>
      <c r="AD484" s="15"/>
      <c r="AE484" s="15"/>
      <c r="AT484" s="284" t="s">
        <v>342</v>
      </c>
      <c r="AU484" s="284" t="s">
        <v>88</v>
      </c>
      <c r="AV484" s="15" t="s">
        <v>86</v>
      </c>
      <c r="AW484" s="15" t="s">
        <v>41</v>
      </c>
      <c r="AX484" s="15" t="s">
        <v>79</v>
      </c>
      <c r="AY484" s="284" t="s">
        <v>305</v>
      </c>
    </row>
    <row r="485" s="13" customFormat="1">
      <c r="A485" s="13"/>
      <c r="B485" s="238"/>
      <c r="C485" s="239"/>
      <c r="D485" s="231" t="s">
        <v>342</v>
      </c>
      <c r="E485" s="240" t="s">
        <v>35</v>
      </c>
      <c r="F485" s="241" t="s">
        <v>4433</v>
      </c>
      <c r="G485" s="239"/>
      <c r="H485" s="242">
        <v>3.7679999999999998</v>
      </c>
      <c r="I485" s="243"/>
      <c r="J485" s="239"/>
      <c r="K485" s="239"/>
      <c r="L485" s="244"/>
      <c r="M485" s="245"/>
      <c r="N485" s="246"/>
      <c r="O485" s="246"/>
      <c r="P485" s="246"/>
      <c r="Q485" s="246"/>
      <c r="R485" s="246"/>
      <c r="S485" s="246"/>
      <c r="T485" s="247"/>
      <c r="U485" s="13"/>
      <c r="V485" s="13"/>
      <c r="W485" s="13"/>
      <c r="X485" s="13"/>
      <c r="Y485" s="13"/>
      <c r="Z485" s="13"/>
      <c r="AA485" s="13"/>
      <c r="AB485" s="13"/>
      <c r="AC485" s="13"/>
      <c r="AD485" s="13"/>
      <c r="AE485" s="13"/>
      <c r="AT485" s="248" t="s">
        <v>342</v>
      </c>
      <c r="AU485" s="248" t="s">
        <v>88</v>
      </c>
      <c r="AV485" s="13" t="s">
        <v>88</v>
      </c>
      <c r="AW485" s="13" t="s">
        <v>41</v>
      </c>
      <c r="AX485" s="13" t="s">
        <v>79</v>
      </c>
      <c r="AY485" s="248" t="s">
        <v>305</v>
      </c>
    </row>
    <row r="486" s="14" customFormat="1">
      <c r="A486" s="14"/>
      <c r="B486" s="249"/>
      <c r="C486" s="250"/>
      <c r="D486" s="231" t="s">
        <v>342</v>
      </c>
      <c r="E486" s="251" t="s">
        <v>35</v>
      </c>
      <c r="F486" s="252" t="s">
        <v>344</v>
      </c>
      <c r="G486" s="250"/>
      <c r="H486" s="253">
        <v>3.7679999999999998</v>
      </c>
      <c r="I486" s="254"/>
      <c r="J486" s="250"/>
      <c r="K486" s="250"/>
      <c r="L486" s="255"/>
      <c r="M486" s="256"/>
      <c r="N486" s="257"/>
      <c r="O486" s="257"/>
      <c r="P486" s="257"/>
      <c r="Q486" s="257"/>
      <c r="R486" s="257"/>
      <c r="S486" s="257"/>
      <c r="T486" s="258"/>
      <c r="U486" s="14"/>
      <c r="V486" s="14"/>
      <c r="W486" s="14"/>
      <c r="X486" s="14"/>
      <c r="Y486" s="14"/>
      <c r="Z486" s="14"/>
      <c r="AA486" s="14"/>
      <c r="AB486" s="14"/>
      <c r="AC486" s="14"/>
      <c r="AD486" s="14"/>
      <c r="AE486" s="14"/>
      <c r="AT486" s="259" t="s">
        <v>342</v>
      </c>
      <c r="AU486" s="259" t="s">
        <v>88</v>
      </c>
      <c r="AV486" s="14" t="s">
        <v>313</v>
      </c>
      <c r="AW486" s="14" t="s">
        <v>41</v>
      </c>
      <c r="AX486" s="14" t="s">
        <v>86</v>
      </c>
      <c r="AY486" s="259" t="s">
        <v>305</v>
      </c>
    </row>
    <row r="487" s="2" customFormat="1" ht="24.15" customHeight="1">
      <c r="A487" s="42"/>
      <c r="B487" s="43"/>
      <c r="C487" s="218" t="s">
        <v>862</v>
      </c>
      <c r="D487" s="218" t="s">
        <v>308</v>
      </c>
      <c r="E487" s="219" t="s">
        <v>3664</v>
      </c>
      <c r="F487" s="220" t="s">
        <v>3665</v>
      </c>
      <c r="G487" s="221" t="s">
        <v>360</v>
      </c>
      <c r="H487" s="222">
        <v>1</v>
      </c>
      <c r="I487" s="223"/>
      <c r="J487" s="224">
        <f>ROUND(I487*H487,2)</f>
        <v>0</v>
      </c>
      <c r="K487" s="220" t="s">
        <v>325</v>
      </c>
      <c r="L487" s="48"/>
      <c r="M487" s="225" t="s">
        <v>35</v>
      </c>
      <c r="N487" s="226" t="s">
        <v>52</v>
      </c>
      <c r="O487" s="89"/>
      <c r="P487" s="227">
        <f>O487*H487</f>
        <v>0</v>
      </c>
      <c r="Q487" s="227">
        <v>0.0064850000000000003</v>
      </c>
      <c r="R487" s="227">
        <f>Q487*H487</f>
        <v>0.0064850000000000003</v>
      </c>
      <c r="S487" s="227">
        <v>0</v>
      </c>
      <c r="T487" s="228">
        <f>S487*H487</f>
        <v>0</v>
      </c>
      <c r="U487" s="42"/>
      <c r="V487" s="42"/>
      <c r="W487" s="42"/>
      <c r="X487" s="42"/>
      <c r="Y487" s="42"/>
      <c r="Z487" s="42"/>
      <c r="AA487" s="42"/>
      <c r="AB487" s="42"/>
      <c r="AC487" s="42"/>
      <c r="AD487" s="42"/>
      <c r="AE487" s="42"/>
      <c r="AR487" s="229" t="s">
        <v>313</v>
      </c>
      <c r="AT487" s="229" t="s">
        <v>308</v>
      </c>
      <c r="AU487" s="229" t="s">
        <v>88</v>
      </c>
      <c r="AY487" s="20" t="s">
        <v>305</v>
      </c>
      <c r="BE487" s="230">
        <f>IF(N487="základní",J487,0)</f>
        <v>0</v>
      </c>
      <c r="BF487" s="230">
        <f>IF(N487="snížená",J487,0)</f>
        <v>0</v>
      </c>
      <c r="BG487" s="230">
        <f>IF(N487="zákl. přenesená",J487,0)</f>
        <v>0</v>
      </c>
      <c r="BH487" s="230">
        <f>IF(N487="sníž. přenesená",J487,0)</f>
        <v>0</v>
      </c>
      <c r="BI487" s="230">
        <f>IF(N487="nulová",J487,0)</f>
        <v>0</v>
      </c>
      <c r="BJ487" s="20" t="s">
        <v>313</v>
      </c>
      <c r="BK487" s="230">
        <f>ROUND(I487*H487,2)</f>
        <v>0</v>
      </c>
      <c r="BL487" s="20" t="s">
        <v>313</v>
      </c>
      <c r="BM487" s="229" t="s">
        <v>6387</v>
      </c>
    </row>
    <row r="488" s="2" customFormat="1">
      <c r="A488" s="42"/>
      <c r="B488" s="43"/>
      <c r="C488" s="44"/>
      <c r="D488" s="231" t="s">
        <v>315</v>
      </c>
      <c r="E488" s="44"/>
      <c r="F488" s="232" t="s">
        <v>3667</v>
      </c>
      <c r="G488" s="44"/>
      <c r="H488" s="44"/>
      <c r="I488" s="233"/>
      <c r="J488" s="44"/>
      <c r="K488" s="44"/>
      <c r="L488" s="48"/>
      <c r="M488" s="234"/>
      <c r="N488" s="235"/>
      <c r="O488" s="89"/>
      <c r="P488" s="89"/>
      <c r="Q488" s="89"/>
      <c r="R488" s="89"/>
      <c r="S488" s="89"/>
      <c r="T488" s="90"/>
      <c r="U488" s="42"/>
      <c r="V488" s="42"/>
      <c r="W488" s="42"/>
      <c r="X488" s="42"/>
      <c r="Y488" s="42"/>
      <c r="Z488" s="42"/>
      <c r="AA488" s="42"/>
      <c r="AB488" s="42"/>
      <c r="AC488" s="42"/>
      <c r="AD488" s="42"/>
      <c r="AE488" s="42"/>
      <c r="AT488" s="20" t="s">
        <v>315</v>
      </c>
      <c r="AU488" s="20" t="s">
        <v>88</v>
      </c>
    </row>
    <row r="489" s="2" customFormat="1">
      <c r="A489" s="42"/>
      <c r="B489" s="43"/>
      <c r="C489" s="44"/>
      <c r="D489" s="236" t="s">
        <v>328</v>
      </c>
      <c r="E489" s="44"/>
      <c r="F489" s="237" t="s">
        <v>3668</v>
      </c>
      <c r="G489" s="44"/>
      <c r="H489" s="44"/>
      <c r="I489" s="233"/>
      <c r="J489" s="44"/>
      <c r="K489" s="44"/>
      <c r="L489" s="48"/>
      <c r="M489" s="234"/>
      <c r="N489" s="235"/>
      <c r="O489" s="89"/>
      <c r="P489" s="89"/>
      <c r="Q489" s="89"/>
      <c r="R489" s="89"/>
      <c r="S489" s="89"/>
      <c r="T489" s="90"/>
      <c r="U489" s="42"/>
      <c r="V489" s="42"/>
      <c r="W489" s="42"/>
      <c r="X489" s="42"/>
      <c r="Y489" s="42"/>
      <c r="Z489" s="42"/>
      <c r="AA489" s="42"/>
      <c r="AB489" s="42"/>
      <c r="AC489" s="42"/>
      <c r="AD489" s="42"/>
      <c r="AE489" s="42"/>
      <c r="AT489" s="20" t="s">
        <v>328</v>
      </c>
      <c r="AU489" s="20" t="s">
        <v>88</v>
      </c>
    </row>
    <row r="490" s="15" customFormat="1">
      <c r="A490" s="15"/>
      <c r="B490" s="275"/>
      <c r="C490" s="276"/>
      <c r="D490" s="231" t="s">
        <v>342</v>
      </c>
      <c r="E490" s="277" t="s">
        <v>35</v>
      </c>
      <c r="F490" s="278" t="s">
        <v>5180</v>
      </c>
      <c r="G490" s="276"/>
      <c r="H490" s="277" t="s">
        <v>35</v>
      </c>
      <c r="I490" s="279"/>
      <c r="J490" s="276"/>
      <c r="K490" s="276"/>
      <c r="L490" s="280"/>
      <c r="M490" s="281"/>
      <c r="N490" s="282"/>
      <c r="O490" s="282"/>
      <c r="P490" s="282"/>
      <c r="Q490" s="282"/>
      <c r="R490" s="282"/>
      <c r="S490" s="282"/>
      <c r="T490" s="283"/>
      <c r="U490" s="15"/>
      <c r="V490" s="15"/>
      <c r="W490" s="15"/>
      <c r="X490" s="15"/>
      <c r="Y490" s="15"/>
      <c r="Z490" s="15"/>
      <c r="AA490" s="15"/>
      <c r="AB490" s="15"/>
      <c r="AC490" s="15"/>
      <c r="AD490" s="15"/>
      <c r="AE490" s="15"/>
      <c r="AT490" s="284" t="s">
        <v>342</v>
      </c>
      <c r="AU490" s="284" t="s">
        <v>88</v>
      </c>
      <c r="AV490" s="15" t="s">
        <v>86</v>
      </c>
      <c r="AW490" s="15" t="s">
        <v>41</v>
      </c>
      <c r="AX490" s="15" t="s">
        <v>79</v>
      </c>
      <c r="AY490" s="284" t="s">
        <v>305</v>
      </c>
    </row>
    <row r="491" s="13" customFormat="1">
      <c r="A491" s="13"/>
      <c r="B491" s="238"/>
      <c r="C491" s="239"/>
      <c r="D491" s="231" t="s">
        <v>342</v>
      </c>
      <c r="E491" s="240" t="s">
        <v>35</v>
      </c>
      <c r="F491" s="241" t="s">
        <v>86</v>
      </c>
      <c r="G491" s="239"/>
      <c r="H491" s="242">
        <v>1</v>
      </c>
      <c r="I491" s="243"/>
      <c r="J491" s="239"/>
      <c r="K491" s="239"/>
      <c r="L491" s="244"/>
      <c r="M491" s="245"/>
      <c r="N491" s="246"/>
      <c r="O491" s="246"/>
      <c r="P491" s="246"/>
      <c r="Q491" s="246"/>
      <c r="R491" s="246"/>
      <c r="S491" s="246"/>
      <c r="T491" s="247"/>
      <c r="U491" s="13"/>
      <c r="V491" s="13"/>
      <c r="W491" s="13"/>
      <c r="X491" s="13"/>
      <c r="Y491" s="13"/>
      <c r="Z491" s="13"/>
      <c r="AA491" s="13"/>
      <c r="AB491" s="13"/>
      <c r="AC491" s="13"/>
      <c r="AD491" s="13"/>
      <c r="AE491" s="13"/>
      <c r="AT491" s="248" t="s">
        <v>342</v>
      </c>
      <c r="AU491" s="248" t="s">
        <v>88</v>
      </c>
      <c r="AV491" s="13" t="s">
        <v>88</v>
      </c>
      <c r="AW491" s="13" t="s">
        <v>41</v>
      </c>
      <c r="AX491" s="13" t="s">
        <v>79</v>
      </c>
      <c r="AY491" s="248" t="s">
        <v>305</v>
      </c>
    </row>
    <row r="492" s="14" customFormat="1">
      <c r="A492" s="14"/>
      <c r="B492" s="249"/>
      <c r="C492" s="250"/>
      <c r="D492" s="231" t="s">
        <v>342</v>
      </c>
      <c r="E492" s="251" t="s">
        <v>35</v>
      </c>
      <c r="F492" s="252" t="s">
        <v>344</v>
      </c>
      <c r="G492" s="250"/>
      <c r="H492" s="253">
        <v>1</v>
      </c>
      <c r="I492" s="254"/>
      <c r="J492" s="250"/>
      <c r="K492" s="250"/>
      <c r="L492" s="255"/>
      <c r="M492" s="256"/>
      <c r="N492" s="257"/>
      <c r="O492" s="257"/>
      <c r="P492" s="257"/>
      <c r="Q492" s="257"/>
      <c r="R492" s="257"/>
      <c r="S492" s="257"/>
      <c r="T492" s="258"/>
      <c r="U492" s="14"/>
      <c r="V492" s="14"/>
      <c r="W492" s="14"/>
      <c r="X492" s="14"/>
      <c r="Y492" s="14"/>
      <c r="Z492" s="14"/>
      <c r="AA492" s="14"/>
      <c r="AB492" s="14"/>
      <c r="AC492" s="14"/>
      <c r="AD492" s="14"/>
      <c r="AE492" s="14"/>
      <c r="AT492" s="259" t="s">
        <v>342</v>
      </c>
      <c r="AU492" s="259" t="s">
        <v>88</v>
      </c>
      <c r="AV492" s="14" t="s">
        <v>313</v>
      </c>
      <c r="AW492" s="14" t="s">
        <v>41</v>
      </c>
      <c r="AX492" s="14" t="s">
        <v>86</v>
      </c>
      <c r="AY492" s="259" t="s">
        <v>305</v>
      </c>
    </row>
    <row r="493" s="2" customFormat="1" ht="24.15" customHeight="1">
      <c r="A493" s="42"/>
      <c r="B493" s="43"/>
      <c r="C493" s="218" t="s">
        <v>869</v>
      </c>
      <c r="D493" s="218" t="s">
        <v>308</v>
      </c>
      <c r="E493" s="219" t="s">
        <v>6388</v>
      </c>
      <c r="F493" s="220" t="s">
        <v>6389</v>
      </c>
      <c r="G493" s="221" t="s">
        <v>725</v>
      </c>
      <c r="H493" s="222">
        <v>1.597</v>
      </c>
      <c r="I493" s="223"/>
      <c r="J493" s="224">
        <f>ROUND(I493*H493,2)</f>
        <v>0</v>
      </c>
      <c r="K493" s="220" t="s">
        <v>325</v>
      </c>
      <c r="L493" s="48"/>
      <c r="M493" s="225" t="s">
        <v>35</v>
      </c>
      <c r="N493" s="226" t="s">
        <v>52</v>
      </c>
      <c r="O493" s="89"/>
      <c r="P493" s="227">
        <f>O493*H493</f>
        <v>0</v>
      </c>
      <c r="Q493" s="227">
        <v>0</v>
      </c>
      <c r="R493" s="227">
        <f>Q493*H493</f>
        <v>0</v>
      </c>
      <c r="S493" s="227">
        <v>0.001</v>
      </c>
      <c r="T493" s="228">
        <f>S493*H493</f>
        <v>0.0015970000000000001</v>
      </c>
      <c r="U493" s="42"/>
      <c r="V493" s="42"/>
      <c r="W493" s="42"/>
      <c r="X493" s="42"/>
      <c r="Y493" s="42"/>
      <c r="Z493" s="42"/>
      <c r="AA493" s="42"/>
      <c r="AB493" s="42"/>
      <c r="AC493" s="42"/>
      <c r="AD493" s="42"/>
      <c r="AE493" s="42"/>
      <c r="AR493" s="229" t="s">
        <v>313</v>
      </c>
      <c r="AT493" s="229" t="s">
        <v>308</v>
      </c>
      <c r="AU493" s="229" t="s">
        <v>88</v>
      </c>
      <c r="AY493" s="20" t="s">
        <v>305</v>
      </c>
      <c r="BE493" s="230">
        <f>IF(N493="základní",J493,0)</f>
        <v>0</v>
      </c>
      <c r="BF493" s="230">
        <f>IF(N493="snížená",J493,0)</f>
        <v>0</v>
      </c>
      <c r="BG493" s="230">
        <f>IF(N493="zákl. přenesená",J493,0)</f>
        <v>0</v>
      </c>
      <c r="BH493" s="230">
        <f>IF(N493="sníž. přenesená",J493,0)</f>
        <v>0</v>
      </c>
      <c r="BI493" s="230">
        <f>IF(N493="nulová",J493,0)</f>
        <v>0</v>
      </c>
      <c r="BJ493" s="20" t="s">
        <v>313</v>
      </c>
      <c r="BK493" s="230">
        <f>ROUND(I493*H493,2)</f>
        <v>0</v>
      </c>
      <c r="BL493" s="20" t="s">
        <v>313</v>
      </c>
      <c r="BM493" s="229" t="s">
        <v>6390</v>
      </c>
    </row>
    <row r="494" s="2" customFormat="1">
      <c r="A494" s="42"/>
      <c r="B494" s="43"/>
      <c r="C494" s="44"/>
      <c r="D494" s="231" t="s">
        <v>315</v>
      </c>
      <c r="E494" s="44"/>
      <c r="F494" s="232" t="s">
        <v>6391</v>
      </c>
      <c r="G494" s="44"/>
      <c r="H494" s="44"/>
      <c r="I494" s="233"/>
      <c r="J494" s="44"/>
      <c r="K494" s="44"/>
      <c r="L494" s="48"/>
      <c r="M494" s="234"/>
      <c r="N494" s="235"/>
      <c r="O494" s="89"/>
      <c r="P494" s="89"/>
      <c r="Q494" s="89"/>
      <c r="R494" s="89"/>
      <c r="S494" s="89"/>
      <c r="T494" s="90"/>
      <c r="U494" s="42"/>
      <c r="V494" s="42"/>
      <c r="W494" s="42"/>
      <c r="X494" s="42"/>
      <c r="Y494" s="42"/>
      <c r="Z494" s="42"/>
      <c r="AA494" s="42"/>
      <c r="AB494" s="42"/>
      <c r="AC494" s="42"/>
      <c r="AD494" s="42"/>
      <c r="AE494" s="42"/>
      <c r="AT494" s="20" t="s">
        <v>315</v>
      </c>
      <c r="AU494" s="20" t="s">
        <v>88</v>
      </c>
    </row>
    <row r="495" s="2" customFormat="1">
      <c r="A495" s="42"/>
      <c r="B495" s="43"/>
      <c r="C495" s="44"/>
      <c r="D495" s="236" t="s">
        <v>328</v>
      </c>
      <c r="E495" s="44"/>
      <c r="F495" s="237" t="s">
        <v>6392</v>
      </c>
      <c r="G495" s="44"/>
      <c r="H495" s="44"/>
      <c r="I495" s="233"/>
      <c r="J495" s="44"/>
      <c r="K495" s="44"/>
      <c r="L495" s="48"/>
      <c r="M495" s="234"/>
      <c r="N495" s="235"/>
      <c r="O495" s="89"/>
      <c r="P495" s="89"/>
      <c r="Q495" s="89"/>
      <c r="R495" s="89"/>
      <c r="S495" s="89"/>
      <c r="T495" s="90"/>
      <c r="U495" s="42"/>
      <c r="V495" s="42"/>
      <c r="W495" s="42"/>
      <c r="X495" s="42"/>
      <c r="Y495" s="42"/>
      <c r="Z495" s="42"/>
      <c r="AA495" s="42"/>
      <c r="AB495" s="42"/>
      <c r="AC495" s="42"/>
      <c r="AD495" s="42"/>
      <c r="AE495" s="42"/>
      <c r="AT495" s="20" t="s">
        <v>328</v>
      </c>
      <c r="AU495" s="20" t="s">
        <v>88</v>
      </c>
    </row>
    <row r="496" s="15" customFormat="1">
      <c r="A496" s="15"/>
      <c r="B496" s="275"/>
      <c r="C496" s="276"/>
      <c r="D496" s="231" t="s">
        <v>342</v>
      </c>
      <c r="E496" s="277" t="s">
        <v>35</v>
      </c>
      <c r="F496" s="278" t="s">
        <v>6393</v>
      </c>
      <c r="G496" s="276"/>
      <c r="H496" s="277" t="s">
        <v>35</v>
      </c>
      <c r="I496" s="279"/>
      <c r="J496" s="276"/>
      <c r="K496" s="276"/>
      <c r="L496" s="280"/>
      <c r="M496" s="281"/>
      <c r="N496" s="282"/>
      <c r="O496" s="282"/>
      <c r="P496" s="282"/>
      <c r="Q496" s="282"/>
      <c r="R496" s="282"/>
      <c r="S496" s="282"/>
      <c r="T496" s="283"/>
      <c r="U496" s="15"/>
      <c r="V496" s="15"/>
      <c r="W496" s="15"/>
      <c r="X496" s="15"/>
      <c r="Y496" s="15"/>
      <c r="Z496" s="15"/>
      <c r="AA496" s="15"/>
      <c r="AB496" s="15"/>
      <c r="AC496" s="15"/>
      <c r="AD496" s="15"/>
      <c r="AE496" s="15"/>
      <c r="AT496" s="284" t="s">
        <v>342</v>
      </c>
      <c r="AU496" s="284" t="s">
        <v>88</v>
      </c>
      <c r="AV496" s="15" t="s">
        <v>86</v>
      </c>
      <c r="AW496" s="15" t="s">
        <v>41</v>
      </c>
      <c r="AX496" s="15" t="s">
        <v>79</v>
      </c>
      <c r="AY496" s="284" t="s">
        <v>305</v>
      </c>
    </row>
    <row r="497" s="13" customFormat="1">
      <c r="A497" s="13"/>
      <c r="B497" s="238"/>
      <c r="C497" s="239"/>
      <c r="D497" s="231" t="s">
        <v>342</v>
      </c>
      <c r="E497" s="240" t="s">
        <v>35</v>
      </c>
      <c r="F497" s="241" t="s">
        <v>6394</v>
      </c>
      <c r="G497" s="239"/>
      <c r="H497" s="242">
        <v>1.597</v>
      </c>
      <c r="I497" s="243"/>
      <c r="J497" s="239"/>
      <c r="K497" s="239"/>
      <c r="L497" s="244"/>
      <c r="M497" s="245"/>
      <c r="N497" s="246"/>
      <c r="O497" s="246"/>
      <c r="P497" s="246"/>
      <c r="Q497" s="246"/>
      <c r="R497" s="246"/>
      <c r="S497" s="246"/>
      <c r="T497" s="247"/>
      <c r="U497" s="13"/>
      <c r="V497" s="13"/>
      <c r="W497" s="13"/>
      <c r="X497" s="13"/>
      <c r="Y497" s="13"/>
      <c r="Z497" s="13"/>
      <c r="AA497" s="13"/>
      <c r="AB497" s="13"/>
      <c r="AC497" s="13"/>
      <c r="AD497" s="13"/>
      <c r="AE497" s="13"/>
      <c r="AT497" s="248" t="s">
        <v>342</v>
      </c>
      <c r="AU497" s="248" t="s">
        <v>88</v>
      </c>
      <c r="AV497" s="13" t="s">
        <v>88</v>
      </c>
      <c r="AW497" s="13" t="s">
        <v>41</v>
      </c>
      <c r="AX497" s="13" t="s">
        <v>79</v>
      </c>
      <c r="AY497" s="248" t="s">
        <v>305</v>
      </c>
    </row>
    <row r="498" s="14" customFormat="1">
      <c r="A498" s="14"/>
      <c r="B498" s="249"/>
      <c r="C498" s="250"/>
      <c r="D498" s="231" t="s">
        <v>342</v>
      </c>
      <c r="E498" s="251" t="s">
        <v>35</v>
      </c>
      <c r="F498" s="252" t="s">
        <v>344</v>
      </c>
      <c r="G498" s="250"/>
      <c r="H498" s="253">
        <v>1.597</v>
      </c>
      <c r="I498" s="254"/>
      <c r="J498" s="250"/>
      <c r="K498" s="250"/>
      <c r="L498" s="255"/>
      <c r="M498" s="256"/>
      <c r="N498" s="257"/>
      <c r="O498" s="257"/>
      <c r="P498" s="257"/>
      <c r="Q498" s="257"/>
      <c r="R498" s="257"/>
      <c r="S498" s="257"/>
      <c r="T498" s="258"/>
      <c r="U498" s="14"/>
      <c r="V498" s="14"/>
      <c r="W498" s="14"/>
      <c r="X498" s="14"/>
      <c r="Y498" s="14"/>
      <c r="Z498" s="14"/>
      <c r="AA498" s="14"/>
      <c r="AB498" s="14"/>
      <c r="AC498" s="14"/>
      <c r="AD498" s="14"/>
      <c r="AE498" s="14"/>
      <c r="AT498" s="259" t="s">
        <v>342</v>
      </c>
      <c r="AU498" s="259" t="s">
        <v>88</v>
      </c>
      <c r="AV498" s="14" t="s">
        <v>313</v>
      </c>
      <c r="AW498" s="14" t="s">
        <v>41</v>
      </c>
      <c r="AX498" s="14" t="s">
        <v>86</v>
      </c>
      <c r="AY498" s="259" t="s">
        <v>305</v>
      </c>
    </row>
    <row r="499" s="2" customFormat="1" ht="21.75" customHeight="1">
      <c r="A499" s="42"/>
      <c r="B499" s="43"/>
      <c r="C499" s="218" t="s">
        <v>875</v>
      </c>
      <c r="D499" s="218" t="s">
        <v>308</v>
      </c>
      <c r="E499" s="219" t="s">
        <v>6395</v>
      </c>
      <c r="F499" s="220" t="s">
        <v>6396</v>
      </c>
      <c r="G499" s="221" t="s">
        <v>311</v>
      </c>
      <c r="H499" s="222">
        <v>11.300000000000001</v>
      </c>
      <c r="I499" s="223"/>
      <c r="J499" s="224">
        <f>ROUND(I499*H499,2)</f>
        <v>0</v>
      </c>
      <c r="K499" s="220" t="s">
        <v>325</v>
      </c>
      <c r="L499" s="48"/>
      <c r="M499" s="225" t="s">
        <v>35</v>
      </c>
      <c r="N499" s="226" t="s">
        <v>52</v>
      </c>
      <c r="O499" s="89"/>
      <c r="P499" s="227">
        <f>O499*H499</f>
        <v>0</v>
      </c>
      <c r="Q499" s="227">
        <v>0</v>
      </c>
      <c r="R499" s="227">
        <f>Q499*H499</f>
        <v>0</v>
      </c>
      <c r="S499" s="227">
        <v>0.00050000000000000001</v>
      </c>
      <c r="T499" s="228">
        <f>S499*H499</f>
        <v>0.0056500000000000005</v>
      </c>
      <c r="U499" s="42"/>
      <c r="V499" s="42"/>
      <c r="W499" s="42"/>
      <c r="X499" s="42"/>
      <c r="Y499" s="42"/>
      <c r="Z499" s="42"/>
      <c r="AA499" s="42"/>
      <c r="AB499" s="42"/>
      <c r="AC499" s="42"/>
      <c r="AD499" s="42"/>
      <c r="AE499" s="42"/>
      <c r="AR499" s="229" t="s">
        <v>313</v>
      </c>
      <c r="AT499" s="229" t="s">
        <v>308</v>
      </c>
      <c r="AU499" s="229" t="s">
        <v>88</v>
      </c>
      <c r="AY499" s="20" t="s">
        <v>305</v>
      </c>
      <c r="BE499" s="230">
        <f>IF(N499="základní",J499,0)</f>
        <v>0</v>
      </c>
      <c r="BF499" s="230">
        <f>IF(N499="snížená",J499,0)</f>
        <v>0</v>
      </c>
      <c r="BG499" s="230">
        <f>IF(N499="zákl. přenesená",J499,0)</f>
        <v>0</v>
      </c>
      <c r="BH499" s="230">
        <f>IF(N499="sníž. přenesená",J499,0)</f>
        <v>0</v>
      </c>
      <c r="BI499" s="230">
        <f>IF(N499="nulová",J499,0)</f>
        <v>0</v>
      </c>
      <c r="BJ499" s="20" t="s">
        <v>313</v>
      </c>
      <c r="BK499" s="230">
        <f>ROUND(I499*H499,2)</f>
        <v>0</v>
      </c>
      <c r="BL499" s="20" t="s">
        <v>313</v>
      </c>
      <c r="BM499" s="229" t="s">
        <v>6397</v>
      </c>
    </row>
    <row r="500" s="2" customFormat="1">
      <c r="A500" s="42"/>
      <c r="B500" s="43"/>
      <c r="C500" s="44"/>
      <c r="D500" s="231" t="s">
        <v>315</v>
      </c>
      <c r="E500" s="44"/>
      <c r="F500" s="232" t="s">
        <v>6398</v>
      </c>
      <c r="G500" s="44"/>
      <c r="H500" s="44"/>
      <c r="I500" s="233"/>
      <c r="J500" s="44"/>
      <c r="K500" s="44"/>
      <c r="L500" s="48"/>
      <c r="M500" s="234"/>
      <c r="N500" s="235"/>
      <c r="O500" s="89"/>
      <c r="P500" s="89"/>
      <c r="Q500" s="89"/>
      <c r="R500" s="89"/>
      <c r="S500" s="89"/>
      <c r="T500" s="90"/>
      <c r="U500" s="42"/>
      <c r="V500" s="42"/>
      <c r="W500" s="42"/>
      <c r="X500" s="42"/>
      <c r="Y500" s="42"/>
      <c r="Z500" s="42"/>
      <c r="AA500" s="42"/>
      <c r="AB500" s="42"/>
      <c r="AC500" s="42"/>
      <c r="AD500" s="42"/>
      <c r="AE500" s="42"/>
      <c r="AT500" s="20" t="s">
        <v>315</v>
      </c>
      <c r="AU500" s="20" t="s">
        <v>88</v>
      </c>
    </row>
    <row r="501" s="2" customFormat="1">
      <c r="A501" s="42"/>
      <c r="B501" s="43"/>
      <c r="C501" s="44"/>
      <c r="D501" s="236" t="s">
        <v>328</v>
      </c>
      <c r="E501" s="44"/>
      <c r="F501" s="237" t="s">
        <v>6399</v>
      </c>
      <c r="G501" s="44"/>
      <c r="H501" s="44"/>
      <c r="I501" s="233"/>
      <c r="J501" s="44"/>
      <c r="K501" s="44"/>
      <c r="L501" s="48"/>
      <c r="M501" s="234"/>
      <c r="N501" s="235"/>
      <c r="O501" s="89"/>
      <c r="P501" s="89"/>
      <c r="Q501" s="89"/>
      <c r="R501" s="89"/>
      <c r="S501" s="89"/>
      <c r="T501" s="90"/>
      <c r="U501" s="42"/>
      <c r="V501" s="42"/>
      <c r="W501" s="42"/>
      <c r="X501" s="42"/>
      <c r="Y501" s="42"/>
      <c r="Z501" s="42"/>
      <c r="AA501" s="42"/>
      <c r="AB501" s="42"/>
      <c r="AC501" s="42"/>
      <c r="AD501" s="42"/>
      <c r="AE501" s="42"/>
      <c r="AT501" s="20" t="s">
        <v>328</v>
      </c>
      <c r="AU501" s="20" t="s">
        <v>88</v>
      </c>
    </row>
    <row r="502" s="13" customFormat="1">
      <c r="A502" s="13"/>
      <c r="B502" s="238"/>
      <c r="C502" s="239"/>
      <c r="D502" s="231" t="s">
        <v>342</v>
      </c>
      <c r="E502" s="240" t="s">
        <v>35</v>
      </c>
      <c r="F502" s="241" t="s">
        <v>6400</v>
      </c>
      <c r="G502" s="239"/>
      <c r="H502" s="242">
        <v>11.300000000000001</v>
      </c>
      <c r="I502" s="243"/>
      <c r="J502" s="239"/>
      <c r="K502" s="239"/>
      <c r="L502" s="244"/>
      <c r="M502" s="245"/>
      <c r="N502" s="246"/>
      <c r="O502" s="246"/>
      <c r="P502" s="246"/>
      <c r="Q502" s="246"/>
      <c r="R502" s="246"/>
      <c r="S502" s="246"/>
      <c r="T502" s="247"/>
      <c r="U502" s="13"/>
      <c r="V502" s="13"/>
      <c r="W502" s="13"/>
      <c r="X502" s="13"/>
      <c r="Y502" s="13"/>
      <c r="Z502" s="13"/>
      <c r="AA502" s="13"/>
      <c r="AB502" s="13"/>
      <c r="AC502" s="13"/>
      <c r="AD502" s="13"/>
      <c r="AE502" s="13"/>
      <c r="AT502" s="248" t="s">
        <v>342</v>
      </c>
      <c r="AU502" s="248" t="s">
        <v>88</v>
      </c>
      <c r="AV502" s="13" t="s">
        <v>88</v>
      </c>
      <c r="AW502" s="13" t="s">
        <v>41</v>
      </c>
      <c r="AX502" s="13" t="s">
        <v>79</v>
      </c>
      <c r="AY502" s="248" t="s">
        <v>305</v>
      </c>
    </row>
    <row r="503" s="14" customFormat="1">
      <c r="A503" s="14"/>
      <c r="B503" s="249"/>
      <c r="C503" s="250"/>
      <c r="D503" s="231" t="s">
        <v>342</v>
      </c>
      <c r="E503" s="251" t="s">
        <v>35</v>
      </c>
      <c r="F503" s="252" t="s">
        <v>344</v>
      </c>
      <c r="G503" s="250"/>
      <c r="H503" s="253">
        <v>11.300000000000001</v>
      </c>
      <c r="I503" s="254"/>
      <c r="J503" s="250"/>
      <c r="K503" s="250"/>
      <c r="L503" s="255"/>
      <c r="M503" s="256"/>
      <c r="N503" s="257"/>
      <c r="O503" s="257"/>
      <c r="P503" s="257"/>
      <c r="Q503" s="257"/>
      <c r="R503" s="257"/>
      <c r="S503" s="257"/>
      <c r="T503" s="258"/>
      <c r="U503" s="14"/>
      <c r="V503" s="14"/>
      <c r="W503" s="14"/>
      <c r="X503" s="14"/>
      <c r="Y503" s="14"/>
      <c r="Z503" s="14"/>
      <c r="AA503" s="14"/>
      <c r="AB503" s="14"/>
      <c r="AC503" s="14"/>
      <c r="AD503" s="14"/>
      <c r="AE503" s="14"/>
      <c r="AT503" s="259" t="s">
        <v>342</v>
      </c>
      <c r="AU503" s="259" t="s">
        <v>88</v>
      </c>
      <c r="AV503" s="14" t="s">
        <v>313</v>
      </c>
      <c r="AW503" s="14" t="s">
        <v>41</v>
      </c>
      <c r="AX503" s="14" t="s">
        <v>86</v>
      </c>
      <c r="AY503" s="259" t="s">
        <v>305</v>
      </c>
    </row>
    <row r="504" s="2" customFormat="1" ht="24.15" customHeight="1">
      <c r="A504" s="42"/>
      <c r="B504" s="43"/>
      <c r="C504" s="218" t="s">
        <v>883</v>
      </c>
      <c r="D504" s="218" t="s">
        <v>308</v>
      </c>
      <c r="E504" s="219" t="s">
        <v>6401</v>
      </c>
      <c r="F504" s="220" t="s">
        <v>6402</v>
      </c>
      <c r="G504" s="221" t="s">
        <v>725</v>
      </c>
      <c r="H504" s="222">
        <v>3.5649999999999999</v>
      </c>
      <c r="I504" s="223"/>
      <c r="J504" s="224">
        <f>ROUND(I504*H504,2)</f>
        <v>0</v>
      </c>
      <c r="K504" s="220" t="s">
        <v>325</v>
      </c>
      <c r="L504" s="48"/>
      <c r="M504" s="225" t="s">
        <v>35</v>
      </c>
      <c r="N504" s="226" t="s">
        <v>52</v>
      </c>
      <c r="O504" s="89"/>
      <c r="P504" s="227">
        <f>O504*H504</f>
        <v>0</v>
      </c>
      <c r="Q504" s="227">
        <v>0</v>
      </c>
      <c r="R504" s="227">
        <f>Q504*H504</f>
        <v>0</v>
      </c>
      <c r="S504" s="227">
        <v>0.001</v>
      </c>
      <c r="T504" s="228">
        <f>S504*H504</f>
        <v>0.003565</v>
      </c>
      <c r="U504" s="42"/>
      <c r="V504" s="42"/>
      <c r="W504" s="42"/>
      <c r="X504" s="42"/>
      <c r="Y504" s="42"/>
      <c r="Z504" s="42"/>
      <c r="AA504" s="42"/>
      <c r="AB504" s="42"/>
      <c r="AC504" s="42"/>
      <c r="AD504" s="42"/>
      <c r="AE504" s="42"/>
      <c r="AR504" s="229" t="s">
        <v>313</v>
      </c>
      <c r="AT504" s="229" t="s">
        <v>308</v>
      </c>
      <c r="AU504" s="229" t="s">
        <v>88</v>
      </c>
      <c r="AY504" s="20" t="s">
        <v>305</v>
      </c>
      <c r="BE504" s="230">
        <f>IF(N504="základní",J504,0)</f>
        <v>0</v>
      </c>
      <c r="BF504" s="230">
        <f>IF(N504="snížená",J504,0)</f>
        <v>0</v>
      </c>
      <c r="BG504" s="230">
        <f>IF(N504="zákl. přenesená",J504,0)</f>
        <v>0</v>
      </c>
      <c r="BH504" s="230">
        <f>IF(N504="sníž. přenesená",J504,0)</f>
        <v>0</v>
      </c>
      <c r="BI504" s="230">
        <f>IF(N504="nulová",J504,0)</f>
        <v>0</v>
      </c>
      <c r="BJ504" s="20" t="s">
        <v>313</v>
      </c>
      <c r="BK504" s="230">
        <f>ROUND(I504*H504,2)</f>
        <v>0</v>
      </c>
      <c r="BL504" s="20" t="s">
        <v>313</v>
      </c>
      <c r="BM504" s="229" t="s">
        <v>6403</v>
      </c>
    </row>
    <row r="505" s="2" customFormat="1">
      <c r="A505" s="42"/>
      <c r="B505" s="43"/>
      <c r="C505" s="44"/>
      <c r="D505" s="231" t="s">
        <v>315</v>
      </c>
      <c r="E505" s="44"/>
      <c r="F505" s="232" t="s">
        <v>6404</v>
      </c>
      <c r="G505" s="44"/>
      <c r="H505" s="44"/>
      <c r="I505" s="233"/>
      <c r="J505" s="44"/>
      <c r="K505" s="44"/>
      <c r="L505" s="48"/>
      <c r="M505" s="234"/>
      <c r="N505" s="235"/>
      <c r="O505" s="89"/>
      <c r="P505" s="89"/>
      <c r="Q505" s="89"/>
      <c r="R505" s="89"/>
      <c r="S505" s="89"/>
      <c r="T505" s="90"/>
      <c r="U505" s="42"/>
      <c r="V505" s="42"/>
      <c r="W505" s="42"/>
      <c r="X505" s="42"/>
      <c r="Y505" s="42"/>
      <c r="Z505" s="42"/>
      <c r="AA505" s="42"/>
      <c r="AB505" s="42"/>
      <c r="AC505" s="42"/>
      <c r="AD505" s="42"/>
      <c r="AE505" s="42"/>
      <c r="AT505" s="20" t="s">
        <v>315</v>
      </c>
      <c r="AU505" s="20" t="s">
        <v>88</v>
      </c>
    </row>
    <row r="506" s="2" customFormat="1">
      <c r="A506" s="42"/>
      <c r="B506" s="43"/>
      <c r="C506" s="44"/>
      <c r="D506" s="236" t="s">
        <v>328</v>
      </c>
      <c r="E506" s="44"/>
      <c r="F506" s="237" t="s">
        <v>6405</v>
      </c>
      <c r="G506" s="44"/>
      <c r="H506" s="44"/>
      <c r="I506" s="233"/>
      <c r="J506" s="44"/>
      <c r="K506" s="44"/>
      <c r="L506" s="48"/>
      <c r="M506" s="234"/>
      <c r="N506" s="235"/>
      <c r="O506" s="89"/>
      <c r="P506" s="89"/>
      <c r="Q506" s="89"/>
      <c r="R506" s="89"/>
      <c r="S506" s="89"/>
      <c r="T506" s="90"/>
      <c r="U506" s="42"/>
      <c r="V506" s="42"/>
      <c r="W506" s="42"/>
      <c r="X506" s="42"/>
      <c r="Y506" s="42"/>
      <c r="Z506" s="42"/>
      <c r="AA506" s="42"/>
      <c r="AB506" s="42"/>
      <c r="AC506" s="42"/>
      <c r="AD506" s="42"/>
      <c r="AE506" s="42"/>
      <c r="AT506" s="20" t="s">
        <v>328</v>
      </c>
      <c r="AU506" s="20" t="s">
        <v>88</v>
      </c>
    </row>
    <row r="507" s="15" customFormat="1">
      <c r="A507" s="15"/>
      <c r="B507" s="275"/>
      <c r="C507" s="276"/>
      <c r="D507" s="231" t="s">
        <v>342</v>
      </c>
      <c r="E507" s="277" t="s">
        <v>35</v>
      </c>
      <c r="F507" s="278" t="s">
        <v>3302</v>
      </c>
      <c r="G507" s="276"/>
      <c r="H507" s="277" t="s">
        <v>35</v>
      </c>
      <c r="I507" s="279"/>
      <c r="J507" s="276"/>
      <c r="K507" s="276"/>
      <c r="L507" s="280"/>
      <c r="M507" s="281"/>
      <c r="N507" s="282"/>
      <c r="O507" s="282"/>
      <c r="P507" s="282"/>
      <c r="Q507" s="282"/>
      <c r="R507" s="282"/>
      <c r="S507" s="282"/>
      <c r="T507" s="283"/>
      <c r="U507" s="15"/>
      <c r="V507" s="15"/>
      <c r="W507" s="15"/>
      <c r="X507" s="15"/>
      <c r="Y507" s="15"/>
      <c r="Z507" s="15"/>
      <c r="AA507" s="15"/>
      <c r="AB507" s="15"/>
      <c r="AC507" s="15"/>
      <c r="AD507" s="15"/>
      <c r="AE507" s="15"/>
      <c r="AT507" s="284" t="s">
        <v>342</v>
      </c>
      <c r="AU507" s="284" t="s">
        <v>88</v>
      </c>
      <c r="AV507" s="15" t="s">
        <v>86</v>
      </c>
      <c r="AW507" s="15" t="s">
        <v>41</v>
      </c>
      <c r="AX507" s="15" t="s">
        <v>79</v>
      </c>
      <c r="AY507" s="284" t="s">
        <v>305</v>
      </c>
    </row>
    <row r="508" s="13" customFormat="1">
      <c r="A508" s="13"/>
      <c r="B508" s="238"/>
      <c r="C508" s="239"/>
      <c r="D508" s="231" t="s">
        <v>342</v>
      </c>
      <c r="E508" s="240" t="s">
        <v>35</v>
      </c>
      <c r="F508" s="241" t="s">
        <v>6406</v>
      </c>
      <c r="G508" s="239"/>
      <c r="H508" s="242">
        <v>3.5649999999999999</v>
      </c>
      <c r="I508" s="243"/>
      <c r="J508" s="239"/>
      <c r="K508" s="239"/>
      <c r="L508" s="244"/>
      <c r="M508" s="245"/>
      <c r="N508" s="246"/>
      <c r="O508" s="246"/>
      <c r="P508" s="246"/>
      <c r="Q508" s="246"/>
      <c r="R508" s="246"/>
      <c r="S508" s="246"/>
      <c r="T508" s="247"/>
      <c r="U508" s="13"/>
      <c r="V508" s="13"/>
      <c r="W508" s="13"/>
      <c r="X508" s="13"/>
      <c r="Y508" s="13"/>
      <c r="Z508" s="13"/>
      <c r="AA508" s="13"/>
      <c r="AB508" s="13"/>
      <c r="AC508" s="13"/>
      <c r="AD508" s="13"/>
      <c r="AE508" s="13"/>
      <c r="AT508" s="248" t="s">
        <v>342</v>
      </c>
      <c r="AU508" s="248" t="s">
        <v>88</v>
      </c>
      <c r="AV508" s="13" t="s">
        <v>88</v>
      </c>
      <c r="AW508" s="13" t="s">
        <v>41</v>
      </c>
      <c r="AX508" s="13" t="s">
        <v>79</v>
      </c>
      <c r="AY508" s="248" t="s">
        <v>305</v>
      </c>
    </row>
    <row r="509" s="14" customFormat="1">
      <c r="A509" s="14"/>
      <c r="B509" s="249"/>
      <c r="C509" s="250"/>
      <c r="D509" s="231" t="s">
        <v>342</v>
      </c>
      <c r="E509" s="251" t="s">
        <v>35</v>
      </c>
      <c r="F509" s="252" t="s">
        <v>344</v>
      </c>
      <c r="G509" s="250"/>
      <c r="H509" s="253">
        <v>3.5649999999999999</v>
      </c>
      <c r="I509" s="254"/>
      <c r="J509" s="250"/>
      <c r="K509" s="250"/>
      <c r="L509" s="255"/>
      <c r="M509" s="256"/>
      <c r="N509" s="257"/>
      <c r="O509" s="257"/>
      <c r="P509" s="257"/>
      <c r="Q509" s="257"/>
      <c r="R509" s="257"/>
      <c r="S509" s="257"/>
      <c r="T509" s="258"/>
      <c r="U509" s="14"/>
      <c r="V509" s="14"/>
      <c r="W509" s="14"/>
      <c r="X509" s="14"/>
      <c r="Y509" s="14"/>
      <c r="Z509" s="14"/>
      <c r="AA509" s="14"/>
      <c r="AB509" s="14"/>
      <c r="AC509" s="14"/>
      <c r="AD509" s="14"/>
      <c r="AE509" s="14"/>
      <c r="AT509" s="259" t="s">
        <v>342</v>
      </c>
      <c r="AU509" s="259" t="s">
        <v>88</v>
      </c>
      <c r="AV509" s="14" t="s">
        <v>313</v>
      </c>
      <c r="AW509" s="14" t="s">
        <v>41</v>
      </c>
      <c r="AX509" s="14" t="s">
        <v>86</v>
      </c>
      <c r="AY509" s="259" t="s">
        <v>305</v>
      </c>
    </row>
    <row r="510" s="2" customFormat="1" ht="21.75" customHeight="1">
      <c r="A510" s="42"/>
      <c r="B510" s="43"/>
      <c r="C510" s="218" t="s">
        <v>891</v>
      </c>
      <c r="D510" s="218" t="s">
        <v>308</v>
      </c>
      <c r="E510" s="219" t="s">
        <v>3671</v>
      </c>
      <c r="F510" s="220" t="s">
        <v>3672</v>
      </c>
      <c r="G510" s="221" t="s">
        <v>360</v>
      </c>
      <c r="H510" s="222">
        <v>16</v>
      </c>
      <c r="I510" s="223"/>
      <c r="J510" s="224">
        <f>ROUND(I510*H510,2)</f>
        <v>0</v>
      </c>
      <c r="K510" s="220" t="s">
        <v>325</v>
      </c>
      <c r="L510" s="48"/>
      <c r="M510" s="225" t="s">
        <v>35</v>
      </c>
      <c r="N510" s="226" t="s">
        <v>52</v>
      </c>
      <c r="O510" s="89"/>
      <c r="P510" s="227">
        <f>O510*H510</f>
        <v>0</v>
      </c>
      <c r="Q510" s="227">
        <v>0.00036999999999999999</v>
      </c>
      <c r="R510" s="227">
        <f>Q510*H510</f>
        <v>0.0059199999999999999</v>
      </c>
      <c r="S510" s="227">
        <v>0</v>
      </c>
      <c r="T510" s="228">
        <f>S510*H510</f>
        <v>0</v>
      </c>
      <c r="U510" s="42"/>
      <c r="V510" s="42"/>
      <c r="W510" s="42"/>
      <c r="X510" s="42"/>
      <c r="Y510" s="42"/>
      <c r="Z510" s="42"/>
      <c r="AA510" s="42"/>
      <c r="AB510" s="42"/>
      <c r="AC510" s="42"/>
      <c r="AD510" s="42"/>
      <c r="AE510" s="42"/>
      <c r="AR510" s="229" t="s">
        <v>313</v>
      </c>
      <c r="AT510" s="229" t="s">
        <v>308</v>
      </c>
      <c r="AU510" s="229" t="s">
        <v>88</v>
      </c>
      <c r="AY510" s="20" t="s">
        <v>305</v>
      </c>
      <c r="BE510" s="230">
        <f>IF(N510="základní",J510,0)</f>
        <v>0</v>
      </c>
      <c r="BF510" s="230">
        <f>IF(N510="snížená",J510,0)</f>
        <v>0</v>
      </c>
      <c r="BG510" s="230">
        <f>IF(N510="zákl. přenesená",J510,0)</f>
        <v>0</v>
      </c>
      <c r="BH510" s="230">
        <f>IF(N510="sníž. přenesená",J510,0)</f>
        <v>0</v>
      </c>
      <c r="BI510" s="230">
        <f>IF(N510="nulová",J510,0)</f>
        <v>0</v>
      </c>
      <c r="BJ510" s="20" t="s">
        <v>313</v>
      </c>
      <c r="BK510" s="230">
        <f>ROUND(I510*H510,2)</f>
        <v>0</v>
      </c>
      <c r="BL510" s="20" t="s">
        <v>313</v>
      </c>
      <c r="BM510" s="229" t="s">
        <v>6407</v>
      </c>
    </row>
    <row r="511" s="2" customFormat="1">
      <c r="A511" s="42"/>
      <c r="B511" s="43"/>
      <c r="C511" s="44"/>
      <c r="D511" s="231" t="s">
        <v>315</v>
      </c>
      <c r="E511" s="44"/>
      <c r="F511" s="232" t="s">
        <v>3674</v>
      </c>
      <c r="G511" s="44"/>
      <c r="H511" s="44"/>
      <c r="I511" s="233"/>
      <c r="J511" s="44"/>
      <c r="K511" s="44"/>
      <c r="L511" s="48"/>
      <c r="M511" s="234"/>
      <c r="N511" s="235"/>
      <c r="O511" s="89"/>
      <c r="P511" s="89"/>
      <c r="Q511" s="89"/>
      <c r="R511" s="89"/>
      <c r="S511" s="89"/>
      <c r="T511" s="90"/>
      <c r="U511" s="42"/>
      <c r="V511" s="42"/>
      <c r="W511" s="42"/>
      <c r="X511" s="42"/>
      <c r="Y511" s="42"/>
      <c r="Z511" s="42"/>
      <c r="AA511" s="42"/>
      <c r="AB511" s="42"/>
      <c r="AC511" s="42"/>
      <c r="AD511" s="42"/>
      <c r="AE511" s="42"/>
      <c r="AT511" s="20" t="s">
        <v>315</v>
      </c>
      <c r="AU511" s="20" t="s">
        <v>88</v>
      </c>
    </row>
    <row r="512" s="2" customFormat="1">
      <c r="A512" s="42"/>
      <c r="B512" s="43"/>
      <c r="C512" s="44"/>
      <c r="D512" s="236" t="s">
        <v>328</v>
      </c>
      <c r="E512" s="44"/>
      <c r="F512" s="237" t="s">
        <v>3675</v>
      </c>
      <c r="G512" s="44"/>
      <c r="H512" s="44"/>
      <c r="I512" s="233"/>
      <c r="J512" s="44"/>
      <c r="K512" s="44"/>
      <c r="L512" s="48"/>
      <c r="M512" s="234"/>
      <c r="N512" s="235"/>
      <c r="O512" s="89"/>
      <c r="P512" s="89"/>
      <c r="Q512" s="89"/>
      <c r="R512" s="89"/>
      <c r="S512" s="89"/>
      <c r="T512" s="90"/>
      <c r="U512" s="42"/>
      <c r="V512" s="42"/>
      <c r="W512" s="42"/>
      <c r="X512" s="42"/>
      <c r="Y512" s="42"/>
      <c r="Z512" s="42"/>
      <c r="AA512" s="42"/>
      <c r="AB512" s="42"/>
      <c r="AC512" s="42"/>
      <c r="AD512" s="42"/>
      <c r="AE512" s="42"/>
      <c r="AT512" s="20" t="s">
        <v>328</v>
      </c>
      <c r="AU512" s="20" t="s">
        <v>88</v>
      </c>
    </row>
    <row r="513" s="15" customFormat="1">
      <c r="A513" s="15"/>
      <c r="B513" s="275"/>
      <c r="C513" s="276"/>
      <c r="D513" s="231" t="s">
        <v>342</v>
      </c>
      <c r="E513" s="277" t="s">
        <v>35</v>
      </c>
      <c r="F513" s="278" t="s">
        <v>3676</v>
      </c>
      <c r="G513" s="276"/>
      <c r="H513" s="277" t="s">
        <v>35</v>
      </c>
      <c r="I513" s="279"/>
      <c r="J513" s="276"/>
      <c r="K513" s="276"/>
      <c r="L513" s="280"/>
      <c r="M513" s="281"/>
      <c r="N513" s="282"/>
      <c r="O513" s="282"/>
      <c r="P513" s="282"/>
      <c r="Q513" s="282"/>
      <c r="R513" s="282"/>
      <c r="S513" s="282"/>
      <c r="T513" s="283"/>
      <c r="U513" s="15"/>
      <c r="V513" s="15"/>
      <c r="W513" s="15"/>
      <c r="X513" s="15"/>
      <c r="Y513" s="15"/>
      <c r="Z513" s="15"/>
      <c r="AA513" s="15"/>
      <c r="AB513" s="15"/>
      <c r="AC513" s="15"/>
      <c r="AD513" s="15"/>
      <c r="AE513" s="15"/>
      <c r="AT513" s="284" t="s">
        <v>342</v>
      </c>
      <c r="AU513" s="284" t="s">
        <v>88</v>
      </c>
      <c r="AV513" s="15" t="s">
        <v>86</v>
      </c>
      <c r="AW513" s="15" t="s">
        <v>41</v>
      </c>
      <c r="AX513" s="15" t="s">
        <v>79</v>
      </c>
      <c r="AY513" s="284" t="s">
        <v>305</v>
      </c>
    </row>
    <row r="514" s="13" customFormat="1">
      <c r="A514" s="13"/>
      <c r="B514" s="238"/>
      <c r="C514" s="239"/>
      <c r="D514" s="231" t="s">
        <v>342</v>
      </c>
      <c r="E514" s="240" t="s">
        <v>35</v>
      </c>
      <c r="F514" s="241" t="s">
        <v>6408</v>
      </c>
      <c r="G514" s="239"/>
      <c r="H514" s="242">
        <v>16</v>
      </c>
      <c r="I514" s="243"/>
      <c r="J514" s="239"/>
      <c r="K514" s="239"/>
      <c r="L514" s="244"/>
      <c r="M514" s="245"/>
      <c r="N514" s="246"/>
      <c r="O514" s="246"/>
      <c r="P514" s="246"/>
      <c r="Q514" s="246"/>
      <c r="R514" s="246"/>
      <c r="S514" s="246"/>
      <c r="T514" s="247"/>
      <c r="U514" s="13"/>
      <c r="V514" s="13"/>
      <c r="W514" s="13"/>
      <c r="X514" s="13"/>
      <c r="Y514" s="13"/>
      <c r="Z514" s="13"/>
      <c r="AA514" s="13"/>
      <c r="AB514" s="13"/>
      <c r="AC514" s="13"/>
      <c r="AD514" s="13"/>
      <c r="AE514" s="13"/>
      <c r="AT514" s="248" t="s">
        <v>342</v>
      </c>
      <c r="AU514" s="248" t="s">
        <v>88</v>
      </c>
      <c r="AV514" s="13" t="s">
        <v>88</v>
      </c>
      <c r="AW514" s="13" t="s">
        <v>41</v>
      </c>
      <c r="AX514" s="13" t="s">
        <v>79</v>
      </c>
      <c r="AY514" s="248" t="s">
        <v>305</v>
      </c>
    </row>
    <row r="515" s="14" customFormat="1">
      <c r="A515" s="14"/>
      <c r="B515" s="249"/>
      <c r="C515" s="250"/>
      <c r="D515" s="231" t="s">
        <v>342</v>
      </c>
      <c r="E515" s="251" t="s">
        <v>35</v>
      </c>
      <c r="F515" s="252" t="s">
        <v>344</v>
      </c>
      <c r="G515" s="250"/>
      <c r="H515" s="253">
        <v>16</v>
      </c>
      <c r="I515" s="254"/>
      <c r="J515" s="250"/>
      <c r="K515" s="250"/>
      <c r="L515" s="255"/>
      <c r="M515" s="256"/>
      <c r="N515" s="257"/>
      <c r="O515" s="257"/>
      <c r="P515" s="257"/>
      <c r="Q515" s="257"/>
      <c r="R515" s="257"/>
      <c r="S515" s="257"/>
      <c r="T515" s="258"/>
      <c r="U515" s="14"/>
      <c r="V515" s="14"/>
      <c r="W515" s="14"/>
      <c r="X515" s="14"/>
      <c r="Y515" s="14"/>
      <c r="Z515" s="14"/>
      <c r="AA515" s="14"/>
      <c r="AB515" s="14"/>
      <c r="AC515" s="14"/>
      <c r="AD515" s="14"/>
      <c r="AE515" s="14"/>
      <c r="AT515" s="259" t="s">
        <v>342</v>
      </c>
      <c r="AU515" s="259" t="s">
        <v>88</v>
      </c>
      <c r="AV515" s="14" t="s">
        <v>313</v>
      </c>
      <c r="AW515" s="14" t="s">
        <v>41</v>
      </c>
      <c r="AX515" s="14" t="s">
        <v>86</v>
      </c>
      <c r="AY515" s="259" t="s">
        <v>305</v>
      </c>
    </row>
    <row r="516" s="2" customFormat="1" ht="16.5" customHeight="1">
      <c r="A516" s="42"/>
      <c r="B516" s="43"/>
      <c r="C516" s="218" t="s">
        <v>312</v>
      </c>
      <c r="D516" s="218" t="s">
        <v>308</v>
      </c>
      <c r="E516" s="219" t="s">
        <v>6409</v>
      </c>
      <c r="F516" s="220" t="s">
        <v>6410</v>
      </c>
      <c r="G516" s="221" t="s">
        <v>725</v>
      </c>
      <c r="H516" s="222">
        <v>0.27000000000000002</v>
      </c>
      <c r="I516" s="223"/>
      <c r="J516" s="224">
        <f>ROUND(I516*H516,2)</f>
        <v>0</v>
      </c>
      <c r="K516" s="220" t="s">
        <v>325</v>
      </c>
      <c r="L516" s="48"/>
      <c r="M516" s="225" t="s">
        <v>35</v>
      </c>
      <c r="N516" s="226" t="s">
        <v>52</v>
      </c>
      <c r="O516" s="89"/>
      <c r="P516" s="227">
        <f>O516*H516</f>
        <v>0</v>
      </c>
      <c r="Q516" s="227">
        <v>0.12</v>
      </c>
      <c r="R516" s="227">
        <f>Q516*H516</f>
        <v>0.032399999999999998</v>
      </c>
      <c r="S516" s="227">
        <v>2.2000000000000002</v>
      </c>
      <c r="T516" s="228">
        <f>S516*H516</f>
        <v>0.59400000000000008</v>
      </c>
      <c r="U516" s="42"/>
      <c r="V516" s="42"/>
      <c r="W516" s="42"/>
      <c r="X516" s="42"/>
      <c r="Y516" s="42"/>
      <c r="Z516" s="42"/>
      <c r="AA516" s="42"/>
      <c r="AB516" s="42"/>
      <c r="AC516" s="42"/>
      <c r="AD516" s="42"/>
      <c r="AE516" s="42"/>
      <c r="AR516" s="229" t="s">
        <v>313</v>
      </c>
      <c r="AT516" s="229" t="s">
        <v>308</v>
      </c>
      <c r="AU516" s="229" t="s">
        <v>88</v>
      </c>
      <c r="AY516" s="20" t="s">
        <v>305</v>
      </c>
      <c r="BE516" s="230">
        <f>IF(N516="základní",J516,0)</f>
        <v>0</v>
      </c>
      <c r="BF516" s="230">
        <f>IF(N516="snížená",J516,0)</f>
        <v>0</v>
      </c>
      <c r="BG516" s="230">
        <f>IF(N516="zákl. přenesená",J516,0)</f>
        <v>0</v>
      </c>
      <c r="BH516" s="230">
        <f>IF(N516="sníž. přenesená",J516,0)</f>
        <v>0</v>
      </c>
      <c r="BI516" s="230">
        <f>IF(N516="nulová",J516,0)</f>
        <v>0</v>
      </c>
      <c r="BJ516" s="20" t="s">
        <v>313</v>
      </c>
      <c r="BK516" s="230">
        <f>ROUND(I516*H516,2)</f>
        <v>0</v>
      </c>
      <c r="BL516" s="20" t="s">
        <v>313</v>
      </c>
      <c r="BM516" s="229" t="s">
        <v>6411</v>
      </c>
    </row>
    <row r="517" s="2" customFormat="1">
      <c r="A517" s="42"/>
      <c r="B517" s="43"/>
      <c r="C517" s="44"/>
      <c r="D517" s="231" t="s">
        <v>315</v>
      </c>
      <c r="E517" s="44"/>
      <c r="F517" s="232" t="s">
        <v>6412</v>
      </c>
      <c r="G517" s="44"/>
      <c r="H517" s="44"/>
      <c r="I517" s="233"/>
      <c r="J517" s="44"/>
      <c r="K517" s="44"/>
      <c r="L517" s="48"/>
      <c r="M517" s="234"/>
      <c r="N517" s="235"/>
      <c r="O517" s="89"/>
      <c r="P517" s="89"/>
      <c r="Q517" s="89"/>
      <c r="R517" s="89"/>
      <c r="S517" s="89"/>
      <c r="T517" s="90"/>
      <c r="U517" s="42"/>
      <c r="V517" s="42"/>
      <c r="W517" s="42"/>
      <c r="X517" s="42"/>
      <c r="Y517" s="42"/>
      <c r="Z517" s="42"/>
      <c r="AA517" s="42"/>
      <c r="AB517" s="42"/>
      <c r="AC517" s="42"/>
      <c r="AD517" s="42"/>
      <c r="AE517" s="42"/>
      <c r="AT517" s="20" t="s">
        <v>315</v>
      </c>
      <c r="AU517" s="20" t="s">
        <v>88</v>
      </c>
    </row>
    <row r="518" s="2" customFormat="1">
      <c r="A518" s="42"/>
      <c r="B518" s="43"/>
      <c r="C518" s="44"/>
      <c r="D518" s="236" t="s">
        <v>328</v>
      </c>
      <c r="E518" s="44"/>
      <c r="F518" s="237" t="s">
        <v>6413</v>
      </c>
      <c r="G518" s="44"/>
      <c r="H518" s="44"/>
      <c r="I518" s="233"/>
      <c r="J518" s="44"/>
      <c r="K518" s="44"/>
      <c r="L518" s="48"/>
      <c r="M518" s="234"/>
      <c r="N518" s="235"/>
      <c r="O518" s="89"/>
      <c r="P518" s="89"/>
      <c r="Q518" s="89"/>
      <c r="R518" s="89"/>
      <c r="S518" s="89"/>
      <c r="T518" s="90"/>
      <c r="U518" s="42"/>
      <c r="V518" s="42"/>
      <c r="W518" s="42"/>
      <c r="X518" s="42"/>
      <c r="Y518" s="42"/>
      <c r="Z518" s="42"/>
      <c r="AA518" s="42"/>
      <c r="AB518" s="42"/>
      <c r="AC518" s="42"/>
      <c r="AD518" s="42"/>
      <c r="AE518" s="42"/>
      <c r="AT518" s="20" t="s">
        <v>328</v>
      </c>
      <c r="AU518" s="20" t="s">
        <v>88</v>
      </c>
    </row>
    <row r="519" s="15" customFormat="1">
      <c r="A519" s="15"/>
      <c r="B519" s="275"/>
      <c r="C519" s="276"/>
      <c r="D519" s="231" t="s">
        <v>342</v>
      </c>
      <c r="E519" s="277" t="s">
        <v>35</v>
      </c>
      <c r="F519" s="278" t="s">
        <v>6414</v>
      </c>
      <c r="G519" s="276"/>
      <c r="H519" s="277" t="s">
        <v>35</v>
      </c>
      <c r="I519" s="279"/>
      <c r="J519" s="276"/>
      <c r="K519" s="276"/>
      <c r="L519" s="280"/>
      <c r="M519" s="281"/>
      <c r="N519" s="282"/>
      <c r="O519" s="282"/>
      <c r="P519" s="282"/>
      <c r="Q519" s="282"/>
      <c r="R519" s="282"/>
      <c r="S519" s="282"/>
      <c r="T519" s="283"/>
      <c r="U519" s="15"/>
      <c r="V519" s="15"/>
      <c r="W519" s="15"/>
      <c r="X519" s="15"/>
      <c r="Y519" s="15"/>
      <c r="Z519" s="15"/>
      <c r="AA519" s="15"/>
      <c r="AB519" s="15"/>
      <c r="AC519" s="15"/>
      <c r="AD519" s="15"/>
      <c r="AE519" s="15"/>
      <c r="AT519" s="284" t="s">
        <v>342</v>
      </c>
      <c r="AU519" s="284" t="s">
        <v>88</v>
      </c>
      <c r="AV519" s="15" t="s">
        <v>86</v>
      </c>
      <c r="AW519" s="15" t="s">
        <v>41</v>
      </c>
      <c r="AX519" s="15" t="s">
        <v>79</v>
      </c>
      <c r="AY519" s="284" t="s">
        <v>305</v>
      </c>
    </row>
    <row r="520" s="13" customFormat="1">
      <c r="A520" s="13"/>
      <c r="B520" s="238"/>
      <c r="C520" s="239"/>
      <c r="D520" s="231" t="s">
        <v>342</v>
      </c>
      <c r="E520" s="240" t="s">
        <v>35</v>
      </c>
      <c r="F520" s="241" t="s">
        <v>6415</v>
      </c>
      <c r="G520" s="239"/>
      <c r="H520" s="242">
        <v>0.27000000000000002</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4" customFormat="1">
      <c r="A521" s="14"/>
      <c r="B521" s="249"/>
      <c r="C521" s="250"/>
      <c r="D521" s="231" t="s">
        <v>342</v>
      </c>
      <c r="E521" s="251" t="s">
        <v>35</v>
      </c>
      <c r="F521" s="252" t="s">
        <v>344</v>
      </c>
      <c r="G521" s="250"/>
      <c r="H521" s="253">
        <v>0.27000000000000002</v>
      </c>
      <c r="I521" s="254"/>
      <c r="J521" s="250"/>
      <c r="K521" s="250"/>
      <c r="L521" s="255"/>
      <c r="M521" s="256"/>
      <c r="N521" s="257"/>
      <c r="O521" s="257"/>
      <c r="P521" s="257"/>
      <c r="Q521" s="257"/>
      <c r="R521" s="257"/>
      <c r="S521" s="257"/>
      <c r="T521" s="258"/>
      <c r="U521" s="14"/>
      <c r="V521" s="14"/>
      <c r="W521" s="14"/>
      <c r="X521" s="14"/>
      <c r="Y521" s="14"/>
      <c r="Z521" s="14"/>
      <c r="AA521" s="14"/>
      <c r="AB521" s="14"/>
      <c r="AC521" s="14"/>
      <c r="AD521" s="14"/>
      <c r="AE521" s="14"/>
      <c r="AT521" s="259" t="s">
        <v>342</v>
      </c>
      <c r="AU521" s="259" t="s">
        <v>88</v>
      </c>
      <c r="AV521" s="14" t="s">
        <v>313</v>
      </c>
      <c r="AW521" s="14" t="s">
        <v>41</v>
      </c>
      <c r="AX521" s="14" t="s">
        <v>86</v>
      </c>
      <c r="AY521" s="259" t="s">
        <v>305</v>
      </c>
    </row>
    <row r="522" s="2" customFormat="1" ht="16.5" customHeight="1">
      <c r="A522" s="42"/>
      <c r="B522" s="43"/>
      <c r="C522" s="218" t="s">
        <v>918</v>
      </c>
      <c r="D522" s="218" t="s">
        <v>308</v>
      </c>
      <c r="E522" s="219" t="s">
        <v>3677</v>
      </c>
      <c r="F522" s="220" t="s">
        <v>3678</v>
      </c>
      <c r="G522" s="221" t="s">
        <v>725</v>
      </c>
      <c r="H522" s="222">
        <v>8.0039999999999996</v>
      </c>
      <c r="I522" s="223"/>
      <c r="J522" s="224">
        <f>ROUND(I522*H522,2)</f>
        <v>0</v>
      </c>
      <c r="K522" s="220" t="s">
        <v>325</v>
      </c>
      <c r="L522" s="48"/>
      <c r="M522" s="225" t="s">
        <v>35</v>
      </c>
      <c r="N522" s="226" t="s">
        <v>52</v>
      </c>
      <c r="O522" s="89"/>
      <c r="P522" s="227">
        <f>O522*H522</f>
        <v>0</v>
      </c>
      <c r="Q522" s="227">
        <v>0.12</v>
      </c>
      <c r="R522" s="227">
        <f>Q522*H522</f>
        <v>0.96047999999999989</v>
      </c>
      <c r="S522" s="227">
        <v>2.4900000000000002</v>
      </c>
      <c r="T522" s="228">
        <f>S522*H522</f>
        <v>19.929960000000001</v>
      </c>
      <c r="U522" s="42"/>
      <c r="V522" s="42"/>
      <c r="W522" s="42"/>
      <c r="X522" s="42"/>
      <c r="Y522" s="42"/>
      <c r="Z522" s="42"/>
      <c r="AA522" s="42"/>
      <c r="AB522" s="42"/>
      <c r="AC522" s="42"/>
      <c r="AD522" s="42"/>
      <c r="AE522" s="42"/>
      <c r="AR522" s="229" t="s">
        <v>313</v>
      </c>
      <c r="AT522" s="229" t="s">
        <v>308</v>
      </c>
      <c r="AU522" s="229" t="s">
        <v>88</v>
      </c>
      <c r="AY522" s="20" t="s">
        <v>305</v>
      </c>
      <c r="BE522" s="230">
        <f>IF(N522="základní",J522,0)</f>
        <v>0</v>
      </c>
      <c r="BF522" s="230">
        <f>IF(N522="snížená",J522,0)</f>
        <v>0</v>
      </c>
      <c r="BG522" s="230">
        <f>IF(N522="zákl. přenesená",J522,0)</f>
        <v>0</v>
      </c>
      <c r="BH522" s="230">
        <f>IF(N522="sníž. přenesená",J522,0)</f>
        <v>0</v>
      </c>
      <c r="BI522" s="230">
        <f>IF(N522="nulová",J522,0)</f>
        <v>0</v>
      </c>
      <c r="BJ522" s="20" t="s">
        <v>313</v>
      </c>
      <c r="BK522" s="230">
        <f>ROUND(I522*H522,2)</f>
        <v>0</v>
      </c>
      <c r="BL522" s="20" t="s">
        <v>313</v>
      </c>
      <c r="BM522" s="229" t="s">
        <v>6416</v>
      </c>
    </row>
    <row r="523" s="2" customFormat="1">
      <c r="A523" s="42"/>
      <c r="B523" s="43"/>
      <c r="C523" s="44"/>
      <c r="D523" s="231" t="s">
        <v>315</v>
      </c>
      <c r="E523" s="44"/>
      <c r="F523" s="232" t="s">
        <v>3680</v>
      </c>
      <c r="G523" s="44"/>
      <c r="H523" s="44"/>
      <c r="I523" s="233"/>
      <c r="J523" s="44"/>
      <c r="K523" s="44"/>
      <c r="L523" s="48"/>
      <c r="M523" s="234"/>
      <c r="N523" s="235"/>
      <c r="O523" s="89"/>
      <c r="P523" s="89"/>
      <c r="Q523" s="89"/>
      <c r="R523" s="89"/>
      <c r="S523" s="89"/>
      <c r="T523" s="90"/>
      <c r="U523" s="42"/>
      <c r="V523" s="42"/>
      <c r="W523" s="42"/>
      <c r="X523" s="42"/>
      <c r="Y523" s="42"/>
      <c r="Z523" s="42"/>
      <c r="AA523" s="42"/>
      <c r="AB523" s="42"/>
      <c r="AC523" s="42"/>
      <c r="AD523" s="42"/>
      <c r="AE523" s="42"/>
      <c r="AT523" s="20" t="s">
        <v>315</v>
      </c>
      <c r="AU523" s="20" t="s">
        <v>88</v>
      </c>
    </row>
    <row r="524" s="2" customFormat="1">
      <c r="A524" s="42"/>
      <c r="B524" s="43"/>
      <c r="C524" s="44"/>
      <c r="D524" s="236" t="s">
        <v>328</v>
      </c>
      <c r="E524" s="44"/>
      <c r="F524" s="237" t="s">
        <v>3681</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328</v>
      </c>
      <c r="AU524" s="20" t="s">
        <v>88</v>
      </c>
    </row>
    <row r="525" s="15" customFormat="1">
      <c r="A525" s="15"/>
      <c r="B525" s="275"/>
      <c r="C525" s="276"/>
      <c r="D525" s="231" t="s">
        <v>342</v>
      </c>
      <c r="E525" s="277" t="s">
        <v>35</v>
      </c>
      <c r="F525" s="278" t="s">
        <v>5710</v>
      </c>
      <c r="G525" s="276"/>
      <c r="H525" s="277" t="s">
        <v>35</v>
      </c>
      <c r="I525" s="279"/>
      <c r="J525" s="276"/>
      <c r="K525" s="276"/>
      <c r="L525" s="280"/>
      <c r="M525" s="281"/>
      <c r="N525" s="282"/>
      <c r="O525" s="282"/>
      <c r="P525" s="282"/>
      <c r="Q525" s="282"/>
      <c r="R525" s="282"/>
      <c r="S525" s="282"/>
      <c r="T525" s="283"/>
      <c r="U525" s="15"/>
      <c r="V525" s="15"/>
      <c r="W525" s="15"/>
      <c r="X525" s="15"/>
      <c r="Y525" s="15"/>
      <c r="Z525" s="15"/>
      <c r="AA525" s="15"/>
      <c r="AB525" s="15"/>
      <c r="AC525" s="15"/>
      <c r="AD525" s="15"/>
      <c r="AE525" s="15"/>
      <c r="AT525" s="284" t="s">
        <v>342</v>
      </c>
      <c r="AU525" s="284" t="s">
        <v>88</v>
      </c>
      <c r="AV525" s="15" t="s">
        <v>86</v>
      </c>
      <c r="AW525" s="15" t="s">
        <v>41</v>
      </c>
      <c r="AX525" s="15" t="s">
        <v>79</v>
      </c>
      <c r="AY525" s="284" t="s">
        <v>305</v>
      </c>
    </row>
    <row r="526" s="13" customFormat="1">
      <c r="A526" s="13"/>
      <c r="B526" s="238"/>
      <c r="C526" s="239"/>
      <c r="D526" s="231" t="s">
        <v>342</v>
      </c>
      <c r="E526" s="240" t="s">
        <v>35</v>
      </c>
      <c r="F526" s="241" t="s">
        <v>6417</v>
      </c>
      <c r="G526" s="239"/>
      <c r="H526" s="242">
        <v>8.0039999999999996</v>
      </c>
      <c r="I526" s="243"/>
      <c r="J526" s="239"/>
      <c r="K526" s="239"/>
      <c r="L526" s="244"/>
      <c r="M526" s="245"/>
      <c r="N526" s="246"/>
      <c r="O526" s="246"/>
      <c r="P526" s="246"/>
      <c r="Q526" s="246"/>
      <c r="R526" s="246"/>
      <c r="S526" s="246"/>
      <c r="T526" s="247"/>
      <c r="U526" s="13"/>
      <c r="V526" s="13"/>
      <c r="W526" s="13"/>
      <c r="X526" s="13"/>
      <c r="Y526" s="13"/>
      <c r="Z526" s="13"/>
      <c r="AA526" s="13"/>
      <c r="AB526" s="13"/>
      <c r="AC526" s="13"/>
      <c r="AD526" s="13"/>
      <c r="AE526" s="13"/>
      <c r="AT526" s="248" t="s">
        <v>342</v>
      </c>
      <c r="AU526" s="248" t="s">
        <v>88</v>
      </c>
      <c r="AV526" s="13" t="s">
        <v>88</v>
      </c>
      <c r="AW526" s="13" t="s">
        <v>41</v>
      </c>
      <c r="AX526" s="13" t="s">
        <v>79</v>
      </c>
      <c r="AY526" s="248" t="s">
        <v>305</v>
      </c>
    </row>
    <row r="527" s="14" customFormat="1">
      <c r="A527" s="14"/>
      <c r="B527" s="249"/>
      <c r="C527" s="250"/>
      <c r="D527" s="231" t="s">
        <v>342</v>
      </c>
      <c r="E527" s="251" t="s">
        <v>35</v>
      </c>
      <c r="F527" s="252" t="s">
        <v>344</v>
      </c>
      <c r="G527" s="250"/>
      <c r="H527" s="253">
        <v>8.0039999999999996</v>
      </c>
      <c r="I527" s="254"/>
      <c r="J527" s="250"/>
      <c r="K527" s="250"/>
      <c r="L527" s="255"/>
      <c r="M527" s="256"/>
      <c r="N527" s="257"/>
      <c r="O527" s="257"/>
      <c r="P527" s="257"/>
      <c r="Q527" s="257"/>
      <c r="R527" s="257"/>
      <c r="S527" s="257"/>
      <c r="T527" s="258"/>
      <c r="U527" s="14"/>
      <c r="V527" s="14"/>
      <c r="W527" s="14"/>
      <c r="X527" s="14"/>
      <c r="Y527" s="14"/>
      <c r="Z527" s="14"/>
      <c r="AA527" s="14"/>
      <c r="AB527" s="14"/>
      <c r="AC527" s="14"/>
      <c r="AD527" s="14"/>
      <c r="AE527" s="14"/>
      <c r="AT527" s="259" t="s">
        <v>342</v>
      </c>
      <c r="AU527" s="259" t="s">
        <v>88</v>
      </c>
      <c r="AV527" s="14" t="s">
        <v>313</v>
      </c>
      <c r="AW527" s="14" t="s">
        <v>41</v>
      </c>
      <c r="AX527" s="14" t="s">
        <v>86</v>
      </c>
      <c r="AY527" s="259" t="s">
        <v>305</v>
      </c>
    </row>
    <row r="528" s="2" customFormat="1" ht="16.5" customHeight="1">
      <c r="A528" s="42"/>
      <c r="B528" s="43"/>
      <c r="C528" s="218" t="s">
        <v>934</v>
      </c>
      <c r="D528" s="218" t="s">
        <v>308</v>
      </c>
      <c r="E528" s="219" t="s">
        <v>5714</v>
      </c>
      <c r="F528" s="220" t="s">
        <v>5715</v>
      </c>
      <c r="G528" s="221" t="s">
        <v>725</v>
      </c>
      <c r="H528" s="222">
        <v>5.7619999999999996</v>
      </c>
      <c r="I528" s="223"/>
      <c r="J528" s="224">
        <f>ROUND(I528*H528,2)</f>
        <v>0</v>
      </c>
      <c r="K528" s="220" t="s">
        <v>325</v>
      </c>
      <c r="L528" s="48"/>
      <c r="M528" s="225" t="s">
        <v>35</v>
      </c>
      <c r="N528" s="226" t="s">
        <v>52</v>
      </c>
      <c r="O528" s="89"/>
      <c r="P528" s="227">
        <f>O528*H528</f>
        <v>0</v>
      </c>
      <c r="Q528" s="227">
        <v>0.12</v>
      </c>
      <c r="R528" s="227">
        <f>Q528*H528</f>
        <v>0.69143999999999994</v>
      </c>
      <c r="S528" s="227">
        <v>2.2000000000000002</v>
      </c>
      <c r="T528" s="228">
        <f>S528*H528</f>
        <v>12.676399999999999</v>
      </c>
      <c r="U528" s="42"/>
      <c r="V528" s="42"/>
      <c r="W528" s="42"/>
      <c r="X528" s="42"/>
      <c r="Y528" s="42"/>
      <c r="Z528" s="42"/>
      <c r="AA528" s="42"/>
      <c r="AB528" s="42"/>
      <c r="AC528" s="42"/>
      <c r="AD528" s="42"/>
      <c r="AE528" s="42"/>
      <c r="AR528" s="229" t="s">
        <v>313</v>
      </c>
      <c r="AT528" s="229" t="s">
        <v>308</v>
      </c>
      <c r="AU528" s="229" t="s">
        <v>88</v>
      </c>
      <c r="AY528" s="20" t="s">
        <v>305</v>
      </c>
      <c r="BE528" s="230">
        <f>IF(N528="základní",J528,0)</f>
        <v>0</v>
      </c>
      <c r="BF528" s="230">
        <f>IF(N528="snížená",J528,0)</f>
        <v>0</v>
      </c>
      <c r="BG528" s="230">
        <f>IF(N528="zákl. přenesená",J528,0)</f>
        <v>0</v>
      </c>
      <c r="BH528" s="230">
        <f>IF(N528="sníž. přenesená",J528,0)</f>
        <v>0</v>
      </c>
      <c r="BI528" s="230">
        <f>IF(N528="nulová",J528,0)</f>
        <v>0</v>
      </c>
      <c r="BJ528" s="20" t="s">
        <v>313</v>
      </c>
      <c r="BK528" s="230">
        <f>ROUND(I528*H528,2)</f>
        <v>0</v>
      </c>
      <c r="BL528" s="20" t="s">
        <v>313</v>
      </c>
      <c r="BM528" s="229" t="s">
        <v>6418</v>
      </c>
    </row>
    <row r="529" s="2" customFormat="1">
      <c r="A529" s="42"/>
      <c r="B529" s="43"/>
      <c r="C529" s="44"/>
      <c r="D529" s="231" t="s">
        <v>315</v>
      </c>
      <c r="E529" s="44"/>
      <c r="F529" s="232" t="s">
        <v>5717</v>
      </c>
      <c r="G529" s="44"/>
      <c r="H529" s="44"/>
      <c r="I529" s="233"/>
      <c r="J529" s="44"/>
      <c r="K529" s="44"/>
      <c r="L529" s="48"/>
      <c r="M529" s="234"/>
      <c r="N529" s="235"/>
      <c r="O529" s="89"/>
      <c r="P529" s="89"/>
      <c r="Q529" s="89"/>
      <c r="R529" s="89"/>
      <c r="S529" s="89"/>
      <c r="T529" s="90"/>
      <c r="U529" s="42"/>
      <c r="V529" s="42"/>
      <c r="W529" s="42"/>
      <c r="X529" s="42"/>
      <c r="Y529" s="42"/>
      <c r="Z529" s="42"/>
      <c r="AA529" s="42"/>
      <c r="AB529" s="42"/>
      <c r="AC529" s="42"/>
      <c r="AD529" s="42"/>
      <c r="AE529" s="42"/>
      <c r="AT529" s="20" t="s">
        <v>315</v>
      </c>
      <c r="AU529" s="20" t="s">
        <v>88</v>
      </c>
    </row>
    <row r="530" s="2" customFormat="1">
      <c r="A530" s="42"/>
      <c r="B530" s="43"/>
      <c r="C530" s="44"/>
      <c r="D530" s="236" t="s">
        <v>328</v>
      </c>
      <c r="E530" s="44"/>
      <c r="F530" s="237" t="s">
        <v>5718</v>
      </c>
      <c r="G530" s="44"/>
      <c r="H530" s="44"/>
      <c r="I530" s="233"/>
      <c r="J530" s="44"/>
      <c r="K530" s="44"/>
      <c r="L530" s="48"/>
      <c r="M530" s="234"/>
      <c r="N530" s="235"/>
      <c r="O530" s="89"/>
      <c r="P530" s="89"/>
      <c r="Q530" s="89"/>
      <c r="R530" s="89"/>
      <c r="S530" s="89"/>
      <c r="T530" s="90"/>
      <c r="U530" s="42"/>
      <c r="V530" s="42"/>
      <c r="W530" s="42"/>
      <c r="X530" s="42"/>
      <c r="Y530" s="42"/>
      <c r="Z530" s="42"/>
      <c r="AA530" s="42"/>
      <c r="AB530" s="42"/>
      <c r="AC530" s="42"/>
      <c r="AD530" s="42"/>
      <c r="AE530" s="42"/>
      <c r="AT530" s="20" t="s">
        <v>328</v>
      </c>
      <c r="AU530" s="20" t="s">
        <v>88</v>
      </c>
    </row>
    <row r="531" s="15" customFormat="1">
      <c r="A531" s="15"/>
      <c r="B531" s="275"/>
      <c r="C531" s="276"/>
      <c r="D531" s="231" t="s">
        <v>342</v>
      </c>
      <c r="E531" s="277" t="s">
        <v>35</v>
      </c>
      <c r="F531" s="278" t="s">
        <v>6250</v>
      </c>
      <c r="G531" s="276"/>
      <c r="H531" s="277" t="s">
        <v>35</v>
      </c>
      <c r="I531" s="279"/>
      <c r="J531" s="276"/>
      <c r="K531" s="276"/>
      <c r="L531" s="280"/>
      <c r="M531" s="281"/>
      <c r="N531" s="282"/>
      <c r="O531" s="282"/>
      <c r="P531" s="282"/>
      <c r="Q531" s="282"/>
      <c r="R531" s="282"/>
      <c r="S531" s="282"/>
      <c r="T531" s="283"/>
      <c r="U531" s="15"/>
      <c r="V531" s="15"/>
      <c r="W531" s="15"/>
      <c r="X531" s="15"/>
      <c r="Y531" s="15"/>
      <c r="Z531" s="15"/>
      <c r="AA531" s="15"/>
      <c r="AB531" s="15"/>
      <c r="AC531" s="15"/>
      <c r="AD531" s="15"/>
      <c r="AE531" s="15"/>
      <c r="AT531" s="284" t="s">
        <v>342</v>
      </c>
      <c r="AU531" s="284" t="s">
        <v>88</v>
      </c>
      <c r="AV531" s="15" t="s">
        <v>86</v>
      </c>
      <c r="AW531" s="15" t="s">
        <v>41</v>
      </c>
      <c r="AX531" s="15" t="s">
        <v>79</v>
      </c>
      <c r="AY531" s="284" t="s">
        <v>305</v>
      </c>
    </row>
    <row r="532" s="13" customFormat="1">
      <c r="A532" s="13"/>
      <c r="B532" s="238"/>
      <c r="C532" s="239"/>
      <c r="D532" s="231" t="s">
        <v>342</v>
      </c>
      <c r="E532" s="240" t="s">
        <v>35</v>
      </c>
      <c r="F532" s="241" t="s">
        <v>6419</v>
      </c>
      <c r="G532" s="239"/>
      <c r="H532" s="242">
        <v>5.7619999999999996</v>
      </c>
      <c r="I532" s="243"/>
      <c r="J532" s="239"/>
      <c r="K532" s="239"/>
      <c r="L532" s="244"/>
      <c r="M532" s="245"/>
      <c r="N532" s="246"/>
      <c r="O532" s="246"/>
      <c r="P532" s="246"/>
      <c r="Q532" s="246"/>
      <c r="R532" s="246"/>
      <c r="S532" s="246"/>
      <c r="T532" s="247"/>
      <c r="U532" s="13"/>
      <c r="V532" s="13"/>
      <c r="W532" s="13"/>
      <c r="X532" s="13"/>
      <c r="Y532" s="13"/>
      <c r="Z532" s="13"/>
      <c r="AA532" s="13"/>
      <c r="AB532" s="13"/>
      <c r="AC532" s="13"/>
      <c r="AD532" s="13"/>
      <c r="AE532" s="13"/>
      <c r="AT532" s="248" t="s">
        <v>342</v>
      </c>
      <c r="AU532" s="248" t="s">
        <v>88</v>
      </c>
      <c r="AV532" s="13" t="s">
        <v>88</v>
      </c>
      <c r="AW532" s="13" t="s">
        <v>41</v>
      </c>
      <c r="AX532" s="13" t="s">
        <v>79</v>
      </c>
      <c r="AY532" s="248" t="s">
        <v>305</v>
      </c>
    </row>
    <row r="533" s="14" customFormat="1">
      <c r="A533" s="14"/>
      <c r="B533" s="249"/>
      <c r="C533" s="250"/>
      <c r="D533" s="231" t="s">
        <v>342</v>
      </c>
      <c r="E533" s="251" t="s">
        <v>35</v>
      </c>
      <c r="F533" s="252" t="s">
        <v>344</v>
      </c>
      <c r="G533" s="250"/>
      <c r="H533" s="253">
        <v>5.7619999999999996</v>
      </c>
      <c r="I533" s="254"/>
      <c r="J533" s="250"/>
      <c r="K533" s="250"/>
      <c r="L533" s="255"/>
      <c r="M533" s="256"/>
      <c r="N533" s="257"/>
      <c r="O533" s="257"/>
      <c r="P533" s="257"/>
      <c r="Q533" s="257"/>
      <c r="R533" s="257"/>
      <c r="S533" s="257"/>
      <c r="T533" s="258"/>
      <c r="U533" s="14"/>
      <c r="V533" s="14"/>
      <c r="W533" s="14"/>
      <c r="X533" s="14"/>
      <c r="Y533" s="14"/>
      <c r="Z533" s="14"/>
      <c r="AA533" s="14"/>
      <c r="AB533" s="14"/>
      <c r="AC533" s="14"/>
      <c r="AD533" s="14"/>
      <c r="AE533" s="14"/>
      <c r="AT533" s="259" t="s">
        <v>342</v>
      </c>
      <c r="AU533" s="259" t="s">
        <v>88</v>
      </c>
      <c r="AV533" s="14" t="s">
        <v>313</v>
      </c>
      <c r="AW533" s="14" t="s">
        <v>41</v>
      </c>
      <c r="AX533" s="14" t="s">
        <v>86</v>
      </c>
      <c r="AY533" s="259" t="s">
        <v>305</v>
      </c>
    </row>
    <row r="534" s="2" customFormat="1" ht="16.5" customHeight="1">
      <c r="A534" s="42"/>
      <c r="B534" s="43"/>
      <c r="C534" s="218" t="s">
        <v>940</v>
      </c>
      <c r="D534" s="218" t="s">
        <v>308</v>
      </c>
      <c r="E534" s="219" t="s">
        <v>2012</v>
      </c>
      <c r="F534" s="220" t="s">
        <v>2013</v>
      </c>
      <c r="G534" s="221" t="s">
        <v>725</v>
      </c>
      <c r="H534" s="222">
        <v>6.2990000000000004</v>
      </c>
      <c r="I534" s="223"/>
      <c r="J534" s="224">
        <f>ROUND(I534*H534,2)</f>
        <v>0</v>
      </c>
      <c r="K534" s="220" t="s">
        <v>325</v>
      </c>
      <c r="L534" s="48"/>
      <c r="M534" s="225" t="s">
        <v>35</v>
      </c>
      <c r="N534" s="226" t="s">
        <v>52</v>
      </c>
      <c r="O534" s="89"/>
      <c r="P534" s="227">
        <f>O534*H534</f>
        <v>0</v>
      </c>
      <c r="Q534" s="227">
        <v>0.121711072</v>
      </c>
      <c r="R534" s="227">
        <f>Q534*H534</f>
        <v>0.76665804252800007</v>
      </c>
      <c r="S534" s="227">
        <v>2.3999999999999999</v>
      </c>
      <c r="T534" s="228">
        <f>S534*H534</f>
        <v>15.1176</v>
      </c>
      <c r="U534" s="42"/>
      <c r="V534" s="42"/>
      <c r="W534" s="42"/>
      <c r="X534" s="42"/>
      <c r="Y534" s="42"/>
      <c r="Z534" s="42"/>
      <c r="AA534" s="42"/>
      <c r="AB534" s="42"/>
      <c r="AC534" s="42"/>
      <c r="AD534" s="42"/>
      <c r="AE534" s="42"/>
      <c r="AR534" s="229" t="s">
        <v>313</v>
      </c>
      <c r="AT534" s="229" t="s">
        <v>308</v>
      </c>
      <c r="AU534" s="229" t="s">
        <v>88</v>
      </c>
      <c r="AY534" s="20" t="s">
        <v>305</v>
      </c>
      <c r="BE534" s="230">
        <f>IF(N534="základní",J534,0)</f>
        <v>0</v>
      </c>
      <c r="BF534" s="230">
        <f>IF(N534="snížená",J534,0)</f>
        <v>0</v>
      </c>
      <c r="BG534" s="230">
        <f>IF(N534="zákl. přenesená",J534,0)</f>
        <v>0</v>
      </c>
      <c r="BH534" s="230">
        <f>IF(N534="sníž. přenesená",J534,0)</f>
        <v>0</v>
      </c>
      <c r="BI534" s="230">
        <f>IF(N534="nulová",J534,0)</f>
        <v>0</v>
      </c>
      <c r="BJ534" s="20" t="s">
        <v>313</v>
      </c>
      <c r="BK534" s="230">
        <f>ROUND(I534*H534,2)</f>
        <v>0</v>
      </c>
      <c r="BL534" s="20" t="s">
        <v>313</v>
      </c>
      <c r="BM534" s="229" t="s">
        <v>6420</v>
      </c>
    </row>
    <row r="535" s="2" customFormat="1">
      <c r="A535" s="42"/>
      <c r="B535" s="43"/>
      <c r="C535" s="44"/>
      <c r="D535" s="231" t="s">
        <v>315</v>
      </c>
      <c r="E535" s="44"/>
      <c r="F535" s="232" t="s">
        <v>2015</v>
      </c>
      <c r="G535" s="44"/>
      <c r="H535" s="44"/>
      <c r="I535" s="233"/>
      <c r="J535" s="44"/>
      <c r="K535" s="44"/>
      <c r="L535" s="48"/>
      <c r="M535" s="234"/>
      <c r="N535" s="235"/>
      <c r="O535" s="89"/>
      <c r="P535" s="89"/>
      <c r="Q535" s="89"/>
      <c r="R535" s="89"/>
      <c r="S535" s="89"/>
      <c r="T535" s="90"/>
      <c r="U535" s="42"/>
      <c r="V535" s="42"/>
      <c r="W535" s="42"/>
      <c r="X535" s="42"/>
      <c r="Y535" s="42"/>
      <c r="Z535" s="42"/>
      <c r="AA535" s="42"/>
      <c r="AB535" s="42"/>
      <c r="AC535" s="42"/>
      <c r="AD535" s="42"/>
      <c r="AE535" s="42"/>
      <c r="AT535" s="20" t="s">
        <v>315</v>
      </c>
      <c r="AU535" s="20" t="s">
        <v>88</v>
      </c>
    </row>
    <row r="536" s="2" customFormat="1">
      <c r="A536" s="42"/>
      <c r="B536" s="43"/>
      <c r="C536" s="44"/>
      <c r="D536" s="236" t="s">
        <v>328</v>
      </c>
      <c r="E536" s="44"/>
      <c r="F536" s="237" t="s">
        <v>2016</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328</v>
      </c>
      <c r="AU536" s="20" t="s">
        <v>88</v>
      </c>
    </row>
    <row r="537" s="15" customFormat="1">
      <c r="A537" s="15"/>
      <c r="B537" s="275"/>
      <c r="C537" s="276"/>
      <c r="D537" s="231" t="s">
        <v>342</v>
      </c>
      <c r="E537" s="277" t="s">
        <v>35</v>
      </c>
      <c r="F537" s="278" t="s">
        <v>4362</v>
      </c>
      <c r="G537" s="276"/>
      <c r="H537" s="277" t="s">
        <v>35</v>
      </c>
      <c r="I537" s="279"/>
      <c r="J537" s="276"/>
      <c r="K537" s="276"/>
      <c r="L537" s="280"/>
      <c r="M537" s="281"/>
      <c r="N537" s="282"/>
      <c r="O537" s="282"/>
      <c r="P537" s="282"/>
      <c r="Q537" s="282"/>
      <c r="R537" s="282"/>
      <c r="S537" s="282"/>
      <c r="T537" s="283"/>
      <c r="U537" s="15"/>
      <c r="V537" s="15"/>
      <c r="W537" s="15"/>
      <c r="X537" s="15"/>
      <c r="Y537" s="15"/>
      <c r="Z537" s="15"/>
      <c r="AA537" s="15"/>
      <c r="AB537" s="15"/>
      <c r="AC537" s="15"/>
      <c r="AD537" s="15"/>
      <c r="AE537" s="15"/>
      <c r="AT537" s="284" t="s">
        <v>342</v>
      </c>
      <c r="AU537" s="284" t="s">
        <v>88</v>
      </c>
      <c r="AV537" s="15" t="s">
        <v>86</v>
      </c>
      <c r="AW537" s="15" t="s">
        <v>41</v>
      </c>
      <c r="AX537" s="15" t="s">
        <v>79</v>
      </c>
      <c r="AY537" s="284" t="s">
        <v>305</v>
      </c>
    </row>
    <row r="538" s="13" customFormat="1">
      <c r="A538" s="13"/>
      <c r="B538" s="238"/>
      <c r="C538" s="239"/>
      <c r="D538" s="231" t="s">
        <v>342</v>
      </c>
      <c r="E538" s="240" t="s">
        <v>35</v>
      </c>
      <c r="F538" s="241" t="s">
        <v>6421</v>
      </c>
      <c r="G538" s="239"/>
      <c r="H538" s="242">
        <v>0.30099999999999999</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5" customFormat="1">
      <c r="A539" s="15"/>
      <c r="B539" s="275"/>
      <c r="C539" s="276"/>
      <c r="D539" s="231" t="s">
        <v>342</v>
      </c>
      <c r="E539" s="277" t="s">
        <v>35</v>
      </c>
      <c r="F539" s="278" t="s">
        <v>6422</v>
      </c>
      <c r="G539" s="276"/>
      <c r="H539" s="277" t="s">
        <v>35</v>
      </c>
      <c r="I539" s="279"/>
      <c r="J539" s="276"/>
      <c r="K539" s="276"/>
      <c r="L539" s="280"/>
      <c r="M539" s="281"/>
      <c r="N539" s="282"/>
      <c r="O539" s="282"/>
      <c r="P539" s="282"/>
      <c r="Q539" s="282"/>
      <c r="R539" s="282"/>
      <c r="S539" s="282"/>
      <c r="T539" s="283"/>
      <c r="U539" s="15"/>
      <c r="V539" s="15"/>
      <c r="W539" s="15"/>
      <c r="X539" s="15"/>
      <c r="Y539" s="15"/>
      <c r="Z539" s="15"/>
      <c r="AA539" s="15"/>
      <c r="AB539" s="15"/>
      <c r="AC539" s="15"/>
      <c r="AD539" s="15"/>
      <c r="AE539" s="15"/>
      <c r="AT539" s="284" t="s">
        <v>342</v>
      </c>
      <c r="AU539" s="284" t="s">
        <v>88</v>
      </c>
      <c r="AV539" s="15" t="s">
        <v>86</v>
      </c>
      <c r="AW539" s="15" t="s">
        <v>41</v>
      </c>
      <c r="AX539" s="15" t="s">
        <v>79</v>
      </c>
      <c r="AY539" s="284" t="s">
        <v>305</v>
      </c>
    </row>
    <row r="540" s="13" customFormat="1">
      <c r="A540" s="13"/>
      <c r="B540" s="238"/>
      <c r="C540" s="239"/>
      <c r="D540" s="231" t="s">
        <v>342</v>
      </c>
      <c r="E540" s="240" t="s">
        <v>35</v>
      </c>
      <c r="F540" s="241" t="s">
        <v>6423</v>
      </c>
      <c r="G540" s="239"/>
      <c r="H540" s="242">
        <v>3.0880000000000001</v>
      </c>
      <c r="I540" s="243"/>
      <c r="J540" s="239"/>
      <c r="K540" s="239"/>
      <c r="L540" s="244"/>
      <c r="M540" s="245"/>
      <c r="N540" s="246"/>
      <c r="O540" s="246"/>
      <c r="P540" s="246"/>
      <c r="Q540" s="246"/>
      <c r="R540" s="246"/>
      <c r="S540" s="246"/>
      <c r="T540" s="247"/>
      <c r="U540" s="13"/>
      <c r="V540" s="13"/>
      <c r="W540" s="13"/>
      <c r="X540" s="13"/>
      <c r="Y540" s="13"/>
      <c r="Z540" s="13"/>
      <c r="AA540" s="13"/>
      <c r="AB540" s="13"/>
      <c r="AC540" s="13"/>
      <c r="AD540" s="13"/>
      <c r="AE540" s="13"/>
      <c r="AT540" s="248" t="s">
        <v>342</v>
      </c>
      <c r="AU540" s="248" t="s">
        <v>88</v>
      </c>
      <c r="AV540" s="13" t="s">
        <v>88</v>
      </c>
      <c r="AW540" s="13" t="s">
        <v>41</v>
      </c>
      <c r="AX540" s="13" t="s">
        <v>79</v>
      </c>
      <c r="AY540" s="248" t="s">
        <v>305</v>
      </c>
    </row>
    <row r="541" s="13" customFormat="1">
      <c r="A541" s="13"/>
      <c r="B541" s="238"/>
      <c r="C541" s="239"/>
      <c r="D541" s="231" t="s">
        <v>342</v>
      </c>
      <c r="E541" s="240" t="s">
        <v>35</v>
      </c>
      <c r="F541" s="241" t="s">
        <v>6424</v>
      </c>
      <c r="G541" s="239"/>
      <c r="H541" s="242">
        <v>2.3940000000000001</v>
      </c>
      <c r="I541" s="243"/>
      <c r="J541" s="239"/>
      <c r="K541" s="239"/>
      <c r="L541" s="244"/>
      <c r="M541" s="245"/>
      <c r="N541" s="246"/>
      <c r="O541" s="246"/>
      <c r="P541" s="246"/>
      <c r="Q541" s="246"/>
      <c r="R541" s="246"/>
      <c r="S541" s="246"/>
      <c r="T541" s="247"/>
      <c r="U541" s="13"/>
      <c r="V541" s="13"/>
      <c r="W541" s="13"/>
      <c r="X541" s="13"/>
      <c r="Y541" s="13"/>
      <c r="Z541" s="13"/>
      <c r="AA541" s="13"/>
      <c r="AB541" s="13"/>
      <c r="AC541" s="13"/>
      <c r="AD541" s="13"/>
      <c r="AE541" s="13"/>
      <c r="AT541" s="248" t="s">
        <v>342</v>
      </c>
      <c r="AU541" s="248" t="s">
        <v>88</v>
      </c>
      <c r="AV541" s="13" t="s">
        <v>88</v>
      </c>
      <c r="AW541" s="13" t="s">
        <v>41</v>
      </c>
      <c r="AX541" s="13" t="s">
        <v>79</v>
      </c>
      <c r="AY541" s="248" t="s">
        <v>305</v>
      </c>
    </row>
    <row r="542" s="15" customFormat="1">
      <c r="A542" s="15"/>
      <c r="B542" s="275"/>
      <c r="C542" s="276"/>
      <c r="D542" s="231" t="s">
        <v>342</v>
      </c>
      <c r="E542" s="277" t="s">
        <v>35</v>
      </c>
      <c r="F542" s="278" t="s">
        <v>6425</v>
      </c>
      <c r="G542" s="276"/>
      <c r="H542" s="277" t="s">
        <v>35</v>
      </c>
      <c r="I542" s="279"/>
      <c r="J542" s="276"/>
      <c r="K542" s="276"/>
      <c r="L542" s="280"/>
      <c r="M542" s="281"/>
      <c r="N542" s="282"/>
      <c r="O542" s="282"/>
      <c r="P542" s="282"/>
      <c r="Q542" s="282"/>
      <c r="R542" s="282"/>
      <c r="S542" s="282"/>
      <c r="T542" s="283"/>
      <c r="U542" s="15"/>
      <c r="V542" s="15"/>
      <c r="W542" s="15"/>
      <c r="X542" s="15"/>
      <c r="Y542" s="15"/>
      <c r="Z542" s="15"/>
      <c r="AA542" s="15"/>
      <c r="AB542" s="15"/>
      <c r="AC542" s="15"/>
      <c r="AD542" s="15"/>
      <c r="AE542" s="15"/>
      <c r="AT542" s="284" t="s">
        <v>342</v>
      </c>
      <c r="AU542" s="284" t="s">
        <v>88</v>
      </c>
      <c r="AV542" s="15" t="s">
        <v>86</v>
      </c>
      <c r="AW542" s="15" t="s">
        <v>41</v>
      </c>
      <c r="AX542" s="15" t="s">
        <v>79</v>
      </c>
      <c r="AY542" s="284" t="s">
        <v>305</v>
      </c>
    </row>
    <row r="543" s="13" customFormat="1">
      <c r="A543" s="13"/>
      <c r="B543" s="238"/>
      <c r="C543" s="239"/>
      <c r="D543" s="231" t="s">
        <v>342</v>
      </c>
      <c r="E543" s="240" t="s">
        <v>35</v>
      </c>
      <c r="F543" s="241" t="s">
        <v>6426</v>
      </c>
      <c r="G543" s="239"/>
      <c r="H543" s="242">
        <v>0.51600000000000001</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342</v>
      </c>
      <c r="AU543" s="248" t="s">
        <v>88</v>
      </c>
      <c r="AV543" s="13" t="s">
        <v>88</v>
      </c>
      <c r="AW543" s="13" t="s">
        <v>41</v>
      </c>
      <c r="AX543" s="13" t="s">
        <v>79</v>
      </c>
      <c r="AY543" s="248" t="s">
        <v>305</v>
      </c>
    </row>
    <row r="544" s="14" customFormat="1">
      <c r="A544" s="14"/>
      <c r="B544" s="249"/>
      <c r="C544" s="250"/>
      <c r="D544" s="231" t="s">
        <v>342</v>
      </c>
      <c r="E544" s="251" t="s">
        <v>35</v>
      </c>
      <c r="F544" s="252" t="s">
        <v>344</v>
      </c>
      <c r="G544" s="250"/>
      <c r="H544" s="253">
        <v>6.2990000000000004</v>
      </c>
      <c r="I544" s="254"/>
      <c r="J544" s="250"/>
      <c r="K544" s="250"/>
      <c r="L544" s="255"/>
      <c r="M544" s="256"/>
      <c r="N544" s="257"/>
      <c r="O544" s="257"/>
      <c r="P544" s="257"/>
      <c r="Q544" s="257"/>
      <c r="R544" s="257"/>
      <c r="S544" s="257"/>
      <c r="T544" s="258"/>
      <c r="U544" s="14"/>
      <c r="V544" s="14"/>
      <c r="W544" s="14"/>
      <c r="X544" s="14"/>
      <c r="Y544" s="14"/>
      <c r="Z544" s="14"/>
      <c r="AA544" s="14"/>
      <c r="AB544" s="14"/>
      <c r="AC544" s="14"/>
      <c r="AD544" s="14"/>
      <c r="AE544" s="14"/>
      <c r="AT544" s="259" t="s">
        <v>342</v>
      </c>
      <c r="AU544" s="259" t="s">
        <v>88</v>
      </c>
      <c r="AV544" s="14" t="s">
        <v>313</v>
      </c>
      <c r="AW544" s="14" t="s">
        <v>41</v>
      </c>
      <c r="AX544" s="14" t="s">
        <v>86</v>
      </c>
      <c r="AY544" s="259" t="s">
        <v>305</v>
      </c>
    </row>
    <row r="545" s="2" customFormat="1" ht="21.75" customHeight="1">
      <c r="A545" s="42"/>
      <c r="B545" s="43"/>
      <c r="C545" s="218" t="s">
        <v>946</v>
      </c>
      <c r="D545" s="218" t="s">
        <v>308</v>
      </c>
      <c r="E545" s="219" t="s">
        <v>6427</v>
      </c>
      <c r="F545" s="220" t="s">
        <v>6428</v>
      </c>
      <c r="G545" s="221" t="s">
        <v>311</v>
      </c>
      <c r="H545" s="222">
        <v>10.244999999999999</v>
      </c>
      <c r="I545" s="223"/>
      <c r="J545" s="224">
        <f>ROUND(I545*H545,2)</f>
        <v>0</v>
      </c>
      <c r="K545" s="220" t="s">
        <v>325</v>
      </c>
      <c r="L545" s="48"/>
      <c r="M545" s="225" t="s">
        <v>35</v>
      </c>
      <c r="N545" s="226" t="s">
        <v>52</v>
      </c>
      <c r="O545" s="89"/>
      <c r="P545" s="227">
        <f>O545*H545</f>
        <v>0</v>
      </c>
      <c r="Q545" s="227">
        <v>0</v>
      </c>
      <c r="R545" s="227">
        <f>Q545*H545</f>
        <v>0</v>
      </c>
      <c r="S545" s="227">
        <v>2.0550000000000002</v>
      </c>
      <c r="T545" s="228">
        <f>S545*H545</f>
        <v>21.053474999999999</v>
      </c>
      <c r="U545" s="42"/>
      <c r="V545" s="42"/>
      <c r="W545" s="42"/>
      <c r="X545" s="42"/>
      <c r="Y545" s="42"/>
      <c r="Z545" s="42"/>
      <c r="AA545" s="42"/>
      <c r="AB545" s="42"/>
      <c r="AC545" s="42"/>
      <c r="AD545" s="42"/>
      <c r="AE545" s="42"/>
      <c r="AR545" s="229" t="s">
        <v>313</v>
      </c>
      <c r="AT545" s="229" t="s">
        <v>308</v>
      </c>
      <c r="AU545" s="229" t="s">
        <v>88</v>
      </c>
      <c r="AY545" s="20" t="s">
        <v>305</v>
      </c>
      <c r="BE545" s="230">
        <f>IF(N545="základní",J545,0)</f>
        <v>0</v>
      </c>
      <c r="BF545" s="230">
        <f>IF(N545="snížená",J545,0)</f>
        <v>0</v>
      </c>
      <c r="BG545" s="230">
        <f>IF(N545="zákl. přenesená",J545,0)</f>
        <v>0</v>
      </c>
      <c r="BH545" s="230">
        <f>IF(N545="sníž. přenesená",J545,0)</f>
        <v>0</v>
      </c>
      <c r="BI545" s="230">
        <f>IF(N545="nulová",J545,0)</f>
        <v>0</v>
      </c>
      <c r="BJ545" s="20" t="s">
        <v>313</v>
      </c>
      <c r="BK545" s="230">
        <f>ROUND(I545*H545,2)</f>
        <v>0</v>
      </c>
      <c r="BL545" s="20" t="s">
        <v>313</v>
      </c>
      <c r="BM545" s="229" t="s">
        <v>6429</v>
      </c>
    </row>
    <row r="546" s="2" customFormat="1">
      <c r="A546" s="42"/>
      <c r="B546" s="43"/>
      <c r="C546" s="44"/>
      <c r="D546" s="231" t="s">
        <v>315</v>
      </c>
      <c r="E546" s="44"/>
      <c r="F546" s="232" t="s">
        <v>6430</v>
      </c>
      <c r="G546" s="44"/>
      <c r="H546" s="44"/>
      <c r="I546" s="233"/>
      <c r="J546" s="44"/>
      <c r="K546" s="44"/>
      <c r="L546" s="48"/>
      <c r="M546" s="234"/>
      <c r="N546" s="235"/>
      <c r="O546" s="89"/>
      <c r="P546" s="89"/>
      <c r="Q546" s="89"/>
      <c r="R546" s="89"/>
      <c r="S546" s="89"/>
      <c r="T546" s="90"/>
      <c r="U546" s="42"/>
      <c r="V546" s="42"/>
      <c r="W546" s="42"/>
      <c r="X546" s="42"/>
      <c r="Y546" s="42"/>
      <c r="Z546" s="42"/>
      <c r="AA546" s="42"/>
      <c r="AB546" s="42"/>
      <c r="AC546" s="42"/>
      <c r="AD546" s="42"/>
      <c r="AE546" s="42"/>
      <c r="AT546" s="20" t="s">
        <v>315</v>
      </c>
      <c r="AU546" s="20" t="s">
        <v>88</v>
      </c>
    </row>
    <row r="547" s="2" customFormat="1">
      <c r="A547" s="42"/>
      <c r="B547" s="43"/>
      <c r="C547" s="44"/>
      <c r="D547" s="236" t="s">
        <v>328</v>
      </c>
      <c r="E547" s="44"/>
      <c r="F547" s="237" t="s">
        <v>6431</v>
      </c>
      <c r="G547" s="44"/>
      <c r="H547" s="44"/>
      <c r="I547" s="233"/>
      <c r="J547" s="44"/>
      <c r="K547" s="44"/>
      <c r="L547" s="48"/>
      <c r="M547" s="234"/>
      <c r="N547" s="235"/>
      <c r="O547" s="89"/>
      <c r="P547" s="89"/>
      <c r="Q547" s="89"/>
      <c r="R547" s="89"/>
      <c r="S547" s="89"/>
      <c r="T547" s="90"/>
      <c r="U547" s="42"/>
      <c r="V547" s="42"/>
      <c r="W547" s="42"/>
      <c r="X547" s="42"/>
      <c r="Y547" s="42"/>
      <c r="Z547" s="42"/>
      <c r="AA547" s="42"/>
      <c r="AB547" s="42"/>
      <c r="AC547" s="42"/>
      <c r="AD547" s="42"/>
      <c r="AE547" s="42"/>
      <c r="AT547" s="20" t="s">
        <v>328</v>
      </c>
      <c r="AU547" s="20" t="s">
        <v>88</v>
      </c>
    </row>
    <row r="548" s="15" customFormat="1">
      <c r="A548" s="15"/>
      <c r="B548" s="275"/>
      <c r="C548" s="276"/>
      <c r="D548" s="231" t="s">
        <v>342</v>
      </c>
      <c r="E548" s="277" t="s">
        <v>35</v>
      </c>
      <c r="F548" s="278" t="s">
        <v>6432</v>
      </c>
      <c r="G548" s="276"/>
      <c r="H548" s="277" t="s">
        <v>35</v>
      </c>
      <c r="I548" s="279"/>
      <c r="J548" s="276"/>
      <c r="K548" s="276"/>
      <c r="L548" s="280"/>
      <c r="M548" s="281"/>
      <c r="N548" s="282"/>
      <c r="O548" s="282"/>
      <c r="P548" s="282"/>
      <c r="Q548" s="282"/>
      <c r="R548" s="282"/>
      <c r="S548" s="282"/>
      <c r="T548" s="283"/>
      <c r="U548" s="15"/>
      <c r="V548" s="15"/>
      <c r="W548" s="15"/>
      <c r="X548" s="15"/>
      <c r="Y548" s="15"/>
      <c r="Z548" s="15"/>
      <c r="AA548" s="15"/>
      <c r="AB548" s="15"/>
      <c r="AC548" s="15"/>
      <c r="AD548" s="15"/>
      <c r="AE548" s="15"/>
      <c r="AT548" s="284" t="s">
        <v>342</v>
      </c>
      <c r="AU548" s="284" t="s">
        <v>88</v>
      </c>
      <c r="AV548" s="15" t="s">
        <v>86</v>
      </c>
      <c r="AW548" s="15" t="s">
        <v>41</v>
      </c>
      <c r="AX548" s="15" t="s">
        <v>79</v>
      </c>
      <c r="AY548" s="284" t="s">
        <v>305</v>
      </c>
    </row>
    <row r="549" s="13" customFormat="1">
      <c r="A549" s="13"/>
      <c r="B549" s="238"/>
      <c r="C549" s="239"/>
      <c r="D549" s="231" t="s">
        <v>342</v>
      </c>
      <c r="E549" s="240" t="s">
        <v>35</v>
      </c>
      <c r="F549" s="241" t="s">
        <v>6433</v>
      </c>
      <c r="G549" s="239"/>
      <c r="H549" s="242">
        <v>10.244999999999999</v>
      </c>
      <c r="I549" s="243"/>
      <c r="J549" s="239"/>
      <c r="K549" s="239"/>
      <c r="L549" s="244"/>
      <c r="M549" s="245"/>
      <c r="N549" s="246"/>
      <c r="O549" s="246"/>
      <c r="P549" s="246"/>
      <c r="Q549" s="246"/>
      <c r="R549" s="246"/>
      <c r="S549" s="246"/>
      <c r="T549" s="247"/>
      <c r="U549" s="13"/>
      <c r="V549" s="13"/>
      <c r="W549" s="13"/>
      <c r="X549" s="13"/>
      <c r="Y549" s="13"/>
      <c r="Z549" s="13"/>
      <c r="AA549" s="13"/>
      <c r="AB549" s="13"/>
      <c r="AC549" s="13"/>
      <c r="AD549" s="13"/>
      <c r="AE549" s="13"/>
      <c r="AT549" s="248" t="s">
        <v>342</v>
      </c>
      <c r="AU549" s="248" t="s">
        <v>88</v>
      </c>
      <c r="AV549" s="13" t="s">
        <v>88</v>
      </c>
      <c r="AW549" s="13" t="s">
        <v>41</v>
      </c>
      <c r="AX549" s="13" t="s">
        <v>79</v>
      </c>
      <c r="AY549" s="248" t="s">
        <v>305</v>
      </c>
    </row>
    <row r="550" s="14" customFormat="1">
      <c r="A550" s="14"/>
      <c r="B550" s="249"/>
      <c r="C550" s="250"/>
      <c r="D550" s="231" t="s">
        <v>342</v>
      </c>
      <c r="E550" s="251" t="s">
        <v>35</v>
      </c>
      <c r="F550" s="252" t="s">
        <v>344</v>
      </c>
      <c r="G550" s="250"/>
      <c r="H550" s="253">
        <v>10.244999999999999</v>
      </c>
      <c r="I550" s="254"/>
      <c r="J550" s="250"/>
      <c r="K550" s="250"/>
      <c r="L550" s="255"/>
      <c r="M550" s="256"/>
      <c r="N550" s="257"/>
      <c r="O550" s="257"/>
      <c r="P550" s="257"/>
      <c r="Q550" s="257"/>
      <c r="R550" s="257"/>
      <c r="S550" s="257"/>
      <c r="T550" s="258"/>
      <c r="U550" s="14"/>
      <c r="V550" s="14"/>
      <c r="W550" s="14"/>
      <c r="X550" s="14"/>
      <c r="Y550" s="14"/>
      <c r="Z550" s="14"/>
      <c r="AA550" s="14"/>
      <c r="AB550" s="14"/>
      <c r="AC550" s="14"/>
      <c r="AD550" s="14"/>
      <c r="AE550" s="14"/>
      <c r="AT550" s="259" t="s">
        <v>342</v>
      </c>
      <c r="AU550" s="259" t="s">
        <v>88</v>
      </c>
      <c r="AV550" s="14" t="s">
        <v>313</v>
      </c>
      <c r="AW550" s="14" t="s">
        <v>41</v>
      </c>
      <c r="AX550" s="14" t="s">
        <v>86</v>
      </c>
      <c r="AY550" s="259" t="s">
        <v>305</v>
      </c>
    </row>
    <row r="551" s="2" customFormat="1" ht="33" customHeight="1">
      <c r="A551" s="42"/>
      <c r="B551" s="43"/>
      <c r="C551" s="218" t="s">
        <v>954</v>
      </c>
      <c r="D551" s="218" t="s">
        <v>308</v>
      </c>
      <c r="E551" s="219" t="s">
        <v>4130</v>
      </c>
      <c r="F551" s="220" t="s">
        <v>4131</v>
      </c>
      <c r="G551" s="221" t="s">
        <v>338</v>
      </c>
      <c r="H551" s="222">
        <v>10.798</v>
      </c>
      <c r="I551" s="223"/>
      <c r="J551" s="224">
        <f>ROUND(I551*H551,2)</f>
        <v>0</v>
      </c>
      <c r="K551" s="220" t="s">
        <v>325</v>
      </c>
      <c r="L551" s="48"/>
      <c r="M551" s="225" t="s">
        <v>35</v>
      </c>
      <c r="N551" s="226" t="s">
        <v>52</v>
      </c>
      <c r="O551" s="89"/>
      <c r="P551" s="227">
        <f>O551*H551</f>
        <v>0</v>
      </c>
      <c r="Q551" s="227">
        <v>0</v>
      </c>
      <c r="R551" s="227">
        <f>Q551*H551</f>
        <v>0</v>
      </c>
      <c r="S551" s="227">
        <v>0.070000000000000007</v>
      </c>
      <c r="T551" s="228">
        <f>S551*H551</f>
        <v>0.75586000000000009</v>
      </c>
      <c r="U551" s="42"/>
      <c r="V551" s="42"/>
      <c r="W551" s="42"/>
      <c r="X551" s="42"/>
      <c r="Y551" s="42"/>
      <c r="Z551" s="42"/>
      <c r="AA551" s="42"/>
      <c r="AB551" s="42"/>
      <c r="AC551" s="42"/>
      <c r="AD551" s="42"/>
      <c r="AE551" s="42"/>
      <c r="AR551" s="229" t="s">
        <v>313</v>
      </c>
      <c r="AT551" s="229" t="s">
        <v>308</v>
      </c>
      <c r="AU551" s="229" t="s">
        <v>88</v>
      </c>
      <c r="AY551" s="20" t="s">
        <v>305</v>
      </c>
      <c r="BE551" s="230">
        <f>IF(N551="základní",J551,0)</f>
        <v>0</v>
      </c>
      <c r="BF551" s="230">
        <f>IF(N551="snížená",J551,0)</f>
        <v>0</v>
      </c>
      <c r="BG551" s="230">
        <f>IF(N551="zákl. přenesená",J551,0)</f>
        <v>0</v>
      </c>
      <c r="BH551" s="230">
        <f>IF(N551="sníž. přenesená",J551,0)</f>
        <v>0</v>
      </c>
      <c r="BI551" s="230">
        <f>IF(N551="nulová",J551,0)</f>
        <v>0</v>
      </c>
      <c r="BJ551" s="20" t="s">
        <v>313</v>
      </c>
      <c r="BK551" s="230">
        <f>ROUND(I551*H551,2)</f>
        <v>0</v>
      </c>
      <c r="BL551" s="20" t="s">
        <v>313</v>
      </c>
      <c r="BM551" s="229" t="s">
        <v>6434</v>
      </c>
    </row>
    <row r="552" s="2" customFormat="1">
      <c r="A552" s="42"/>
      <c r="B552" s="43"/>
      <c r="C552" s="44"/>
      <c r="D552" s="231" t="s">
        <v>315</v>
      </c>
      <c r="E552" s="44"/>
      <c r="F552" s="232" t="s">
        <v>4133</v>
      </c>
      <c r="G552" s="44"/>
      <c r="H552" s="44"/>
      <c r="I552" s="233"/>
      <c r="J552" s="44"/>
      <c r="K552" s="44"/>
      <c r="L552" s="48"/>
      <c r="M552" s="234"/>
      <c r="N552" s="235"/>
      <c r="O552" s="89"/>
      <c r="P552" s="89"/>
      <c r="Q552" s="89"/>
      <c r="R552" s="89"/>
      <c r="S552" s="89"/>
      <c r="T552" s="90"/>
      <c r="U552" s="42"/>
      <c r="V552" s="42"/>
      <c r="W552" s="42"/>
      <c r="X552" s="42"/>
      <c r="Y552" s="42"/>
      <c r="Z552" s="42"/>
      <c r="AA552" s="42"/>
      <c r="AB552" s="42"/>
      <c r="AC552" s="42"/>
      <c r="AD552" s="42"/>
      <c r="AE552" s="42"/>
      <c r="AT552" s="20" t="s">
        <v>315</v>
      </c>
      <c r="AU552" s="20" t="s">
        <v>88</v>
      </c>
    </row>
    <row r="553" s="2" customFormat="1">
      <c r="A553" s="42"/>
      <c r="B553" s="43"/>
      <c r="C553" s="44"/>
      <c r="D553" s="236" t="s">
        <v>328</v>
      </c>
      <c r="E553" s="44"/>
      <c r="F553" s="237" t="s">
        <v>4134</v>
      </c>
      <c r="G553" s="44"/>
      <c r="H553" s="44"/>
      <c r="I553" s="233"/>
      <c r="J553" s="44"/>
      <c r="K553" s="44"/>
      <c r="L553" s="48"/>
      <c r="M553" s="234"/>
      <c r="N553" s="235"/>
      <c r="O553" s="89"/>
      <c r="P553" s="89"/>
      <c r="Q553" s="89"/>
      <c r="R553" s="89"/>
      <c r="S553" s="89"/>
      <c r="T553" s="90"/>
      <c r="U553" s="42"/>
      <c r="V553" s="42"/>
      <c r="W553" s="42"/>
      <c r="X553" s="42"/>
      <c r="Y553" s="42"/>
      <c r="Z553" s="42"/>
      <c r="AA553" s="42"/>
      <c r="AB553" s="42"/>
      <c r="AC553" s="42"/>
      <c r="AD553" s="42"/>
      <c r="AE553" s="42"/>
      <c r="AT553" s="20" t="s">
        <v>328</v>
      </c>
      <c r="AU553" s="20" t="s">
        <v>88</v>
      </c>
    </row>
    <row r="554" s="15" customFormat="1">
      <c r="A554" s="15"/>
      <c r="B554" s="275"/>
      <c r="C554" s="276"/>
      <c r="D554" s="231" t="s">
        <v>342</v>
      </c>
      <c r="E554" s="277" t="s">
        <v>35</v>
      </c>
      <c r="F554" s="278" t="s">
        <v>6435</v>
      </c>
      <c r="G554" s="276"/>
      <c r="H554" s="277" t="s">
        <v>35</v>
      </c>
      <c r="I554" s="279"/>
      <c r="J554" s="276"/>
      <c r="K554" s="276"/>
      <c r="L554" s="280"/>
      <c r="M554" s="281"/>
      <c r="N554" s="282"/>
      <c r="O554" s="282"/>
      <c r="P554" s="282"/>
      <c r="Q554" s="282"/>
      <c r="R554" s="282"/>
      <c r="S554" s="282"/>
      <c r="T554" s="283"/>
      <c r="U554" s="15"/>
      <c r="V554" s="15"/>
      <c r="W554" s="15"/>
      <c r="X554" s="15"/>
      <c r="Y554" s="15"/>
      <c r="Z554" s="15"/>
      <c r="AA554" s="15"/>
      <c r="AB554" s="15"/>
      <c r="AC554" s="15"/>
      <c r="AD554" s="15"/>
      <c r="AE554" s="15"/>
      <c r="AT554" s="284" t="s">
        <v>342</v>
      </c>
      <c r="AU554" s="284" t="s">
        <v>88</v>
      </c>
      <c r="AV554" s="15" t="s">
        <v>86</v>
      </c>
      <c r="AW554" s="15" t="s">
        <v>41</v>
      </c>
      <c r="AX554" s="15" t="s">
        <v>79</v>
      </c>
      <c r="AY554" s="284" t="s">
        <v>305</v>
      </c>
    </row>
    <row r="555" s="13" customFormat="1">
      <c r="A555" s="13"/>
      <c r="B555" s="238"/>
      <c r="C555" s="239"/>
      <c r="D555" s="231" t="s">
        <v>342</v>
      </c>
      <c r="E555" s="240" t="s">
        <v>35</v>
      </c>
      <c r="F555" s="241" t="s">
        <v>6436</v>
      </c>
      <c r="G555" s="239"/>
      <c r="H555" s="242">
        <v>8.0210000000000008</v>
      </c>
      <c r="I555" s="243"/>
      <c r="J555" s="239"/>
      <c r="K555" s="239"/>
      <c r="L555" s="244"/>
      <c r="M555" s="245"/>
      <c r="N555" s="246"/>
      <c r="O555" s="246"/>
      <c r="P555" s="246"/>
      <c r="Q555" s="246"/>
      <c r="R555" s="246"/>
      <c r="S555" s="246"/>
      <c r="T555" s="247"/>
      <c r="U555" s="13"/>
      <c r="V555" s="13"/>
      <c r="W555" s="13"/>
      <c r="X555" s="13"/>
      <c r="Y555" s="13"/>
      <c r="Z555" s="13"/>
      <c r="AA555" s="13"/>
      <c r="AB555" s="13"/>
      <c r="AC555" s="13"/>
      <c r="AD555" s="13"/>
      <c r="AE555" s="13"/>
      <c r="AT555" s="248" t="s">
        <v>342</v>
      </c>
      <c r="AU555" s="248" t="s">
        <v>88</v>
      </c>
      <c r="AV555" s="13" t="s">
        <v>88</v>
      </c>
      <c r="AW555" s="13" t="s">
        <v>41</v>
      </c>
      <c r="AX555" s="13" t="s">
        <v>79</v>
      </c>
      <c r="AY555" s="248" t="s">
        <v>305</v>
      </c>
    </row>
    <row r="556" s="13" customFormat="1">
      <c r="A556" s="13"/>
      <c r="B556" s="238"/>
      <c r="C556" s="239"/>
      <c r="D556" s="231" t="s">
        <v>342</v>
      </c>
      <c r="E556" s="240" t="s">
        <v>35</v>
      </c>
      <c r="F556" s="241" t="s">
        <v>6437</v>
      </c>
      <c r="G556" s="239"/>
      <c r="H556" s="242">
        <v>2.7770000000000001</v>
      </c>
      <c r="I556" s="243"/>
      <c r="J556" s="239"/>
      <c r="K556" s="239"/>
      <c r="L556" s="244"/>
      <c r="M556" s="245"/>
      <c r="N556" s="246"/>
      <c r="O556" s="246"/>
      <c r="P556" s="246"/>
      <c r="Q556" s="246"/>
      <c r="R556" s="246"/>
      <c r="S556" s="246"/>
      <c r="T556" s="247"/>
      <c r="U556" s="13"/>
      <c r="V556" s="13"/>
      <c r="W556" s="13"/>
      <c r="X556" s="13"/>
      <c r="Y556" s="13"/>
      <c r="Z556" s="13"/>
      <c r="AA556" s="13"/>
      <c r="AB556" s="13"/>
      <c r="AC556" s="13"/>
      <c r="AD556" s="13"/>
      <c r="AE556" s="13"/>
      <c r="AT556" s="248" t="s">
        <v>342</v>
      </c>
      <c r="AU556" s="248" t="s">
        <v>88</v>
      </c>
      <c r="AV556" s="13" t="s">
        <v>88</v>
      </c>
      <c r="AW556" s="13" t="s">
        <v>41</v>
      </c>
      <c r="AX556" s="13" t="s">
        <v>79</v>
      </c>
      <c r="AY556" s="248" t="s">
        <v>305</v>
      </c>
    </row>
    <row r="557" s="14" customFormat="1">
      <c r="A557" s="14"/>
      <c r="B557" s="249"/>
      <c r="C557" s="250"/>
      <c r="D557" s="231" t="s">
        <v>342</v>
      </c>
      <c r="E557" s="251" t="s">
        <v>35</v>
      </c>
      <c r="F557" s="252" t="s">
        <v>344</v>
      </c>
      <c r="G557" s="250"/>
      <c r="H557" s="253">
        <v>10.798000000000002</v>
      </c>
      <c r="I557" s="254"/>
      <c r="J557" s="250"/>
      <c r="K557" s="250"/>
      <c r="L557" s="255"/>
      <c r="M557" s="256"/>
      <c r="N557" s="257"/>
      <c r="O557" s="257"/>
      <c r="P557" s="257"/>
      <c r="Q557" s="257"/>
      <c r="R557" s="257"/>
      <c r="S557" s="257"/>
      <c r="T557" s="258"/>
      <c r="U557" s="14"/>
      <c r="V557" s="14"/>
      <c r="W557" s="14"/>
      <c r="X557" s="14"/>
      <c r="Y557" s="14"/>
      <c r="Z557" s="14"/>
      <c r="AA557" s="14"/>
      <c r="AB557" s="14"/>
      <c r="AC557" s="14"/>
      <c r="AD557" s="14"/>
      <c r="AE557" s="14"/>
      <c r="AT557" s="259" t="s">
        <v>342</v>
      </c>
      <c r="AU557" s="259" t="s">
        <v>88</v>
      </c>
      <c r="AV557" s="14" t="s">
        <v>313</v>
      </c>
      <c r="AW557" s="14" t="s">
        <v>41</v>
      </c>
      <c r="AX557" s="14" t="s">
        <v>86</v>
      </c>
      <c r="AY557" s="259" t="s">
        <v>305</v>
      </c>
    </row>
    <row r="558" s="2" customFormat="1" ht="24.15" customHeight="1">
      <c r="A558" s="42"/>
      <c r="B558" s="43"/>
      <c r="C558" s="218" t="s">
        <v>959</v>
      </c>
      <c r="D558" s="218" t="s">
        <v>308</v>
      </c>
      <c r="E558" s="219" t="s">
        <v>6438</v>
      </c>
      <c r="F558" s="220" t="s">
        <v>6439</v>
      </c>
      <c r="G558" s="221" t="s">
        <v>338</v>
      </c>
      <c r="H558" s="222">
        <v>2.6989999999999998</v>
      </c>
      <c r="I558" s="223"/>
      <c r="J558" s="224">
        <f>ROUND(I558*H558,2)</f>
        <v>0</v>
      </c>
      <c r="K558" s="220" t="s">
        <v>325</v>
      </c>
      <c r="L558" s="48"/>
      <c r="M558" s="225" t="s">
        <v>35</v>
      </c>
      <c r="N558" s="226" t="s">
        <v>52</v>
      </c>
      <c r="O558" s="89"/>
      <c r="P558" s="227">
        <f>O558*H558</f>
        <v>0</v>
      </c>
      <c r="Q558" s="227">
        <v>0.060429999999999998</v>
      </c>
      <c r="R558" s="227">
        <f>Q558*H558</f>
        <v>0.16310056999999997</v>
      </c>
      <c r="S558" s="227">
        <v>0</v>
      </c>
      <c r="T558" s="228">
        <f>S558*H558</f>
        <v>0</v>
      </c>
      <c r="U558" s="42"/>
      <c r="V558" s="42"/>
      <c r="W558" s="42"/>
      <c r="X558" s="42"/>
      <c r="Y558" s="42"/>
      <c r="Z558" s="42"/>
      <c r="AA558" s="42"/>
      <c r="AB558" s="42"/>
      <c r="AC558" s="42"/>
      <c r="AD558" s="42"/>
      <c r="AE558" s="42"/>
      <c r="AR558" s="229" t="s">
        <v>313</v>
      </c>
      <c r="AT558" s="229" t="s">
        <v>308</v>
      </c>
      <c r="AU558" s="229" t="s">
        <v>88</v>
      </c>
      <c r="AY558" s="20" t="s">
        <v>305</v>
      </c>
      <c r="BE558" s="230">
        <f>IF(N558="základní",J558,0)</f>
        <v>0</v>
      </c>
      <c r="BF558" s="230">
        <f>IF(N558="snížená",J558,0)</f>
        <v>0</v>
      </c>
      <c r="BG558" s="230">
        <f>IF(N558="zákl. přenesená",J558,0)</f>
        <v>0</v>
      </c>
      <c r="BH558" s="230">
        <f>IF(N558="sníž. přenesená",J558,0)</f>
        <v>0</v>
      </c>
      <c r="BI558" s="230">
        <f>IF(N558="nulová",J558,0)</f>
        <v>0</v>
      </c>
      <c r="BJ558" s="20" t="s">
        <v>313</v>
      </c>
      <c r="BK558" s="230">
        <f>ROUND(I558*H558,2)</f>
        <v>0</v>
      </c>
      <c r="BL558" s="20" t="s">
        <v>313</v>
      </c>
      <c r="BM558" s="229" t="s">
        <v>6440</v>
      </c>
    </row>
    <row r="559" s="2" customFormat="1">
      <c r="A559" s="42"/>
      <c r="B559" s="43"/>
      <c r="C559" s="44"/>
      <c r="D559" s="231" t="s">
        <v>315</v>
      </c>
      <c r="E559" s="44"/>
      <c r="F559" s="232" t="s">
        <v>6441</v>
      </c>
      <c r="G559" s="44"/>
      <c r="H559" s="44"/>
      <c r="I559" s="233"/>
      <c r="J559" s="44"/>
      <c r="K559" s="44"/>
      <c r="L559" s="48"/>
      <c r="M559" s="234"/>
      <c r="N559" s="235"/>
      <c r="O559" s="89"/>
      <c r="P559" s="89"/>
      <c r="Q559" s="89"/>
      <c r="R559" s="89"/>
      <c r="S559" s="89"/>
      <c r="T559" s="90"/>
      <c r="U559" s="42"/>
      <c r="V559" s="42"/>
      <c r="W559" s="42"/>
      <c r="X559" s="42"/>
      <c r="Y559" s="42"/>
      <c r="Z559" s="42"/>
      <c r="AA559" s="42"/>
      <c r="AB559" s="42"/>
      <c r="AC559" s="42"/>
      <c r="AD559" s="42"/>
      <c r="AE559" s="42"/>
      <c r="AT559" s="20" t="s">
        <v>315</v>
      </c>
      <c r="AU559" s="20" t="s">
        <v>88</v>
      </c>
    </row>
    <row r="560" s="2" customFormat="1">
      <c r="A560" s="42"/>
      <c r="B560" s="43"/>
      <c r="C560" s="44"/>
      <c r="D560" s="236" t="s">
        <v>328</v>
      </c>
      <c r="E560" s="44"/>
      <c r="F560" s="237" t="s">
        <v>6442</v>
      </c>
      <c r="G560" s="44"/>
      <c r="H560" s="44"/>
      <c r="I560" s="233"/>
      <c r="J560" s="44"/>
      <c r="K560" s="44"/>
      <c r="L560" s="48"/>
      <c r="M560" s="234"/>
      <c r="N560" s="235"/>
      <c r="O560" s="89"/>
      <c r="P560" s="89"/>
      <c r="Q560" s="89"/>
      <c r="R560" s="89"/>
      <c r="S560" s="89"/>
      <c r="T560" s="90"/>
      <c r="U560" s="42"/>
      <c r="V560" s="42"/>
      <c r="W560" s="42"/>
      <c r="X560" s="42"/>
      <c r="Y560" s="42"/>
      <c r="Z560" s="42"/>
      <c r="AA560" s="42"/>
      <c r="AB560" s="42"/>
      <c r="AC560" s="42"/>
      <c r="AD560" s="42"/>
      <c r="AE560" s="42"/>
      <c r="AT560" s="20" t="s">
        <v>328</v>
      </c>
      <c r="AU560" s="20" t="s">
        <v>88</v>
      </c>
    </row>
    <row r="561" s="15" customFormat="1">
      <c r="A561" s="15"/>
      <c r="B561" s="275"/>
      <c r="C561" s="276"/>
      <c r="D561" s="231" t="s">
        <v>342</v>
      </c>
      <c r="E561" s="277" t="s">
        <v>35</v>
      </c>
      <c r="F561" s="278" t="s">
        <v>6443</v>
      </c>
      <c r="G561" s="276"/>
      <c r="H561" s="277" t="s">
        <v>35</v>
      </c>
      <c r="I561" s="279"/>
      <c r="J561" s="276"/>
      <c r="K561" s="276"/>
      <c r="L561" s="280"/>
      <c r="M561" s="281"/>
      <c r="N561" s="282"/>
      <c r="O561" s="282"/>
      <c r="P561" s="282"/>
      <c r="Q561" s="282"/>
      <c r="R561" s="282"/>
      <c r="S561" s="282"/>
      <c r="T561" s="283"/>
      <c r="U561" s="15"/>
      <c r="V561" s="15"/>
      <c r="W561" s="15"/>
      <c r="X561" s="15"/>
      <c r="Y561" s="15"/>
      <c r="Z561" s="15"/>
      <c r="AA561" s="15"/>
      <c r="AB561" s="15"/>
      <c r="AC561" s="15"/>
      <c r="AD561" s="15"/>
      <c r="AE561" s="15"/>
      <c r="AT561" s="284" t="s">
        <v>342</v>
      </c>
      <c r="AU561" s="284" t="s">
        <v>88</v>
      </c>
      <c r="AV561" s="15" t="s">
        <v>86</v>
      </c>
      <c r="AW561" s="15" t="s">
        <v>41</v>
      </c>
      <c r="AX561" s="15" t="s">
        <v>79</v>
      </c>
      <c r="AY561" s="284" t="s">
        <v>305</v>
      </c>
    </row>
    <row r="562" s="13" customFormat="1">
      <c r="A562" s="13"/>
      <c r="B562" s="238"/>
      <c r="C562" s="239"/>
      <c r="D562" s="231" t="s">
        <v>342</v>
      </c>
      <c r="E562" s="240" t="s">
        <v>35</v>
      </c>
      <c r="F562" s="241" t="s">
        <v>6444</v>
      </c>
      <c r="G562" s="239"/>
      <c r="H562" s="242">
        <v>2.0049999999999999</v>
      </c>
      <c r="I562" s="243"/>
      <c r="J562" s="239"/>
      <c r="K562" s="239"/>
      <c r="L562" s="244"/>
      <c r="M562" s="245"/>
      <c r="N562" s="246"/>
      <c r="O562" s="246"/>
      <c r="P562" s="246"/>
      <c r="Q562" s="246"/>
      <c r="R562" s="246"/>
      <c r="S562" s="246"/>
      <c r="T562" s="247"/>
      <c r="U562" s="13"/>
      <c r="V562" s="13"/>
      <c r="W562" s="13"/>
      <c r="X562" s="13"/>
      <c r="Y562" s="13"/>
      <c r="Z562" s="13"/>
      <c r="AA562" s="13"/>
      <c r="AB562" s="13"/>
      <c r="AC562" s="13"/>
      <c r="AD562" s="13"/>
      <c r="AE562" s="13"/>
      <c r="AT562" s="248" t="s">
        <v>342</v>
      </c>
      <c r="AU562" s="248" t="s">
        <v>88</v>
      </c>
      <c r="AV562" s="13" t="s">
        <v>88</v>
      </c>
      <c r="AW562" s="13" t="s">
        <v>41</v>
      </c>
      <c r="AX562" s="13" t="s">
        <v>79</v>
      </c>
      <c r="AY562" s="248" t="s">
        <v>305</v>
      </c>
    </row>
    <row r="563" s="13" customFormat="1">
      <c r="A563" s="13"/>
      <c r="B563" s="238"/>
      <c r="C563" s="239"/>
      <c r="D563" s="231" t="s">
        <v>342</v>
      </c>
      <c r="E563" s="240" t="s">
        <v>35</v>
      </c>
      <c r="F563" s="241" t="s">
        <v>6445</v>
      </c>
      <c r="G563" s="239"/>
      <c r="H563" s="242">
        <v>0.69399999999999995</v>
      </c>
      <c r="I563" s="243"/>
      <c r="J563" s="239"/>
      <c r="K563" s="239"/>
      <c r="L563" s="244"/>
      <c r="M563" s="245"/>
      <c r="N563" s="246"/>
      <c r="O563" s="246"/>
      <c r="P563" s="246"/>
      <c r="Q563" s="246"/>
      <c r="R563" s="246"/>
      <c r="S563" s="246"/>
      <c r="T563" s="247"/>
      <c r="U563" s="13"/>
      <c r="V563" s="13"/>
      <c r="W563" s="13"/>
      <c r="X563" s="13"/>
      <c r="Y563" s="13"/>
      <c r="Z563" s="13"/>
      <c r="AA563" s="13"/>
      <c r="AB563" s="13"/>
      <c r="AC563" s="13"/>
      <c r="AD563" s="13"/>
      <c r="AE563" s="13"/>
      <c r="AT563" s="248" t="s">
        <v>342</v>
      </c>
      <c r="AU563" s="248" t="s">
        <v>88</v>
      </c>
      <c r="AV563" s="13" t="s">
        <v>88</v>
      </c>
      <c r="AW563" s="13" t="s">
        <v>41</v>
      </c>
      <c r="AX563" s="13" t="s">
        <v>79</v>
      </c>
      <c r="AY563" s="248" t="s">
        <v>305</v>
      </c>
    </row>
    <row r="564" s="14" customFormat="1">
      <c r="A564" s="14"/>
      <c r="B564" s="249"/>
      <c r="C564" s="250"/>
      <c r="D564" s="231" t="s">
        <v>342</v>
      </c>
      <c r="E564" s="251" t="s">
        <v>35</v>
      </c>
      <c r="F564" s="252" t="s">
        <v>344</v>
      </c>
      <c r="G564" s="250"/>
      <c r="H564" s="253">
        <v>2.6989999999999998</v>
      </c>
      <c r="I564" s="254"/>
      <c r="J564" s="250"/>
      <c r="K564" s="250"/>
      <c r="L564" s="255"/>
      <c r="M564" s="256"/>
      <c r="N564" s="257"/>
      <c r="O564" s="257"/>
      <c r="P564" s="257"/>
      <c r="Q564" s="257"/>
      <c r="R564" s="257"/>
      <c r="S564" s="257"/>
      <c r="T564" s="258"/>
      <c r="U564" s="14"/>
      <c r="V564" s="14"/>
      <c r="W564" s="14"/>
      <c r="X564" s="14"/>
      <c r="Y564" s="14"/>
      <c r="Z564" s="14"/>
      <c r="AA564" s="14"/>
      <c r="AB564" s="14"/>
      <c r="AC564" s="14"/>
      <c r="AD564" s="14"/>
      <c r="AE564" s="14"/>
      <c r="AT564" s="259" t="s">
        <v>342</v>
      </c>
      <c r="AU564" s="259" t="s">
        <v>88</v>
      </c>
      <c r="AV564" s="14" t="s">
        <v>313</v>
      </c>
      <c r="AW564" s="14" t="s">
        <v>41</v>
      </c>
      <c r="AX564" s="14" t="s">
        <v>86</v>
      </c>
      <c r="AY564" s="259" t="s">
        <v>305</v>
      </c>
    </row>
    <row r="565" s="2" customFormat="1" ht="24.15" customHeight="1">
      <c r="A565" s="42"/>
      <c r="B565" s="43"/>
      <c r="C565" s="218" t="s">
        <v>966</v>
      </c>
      <c r="D565" s="218" t="s">
        <v>308</v>
      </c>
      <c r="E565" s="219" t="s">
        <v>4150</v>
      </c>
      <c r="F565" s="220" t="s">
        <v>4151</v>
      </c>
      <c r="G565" s="221" t="s">
        <v>338</v>
      </c>
      <c r="H565" s="222">
        <v>10.798</v>
      </c>
      <c r="I565" s="223"/>
      <c r="J565" s="224">
        <f>ROUND(I565*H565,2)</f>
        <v>0</v>
      </c>
      <c r="K565" s="220" t="s">
        <v>325</v>
      </c>
      <c r="L565" s="48"/>
      <c r="M565" s="225" t="s">
        <v>35</v>
      </c>
      <c r="N565" s="226" t="s">
        <v>52</v>
      </c>
      <c r="O565" s="89"/>
      <c r="P565" s="227">
        <f>O565*H565</f>
        <v>0</v>
      </c>
      <c r="Q565" s="227">
        <v>0.0020999999999999999</v>
      </c>
      <c r="R565" s="227">
        <f>Q565*H565</f>
        <v>0.022675799999999999</v>
      </c>
      <c r="S565" s="227">
        <v>0</v>
      </c>
      <c r="T565" s="228">
        <f>S565*H565</f>
        <v>0</v>
      </c>
      <c r="U565" s="42"/>
      <c r="V565" s="42"/>
      <c r="W565" s="42"/>
      <c r="X565" s="42"/>
      <c r="Y565" s="42"/>
      <c r="Z565" s="42"/>
      <c r="AA565" s="42"/>
      <c r="AB565" s="42"/>
      <c r="AC565" s="42"/>
      <c r="AD565" s="42"/>
      <c r="AE565" s="42"/>
      <c r="AR565" s="229" t="s">
        <v>313</v>
      </c>
      <c r="AT565" s="229" t="s">
        <v>308</v>
      </c>
      <c r="AU565" s="229" t="s">
        <v>88</v>
      </c>
      <c r="AY565" s="20" t="s">
        <v>305</v>
      </c>
      <c r="BE565" s="230">
        <f>IF(N565="základní",J565,0)</f>
        <v>0</v>
      </c>
      <c r="BF565" s="230">
        <f>IF(N565="snížená",J565,0)</f>
        <v>0</v>
      </c>
      <c r="BG565" s="230">
        <f>IF(N565="zákl. přenesená",J565,0)</f>
        <v>0</v>
      </c>
      <c r="BH565" s="230">
        <f>IF(N565="sníž. přenesená",J565,0)</f>
        <v>0</v>
      </c>
      <c r="BI565" s="230">
        <f>IF(N565="nulová",J565,0)</f>
        <v>0</v>
      </c>
      <c r="BJ565" s="20" t="s">
        <v>313</v>
      </c>
      <c r="BK565" s="230">
        <f>ROUND(I565*H565,2)</f>
        <v>0</v>
      </c>
      <c r="BL565" s="20" t="s">
        <v>313</v>
      </c>
      <c r="BM565" s="229" t="s">
        <v>6446</v>
      </c>
    </row>
    <row r="566" s="2" customFormat="1">
      <c r="A566" s="42"/>
      <c r="B566" s="43"/>
      <c r="C566" s="44"/>
      <c r="D566" s="231" t="s">
        <v>315</v>
      </c>
      <c r="E566" s="44"/>
      <c r="F566" s="232" t="s">
        <v>4153</v>
      </c>
      <c r="G566" s="44"/>
      <c r="H566" s="44"/>
      <c r="I566" s="233"/>
      <c r="J566" s="44"/>
      <c r="K566" s="44"/>
      <c r="L566" s="48"/>
      <c r="M566" s="234"/>
      <c r="N566" s="235"/>
      <c r="O566" s="89"/>
      <c r="P566" s="89"/>
      <c r="Q566" s="89"/>
      <c r="R566" s="89"/>
      <c r="S566" s="89"/>
      <c r="T566" s="90"/>
      <c r="U566" s="42"/>
      <c r="V566" s="42"/>
      <c r="W566" s="42"/>
      <c r="X566" s="42"/>
      <c r="Y566" s="42"/>
      <c r="Z566" s="42"/>
      <c r="AA566" s="42"/>
      <c r="AB566" s="42"/>
      <c r="AC566" s="42"/>
      <c r="AD566" s="42"/>
      <c r="AE566" s="42"/>
      <c r="AT566" s="20" t="s">
        <v>315</v>
      </c>
      <c r="AU566" s="20" t="s">
        <v>88</v>
      </c>
    </row>
    <row r="567" s="2" customFormat="1">
      <c r="A567" s="42"/>
      <c r="B567" s="43"/>
      <c r="C567" s="44"/>
      <c r="D567" s="236" t="s">
        <v>328</v>
      </c>
      <c r="E567" s="44"/>
      <c r="F567" s="237" t="s">
        <v>4154</v>
      </c>
      <c r="G567" s="44"/>
      <c r="H567" s="44"/>
      <c r="I567" s="233"/>
      <c r="J567" s="44"/>
      <c r="K567" s="44"/>
      <c r="L567" s="48"/>
      <c r="M567" s="234"/>
      <c r="N567" s="235"/>
      <c r="O567" s="89"/>
      <c r="P567" s="89"/>
      <c r="Q567" s="89"/>
      <c r="R567" s="89"/>
      <c r="S567" s="89"/>
      <c r="T567" s="90"/>
      <c r="U567" s="42"/>
      <c r="V567" s="42"/>
      <c r="W567" s="42"/>
      <c r="X567" s="42"/>
      <c r="Y567" s="42"/>
      <c r="Z567" s="42"/>
      <c r="AA567" s="42"/>
      <c r="AB567" s="42"/>
      <c r="AC567" s="42"/>
      <c r="AD567" s="42"/>
      <c r="AE567" s="42"/>
      <c r="AT567" s="20" t="s">
        <v>328</v>
      </c>
      <c r="AU567" s="20" t="s">
        <v>88</v>
      </c>
    </row>
    <row r="568" s="15" customFormat="1">
      <c r="A568" s="15"/>
      <c r="B568" s="275"/>
      <c r="C568" s="276"/>
      <c r="D568" s="231" t="s">
        <v>342</v>
      </c>
      <c r="E568" s="277" t="s">
        <v>35</v>
      </c>
      <c r="F568" s="278" t="s">
        <v>6435</v>
      </c>
      <c r="G568" s="276"/>
      <c r="H568" s="277" t="s">
        <v>35</v>
      </c>
      <c r="I568" s="279"/>
      <c r="J568" s="276"/>
      <c r="K568" s="276"/>
      <c r="L568" s="280"/>
      <c r="M568" s="281"/>
      <c r="N568" s="282"/>
      <c r="O568" s="282"/>
      <c r="P568" s="282"/>
      <c r="Q568" s="282"/>
      <c r="R568" s="282"/>
      <c r="S568" s="282"/>
      <c r="T568" s="283"/>
      <c r="U568" s="15"/>
      <c r="V568" s="15"/>
      <c r="W568" s="15"/>
      <c r="X568" s="15"/>
      <c r="Y568" s="15"/>
      <c r="Z568" s="15"/>
      <c r="AA568" s="15"/>
      <c r="AB568" s="15"/>
      <c r="AC568" s="15"/>
      <c r="AD568" s="15"/>
      <c r="AE568" s="15"/>
      <c r="AT568" s="284" t="s">
        <v>342</v>
      </c>
      <c r="AU568" s="284" t="s">
        <v>88</v>
      </c>
      <c r="AV568" s="15" t="s">
        <v>86</v>
      </c>
      <c r="AW568" s="15" t="s">
        <v>41</v>
      </c>
      <c r="AX568" s="15" t="s">
        <v>79</v>
      </c>
      <c r="AY568" s="284" t="s">
        <v>305</v>
      </c>
    </row>
    <row r="569" s="13" customFormat="1">
      <c r="A569" s="13"/>
      <c r="B569" s="238"/>
      <c r="C569" s="239"/>
      <c r="D569" s="231" t="s">
        <v>342</v>
      </c>
      <c r="E569" s="240" t="s">
        <v>35</v>
      </c>
      <c r="F569" s="241" t="s">
        <v>6436</v>
      </c>
      <c r="G569" s="239"/>
      <c r="H569" s="242">
        <v>8.0210000000000008</v>
      </c>
      <c r="I569" s="243"/>
      <c r="J569" s="239"/>
      <c r="K569" s="239"/>
      <c r="L569" s="244"/>
      <c r="M569" s="245"/>
      <c r="N569" s="246"/>
      <c r="O569" s="246"/>
      <c r="P569" s="246"/>
      <c r="Q569" s="246"/>
      <c r="R569" s="246"/>
      <c r="S569" s="246"/>
      <c r="T569" s="247"/>
      <c r="U569" s="13"/>
      <c r="V569" s="13"/>
      <c r="W569" s="13"/>
      <c r="X569" s="13"/>
      <c r="Y569" s="13"/>
      <c r="Z569" s="13"/>
      <c r="AA569" s="13"/>
      <c r="AB569" s="13"/>
      <c r="AC569" s="13"/>
      <c r="AD569" s="13"/>
      <c r="AE569" s="13"/>
      <c r="AT569" s="248" t="s">
        <v>342</v>
      </c>
      <c r="AU569" s="248" t="s">
        <v>88</v>
      </c>
      <c r="AV569" s="13" t="s">
        <v>88</v>
      </c>
      <c r="AW569" s="13" t="s">
        <v>41</v>
      </c>
      <c r="AX569" s="13" t="s">
        <v>79</v>
      </c>
      <c r="AY569" s="248" t="s">
        <v>305</v>
      </c>
    </row>
    <row r="570" s="13" customFormat="1">
      <c r="A570" s="13"/>
      <c r="B570" s="238"/>
      <c r="C570" s="239"/>
      <c r="D570" s="231" t="s">
        <v>342</v>
      </c>
      <c r="E570" s="240" t="s">
        <v>35</v>
      </c>
      <c r="F570" s="241" t="s">
        <v>6437</v>
      </c>
      <c r="G570" s="239"/>
      <c r="H570" s="242">
        <v>2.7770000000000001</v>
      </c>
      <c r="I570" s="243"/>
      <c r="J570" s="239"/>
      <c r="K570" s="239"/>
      <c r="L570" s="244"/>
      <c r="M570" s="245"/>
      <c r="N570" s="246"/>
      <c r="O570" s="246"/>
      <c r="P570" s="246"/>
      <c r="Q570" s="246"/>
      <c r="R570" s="246"/>
      <c r="S570" s="246"/>
      <c r="T570" s="247"/>
      <c r="U570" s="13"/>
      <c r="V570" s="13"/>
      <c r="W570" s="13"/>
      <c r="X570" s="13"/>
      <c r="Y570" s="13"/>
      <c r="Z570" s="13"/>
      <c r="AA570" s="13"/>
      <c r="AB570" s="13"/>
      <c r="AC570" s="13"/>
      <c r="AD570" s="13"/>
      <c r="AE570" s="13"/>
      <c r="AT570" s="248" t="s">
        <v>342</v>
      </c>
      <c r="AU570" s="248" t="s">
        <v>88</v>
      </c>
      <c r="AV570" s="13" t="s">
        <v>88</v>
      </c>
      <c r="AW570" s="13" t="s">
        <v>41</v>
      </c>
      <c r="AX570" s="13" t="s">
        <v>79</v>
      </c>
      <c r="AY570" s="248" t="s">
        <v>305</v>
      </c>
    </row>
    <row r="571" s="14" customFormat="1">
      <c r="A571" s="14"/>
      <c r="B571" s="249"/>
      <c r="C571" s="250"/>
      <c r="D571" s="231" t="s">
        <v>342</v>
      </c>
      <c r="E571" s="251" t="s">
        <v>35</v>
      </c>
      <c r="F571" s="252" t="s">
        <v>344</v>
      </c>
      <c r="G571" s="250"/>
      <c r="H571" s="253">
        <v>10.798000000000002</v>
      </c>
      <c r="I571" s="254"/>
      <c r="J571" s="250"/>
      <c r="K571" s="250"/>
      <c r="L571" s="255"/>
      <c r="M571" s="256"/>
      <c r="N571" s="257"/>
      <c r="O571" s="257"/>
      <c r="P571" s="257"/>
      <c r="Q571" s="257"/>
      <c r="R571" s="257"/>
      <c r="S571" s="257"/>
      <c r="T571" s="258"/>
      <c r="U571" s="14"/>
      <c r="V571" s="14"/>
      <c r="W571" s="14"/>
      <c r="X571" s="14"/>
      <c r="Y571" s="14"/>
      <c r="Z571" s="14"/>
      <c r="AA571" s="14"/>
      <c r="AB571" s="14"/>
      <c r="AC571" s="14"/>
      <c r="AD571" s="14"/>
      <c r="AE571" s="14"/>
      <c r="AT571" s="259" t="s">
        <v>342</v>
      </c>
      <c r="AU571" s="259" t="s">
        <v>88</v>
      </c>
      <c r="AV571" s="14" t="s">
        <v>313</v>
      </c>
      <c r="AW571" s="14" t="s">
        <v>41</v>
      </c>
      <c r="AX571" s="14" t="s">
        <v>86</v>
      </c>
      <c r="AY571" s="259" t="s">
        <v>305</v>
      </c>
    </row>
    <row r="572" s="2" customFormat="1" ht="24.15" customHeight="1">
      <c r="A572" s="42"/>
      <c r="B572" s="43"/>
      <c r="C572" s="218" t="s">
        <v>972</v>
      </c>
      <c r="D572" s="218" t="s">
        <v>308</v>
      </c>
      <c r="E572" s="219" t="s">
        <v>4155</v>
      </c>
      <c r="F572" s="220" t="s">
        <v>4156</v>
      </c>
      <c r="G572" s="221" t="s">
        <v>338</v>
      </c>
      <c r="H572" s="222">
        <v>10.798</v>
      </c>
      <c r="I572" s="223"/>
      <c r="J572" s="224">
        <f>ROUND(I572*H572,2)</f>
        <v>0</v>
      </c>
      <c r="K572" s="220" t="s">
        <v>325</v>
      </c>
      <c r="L572" s="48"/>
      <c r="M572" s="225" t="s">
        <v>35</v>
      </c>
      <c r="N572" s="226" t="s">
        <v>52</v>
      </c>
      <c r="O572" s="89"/>
      <c r="P572" s="227">
        <f>O572*H572</f>
        <v>0</v>
      </c>
      <c r="Q572" s="227">
        <v>0.0030424499999999999</v>
      </c>
      <c r="R572" s="227">
        <f>Q572*H572</f>
        <v>0.032852375099999997</v>
      </c>
      <c r="S572" s="227">
        <v>0</v>
      </c>
      <c r="T572" s="228">
        <f>S572*H572</f>
        <v>0</v>
      </c>
      <c r="U572" s="42"/>
      <c r="V572" s="42"/>
      <c r="W572" s="42"/>
      <c r="X572" s="42"/>
      <c r="Y572" s="42"/>
      <c r="Z572" s="42"/>
      <c r="AA572" s="42"/>
      <c r="AB572" s="42"/>
      <c r="AC572" s="42"/>
      <c r="AD572" s="42"/>
      <c r="AE572" s="42"/>
      <c r="AR572" s="229" t="s">
        <v>313</v>
      </c>
      <c r="AT572" s="229" t="s">
        <v>308</v>
      </c>
      <c r="AU572" s="229" t="s">
        <v>88</v>
      </c>
      <c r="AY572" s="20" t="s">
        <v>305</v>
      </c>
      <c r="BE572" s="230">
        <f>IF(N572="základní",J572,0)</f>
        <v>0</v>
      </c>
      <c r="BF572" s="230">
        <f>IF(N572="snížená",J572,0)</f>
        <v>0</v>
      </c>
      <c r="BG572" s="230">
        <f>IF(N572="zákl. přenesená",J572,0)</f>
        <v>0</v>
      </c>
      <c r="BH572" s="230">
        <f>IF(N572="sníž. přenesená",J572,0)</f>
        <v>0</v>
      </c>
      <c r="BI572" s="230">
        <f>IF(N572="nulová",J572,0)</f>
        <v>0</v>
      </c>
      <c r="BJ572" s="20" t="s">
        <v>313</v>
      </c>
      <c r="BK572" s="230">
        <f>ROUND(I572*H572,2)</f>
        <v>0</v>
      </c>
      <c r="BL572" s="20" t="s">
        <v>313</v>
      </c>
      <c r="BM572" s="229" t="s">
        <v>6447</v>
      </c>
    </row>
    <row r="573" s="2" customFormat="1">
      <c r="A573" s="42"/>
      <c r="B573" s="43"/>
      <c r="C573" s="44"/>
      <c r="D573" s="231" t="s">
        <v>315</v>
      </c>
      <c r="E573" s="44"/>
      <c r="F573" s="232" t="s">
        <v>4158</v>
      </c>
      <c r="G573" s="44"/>
      <c r="H573" s="44"/>
      <c r="I573" s="233"/>
      <c r="J573" s="44"/>
      <c r="K573" s="44"/>
      <c r="L573" s="48"/>
      <c r="M573" s="234"/>
      <c r="N573" s="235"/>
      <c r="O573" s="89"/>
      <c r="P573" s="89"/>
      <c r="Q573" s="89"/>
      <c r="R573" s="89"/>
      <c r="S573" s="89"/>
      <c r="T573" s="90"/>
      <c r="U573" s="42"/>
      <c r="V573" s="42"/>
      <c r="W573" s="42"/>
      <c r="X573" s="42"/>
      <c r="Y573" s="42"/>
      <c r="Z573" s="42"/>
      <c r="AA573" s="42"/>
      <c r="AB573" s="42"/>
      <c r="AC573" s="42"/>
      <c r="AD573" s="42"/>
      <c r="AE573" s="42"/>
      <c r="AT573" s="20" t="s">
        <v>315</v>
      </c>
      <c r="AU573" s="20" t="s">
        <v>88</v>
      </c>
    </row>
    <row r="574" s="2" customFormat="1">
      <c r="A574" s="42"/>
      <c r="B574" s="43"/>
      <c r="C574" s="44"/>
      <c r="D574" s="236" t="s">
        <v>328</v>
      </c>
      <c r="E574" s="44"/>
      <c r="F574" s="237" t="s">
        <v>4159</v>
      </c>
      <c r="G574" s="44"/>
      <c r="H574" s="44"/>
      <c r="I574" s="233"/>
      <c r="J574" s="44"/>
      <c r="K574" s="44"/>
      <c r="L574" s="48"/>
      <c r="M574" s="234"/>
      <c r="N574" s="235"/>
      <c r="O574" s="89"/>
      <c r="P574" s="89"/>
      <c r="Q574" s="89"/>
      <c r="R574" s="89"/>
      <c r="S574" s="89"/>
      <c r="T574" s="90"/>
      <c r="U574" s="42"/>
      <c r="V574" s="42"/>
      <c r="W574" s="42"/>
      <c r="X574" s="42"/>
      <c r="Y574" s="42"/>
      <c r="Z574" s="42"/>
      <c r="AA574" s="42"/>
      <c r="AB574" s="42"/>
      <c r="AC574" s="42"/>
      <c r="AD574" s="42"/>
      <c r="AE574" s="42"/>
      <c r="AT574" s="20" t="s">
        <v>328</v>
      </c>
      <c r="AU574" s="20" t="s">
        <v>88</v>
      </c>
    </row>
    <row r="575" s="15" customFormat="1">
      <c r="A575" s="15"/>
      <c r="B575" s="275"/>
      <c r="C575" s="276"/>
      <c r="D575" s="231" t="s">
        <v>342</v>
      </c>
      <c r="E575" s="277" t="s">
        <v>35</v>
      </c>
      <c r="F575" s="278" t="s">
        <v>6435</v>
      </c>
      <c r="G575" s="276"/>
      <c r="H575" s="277" t="s">
        <v>35</v>
      </c>
      <c r="I575" s="279"/>
      <c r="J575" s="276"/>
      <c r="K575" s="276"/>
      <c r="L575" s="280"/>
      <c r="M575" s="281"/>
      <c r="N575" s="282"/>
      <c r="O575" s="282"/>
      <c r="P575" s="282"/>
      <c r="Q575" s="282"/>
      <c r="R575" s="282"/>
      <c r="S575" s="282"/>
      <c r="T575" s="283"/>
      <c r="U575" s="15"/>
      <c r="V575" s="15"/>
      <c r="W575" s="15"/>
      <c r="X575" s="15"/>
      <c r="Y575" s="15"/>
      <c r="Z575" s="15"/>
      <c r="AA575" s="15"/>
      <c r="AB575" s="15"/>
      <c r="AC575" s="15"/>
      <c r="AD575" s="15"/>
      <c r="AE575" s="15"/>
      <c r="AT575" s="284" t="s">
        <v>342</v>
      </c>
      <c r="AU575" s="284" t="s">
        <v>88</v>
      </c>
      <c r="AV575" s="15" t="s">
        <v>86</v>
      </c>
      <c r="AW575" s="15" t="s">
        <v>41</v>
      </c>
      <c r="AX575" s="15" t="s">
        <v>79</v>
      </c>
      <c r="AY575" s="284" t="s">
        <v>305</v>
      </c>
    </row>
    <row r="576" s="13" customFormat="1">
      <c r="A576" s="13"/>
      <c r="B576" s="238"/>
      <c r="C576" s="239"/>
      <c r="D576" s="231" t="s">
        <v>342</v>
      </c>
      <c r="E576" s="240" t="s">
        <v>35</v>
      </c>
      <c r="F576" s="241" t="s">
        <v>6436</v>
      </c>
      <c r="G576" s="239"/>
      <c r="H576" s="242">
        <v>8.0210000000000008</v>
      </c>
      <c r="I576" s="243"/>
      <c r="J576" s="239"/>
      <c r="K576" s="239"/>
      <c r="L576" s="244"/>
      <c r="M576" s="245"/>
      <c r="N576" s="246"/>
      <c r="O576" s="246"/>
      <c r="P576" s="246"/>
      <c r="Q576" s="246"/>
      <c r="R576" s="246"/>
      <c r="S576" s="246"/>
      <c r="T576" s="247"/>
      <c r="U576" s="13"/>
      <c r="V576" s="13"/>
      <c r="W576" s="13"/>
      <c r="X576" s="13"/>
      <c r="Y576" s="13"/>
      <c r="Z576" s="13"/>
      <c r="AA576" s="13"/>
      <c r="AB576" s="13"/>
      <c r="AC576" s="13"/>
      <c r="AD576" s="13"/>
      <c r="AE576" s="13"/>
      <c r="AT576" s="248" t="s">
        <v>342</v>
      </c>
      <c r="AU576" s="248" t="s">
        <v>88</v>
      </c>
      <c r="AV576" s="13" t="s">
        <v>88</v>
      </c>
      <c r="AW576" s="13" t="s">
        <v>41</v>
      </c>
      <c r="AX576" s="13" t="s">
        <v>79</v>
      </c>
      <c r="AY576" s="248" t="s">
        <v>305</v>
      </c>
    </row>
    <row r="577" s="13" customFormat="1">
      <c r="A577" s="13"/>
      <c r="B577" s="238"/>
      <c r="C577" s="239"/>
      <c r="D577" s="231" t="s">
        <v>342</v>
      </c>
      <c r="E577" s="240" t="s">
        <v>35</v>
      </c>
      <c r="F577" s="241" t="s">
        <v>6437</v>
      </c>
      <c r="G577" s="239"/>
      <c r="H577" s="242">
        <v>2.7770000000000001</v>
      </c>
      <c r="I577" s="243"/>
      <c r="J577" s="239"/>
      <c r="K577" s="239"/>
      <c r="L577" s="244"/>
      <c r="M577" s="245"/>
      <c r="N577" s="246"/>
      <c r="O577" s="246"/>
      <c r="P577" s="246"/>
      <c r="Q577" s="246"/>
      <c r="R577" s="246"/>
      <c r="S577" s="246"/>
      <c r="T577" s="247"/>
      <c r="U577" s="13"/>
      <c r="V577" s="13"/>
      <c r="W577" s="13"/>
      <c r="X577" s="13"/>
      <c r="Y577" s="13"/>
      <c r="Z577" s="13"/>
      <c r="AA577" s="13"/>
      <c r="AB577" s="13"/>
      <c r="AC577" s="13"/>
      <c r="AD577" s="13"/>
      <c r="AE577" s="13"/>
      <c r="AT577" s="248" t="s">
        <v>342</v>
      </c>
      <c r="AU577" s="248" t="s">
        <v>88</v>
      </c>
      <c r="AV577" s="13" t="s">
        <v>88</v>
      </c>
      <c r="AW577" s="13" t="s">
        <v>41</v>
      </c>
      <c r="AX577" s="13" t="s">
        <v>79</v>
      </c>
      <c r="AY577" s="248" t="s">
        <v>305</v>
      </c>
    </row>
    <row r="578" s="14" customFormat="1">
      <c r="A578" s="14"/>
      <c r="B578" s="249"/>
      <c r="C578" s="250"/>
      <c r="D578" s="231" t="s">
        <v>342</v>
      </c>
      <c r="E578" s="251" t="s">
        <v>35</v>
      </c>
      <c r="F578" s="252" t="s">
        <v>344</v>
      </c>
      <c r="G578" s="250"/>
      <c r="H578" s="253">
        <v>10.798000000000002</v>
      </c>
      <c r="I578" s="254"/>
      <c r="J578" s="250"/>
      <c r="K578" s="250"/>
      <c r="L578" s="255"/>
      <c r="M578" s="256"/>
      <c r="N578" s="257"/>
      <c r="O578" s="257"/>
      <c r="P578" s="257"/>
      <c r="Q578" s="257"/>
      <c r="R578" s="257"/>
      <c r="S578" s="257"/>
      <c r="T578" s="258"/>
      <c r="U578" s="14"/>
      <c r="V578" s="14"/>
      <c r="W578" s="14"/>
      <c r="X578" s="14"/>
      <c r="Y578" s="14"/>
      <c r="Z578" s="14"/>
      <c r="AA578" s="14"/>
      <c r="AB578" s="14"/>
      <c r="AC578" s="14"/>
      <c r="AD578" s="14"/>
      <c r="AE578" s="14"/>
      <c r="AT578" s="259" t="s">
        <v>342</v>
      </c>
      <c r="AU578" s="259" t="s">
        <v>88</v>
      </c>
      <c r="AV578" s="14" t="s">
        <v>313</v>
      </c>
      <c r="AW578" s="14" t="s">
        <v>41</v>
      </c>
      <c r="AX578" s="14" t="s">
        <v>86</v>
      </c>
      <c r="AY578" s="259" t="s">
        <v>305</v>
      </c>
    </row>
    <row r="579" s="12" customFormat="1" ht="22.8" customHeight="1">
      <c r="A579" s="12"/>
      <c r="B579" s="202"/>
      <c r="C579" s="203"/>
      <c r="D579" s="204" t="s">
        <v>78</v>
      </c>
      <c r="E579" s="216" t="s">
        <v>2031</v>
      </c>
      <c r="F579" s="216" t="s">
        <v>2032</v>
      </c>
      <c r="G579" s="203"/>
      <c r="H579" s="203"/>
      <c r="I579" s="206"/>
      <c r="J579" s="217">
        <f>BK579</f>
        <v>0</v>
      </c>
      <c r="K579" s="203"/>
      <c r="L579" s="208"/>
      <c r="M579" s="209"/>
      <c r="N579" s="210"/>
      <c r="O579" s="210"/>
      <c r="P579" s="211">
        <f>SUM(P580:P621)</f>
        <v>0</v>
      </c>
      <c r="Q579" s="210"/>
      <c r="R579" s="211">
        <f>SUM(R580:R621)</f>
        <v>0</v>
      </c>
      <c r="S579" s="210"/>
      <c r="T579" s="212">
        <f>SUM(T580:T621)</f>
        <v>0</v>
      </c>
      <c r="U579" s="12"/>
      <c r="V579" s="12"/>
      <c r="W579" s="12"/>
      <c r="X579" s="12"/>
      <c r="Y579" s="12"/>
      <c r="Z579" s="12"/>
      <c r="AA579" s="12"/>
      <c r="AB579" s="12"/>
      <c r="AC579" s="12"/>
      <c r="AD579" s="12"/>
      <c r="AE579" s="12"/>
      <c r="AR579" s="213" t="s">
        <v>86</v>
      </c>
      <c r="AT579" s="214" t="s">
        <v>78</v>
      </c>
      <c r="AU579" s="214" t="s">
        <v>86</v>
      </c>
      <c r="AY579" s="213" t="s">
        <v>305</v>
      </c>
      <c r="BK579" s="215">
        <f>SUM(BK580:BK621)</f>
        <v>0</v>
      </c>
    </row>
    <row r="580" s="2" customFormat="1" ht="37.8" customHeight="1">
      <c r="A580" s="42"/>
      <c r="B580" s="43"/>
      <c r="C580" s="218" t="s">
        <v>989</v>
      </c>
      <c r="D580" s="218" t="s">
        <v>308</v>
      </c>
      <c r="E580" s="219" t="s">
        <v>4179</v>
      </c>
      <c r="F580" s="220" t="s">
        <v>4180</v>
      </c>
      <c r="G580" s="221" t="s">
        <v>493</v>
      </c>
      <c r="H580" s="222">
        <v>0.107</v>
      </c>
      <c r="I580" s="223"/>
      <c r="J580" s="224">
        <f>ROUND(I580*H580,2)</f>
        <v>0</v>
      </c>
      <c r="K580" s="220" t="s">
        <v>325</v>
      </c>
      <c r="L580" s="48"/>
      <c r="M580" s="225" t="s">
        <v>35</v>
      </c>
      <c r="N580" s="226" t="s">
        <v>52</v>
      </c>
      <c r="O580" s="89"/>
      <c r="P580" s="227">
        <f>O580*H580</f>
        <v>0</v>
      </c>
      <c r="Q580" s="227">
        <v>0</v>
      </c>
      <c r="R580" s="227">
        <f>Q580*H580</f>
        <v>0</v>
      </c>
      <c r="S580" s="227">
        <v>0</v>
      </c>
      <c r="T580" s="228">
        <f>S580*H580</f>
        <v>0</v>
      </c>
      <c r="U580" s="42"/>
      <c r="V580" s="42"/>
      <c r="W580" s="42"/>
      <c r="X580" s="42"/>
      <c r="Y580" s="42"/>
      <c r="Z580" s="42"/>
      <c r="AA580" s="42"/>
      <c r="AB580" s="42"/>
      <c r="AC580" s="42"/>
      <c r="AD580" s="42"/>
      <c r="AE580" s="42"/>
      <c r="AR580" s="229" t="s">
        <v>313</v>
      </c>
      <c r="AT580" s="229" t="s">
        <v>308</v>
      </c>
      <c r="AU580" s="229" t="s">
        <v>88</v>
      </c>
      <c r="AY580" s="20" t="s">
        <v>305</v>
      </c>
      <c r="BE580" s="230">
        <f>IF(N580="základní",J580,0)</f>
        <v>0</v>
      </c>
      <c r="BF580" s="230">
        <f>IF(N580="snížená",J580,0)</f>
        <v>0</v>
      </c>
      <c r="BG580" s="230">
        <f>IF(N580="zákl. přenesená",J580,0)</f>
        <v>0</v>
      </c>
      <c r="BH580" s="230">
        <f>IF(N580="sníž. přenesená",J580,0)</f>
        <v>0</v>
      </c>
      <c r="BI580" s="230">
        <f>IF(N580="nulová",J580,0)</f>
        <v>0</v>
      </c>
      <c r="BJ580" s="20" t="s">
        <v>313</v>
      </c>
      <c r="BK580" s="230">
        <f>ROUND(I580*H580,2)</f>
        <v>0</v>
      </c>
      <c r="BL580" s="20" t="s">
        <v>313</v>
      </c>
      <c r="BM580" s="229" t="s">
        <v>6448</v>
      </c>
    </row>
    <row r="581" s="2" customFormat="1">
      <c r="A581" s="42"/>
      <c r="B581" s="43"/>
      <c r="C581" s="44"/>
      <c r="D581" s="231" t="s">
        <v>315</v>
      </c>
      <c r="E581" s="44"/>
      <c r="F581" s="232" t="s">
        <v>4182</v>
      </c>
      <c r="G581" s="44"/>
      <c r="H581" s="44"/>
      <c r="I581" s="233"/>
      <c r="J581" s="44"/>
      <c r="K581" s="44"/>
      <c r="L581" s="48"/>
      <c r="M581" s="234"/>
      <c r="N581" s="235"/>
      <c r="O581" s="89"/>
      <c r="P581" s="89"/>
      <c r="Q581" s="89"/>
      <c r="R581" s="89"/>
      <c r="S581" s="89"/>
      <c r="T581" s="90"/>
      <c r="U581" s="42"/>
      <c r="V581" s="42"/>
      <c r="W581" s="42"/>
      <c r="X581" s="42"/>
      <c r="Y581" s="42"/>
      <c r="Z581" s="42"/>
      <c r="AA581" s="42"/>
      <c r="AB581" s="42"/>
      <c r="AC581" s="42"/>
      <c r="AD581" s="42"/>
      <c r="AE581" s="42"/>
      <c r="AT581" s="20" t="s">
        <v>315</v>
      </c>
      <c r="AU581" s="20" t="s">
        <v>88</v>
      </c>
    </row>
    <row r="582" s="2" customFormat="1">
      <c r="A582" s="42"/>
      <c r="B582" s="43"/>
      <c r="C582" s="44"/>
      <c r="D582" s="236" t="s">
        <v>328</v>
      </c>
      <c r="E582" s="44"/>
      <c r="F582" s="237" t="s">
        <v>4183</v>
      </c>
      <c r="G582" s="44"/>
      <c r="H582" s="44"/>
      <c r="I582" s="233"/>
      <c r="J582" s="44"/>
      <c r="K582" s="44"/>
      <c r="L582" s="48"/>
      <c r="M582" s="234"/>
      <c r="N582" s="235"/>
      <c r="O582" s="89"/>
      <c r="P582" s="89"/>
      <c r="Q582" s="89"/>
      <c r="R582" s="89"/>
      <c r="S582" s="89"/>
      <c r="T582" s="90"/>
      <c r="U582" s="42"/>
      <c r="V582" s="42"/>
      <c r="W582" s="42"/>
      <c r="X582" s="42"/>
      <c r="Y582" s="42"/>
      <c r="Z582" s="42"/>
      <c r="AA582" s="42"/>
      <c r="AB582" s="42"/>
      <c r="AC582" s="42"/>
      <c r="AD582" s="42"/>
      <c r="AE582" s="42"/>
      <c r="AT582" s="20" t="s">
        <v>328</v>
      </c>
      <c r="AU582" s="20" t="s">
        <v>88</v>
      </c>
    </row>
    <row r="583" s="15" customFormat="1">
      <c r="A583" s="15"/>
      <c r="B583" s="275"/>
      <c r="C583" s="276"/>
      <c r="D583" s="231" t="s">
        <v>342</v>
      </c>
      <c r="E583" s="277" t="s">
        <v>35</v>
      </c>
      <c r="F583" s="278" t="s">
        <v>6449</v>
      </c>
      <c r="G583" s="276"/>
      <c r="H583" s="277" t="s">
        <v>35</v>
      </c>
      <c r="I583" s="279"/>
      <c r="J583" s="276"/>
      <c r="K583" s="276"/>
      <c r="L583" s="280"/>
      <c r="M583" s="281"/>
      <c r="N583" s="282"/>
      <c r="O583" s="282"/>
      <c r="P583" s="282"/>
      <c r="Q583" s="282"/>
      <c r="R583" s="282"/>
      <c r="S583" s="282"/>
      <c r="T583" s="283"/>
      <c r="U583" s="15"/>
      <c r="V583" s="15"/>
      <c r="W583" s="15"/>
      <c r="X583" s="15"/>
      <c r="Y583" s="15"/>
      <c r="Z583" s="15"/>
      <c r="AA583" s="15"/>
      <c r="AB583" s="15"/>
      <c r="AC583" s="15"/>
      <c r="AD583" s="15"/>
      <c r="AE583" s="15"/>
      <c r="AT583" s="284" t="s">
        <v>342</v>
      </c>
      <c r="AU583" s="284" t="s">
        <v>88</v>
      </c>
      <c r="AV583" s="15" t="s">
        <v>86</v>
      </c>
      <c r="AW583" s="15" t="s">
        <v>41</v>
      </c>
      <c r="AX583" s="15" t="s">
        <v>79</v>
      </c>
      <c r="AY583" s="284" t="s">
        <v>305</v>
      </c>
    </row>
    <row r="584" s="13" customFormat="1">
      <c r="A584" s="13"/>
      <c r="B584" s="238"/>
      <c r="C584" s="239"/>
      <c r="D584" s="231" t="s">
        <v>342</v>
      </c>
      <c r="E584" s="240" t="s">
        <v>35</v>
      </c>
      <c r="F584" s="241" t="s">
        <v>6450</v>
      </c>
      <c r="G584" s="239"/>
      <c r="H584" s="242">
        <v>0.107</v>
      </c>
      <c r="I584" s="243"/>
      <c r="J584" s="239"/>
      <c r="K584" s="239"/>
      <c r="L584" s="244"/>
      <c r="M584" s="245"/>
      <c r="N584" s="246"/>
      <c r="O584" s="246"/>
      <c r="P584" s="246"/>
      <c r="Q584" s="246"/>
      <c r="R584" s="246"/>
      <c r="S584" s="246"/>
      <c r="T584" s="247"/>
      <c r="U584" s="13"/>
      <c r="V584" s="13"/>
      <c r="W584" s="13"/>
      <c r="X584" s="13"/>
      <c r="Y584" s="13"/>
      <c r="Z584" s="13"/>
      <c r="AA584" s="13"/>
      <c r="AB584" s="13"/>
      <c r="AC584" s="13"/>
      <c r="AD584" s="13"/>
      <c r="AE584" s="13"/>
      <c r="AT584" s="248" t="s">
        <v>342</v>
      </c>
      <c r="AU584" s="248" t="s">
        <v>88</v>
      </c>
      <c r="AV584" s="13" t="s">
        <v>88</v>
      </c>
      <c r="AW584" s="13" t="s">
        <v>41</v>
      </c>
      <c r="AX584" s="13" t="s">
        <v>86</v>
      </c>
      <c r="AY584" s="248" t="s">
        <v>305</v>
      </c>
    </row>
    <row r="585" s="2" customFormat="1" ht="24.15" customHeight="1">
      <c r="A585" s="42"/>
      <c r="B585" s="43"/>
      <c r="C585" s="218" t="s">
        <v>996</v>
      </c>
      <c r="D585" s="218" t="s">
        <v>308</v>
      </c>
      <c r="E585" s="219" t="s">
        <v>3689</v>
      </c>
      <c r="F585" s="220" t="s">
        <v>3690</v>
      </c>
      <c r="G585" s="221" t="s">
        <v>493</v>
      </c>
      <c r="H585" s="222">
        <v>79.802000000000007</v>
      </c>
      <c r="I585" s="223"/>
      <c r="J585" s="224">
        <f>ROUND(I585*H585,2)</f>
        <v>0</v>
      </c>
      <c r="K585" s="220" t="s">
        <v>325</v>
      </c>
      <c r="L585" s="48"/>
      <c r="M585" s="225" t="s">
        <v>35</v>
      </c>
      <c r="N585" s="226" t="s">
        <v>52</v>
      </c>
      <c r="O585" s="89"/>
      <c r="P585" s="227">
        <f>O585*H585</f>
        <v>0</v>
      </c>
      <c r="Q585" s="227">
        <v>0</v>
      </c>
      <c r="R585" s="227">
        <f>Q585*H585</f>
        <v>0</v>
      </c>
      <c r="S585" s="227">
        <v>0</v>
      </c>
      <c r="T585" s="228">
        <f>S585*H585</f>
        <v>0</v>
      </c>
      <c r="U585" s="42"/>
      <c r="V585" s="42"/>
      <c r="W585" s="42"/>
      <c r="X585" s="42"/>
      <c r="Y585" s="42"/>
      <c r="Z585" s="42"/>
      <c r="AA585" s="42"/>
      <c r="AB585" s="42"/>
      <c r="AC585" s="42"/>
      <c r="AD585" s="42"/>
      <c r="AE585" s="42"/>
      <c r="AR585" s="229" t="s">
        <v>313</v>
      </c>
      <c r="AT585" s="229" t="s">
        <v>308</v>
      </c>
      <c r="AU585" s="229" t="s">
        <v>88</v>
      </c>
      <c r="AY585" s="20" t="s">
        <v>305</v>
      </c>
      <c r="BE585" s="230">
        <f>IF(N585="základní",J585,0)</f>
        <v>0</v>
      </c>
      <c r="BF585" s="230">
        <f>IF(N585="snížená",J585,0)</f>
        <v>0</v>
      </c>
      <c r="BG585" s="230">
        <f>IF(N585="zákl. přenesená",J585,0)</f>
        <v>0</v>
      </c>
      <c r="BH585" s="230">
        <f>IF(N585="sníž. přenesená",J585,0)</f>
        <v>0</v>
      </c>
      <c r="BI585" s="230">
        <f>IF(N585="nulová",J585,0)</f>
        <v>0</v>
      </c>
      <c r="BJ585" s="20" t="s">
        <v>313</v>
      </c>
      <c r="BK585" s="230">
        <f>ROUND(I585*H585,2)</f>
        <v>0</v>
      </c>
      <c r="BL585" s="20" t="s">
        <v>313</v>
      </c>
      <c r="BM585" s="229" t="s">
        <v>6451</v>
      </c>
    </row>
    <row r="586" s="2" customFormat="1">
      <c r="A586" s="42"/>
      <c r="B586" s="43"/>
      <c r="C586" s="44"/>
      <c r="D586" s="231" t="s">
        <v>315</v>
      </c>
      <c r="E586" s="44"/>
      <c r="F586" s="232" t="s">
        <v>3692</v>
      </c>
      <c r="G586" s="44"/>
      <c r="H586" s="44"/>
      <c r="I586" s="233"/>
      <c r="J586" s="44"/>
      <c r="K586" s="44"/>
      <c r="L586" s="48"/>
      <c r="M586" s="234"/>
      <c r="N586" s="235"/>
      <c r="O586" s="89"/>
      <c r="P586" s="89"/>
      <c r="Q586" s="89"/>
      <c r="R586" s="89"/>
      <c r="S586" s="89"/>
      <c r="T586" s="90"/>
      <c r="U586" s="42"/>
      <c r="V586" s="42"/>
      <c r="W586" s="42"/>
      <c r="X586" s="42"/>
      <c r="Y586" s="42"/>
      <c r="Z586" s="42"/>
      <c r="AA586" s="42"/>
      <c r="AB586" s="42"/>
      <c r="AC586" s="42"/>
      <c r="AD586" s="42"/>
      <c r="AE586" s="42"/>
      <c r="AT586" s="20" t="s">
        <v>315</v>
      </c>
      <c r="AU586" s="20" t="s">
        <v>88</v>
      </c>
    </row>
    <row r="587" s="2" customFormat="1">
      <c r="A587" s="42"/>
      <c r="B587" s="43"/>
      <c r="C587" s="44"/>
      <c r="D587" s="236" t="s">
        <v>328</v>
      </c>
      <c r="E587" s="44"/>
      <c r="F587" s="237" t="s">
        <v>3693</v>
      </c>
      <c r="G587" s="44"/>
      <c r="H587" s="44"/>
      <c r="I587" s="233"/>
      <c r="J587" s="44"/>
      <c r="K587" s="44"/>
      <c r="L587" s="48"/>
      <c r="M587" s="234"/>
      <c r="N587" s="235"/>
      <c r="O587" s="89"/>
      <c r="P587" s="89"/>
      <c r="Q587" s="89"/>
      <c r="R587" s="89"/>
      <c r="S587" s="89"/>
      <c r="T587" s="90"/>
      <c r="U587" s="42"/>
      <c r="V587" s="42"/>
      <c r="W587" s="42"/>
      <c r="X587" s="42"/>
      <c r="Y587" s="42"/>
      <c r="Z587" s="42"/>
      <c r="AA587" s="42"/>
      <c r="AB587" s="42"/>
      <c r="AC587" s="42"/>
      <c r="AD587" s="42"/>
      <c r="AE587" s="42"/>
      <c r="AT587" s="20" t="s">
        <v>328</v>
      </c>
      <c r="AU587" s="20" t="s">
        <v>88</v>
      </c>
    </row>
    <row r="588" s="13" customFormat="1">
      <c r="A588" s="13"/>
      <c r="B588" s="238"/>
      <c r="C588" s="239"/>
      <c r="D588" s="231" t="s">
        <v>342</v>
      </c>
      <c r="E588" s="240" t="s">
        <v>35</v>
      </c>
      <c r="F588" s="241" t="s">
        <v>6452</v>
      </c>
      <c r="G588" s="239"/>
      <c r="H588" s="242">
        <v>79.802000000000007</v>
      </c>
      <c r="I588" s="243"/>
      <c r="J588" s="239"/>
      <c r="K588" s="239"/>
      <c r="L588" s="244"/>
      <c r="M588" s="245"/>
      <c r="N588" s="246"/>
      <c r="O588" s="246"/>
      <c r="P588" s="246"/>
      <c r="Q588" s="246"/>
      <c r="R588" s="246"/>
      <c r="S588" s="246"/>
      <c r="T588" s="247"/>
      <c r="U588" s="13"/>
      <c r="V588" s="13"/>
      <c r="W588" s="13"/>
      <c r="X588" s="13"/>
      <c r="Y588" s="13"/>
      <c r="Z588" s="13"/>
      <c r="AA588" s="13"/>
      <c r="AB588" s="13"/>
      <c r="AC588" s="13"/>
      <c r="AD588" s="13"/>
      <c r="AE588" s="13"/>
      <c r="AT588" s="248" t="s">
        <v>342</v>
      </c>
      <c r="AU588" s="248" t="s">
        <v>88</v>
      </c>
      <c r="AV588" s="13" t="s">
        <v>88</v>
      </c>
      <c r="AW588" s="13" t="s">
        <v>41</v>
      </c>
      <c r="AX588" s="13" t="s">
        <v>86</v>
      </c>
      <c r="AY588" s="248" t="s">
        <v>305</v>
      </c>
    </row>
    <row r="589" s="2" customFormat="1" ht="16.5" customHeight="1">
      <c r="A589" s="42"/>
      <c r="B589" s="43"/>
      <c r="C589" s="218" t="s">
        <v>1002</v>
      </c>
      <c r="D589" s="218" t="s">
        <v>308</v>
      </c>
      <c r="E589" s="219" t="s">
        <v>3696</v>
      </c>
      <c r="F589" s="220" t="s">
        <v>3697</v>
      </c>
      <c r="G589" s="221" t="s">
        <v>493</v>
      </c>
      <c r="H589" s="222">
        <v>1596.04</v>
      </c>
      <c r="I589" s="223"/>
      <c r="J589" s="224">
        <f>ROUND(I589*H589,2)</f>
        <v>0</v>
      </c>
      <c r="K589" s="220" t="s">
        <v>325</v>
      </c>
      <c r="L589" s="48"/>
      <c r="M589" s="225" t="s">
        <v>35</v>
      </c>
      <c r="N589" s="226" t="s">
        <v>52</v>
      </c>
      <c r="O589" s="89"/>
      <c r="P589" s="227">
        <f>O589*H589</f>
        <v>0</v>
      </c>
      <c r="Q589" s="227">
        <v>0</v>
      </c>
      <c r="R589" s="227">
        <f>Q589*H589</f>
        <v>0</v>
      </c>
      <c r="S589" s="227">
        <v>0</v>
      </c>
      <c r="T589" s="228">
        <f>S589*H589</f>
        <v>0</v>
      </c>
      <c r="U589" s="42"/>
      <c r="V589" s="42"/>
      <c r="W589" s="42"/>
      <c r="X589" s="42"/>
      <c r="Y589" s="42"/>
      <c r="Z589" s="42"/>
      <c r="AA589" s="42"/>
      <c r="AB589" s="42"/>
      <c r="AC589" s="42"/>
      <c r="AD589" s="42"/>
      <c r="AE589" s="42"/>
      <c r="AR589" s="229" t="s">
        <v>313</v>
      </c>
      <c r="AT589" s="229" t="s">
        <v>308</v>
      </c>
      <c r="AU589" s="229" t="s">
        <v>88</v>
      </c>
      <c r="AY589" s="20" t="s">
        <v>305</v>
      </c>
      <c r="BE589" s="230">
        <f>IF(N589="základní",J589,0)</f>
        <v>0</v>
      </c>
      <c r="BF589" s="230">
        <f>IF(N589="snížená",J589,0)</f>
        <v>0</v>
      </c>
      <c r="BG589" s="230">
        <f>IF(N589="zákl. přenesená",J589,0)</f>
        <v>0</v>
      </c>
      <c r="BH589" s="230">
        <f>IF(N589="sníž. přenesená",J589,0)</f>
        <v>0</v>
      </c>
      <c r="BI589" s="230">
        <f>IF(N589="nulová",J589,0)</f>
        <v>0</v>
      </c>
      <c r="BJ589" s="20" t="s">
        <v>313</v>
      </c>
      <c r="BK589" s="230">
        <f>ROUND(I589*H589,2)</f>
        <v>0</v>
      </c>
      <c r="BL589" s="20" t="s">
        <v>313</v>
      </c>
      <c r="BM589" s="229" t="s">
        <v>6453</v>
      </c>
    </row>
    <row r="590" s="2" customFormat="1">
      <c r="A590" s="42"/>
      <c r="B590" s="43"/>
      <c r="C590" s="44"/>
      <c r="D590" s="231" t="s">
        <v>315</v>
      </c>
      <c r="E590" s="44"/>
      <c r="F590" s="232" t="s">
        <v>3699</v>
      </c>
      <c r="G590" s="44"/>
      <c r="H590" s="44"/>
      <c r="I590" s="233"/>
      <c r="J590" s="44"/>
      <c r="K590" s="44"/>
      <c r="L590" s="48"/>
      <c r="M590" s="234"/>
      <c r="N590" s="235"/>
      <c r="O590" s="89"/>
      <c r="P590" s="89"/>
      <c r="Q590" s="89"/>
      <c r="R590" s="89"/>
      <c r="S590" s="89"/>
      <c r="T590" s="90"/>
      <c r="U590" s="42"/>
      <c r="V590" s="42"/>
      <c r="W590" s="42"/>
      <c r="X590" s="42"/>
      <c r="Y590" s="42"/>
      <c r="Z590" s="42"/>
      <c r="AA590" s="42"/>
      <c r="AB590" s="42"/>
      <c r="AC590" s="42"/>
      <c r="AD590" s="42"/>
      <c r="AE590" s="42"/>
      <c r="AT590" s="20" t="s">
        <v>315</v>
      </c>
      <c r="AU590" s="20" t="s">
        <v>88</v>
      </c>
    </row>
    <row r="591" s="2" customFormat="1">
      <c r="A591" s="42"/>
      <c r="B591" s="43"/>
      <c r="C591" s="44"/>
      <c r="D591" s="236" t="s">
        <v>328</v>
      </c>
      <c r="E591" s="44"/>
      <c r="F591" s="237" t="s">
        <v>3700</v>
      </c>
      <c r="G591" s="44"/>
      <c r="H591" s="44"/>
      <c r="I591" s="233"/>
      <c r="J591" s="44"/>
      <c r="K591" s="44"/>
      <c r="L591" s="48"/>
      <c r="M591" s="234"/>
      <c r="N591" s="235"/>
      <c r="O591" s="89"/>
      <c r="P591" s="89"/>
      <c r="Q591" s="89"/>
      <c r="R591" s="89"/>
      <c r="S591" s="89"/>
      <c r="T591" s="90"/>
      <c r="U591" s="42"/>
      <c r="V591" s="42"/>
      <c r="W591" s="42"/>
      <c r="X591" s="42"/>
      <c r="Y591" s="42"/>
      <c r="Z591" s="42"/>
      <c r="AA591" s="42"/>
      <c r="AB591" s="42"/>
      <c r="AC591" s="42"/>
      <c r="AD591" s="42"/>
      <c r="AE591" s="42"/>
      <c r="AT591" s="20" t="s">
        <v>328</v>
      </c>
      <c r="AU591" s="20" t="s">
        <v>88</v>
      </c>
    </row>
    <row r="592" s="2" customFormat="1">
      <c r="A592" s="42"/>
      <c r="B592" s="43"/>
      <c r="C592" s="44"/>
      <c r="D592" s="231" t="s">
        <v>472</v>
      </c>
      <c r="E592" s="44"/>
      <c r="F592" s="274" t="s">
        <v>5989</v>
      </c>
      <c r="G592" s="44"/>
      <c r="H592" s="44"/>
      <c r="I592" s="233"/>
      <c r="J592" s="44"/>
      <c r="K592" s="44"/>
      <c r="L592" s="48"/>
      <c r="M592" s="234"/>
      <c r="N592" s="235"/>
      <c r="O592" s="89"/>
      <c r="P592" s="89"/>
      <c r="Q592" s="89"/>
      <c r="R592" s="89"/>
      <c r="S592" s="89"/>
      <c r="T592" s="90"/>
      <c r="U592" s="42"/>
      <c r="V592" s="42"/>
      <c r="W592" s="42"/>
      <c r="X592" s="42"/>
      <c r="Y592" s="42"/>
      <c r="Z592" s="42"/>
      <c r="AA592" s="42"/>
      <c r="AB592" s="42"/>
      <c r="AC592" s="42"/>
      <c r="AD592" s="42"/>
      <c r="AE592" s="42"/>
      <c r="AT592" s="20" t="s">
        <v>472</v>
      </c>
      <c r="AU592" s="20" t="s">
        <v>88</v>
      </c>
    </row>
    <row r="593" s="13" customFormat="1">
      <c r="A593" s="13"/>
      <c r="B593" s="238"/>
      <c r="C593" s="239"/>
      <c r="D593" s="231" t="s">
        <v>342</v>
      </c>
      <c r="E593" s="240" t="s">
        <v>35</v>
      </c>
      <c r="F593" s="241" t="s">
        <v>6454</v>
      </c>
      <c r="G593" s="239"/>
      <c r="H593" s="242">
        <v>1596.04</v>
      </c>
      <c r="I593" s="243"/>
      <c r="J593" s="239"/>
      <c r="K593" s="239"/>
      <c r="L593" s="244"/>
      <c r="M593" s="245"/>
      <c r="N593" s="246"/>
      <c r="O593" s="246"/>
      <c r="P593" s="246"/>
      <c r="Q593" s="246"/>
      <c r="R593" s="246"/>
      <c r="S593" s="246"/>
      <c r="T593" s="247"/>
      <c r="U593" s="13"/>
      <c r="V593" s="13"/>
      <c r="W593" s="13"/>
      <c r="X593" s="13"/>
      <c r="Y593" s="13"/>
      <c r="Z593" s="13"/>
      <c r="AA593" s="13"/>
      <c r="AB593" s="13"/>
      <c r="AC593" s="13"/>
      <c r="AD593" s="13"/>
      <c r="AE593" s="13"/>
      <c r="AT593" s="248" t="s">
        <v>342</v>
      </c>
      <c r="AU593" s="248" t="s">
        <v>88</v>
      </c>
      <c r="AV593" s="13" t="s">
        <v>88</v>
      </c>
      <c r="AW593" s="13" t="s">
        <v>41</v>
      </c>
      <c r="AX593" s="13" t="s">
        <v>79</v>
      </c>
      <c r="AY593" s="248" t="s">
        <v>305</v>
      </c>
    </row>
    <row r="594" s="14" customFormat="1">
      <c r="A594" s="14"/>
      <c r="B594" s="249"/>
      <c r="C594" s="250"/>
      <c r="D594" s="231" t="s">
        <v>342</v>
      </c>
      <c r="E594" s="251" t="s">
        <v>35</v>
      </c>
      <c r="F594" s="252" t="s">
        <v>344</v>
      </c>
      <c r="G594" s="250"/>
      <c r="H594" s="253">
        <v>1596.04</v>
      </c>
      <c r="I594" s="254"/>
      <c r="J594" s="250"/>
      <c r="K594" s="250"/>
      <c r="L594" s="255"/>
      <c r="M594" s="256"/>
      <c r="N594" s="257"/>
      <c r="O594" s="257"/>
      <c r="P594" s="257"/>
      <c r="Q594" s="257"/>
      <c r="R594" s="257"/>
      <c r="S594" s="257"/>
      <c r="T594" s="258"/>
      <c r="U594" s="14"/>
      <c r="V594" s="14"/>
      <c r="W594" s="14"/>
      <c r="X594" s="14"/>
      <c r="Y594" s="14"/>
      <c r="Z594" s="14"/>
      <c r="AA594" s="14"/>
      <c r="AB594" s="14"/>
      <c r="AC594" s="14"/>
      <c r="AD594" s="14"/>
      <c r="AE594" s="14"/>
      <c r="AT594" s="259" t="s">
        <v>342</v>
      </c>
      <c r="AU594" s="259" t="s">
        <v>88</v>
      </c>
      <c r="AV594" s="14" t="s">
        <v>313</v>
      </c>
      <c r="AW594" s="14" t="s">
        <v>41</v>
      </c>
      <c r="AX594" s="14" t="s">
        <v>86</v>
      </c>
      <c r="AY594" s="259" t="s">
        <v>305</v>
      </c>
    </row>
    <row r="595" s="2" customFormat="1" ht="24.15" customHeight="1">
      <c r="A595" s="42"/>
      <c r="B595" s="43"/>
      <c r="C595" s="218" t="s">
        <v>1008</v>
      </c>
      <c r="D595" s="218" t="s">
        <v>308</v>
      </c>
      <c r="E595" s="219" t="s">
        <v>3702</v>
      </c>
      <c r="F595" s="220" t="s">
        <v>3703</v>
      </c>
      <c r="G595" s="221" t="s">
        <v>493</v>
      </c>
      <c r="H595" s="222">
        <v>79.802000000000007</v>
      </c>
      <c r="I595" s="223"/>
      <c r="J595" s="224">
        <f>ROUND(I595*H595,2)</f>
        <v>0</v>
      </c>
      <c r="K595" s="220" t="s">
        <v>325</v>
      </c>
      <c r="L595" s="48"/>
      <c r="M595" s="225" t="s">
        <v>35</v>
      </c>
      <c r="N595" s="226" t="s">
        <v>52</v>
      </c>
      <c r="O595" s="89"/>
      <c r="P595" s="227">
        <f>O595*H595</f>
        <v>0</v>
      </c>
      <c r="Q595" s="227">
        <v>0</v>
      </c>
      <c r="R595" s="227">
        <f>Q595*H595</f>
        <v>0</v>
      </c>
      <c r="S595" s="227">
        <v>0</v>
      </c>
      <c r="T595" s="228">
        <f>S595*H595</f>
        <v>0</v>
      </c>
      <c r="U595" s="42"/>
      <c r="V595" s="42"/>
      <c r="W595" s="42"/>
      <c r="X595" s="42"/>
      <c r="Y595" s="42"/>
      <c r="Z595" s="42"/>
      <c r="AA595" s="42"/>
      <c r="AB595" s="42"/>
      <c r="AC595" s="42"/>
      <c r="AD595" s="42"/>
      <c r="AE595" s="42"/>
      <c r="AR595" s="229" t="s">
        <v>313</v>
      </c>
      <c r="AT595" s="229" t="s">
        <v>308</v>
      </c>
      <c r="AU595" s="229" t="s">
        <v>88</v>
      </c>
      <c r="AY595" s="20" t="s">
        <v>305</v>
      </c>
      <c r="BE595" s="230">
        <f>IF(N595="základní",J595,0)</f>
        <v>0</v>
      </c>
      <c r="BF595" s="230">
        <f>IF(N595="snížená",J595,0)</f>
        <v>0</v>
      </c>
      <c r="BG595" s="230">
        <f>IF(N595="zákl. přenesená",J595,0)</f>
        <v>0</v>
      </c>
      <c r="BH595" s="230">
        <f>IF(N595="sníž. přenesená",J595,0)</f>
        <v>0</v>
      </c>
      <c r="BI595" s="230">
        <f>IF(N595="nulová",J595,0)</f>
        <v>0</v>
      </c>
      <c r="BJ595" s="20" t="s">
        <v>313</v>
      </c>
      <c r="BK595" s="230">
        <f>ROUND(I595*H595,2)</f>
        <v>0</v>
      </c>
      <c r="BL595" s="20" t="s">
        <v>313</v>
      </c>
      <c r="BM595" s="229" t="s">
        <v>6455</v>
      </c>
    </row>
    <row r="596" s="2" customFormat="1">
      <c r="A596" s="42"/>
      <c r="B596" s="43"/>
      <c r="C596" s="44"/>
      <c r="D596" s="231" t="s">
        <v>315</v>
      </c>
      <c r="E596" s="44"/>
      <c r="F596" s="232" t="s">
        <v>3705</v>
      </c>
      <c r="G596" s="44"/>
      <c r="H596" s="44"/>
      <c r="I596" s="233"/>
      <c r="J596" s="44"/>
      <c r="K596" s="44"/>
      <c r="L596" s="48"/>
      <c r="M596" s="234"/>
      <c r="N596" s="235"/>
      <c r="O596" s="89"/>
      <c r="P596" s="89"/>
      <c r="Q596" s="89"/>
      <c r="R596" s="89"/>
      <c r="S596" s="89"/>
      <c r="T596" s="90"/>
      <c r="U596" s="42"/>
      <c r="V596" s="42"/>
      <c r="W596" s="42"/>
      <c r="X596" s="42"/>
      <c r="Y596" s="42"/>
      <c r="Z596" s="42"/>
      <c r="AA596" s="42"/>
      <c r="AB596" s="42"/>
      <c r="AC596" s="42"/>
      <c r="AD596" s="42"/>
      <c r="AE596" s="42"/>
      <c r="AT596" s="20" t="s">
        <v>315</v>
      </c>
      <c r="AU596" s="20" t="s">
        <v>88</v>
      </c>
    </row>
    <row r="597" s="2" customFormat="1">
      <c r="A597" s="42"/>
      <c r="B597" s="43"/>
      <c r="C597" s="44"/>
      <c r="D597" s="236" t="s">
        <v>328</v>
      </c>
      <c r="E597" s="44"/>
      <c r="F597" s="237" t="s">
        <v>3706</v>
      </c>
      <c r="G597" s="44"/>
      <c r="H597" s="44"/>
      <c r="I597" s="233"/>
      <c r="J597" s="44"/>
      <c r="K597" s="44"/>
      <c r="L597" s="48"/>
      <c r="M597" s="234"/>
      <c r="N597" s="235"/>
      <c r="O597" s="89"/>
      <c r="P597" s="89"/>
      <c r="Q597" s="89"/>
      <c r="R597" s="89"/>
      <c r="S597" s="89"/>
      <c r="T597" s="90"/>
      <c r="U597" s="42"/>
      <c r="V597" s="42"/>
      <c r="W597" s="42"/>
      <c r="X597" s="42"/>
      <c r="Y597" s="42"/>
      <c r="Z597" s="42"/>
      <c r="AA597" s="42"/>
      <c r="AB597" s="42"/>
      <c r="AC597" s="42"/>
      <c r="AD597" s="42"/>
      <c r="AE597" s="42"/>
      <c r="AT597" s="20" t="s">
        <v>328</v>
      </c>
      <c r="AU597" s="20" t="s">
        <v>88</v>
      </c>
    </row>
    <row r="598" s="2" customFormat="1" ht="37.8" customHeight="1">
      <c r="A598" s="42"/>
      <c r="B598" s="43"/>
      <c r="C598" s="218" t="s">
        <v>1022</v>
      </c>
      <c r="D598" s="218" t="s">
        <v>308</v>
      </c>
      <c r="E598" s="219" t="s">
        <v>5190</v>
      </c>
      <c r="F598" s="220" t="s">
        <v>5191</v>
      </c>
      <c r="G598" s="221" t="s">
        <v>493</v>
      </c>
      <c r="H598" s="222">
        <v>13.27</v>
      </c>
      <c r="I598" s="223"/>
      <c r="J598" s="224">
        <f>ROUND(I598*H598,2)</f>
        <v>0</v>
      </c>
      <c r="K598" s="220" t="s">
        <v>325</v>
      </c>
      <c r="L598" s="48"/>
      <c r="M598" s="225" t="s">
        <v>35</v>
      </c>
      <c r="N598" s="226" t="s">
        <v>52</v>
      </c>
      <c r="O598" s="89"/>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313</v>
      </c>
      <c r="AT598" s="229" t="s">
        <v>308</v>
      </c>
      <c r="AU598" s="229" t="s">
        <v>88</v>
      </c>
      <c r="AY598" s="20" t="s">
        <v>305</v>
      </c>
      <c r="BE598" s="230">
        <f>IF(N598="základní",J598,0)</f>
        <v>0</v>
      </c>
      <c r="BF598" s="230">
        <f>IF(N598="snížená",J598,0)</f>
        <v>0</v>
      </c>
      <c r="BG598" s="230">
        <f>IF(N598="zákl. přenesená",J598,0)</f>
        <v>0</v>
      </c>
      <c r="BH598" s="230">
        <f>IF(N598="sníž. přenesená",J598,0)</f>
        <v>0</v>
      </c>
      <c r="BI598" s="230">
        <f>IF(N598="nulová",J598,0)</f>
        <v>0</v>
      </c>
      <c r="BJ598" s="20" t="s">
        <v>313</v>
      </c>
      <c r="BK598" s="230">
        <f>ROUND(I598*H598,2)</f>
        <v>0</v>
      </c>
      <c r="BL598" s="20" t="s">
        <v>313</v>
      </c>
      <c r="BM598" s="229" t="s">
        <v>6456</v>
      </c>
    </row>
    <row r="599" s="2" customFormat="1">
      <c r="A599" s="42"/>
      <c r="B599" s="43"/>
      <c r="C599" s="44"/>
      <c r="D599" s="231" t="s">
        <v>315</v>
      </c>
      <c r="E599" s="44"/>
      <c r="F599" s="232" t="s">
        <v>5193</v>
      </c>
      <c r="G599" s="44"/>
      <c r="H599" s="44"/>
      <c r="I599" s="233"/>
      <c r="J599" s="44"/>
      <c r="K599" s="44"/>
      <c r="L599" s="48"/>
      <c r="M599" s="234"/>
      <c r="N599" s="235"/>
      <c r="O599" s="89"/>
      <c r="P599" s="89"/>
      <c r="Q599" s="89"/>
      <c r="R599" s="89"/>
      <c r="S599" s="89"/>
      <c r="T599" s="90"/>
      <c r="U599" s="42"/>
      <c r="V599" s="42"/>
      <c r="W599" s="42"/>
      <c r="X599" s="42"/>
      <c r="Y599" s="42"/>
      <c r="Z599" s="42"/>
      <c r="AA599" s="42"/>
      <c r="AB599" s="42"/>
      <c r="AC599" s="42"/>
      <c r="AD599" s="42"/>
      <c r="AE599" s="42"/>
      <c r="AT599" s="20" t="s">
        <v>315</v>
      </c>
      <c r="AU599" s="20" t="s">
        <v>88</v>
      </c>
    </row>
    <row r="600" s="2" customFormat="1">
      <c r="A600" s="42"/>
      <c r="B600" s="43"/>
      <c r="C600" s="44"/>
      <c r="D600" s="236" t="s">
        <v>328</v>
      </c>
      <c r="E600" s="44"/>
      <c r="F600" s="237" t="s">
        <v>5194</v>
      </c>
      <c r="G600" s="44"/>
      <c r="H600" s="44"/>
      <c r="I600" s="233"/>
      <c r="J600" s="44"/>
      <c r="K600" s="44"/>
      <c r="L600" s="48"/>
      <c r="M600" s="234"/>
      <c r="N600" s="235"/>
      <c r="O600" s="89"/>
      <c r="P600" s="89"/>
      <c r="Q600" s="89"/>
      <c r="R600" s="89"/>
      <c r="S600" s="89"/>
      <c r="T600" s="90"/>
      <c r="U600" s="42"/>
      <c r="V600" s="42"/>
      <c r="W600" s="42"/>
      <c r="X600" s="42"/>
      <c r="Y600" s="42"/>
      <c r="Z600" s="42"/>
      <c r="AA600" s="42"/>
      <c r="AB600" s="42"/>
      <c r="AC600" s="42"/>
      <c r="AD600" s="42"/>
      <c r="AE600" s="42"/>
      <c r="AT600" s="20" t="s">
        <v>328</v>
      </c>
      <c r="AU600" s="20" t="s">
        <v>88</v>
      </c>
    </row>
    <row r="601" s="15" customFormat="1">
      <c r="A601" s="15"/>
      <c r="B601" s="275"/>
      <c r="C601" s="276"/>
      <c r="D601" s="231" t="s">
        <v>342</v>
      </c>
      <c r="E601" s="277" t="s">
        <v>35</v>
      </c>
      <c r="F601" s="278" t="s">
        <v>5933</v>
      </c>
      <c r="G601" s="276"/>
      <c r="H601" s="277" t="s">
        <v>35</v>
      </c>
      <c r="I601" s="279"/>
      <c r="J601" s="276"/>
      <c r="K601" s="276"/>
      <c r="L601" s="280"/>
      <c r="M601" s="281"/>
      <c r="N601" s="282"/>
      <c r="O601" s="282"/>
      <c r="P601" s="282"/>
      <c r="Q601" s="282"/>
      <c r="R601" s="282"/>
      <c r="S601" s="282"/>
      <c r="T601" s="283"/>
      <c r="U601" s="15"/>
      <c r="V601" s="15"/>
      <c r="W601" s="15"/>
      <c r="X601" s="15"/>
      <c r="Y601" s="15"/>
      <c r="Z601" s="15"/>
      <c r="AA601" s="15"/>
      <c r="AB601" s="15"/>
      <c r="AC601" s="15"/>
      <c r="AD601" s="15"/>
      <c r="AE601" s="15"/>
      <c r="AT601" s="284" t="s">
        <v>342</v>
      </c>
      <c r="AU601" s="284" t="s">
        <v>88</v>
      </c>
      <c r="AV601" s="15" t="s">
        <v>86</v>
      </c>
      <c r="AW601" s="15" t="s">
        <v>41</v>
      </c>
      <c r="AX601" s="15" t="s">
        <v>79</v>
      </c>
      <c r="AY601" s="284" t="s">
        <v>305</v>
      </c>
    </row>
    <row r="602" s="13" customFormat="1">
      <c r="A602" s="13"/>
      <c r="B602" s="238"/>
      <c r="C602" s="239"/>
      <c r="D602" s="231" t="s">
        <v>342</v>
      </c>
      <c r="E602" s="240" t="s">
        <v>35</v>
      </c>
      <c r="F602" s="241" t="s">
        <v>6457</v>
      </c>
      <c r="G602" s="239"/>
      <c r="H602" s="242">
        <v>12.676</v>
      </c>
      <c r="I602" s="243"/>
      <c r="J602" s="239"/>
      <c r="K602" s="239"/>
      <c r="L602" s="244"/>
      <c r="M602" s="245"/>
      <c r="N602" s="246"/>
      <c r="O602" s="246"/>
      <c r="P602" s="246"/>
      <c r="Q602" s="246"/>
      <c r="R602" s="246"/>
      <c r="S602" s="246"/>
      <c r="T602" s="247"/>
      <c r="U602" s="13"/>
      <c r="V602" s="13"/>
      <c r="W602" s="13"/>
      <c r="X602" s="13"/>
      <c r="Y602" s="13"/>
      <c r="Z602" s="13"/>
      <c r="AA602" s="13"/>
      <c r="AB602" s="13"/>
      <c r="AC602" s="13"/>
      <c r="AD602" s="13"/>
      <c r="AE602" s="13"/>
      <c r="AT602" s="248" t="s">
        <v>342</v>
      </c>
      <c r="AU602" s="248" t="s">
        <v>88</v>
      </c>
      <c r="AV602" s="13" t="s">
        <v>88</v>
      </c>
      <c r="AW602" s="13" t="s">
        <v>41</v>
      </c>
      <c r="AX602" s="13" t="s">
        <v>79</v>
      </c>
      <c r="AY602" s="248" t="s">
        <v>305</v>
      </c>
    </row>
    <row r="603" s="15" customFormat="1">
      <c r="A603" s="15"/>
      <c r="B603" s="275"/>
      <c r="C603" s="276"/>
      <c r="D603" s="231" t="s">
        <v>342</v>
      </c>
      <c r="E603" s="277" t="s">
        <v>35</v>
      </c>
      <c r="F603" s="278" t="s">
        <v>6458</v>
      </c>
      <c r="G603" s="276"/>
      <c r="H603" s="277" t="s">
        <v>35</v>
      </c>
      <c r="I603" s="279"/>
      <c r="J603" s="276"/>
      <c r="K603" s="276"/>
      <c r="L603" s="280"/>
      <c r="M603" s="281"/>
      <c r="N603" s="282"/>
      <c r="O603" s="282"/>
      <c r="P603" s="282"/>
      <c r="Q603" s="282"/>
      <c r="R603" s="282"/>
      <c r="S603" s="282"/>
      <c r="T603" s="283"/>
      <c r="U603" s="15"/>
      <c r="V603" s="15"/>
      <c r="W603" s="15"/>
      <c r="X603" s="15"/>
      <c r="Y603" s="15"/>
      <c r="Z603" s="15"/>
      <c r="AA603" s="15"/>
      <c r="AB603" s="15"/>
      <c r="AC603" s="15"/>
      <c r="AD603" s="15"/>
      <c r="AE603" s="15"/>
      <c r="AT603" s="284" t="s">
        <v>342</v>
      </c>
      <c r="AU603" s="284" t="s">
        <v>88</v>
      </c>
      <c r="AV603" s="15" t="s">
        <v>86</v>
      </c>
      <c r="AW603" s="15" t="s">
        <v>41</v>
      </c>
      <c r="AX603" s="15" t="s">
        <v>79</v>
      </c>
      <c r="AY603" s="284" t="s">
        <v>305</v>
      </c>
    </row>
    <row r="604" s="13" customFormat="1">
      <c r="A604" s="13"/>
      <c r="B604" s="238"/>
      <c r="C604" s="239"/>
      <c r="D604" s="231" t="s">
        <v>342</v>
      </c>
      <c r="E604" s="240" t="s">
        <v>35</v>
      </c>
      <c r="F604" s="241" t="s">
        <v>6459</v>
      </c>
      <c r="G604" s="239"/>
      <c r="H604" s="242">
        <v>0.59399999999999997</v>
      </c>
      <c r="I604" s="243"/>
      <c r="J604" s="239"/>
      <c r="K604" s="239"/>
      <c r="L604" s="244"/>
      <c r="M604" s="245"/>
      <c r="N604" s="246"/>
      <c r="O604" s="246"/>
      <c r="P604" s="246"/>
      <c r="Q604" s="246"/>
      <c r="R604" s="246"/>
      <c r="S604" s="246"/>
      <c r="T604" s="247"/>
      <c r="U604" s="13"/>
      <c r="V604" s="13"/>
      <c r="W604" s="13"/>
      <c r="X604" s="13"/>
      <c r="Y604" s="13"/>
      <c r="Z604" s="13"/>
      <c r="AA604" s="13"/>
      <c r="AB604" s="13"/>
      <c r="AC604" s="13"/>
      <c r="AD604" s="13"/>
      <c r="AE604" s="13"/>
      <c r="AT604" s="248" t="s">
        <v>342</v>
      </c>
      <c r="AU604" s="248" t="s">
        <v>88</v>
      </c>
      <c r="AV604" s="13" t="s">
        <v>88</v>
      </c>
      <c r="AW604" s="13" t="s">
        <v>41</v>
      </c>
      <c r="AX604" s="13" t="s">
        <v>79</v>
      </c>
      <c r="AY604" s="248" t="s">
        <v>305</v>
      </c>
    </row>
    <row r="605" s="14" customFormat="1">
      <c r="A605" s="14"/>
      <c r="B605" s="249"/>
      <c r="C605" s="250"/>
      <c r="D605" s="231" t="s">
        <v>342</v>
      </c>
      <c r="E605" s="251" t="s">
        <v>35</v>
      </c>
      <c r="F605" s="252" t="s">
        <v>344</v>
      </c>
      <c r="G605" s="250"/>
      <c r="H605" s="253">
        <v>13.27</v>
      </c>
      <c r="I605" s="254"/>
      <c r="J605" s="250"/>
      <c r="K605" s="250"/>
      <c r="L605" s="255"/>
      <c r="M605" s="256"/>
      <c r="N605" s="257"/>
      <c r="O605" s="257"/>
      <c r="P605" s="257"/>
      <c r="Q605" s="257"/>
      <c r="R605" s="257"/>
      <c r="S605" s="257"/>
      <c r="T605" s="258"/>
      <c r="U605" s="14"/>
      <c r="V605" s="14"/>
      <c r="W605" s="14"/>
      <c r="X605" s="14"/>
      <c r="Y605" s="14"/>
      <c r="Z605" s="14"/>
      <c r="AA605" s="14"/>
      <c r="AB605" s="14"/>
      <c r="AC605" s="14"/>
      <c r="AD605" s="14"/>
      <c r="AE605" s="14"/>
      <c r="AT605" s="259" t="s">
        <v>342</v>
      </c>
      <c r="AU605" s="259" t="s">
        <v>88</v>
      </c>
      <c r="AV605" s="14" t="s">
        <v>313</v>
      </c>
      <c r="AW605" s="14" t="s">
        <v>41</v>
      </c>
      <c r="AX605" s="14" t="s">
        <v>86</v>
      </c>
      <c r="AY605" s="259" t="s">
        <v>305</v>
      </c>
    </row>
    <row r="606" s="2" customFormat="1" ht="37.8" customHeight="1">
      <c r="A606" s="42"/>
      <c r="B606" s="43"/>
      <c r="C606" s="218" t="s">
        <v>585</v>
      </c>
      <c r="D606" s="218" t="s">
        <v>308</v>
      </c>
      <c r="E606" s="219" t="s">
        <v>5018</v>
      </c>
      <c r="F606" s="220" t="s">
        <v>5019</v>
      </c>
      <c r="G606" s="221" t="s">
        <v>493</v>
      </c>
      <c r="H606" s="222">
        <v>36.170999999999999</v>
      </c>
      <c r="I606" s="223"/>
      <c r="J606" s="224">
        <f>ROUND(I606*H606,2)</f>
        <v>0</v>
      </c>
      <c r="K606" s="220" t="s">
        <v>325</v>
      </c>
      <c r="L606" s="48"/>
      <c r="M606" s="225" t="s">
        <v>35</v>
      </c>
      <c r="N606" s="226" t="s">
        <v>52</v>
      </c>
      <c r="O606" s="89"/>
      <c r="P606" s="227">
        <f>O606*H606</f>
        <v>0</v>
      </c>
      <c r="Q606" s="227">
        <v>0</v>
      </c>
      <c r="R606" s="227">
        <f>Q606*H606</f>
        <v>0</v>
      </c>
      <c r="S606" s="227">
        <v>0</v>
      </c>
      <c r="T606" s="228">
        <f>S606*H606</f>
        <v>0</v>
      </c>
      <c r="U606" s="42"/>
      <c r="V606" s="42"/>
      <c r="W606" s="42"/>
      <c r="X606" s="42"/>
      <c r="Y606" s="42"/>
      <c r="Z606" s="42"/>
      <c r="AA606" s="42"/>
      <c r="AB606" s="42"/>
      <c r="AC606" s="42"/>
      <c r="AD606" s="42"/>
      <c r="AE606" s="42"/>
      <c r="AR606" s="229" t="s">
        <v>313</v>
      </c>
      <c r="AT606" s="229" t="s">
        <v>308</v>
      </c>
      <c r="AU606" s="229" t="s">
        <v>88</v>
      </c>
      <c r="AY606" s="20" t="s">
        <v>305</v>
      </c>
      <c r="BE606" s="230">
        <f>IF(N606="základní",J606,0)</f>
        <v>0</v>
      </c>
      <c r="BF606" s="230">
        <f>IF(N606="snížená",J606,0)</f>
        <v>0</v>
      </c>
      <c r="BG606" s="230">
        <f>IF(N606="zákl. přenesená",J606,0)</f>
        <v>0</v>
      </c>
      <c r="BH606" s="230">
        <f>IF(N606="sníž. přenesená",J606,0)</f>
        <v>0</v>
      </c>
      <c r="BI606" s="230">
        <f>IF(N606="nulová",J606,0)</f>
        <v>0</v>
      </c>
      <c r="BJ606" s="20" t="s">
        <v>313</v>
      </c>
      <c r="BK606" s="230">
        <f>ROUND(I606*H606,2)</f>
        <v>0</v>
      </c>
      <c r="BL606" s="20" t="s">
        <v>313</v>
      </c>
      <c r="BM606" s="229" t="s">
        <v>6460</v>
      </c>
    </row>
    <row r="607" s="2" customFormat="1">
      <c r="A607" s="42"/>
      <c r="B607" s="43"/>
      <c r="C607" s="44"/>
      <c r="D607" s="231" t="s">
        <v>315</v>
      </c>
      <c r="E607" s="44"/>
      <c r="F607" s="232" t="s">
        <v>5021</v>
      </c>
      <c r="G607" s="44"/>
      <c r="H607" s="44"/>
      <c r="I607" s="233"/>
      <c r="J607" s="44"/>
      <c r="K607" s="44"/>
      <c r="L607" s="48"/>
      <c r="M607" s="234"/>
      <c r="N607" s="235"/>
      <c r="O607" s="89"/>
      <c r="P607" s="89"/>
      <c r="Q607" s="89"/>
      <c r="R607" s="89"/>
      <c r="S607" s="89"/>
      <c r="T607" s="90"/>
      <c r="U607" s="42"/>
      <c r="V607" s="42"/>
      <c r="W607" s="42"/>
      <c r="X607" s="42"/>
      <c r="Y607" s="42"/>
      <c r="Z607" s="42"/>
      <c r="AA607" s="42"/>
      <c r="AB607" s="42"/>
      <c r="AC607" s="42"/>
      <c r="AD607" s="42"/>
      <c r="AE607" s="42"/>
      <c r="AT607" s="20" t="s">
        <v>315</v>
      </c>
      <c r="AU607" s="20" t="s">
        <v>88</v>
      </c>
    </row>
    <row r="608" s="2" customFormat="1">
      <c r="A608" s="42"/>
      <c r="B608" s="43"/>
      <c r="C608" s="44"/>
      <c r="D608" s="236" t="s">
        <v>328</v>
      </c>
      <c r="E608" s="44"/>
      <c r="F608" s="237" t="s">
        <v>5022</v>
      </c>
      <c r="G608" s="44"/>
      <c r="H608" s="44"/>
      <c r="I608" s="233"/>
      <c r="J608" s="44"/>
      <c r="K608" s="44"/>
      <c r="L608" s="48"/>
      <c r="M608" s="234"/>
      <c r="N608" s="235"/>
      <c r="O608" s="89"/>
      <c r="P608" s="89"/>
      <c r="Q608" s="89"/>
      <c r="R608" s="89"/>
      <c r="S608" s="89"/>
      <c r="T608" s="90"/>
      <c r="U608" s="42"/>
      <c r="V608" s="42"/>
      <c r="W608" s="42"/>
      <c r="X608" s="42"/>
      <c r="Y608" s="42"/>
      <c r="Z608" s="42"/>
      <c r="AA608" s="42"/>
      <c r="AB608" s="42"/>
      <c r="AC608" s="42"/>
      <c r="AD608" s="42"/>
      <c r="AE608" s="42"/>
      <c r="AT608" s="20" t="s">
        <v>328</v>
      </c>
      <c r="AU608" s="20" t="s">
        <v>88</v>
      </c>
    </row>
    <row r="609" s="15" customFormat="1">
      <c r="A609" s="15"/>
      <c r="B609" s="275"/>
      <c r="C609" s="276"/>
      <c r="D609" s="231" t="s">
        <v>342</v>
      </c>
      <c r="E609" s="277" t="s">
        <v>35</v>
      </c>
      <c r="F609" s="278" t="s">
        <v>6461</v>
      </c>
      <c r="G609" s="276"/>
      <c r="H609" s="277" t="s">
        <v>35</v>
      </c>
      <c r="I609" s="279"/>
      <c r="J609" s="276"/>
      <c r="K609" s="276"/>
      <c r="L609" s="280"/>
      <c r="M609" s="281"/>
      <c r="N609" s="282"/>
      <c r="O609" s="282"/>
      <c r="P609" s="282"/>
      <c r="Q609" s="282"/>
      <c r="R609" s="282"/>
      <c r="S609" s="282"/>
      <c r="T609" s="283"/>
      <c r="U609" s="15"/>
      <c r="V609" s="15"/>
      <c r="W609" s="15"/>
      <c r="X609" s="15"/>
      <c r="Y609" s="15"/>
      <c r="Z609" s="15"/>
      <c r="AA609" s="15"/>
      <c r="AB609" s="15"/>
      <c r="AC609" s="15"/>
      <c r="AD609" s="15"/>
      <c r="AE609" s="15"/>
      <c r="AT609" s="284" t="s">
        <v>342</v>
      </c>
      <c r="AU609" s="284" t="s">
        <v>88</v>
      </c>
      <c r="AV609" s="15" t="s">
        <v>86</v>
      </c>
      <c r="AW609" s="15" t="s">
        <v>41</v>
      </c>
      <c r="AX609" s="15" t="s">
        <v>79</v>
      </c>
      <c r="AY609" s="284" t="s">
        <v>305</v>
      </c>
    </row>
    <row r="610" s="13" customFormat="1">
      <c r="A610" s="13"/>
      <c r="B610" s="238"/>
      <c r="C610" s="239"/>
      <c r="D610" s="231" t="s">
        <v>342</v>
      </c>
      <c r="E610" s="240" t="s">
        <v>35</v>
      </c>
      <c r="F610" s="241" t="s">
        <v>6462</v>
      </c>
      <c r="G610" s="239"/>
      <c r="H610" s="242">
        <v>21.053000000000001</v>
      </c>
      <c r="I610" s="243"/>
      <c r="J610" s="239"/>
      <c r="K610" s="239"/>
      <c r="L610" s="244"/>
      <c r="M610" s="245"/>
      <c r="N610" s="246"/>
      <c r="O610" s="246"/>
      <c r="P610" s="246"/>
      <c r="Q610" s="246"/>
      <c r="R610" s="246"/>
      <c r="S610" s="246"/>
      <c r="T610" s="247"/>
      <c r="U610" s="13"/>
      <c r="V610" s="13"/>
      <c r="W610" s="13"/>
      <c r="X610" s="13"/>
      <c r="Y610" s="13"/>
      <c r="Z610" s="13"/>
      <c r="AA610" s="13"/>
      <c r="AB610" s="13"/>
      <c r="AC610" s="13"/>
      <c r="AD610" s="13"/>
      <c r="AE610" s="13"/>
      <c r="AT610" s="248" t="s">
        <v>342</v>
      </c>
      <c r="AU610" s="248" t="s">
        <v>88</v>
      </c>
      <c r="AV610" s="13" t="s">
        <v>88</v>
      </c>
      <c r="AW610" s="13" t="s">
        <v>41</v>
      </c>
      <c r="AX610" s="13" t="s">
        <v>79</v>
      </c>
      <c r="AY610" s="248" t="s">
        <v>305</v>
      </c>
    </row>
    <row r="611" s="15" customFormat="1">
      <c r="A611" s="15"/>
      <c r="B611" s="275"/>
      <c r="C611" s="276"/>
      <c r="D611" s="231" t="s">
        <v>342</v>
      </c>
      <c r="E611" s="277" t="s">
        <v>35</v>
      </c>
      <c r="F611" s="278" t="s">
        <v>6463</v>
      </c>
      <c r="G611" s="276"/>
      <c r="H611" s="277" t="s">
        <v>35</v>
      </c>
      <c r="I611" s="279"/>
      <c r="J611" s="276"/>
      <c r="K611" s="276"/>
      <c r="L611" s="280"/>
      <c r="M611" s="281"/>
      <c r="N611" s="282"/>
      <c r="O611" s="282"/>
      <c r="P611" s="282"/>
      <c r="Q611" s="282"/>
      <c r="R611" s="282"/>
      <c r="S611" s="282"/>
      <c r="T611" s="283"/>
      <c r="U611" s="15"/>
      <c r="V611" s="15"/>
      <c r="W611" s="15"/>
      <c r="X611" s="15"/>
      <c r="Y611" s="15"/>
      <c r="Z611" s="15"/>
      <c r="AA611" s="15"/>
      <c r="AB611" s="15"/>
      <c r="AC611" s="15"/>
      <c r="AD611" s="15"/>
      <c r="AE611" s="15"/>
      <c r="AT611" s="284" t="s">
        <v>342</v>
      </c>
      <c r="AU611" s="284" t="s">
        <v>88</v>
      </c>
      <c r="AV611" s="15" t="s">
        <v>86</v>
      </c>
      <c r="AW611" s="15" t="s">
        <v>41</v>
      </c>
      <c r="AX611" s="15" t="s">
        <v>79</v>
      </c>
      <c r="AY611" s="284" t="s">
        <v>305</v>
      </c>
    </row>
    <row r="612" s="13" customFormat="1">
      <c r="A612" s="13"/>
      <c r="B612" s="238"/>
      <c r="C612" s="239"/>
      <c r="D612" s="231" t="s">
        <v>342</v>
      </c>
      <c r="E612" s="240" t="s">
        <v>35</v>
      </c>
      <c r="F612" s="241" t="s">
        <v>6464</v>
      </c>
      <c r="G612" s="239"/>
      <c r="H612" s="242">
        <v>15.118</v>
      </c>
      <c r="I612" s="243"/>
      <c r="J612" s="239"/>
      <c r="K612" s="239"/>
      <c r="L612" s="244"/>
      <c r="M612" s="245"/>
      <c r="N612" s="246"/>
      <c r="O612" s="246"/>
      <c r="P612" s="246"/>
      <c r="Q612" s="246"/>
      <c r="R612" s="246"/>
      <c r="S612" s="246"/>
      <c r="T612" s="247"/>
      <c r="U612" s="13"/>
      <c r="V612" s="13"/>
      <c r="W612" s="13"/>
      <c r="X612" s="13"/>
      <c r="Y612" s="13"/>
      <c r="Z612" s="13"/>
      <c r="AA612" s="13"/>
      <c r="AB612" s="13"/>
      <c r="AC612" s="13"/>
      <c r="AD612" s="13"/>
      <c r="AE612" s="13"/>
      <c r="AT612" s="248" t="s">
        <v>342</v>
      </c>
      <c r="AU612" s="248" t="s">
        <v>88</v>
      </c>
      <c r="AV612" s="13" t="s">
        <v>88</v>
      </c>
      <c r="AW612" s="13" t="s">
        <v>41</v>
      </c>
      <c r="AX612" s="13" t="s">
        <v>79</v>
      </c>
      <c r="AY612" s="248" t="s">
        <v>305</v>
      </c>
    </row>
    <row r="613" s="14" customFormat="1">
      <c r="A613" s="14"/>
      <c r="B613" s="249"/>
      <c r="C613" s="250"/>
      <c r="D613" s="231" t="s">
        <v>342</v>
      </c>
      <c r="E613" s="251" t="s">
        <v>35</v>
      </c>
      <c r="F613" s="252" t="s">
        <v>344</v>
      </c>
      <c r="G613" s="250"/>
      <c r="H613" s="253">
        <v>36.170999999999999</v>
      </c>
      <c r="I613" s="254"/>
      <c r="J613" s="250"/>
      <c r="K613" s="250"/>
      <c r="L613" s="255"/>
      <c r="M613" s="256"/>
      <c r="N613" s="257"/>
      <c r="O613" s="257"/>
      <c r="P613" s="257"/>
      <c r="Q613" s="257"/>
      <c r="R613" s="257"/>
      <c r="S613" s="257"/>
      <c r="T613" s="258"/>
      <c r="U613" s="14"/>
      <c r="V613" s="14"/>
      <c r="W613" s="14"/>
      <c r="X613" s="14"/>
      <c r="Y613" s="14"/>
      <c r="Z613" s="14"/>
      <c r="AA613" s="14"/>
      <c r="AB613" s="14"/>
      <c r="AC613" s="14"/>
      <c r="AD613" s="14"/>
      <c r="AE613" s="14"/>
      <c r="AT613" s="259" t="s">
        <v>342</v>
      </c>
      <c r="AU613" s="259" t="s">
        <v>88</v>
      </c>
      <c r="AV613" s="14" t="s">
        <v>313</v>
      </c>
      <c r="AW613" s="14" t="s">
        <v>41</v>
      </c>
      <c r="AX613" s="14" t="s">
        <v>86</v>
      </c>
      <c r="AY613" s="259" t="s">
        <v>305</v>
      </c>
    </row>
    <row r="614" s="2" customFormat="1" ht="44.25" customHeight="1">
      <c r="A614" s="42"/>
      <c r="B614" s="43"/>
      <c r="C614" s="218" t="s">
        <v>1039</v>
      </c>
      <c r="D614" s="218" t="s">
        <v>308</v>
      </c>
      <c r="E614" s="219" t="s">
        <v>3707</v>
      </c>
      <c r="F614" s="220" t="s">
        <v>3367</v>
      </c>
      <c r="G614" s="221" t="s">
        <v>493</v>
      </c>
      <c r="H614" s="222">
        <v>30.254000000000001</v>
      </c>
      <c r="I614" s="223"/>
      <c r="J614" s="224">
        <f>ROUND(I614*H614,2)</f>
        <v>0</v>
      </c>
      <c r="K614" s="220" t="s">
        <v>325</v>
      </c>
      <c r="L614" s="48"/>
      <c r="M614" s="225" t="s">
        <v>35</v>
      </c>
      <c r="N614" s="226" t="s">
        <v>52</v>
      </c>
      <c r="O614" s="89"/>
      <c r="P614" s="227">
        <f>O614*H614</f>
        <v>0</v>
      </c>
      <c r="Q614" s="227">
        <v>0</v>
      </c>
      <c r="R614" s="227">
        <f>Q614*H614</f>
        <v>0</v>
      </c>
      <c r="S614" s="227">
        <v>0</v>
      </c>
      <c r="T614" s="228">
        <f>S614*H614</f>
        <v>0</v>
      </c>
      <c r="U614" s="42"/>
      <c r="V614" s="42"/>
      <c r="W614" s="42"/>
      <c r="X614" s="42"/>
      <c r="Y614" s="42"/>
      <c r="Z614" s="42"/>
      <c r="AA614" s="42"/>
      <c r="AB614" s="42"/>
      <c r="AC614" s="42"/>
      <c r="AD614" s="42"/>
      <c r="AE614" s="42"/>
      <c r="AR614" s="229" t="s">
        <v>313</v>
      </c>
      <c r="AT614" s="229" t="s">
        <v>308</v>
      </c>
      <c r="AU614" s="229" t="s">
        <v>88</v>
      </c>
      <c r="AY614" s="20" t="s">
        <v>305</v>
      </c>
      <c r="BE614" s="230">
        <f>IF(N614="základní",J614,0)</f>
        <v>0</v>
      </c>
      <c r="BF614" s="230">
        <f>IF(N614="snížená",J614,0)</f>
        <v>0</v>
      </c>
      <c r="BG614" s="230">
        <f>IF(N614="zákl. přenesená",J614,0)</f>
        <v>0</v>
      </c>
      <c r="BH614" s="230">
        <f>IF(N614="sníž. přenesená",J614,0)</f>
        <v>0</v>
      </c>
      <c r="BI614" s="230">
        <f>IF(N614="nulová",J614,0)</f>
        <v>0</v>
      </c>
      <c r="BJ614" s="20" t="s">
        <v>313</v>
      </c>
      <c r="BK614" s="230">
        <f>ROUND(I614*H614,2)</f>
        <v>0</v>
      </c>
      <c r="BL614" s="20" t="s">
        <v>313</v>
      </c>
      <c r="BM614" s="229" t="s">
        <v>6465</v>
      </c>
    </row>
    <row r="615" s="2" customFormat="1">
      <c r="A615" s="42"/>
      <c r="B615" s="43"/>
      <c r="C615" s="44"/>
      <c r="D615" s="231" t="s">
        <v>315</v>
      </c>
      <c r="E615" s="44"/>
      <c r="F615" s="232" t="s">
        <v>3367</v>
      </c>
      <c r="G615" s="44"/>
      <c r="H615" s="44"/>
      <c r="I615" s="233"/>
      <c r="J615" s="44"/>
      <c r="K615" s="44"/>
      <c r="L615" s="48"/>
      <c r="M615" s="234"/>
      <c r="N615" s="235"/>
      <c r="O615" s="89"/>
      <c r="P615" s="89"/>
      <c r="Q615" s="89"/>
      <c r="R615" s="89"/>
      <c r="S615" s="89"/>
      <c r="T615" s="90"/>
      <c r="U615" s="42"/>
      <c r="V615" s="42"/>
      <c r="W615" s="42"/>
      <c r="X615" s="42"/>
      <c r="Y615" s="42"/>
      <c r="Z615" s="42"/>
      <c r="AA615" s="42"/>
      <c r="AB615" s="42"/>
      <c r="AC615" s="42"/>
      <c r="AD615" s="42"/>
      <c r="AE615" s="42"/>
      <c r="AT615" s="20" t="s">
        <v>315</v>
      </c>
      <c r="AU615" s="20" t="s">
        <v>88</v>
      </c>
    </row>
    <row r="616" s="2" customFormat="1">
      <c r="A616" s="42"/>
      <c r="B616" s="43"/>
      <c r="C616" s="44"/>
      <c r="D616" s="236" t="s">
        <v>328</v>
      </c>
      <c r="E616" s="44"/>
      <c r="F616" s="237" t="s">
        <v>3709</v>
      </c>
      <c r="G616" s="44"/>
      <c r="H616" s="44"/>
      <c r="I616" s="233"/>
      <c r="J616" s="44"/>
      <c r="K616" s="44"/>
      <c r="L616" s="48"/>
      <c r="M616" s="234"/>
      <c r="N616" s="235"/>
      <c r="O616" s="89"/>
      <c r="P616" s="89"/>
      <c r="Q616" s="89"/>
      <c r="R616" s="89"/>
      <c r="S616" s="89"/>
      <c r="T616" s="90"/>
      <c r="U616" s="42"/>
      <c r="V616" s="42"/>
      <c r="W616" s="42"/>
      <c r="X616" s="42"/>
      <c r="Y616" s="42"/>
      <c r="Z616" s="42"/>
      <c r="AA616" s="42"/>
      <c r="AB616" s="42"/>
      <c r="AC616" s="42"/>
      <c r="AD616" s="42"/>
      <c r="AE616" s="42"/>
      <c r="AT616" s="20" t="s">
        <v>328</v>
      </c>
      <c r="AU616" s="20" t="s">
        <v>88</v>
      </c>
    </row>
    <row r="617" s="15" customFormat="1">
      <c r="A617" s="15"/>
      <c r="B617" s="275"/>
      <c r="C617" s="276"/>
      <c r="D617" s="231" t="s">
        <v>342</v>
      </c>
      <c r="E617" s="277" t="s">
        <v>35</v>
      </c>
      <c r="F617" s="278" t="s">
        <v>6466</v>
      </c>
      <c r="G617" s="276"/>
      <c r="H617" s="277" t="s">
        <v>35</v>
      </c>
      <c r="I617" s="279"/>
      <c r="J617" s="276"/>
      <c r="K617" s="276"/>
      <c r="L617" s="280"/>
      <c r="M617" s="281"/>
      <c r="N617" s="282"/>
      <c r="O617" s="282"/>
      <c r="P617" s="282"/>
      <c r="Q617" s="282"/>
      <c r="R617" s="282"/>
      <c r="S617" s="282"/>
      <c r="T617" s="283"/>
      <c r="U617" s="15"/>
      <c r="V617" s="15"/>
      <c r="W617" s="15"/>
      <c r="X617" s="15"/>
      <c r="Y617" s="15"/>
      <c r="Z617" s="15"/>
      <c r="AA617" s="15"/>
      <c r="AB617" s="15"/>
      <c r="AC617" s="15"/>
      <c r="AD617" s="15"/>
      <c r="AE617" s="15"/>
      <c r="AT617" s="284" t="s">
        <v>342</v>
      </c>
      <c r="AU617" s="284" t="s">
        <v>88</v>
      </c>
      <c r="AV617" s="15" t="s">
        <v>86</v>
      </c>
      <c r="AW617" s="15" t="s">
        <v>41</v>
      </c>
      <c r="AX617" s="15" t="s">
        <v>79</v>
      </c>
      <c r="AY617" s="284" t="s">
        <v>305</v>
      </c>
    </row>
    <row r="618" s="13" customFormat="1">
      <c r="A618" s="13"/>
      <c r="B618" s="238"/>
      <c r="C618" s="239"/>
      <c r="D618" s="231" t="s">
        <v>342</v>
      </c>
      <c r="E618" s="240" t="s">
        <v>35</v>
      </c>
      <c r="F618" s="241" t="s">
        <v>6467</v>
      </c>
      <c r="G618" s="239"/>
      <c r="H618" s="242">
        <v>10.324</v>
      </c>
      <c r="I618" s="243"/>
      <c r="J618" s="239"/>
      <c r="K618" s="239"/>
      <c r="L618" s="244"/>
      <c r="M618" s="245"/>
      <c r="N618" s="246"/>
      <c r="O618" s="246"/>
      <c r="P618" s="246"/>
      <c r="Q618" s="246"/>
      <c r="R618" s="246"/>
      <c r="S618" s="246"/>
      <c r="T618" s="247"/>
      <c r="U618" s="13"/>
      <c r="V618" s="13"/>
      <c r="W618" s="13"/>
      <c r="X618" s="13"/>
      <c r="Y618" s="13"/>
      <c r="Z618" s="13"/>
      <c r="AA618" s="13"/>
      <c r="AB618" s="13"/>
      <c r="AC618" s="13"/>
      <c r="AD618" s="13"/>
      <c r="AE618" s="13"/>
      <c r="AT618" s="248" t="s">
        <v>342</v>
      </c>
      <c r="AU618" s="248" t="s">
        <v>88</v>
      </c>
      <c r="AV618" s="13" t="s">
        <v>88</v>
      </c>
      <c r="AW618" s="13" t="s">
        <v>41</v>
      </c>
      <c r="AX618" s="13" t="s">
        <v>79</v>
      </c>
      <c r="AY618" s="248" t="s">
        <v>305</v>
      </c>
    </row>
    <row r="619" s="15" customFormat="1">
      <c r="A619" s="15"/>
      <c r="B619" s="275"/>
      <c r="C619" s="276"/>
      <c r="D619" s="231" t="s">
        <v>342</v>
      </c>
      <c r="E619" s="277" t="s">
        <v>35</v>
      </c>
      <c r="F619" s="278" t="s">
        <v>3694</v>
      </c>
      <c r="G619" s="276"/>
      <c r="H619" s="277" t="s">
        <v>35</v>
      </c>
      <c r="I619" s="279"/>
      <c r="J619" s="276"/>
      <c r="K619" s="276"/>
      <c r="L619" s="280"/>
      <c r="M619" s="281"/>
      <c r="N619" s="282"/>
      <c r="O619" s="282"/>
      <c r="P619" s="282"/>
      <c r="Q619" s="282"/>
      <c r="R619" s="282"/>
      <c r="S619" s="282"/>
      <c r="T619" s="283"/>
      <c r="U619" s="15"/>
      <c r="V619" s="15"/>
      <c r="W619" s="15"/>
      <c r="X619" s="15"/>
      <c r="Y619" s="15"/>
      <c r="Z619" s="15"/>
      <c r="AA619" s="15"/>
      <c r="AB619" s="15"/>
      <c r="AC619" s="15"/>
      <c r="AD619" s="15"/>
      <c r="AE619" s="15"/>
      <c r="AT619" s="284" t="s">
        <v>342</v>
      </c>
      <c r="AU619" s="284" t="s">
        <v>88</v>
      </c>
      <c r="AV619" s="15" t="s">
        <v>86</v>
      </c>
      <c r="AW619" s="15" t="s">
        <v>41</v>
      </c>
      <c r="AX619" s="15" t="s">
        <v>79</v>
      </c>
      <c r="AY619" s="284" t="s">
        <v>305</v>
      </c>
    </row>
    <row r="620" s="13" customFormat="1">
      <c r="A620" s="13"/>
      <c r="B620" s="238"/>
      <c r="C620" s="239"/>
      <c r="D620" s="231" t="s">
        <v>342</v>
      </c>
      <c r="E620" s="240" t="s">
        <v>35</v>
      </c>
      <c r="F620" s="241" t="s">
        <v>6468</v>
      </c>
      <c r="G620" s="239"/>
      <c r="H620" s="242">
        <v>19.93</v>
      </c>
      <c r="I620" s="243"/>
      <c r="J620" s="239"/>
      <c r="K620" s="239"/>
      <c r="L620" s="244"/>
      <c r="M620" s="245"/>
      <c r="N620" s="246"/>
      <c r="O620" s="246"/>
      <c r="P620" s="246"/>
      <c r="Q620" s="246"/>
      <c r="R620" s="246"/>
      <c r="S620" s="246"/>
      <c r="T620" s="247"/>
      <c r="U620" s="13"/>
      <c r="V620" s="13"/>
      <c r="W620" s="13"/>
      <c r="X620" s="13"/>
      <c r="Y620" s="13"/>
      <c r="Z620" s="13"/>
      <c r="AA620" s="13"/>
      <c r="AB620" s="13"/>
      <c r="AC620" s="13"/>
      <c r="AD620" s="13"/>
      <c r="AE620" s="13"/>
      <c r="AT620" s="248" t="s">
        <v>342</v>
      </c>
      <c r="AU620" s="248" t="s">
        <v>88</v>
      </c>
      <c r="AV620" s="13" t="s">
        <v>88</v>
      </c>
      <c r="AW620" s="13" t="s">
        <v>41</v>
      </c>
      <c r="AX620" s="13" t="s">
        <v>79</v>
      </c>
      <c r="AY620" s="248" t="s">
        <v>305</v>
      </c>
    </row>
    <row r="621" s="14" customFormat="1">
      <c r="A621" s="14"/>
      <c r="B621" s="249"/>
      <c r="C621" s="250"/>
      <c r="D621" s="231" t="s">
        <v>342</v>
      </c>
      <c r="E621" s="251" t="s">
        <v>35</v>
      </c>
      <c r="F621" s="252" t="s">
        <v>344</v>
      </c>
      <c r="G621" s="250"/>
      <c r="H621" s="253">
        <v>30.253999999999998</v>
      </c>
      <c r="I621" s="254"/>
      <c r="J621" s="250"/>
      <c r="K621" s="250"/>
      <c r="L621" s="255"/>
      <c r="M621" s="256"/>
      <c r="N621" s="257"/>
      <c r="O621" s="257"/>
      <c r="P621" s="257"/>
      <c r="Q621" s="257"/>
      <c r="R621" s="257"/>
      <c r="S621" s="257"/>
      <c r="T621" s="258"/>
      <c r="U621" s="14"/>
      <c r="V621" s="14"/>
      <c r="W621" s="14"/>
      <c r="X621" s="14"/>
      <c r="Y621" s="14"/>
      <c r="Z621" s="14"/>
      <c r="AA621" s="14"/>
      <c r="AB621" s="14"/>
      <c r="AC621" s="14"/>
      <c r="AD621" s="14"/>
      <c r="AE621" s="14"/>
      <c r="AT621" s="259" t="s">
        <v>342</v>
      </c>
      <c r="AU621" s="259" t="s">
        <v>88</v>
      </c>
      <c r="AV621" s="14" t="s">
        <v>313</v>
      </c>
      <c r="AW621" s="14" t="s">
        <v>41</v>
      </c>
      <c r="AX621" s="14" t="s">
        <v>86</v>
      </c>
      <c r="AY621" s="259" t="s">
        <v>305</v>
      </c>
    </row>
    <row r="622" s="12" customFormat="1" ht="22.8" customHeight="1">
      <c r="A622" s="12"/>
      <c r="B622" s="202"/>
      <c r="C622" s="203"/>
      <c r="D622" s="204" t="s">
        <v>78</v>
      </c>
      <c r="E622" s="216" t="s">
        <v>3710</v>
      </c>
      <c r="F622" s="216" t="s">
        <v>3711</v>
      </c>
      <c r="G622" s="203"/>
      <c r="H622" s="203"/>
      <c r="I622" s="206"/>
      <c r="J622" s="217">
        <f>BK622</f>
        <v>0</v>
      </c>
      <c r="K622" s="203"/>
      <c r="L622" s="208"/>
      <c r="M622" s="209"/>
      <c r="N622" s="210"/>
      <c r="O622" s="210"/>
      <c r="P622" s="211">
        <f>SUM(P623:P626)</f>
        <v>0</v>
      </c>
      <c r="Q622" s="210"/>
      <c r="R622" s="211">
        <f>SUM(R623:R626)</f>
        <v>0</v>
      </c>
      <c r="S622" s="210"/>
      <c r="T622" s="212">
        <f>SUM(T623:T626)</f>
        <v>0</v>
      </c>
      <c r="U622" s="12"/>
      <c r="V622" s="12"/>
      <c r="W622" s="12"/>
      <c r="X622" s="12"/>
      <c r="Y622" s="12"/>
      <c r="Z622" s="12"/>
      <c r="AA622" s="12"/>
      <c r="AB622" s="12"/>
      <c r="AC622" s="12"/>
      <c r="AD622" s="12"/>
      <c r="AE622" s="12"/>
      <c r="AR622" s="213" t="s">
        <v>86</v>
      </c>
      <c r="AT622" s="214" t="s">
        <v>78</v>
      </c>
      <c r="AU622" s="214" t="s">
        <v>86</v>
      </c>
      <c r="AY622" s="213" t="s">
        <v>305</v>
      </c>
      <c r="BK622" s="215">
        <f>SUM(BK623:BK626)</f>
        <v>0</v>
      </c>
    </row>
    <row r="623" s="2" customFormat="1" ht="24.15" customHeight="1">
      <c r="A623" s="42"/>
      <c r="B623" s="43"/>
      <c r="C623" s="218" t="s">
        <v>519</v>
      </c>
      <c r="D623" s="218" t="s">
        <v>308</v>
      </c>
      <c r="E623" s="219" t="s">
        <v>3712</v>
      </c>
      <c r="F623" s="220" t="s">
        <v>3713</v>
      </c>
      <c r="G623" s="221" t="s">
        <v>493</v>
      </c>
      <c r="H623" s="222">
        <v>315.81299999999999</v>
      </c>
      <c r="I623" s="223"/>
      <c r="J623" s="224">
        <f>ROUND(I623*H623,2)</f>
        <v>0</v>
      </c>
      <c r="K623" s="220" t="s">
        <v>325</v>
      </c>
      <c r="L623" s="48"/>
      <c r="M623" s="225" t="s">
        <v>35</v>
      </c>
      <c r="N623" s="226" t="s">
        <v>52</v>
      </c>
      <c r="O623" s="89"/>
      <c r="P623" s="227">
        <f>O623*H623</f>
        <v>0</v>
      </c>
      <c r="Q623" s="227">
        <v>0</v>
      </c>
      <c r="R623" s="227">
        <f>Q623*H623</f>
        <v>0</v>
      </c>
      <c r="S623" s="227">
        <v>0</v>
      </c>
      <c r="T623" s="228">
        <f>S623*H623</f>
        <v>0</v>
      </c>
      <c r="U623" s="42"/>
      <c r="V623" s="42"/>
      <c r="W623" s="42"/>
      <c r="X623" s="42"/>
      <c r="Y623" s="42"/>
      <c r="Z623" s="42"/>
      <c r="AA623" s="42"/>
      <c r="AB623" s="42"/>
      <c r="AC623" s="42"/>
      <c r="AD623" s="42"/>
      <c r="AE623" s="42"/>
      <c r="AR623" s="229" t="s">
        <v>313</v>
      </c>
      <c r="AT623" s="229" t="s">
        <v>308</v>
      </c>
      <c r="AU623" s="229" t="s">
        <v>88</v>
      </c>
      <c r="AY623" s="20" t="s">
        <v>305</v>
      </c>
      <c r="BE623" s="230">
        <f>IF(N623="základní",J623,0)</f>
        <v>0</v>
      </c>
      <c r="BF623" s="230">
        <f>IF(N623="snížená",J623,0)</f>
        <v>0</v>
      </c>
      <c r="BG623" s="230">
        <f>IF(N623="zákl. přenesená",J623,0)</f>
        <v>0</v>
      </c>
      <c r="BH623" s="230">
        <f>IF(N623="sníž. přenesená",J623,0)</f>
        <v>0</v>
      </c>
      <c r="BI623" s="230">
        <f>IF(N623="nulová",J623,0)</f>
        <v>0</v>
      </c>
      <c r="BJ623" s="20" t="s">
        <v>313</v>
      </c>
      <c r="BK623" s="230">
        <f>ROUND(I623*H623,2)</f>
        <v>0</v>
      </c>
      <c r="BL623" s="20" t="s">
        <v>313</v>
      </c>
      <c r="BM623" s="229" t="s">
        <v>6469</v>
      </c>
    </row>
    <row r="624" s="2" customFormat="1">
      <c r="A624" s="42"/>
      <c r="B624" s="43"/>
      <c r="C624" s="44"/>
      <c r="D624" s="231" t="s">
        <v>315</v>
      </c>
      <c r="E624" s="44"/>
      <c r="F624" s="232" t="s">
        <v>3715</v>
      </c>
      <c r="G624" s="44"/>
      <c r="H624" s="44"/>
      <c r="I624" s="233"/>
      <c r="J624" s="44"/>
      <c r="K624" s="44"/>
      <c r="L624" s="48"/>
      <c r="M624" s="234"/>
      <c r="N624" s="235"/>
      <c r="O624" s="89"/>
      <c r="P624" s="89"/>
      <c r="Q624" s="89"/>
      <c r="R624" s="89"/>
      <c r="S624" s="89"/>
      <c r="T624" s="90"/>
      <c r="U624" s="42"/>
      <c r="V624" s="42"/>
      <c r="W624" s="42"/>
      <c r="X624" s="42"/>
      <c r="Y624" s="42"/>
      <c r="Z624" s="42"/>
      <c r="AA624" s="42"/>
      <c r="AB624" s="42"/>
      <c r="AC624" s="42"/>
      <c r="AD624" s="42"/>
      <c r="AE624" s="42"/>
      <c r="AT624" s="20" t="s">
        <v>315</v>
      </c>
      <c r="AU624" s="20" t="s">
        <v>88</v>
      </c>
    </row>
    <row r="625" s="2" customFormat="1">
      <c r="A625" s="42"/>
      <c r="B625" s="43"/>
      <c r="C625" s="44"/>
      <c r="D625" s="236" t="s">
        <v>328</v>
      </c>
      <c r="E625" s="44"/>
      <c r="F625" s="237" t="s">
        <v>3716</v>
      </c>
      <c r="G625" s="44"/>
      <c r="H625" s="44"/>
      <c r="I625" s="233"/>
      <c r="J625" s="44"/>
      <c r="K625" s="44"/>
      <c r="L625" s="48"/>
      <c r="M625" s="234"/>
      <c r="N625" s="235"/>
      <c r="O625" s="89"/>
      <c r="P625" s="89"/>
      <c r="Q625" s="89"/>
      <c r="R625" s="89"/>
      <c r="S625" s="89"/>
      <c r="T625" s="90"/>
      <c r="U625" s="42"/>
      <c r="V625" s="42"/>
      <c r="W625" s="42"/>
      <c r="X625" s="42"/>
      <c r="Y625" s="42"/>
      <c r="Z625" s="42"/>
      <c r="AA625" s="42"/>
      <c r="AB625" s="42"/>
      <c r="AC625" s="42"/>
      <c r="AD625" s="42"/>
      <c r="AE625" s="42"/>
      <c r="AT625" s="20" t="s">
        <v>328</v>
      </c>
      <c r="AU625" s="20" t="s">
        <v>88</v>
      </c>
    </row>
    <row r="626" s="2" customFormat="1">
      <c r="A626" s="42"/>
      <c r="B626" s="43"/>
      <c r="C626" s="44"/>
      <c r="D626" s="231" t="s">
        <v>472</v>
      </c>
      <c r="E626" s="44"/>
      <c r="F626" s="274" t="s">
        <v>6470</v>
      </c>
      <c r="G626" s="44"/>
      <c r="H626" s="44"/>
      <c r="I626" s="233"/>
      <c r="J626" s="44"/>
      <c r="K626" s="44"/>
      <c r="L626" s="48"/>
      <c r="M626" s="234"/>
      <c r="N626" s="235"/>
      <c r="O626" s="89"/>
      <c r="P626" s="89"/>
      <c r="Q626" s="89"/>
      <c r="R626" s="89"/>
      <c r="S626" s="89"/>
      <c r="T626" s="90"/>
      <c r="U626" s="42"/>
      <c r="V626" s="42"/>
      <c r="W626" s="42"/>
      <c r="X626" s="42"/>
      <c r="Y626" s="42"/>
      <c r="Z626" s="42"/>
      <c r="AA626" s="42"/>
      <c r="AB626" s="42"/>
      <c r="AC626" s="42"/>
      <c r="AD626" s="42"/>
      <c r="AE626" s="42"/>
      <c r="AT626" s="20" t="s">
        <v>472</v>
      </c>
      <c r="AU626" s="20" t="s">
        <v>88</v>
      </c>
    </row>
    <row r="627" s="12" customFormat="1" ht="25.92" customHeight="1">
      <c r="A627" s="12"/>
      <c r="B627" s="202"/>
      <c r="C627" s="203"/>
      <c r="D627" s="204" t="s">
        <v>78</v>
      </c>
      <c r="E627" s="205" t="s">
        <v>2509</v>
      </c>
      <c r="F627" s="205" t="s">
        <v>2510</v>
      </c>
      <c r="G627" s="203"/>
      <c r="H627" s="203"/>
      <c r="I627" s="206"/>
      <c r="J627" s="207">
        <f>BK627</f>
        <v>0</v>
      </c>
      <c r="K627" s="203"/>
      <c r="L627" s="208"/>
      <c r="M627" s="209"/>
      <c r="N627" s="210"/>
      <c r="O627" s="210"/>
      <c r="P627" s="211">
        <f>P628</f>
        <v>0</v>
      </c>
      <c r="Q627" s="210"/>
      <c r="R627" s="211">
        <f>R628</f>
        <v>0.096000000000000002</v>
      </c>
      <c r="S627" s="210"/>
      <c r="T627" s="212">
        <f>T628</f>
        <v>0</v>
      </c>
      <c r="U627" s="12"/>
      <c r="V627" s="12"/>
      <c r="W627" s="12"/>
      <c r="X627" s="12"/>
      <c r="Y627" s="12"/>
      <c r="Z627" s="12"/>
      <c r="AA627" s="12"/>
      <c r="AB627" s="12"/>
      <c r="AC627" s="12"/>
      <c r="AD627" s="12"/>
      <c r="AE627" s="12"/>
      <c r="AR627" s="213" t="s">
        <v>88</v>
      </c>
      <c r="AT627" s="214" t="s">
        <v>78</v>
      </c>
      <c r="AU627" s="214" t="s">
        <v>79</v>
      </c>
      <c r="AY627" s="213" t="s">
        <v>305</v>
      </c>
      <c r="BK627" s="215">
        <f>BK628</f>
        <v>0</v>
      </c>
    </row>
    <row r="628" s="12" customFormat="1" ht="22.8" customHeight="1">
      <c r="A628" s="12"/>
      <c r="B628" s="202"/>
      <c r="C628" s="203"/>
      <c r="D628" s="204" t="s">
        <v>78</v>
      </c>
      <c r="E628" s="216" t="s">
        <v>2511</v>
      </c>
      <c r="F628" s="216" t="s">
        <v>2512</v>
      </c>
      <c r="G628" s="203"/>
      <c r="H628" s="203"/>
      <c r="I628" s="206"/>
      <c r="J628" s="217">
        <f>BK628</f>
        <v>0</v>
      </c>
      <c r="K628" s="203"/>
      <c r="L628" s="208"/>
      <c r="M628" s="209"/>
      <c r="N628" s="210"/>
      <c r="O628" s="210"/>
      <c r="P628" s="211">
        <f>SUM(P629:P659)</f>
        <v>0</v>
      </c>
      <c r="Q628" s="210"/>
      <c r="R628" s="211">
        <f>SUM(R629:R659)</f>
        <v>0.096000000000000002</v>
      </c>
      <c r="S628" s="210"/>
      <c r="T628" s="212">
        <f>SUM(T629:T659)</f>
        <v>0</v>
      </c>
      <c r="U628" s="12"/>
      <c r="V628" s="12"/>
      <c r="W628" s="12"/>
      <c r="X628" s="12"/>
      <c r="Y628" s="12"/>
      <c r="Z628" s="12"/>
      <c r="AA628" s="12"/>
      <c r="AB628" s="12"/>
      <c r="AC628" s="12"/>
      <c r="AD628" s="12"/>
      <c r="AE628" s="12"/>
      <c r="AR628" s="213" t="s">
        <v>88</v>
      </c>
      <c r="AT628" s="214" t="s">
        <v>78</v>
      </c>
      <c r="AU628" s="214" t="s">
        <v>86</v>
      </c>
      <c r="AY628" s="213" t="s">
        <v>305</v>
      </c>
      <c r="BK628" s="215">
        <f>SUM(BK629:BK659)</f>
        <v>0</v>
      </c>
    </row>
    <row r="629" s="2" customFormat="1" ht="24.15" customHeight="1">
      <c r="A629" s="42"/>
      <c r="B629" s="43"/>
      <c r="C629" s="218" t="s">
        <v>1051</v>
      </c>
      <c r="D629" s="218" t="s">
        <v>308</v>
      </c>
      <c r="E629" s="219" t="s">
        <v>2513</v>
      </c>
      <c r="F629" s="220" t="s">
        <v>2514</v>
      </c>
      <c r="G629" s="221" t="s">
        <v>338</v>
      </c>
      <c r="H629" s="222">
        <v>83.837000000000003</v>
      </c>
      <c r="I629" s="223"/>
      <c r="J629" s="224">
        <f>ROUND(I629*H629,2)</f>
        <v>0</v>
      </c>
      <c r="K629" s="220" t="s">
        <v>325</v>
      </c>
      <c r="L629" s="48"/>
      <c r="M629" s="225" t="s">
        <v>35</v>
      </c>
      <c r="N629" s="226" t="s">
        <v>52</v>
      </c>
      <c r="O629" s="89"/>
      <c r="P629" s="227">
        <f>O629*H629</f>
        <v>0</v>
      </c>
      <c r="Q629" s="227">
        <v>0</v>
      </c>
      <c r="R629" s="227">
        <f>Q629*H629</f>
        <v>0</v>
      </c>
      <c r="S629" s="227">
        <v>0</v>
      </c>
      <c r="T629" s="228">
        <f>S629*H629</f>
        <v>0</v>
      </c>
      <c r="U629" s="42"/>
      <c r="V629" s="42"/>
      <c r="W629" s="42"/>
      <c r="X629" s="42"/>
      <c r="Y629" s="42"/>
      <c r="Z629" s="42"/>
      <c r="AA629" s="42"/>
      <c r="AB629" s="42"/>
      <c r="AC629" s="42"/>
      <c r="AD629" s="42"/>
      <c r="AE629" s="42"/>
      <c r="AR629" s="229" t="s">
        <v>447</v>
      </c>
      <c r="AT629" s="229" t="s">
        <v>308</v>
      </c>
      <c r="AU629" s="229" t="s">
        <v>88</v>
      </c>
      <c r="AY629" s="20" t="s">
        <v>305</v>
      </c>
      <c r="BE629" s="230">
        <f>IF(N629="základní",J629,0)</f>
        <v>0</v>
      </c>
      <c r="BF629" s="230">
        <f>IF(N629="snížená",J629,0)</f>
        <v>0</v>
      </c>
      <c r="BG629" s="230">
        <f>IF(N629="zákl. přenesená",J629,0)</f>
        <v>0</v>
      </c>
      <c r="BH629" s="230">
        <f>IF(N629="sníž. přenesená",J629,0)</f>
        <v>0</v>
      </c>
      <c r="BI629" s="230">
        <f>IF(N629="nulová",J629,0)</f>
        <v>0</v>
      </c>
      <c r="BJ629" s="20" t="s">
        <v>313</v>
      </c>
      <c r="BK629" s="230">
        <f>ROUND(I629*H629,2)</f>
        <v>0</v>
      </c>
      <c r="BL629" s="20" t="s">
        <v>447</v>
      </c>
      <c r="BM629" s="229" t="s">
        <v>6471</v>
      </c>
    </row>
    <row r="630" s="2" customFormat="1">
      <c r="A630" s="42"/>
      <c r="B630" s="43"/>
      <c r="C630" s="44"/>
      <c r="D630" s="231" t="s">
        <v>315</v>
      </c>
      <c r="E630" s="44"/>
      <c r="F630" s="232" t="s">
        <v>2516</v>
      </c>
      <c r="G630" s="44"/>
      <c r="H630" s="44"/>
      <c r="I630" s="233"/>
      <c r="J630" s="44"/>
      <c r="K630" s="44"/>
      <c r="L630" s="48"/>
      <c r="M630" s="234"/>
      <c r="N630" s="235"/>
      <c r="O630" s="89"/>
      <c r="P630" s="89"/>
      <c r="Q630" s="89"/>
      <c r="R630" s="89"/>
      <c r="S630" s="89"/>
      <c r="T630" s="90"/>
      <c r="U630" s="42"/>
      <c r="V630" s="42"/>
      <c r="W630" s="42"/>
      <c r="X630" s="42"/>
      <c r="Y630" s="42"/>
      <c r="Z630" s="42"/>
      <c r="AA630" s="42"/>
      <c r="AB630" s="42"/>
      <c r="AC630" s="42"/>
      <c r="AD630" s="42"/>
      <c r="AE630" s="42"/>
      <c r="AT630" s="20" t="s">
        <v>315</v>
      </c>
      <c r="AU630" s="20" t="s">
        <v>88</v>
      </c>
    </row>
    <row r="631" s="2" customFormat="1">
      <c r="A631" s="42"/>
      <c r="B631" s="43"/>
      <c r="C631" s="44"/>
      <c r="D631" s="236" t="s">
        <v>328</v>
      </c>
      <c r="E631" s="44"/>
      <c r="F631" s="237" t="s">
        <v>2517</v>
      </c>
      <c r="G631" s="44"/>
      <c r="H631" s="44"/>
      <c r="I631" s="233"/>
      <c r="J631" s="44"/>
      <c r="K631" s="44"/>
      <c r="L631" s="48"/>
      <c r="M631" s="234"/>
      <c r="N631" s="235"/>
      <c r="O631" s="89"/>
      <c r="P631" s="89"/>
      <c r="Q631" s="89"/>
      <c r="R631" s="89"/>
      <c r="S631" s="89"/>
      <c r="T631" s="90"/>
      <c r="U631" s="42"/>
      <c r="V631" s="42"/>
      <c r="W631" s="42"/>
      <c r="X631" s="42"/>
      <c r="Y631" s="42"/>
      <c r="Z631" s="42"/>
      <c r="AA631" s="42"/>
      <c r="AB631" s="42"/>
      <c r="AC631" s="42"/>
      <c r="AD631" s="42"/>
      <c r="AE631" s="42"/>
      <c r="AT631" s="20" t="s">
        <v>328</v>
      </c>
      <c r="AU631" s="20" t="s">
        <v>88</v>
      </c>
    </row>
    <row r="632" s="15" customFormat="1">
      <c r="A632" s="15"/>
      <c r="B632" s="275"/>
      <c r="C632" s="276"/>
      <c r="D632" s="231" t="s">
        <v>342</v>
      </c>
      <c r="E632" s="277" t="s">
        <v>35</v>
      </c>
      <c r="F632" s="278" t="s">
        <v>4329</v>
      </c>
      <c r="G632" s="276"/>
      <c r="H632" s="277" t="s">
        <v>35</v>
      </c>
      <c r="I632" s="279"/>
      <c r="J632" s="276"/>
      <c r="K632" s="276"/>
      <c r="L632" s="280"/>
      <c r="M632" s="281"/>
      <c r="N632" s="282"/>
      <c r="O632" s="282"/>
      <c r="P632" s="282"/>
      <c r="Q632" s="282"/>
      <c r="R632" s="282"/>
      <c r="S632" s="282"/>
      <c r="T632" s="283"/>
      <c r="U632" s="15"/>
      <c r="V632" s="15"/>
      <c r="W632" s="15"/>
      <c r="X632" s="15"/>
      <c r="Y632" s="15"/>
      <c r="Z632" s="15"/>
      <c r="AA632" s="15"/>
      <c r="AB632" s="15"/>
      <c r="AC632" s="15"/>
      <c r="AD632" s="15"/>
      <c r="AE632" s="15"/>
      <c r="AT632" s="284" t="s">
        <v>342</v>
      </c>
      <c r="AU632" s="284" t="s">
        <v>88</v>
      </c>
      <c r="AV632" s="15" t="s">
        <v>86</v>
      </c>
      <c r="AW632" s="15" t="s">
        <v>41</v>
      </c>
      <c r="AX632" s="15" t="s">
        <v>79</v>
      </c>
      <c r="AY632" s="284" t="s">
        <v>305</v>
      </c>
    </row>
    <row r="633" s="13" customFormat="1">
      <c r="A633" s="13"/>
      <c r="B633" s="238"/>
      <c r="C633" s="239"/>
      <c r="D633" s="231" t="s">
        <v>342</v>
      </c>
      <c r="E633" s="240" t="s">
        <v>35</v>
      </c>
      <c r="F633" s="241" t="s">
        <v>6279</v>
      </c>
      <c r="G633" s="239"/>
      <c r="H633" s="242">
        <v>60.381999999999998</v>
      </c>
      <c r="I633" s="243"/>
      <c r="J633" s="239"/>
      <c r="K633" s="239"/>
      <c r="L633" s="244"/>
      <c r="M633" s="245"/>
      <c r="N633" s="246"/>
      <c r="O633" s="246"/>
      <c r="P633" s="246"/>
      <c r="Q633" s="246"/>
      <c r="R633" s="246"/>
      <c r="S633" s="246"/>
      <c r="T633" s="247"/>
      <c r="U633" s="13"/>
      <c r="V633" s="13"/>
      <c r="W633" s="13"/>
      <c r="X633" s="13"/>
      <c r="Y633" s="13"/>
      <c r="Z633" s="13"/>
      <c r="AA633" s="13"/>
      <c r="AB633" s="13"/>
      <c r="AC633" s="13"/>
      <c r="AD633" s="13"/>
      <c r="AE633" s="13"/>
      <c r="AT633" s="248" t="s">
        <v>342</v>
      </c>
      <c r="AU633" s="248" t="s">
        <v>88</v>
      </c>
      <c r="AV633" s="13" t="s">
        <v>88</v>
      </c>
      <c r="AW633" s="13" t="s">
        <v>41</v>
      </c>
      <c r="AX633" s="13" t="s">
        <v>79</v>
      </c>
      <c r="AY633" s="248" t="s">
        <v>305</v>
      </c>
    </row>
    <row r="634" s="15" customFormat="1">
      <c r="A634" s="15"/>
      <c r="B634" s="275"/>
      <c r="C634" s="276"/>
      <c r="D634" s="231" t="s">
        <v>342</v>
      </c>
      <c r="E634" s="277" t="s">
        <v>35</v>
      </c>
      <c r="F634" s="278" t="s">
        <v>6472</v>
      </c>
      <c r="G634" s="276"/>
      <c r="H634" s="277" t="s">
        <v>35</v>
      </c>
      <c r="I634" s="279"/>
      <c r="J634" s="276"/>
      <c r="K634" s="276"/>
      <c r="L634" s="280"/>
      <c r="M634" s="281"/>
      <c r="N634" s="282"/>
      <c r="O634" s="282"/>
      <c r="P634" s="282"/>
      <c r="Q634" s="282"/>
      <c r="R634" s="282"/>
      <c r="S634" s="282"/>
      <c r="T634" s="283"/>
      <c r="U634" s="15"/>
      <c r="V634" s="15"/>
      <c r="W634" s="15"/>
      <c r="X634" s="15"/>
      <c r="Y634" s="15"/>
      <c r="Z634" s="15"/>
      <c r="AA634" s="15"/>
      <c r="AB634" s="15"/>
      <c r="AC634" s="15"/>
      <c r="AD634" s="15"/>
      <c r="AE634" s="15"/>
      <c r="AT634" s="284" t="s">
        <v>342</v>
      </c>
      <c r="AU634" s="284" t="s">
        <v>88</v>
      </c>
      <c r="AV634" s="15" t="s">
        <v>86</v>
      </c>
      <c r="AW634" s="15" t="s">
        <v>41</v>
      </c>
      <c r="AX634" s="15" t="s">
        <v>79</v>
      </c>
      <c r="AY634" s="284" t="s">
        <v>305</v>
      </c>
    </row>
    <row r="635" s="13" customFormat="1">
      <c r="A635" s="13"/>
      <c r="B635" s="238"/>
      <c r="C635" s="239"/>
      <c r="D635" s="231" t="s">
        <v>342</v>
      </c>
      <c r="E635" s="240" t="s">
        <v>35</v>
      </c>
      <c r="F635" s="241" t="s">
        <v>4354</v>
      </c>
      <c r="G635" s="239"/>
      <c r="H635" s="242">
        <v>2.2400000000000002</v>
      </c>
      <c r="I635" s="243"/>
      <c r="J635" s="239"/>
      <c r="K635" s="239"/>
      <c r="L635" s="244"/>
      <c r="M635" s="245"/>
      <c r="N635" s="246"/>
      <c r="O635" s="246"/>
      <c r="P635" s="246"/>
      <c r="Q635" s="246"/>
      <c r="R635" s="246"/>
      <c r="S635" s="246"/>
      <c r="T635" s="247"/>
      <c r="U635" s="13"/>
      <c r="V635" s="13"/>
      <c r="W635" s="13"/>
      <c r="X635" s="13"/>
      <c r="Y635" s="13"/>
      <c r="Z635" s="13"/>
      <c r="AA635" s="13"/>
      <c r="AB635" s="13"/>
      <c r="AC635" s="13"/>
      <c r="AD635" s="13"/>
      <c r="AE635" s="13"/>
      <c r="AT635" s="248" t="s">
        <v>342</v>
      </c>
      <c r="AU635" s="248" t="s">
        <v>88</v>
      </c>
      <c r="AV635" s="13" t="s">
        <v>88</v>
      </c>
      <c r="AW635" s="13" t="s">
        <v>41</v>
      </c>
      <c r="AX635" s="13" t="s">
        <v>79</v>
      </c>
      <c r="AY635" s="248" t="s">
        <v>305</v>
      </c>
    </row>
    <row r="636" s="13" customFormat="1">
      <c r="A636" s="13"/>
      <c r="B636" s="238"/>
      <c r="C636" s="239"/>
      <c r="D636" s="231" t="s">
        <v>342</v>
      </c>
      <c r="E636" s="240" t="s">
        <v>35</v>
      </c>
      <c r="F636" s="241" t="s">
        <v>4355</v>
      </c>
      <c r="G636" s="239"/>
      <c r="H636" s="242">
        <v>0.56000000000000005</v>
      </c>
      <c r="I636" s="243"/>
      <c r="J636" s="239"/>
      <c r="K636" s="239"/>
      <c r="L636" s="244"/>
      <c r="M636" s="245"/>
      <c r="N636" s="246"/>
      <c r="O636" s="246"/>
      <c r="P636" s="246"/>
      <c r="Q636" s="246"/>
      <c r="R636" s="246"/>
      <c r="S636" s="246"/>
      <c r="T636" s="247"/>
      <c r="U636" s="13"/>
      <c r="V636" s="13"/>
      <c r="W636" s="13"/>
      <c r="X636" s="13"/>
      <c r="Y636" s="13"/>
      <c r="Z636" s="13"/>
      <c r="AA636" s="13"/>
      <c r="AB636" s="13"/>
      <c r="AC636" s="13"/>
      <c r="AD636" s="13"/>
      <c r="AE636" s="13"/>
      <c r="AT636" s="248" t="s">
        <v>342</v>
      </c>
      <c r="AU636" s="248" t="s">
        <v>88</v>
      </c>
      <c r="AV636" s="13" t="s">
        <v>88</v>
      </c>
      <c r="AW636" s="13" t="s">
        <v>41</v>
      </c>
      <c r="AX636" s="13" t="s">
        <v>79</v>
      </c>
      <c r="AY636" s="248" t="s">
        <v>305</v>
      </c>
    </row>
    <row r="637" s="15" customFormat="1">
      <c r="A637" s="15"/>
      <c r="B637" s="275"/>
      <c r="C637" s="276"/>
      <c r="D637" s="231" t="s">
        <v>342</v>
      </c>
      <c r="E637" s="277" t="s">
        <v>35</v>
      </c>
      <c r="F637" s="278" t="s">
        <v>6280</v>
      </c>
      <c r="G637" s="276"/>
      <c r="H637" s="277" t="s">
        <v>35</v>
      </c>
      <c r="I637" s="279"/>
      <c r="J637" s="276"/>
      <c r="K637" s="276"/>
      <c r="L637" s="280"/>
      <c r="M637" s="281"/>
      <c r="N637" s="282"/>
      <c r="O637" s="282"/>
      <c r="P637" s="282"/>
      <c r="Q637" s="282"/>
      <c r="R637" s="282"/>
      <c r="S637" s="282"/>
      <c r="T637" s="283"/>
      <c r="U637" s="15"/>
      <c r="V637" s="15"/>
      <c r="W637" s="15"/>
      <c r="X637" s="15"/>
      <c r="Y637" s="15"/>
      <c r="Z637" s="15"/>
      <c r="AA637" s="15"/>
      <c r="AB637" s="15"/>
      <c r="AC637" s="15"/>
      <c r="AD637" s="15"/>
      <c r="AE637" s="15"/>
      <c r="AT637" s="284" t="s">
        <v>342</v>
      </c>
      <c r="AU637" s="284" t="s">
        <v>88</v>
      </c>
      <c r="AV637" s="15" t="s">
        <v>86</v>
      </c>
      <c r="AW637" s="15" t="s">
        <v>41</v>
      </c>
      <c r="AX637" s="15" t="s">
        <v>79</v>
      </c>
      <c r="AY637" s="284" t="s">
        <v>305</v>
      </c>
    </row>
    <row r="638" s="13" customFormat="1">
      <c r="A638" s="13"/>
      <c r="B638" s="238"/>
      <c r="C638" s="239"/>
      <c r="D638" s="231" t="s">
        <v>342</v>
      </c>
      <c r="E638" s="240" t="s">
        <v>35</v>
      </c>
      <c r="F638" s="241" t="s">
        <v>6281</v>
      </c>
      <c r="G638" s="239"/>
      <c r="H638" s="242">
        <v>9.9139999999999997</v>
      </c>
      <c r="I638" s="243"/>
      <c r="J638" s="239"/>
      <c r="K638" s="239"/>
      <c r="L638" s="244"/>
      <c r="M638" s="245"/>
      <c r="N638" s="246"/>
      <c r="O638" s="246"/>
      <c r="P638" s="246"/>
      <c r="Q638" s="246"/>
      <c r="R638" s="246"/>
      <c r="S638" s="246"/>
      <c r="T638" s="247"/>
      <c r="U638" s="13"/>
      <c r="V638" s="13"/>
      <c r="W638" s="13"/>
      <c r="X638" s="13"/>
      <c r="Y638" s="13"/>
      <c r="Z638" s="13"/>
      <c r="AA638" s="13"/>
      <c r="AB638" s="13"/>
      <c r="AC638" s="13"/>
      <c r="AD638" s="13"/>
      <c r="AE638" s="13"/>
      <c r="AT638" s="248" t="s">
        <v>342</v>
      </c>
      <c r="AU638" s="248" t="s">
        <v>88</v>
      </c>
      <c r="AV638" s="13" t="s">
        <v>88</v>
      </c>
      <c r="AW638" s="13" t="s">
        <v>41</v>
      </c>
      <c r="AX638" s="13" t="s">
        <v>79</v>
      </c>
      <c r="AY638" s="248" t="s">
        <v>305</v>
      </c>
    </row>
    <row r="639" s="13" customFormat="1">
      <c r="A639" s="13"/>
      <c r="B639" s="238"/>
      <c r="C639" s="239"/>
      <c r="D639" s="231" t="s">
        <v>342</v>
      </c>
      <c r="E639" s="240" t="s">
        <v>35</v>
      </c>
      <c r="F639" s="241" t="s">
        <v>6282</v>
      </c>
      <c r="G639" s="239"/>
      <c r="H639" s="242">
        <v>10.741</v>
      </c>
      <c r="I639" s="243"/>
      <c r="J639" s="239"/>
      <c r="K639" s="239"/>
      <c r="L639" s="244"/>
      <c r="M639" s="245"/>
      <c r="N639" s="246"/>
      <c r="O639" s="246"/>
      <c r="P639" s="246"/>
      <c r="Q639" s="246"/>
      <c r="R639" s="246"/>
      <c r="S639" s="246"/>
      <c r="T639" s="247"/>
      <c r="U639" s="13"/>
      <c r="V639" s="13"/>
      <c r="W639" s="13"/>
      <c r="X639" s="13"/>
      <c r="Y639" s="13"/>
      <c r="Z639" s="13"/>
      <c r="AA639" s="13"/>
      <c r="AB639" s="13"/>
      <c r="AC639" s="13"/>
      <c r="AD639" s="13"/>
      <c r="AE639" s="13"/>
      <c r="AT639" s="248" t="s">
        <v>342</v>
      </c>
      <c r="AU639" s="248" t="s">
        <v>88</v>
      </c>
      <c r="AV639" s="13" t="s">
        <v>88</v>
      </c>
      <c r="AW639" s="13" t="s">
        <v>41</v>
      </c>
      <c r="AX639" s="13" t="s">
        <v>79</v>
      </c>
      <c r="AY639" s="248" t="s">
        <v>305</v>
      </c>
    </row>
    <row r="640" s="14" customFormat="1">
      <c r="A640" s="14"/>
      <c r="B640" s="249"/>
      <c r="C640" s="250"/>
      <c r="D640" s="231" t="s">
        <v>342</v>
      </c>
      <c r="E640" s="251" t="s">
        <v>35</v>
      </c>
      <c r="F640" s="252" t="s">
        <v>344</v>
      </c>
      <c r="G640" s="250"/>
      <c r="H640" s="253">
        <v>83.837000000000003</v>
      </c>
      <c r="I640" s="254"/>
      <c r="J640" s="250"/>
      <c r="K640" s="250"/>
      <c r="L640" s="255"/>
      <c r="M640" s="256"/>
      <c r="N640" s="257"/>
      <c r="O640" s="257"/>
      <c r="P640" s="257"/>
      <c r="Q640" s="257"/>
      <c r="R640" s="257"/>
      <c r="S640" s="257"/>
      <c r="T640" s="258"/>
      <c r="U640" s="14"/>
      <c r="V640" s="14"/>
      <c r="W640" s="14"/>
      <c r="X640" s="14"/>
      <c r="Y640" s="14"/>
      <c r="Z640" s="14"/>
      <c r="AA640" s="14"/>
      <c r="AB640" s="14"/>
      <c r="AC640" s="14"/>
      <c r="AD640" s="14"/>
      <c r="AE640" s="14"/>
      <c r="AT640" s="259" t="s">
        <v>342</v>
      </c>
      <c r="AU640" s="259" t="s">
        <v>88</v>
      </c>
      <c r="AV640" s="14" t="s">
        <v>313</v>
      </c>
      <c r="AW640" s="14" t="s">
        <v>41</v>
      </c>
      <c r="AX640" s="14" t="s">
        <v>86</v>
      </c>
      <c r="AY640" s="259" t="s">
        <v>305</v>
      </c>
    </row>
    <row r="641" s="2" customFormat="1" ht="16.5" customHeight="1">
      <c r="A641" s="42"/>
      <c r="B641" s="43"/>
      <c r="C641" s="260" t="s">
        <v>1058</v>
      </c>
      <c r="D641" s="260" t="s">
        <v>303</v>
      </c>
      <c r="E641" s="261" t="s">
        <v>3720</v>
      </c>
      <c r="F641" s="262" t="s">
        <v>2520</v>
      </c>
      <c r="G641" s="263" t="s">
        <v>493</v>
      </c>
      <c r="H641" s="264">
        <v>0.029000000000000001</v>
      </c>
      <c r="I641" s="265"/>
      <c r="J641" s="266">
        <f>ROUND(I641*H641,2)</f>
        <v>0</v>
      </c>
      <c r="K641" s="262" t="s">
        <v>325</v>
      </c>
      <c r="L641" s="267"/>
      <c r="M641" s="268" t="s">
        <v>35</v>
      </c>
      <c r="N641" s="269" t="s">
        <v>52</v>
      </c>
      <c r="O641" s="89"/>
      <c r="P641" s="227">
        <f>O641*H641</f>
        <v>0</v>
      </c>
      <c r="Q641" s="227">
        <v>1</v>
      </c>
      <c r="R641" s="227">
        <f>Q641*H641</f>
        <v>0.029000000000000001</v>
      </c>
      <c r="S641" s="227">
        <v>0</v>
      </c>
      <c r="T641" s="228">
        <f>S641*H641</f>
        <v>0</v>
      </c>
      <c r="U641" s="42"/>
      <c r="V641" s="42"/>
      <c r="W641" s="42"/>
      <c r="X641" s="42"/>
      <c r="Y641" s="42"/>
      <c r="Z641" s="42"/>
      <c r="AA641" s="42"/>
      <c r="AB641" s="42"/>
      <c r="AC641" s="42"/>
      <c r="AD641" s="42"/>
      <c r="AE641" s="42"/>
      <c r="AR641" s="229" t="s">
        <v>663</v>
      </c>
      <c r="AT641" s="229" t="s">
        <v>303</v>
      </c>
      <c r="AU641" s="229" t="s">
        <v>88</v>
      </c>
      <c r="AY641" s="20" t="s">
        <v>305</v>
      </c>
      <c r="BE641" s="230">
        <f>IF(N641="základní",J641,0)</f>
        <v>0</v>
      </c>
      <c r="BF641" s="230">
        <f>IF(N641="snížená",J641,0)</f>
        <v>0</v>
      </c>
      <c r="BG641" s="230">
        <f>IF(N641="zákl. přenesená",J641,0)</f>
        <v>0</v>
      </c>
      <c r="BH641" s="230">
        <f>IF(N641="sníž. přenesená",J641,0)</f>
        <v>0</v>
      </c>
      <c r="BI641" s="230">
        <f>IF(N641="nulová",J641,0)</f>
        <v>0</v>
      </c>
      <c r="BJ641" s="20" t="s">
        <v>313</v>
      </c>
      <c r="BK641" s="230">
        <f>ROUND(I641*H641,2)</f>
        <v>0</v>
      </c>
      <c r="BL641" s="20" t="s">
        <v>447</v>
      </c>
      <c r="BM641" s="229" t="s">
        <v>6473</v>
      </c>
    </row>
    <row r="642" s="2" customFormat="1">
      <c r="A642" s="42"/>
      <c r="B642" s="43"/>
      <c r="C642" s="44"/>
      <c r="D642" s="231" t="s">
        <v>315</v>
      </c>
      <c r="E642" s="44"/>
      <c r="F642" s="232" t="s">
        <v>2520</v>
      </c>
      <c r="G642" s="44"/>
      <c r="H642" s="44"/>
      <c r="I642" s="233"/>
      <c r="J642" s="44"/>
      <c r="K642" s="44"/>
      <c r="L642" s="48"/>
      <c r="M642" s="234"/>
      <c r="N642" s="235"/>
      <c r="O642" s="89"/>
      <c r="P642" s="89"/>
      <c r="Q642" s="89"/>
      <c r="R642" s="89"/>
      <c r="S642" s="89"/>
      <c r="T642" s="90"/>
      <c r="U642" s="42"/>
      <c r="V642" s="42"/>
      <c r="W642" s="42"/>
      <c r="X642" s="42"/>
      <c r="Y642" s="42"/>
      <c r="Z642" s="42"/>
      <c r="AA642" s="42"/>
      <c r="AB642" s="42"/>
      <c r="AC642" s="42"/>
      <c r="AD642" s="42"/>
      <c r="AE642" s="42"/>
      <c r="AT642" s="20" t="s">
        <v>315</v>
      </c>
      <c r="AU642" s="20" t="s">
        <v>88</v>
      </c>
    </row>
    <row r="643" s="2" customFormat="1">
      <c r="A643" s="42"/>
      <c r="B643" s="43"/>
      <c r="C643" s="44"/>
      <c r="D643" s="231" t="s">
        <v>472</v>
      </c>
      <c r="E643" s="44"/>
      <c r="F643" s="274" t="s">
        <v>4473</v>
      </c>
      <c r="G643" s="44"/>
      <c r="H643" s="44"/>
      <c r="I643" s="233"/>
      <c r="J643" s="44"/>
      <c r="K643" s="44"/>
      <c r="L643" s="48"/>
      <c r="M643" s="234"/>
      <c r="N643" s="235"/>
      <c r="O643" s="89"/>
      <c r="P643" s="89"/>
      <c r="Q643" s="89"/>
      <c r="R643" s="89"/>
      <c r="S643" s="89"/>
      <c r="T643" s="90"/>
      <c r="U643" s="42"/>
      <c r="V643" s="42"/>
      <c r="W643" s="42"/>
      <c r="X643" s="42"/>
      <c r="Y643" s="42"/>
      <c r="Z643" s="42"/>
      <c r="AA643" s="42"/>
      <c r="AB643" s="42"/>
      <c r="AC643" s="42"/>
      <c r="AD643" s="42"/>
      <c r="AE643" s="42"/>
      <c r="AT643" s="20" t="s">
        <v>472</v>
      </c>
      <c r="AU643" s="20" t="s">
        <v>88</v>
      </c>
    </row>
    <row r="644" s="13" customFormat="1">
      <c r="A644" s="13"/>
      <c r="B644" s="238"/>
      <c r="C644" s="239"/>
      <c r="D644" s="231" t="s">
        <v>342</v>
      </c>
      <c r="E644" s="240" t="s">
        <v>35</v>
      </c>
      <c r="F644" s="241" t="s">
        <v>6474</v>
      </c>
      <c r="G644" s="239"/>
      <c r="H644" s="242">
        <v>0.029000000000000001</v>
      </c>
      <c r="I644" s="243"/>
      <c r="J644" s="239"/>
      <c r="K644" s="239"/>
      <c r="L644" s="244"/>
      <c r="M644" s="245"/>
      <c r="N644" s="246"/>
      <c r="O644" s="246"/>
      <c r="P644" s="246"/>
      <c r="Q644" s="246"/>
      <c r="R644" s="246"/>
      <c r="S644" s="246"/>
      <c r="T644" s="247"/>
      <c r="U644" s="13"/>
      <c r="V644" s="13"/>
      <c r="W644" s="13"/>
      <c r="X644" s="13"/>
      <c r="Y644" s="13"/>
      <c r="Z644" s="13"/>
      <c r="AA644" s="13"/>
      <c r="AB644" s="13"/>
      <c r="AC644" s="13"/>
      <c r="AD644" s="13"/>
      <c r="AE644" s="13"/>
      <c r="AT644" s="248" t="s">
        <v>342</v>
      </c>
      <c r="AU644" s="248" t="s">
        <v>88</v>
      </c>
      <c r="AV644" s="13" t="s">
        <v>88</v>
      </c>
      <c r="AW644" s="13" t="s">
        <v>41</v>
      </c>
      <c r="AX644" s="13" t="s">
        <v>79</v>
      </c>
      <c r="AY644" s="248" t="s">
        <v>305</v>
      </c>
    </row>
    <row r="645" s="14" customFormat="1">
      <c r="A645" s="14"/>
      <c r="B645" s="249"/>
      <c r="C645" s="250"/>
      <c r="D645" s="231" t="s">
        <v>342</v>
      </c>
      <c r="E645" s="251" t="s">
        <v>35</v>
      </c>
      <c r="F645" s="252" t="s">
        <v>344</v>
      </c>
      <c r="G645" s="250"/>
      <c r="H645" s="253">
        <v>0.029000000000000001</v>
      </c>
      <c r="I645" s="254"/>
      <c r="J645" s="250"/>
      <c r="K645" s="250"/>
      <c r="L645" s="255"/>
      <c r="M645" s="256"/>
      <c r="N645" s="257"/>
      <c r="O645" s="257"/>
      <c r="P645" s="257"/>
      <c r="Q645" s="257"/>
      <c r="R645" s="257"/>
      <c r="S645" s="257"/>
      <c r="T645" s="258"/>
      <c r="U645" s="14"/>
      <c r="V645" s="14"/>
      <c r="W645" s="14"/>
      <c r="X645" s="14"/>
      <c r="Y645" s="14"/>
      <c r="Z645" s="14"/>
      <c r="AA645" s="14"/>
      <c r="AB645" s="14"/>
      <c r="AC645" s="14"/>
      <c r="AD645" s="14"/>
      <c r="AE645" s="14"/>
      <c r="AT645" s="259" t="s">
        <v>342</v>
      </c>
      <c r="AU645" s="259" t="s">
        <v>88</v>
      </c>
      <c r="AV645" s="14" t="s">
        <v>313</v>
      </c>
      <c r="AW645" s="14" t="s">
        <v>41</v>
      </c>
      <c r="AX645" s="14" t="s">
        <v>86</v>
      </c>
      <c r="AY645" s="259" t="s">
        <v>305</v>
      </c>
    </row>
    <row r="646" s="2" customFormat="1" ht="24.15" customHeight="1">
      <c r="A646" s="42"/>
      <c r="B646" s="43"/>
      <c r="C646" s="218" t="s">
        <v>1064</v>
      </c>
      <c r="D646" s="218" t="s">
        <v>308</v>
      </c>
      <c r="E646" s="219" t="s">
        <v>3724</v>
      </c>
      <c r="F646" s="220" t="s">
        <v>3725</v>
      </c>
      <c r="G646" s="221" t="s">
        <v>338</v>
      </c>
      <c r="H646" s="222">
        <v>167.67400000000001</v>
      </c>
      <c r="I646" s="223"/>
      <c r="J646" s="224">
        <f>ROUND(I646*H646,2)</f>
        <v>0</v>
      </c>
      <c r="K646" s="220" t="s">
        <v>325</v>
      </c>
      <c r="L646" s="48"/>
      <c r="M646" s="225" t="s">
        <v>35</v>
      </c>
      <c r="N646" s="226" t="s">
        <v>52</v>
      </c>
      <c r="O646" s="89"/>
      <c r="P646" s="227">
        <f>O646*H646</f>
        <v>0</v>
      </c>
      <c r="Q646" s="227">
        <v>0</v>
      </c>
      <c r="R646" s="227">
        <f>Q646*H646</f>
        <v>0</v>
      </c>
      <c r="S646" s="227">
        <v>0</v>
      </c>
      <c r="T646" s="228">
        <f>S646*H646</f>
        <v>0</v>
      </c>
      <c r="U646" s="42"/>
      <c r="V646" s="42"/>
      <c r="W646" s="42"/>
      <c r="X646" s="42"/>
      <c r="Y646" s="42"/>
      <c r="Z646" s="42"/>
      <c r="AA646" s="42"/>
      <c r="AB646" s="42"/>
      <c r="AC646" s="42"/>
      <c r="AD646" s="42"/>
      <c r="AE646" s="42"/>
      <c r="AR646" s="229" t="s">
        <v>447</v>
      </c>
      <c r="AT646" s="229" t="s">
        <v>308</v>
      </c>
      <c r="AU646" s="229" t="s">
        <v>88</v>
      </c>
      <c r="AY646" s="20" t="s">
        <v>305</v>
      </c>
      <c r="BE646" s="230">
        <f>IF(N646="základní",J646,0)</f>
        <v>0</v>
      </c>
      <c r="BF646" s="230">
        <f>IF(N646="snížená",J646,0)</f>
        <v>0</v>
      </c>
      <c r="BG646" s="230">
        <f>IF(N646="zákl. přenesená",J646,0)</f>
        <v>0</v>
      </c>
      <c r="BH646" s="230">
        <f>IF(N646="sníž. přenesená",J646,0)</f>
        <v>0</v>
      </c>
      <c r="BI646" s="230">
        <f>IF(N646="nulová",J646,0)</f>
        <v>0</v>
      </c>
      <c r="BJ646" s="20" t="s">
        <v>313</v>
      </c>
      <c r="BK646" s="230">
        <f>ROUND(I646*H646,2)</f>
        <v>0</v>
      </c>
      <c r="BL646" s="20" t="s">
        <v>447</v>
      </c>
      <c r="BM646" s="229" t="s">
        <v>6475</v>
      </c>
    </row>
    <row r="647" s="2" customFormat="1">
      <c r="A647" s="42"/>
      <c r="B647" s="43"/>
      <c r="C647" s="44"/>
      <c r="D647" s="231" t="s">
        <v>315</v>
      </c>
      <c r="E647" s="44"/>
      <c r="F647" s="232" t="s">
        <v>3727</v>
      </c>
      <c r="G647" s="44"/>
      <c r="H647" s="44"/>
      <c r="I647" s="233"/>
      <c r="J647" s="44"/>
      <c r="K647" s="44"/>
      <c r="L647" s="48"/>
      <c r="M647" s="234"/>
      <c r="N647" s="235"/>
      <c r="O647" s="89"/>
      <c r="P647" s="89"/>
      <c r="Q647" s="89"/>
      <c r="R647" s="89"/>
      <c r="S647" s="89"/>
      <c r="T647" s="90"/>
      <c r="U647" s="42"/>
      <c r="V647" s="42"/>
      <c r="W647" s="42"/>
      <c r="X647" s="42"/>
      <c r="Y647" s="42"/>
      <c r="Z647" s="42"/>
      <c r="AA647" s="42"/>
      <c r="AB647" s="42"/>
      <c r="AC647" s="42"/>
      <c r="AD647" s="42"/>
      <c r="AE647" s="42"/>
      <c r="AT647" s="20" t="s">
        <v>315</v>
      </c>
      <c r="AU647" s="20" t="s">
        <v>88</v>
      </c>
    </row>
    <row r="648" s="2" customFormat="1">
      <c r="A648" s="42"/>
      <c r="B648" s="43"/>
      <c r="C648" s="44"/>
      <c r="D648" s="236" t="s">
        <v>328</v>
      </c>
      <c r="E648" s="44"/>
      <c r="F648" s="237" t="s">
        <v>3728</v>
      </c>
      <c r="G648" s="44"/>
      <c r="H648" s="44"/>
      <c r="I648" s="233"/>
      <c r="J648" s="44"/>
      <c r="K648" s="44"/>
      <c r="L648" s="48"/>
      <c r="M648" s="234"/>
      <c r="N648" s="235"/>
      <c r="O648" s="89"/>
      <c r="P648" s="89"/>
      <c r="Q648" s="89"/>
      <c r="R648" s="89"/>
      <c r="S648" s="89"/>
      <c r="T648" s="90"/>
      <c r="U648" s="42"/>
      <c r="V648" s="42"/>
      <c r="W648" s="42"/>
      <c r="X648" s="42"/>
      <c r="Y648" s="42"/>
      <c r="Z648" s="42"/>
      <c r="AA648" s="42"/>
      <c r="AB648" s="42"/>
      <c r="AC648" s="42"/>
      <c r="AD648" s="42"/>
      <c r="AE648" s="42"/>
      <c r="AT648" s="20" t="s">
        <v>328</v>
      </c>
      <c r="AU648" s="20" t="s">
        <v>88</v>
      </c>
    </row>
    <row r="649" s="13" customFormat="1">
      <c r="A649" s="13"/>
      <c r="B649" s="238"/>
      <c r="C649" s="239"/>
      <c r="D649" s="231" t="s">
        <v>342</v>
      </c>
      <c r="E649" s="240" t="s">
        <v>35</v>
      </c>
      <c r="F649" s="241" t="s">
        <v>6476</v>
      </c>
      <c r="G649" s="239"/>
      <c r="H649" s="242">
        <v>167.67400000000001</v>
      </c>
      <c r="I649" s="243"/>
      <c r="J649" s="239"/>
      <c r="K649" s="239"/>
      <c r="L649" s="244"/>
      <c r="M649" s="245"/>
      <c r="N649" s="246"/>
      <c r="O649" s="246"/>
      <c r="P649" s="246"/>
      <c r="Q649" s="246"/>
      <c r="R649" s="246"/>
      <c r="S649" s="246"/>
      <c r="T649" s="247"/>
      <c r="U649" s="13"/>
      <c r="V649" s="13"/>
      <c r="W649" s="13"/>
      <c r="X649" s="13"/>
      <c r="Y649" s="13"/>
      <c r="Z649" s="13"/>
      <c r="AA649" s="13"/>
      <c r="AB649" s="13"/>
      <c r="AC649" s="13"/>
      <c r="AD649" s="13"/>
      <c r="AE649" s="13"/>
      <c r="AT649" s="248" t="s">
        <v>342</v>
      </c>
      <c r="AU649" s="248" t="s">
        <v>88</v>
      </c>
      <c r="AV649" s="13" t="s">
        <v>88</v>
      </c>
      <c r="AW649" s="13" t="s">
        <v>41</v>
      </c>
      <c r="AX649" s="13" t="s">
        <v>79</v>
      </c>
      <c r="AY649" s="248" t="s">
        <v>305</v>
      </c>
    </row>
    <row r="650" s="14" customFormat="1">
      <c r="A650" s="14"/>
      <c r="B650" s="249"/>
      <c r="C650" s="250"/>
      <c r="D650" s="231" t="s">
        <v>342</v>
      </c>
      <c r="E650" s="251" t="s">
        <v>35</v>
      </c>
      <c r="F650" s="252" t="s">
        <v>344</v>
      </c>
      <c r="G650" s="250"/>
      <c r="H650" s="253">
        <v>167.67400000000001</v>
      </c>
      <c r="I650" s="254"/>
      <c r="J650" s="250"/>
      <c r="K650" s="250"/>
      <c r="L650" s="255"/>
      <c r="M650" s="256"/>
      <c r="N650" s="257"/>
      <c r="O650" s="257"/>
      <c r="P650" s="257"/>
      <c r="Q650" s="257"/>
      <c r="R650" s="257"/>
      <c r="S650" s="257"/>
      <c r="T650" s="258"/>
      <c r="U650" s="14"/>
      <c r="V650" s="14"/>
      <c r="W650" s="14"/>
      <c r="X650" s="14"/>
      <c r="Y650" s="14"/>
      <c r="Z650" s="14"/>
      <c r="AA650" s="14"/>
      <c r="AB650" s="14"/>
      <c r="AC650" s="14"/>
      <c r="AD650" s="14"/>
      <c r="AE650" s="14"/>
      <c r="AT650" s="259" t="s">
        <v>342</v>
      </c>
      <c r="AU650" s="259" t="s">
        <v>88</v>
      </c>
      <c r="AV650" s="14" t="s">
        <v>313</v>
      </c>
      <c r="AW650" s="14" t="s">
        <v>41</v>
      </c>
      <c r="AX650" s="14" t="s">
        <v>86</v>
      </c>
      <c r="AY650" s="259" t="s">
        <v>305</v>
      </c>
    </row>
    <row r="651" s="2" customFormat="1" ht="16.5" customHeight="1">
      <c r="A651" s="42"/>
      <c r="B651" s="43"/>
      <c r="C651" s="260" t="s">
        <v>1076</v>
      </c>
      <c r="D651" s="260" t="s">
        <v>303</v>
      </c>
      <c r="E651" s="261" t="s">
        <v>3730</v>
      </c>
      <c r="F651" s="262" t="s">
        <v>3731</v>
      </c>
      <c r="G651" s="263" t="s">
        <v>493</v>
      </c>
      <c r="H651" s="264">
        <v>0.067000000000000004</v>
      </c>
      <c r="I651" s="265"/>
      <c r="J651" s="266">
        <f>ROUND(I651*H651,2)</f>
        <v>0</v>
      </c>
      <c r="K651" s="262" t="s">
        <v>325</v>
      </c>
      <c r="L651" s="267"/>
      <c r="M651" s="268" t="s">
        <v>35</v>
      </c>
      <c r="N651" s="269" t="s">
        <v>52</v>
      </c>
      <c r="O651" s="89"/>
      <c r="P651" s="227">
        <f>O651*H651</f>
        <v>0</v>
      </c>
      <c r="Q651" s="227">
        <v>1</v>
      </c>
      <c r="R651" s="227">
        <f>Q651*H651</f>
        <v>0.067000000000000004</v>
      </c>
      <c r="S651" s="227">
        <v>0</v>
      </c>
      <c r="T651" s="228">
        <f>S651*H651</f>
        <v>0</v>
      </c>
      <c r="U651" s="42"/>
      <c r="V651" s="42"/>
      <c r="W651" s="42"/>
      <c r="X651" s="42"/>
      <c r="Y651" s="42"/>
      <c r="Z651" s="42"/>
      <c r="AA651" s="42"/>
      <c r="AB651" s="42"/>
      <c r="AC651" s="42"/>
      <c r="AD651" s="42"/>
      <c r="AE651" s="42"/>
      <c r="AR651" s="229" t="s">
        <v>663</v>
      </c>
      <c r="AT651" s="229" t="s">
        <v>303</v>
      </c>
      <c r="AU651" s="229" t="s">
        <v>88</v>
      </c>
      <c r="AY651" s="20" t="s">
        <v>305</v>
      </c>
      <c r="BE651" s="230">
        <f>IF(N651="základní",J651,0)</f>
        <v>0</v>
      </c>
      <c r="BF651" s="230">
        <f>IF(N651="snížená",J651,0)</f>
        <v>0</v>
      </c>
      <c r="BG651" s="230">
        <f>IF(N651="zákl. přenesená",J651,0)</f>
        <v>0</v>
      </c>
      <c r="BH651" s="230">
        <f>IF(N651="sníž. přenesená",J651,0)</f>
        <v>0</v>
      </c>
      <c r="BI651" s="230">
        <f>IF(N651="nulová",J651,0)</f>
        <v>0</v>
      </c>
      <c r="BJ651" s="20" t="s">
        <v>313</v>
      </c>
      <c r="BK651" s="230">
        <f>ROUND(I651*H651,2)</f>
        <v>0</v>
      </c>
      <c r="BL651" s="20" t="s">
        <v>447</v>
      </c>
      <c r="BM651" s="229" t="s">
        <v>6477</v>
      </c>
    </row>
    <row r="652" s="2" customFormat="1">
      <c r="A652" s="42"/>
      <c r="B652" s="43"/>
      <c r="C652" s="44"/>
      <c r="D652" s="231" t="s">
        <v>315</v>
      </c>
      <c r="E652" s="44"/>
      <c r="F652" s="232" t="s">
        <v>3731</v>
      </c>
      <c r="G652" s="44"/>
      <c r="H652" s="44"/>
      <c r="I652" s="233"/>
      <c r="J652" s="44"/>
      <c r="K652" s="44"/>
      <c r="L652" s="48"/>
      <c r="M652" s="234"/>
      <c r="N652" s="235"/>
      <c r="O652" s="89"/>
      <c r="P652" s="89"/>
      <c r="Q652" s="89"/>
      <c r="R652" s="89"/>
      <c r="S652" s="89"/>
      <c r="T652" s="90"/>
      <c r="U652" s="42"/>
      <c r="V652" s="42"/>
      <c r="W652" s="42"/>
      <c r="X652" s="42"/>
      <c r="Y652" s="42"/>
      <c r="Z652" s="42"/>
      <c r="AA652" s="42"/>
      <c r="AB652" s="42"/>
      <c r="AC652" s="42"/>
      <c r="AD652" s="42"/>
      <c r="AE652" s="42"/>
      <c r="AT652" s="20" t="s">
        <v>315</v>
      </c>
      <c r="AU652" s="20" t="s">
        <v>88</v>
      </c>
    </row>
    <row r="653" s="2" customFormat="1">
      <c r="A653" s="42"/>
      <c r="B653" s="43"/>
      <c r="C653" s="44"/>
      <c r="D653" s="231" t="s">
        <v>472</v>
      </c>
      <c r="E653" s="44"/>
      <c r="F653" s="274" t="s">
        <v>3733</v>
      </c>
      <c r="G653" s="44"/>
      <c r="H653" s="44"/>
      <c r="I653" s="233"/>
      <c r="J653" s="44"/>
      <c r="K653" s="44"/>
      <c r="L653" s="48"/>
      <c r="M653" s="234"/>
      <c r="N653" s="235"/>
      <c r="O653" s="89"/>
      <c r="P653" s="89"/>
      <c r="Q653" s="89"/>
      <c r="R653" s="89"/>
      <c r="S653" s="89"/>
      <c r="T653" s="90"/>
      <c r="U653" s="42"/>
      <c r="V653" s="42"/>
      <c r="W653" s="42"/>
      <c r="X653" s="42"/>
      <c r="Y653" s="42"/>
      <c r="Z653" s="42"/>
      <c r="AA653" s="42"/>
      <c r="AB653" s="42"/>
      <c r="AC653" s="42"/>
      <c r="AD653" s="42"/>
      <c r="AE653" s="42"/>
      <c r="AT653" s="20" t="s">
        <v>472</v>
      </c>
      <c r="AU653" s="20" t="s">
        <v>88</v>
      </c>
    </row>
    <row r="654" s="13" customFormat="1">
      <c r="A654" s="13"/>
      <c r="B654" s="238"/>
      <c r="C654" s="239"/>
      <c r="D654" s="231" t="s">
        <v>342</v>
      </c>
      <c r="E654" s="240" t="s">
        <v>35</v>
      </c>
      <c r="F654" s="241" t="s">
        <v>6478</v>
      </c>
      <c r="G654" s="239"/>
      <c r="H654" s="242">
        <v>0.067000000000000004</v>
      </c>
      <c r="I654" s="243"/>
      <c r="J654" s="239"/>
      <c r="K654" s="239"/>
      <c r="L654" s="244"/>
      <c r="M654" s="245"/>
      <c r="N654" s="246"/>
      <c r="O654" s="246"/>
      <c r="P654" s="246"/>
      <c r="Q654" s="246"/>
      <c r="R654" s="246"/>
      <c r="S654" s="246"/>
      <c r="T654" s="247"/>
      <c r="U654" s="13"/>
      <c r="V654" s="13"/>
      <c r="W654" s="13"/>
      <c r="X654" s="13"/>
      <c r="Y654" s="13"/>
      <c r="Z654" s="13"/>
      <c r="AA654" s="13"/>
      <c r="AB654" s="13"/>
      <c r="AC654" s="13"/>
      <c r="AD654" s="13"/>
      <c r="AE654" s="13"/>
      <c r="AT654" s="248" t="s">
        <v>342</v>
      </c>
      <c r="AU654" s="248" t="s">
        <v>88</v>
      </c>
      <c r="AV654" s="13" t="s">
        <v>88</v>
      </c>
      <c r="AW654" s="13" t="s">
        <v>41</v>
      </c>
      <c r="AX654" s="13" t="s">
        <v>79</v>
      </c>
      <c r="AY654" s="248" t="s">
        <v>305</v>
      </c>
    </row>
    <row r="655" s="14" customFormat="1">
      <c r="A655" s="14"/>
      <c r="B655" s="249"/>
      <c r="C655" s="250"/>
      <c r="D655" s="231" t="s">
        <v>342</v>
      </c>
      <c r="E655" s="251" t="s">
        <v>35</v>
      </c>
      <c r="F655" s="252" t="s">
        <v>344</v>
      </c>
      <c r="G655" s="250"/>
      <c r="H655" s="253">
        <v>0.067000000000000004</v>
      </c>
      <c r="I655" s="254"/>
      <c r="J655" s="250"/>
      <c r="K655" s="250"/>
      <c r="L655" s="255"/>
      <c r="M655" s="256"/>
      <c r="N655" s="257"/>
      <c r="O655" s="257"/>
      <c r="P655" s="257"/>
      <c r="Q655" s="257"/>
      <c r="R655" s="257"/>
      <c r="S655" s="257"/>
      <c r="T655" s="258"/>
      <c r="U655" s="14"/>
      <c r="V655" s="14"/>
      <c r="W655" s="14"/>
      <c r="X655" s="14"/>
      <c r="Y655" s="14"/>
      <c r="Z655" s="14"/>
      <c r="AA655" s="14"/>
      <c r="AB655" s="14"/>
      <c r="AC655" s="14"/>
      <c r="AD655" s="14"/>
      <c r="AE655" s="14"/>
      <c r="AT655" s="259" t="s">
        <v>342</v>
      </c>
      <c r="AU655" s="259" t="s">
        <v>88</v>
      </c>
      <c r="AV655" s="14" t="s">
        <v>313</v>
      </c>
      <c r="AW655" s="14" t="s">
        <v>41</v>
      </c>
      <c r="AX655" s="14" t="s">
        <v>86</v>
      </c>
      <c r="AY655" s="259" t="s">
        <v>305</v>
      </c>
    </row>
    <row r="656" s="2" customFormat="1" ht="24.15" customHeight="1">
      <c r="A656" s="42"/>
      <c r="B656" s="43"/>
      <c r="C656" s="218" t="s">
        <v>1085</v>
      </c>
      <c r="D656" s="218" t="s">
        <v>308</v>
      </c>
      <c r="E656" s="219" t="s">
        <v>3735</v>
      </c>
      <c r="F656" s="220" t="s">
        <v>3736</v>
      </c>
      <c r="G656" s="221" t="s">
        <v>493</v>
      </c>
      <c r="H656" s="222">
        <v>0.096000000000000002</v>
      </c>
      <c r="I656" s="223"/>
      <c r="J656" s="224">
        <f>ROUND(I656*H656,2)</f>
        <v>0</v>
      </c>
      <c r="K656" s="220" t="s">
        <v>325</v>
      </c>
      <c r="L656" s="48"/>
      <c r="M656" s="225" t="s">
        <v>35</v>
      </c>
      <c r="N656" s="226" t="s">
        <v>52</v>
      </c>
      <c r="O656" s="89"/>
      <c r="P656" s="227">
        <f>O656*H656</f>
        <v>0</v>
      </c>
      <c r="Q656" s="227">
        <v>0</v>
      </c>
      <c r="R656" s="227">
        <f>Q656*H656</f>
        <v>0</v>
      </c>
      <c r="S656" s="227">
        <v>0</v>
      </c>
      <c r="T656" s="228">
        <f>S656*H656</f>
        <v>0</v>
      </c>
      <c r="U656" s="42"/>
      <c r="V656" s="42"/>
      <c r="W656" s="42"/>
      <c r="X656" s="42"/>
      <c r="Y656" s="42"/>
      <c r="Z656" s="42"/>
      <c r="AA656" s="42"/>
      <c r="AB656" s="42"/>
      <c r="AC656" s="42"/>
      <c r="AD656" s="42"/>
      <c r="AE656" s="42"/>
      <c r="AR656" s="229" t="s">
        <v>447</v>
      </c>
      <c r="AT656" s="229" t="s">
        <v>308</v>
      </c>
      <c r="AU656" s="229" t="s">
        <v>88</v>
      </c>
      <c r="AY656" s="20" t="s">
        <v>305</v>
      </c>
      <c r="BE656" s="230">
        <f>IF(N656="základní",J656,0)</f>
        <v>0</v>
      </c>
      <c r="BF656" s="230">
        <f>IF(N656="snížená",J656,0)</f>
        <v>0</v>
      </c>
      <c r="BG656" s="230">
        <f>IF(N656="zákl. přenesená",J656,0)</f>
        <v>0</v>
      </c>
      <c r="BH656" s="230">
        <f>IF(N656="sníž. přenesená",J656,0)</f>
        <v>0</v>
      </c>
      <c r="BI656" s="230">
        <f>IF(N656="nulová",J656,0)</f>
        <v>0</v>
      </c>
      <c r="BJ656" s="20" t="s">
        <v>313</v>
      </c>
      <c r="BK656" s="230">
        <f>ROUND(I656*H656,2)</f>
        <v>0</v>
      </c>
      <c r="BL656" s="20" t="s">
        <v>447</v>
      </c>
      <c r="BM656" s="229" t="s">
        <v>6479</v>
      </c>
    </row>
    <row r="657" s="2" customFormat="1">
      <c r="A657" s="42"/>
      <c r="B657" s="43"/>
      <c r="C657" s="44"/>
      <c r="D657" s="231" t="s">
        <v>315</v>
      </c>
      <c r="E657" s="44"/>
      <c r="F657" s="232" t="s">
        <v>3738</v>
      </c>
      <c r="G657" s="44"/>
      <c r="H657" s="44"/>
      <c r="I657" s="233"/>
      <c r="J657" s="44"/>
      <c r="K657" s="44"/>
      <c r="L657" s="48"/>
      <c r="M657" s="234"/>
      <c r="N657" s="235"/>
      <c r="O657" s="89"/>
      <c r="P657" s="89"/>
      <c r="Q657" s="89"/>
      <c r="R657" s="89"/>
      <c r="S657" s="89"/>
      <c r="T657" s="90"/>
      <c r="U657" s="42"/>
      <c r="V657" s="42"/>
      <c r="W657" s="42"/>
      <c r="X657" s="42"/>
      <c r="Y657" s="42"/>
      <c r="Z657" s="42"/>
      <c r="AA657" s="42"/>
      <c r="AB657" s="42"/>
      <c r="AC657" s="42"/>
      <c r="AD657" s="42"/>
      <c r="AE657" s="42"/>
      <c r="AT657" s="20" t="s">
        <v>315</v>
      </c>
      <c r="AU657" s="20" t="s">
        <v>88</v>
      </c>
    </row>
    <row r="658" s="2" customFormat="1">
      <c r="A658" s="42"/>
      <c r="B658" s="43"/>
      <c r="C658" s="44"/>
      <c r="D658" s="236" t="s">
        <v>328</v>
      </c>
      <c r="E658" s="44"/>
      <c r="F658" s="237" t="s">
        <v>3739</v>
      </c>
      <c r="G658" s="44"/>
      <c r="H658" s="44"/>
      <c r="I658" s="233"/>
      <c r="J658" s="44"/>
      <c r="K658" s="44"/>
      <c r="L658" s="48"/>
      <c r="M658" s="234"/>
      <c r="N658" s="235"/>
      <c r="O658" s="89"/>
      <c r="P658" s="89"/>
      <c r="Q658" s="89"/>
      <c r="R658" s="89"/>
      <c r="S658" s="89"/>
      <c r="T658" s="90"/>
      <c r="U658" s="42"/>
      <c r="V658" s="42"/>
      <c r="W658" s="42"/>
      <c r="X658" s="42"/>
      <c r="Y658" s="42"/>
      <c r="Z658" s="42"/>
      <c r="AA658" s="42"/>
      <c r="AB658" s="42"/>
      <c r="AC658" s="42"/>
      <c r="AD658" s="42"/>
      <c r="AE658" s="42"/>
      <c r="AT658" s="20" t="s">
        <v>328</v>
      </c>
      <c r="AU658" s="20" t="s">
        <v>88</v>
      </c>
    </row>
    <row r="659" s="2" customFormat="1">
      <c r="A659" s="42"/>
      <c r="B659" s="43"/>
      <c r="C659" s="44"/>
      <c r="D659" s="231" t="s">
        <v>472</v>
      </c>
      <c r="E659" s="44"/>
      <c r="F659" s="274" t="s">
        <v>6470</v>
      </c>
      <c r="G659" s="44"/>
      <c r="H659" s="44"/>
      <c r="I659" s="233"/>
      <c r="J659" s="44"/>
      <c r="K659" s="44"/>
      <c r="L659" s="48"/>
      <c r="M659" s="270"/>
      <c r="N659" s="271"/>
      <c r="O659" s="272"/>
      <c r="P659" s="272"/>
      <c r="Q659" s="272"/>
      <c r="R659" s="272"/>
      <c r="S659" s="272"/>
      <c r="T659" s="273"/>
      <c r="U659" s="42"/>
      <c r="V659" s="42"/>
      <c r="W659" s="42"/>
      <c r="X659" s="42"/>
      <c r="Y659" s="42"/>
      <c r="Z659" s="42"/>
      <c r="AA659" s="42"/>
      <c r="AB659" s="42"/>
      <c r="AC659" s="42"/>
      <c r="AD659" s="42"/>
      <c r="AE659" s="42"/>
      <c r="AT659" s="20" t="s">
        <v>472</v>
      </c>
      <c r="AU659" s="20" t="s">
        <v>88</v>
      </c>
    </row>
    <row r="660" s="2" customFormat="1" ht="6.96" customHeight="1">
      <c r="A660" s="42"/>
      <c r="B660" s="64"/>
      <c r="C660" s="65"/>
      <c r="D660" s="65"/>
      <c r="E660" s="65"/>
      <c r="F660" s="65"/>
      <c r="G660" s="65"/>
      <c r="H660" s="65"/>
      <c r="I660" s="65"/>
      <c r="J660" s="65"/>
      <c r="K660" s="65"/>
      <c r="L660" s="48"/>
      <c r="M660" s="42"/>
      <c r="O660" s="42"/>
      <c r="P660" s="42"/>
      <c r="Q660" s="42"/>
      <c r="R660" s="42"/>
      <c r="S660" s="42"/>
      <c r="T660" s="42"/>
      <c r="U660" s="42"/>
      <c r="V660" s="42"/>
      <c r="W660" s="42"/>
      <c r="X660" s="42"/>
      <c r="Y660" s="42"/>
      <c r="Z660" s="42"/>
      <c r="AA660" s="42"/>
      <c r="AB660" s="42"/>
      <c r="AC660" s="42"/>
      <c r="AD660" s="42"/>
      <c r="AE660" s="42"/>
    </row>
  </sheetData>
  <sheetProtection sheet="1" autoFilter="0" formatColumns="0" formatRows="0" objects="1" scenarios="1" spinCount="100000" saltValue="w5QDOxI1kL2hOVjlVBsvB6Z2LNS/Sz+b/8dQjCAav8MxpnbBl1yDCF2NyYaAsO7J2oe7C+bfH3hApzq7Fd7jZA==" hashValue="MLt7AbiNUXJFu7F9/NpDbAnTpIgexQeFzvywgQW7eRWGaaLvtkVPRqh4Wdxc7ZOlp1g7zbvFPVlsIohlr79hkw==" algorithmName="SHA-512" password="CCF9"/>
  <autoFilter ref="C102:K659"/>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8" r:id="rId1" display="https://podminky.urs.cz/item/CS_URS_2023_01/111251201"/>
    <hyperlink ref="F116" r:id="rId2" display="https://podminky.urs.cz/item/CS_URS_2023_01/112155311"/>
    <hyperlink ref="F119" r:id="rId3" display="https://podminky.urs.cz/item/CS_URS_2023_01/115001103"/>
    <hyperlink ref="F124" r:id="rId4" display="https://podminky.urs.cz/item/CS_URS_2023_01/119001421"/>
    <hyperlink ref="F131" r:id="rId5" display="https://podminky.urs.cz/item/CS_URS_2023_01/121151103"/>
    <hyperlink ref="F139" r:id="rId6" display="https://podminky.urs.cz/item/CS_URS_2023_01/122252612"/>
    <hyperlink ref="F158" r:id="rId7" display="https://podminky.urs.cz/item/CS_URS_2023_01/122252618"/>
    <hyperlink ref="F161" r:id="rId8" display="https://podminky.urs.cz/item/CS_URS_2023_01/139001101"/>
    <hyperlink ref="F166" r:id="rId9" display="https://podminky.urs.cz/item/CS_URS_2023_01/162751117"/>
    <hyperlink ref="F176" r:id="rId10" display="https://podminky.urs.cz/item/CS_URS_2023_01/162751119"/>
    <hyperlink ref="F182" r:id="rId11" display="https://podminky.urs.cz/item/CS_URS_2023_01/171103101"/>
    <hyperlink ref="F187" r:id="rId12" display="https://podminky.urs.cz/item/CS_URS_2023_01/171151101"/>
    <hyperlink ref="F193" r:id="rId13" display="https://podminky.urs.cz/item/CS_URS_2023_01/171201231"/>
    <hyperlink ref="F198" r:id="rId14" display="https://podminky.urs.cz/item/CS_URS_2023_01/174111311"/>
    <hyperlink ref="F215" r:id="rId15" display="https://podminky.urs.cz/item/CS_URS_2023_01/181411122"/>
    <hyperlink ref="F227" r:id="rId16" display="https://podminky.urs.cz/item/CS_URS_2023_01/182351023"/>
    <hyperlink ref="F237" r:id="rId17" display="https://podminky.urs.cz/item/CS_URS_2023_01/211971110"/>
    <hyperlink ref="F248" r:id="rId18" display="https://podminky.urs.cz/item/CS_URS_2023_01/273321117"/>
    <hyperlink ref="F257" r:id="rId19" display="https://podminky.urs.cz/item/CS_URS_2023_01/273321191"/>
    <hyperlink ref="F260" r:id="rId20" display="https://podminky.urs.cz/item/CS_URS_2023_01/273354111"/>
    <hyperlink ref="F270" r:id="rId21" display="https://podminky.urs.cz/item/CS_URS_2023_01/273354211"/>
    <hyperlink ref="F273" r:id="rId22" display="https://podminky.urs.cz/item/CS_URS_2023_01/273361116"/>
    <hyperlink ref="F279" r:id="rId23" display="https://podminky.urs.cz/item/CS_URS_2023_01/273361412"/>
    <hyperlink ref="F285" r:id="rId24" display="https://podminky.urs.cz/item/CS_URS_2023_01/274311127"/>
    <hyperlink ref="F293" r:id="rId25" display="https://podminky.urs.cz/item/CS_URS_2023_01/274311191"/>
    <hyperlink ref="F296" r:id="rId26" display="https://podminky.urs.cz/item/CS_URS_2023_01/274354111"/>
    <hyperlink ref="F306" r:id="rId27" display="https://podminky.urs.cz/item/CS_URS_2023_01/274354211"/>
    <hyperlink ref="F309" r:id="rId28" display="https://podminky.urs.cz/item/CS_URS_2023_01/274361116"/>
    <hyperlink ref="F316" r:id="rId29" display="https://podminky.urs.cz/item/CS_URS_2023_01/380326242"/>
    <hyperlink ref="F322" r:id="rId30" display="https://podminky.urs.cz/item/CS_URS_2023_01/380356231"/>
    <hyperlink ref="F330" r:id="rId31" display="https://podminky.urs.cz/item/CS_URS_2023_01/380356232"/>
    <hyperlink ref="F333" r:id="rId32" display="https://podminky.urs.cz/item/CS_URS_2023_01/380361006"/>
    <hyperlink ref="F339" r:id="rId33" display="https://podminky.urs.cz/item/CS_URS_2023_01/388995212"/>
    <hyperlink ref="F346" r:id="rId34" display="https://podminky.urs.cz/item/CS_URS_2023_01/451315114"/>
    <hyperlink ref="F352" r:id="rId35" display="https://podminky.urs.cz/item/CS_URS_2023_01/451475121"/>
    <hyperlink ref="F358" r:id="rId36" display="https://podminky.urs.cz/item/CS_URS_2023_01/451475122"/>
    <hyperlink ref="F363" r:id="rId37" display="https://podminky.urs.cz/item/CS_URS_2023_01/451541111"/>
    <hyperlink ref="F371" r:id="rId38" display="https://podminky.urs.cz/item/CS_URS_2023_01/457311116"/>
    <hyperlink ref="F377" r:id="rId39" display="https://podminky.urs.cz/item/CS_URS_2023_01/465513157"/>
    <hyperlink ref="F387" r:id="rId40" display="https://podminky.urs.cz/item/CS_URS_2023_01/273361412"/>
    <hyperlink ref="F394" r:id="rId41" display="https://podminky.urs.cz/item/CS_URS_2023_01/628613223"/>
    <hyperlink ref="F403" r:id="rId42" display="https://podminky.urs.cz/item/CS_URS_2023_01/628613233"/>
    <hyperlink ref="F414" r:id="rId43" display="https://podminky.urs.cz/item/CS_URS_2023_01/812472121"/>
    <hyperlink ref="F419" r:id="rId44" display="https://podminky.urs.cz/item/CS_URS_2023_01/899501221"/>
    <hyperlink ref="F444" r:id="rId45" display="https://podminky.urs.cz/item/CS_URS_2023_01/911121211"/>
    <hyperlink ref="F451" r:id="rId46" display="https://podminky.urs.cz/item/CS_URS_2023_01/911121311"/>
    <hyperlink ref="F475" r:id="rId47" display="https://podminky.urs.cz/item/CS_URS_2023_01/931992121"/>
    <hyperlink ref="F483" r:id="rId48" display="https://podminky.urs.cz/item/CS_URS_2023_01/931994142"/>
    <hyperlink ref="F489" r:id="rId49" display="https://podminky.urs.cz/item/CS_URS_2023_01/936942211"/>
    <hyperlink ref="F495" r:id="rId50" display="https://podminky.urs.cz/item/CS_URS_2023_01/952904121"/>
    <hyperlink ref="F501" r:id="rId51" display="https://podminky.urs.cz/item/CS_URS_2023_01/952904131"/>
    <hyperlink ref="F506" r:id="rId52" display="https://podminky.urs.cz/item/CS_URS_2023_01/952904152"/>
    <hyperlink ref="F512" r:id="rId53" display="https://podminky.urs.cz/item/CS_URS_2023_01/953965132"/>
    <hyperlink ref="F518" r:id="rId54" display="https://podminky.urs.cz/item/CS_URS_2023_01/961041211"/>
    <hyperlink ref="F524" r:id="rId55" display="https://podminky.urs.cz/item/CS_URS_2023_01/962021112"/>
    <hyperlink ref="F530" r:id="rId56" display="https://podminky.urs.cz/item/CS_URS_2023_01/962041211"/>
    <hyperlink ref="F536" r:id="rId57" display="https://podminky.urs.cz/item/CS_URS_2023_01/963051111"/>
    <hyperlink ref="F547" r:id="rId58" display="https://podminky.urs.cz/item/CS_URS_2023_01/966008113"/>
    <hyperlink ref="F553" r:id="rId59" display="https://podminky.urs.cz/item/CS_URS_2023_01/985121122"/>
    <hyperlink ref="F560" r:id="rId60" display="https://podminky.urs.cz/item/CS_URS_2023_01/985311113"/>
    <hyperlink ref="F567" r:id="rId61" display="https://podminky.urs.cz/item/CS_URS_2023_01/985323111"/>
    <hyperlink ref="F574" r:id="rId62" display="https://podminky.urs.cz/item/CS_URS_2023_01/985324231"/>
    <hyperlink ref="F582" r:id="rId63" display="https://podminky.urs.cz/item/CS_URS_2023_01/997013843"/>
    <hyperlink ref="F587" r:id="rId64" display="https://podminky.urs.cz/item/CS_URS_2023_01/997211511"/>
    <hyperlink ref="F591" r:id="rId65" display="https://podminky.urs.cz/item/CS_URS_2023_01/997211519"/>
    <hyperlink ref="F597" r:id="rId66" display="https://podminky.urs.cz/item/CS_URS_2023_01/997211611"/>
    <hyperlink ref="F600" r:id="rId67" display="https://podminky.urs.cz/item/CS_URS_2023_01/997221861"/>
    <hyperlink ref="F608" r:id="rId68" display="https://podminky.urs.cz/item/CS_URS_2023_01/997221862"/>
    <hyperlink ref="F616" r:id="rId69" display="https://podminky.urs.cz/item/CS_URS_2023_01/997221873"/>
    <hyperlink ref="F625" r:id="rId70" display="https://podminky.urs.cz/item/CS_URS_2023_01/998214111"/>
    <hyperlink ref="F631" r:id="rId71" display="https://podminky.urs.cz/item/CS_URS_2023_01/711112001"/>
    <hyperlink ref="F648" r:id="rId72" display="https://podminky.urs.cz/item/CS_URS_2023_01/711112011"/>
    <hyperlink ref="F658" r:id="rId73"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74"/>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227</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6232</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6480</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6232</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002 - VRN - km 5,922 -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3746</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3747</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2309</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2</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3264</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6232</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 xml:space="preserve">002 - VRN - km 5,922 - propustek </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1889</v>
      </c>
      <c r="F96" s="205" t="s">
        <v>1890</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3748</v>
      </c>
      <c r="F97" s="216" t="s">
        <v>3749</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3750</v>
      </c>
      <c r="F98" s="220" t="s">
        <v>3751</v>
      </c>
      <c r="G98" s="221" t="s">
        <v>2080</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6481</v>
      </c>
    </row>
    <row r="99" s="2" customFormat="1">
      <c r="A99" s="42"/>
      <c r="B99" s="43"/>
      <c r="C99" s="44"/>
      <c r="D99" s="231" t="s">
        <v>315</v>
      </c>
      <c r="E99" s="44"/>
      <c r="F99" s="232" t="s">
        <v>3751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3753</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3754</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3755</v>
      </c>
      <c r="F102" s="220" t="s">
        <v>3756</v>
      </c>
      <c r="G102" s="221" t="s">
        <v>2080</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6482</v>
      </c>
    </row>
    <row r="103" s="2" customFormat="1">
      <c r="A103" s="42"/>
      <c r="B103" s="43"/>
      <c r="C103" s="44"/>
      <c r="D103" s="231" t="s">
        <v>315</v>
      </c>
      <c r="E103" s="44"/>
      <c r="F103" s="232" t="s">
        <v>3756</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3758</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3759</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3760</v>
      </c>
      <c r="F106" s="216" t="s">
        <v>3761</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3762</v>
      </c>
      <c r="F107" s="220" t="s">
        <v>3761</v>
      </c>
      <c r="G107" s="221" t="s">
        <v>2080</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6483</v>
      </c>
    </row>
    <row r="108" s="2" customFormat="1">
      <c r="A108" s="42"/>
      <c r="B108" s="43"/>
      <c r="C108" s="44"/>
      <c r="D108" s="231" t="s">
        <v>315</v>
      </c>
      <c r="E108" s="44"/>
      <c r="F108" s="232" t="s">
        <v>3761</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3764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3765</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2552</v>
      </c>
      <c r="F111" s="216" t="s">
        <v>2553</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2078</v>
      </c>
      <c r="F112" s="220" t="s">
        <v>2079</v>
      </c>
      <c r="G112" s="221" t="s">
        <v>2080</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6484</v>
      </c>
    </row>
    <row r="113" s="2" customFormat="1">
      <c r="A113" s="42"/>
      <c r="B113" s="43"/>
      <c r="C113" s="44"/>
      <c r="D113" s="231" t="s">
        <v>315</v>
      </c>
      <c r="E113" s="44"/>
      <c r="F113" s="232" t="s">
        <v>2079</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2083</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3767</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urSfOBDcWcf1N0OkruidZlKlk9hCk+suMwfwdrBYXA16Nd/BYXsg0Bn0u2SAAv7aSsZoJ12ly9KG8Hj55FQZMg==" hashValue="3EROCpVn49Y2BB41r7ZHZkLVqoYS7kj4UVavFqkpXBoCHhN6rWBTc/2NAsMyy+NBccN0WbeidxXH7lScu/m1cQ=="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232</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6485</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6486</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ROUND(J102,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ROUND((SUM(BE102:BE547)),  2)</f>
        <v>0</v>
      </c>
      <c r="G37" s="42"/>
      <c r="H37" s="42"/>
      <c r="I37" s="163">
        <v>0.20999999999999999</v>
      </c>
      <c r="J37" s="162">
        <f>ROUND(((SUM(BE102:BE547))*I37),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ROUND((SUM(BF102:BF547)),  2)</f>
        <v>0</v>
      </c>
      <c r="G38" s="42"/>
      <c r="H38" s="42"/>
      <c r="I38" s="163">
        <v>0.14999999999999999</v>
      </c>
      <c r="J38" s="162">
        <f>ROUND(((SUM(BF102:BF547))*I38),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ROUND((SUM(BG102:BG547)),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ROUND((SUM(BH102:BH547)),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ROUND((SUM(BI102:BI547)),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6485</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001 - ZRN - km 2,628 -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J102</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J215</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J275</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1907</v>
      </c>
      <c r="E72" s="188"/>
      <c r="F72" s="188"/>
      <c r="G72" s="188"/>
      <c r="H72" s="188"/>
      <c r="I72" s="188"/>
      <c r="J72" s="189">
        <f>J331</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3770</v>
      </c>
      <c r="E73" s="188"/>
      <c r="F73" s="188"/>
      <c r="G73" s="188"/>
      <c r="H73" s="188"/>
      <c r="I73" s="188"/>
      <c r="J73" s="189">
        <f>J366</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1908</v>
      </c>
      <c r="E74" s="188"/>
      <c r="F74" s="188"/>
      <c r="G74" s="188"/>
      <c r="H74" s="188"/>
      <c r="I74" s="188"/>
      <c r="J74" s="189">
        <f>J393</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1909</v>
      </c>
      <c r="E75" s="188"/>
      <c r="F75" s="188"/>
      <c r="G75" s="188"/>
      <c r="H75" s="188"/>
      <c r="I75" s="188"/>
      <c r="J75" s="189">
        <f>J480</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3268</v>
      </c>
      <c r="E76" s="188"/>
      <c r="F76" s="188"/>
      <c r="G76" s="188"/>
      <c r="H76" s="188"/>
      <c r="I76" s="188"/>
      <c r="J76" s="189">
        <f>J507</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2306</v>
      </c>
      <c r="E77" s="183"/>
      <c r="F77" s="183"/>
      <c r="G77" s="183"/>
      <c r="H77" s="183"/>
      <c r="I77" s="183"/>
      <c r="J77" s="184">
        <f>J512</f>
        <v>0</v>
      </c>
      <c r="K77" s="181"/>
      <c r="L77" s="185"/>
      <c r="S77" s="9"/>
      <c r="T77" s="9"/>
      <c r="U77" s="9"/>
      <c r="V77" s="9"/>
      <c r="W77" s="9"/>
      <c r="X77" s="9"/>
      <c r="Y77" s="9"/>
      <c r="Z77" s="9"/>
      <c r="AA77" s="9"/>
      <c r="AB77" s="9"/>
      <c r="AC77" s="9"/>
      <c r="AD77" s="9"/>
      <c r="AE77" s="9"/>
    </row>
    <row r="78" s="10" customFormat="1" ht="19.92" customHeight="1">
      <c r="A78" s="10"/>
      <c r="B78" s="186"/>
      <c r="C78" s="129"/>
      <c r="D78" s="187" t="s">
        <v>2307</v>
      </c>
      <c r="E78" s="188"/>
      <c r="F78" s="188"/>
      <c r="G78" s="188"/>
      <c r="H78" s="188"/>
      <c r="I78" s="188"/>
      <c r="J78" s="189">
        <f>J513</f>
        <v>0</v>
      </c>
      <c r="K78" s="129"/>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64"/>
      <c r="C80" s="65"/>
      <c r="D80" s="65"/>
      <c r="E80" s="65"/>
      <c r="F80" s="65"/>
      <c r="G80" s="65"/>
      <c r="H80" s="65"/>
      <c r="I80" s="65"/>
      <c r="J80" s="65"/>
      <c r="K80" s="65"/>
      <c r="L80" s="151"/>
      <c r="S80" s="42"/>
      <c r="T80" s="42"/>
      <c r="U80" s="42"/>
      <c r="V80" s="42"/>
      <c r="W80" s="42"/>
      <c r="X80" s="42"/>
      <c r="Y80" s="42"/>
      <c r="Z80" s="42"/>
      <c r="AA80" s="42"/>
      <c r="AB80" s="42"/>
      <c r="AC80" s="42"/>
      <c r="AD80" s="42"/>
      <c r="AE80" s="42"/>
    </row>
    <row r="84" s="2" customFormat="1" ht="6.96" customHeight="1">
      <c r="A84" s="42"/>
      <c r="B84" s="66"/>
      <c r="C84" s="67"/>
      <c r="D84" s="67"/>
      <c r="E84" s="67"/>
      <c r="F84" s="67"/>
      <c r="G84" s="67"/>
      <c r="H84" s="67"/>
      <c r="I84" s="67"/>
      <c r="J84" s="67"/>
      <c r="K84" s="67"/>
      <c r="L84" s="151"/>
      <c r="S84" s="42"/>
      <c r="T84" s="42"/>
      <c r="U84" s="42"/>
      <c r="V84" s="42"/>
      <c r="W84" s="42"/>
      <c r="X84" s="42"/>
      <c r="Y84" s="42"/>
      <c r="Z84" s="42"/>
      <c r="AA84" s="42"/>
      <c r="AB84" s="42"/>
      <c r="AC84" s="42"/>
      <c r="AD84" s="42"/>
      <c r="AE84" s="42"/>
    </row>
    <row r="85" s="2" customFormat="1" ht="24.96" customHeight="1">
      <c r="A85" s="42"/>
      <c r="B85" s="43"/>
      <c r="C85" s="26" t="s">
        <v>290</v>
      </c>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26.25" customHeight="1">
      <c r="A88" s="42"/>
      <c r="B88" s="43"/>
      <c r="C88" s="44"/>
      <c r="D88" s="44"/>
      <c r="E88" s="175" t="str">
        <f>E7</f>
        <v>Obnova trati v úseku Louny - Radonice nad Ohří (akt ÚOŽI 2023-1)_OPRAVA Č. 2</v>
      </c>
      <c r="F88" s="35"/>
      <c r="G88" s="35"/>
      <c r="H88" s="35"/>
      <c r="I88" s="44"/>
      <c r="J88" s="44"/>
      <c r="K88" s="44"/>
      <c r="L88" s="151"/>
      <c r="S88" s="42"/>
      <c r="T88" s="42"/>
      <c r="U88" s="42"/>
      <c r="V88" s="42"/>
      <c r="W88" s="42"/>
      <c r="X88" s="42"/>
      <c r="Y88" s="42"/>
      <c r="Z88" s="42"/>
      <c r="AA88" s="42"/>
      <c r="AB88" s="42"/>
      <c r="AC88" s="42"/>
      <c r="AD88" s="42"/>
      <c r="AE88" s="42"/>
    </row>
    <row r="89" s="1" customFormat="1" ht="12" customHeight="1">
      <c r="B89" s="24"/>
      <c r="C89" s="35" t="s">
        <v>277</v>
      </c>
      <c r="D89" s="25"/>
      <c r="E89" s="25"/>
      <c r="F89" s="25"/>
      <c r="G89" s="25"/>
      <c r="H89" s="25"/>
      <c r="I89" s="25"/>
      <c r="J89" s="25"/>
      <c r="K89" s="25"/>
      <c r="L89" s="23"/>
    </row>
    <row r="90" s="1" customFormat="1" ht="16.5" customHeight="1">
      <c r="B90" s="24"/>
      <c r="C90" s="25"/>
      <c r="D90" s="25"/>
      <c r="E90" s="175" t="s">
        <v>3264</v>
      </c>
      <c r="F90" s="25"/>
      <c r="G90" s="25"/>
      <c r="H90" s="25"/>
      <c r="I90" s="25"/>
      <c r="J90" s="25"/>
      <c r="K90" s="25"/>
      <c r="L90" s="23"/>
    </row>
    <row r="91" s="1" customFormat="1" ht="12" customHeight="1">
      <c r="B91" s="24"/>
      <c r="C91" s="35" t="s">
        <v>279</v>
      </c>
      <c r="D91" s="25"/>
      <c r="E91" s="25"/>
      <c r="F91" s="25"/>
      <c r="G91" s="25"/>
      <c r="H91" s="25"/>
      <c r="I91" s="25"/>
      <c r="J91" s="25"/>
      <c r="K91" s="25"/>
      <c r="L91" s="23"/>
    </row>
    <row r="92" s="2" customFormat="1" ht="16.5" customHeight="1">
      <c r="A92" s="42"/>
      <c r="B92" s="43"/>
      <c r="C92" s="44"/>
      <c r="D92" s="44"/>
      <c r="E92" s="56" t="s">
        <v>6485</v>
      </c>
      <c r="F92" s="44"/>
      <c r="G92" s="44"/>
      <c r="H92" s="44"/>
      <c r="I92" s="44"/>
      <c r="J92" s="44"/>
      <c r="K92" s="44"/>
      <c r="L92" s="151"/>
      <c r="S92" s="42"/>
      <c r="T92" s="42"/>
      <c r="U92" s="42"/>
      <c r="V92" s="42"/>
      <c r="W92" s="42"/>
      <c r="X92" s="42"/>
      <c r="Y92" s="42"/>
      <c r="Z92" s="42"/>
      <c r="AA92" s="42"/>
      <c r="AB92" s="42"/>
      <c r="AC92" s="42"/>
      <c r="AD92" s="42"/>
      <c r="AE92" s="42"/>
    </row>
    <row r="93" s="2" customFormat="1" ht="12" customHeight="1">
      <c r="A93" s="42"/>
      <c r="B93" s="43"/>
      <c r="C93" s="35" t="s">
        <v>281</v>
      </c>
      <c r="D93" s="44"/>
      <c r="E93" s="44"/>
      <c r="F93" s="44"/>
      <c r="G93" s="44"/>
      <c r="H93" s="44"/>
      <c r="I93" s="44"/>
      <c r="J93" s="44"/>
      <c r="K93" s="44"/>
      <c r="L93" s="151"/>
      <c r="S93" s="42"/>
      <c r="T93" s="42"/>
      <c r="U93" s="42"/>
      <c r="V93" s="42"/>
      <c r="W93" s="42"/>
      <c r="X93" s="42"/>
      <c r="Y93" s="42"/>
      <c r="Z93" s="42"/>
      <c r="AA93" s="42"/>
      <c r="AB93" s="42"/>
      <c r="AC93" s="42"/>
      <c r="AD93" s="42"/>
      <c r="AE93" s="42"/>
    </row>
    <row r="94" s="2" customFormat="1" ht="16.5" customHeight="1">
      <c r="A94" s="42"/>
      <c r="B94" s="43"/>
      <c r="C94" s="44"/>
      <c r="D94" s="44"/>
      <c r="E94" s="74" t="str">
        <f>E13</f>
        <v>001 - ZRN - km 2,628 - propustek</v>
      </c>
      <c r="F94" s="44"/>
      <c r="G94" s="44"/>
      <c r="H94" s="44"/>
      <c r="I94" s="44"/>
      <c r="J94" s="44"/>
      <c r="K94" s="44"/>
      <c r="L94" s="151"/>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 xml:space="preserve"> </v>
      </c>
      <c r="G96" s="44"/>
      <c r="H96" s="44"/>
      <c r="I96" s="35" t="s">
        <v>24</v>
      </c>
      <c r="J96" s="77" t="str">
        <f>IF(J16="","",J16)</f>
        <v>28. 3. 2023</v>
      </c>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5.15" customHeight="1">
      <c r="A98" s="42"/>
      <c r="B98" s="43"/>
      <c r="C98" s="35" t="s">
        <v>30</v>
      </c>
      <c r="D98" s="44"/>
      <c r="E98" s="44"/>
      <c r="F98" s="30" t="str">
        <f>E19</f>
        <v>Správa železnic, státní organizace</v>
      </c>
      <c r="G98" s="44"/>
      <c r="H98" s="44"/>
      <c r="I98" s="35" t="s">
        <v>38</v>
      </c>
      <c r="J98" s="40" t="str">
        <f>E25</f>
        <v>PRISTA s.r.o.</v>
      </c>
      <c r="K98" s="44"/>
      <c r="L98" s="151"/>
      <c r="S98" s="42"/>
      <c r="T98" s="42"/>
      <c r="U98" s="42"/>
      <c r="V98" s="42"/>
      <c r="W98" s="42"/>
      <c r="X98" s="42"/>
      <c r="Y98" s="42"/>
      <c r="Z98" s="42"/>
      <c r="AA98" s="42"/>
      <c r="AB98" s="42"/>
      <c r="AC98" s="42"/>
      <c r="AD98" s="42"/>
      <c r="AE98" s="42"/>
    </row>
    <row r="99" s="2" customFormat="1" ht="15.15" customHeight="1">
      <c r="A99" s="42"/>
      <c r="B99" s="43"/>
      <c r="C99" s="35" t="s">
        <v>36</v>
      </c>
      <c r="D99" s="44"/>
      <c r="E99" s="44"/>
      <c r="F99" s="30" t="str">
        <f>IF(E22="","",E22)</f>
        <v>Vyplň údaj</v>
      </c>
      <c r="G99" s="44"/>
      <c r="H99" s="44"/>
      <c r="I99" s="35" t="s">
        <v>42</v>
      </c>
      <c r="J99" s="40" t="str">
        <f>E28</f>
        <v xml:space="preserve"> </v>
      </c>
      <c r="K99" s="44"/>
      <c r="L99" s="151"/>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1"/>
      <c r="S100" s="42"/>
      <c r="T100" s="42"/>
      <c r="U100" s="42"/>
      <c r="V100" s="42"/>
      <c r="W100" s="42"/>
      <c r="X100" s="42"/>
      <c r="Y100" s="42"/>
      <c r="Z100" s="42"/>
      <c r="AA100" s="42"/>
      <c r="AB100" s="42"/>
      <c r="AC100" s="42"/>
      <c r="AD100" s="42"/>
      <c r="AE100" s="42"/>
    </row>
    <row r="101" s="11" customFormat="1" ht="29.28" customHeight="1">
      <c r="A101" s="191"/>
      <c r="B101" s="192"/>
      <c r="C101" s="193" t="s">
        <v>291</v>
      </c>
      <c r="D101" s="194" t="s">
        <v>64</v>
      </c>
      <c r="E101" s="194" t="s">
        <v>60</v>
      </c>
      <c r="F101" s="194" t="s">
        <v>61</v>
      </c>
      <c r="G101" s="194" t="s">
        <v>292</v>
      </c>
      <c r="H101" s="194" t="s">
        <v>293</v>
      </c>
      <c r="I101" s="194" t="s">
        <v>294</v>
      </c>
      <c r="J101" s="194" t="s">
        <v>285</v>
      </c>
      <c r="K101" s="195" t="s">
        <v>295</v>
      </c>
      <c r="L101" s="196"/>
      <c r="M101" s="97" t="s">
        <v>35</v>
      </c>
      <c r="N101" s="98" t="s">
        <v>49</v>
      </c>
      <c r="O101" s="98" t="s">
        <v>296</v>
      </c>
      <c r="P101" s="98" t="s">
        <v>297</v>
      </c>
      <c r="Q101" s="98" t="s">
        <v>298</v>
      </c>
      <c r="R101" s="98" t="s">
        <v>299</v>
      </c>
      <c r="S101" s="98" t="s">
        <v>300</v>
      </c>
      <c r="T101" s="99" t="s">
        <v>301</v>
      </c>
      <c r="U101" s="191"/>
      <c r="V101" s="191"/>
      <c r="W101" s="191"/>
      <c r="X101" s="191"/>
      <c r="Y101" s="191"/>
      <c r="Z101" s="191"/>
      <c r="AA101" s="191"/>
      <c r="AB101" s="191"/>
      <c r="AC101" s="191"/>
      <c r="AD101" s="191"/>
      <c r="AE101" s="191"/>
    </row>
    <row r="102" s="2" customFormat="1" ht="22.8" customHeight="1">
      <c r="A102" s="42"/>
      <c r="B102" s="43"/>
      <c r="C102" s="104" t="s">
        <v>302</v>
      </c>
      <c r="D102" s="44"/>
      <c r="E102" s="44"/>
      <c r="F102" s="44"/>
      <c r="G102" s="44"/>
      <c r="H102" s="44"/>
      <c r="I102" s="44"/>
      <c r="J102" s="197">
        <f>BK102</f>
        <v>0</v>
      </c>
      <c r="K102" s="44"/>
      <c r="L102" s="48"/>
      <c r="M102" s="100"/>
      <c r="N102" s="198"/>
      <c r="O102" s="101"/>
      <c r="P102" s="199">
        <f>P103+P512</f>
        <v>0</v>
      </c>
      <c r="Q102" s="101"/>
      <c r="R102" s="199">
        <f>R103+R512</f>
        <v>83.324022059682008</v>
      </c>
      <c r="S102" s="101"/>
      <c r="T102" s="200">
        <f>T103+T512</f>
        <v>68.172809999999998</v>
      </c>
      <c r="U102" s="42"/>
      <c r="V102" s="42"/>
      <c r="W102" s="42"/>
      <c r="X102" s="42"/>
      <c r="Y102" s="42"/>
      <c r="Z102" s="42"/>
      <c r="AA102" s="42"/>
      <c r="AB102" s="42"/>
      <c r="AC102" s="42"/>
      <c r="AD102" s="42"/>
      <c r="AE102" s="42"/>
      <c r="AT102" s="20" t="s">
        <v>78</v>
      </c>
      <c r="AU102" s="20" t="s">
        <v>286</v>
      </c>
      <c r="BK102" s="201">
        <f>BK103+BK512</f>
        <v>0</v>
      </c>
    </row>
    <row r="103" s="12" customFormat="1" ht="25.92" customHeight="1">
      <c r="A103" s="12"/>
      <c r="B103" s="202"/>
      <c r="C103" s="203"/>
      <c r="D103" s="204" t="s">
        <v>78</v>
      </c>
      <c r="E103" s="205" t="s">
        <v>466</v>
      </c>
      <c r="F103" s="205" t="s">
        <v>467</v>
      </c>
      <c r="G103" s="203"/>
      <c r="H103" s="203"/>
      <c r="I103" s="206"/>
      <c r="J103" s="207">
        <f>BK103</f>
        <v>0</v>
      </c>
      <c r="K103" s="203"/>
      <c r="L103" s="208"/>
      <c r="M103" s="209"/>
      <c r="N103" s="210"/>
      <c r="O103" s="210"/>
      <c r="P103" s="211">
        <f>P104+P215+P275+P331+P366+P393+P480+P507</f>
        <v>0</v>
      </c>
      <c r="Q103" s="210"/>
      <c r="R103" s="211">
        <f>R104+R215+R275+R331+R366+R393+R480+R507</f>
        <v>83.269022059682001</v>
      </c>
      <c r="S103" s="210"/>
      <c r="T103" s="212">
        <f>T104+T215+T275+T331+T366+T393+T480+T507</f>
        <v>68.172809999999998</v>
      </c>
      <c r="U103" s="12"/>
      <c r="V103" s="12"/>
      <c r="W103" s="12"/>
      <c r="X103" s="12"/>
      <c r="Y103" s="12"/>
      <c r="Z103" s="12"/>
      <c r="AA103" s="12"/>
      <c r="AB103" s="12"/>
      <c r="AC103" s="12"/>
      <c r="AD103" s="12"/>
      <c r="AE103" s="12"/>
      <c r="AR103" s="213" t="s">
        <v>86</v>
      </c>
      <c r="AT103" s="214" t="s">
        <v>78</v>
      </c>
      <c r="AU103" s="214" t="s">
        <v>79</v>
      </c>
      <c r="AY103" s="213" t="s">
        <v>305</v>
      </c>
      <c r="BK103" s="215">
        <f>BK104+BK215+BK275+BK331+BK366+BK393+BK480+BK507</f>
        <v>0</v>
      </c>
    </row>
    <row r="104" s="12" customFormat="1" ht="22.8" customHeight="1">
      <c r="A104" s="12"/>
      <c r="B104" s="202"/>
      <c r="C104" s="203"/>
      <c r="D104" s="204" t="s">
        <v>78</v>
      </c>
      <c r="E104" s="216" t="s">
        <v>86</v>
      </c>
      <c r="F104" s="216" t="s">
        <v>1910</v>
      </c>
      <c r="G104" s="203"/>
      <c r="H104" s="203"/>
      <c r="I104" s="206"/>
      <c r="J104" s="217">
        <f>BK104</f>
        <v>0</v>
      </c>
      <c r="K104" s="203"/>
      <c r="L104" s="208"/>
      <c r="M104" s="209"/>
      <c r="N104" s="210"/>
      <c r="O104" s="210"/>
      <c r="P104" s="211">
        <f>SUM(P105:P214)</f>
        <v>0</v>
      </c>
      <c r="Q104" s="210"/>
      <c r="R104" s="211">
        <f>SUM(R105:R214)</f>
        <v>43.578059885599998</v>
      </c>
      <c r="S104" s="210"/>
      <c r="T104" s="212">
        <f>SUM(T105:T214)</f>
        <v>0.7995000000000001</v>
      </c>
      <c r="U104" s="12"/>
      <c r="V104" s="12"/>
      <c r="W104" s="12"/>
      <c r="X104" s="12"/>
      <c r="Y104" s="12"/>
      <c r="Z104" s="12"/>
      <c r="AA104" s="12"/>
      <c r="AB104" s="12"/>
      <c r="AC104" s="12"/>
      <c r="AD104" s="12"/>
      <c r="AE104" s="12"/>
      <c r="AR104" s="213" t="s">
        <v>86</v>
      </c>
      <c r="AT104" s="214" t="s">
        <v>78</v>
      </c>
      <c r="AU104" s="214" t="s">
        <v>86</v>
      </c>
      <c r="AY104" s="213" t="s">
        <v>305</v>
      </c>
      <c r="BK104" s="215">
        <f>SUM(BK105:BK214)</f>
        <v>0</v>
      </c>
    </row>
    <row r="105" s="2" customFormat="1" ht="37.8" customHeight="1">
      <c r="A105" s="42"/>
      <c r="B105" s="43"/>
      <c r="C105" s="218" t="s">
        <v>86</v>
      </c>
      <c r="D105" s="218" t="s">
        <v>308</v>
      </c>
      <c r="E105" s="219" t="s">
        <v>4253</v>
      </c>
      <c r="F105" s="220" t="s">
        <v>4254</v>
      </c>
      <c r="G105" s="221" t="s">
        <v>338</v>
      </c>
      <c r="H105" s="222">
        <v>16</v>
      </c>
      <c r="I105" s="223"/>
      <c r="J105" s="224">
        <f>ROUND(I105*H105,2)</f>
        <v>0</v>
      </c>
      <c r="K105" s="220" t="s">
        <v>35</v>
      </c>
      <c r="L105" s="48"/>
      <c r="M105" s="225" t="s">
        <v>35</v>
      </c>
      <c r="N105" s="226" t="s">
        <v>52</v>
      </c>
      <c r="O105" s="89"/>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313</v>
      </c>
      <c r="AT105" s="229" t="s">
        <v>308</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6487</v>
      </c>
    </row>
    <row r="106" s="2" customFormat="1">
      <c r="A106" s="42"/>
      <c r="B106" s="43"/>
      <c r="C106" s="44"/>
      <c r="D106" s="231" t="s">
        <v>315</v>
      </c>
      <c r="E106" s="44"/>
      <c r="F106" s="232" t="s">
        <v>4256</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3276</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4070</v>
      </c>
      <c r="G108" s="239"/>
      <c r="H108" s="242">
        <v>8</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5" customFormat="1">
      <c r="A109" s="15"/>
      <c r="B109" s="275"/>
      <c r="C109" s="276"/>
      <c r="D109" s="231" t="s">
        <v>342</v>
      </c>
      <c r="E109" s="277" t="s">
        <v>35</v>
      </c>
      <c r="F109" s="278" t="s">
        <v>4084</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4070</v>
      </c>
      <c r="G110" s="239"/>
      <c r="H110" s="242">
        <v>8</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4" customFormat="1">
      <c r="A111" s="14"/>
      <c r="B111" s="249"/>
      <c r="C111" s="250"/>
      <c r="D111" s="231" t="s">
        <v>342</v>
      </c>
      <c r="E111" s="251" t="s">
        <v>35</v>
      </c>
      <c r="F111" s="252" t="s">
        <v>344</v>
      </c>
      <c r="G111" s="250"/>
      <c r="H111" s="253">
        <v>16</v>
      </c>
      <c r="I111" s="254"/>
      <c r="J111" s="250"/>
      <c r="K111" s="250"/>
      <c r="L111" s="255"/>
      <c r="M111" s="256"/>
      <c r="N111" s="257"/>
      <c r="O111" s="257"/>
      <c r="P111" s="257"/>
      <c r="Q111" s="257"/>
      <c r="R111" s="257"/>
      <c r="S111" s="257"/>
      <c r="T111" s="258"/>
      <c r="U111" s="14"/>
      <c r="V111" s="14"/>
      <c r="W111" s="14"/>
      <c r="X111" s="14"/>
      <c r="Y111" s="14"/>
      <c r="Z111" s="14"/>
      <c r="AA111" s="14"/>
      <c r="AB111" s="14"/>
      <c r="AC111" s="14"/>
      <c r="AD111" s="14"/>
      <c r="AE111" s="14"/>
      <c r="AT111" s="259" t="s">
        <v>342</v>
      </c>
      <c r="AU111" s="259" t="s">
        <v>88</v>
      </c>
      <c r="AV111" s="14" t="s">
        <v>313</v>
      </c>
      <c r="AW111" s="14" t="s">
        <v>41</v>
      </c>
      <c r="AX111" s="14" t="s">
        <v>86</v>
      </c>
      <c r="AY111" s="259" t="s">
        <v>305</v>
      </c>
    </row>
    <row r="112" s="2" customFormat="1" ht="24.15" customHeight="1">
      <c r="A112" s="42"/>
      <c r="B112" s="43"/>
      <c r="C112" s="218" t="s">
        <v>88</v>
      </c>
      <c r="D112" s="218" t="s">
        <v>308</v>
      </c>
      <c r="E112" s="219" t="s">
        <v>3278</v>
      </c>
      <c r="F112" s="220" t="s">
        <v>3279</v>
      </c>
      <c r="G112" s="221" t="s">
        <v>338</v>
      </c>
      <c r="H112" s="222">
        <v>16</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6488</v>
      </c>
    </row>
    <row r="113" s="2" customFormat="1">
      <c r="A113" s="42"/>
      <c r="B113" s="43"/>
      <c r="C113" s="44"/>
      <c r="D113" s="231" t="s">
        <v>315</v>
      </c>
      <c r="E113" s="44"/>
      <c r="F113" s="232" t="s">
        <v>3281</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3282</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ht="24.15" customHeight="1">
      <c r="A115" s="42"/>
      <c r="B115" s="43"/>
      <c r="C115" s="218" t="s">
        <v>96</v>
      </c>
      <c r="D115" s="218" t="s">
        <v>308</v>
      </c>
      <c r="E115" s="219" t="s">
        <v>6489</v>
      </c>
      <c r="F115" s="220" t="s">
        <v>6490</v>
      </c>
      <c r="G115" s="221" t="s">
        <v>338</v>
      </c>
      <c r="H115" s="222">
        <v>3.0750000000000002</v>
      </c>
      <c r="I115" s="223"/>
      <c r="J115" s="224">
        <f>ROUND(I115*H115,2)</f>
        <v>0</v>
      </c>
      <c r="K115" s="220" t="s">
        <v>325</v>
      </c>
      <c r="L115" s="48"/>
      <c r="M115" s="225" t="s">
        <v>35</v>
      </c>
      <c r="N115" s="226" t="s">
        <v>52</v>
      </c>
      <c r="O115" s="89"/>
      <c r="P115" s="227">
        <f>O115*H115</f>
        <v>0</v>
      </c>
      <c r="Q115" s="227">
        <v>0</v>
      </c>
      <c r="R115" s="227">
        <f>Q115*H115</f>
        <v>0</v>
      </c>
      <c r="S115" s="227">
        <v>0.26000000000000001</v>
      </c>
      <c r="T115" s="228">
        <f>S115*H115</f>
        <v>0.7995000000000001</v>
      </c>
      <c r="U115" s="42"/>
      <c r="V115" s="42"/>
      <c r="W115" s="42"/>
      <c r="X115" s="42"/>
      <c r="Y115" s="42"/>
      <c r="Z115" s="42"/>
      <c r="AA115" s="42"/>
      <c r="AB115" s="42"/>
      <c r="AC115" s="42"/>
      <c r="AD115" s="42"/>
      <c r="AE115" s="42"/>
      <c r="AR115" s="229" t="s">
        <v>313</v>
      </c>
      <c r="AT115" s="229" t="s">
        <v>308</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6491</v>
      </c>
    </row>
    <row r="116" s="2" customFormat="1">
      <c r="A116" s="42"/>
      <c r="B116" s="43"/>
      <c r="C116" s="44"/>
      <c r="D116" s="231" t="s">
        <v>315</v>
      </c>
      <c r="E116" s="44"/>
      <c r="F116" s="232" t="s">
        <v>6492</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2" customFormat="1">
      <c r="A117" s="42"/>
      <c r="B117" s="43"/>
      <c r="C117" s="44"/>
      <c r="D117" s="236" t="s">
        <v>328</v>
      </c>
      <c r="E117" s="44"/>
      <c r="F117" s="237" t="s">
        <v>6493</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328</v>
      </c>
      <c r="AU117" s="20" t="s">
        <v>88</v>
      </c>
    </row>
    <row r="118" s="15" customFormat="1">
      <c r="A118" s="15"/>
      <c r="B118" s="275"/>
      <c r="C118" s="276"/>
      <c r="D118" s="231" t="s">
        <v>342</v>
      </c>
      <c r="E118" s="277" t="s">
        <v>35</v>
      </c>
      <c r="F118" s="278" t="s">
        <v>6494</v>
      </c>
      <c r="G118" s="276"/>
      <c r="H118" s="277" t="s">
        <v>35</v>
      </c>
      <c r="I118" s="279"/>
      <c r="J118" s="276"/>
      <c r="K118" s="276"/>
      <c r="L118" s="280"/>
      <c r="M118" s="281"/>
      <c r="N118" s="282"/>
      <c r="O118" s="282"/>
      <c r="P118" s="282"/>
      <c r="Q118" s="282"/>
      <c r="R118" s="282"/>
      <c r="S118" s="282"/>
      <c r="T118" s="283"/>
      <c r="U118" s="15"/>
      <c r="V118" s="15"/>
      <c r="W118" s="15"/>
      <c r="X118" s="15"/>
      <c r="Y118" s="15"/>
      <c r="Z118" s="15"/>
      <c r="AA118" s="15"/>
      <c r="AB118" s="15"/>
      <c r="AC118" s="15"/>
      <c r="AD118" s="15"/>
      <c r="AE118" s="15"/>
      <c r="AT118" s="284" t="s">
        <v>342</v>
      </c>
      <c r="AU118" s="284" t="s">
        <v>88</v>
      </c>
      <c r="AV118" s="15" t="s">
        <v>86</v>
      </c>
      <c r="AW118" s="15" t="s">
        <v>41</v>
      </c>
      <c r="AX118" s="15" t="s">
        <v>79</v>
      </c>
      <c r="AY118" s="284" t="s">
        <v>305</v>
      </c>
    </row>
    <row r="119" s="13" customFormat="1">
      <c r="A119" s="13"/>
      <c r="B119" s="238"/>
      <c r="C119" s="239"/>
      <c r="D119" s="231" t="s">
        <v>342</v>
      </c>
      <c r="E119" s="240" t="s">
        <v>35</v>
      </c>
      <c r="F119" s="241" t="s">
        <v>6495</v>
      </c>
      <c r="G119" s="239"/>
      <c r="H119" s="242">
        <v>3.0750000000000002</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88</v>
      </c>
      <c r="AV119" s="13" t="s">
        <v>88</v>
      </c>
      <c r="AW119" s="13" t="s">
        <v>41</v>
      </c>
      <c r="AX119" s="13" t="s">
        <v>79</v>
      </c>
      <c r="AY119" s="248" t="s">
        <v>305</v>
      </c>
    </row>
    <row r="120" s="14" customFormat="1">
      <c r="A120" s="14"/>
      <c r="B120" s="249"/>
      <c r="C120" s="250"/>
      <c r="D120" s="231" t="s">
        <v>342</v>
      </c>
      <c r="E120" s="251" t="s">
        <v>35</v>
      </c>
      <c r="F120" s="252" t="s">
        <v>344</v>
      </c>
      <c r="G120" s="250"/>
      <c r="H120" s="253">
        <v>3.0750000000000002</v>
      </c>
      <c r="I120" s="254"/>
      <c r="J120" s="250"/>
      <c r="K120" s="250"/>
      <c r="L120" s="255"/>
      <c r="M120" s="256"/>
      <c r="N120" s="257"/>
      <c r="O120" s="257"/>
      <c r="P120" s="257"/>
      <c r="Q120" s="257"/>
      <c r="R120" s="257"/>
      <c r="S120" s="257"/>
      <c r="T120" s="258"/>
      <c r="U120" s="14"/>
      <c r="V120" s="14"/>
      <c r="W120" s="14"/>
      <c r="X120" s="14"/>
      <c r="Y120" s="14"/>
      <c r="Z120" s="14"/>
      <c r="AA120" s="14"/>
      <c r="AB120" s="14"/>
      <c r="AC120" s="14"/>
      <c r="AD120" s="14"/>
      <c r="AE120" s="14"/>
      <c r="AT120" s="259" t="s">
        <v>342</v>
      </c>
      <c r="AU120" s="259" t="s">
        <v>88</v>
      </c>
      <c r="AV120" s="14" t="s">
        <v>313</v>
      </c>
      <c r="AW120" s="14" t="s">
        <v>41</v>
      </c>
      <c r="AX120" s="14" t="s">
        <v>86</v>
      </c>
      <c r="AY120" s="259" t="s">
        <v>305</v>
      </c>
    </row>
    <row r="121" s="2" customFormat="1" ht="16.5" customHeight="1">
      <c r="A121" s="42"/>
      <c r="B121" s="43"/>
      <c r="C121" s="218" t="s">
        <v>313</v>
      </c>
      <c r="D121" s="218" t="s">
        <v>308</v>
      </c>
      <c r="E121" s="219" t="s">
        <v>3283</v>
      </c>
      <c r="F121" s="220" t="s">
        <v>3284</v>
      </c>
      <c r="G121" s="221" t="s">
        <v>311</v>
      </c>
      <c r="H121" s="222">
        <v>12</v>
      </c>
      <c r="I121" s="223"/>
      <c r="J121" s="224">
        <f>ROUND(I121*H121,2)</f>
        <v>0</v>
      </c>
      <c r="K121" s="220" t="s">
        <v>325</v>
      </c>
      <c r="L121" s="48"/>
      <c r="M121" s="225" t="s">
        <v>35</v>
      </c>
      <c r="N121" s="226" t="s">
        <v>52</v>
      </c>
      <c r="O121" s="89"/>
      <c r="P121" s="227">
        <f>O121*H121</f>
        <v>0</v>
      </c>
      <c r="Q121" s="227">
        <v>0.0100433238</v>
      </c>
      <c r="R121" s="227">
        <f>Q121*H121</f>
        <v>0.1205198856</v>
      </c>
      <c r="S121" s="227">
        <v>0</v>
      </c>
      <c r="T121" s="228">
        <f>S121*H121</f>
        <v>0</v>
      </c>
      <c r="U121" s="42"/>
      <c r="V121" s="42"/>
      <c r="W121" s="42"/>
      <c r="X121" s="42"/>
      <c r="Y121" s="42"/>
      <c r="Z121" s="42"/>
      <c r="AA121" s="42"/>
      <c r="AB121" s="42"/>
      <c r="AC121" s="42"/>
      <c r="AD121" s="42"/>
      <c r="AE121" s="42"/>
      <c r="AR121" s="229" t="s">
        <v>313</v>
      </c>
      <c r="AT121" s="229" t="s">
        <v>308</v>
      </c>
      <c r="AU121" s="229" t="s">
        <v>88</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6496</v>
      </c>
    </row>
    <row r="122" s="2" customFormat="1">
      <c r="A122" s="42"/>
      <c r="B122" s="43"/>
      <c r="C122" s="44"/>
      <c r="D122" s="231" t="s">
        <v>315</v>
      </c>
      <c r="E122" s="44"/>
      <c r="F122" s="232" t="s">
        <v>3286</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88</v>
      </c>
    </row>
    <row r="123" s="2" customFormat="1">
      <c r="A123" s="42"/>
      <c r="B123" s="43"/>
      <c r="C123" s="44"/>
      <c r="D123" s="236" t="s">
        <v>328</v>
      </c>
      <c r="E123" s="44"/>
      <c r="F123" s="237" t="s">
        <v>3287</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88</v>
      </c>
    </row>
    <row r="124" s="15" customFormat="1">
      <c r="A124" s="15"/>
      <c r="B124" s="275"/>
      <c r="C124" s="276"/>
      <c r="D124" s="231" t="s">
        <v>342</v>
      </c>
      <c r="E124" s="277" t="s">
        <v>35</v>
      </c>
      <c r="F124" s="278" t="s">
        <v>6497</v>
      </c>
      <c r="G124" s="276"/>
      <c r="H124" s="277" t="s">
        <v>35</v>
      </c>
      <c r="I124" s="279"/>
      <c r="J124" s="276"/>
      <c r="K124" s="276"/>
      <c r="L124" s="280"/>
      <c r="M124" s="281"/>
      <c r="N124" s="282"/>
      <c r="O124" s="282"/>
      <c r="P124" s="282"/>
      <c r="Q124" s="282"/>
      <c r="R124" s="282"/>
      <c r="S124" s="282"/>
      <c r="T124" s="283"/>
      <c r="U124" s="15"/>
      <c r="V124" s="15"/>
      <c r="W124" s="15"/>
      <c r="X124" s="15"/>
      <c r="Y124" s="15"/>
      <c r="Z124" s="15"/>
      <c r="AA124" s="15"/>
      <c r="AB124" s="15"/>
      <c r="AC124" s="15"/>
      <c r="AD124" s="15"/>
      <c r="AE124" s="15"/>
      <c r="AT124" s="284" t="s">
        <v>342</v>
      </c>
      <c r="AU124" s="284" t="s">
        <v>88</v>
      </c>
      <c r="AV124" s="15" t="s">
        <v>86</v>
      </c>
      <c r="AW124" s="15" t="s">
        <v>41</v>
      </c>
      <c r="AX124" s="15" t="s">
        <v>79</v>
      </c>
      <c r="AY124" s="284" t="s">
        <v>305</v>
      </c>
    </row>
    <row r="125" s="13" customFormat="1">
      <c r="A125" s="13"/>
      <c r="B125" s="238"/>
      <c r="C125" s="239"/>
      <c r="D125" s="231" t="s">
        <v>342</v>
      </c>
      <c r="E125" s="240" t="s">
        <v>35</v>
      </c>
      <c r="F125" s="241" t="s">
        <v>430</v>
      </c>
      <c r="G125" s="239"/>
      <c r="H125" s="242">
        <v>12</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12</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18" t="s">
        <v>335</v>
      </c>
      <c r="D127" s="218" t="s">
        <v>308</v>
      </c>
      <c r="E127" s="219" t="s">
        <v>4265</v>
      </c>
      <c r="F127" s="220" t="s">
        <v>4266</v>
      </c>
      <c r="G127" s="221" t="s">
        <v>338</v>
      </c>
      <c r="H127" s="222">
        <v>18</v>
      </c>
      <c r="I127" s="223"/>
      <c r="J127" s="224">
        <f>ROUND(I127*H127,2)</f>
        <v>0</v>
      </c>
      <c r="K127" s="220" t="s">
        <v>325</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6498</v>
      </c>
    </row>
    <row r="128" s="2" customFormat="1">
      <c r="A128" s="42"/>
      <c r="B128" s="43"/>
      <c r="C128" s="44"/>
      <c r="D128" s="231" t="s">
        <v>315</v>
      </c>
      <c r="E128" s="44"/>
      <c r="F128" s="232" t="s">
        <v>4268</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c r="A129" s="42"/>
      <c r="B129" s="43"/>
      <c r="C129" s="44"/>
      <c r="D129" s="236" t="s">
        <v>328</v>
      </c>
      <c r="E129" s="44"/>
      <c r="F129" s="237" t="s">
        <v>4269</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328</v>
      </c>
      <c r="AU129" s="20" t="s">
        <v>88</v>
      </c>
    </row>
    <row r="130" s="15" customFormat="1">
      <c r="A130" s="15"/>
      <c r="B130" s="275"/>
      <c r="C130" s="276"/>
      <c r="D130" s="231" t="s">
        <v>342</v>
      </c>
      <c r="E130" s="277" t="s">
        <v>35</v>
      </c>
      <c r="F130" s="278" t="s">
        <v>6499</v>
      </c>
      <c r="G130" s="276"/>
      <c r="H130" s="277" t="s">
        <v>35</v>
      </c>
      <c r="I130" s="279"/>
      <c r="J130" s="276"/>
      <c r="K130" s="276"/>
      <c r="L130" s="280"/>
      <c r="M130" s="281"/>
      <c r="N130" s="282"/>
      <c r="O130" s="282"/>
      <c r="P130" s="282"/>
      <c r="Q130" s="282"/>
      <c r="R130" s="282"/>
      <c r="S130" s="282"/>
      <c r="T130" s="283"/>
      <c r="U130" s="15"/>
      <c r="V130" s="15"/>
      <c r="W130" s="15"/>
      <c r="X130" s="15"/>
      <c r="Y130" s="15"/>
      <c r="Z130" s="15"/>
      <c r="AA130" s="15"/>
      <c r="AB130" s="15"/>
      <c r="AC130" s="15"/>
      <c r="AD130" s="15"/>
      <c r="AE130" s="15"/>
      <c r="AT130" s="284" t="s">
        <v>342</v>
      </c>
      <c r="AU130" s="284" t="s">
        <v>88</v>
      </c>
      <c r="AV130" s="15" t="s">
        <v>86</v>
      </c>
      <c r="AW130" s="15" t="s">
        <v>41</v>
      </c>
      <c r="AX130" s="15" t="s">
        <v>79</v>
      </c>
      <c r="AY130" s="284" t="s">
        <v>305</v>
      </c>
    </row>
    <row r="131" s="13" customFormat="1">
      <c r="A131" s="13"/>
      <c r="B131" s="238"/>
      <c r="C131" s="239"/>
      <c r="D131" s="231" t="s">
        <v>342</v>
      </c>
      <c r="E131" s="240" t="s">
        <v>35</v>
      </c>
      <c r="F131" s="241" t="s">
        <v>96</v>
      </c>
      <c r="G131" s="239"/>
      <c r="H131" s="242">
        <v>3</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342</v>
      </c>
      <c r="AU131" s="248" t="s">
        <v>88</v>
      </c>
      <c r="AV131" s="13" t="s">
        <v>88</v>
      </c>
      <c r="AW131" s="13" t="s">
        <v>41</v>
      </c>
      <c r="AX131" s="13" t="s">
        <v>79</v>
      </c>
      <c r="AY131" s="248" t="s">
        <v>305</v>
      </c>
    </row>
    <row r="132" s="15" customFormat="1">
      <c r="A132" s="15"/>
      <c r="B132" s="275"/>
      <c r="C132" s="276"/>
      <c r="D132" s="231" t="s">
        <v>342</v>
      </c>
      <c r="E132" s="277" t="s">
        <v>35</v>
      </c>
      <c r="F132" s="278" t="s">
        <v>6500</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8</v>
      </c>
      <c r="G133" s="239"/>
      <c r="H133" s="242">
        <v>15</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18</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37.8" customHeight="1">
      <c r="A135" s="42"/>
      <c r="B135" s="43"/>
      <c r="C135" s="218" t="s">
        <v>345</v>
      </c>
      <c r="D135" s="218" t="s">
        <v>308</v>
      </c>
      <c r="E135" s="219" t="s">
        <v>6501</v>
      </c>
      <c r="F135" s="220" t="s">
        <v>6502</v>
      </c>
      <c r="G135" s="221" t="s">
        <v>725</v>
      </c>
      <c r="H135" s="222">
        <v>25.649999999999999</v>
      </c>
      <c r="I135" s="223"/>
      <c r="J135" s="224">
        <f>ROUND(I135*H135,2)</f>
        <v>0</v>
      </c>
      <c r="K135" s="220" t="s">
        <v>325</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6503</v>
      </c>
    </row>
    <row r="136" s="2" customFormat="1">
      <c r="A136" s="42"/>
      <c r="B136" s="43"/>
      <c r="C136" s="44"/>
      <c r="D136" s="231" t="s">
        <v>315</v>
      </c>
      <c r="E136" s="44"/>
      <c r="F136" s="232" t="s">
        <v>6504</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c r="A137" s="42"/>
      <c r="B137" s="43"/>
      <c r="C137" s="44"/>
      <c r="D137" s="236" t="s">
        <v>328</v>
      </c>
      <c r="E137" s="44"/>
      <c r="F137" s="237" t="s">
        <v>6505</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328</v>
      </c>
      <c r="AU137" s="20" t="s">
        <v>88</v>
      </c>
    </row>
    <row r="138" s="15" customFormat="1">
      <c r="A138" s="15"/>
      <c r="B138" s="275"/>
      <c r="C138" s="276"/>
      <c r="D138" s="231" t="s">
        <v>342</v>
      </c>
      <c r="E138" s="277" t="s">
        <v>35</v>
      </c>
      <c r="F138" s="278" t="s">
        <v>6506</v>
      </c>
      <c r="G138" s="276"/>
      <c r="H138" s="277" t="s">
        <v>35</v>
      </c>
      <c r="I138" s="279"/>
      <c r="J138" s="276"/>
      <c r="K138" s="276"/>
      <c r="L138" s="280"/>
      <c r="M138" s="281"/>
      <c r="N138" s="282"/>
      <c r="O138" s="282"/>
      <c r="P138" s="282"/>
      <c r="Q138" s="282"/>
      <c r="R138" s="282"/>
      <c r="S138" s="282"/>
      <c r="T138" s="283"/>
      <c r="U138" s="15"/>
      <c r="V138" s="15"/>
      <c r="W138" s="15"/>
      <c r="X138" s="15"/>
      <c r="Y138" s="15"/>
      <c r="Z138" s="15"/>
      <c r="AA138" s="15"/>
      <c r="AB138" s="15"/>
      <c r="AC138" s="15"/>
      <c r="AD138" s="15"/>
      <c r="AE138" s="15"/>
      <c r="AT138" s="284" t="s">
        <v>342</v>
      </c>
      <c r="AU138" s="284" t="s">
        <v>88</v>
      </c>
      <c r="AV138" s="15" t="s">
        <v>86</v>
      </c>
      <c r="AW138" s="15" t="s">
        <v>41</v>
      </c>
      <c r="AX138" s="15" t="s">
        <v>79</v>
      </c>
      <c r="AY138" s="284" t="s">
        <v>305</v>
      </c>
    </row>
    <row r="139" s="13" customFormat="1">
      <c r="A139" s="13"/>
      <c r="B139" s="238"/>
      <c r="C139" s="239"/>
      <c r="D139" s="231" t="s">
        <v>342</v>
      </c>
      <c r="E139" s="240" t="s">
        <v>35</v>
      </c>
      <c r="F139" s="241" t="s">
        <v>6507</v>
      </c>
      <c r="G139" s="239"/>
      <c r="H139" s="242">
        <v>19.547999999999998</v>
      </c>
      <c r="I139" s="243"/>
      <c r="J139" s="239"/>
      <c r="K139" s="239"/>
      <c r="L139" s="244"/>
      <c r="M139" s="245"/>
      <c r="N139" s="246"/>
      <c r="O139" s="246"/>
      <c r="P139" s="246"/>
      <c r="Q139" s="246"/>
      <c r="R139" s="246"/>
      <c r="S139" s="246"/>
      <c r="T139" s="247"/>
      <c r="U139" s="13"/>
      <c r="V139" s="13"/>
      <c r="W139" s="13"/>
      <c r="X139" s="13"/>
      <c r="Y139" s="13"/>
      <c r="Z139" s="13"/>
      <c r="AA139" s="13"/>
      <c r="AB139" s="13"/>
      <c r="AC139" s="13"/>
      <c r="AD139" s="13"/>
      <c r="AE139" s="13"/>
      <c r="AT139" s="248" t="s">
        <v>342</v>
      </c>
      <c r="AU139" s="248" t="s">
        <v>88</v>
      </c>
      <c r="AV139" s="13" t="s">
        <v>88</v>
      </c>
      <c r="AW139" s="13" t="s">
        <v>41</v>
      </c>
      <c r="AX139" s="13" t="s">
        <v>79</v>
      </c>
      <c r="AY139" s="248" t="s">
        <v>305</v>
      </c>
    </row>
    <row r="140" s="15" customFormat="1">
      <c r="A140" s="15"/>
      <c r="B140" s="275"/>
      <c r="C140" s="276"/>
      <c r="D140" s="231" t="s">
        <v>342</v>
      </c>
      <c r="E140" s="277" t="s">
        <v>35</v>
      </c>
      <c r="F140" s="278" t="s">
        <v>6508</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6509</v>
      </c>
      <c r="G141" s="239"/>
      <c r="H141" s="242">
        <v>15.23</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5" customFormat="1">
      <c r="A142" s="15"/>
      <c r="B142" s="275"/>
      <c r="C142" s="276"/>
      <c r="D142" s="231" t="s">
        <v>342</v>
      </c>
      <c r="E142" s="277" t="s">
        <v>35</v>
      </c>
      <c r="F142" s="278" t="s">
        <v>6510</v>
      </c>
      <c r="G142" s="276"/>
      <c r="H142" s="277" t="s">
        <v>35</v>
      </c>
      <c r="I142" s="279"/>
      <c r="J142" s="276"/>
      <c r="K142" s="276"/>
      <c r="L142" s="280"/>
      <c r="M142" s="281"/>
      <c r="N142" s="282"/>
      <c r="O142" s="282"/>
      <c r="P142" s="282"/>
      <c r="Q142" s="282"/>
      <c r="R142" s="282"/>
      <c r="S142" s="282"/>
      <c r="T142" s="283"/>
      <c r="U142" s="15"/>
      <c r="V142" s="15"/>
      <c r="W142" s="15"/>
      <c r="X142" s="15"/>
      <c r="Y142" s="15"/>
      <c r="Z142" s="15"/>
      <c r="AA142" s="15"/>
      <c r="AB142" s="15"/>
      <c r="AC142" s="15"/>
      <c r="AD142" s="15"/>
      <c r="AE142" s="15"/>
      <c r="AT142" s="284" t="s">
        <v>342</v>
      </c>
      <c r="AU142" s="284" t="s">
        <v>88</v>
      </c>
      <c r="AV142" s="15" t="s">
        <v>86</v>
      </c>
      <c r="AW142" s="15" t="s">
        <v>41</v>
      </c>
      <c r="AX142" s="15" t="s">
        <v>79</v>
      </c>
      <c r="AY142" s="284" t="s">
        <v>305</v>
      </c>
    </row>
    <row r="143" s="13" customFormat="1">
      <c r="A143" s="13"/>
      <c r="B143" s="238"/>
      <c r="C143" s="239"/>
      <c r="D143" s="231" t="s">
        <v>342</v>
      </c>
      <c r="E143" s="240" t="s">
        <v>35</v>
      </c>
      <c r="F143" s="241" t="s">
        <v>6511</v>
      </c>
      <c r="G143" s="239"/>
      <c r="H143" s="242">
        <v>12.949999999999999</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342</v>
      </c>
      <c r="AU143" s="248" t="s">
        <v>88</v>
      </c>
      <c r="AV143" s="13" t="s">
        <v>88</v>
      </c>
      <c r="AW143" s="13" t="s">
        <v>41</v>
      </c>
      <c r="AX143" s="13" t="s">
        <v>79</v>
      </c>
      <c r="AY143" s="248" t="s">
        <v>305</v>
      </c>
    </row>
    <row r="144" s="16" customFormat="1">
      <c r="A144" s="16"/>
      <c r="B144" s="288"/>
      <c r="C144" s="289"/>
      <c r="D144" s="231" t="s">
        <v>342</v>
      </c>
      <c r="E144" s="290" t="s">
        <v>35</v>
      </c>
      <c r="F144" s="291" t="s">
        <v>3312</v>
      </c>
      <c r="G144" s="289"/>
      <c r="H144" s="292">
        <v>47.727999999999994</v>
      </c>
      <c r="I144" s="293"/>
      <c r="J144" s="289"/>
      <c r="K144" s="289"/>
      <c r="L144" s="294"/>
      <c r="M144" s="295"/>
      <c r="N144" s="296"/>
      <c r="O144" s="296"/>
      <c r="P144" s="296"/>
      <c r="Q144" s="296"/>
      <c r="R144" s="296"/>
      <c r="S144" s="296"/>
      <c r="T144" s="297"/>
      <c r="U144" s="16"/>
      <c r="V144" s="16"/>
      <c r="W144" s="16"/>
      <c r="X144" s="16"/>
      <c r="Y144" s="16"/>
      <c r="Z144" s="16"/>
      <c r="AA144" s="16"/>
      <c r="AB144" s="16"/>
      <c r="AC144" s="16"/>
      <c r="AD144" s="16"/>
      <c r="AE144" s="16"/>
      <c r="AT144" s="298" t="s">
        <v>342</v>
      </c>
      <c r="AU144" s="298" t="s">
        <v>88</v>
      </c>
      <c r="AV144" s="16" t="s">
        <v>96</v>
      </c>
      <c r="AW144" s="16" t="s">
        <v>41</v>
      </c>
      <c r="AX144" s="16" t="s">
        <v>79</v>
      </c>
      <c r="AY144" s="298" t="s">
        <v>305</v>
      </c>
    </row>
    <row r="145" s="15" customFormat="1">
      <c r="A145" s="15"/>
      <c r="B145" s="275"/>
      <c r="C145" s="276"/>
      <c r="D145" s="231" t="s">
        <v>342</v>
      </c>
      <c r="E145" s="277" t="s">
        <v>35</v>
      </c>
      <c r="F145" s="278" t="s">
        <v>6512</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6513</v>
      </c>
      <c r="G146" s="239"/>
      <c r="H146" s="242">
        <v>-5.4000000000000004</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5" customFormat="1">
      <c r="A147" s="15"/>
      <c r="B147" s="275"/>
      <c r="C147" s="276"/>
      <c r="D147" s="231" t="s">
        <v>342</v>
      </c>
      <c r="E147" s="277" t="s">
        <v>35</v>
      </c>
      <c r="F147" s="278" t="s">
        <v>5933</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3" customFormat="1">
      <c r="A148" s="13"/>
      <c r="B148" s="238"/>
      <c r="C148" s="239"/>
      <c r="D148" s="231" t="s">
        <v>342</v>
      </c>
      <c r="E148" s="240" t="s">
        <v>35</v>
      </c>
      <c r="F148" s="241" t="s">
        <v>6514</v>
      </c>
      <c r="G148" s="239"/>
      <c r="H148" s="242">
        <v>-5.0640000000000001</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342</v>
      </c>
      <c r="AU148" s="248" t="s">
        <v>88</v>
      </c>
      <c r="AV148" s="13" t="s">
        <v>88</v>
      </c>
      <c r="AW148" s="13" t="s">
        <v>41</v>
      </c>
      <c r="AX148" s="13" t="s">
        <v>79</v>
      </c>
      <c r="AY148" s="248" t="s">
        <v>305</v>
      </c>
    </row>
    <row r="149" s="15" customFormat="1">
      <c r="A149" s="15"/>
      <c r="B149" s="275"/>
      <c r="C149" s="276"/>
      <c r="D149" s="231" t="s">
        <v>342</v>
      </c>
      <c r="E149" s="277" t="s">
        <v>35</v>
      </c>
      <c r="F149" s="278" t="s">
        <v>6515</v>
      </c>
      <c r="G149" s="276"/>
      <c r="H149" s="277" t="s">
        <v>35</v>
      </c>
      <c r="I149" s="279"/>
      <c r="J149" s="276"/>
      <c r="K149" s="276"/>
      <c r="L149" s="280"/>
      <c r="M149" s="281"/>
      <c r="N149" s="282"/>
      <c r="O149" s="282"/>
      <c r="P149" s="282"/>
      <c r="Q149" s="282"/>
      <c r="R149" s="282"/>
      <c r="S149" s="282"/>
      <c r="T149" s="283"/>
      <c r="U149" s="15"/>
      <c r="V149" s="15"/>
      <c r="W149" s="15"/>
      <c r="X149" s="15"/>
      <c r="Y149" s="15"/>
      <c r="Z149" s="15"/>
      <c r="AA149" s="15"/>
      <c r="AB149" s="15"/>
      <c r="AC149" s="15"/>
      <c r="AD149" s="15"/>
      <c r="AE149" s="15"/>
      <c r="AT149" s="284" t="s">
        <v>342</v>
      </c>
      <c r="AU149" s="284" t="s">
        <v>88</v>
      </c>
      <c r="AV149" s="15" t="s">
        <v>86</v>
      </c>
      <c r="AW149" s="15" t="s">
        <v>41</v>
      </c>
      <c r="AX149" s="15" t="s">
        <v>79</v>
      </c>
      <c r="AY149" s="284" t="s">
        <v>305</v>
      </c>
    </row>
    <row r="150" s="13" customFormat="1">
      <c r="A150" s="13"/>
      <c r="B150" s="238"/>
      <c r="C150" s="239"/>
      <c r="D150" s="231" t="s">
        <v>342</v>
      </c>
      <c r="E150" s="240" t="s">
        <v>35</v>
      </c>
      <c r="F150" s="241" t="s">
        <v>6516</v>
      </c>
      <c r="G150" s="239"/>
      <c r="H150" s="242">
        <v>-11.614000000000001</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6" customFormat="1">
      <c r="A151" s="16"/>
      <c r="B151" s="288"/>
      <c r="C151" s="289"/>
      <c r="D151" s="231" t="s">
        <v>342</v>
      </c>
      <c r="E151" s="290" t="s">
        <v>35</v>
      </c>
      <c r="F151" s="291" t="s">
        <v>3312</v>
      </c>
      <c r="G151" s="289"/>
      <c r="H151" s="292">
        <v>-22.078000000000003</v>
      </c>
      <c r="I151" s="293"/>
      <c r="J151" s="289"/>
      <c r="K151" s="289"/>
      <c r="L151" s="294"/>
      <c r="M151" s="295"/>
      <c r="N151" s="296"/>
      <c r="O151" s="296"/>
      <c r="P151" s="296"/>
      <c r="Q151" s="296"/>
      <c r="R151" s="296"/>
      <c r="S151" s="296"/>
      <c r="T151" s="297"/>
      <c r="U151" s="16"/>
      <c r="V151" s="16"/>
      <c r="W151" s="16"/>
      <c r="X151" s="16"/>
      <c r="Y151" s="16"/>
      <c r="Z151" s="16"/>
      <c r="AA151" s="16"/>
      <c r="AB151" s="16"/>
      <c r="AC151" s="16"/>
      <c r="AD151" s="16"/>
      <c r="AE151" s="16"/>
      <c r="AT151" s="298" t="s">
        <v>342</v>
      </c>
      <c r="AU151" s="298" t="s">
        <v>88</v>
      </c>
      <c r="AV151" s="16" t="s">
        <v>96</v>
      </c>
      <c r="AW151" s="16" t="s">
        <v>41</v>
      </c>
      <c r="AX151" s="16" t="s">
        <v>79</v>
      </c>
      <c r="AY151" s="298" t="s">
        <v>305</v>
      </c>
    </row>
    <row r="152" s="14" customFormat="1">
      <c r="A152" s="14"/>
      <c r="B152" s="249"/>
      <c r="C152" s="250"/>
      <c r="D152" s="231" t="s">
        <v>342</v>
      </c>
      <c r="E152" s="251" t="s">
        <v>35</v>
      </c>
      <c r="F152" s="252" t="s">
        <v>344</v>
      </c>
      <c r="G152" s="250"/>
      <c r="H152" s="253">
        <v>25.649999999999995</v>
      </c>
      <c r="I152" s="254"/>
      <c r="J152" s="250"/>
      <c r="K152" s="250"/>
      <c r="L152" s="255"/>
      <c r="M152" s="256"/>
      <c r="N152" s="257"/>
      <c r="O152" s="257"/>
      <c r="P152" s="257"/>
      <c r="Q152" s="257"/>
      <c r="R152" s="257"/>
      <c r="S152" s="257"/>
      <c r="T152" s="258"/>
      <c r="U152" s="14"/>
      <c r="V152" s="14"/>
      <c r="W152" s="14"/>
      <c r="X152" s="14"/>
      <c r="Y152" s="14"/>
      <c r="Z152" s="14"/>
      <c r="AA152" s="14"/>
      <c r="AB152" s="14"/>
      <c r="AC152" s="14"/>
      <c r="AD152" s="14"/>
      <c r="AE152" s="14"/>
      <c r="AT152" s="259" t="s">
        <v>342</v>
      </c>
      <c r="AU152" s="259" t="s">
        <v>88</v>
      </c>
      <c r="AV152" s="14" t="s">
        <v>313</v>
      </c>
      <c r="AW152" s="14" t="s">
        <v>41</v>
      </c>
      <c r="AX152" s="14" t="s">
        <v>86</v>
      </c>
      <c r="AY152" s="259" t="s">
        <v>305</v>
      </c>
    </row>
    <row r="153" s="2" customFormat="1" ht="37.8" customHeight="1">
      <c r="A153" s="42"/>
      <c r="B153" s="43"/>
      <c r="C153" s="218" t="s">
        <v>352</v>
      </c>
      <c r="D153" s="218" t="s">
        <v>308</v>
      </c>
      <c r="E153" s="219" t="s">
        <v>6517</v>
      </c>
      <c r="F153" s="220" t="s">
        <v>4543</v>
      </c>
      <c r="G153" s="221" t="s">
        <v>725</v>
      </c>
      <c r="H153" s="222">
        <v>25.649999999999999</v>
      </c>
      <c r="I153" s="223"/>
      <c r="J153" s="224">
        <f>ROUND(I153*H153,2)</f>
        <v>0</v>
      </c>
      <c r="K153" s="220" t="s">
        <v>325</v>
      </c>
      <c r="L153" s="48"/>
      <c r="M153" s="225" t="s">
        <v>35</v>
      </c>
      <c r="N153" s="226" t="s">
        <v>52</v>
      </c>
      <c r="O153" s="89"/>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313</v>
      </c>
      <c r="AT153" s="229" t="s">
        <v>308</v>
      </c>
      <c r="AU153" s="229" t="s">
        <v>88</v>
      </c>
      <c r="AY153" s="20" t="s">
        <v>305</v>
      </c>
      <c r="BE153" s="230">
        <f>IF(N153="základní",J153,0)</f>
        <v>0</v>
      </c>
      <c r="BF153" s="230">
        <f>IF(N153="snížená",J153,0)</f>
        <v>0</v>
      </c>
      <c r="BG153" s="230">
        <f>IF(N153="zákl. přenesená",J153,0)</f>
        <v>0</v>
      </c>
      <c r="BH153" s="230">
        <f>IF(N153="sníž. přenesená",J153,0)</f>
        <v>0</v>
      </c>
      <c r="BI153" s="230">
        <f>IF(N153="nulová",J153,0)</f>
        <v>0</v>
      </c>
      <c r="BJ153" s="20" t="s">
        <v>313</v>
      </c>
      <c r="BK153" s="230">
        <f>ROUND(I153*H153,2)</f>
        <v>0</v>
      </c>
      <c r="BL153" s="20" t="s">
        <v>313</v>
      </c>
      <c r="BM153" s="229" t="s">
        <v>6518</v>
      </c>
    </row>
    <row r="154" s="2" customFormat="1">
      <c r="A154" s="42"/>
      <c r="B154" s="43"/>
      <c r="C154" s="44"/>
      <c r="D154" s="231" t="s">
        <v>315</v>
      </c>
      <c r="E154" s="44"/>
      <c r="F154" s="232" t="s">
        <v>4545</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315</v>
      </c>
      <c r="AU154" s="20" t="s">
        <v>88</v>
      </c>
    </row>
    <row r="155" s="2" customFormat="1">
      <c r="A155" s="42"/>
      <c r="B155" s="43"/>
      <c r="C155" s="44"/>
      <c r="D155" s="236" t="s">
        <v>328</v>
      </c>
      <c r="E155" s="44"/>
      <c r="F155" s="237" t="s">
        <v>6519</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328</v>
      </c>
      <c r="AU155" s="20" t="s">
        <v>88</v>
      </c>
    </row>
    <row r="156" s="2" customFormat="1" ht="37.8" customHeight="1">
      <c r="A156" s="42"/>
      <c r="B156" s="43"/>
      <c r="C156" s="218" t="s">
        <v>357</v>
      </c>
      <c r="D156" s="218" t="s">
        <v>308</v>
      </c>
      <c r="E156" s="219" t="s">
        <v>3335</v>
      </c>
      <c r="F156" s="220" t="s">
        <v>3336</v>
      </c>
      <c r="G156" s="221" t="s">
        <v>725</v>
      </c>
      <c r="H156" s="222">
        <v>25.649999999999999</v>
      </c>
      <c r="I156" s="223"/>
      <c r="J156" s="224">
        <f>ROUND(I156*H156,2)</f>
        <v>0</v>
      </c>
      <c r="K156" s="220" t="s">
        <v>325</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6520</v>
      </c>
    </row>
    <row r="157" s="2" customFormat="1">
      <c r="A157" s="42"/>
      <c r="B157" s="43"/>
      <c r="C157" s="44"/>
      <c r="D157" s="231" t="s">
        <v>315</v>
      </c>
      <c r="E157" s="44"/>
      <c r="F157" s="232" t="s">
        <v>3338</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2" customFormat="1">
      <c r="A158" s="42"/>
      <c r="B158" s="43"/>
      <c r="C158" s="44"/>
      <c r="D158" s="236" t="s">
        <v>328</v>
      </c>
      <c r="E158" s="44"/>
      <c r="F158" s="237" t="s">
        <v>3339</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328</v>
      </c>
      <c r="AU158" s="20" t="s">
        <v>88</v>
      </c>
    </row>
    <row r="159" s="13" customFormat="1">
      <c r="A159" s="13"/>
      <c r="B159" s="238"/>
      <c r="C159" s="239"/>
      <c r="D159" s="231" t="s">
        <v>342</v>
      </c>
      <c r="E159" s="240" t="s">
        <v>35</v>
      </c>
      <c r="F159" s="241" t="s">
        <v>6521</v>
      </c>
      <c r="G159" s="239"/>
      <c r="H159" s="242">
        <v>25.649999999999999</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4" customFormat="1">
      <c r="A160" s="14"/>
      <c r="B160" s="249"/>
      <c r="C160" s="250"/>
      <c r="D160" s="231" t="s">
        <v>342</v>
      </c>
      <c r="E160" s="251" t="s">
        <v>35</v>
      </c>
      <c r="F160" s="252" t="s">
        <v>344</v>
      </c>
      <c r="G160" s="250"/>
      <c r="H160" s="253">
        <v>25.649999999999999</v>
      </c>
      <c r="I160" s="254"/>
      <c r="J160" s="250"/>
      <c r="K160" s="250"/>
      <c r="L160" s="255"/>
      <c r="M160" s="256"/>
      <c r="N160" s="257"/>
      <c r="O160" s="257"/>
      <c r="P160" s="257"/>
      <c r="Q160" s="257"/>
      <c r="R160" s="257"/>
      <c r="S160" s="257"/>
      <c r="T160" s="258"/>
      <c r="U160" s="14"/>
      <c r="V160" s="14"/>
      <c r="W160" s="14"/>
      <c r="X160" s="14"/>
      <c r="Y160" s="14"/>
      <c r="Z160" s="14"/>
      <c r="AA160" s="14"/>
      <c r="AB160" s="14"/>
      <c r="AC160" s="14"/>
      <c r="AD160" s="14"/>
      <c r="AE160" s="14"/>
      <c r="AT160" s="259" t="s">
        <v>342</v>
      </c>
      <c r="AU160" s="259" t="s">
        <v>88</v>
      </c>
      <c r="AV160" s="14" t="s">
        <v>313</v>
      </c>
      <c r="AW160" s="14" t="s">
        <v>41</v>
      </c>
      <c r="AX160" s="14" t="s">
        <v>86</v>
      </c>
      <c r="AY160" s="259" t="s">
        <v>305</v>
      </c>
    </row>
    <row r="161" s="2" customFormat="1" ht="37.8" customHeight="1">
      <c r="A161" s="42"/>
      <c r="B161" s="43"/>
      <c r="C161" s="218" t="s">
        <v>364</v>
      </c>
      <c r="D161" s="218" t="s">
        <v>308</v>
      </c>
      <c r="E161" s="219" t="s">
        <v>3345</v>
      </c>
      <c r="F161" s="220" t="s">
        <v>3346</v>
      </c>
      <c r="G161" s="221" t="s">
        <v>725</v>
      </c>
      <c r="H161" s="222">
        <v>179.55000000000001</v>
      </c>
      <c r="I161" s="223"/>
      <c r="J161" s="224">
        <f>ROUND(I161*H161,2)</f>
        <v>0</v>
      </c>
      <c r="K161" s="220" t="s">
        <v>325</v>
      </c>
      <c r="L161" s="48"/>
      <c r="M161" s="225" t="s">
        <v>35</v>
      </c>
      <c r="N161" s="226" t="s">
        <v>52</v>
      </c>
      <c r="O161" s="89"/>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313</v>
      </c>
      <c r="AT161" s="229" t="s">
        <v>308</v>
      </c>
      <c r="AU161" s="229" t="s">
        <v>88</v>
      </c>
      <c r="AY161" s="20" t="s">
        <v>305</v>
      </c>
      <c r="BE161" s="230">
        <f>IF(N161="základní",J161,0)</f>
        <v>0</v>
      </c>
      <c r="BF161" s="230">
        <f>IF(N161="snížená",J161,0)</f>
        <v>0</v>
      </c>
      <c r="BG161" s="230">
        <f>IF(N161="zákl. přenesená",J161,0)</f>
        <v>0</v>
      </c>
      <c r="BH161" s="230">
        <f>IF(N161="sníž. přenesená",J161,0)</f>
        <v>0</v>
      </c>
      <c r="BI161" s="230">
        <f>IF(N161="nulová",J161,0)</f>
        <v>0</v>
      </c>
      <c r="BJ161" s="20" t="s">
        <v>313</v>
      </c>
      <c r="BK161" s="230">
        <f>ROUND(I161*H161,2)</f>
        <v>0</v>
      </c>
      <c r="BL161" s="20" t="s">
        <v>313</v>
      </c>
      <c r="BM161" s="229" t="s">
        <v>6522</v>
      </c>
    </row>
    <row r="162" s="2" customFormat="1">
      <c r="A162" s="42"/>
      <c r="B162" s="43"/>
      <c r="C162" s="44"/>
      <c r="D162" s="231" t="s">
        <v>315</v>
      </c>
      <c r="E162" s="44"/>
      <c r="F162" s="232" t="s">
        <v>3348</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315</v>
      </c>
      <c r="AU162" s="20" t="s">
        <v>88</v>
      </c>
    </row>
    <row r="163" s="2" customFormat="1">
      <c r="A163" s="42"/>
      <c r="B163" s="43"/>
      <c r="C163" s="44"/>
      <c r="D163" s="236" t="s">
        <v>328</v>
      </c>
      <c r="E163" s="44"/>
      <c r="F163" s="237" t="s">
        <v>3349</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328</v>
      </c>
      <c r="AU163" s="20" t="s">
        <v>88</v>
      </c>
    </row>
    <row r="164" s="2" customFormat="1">
      <c r="A164" s="42"/>
      <c r="B164" s="43"/>
      <c r="C164" s="44"/>
      <c r="D164" s="231" t="s">
        <v>472</v>
      </c>
      <c r="E164" s="44"/>
      <c r="F164" s="274" t="s">
        <v>3805</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472</v>
      </c>
      <c r="AU164" s="20" t="s">
        <v>88</v>
      </c>
    </row>
    <row r="165" s="13" customFormat="1">
      <c r="A165" s="13"/>
      <c r="B165" s="238"/>
      <c r="C165" s="239"/>
      <c r="D165" s="231" t="s">
        <v>342</v>
      </c>
      <c r="E165" s="240" t="s">
        <v>35</v>
      </c>
      <c r="F165" s="241" t="s">
        <v>6523</v>
      </c>
      <c r="G165" s="239"/>
      <c r="H165" s="242">
        <v>179.55000000000001</v>
      </c>
      <c r="I165" s="243"/>
      <c r="J165" s="239"/>
      <c r="K165" s="239"/>
      <c r="L165" s="244"/>
      <c r="M165" s="245"/>
      <c r="N165" s="246"/>
      <c r="O165" s="246"/>
      <c r="P165" s="246"/>
      <c r="Q165" s="246"/>
      <c r="R165" s="246"/>
      <c r="S165" s="246"/>
      <c r="T165" s="247"/>
      <c r="U165" s="13"/>
      <c r="V165" s="13"/>
      <c r="W165" s="13"/>
      <c r="X165" s="13"/>
      <c r="Y165" s="13"/>
      <c r="Z165" s="13"/>
      <c r="AA165" s="13"/>
      <c r="AB165" s="13"/>
      <c r="AC165" s="13"/>
      <c r="AD165" s="13"/>
      <c r="AE165" s="13"/>
      <c r="AT165" s="248" t="s">
        <v>342</v>
      </c>
      <c r="AU165" s="248" t="s">
        <v>88</v>
      </c>
      <c r="AV165" s="13" t="s">
        <v>88</v>
      </c>
      <c r="AW165" s="13" t="s">
        <v>41</v>
      </c>
      <c r="AX165" s="13" t="s">
        <v>79</v>
      </c>
      <c r="AY165" s="248" t="s">
        <v>305</v>
      </c>
    </row>
    <row r="166" s="14" customFormat="1">
      <c r="A166" s="14"/>
      <c r="B166" s="249"/>
      <c r="C166" s="250"/>
      <c r="D166" s="231" t="s">
        <v>342</v>
      </c>
      <c r="E166" s="251" t="s">
        <v>35</v>
      </c>
      <c r="F166" s="252" t="s">
        <v>344</v>
      </c>
      <c r="G166" s="250"/>
      <c r="H166" s="253">
        <v>179.55000000000001</v>
      </c>
      <c r="I166" s="254"/>
      <c r="J166" s="250"/>
      <c r="K166" s="250"/>
      <c r="L166" s="255"/>
      <c r="M166" s="256"/>
      <c r="N166" s="257"/>
      <c r="O166" s="257"/>
      <c r="P166" s="257"/>
      <c r="Q166" s="257"/>
      <c r="R166" s="257"/>
      <c r="S166" s="257"/>
      <c r="T166" s="258"/>
      <c r="U166" s="14"/>
      <c r="V166" s="14"/>
      <c r="W166" s="14"/>
      <c r="X166" s="14"/>
      <c r="Y166" s="14"/>
      <c r="Z166" s="14"/>
      <c r="AA166" s="14"/>
      <c r="AB166" s="14"/>
      <c r="AC166" s="14"/>
      <c r="AD166" s="14"/>
      <c r="AE166" s="14"/>
      <c r="AT166" s="259" t="s">
        <v>342</v>
      </c>
      <c r="AU166" s="259" t="s">
        <v>88</v>
      </c>
      <c r="AV166" s="14" t="s">
        <v>313</v>
      </c>
      <c r="AW166" s="14" t="s">
        <v>41</v>
      </c>
      <c r="AX166" s="14" t="s">
        <v>86</v>
      </c>
      <c r="AY166" s="259" t="s">
        <v>305</v>
      </c>
    </row>
    <row r="167" s="2" customFormat="1" ht="24.15" customHeight="1">
      <c r="A167" s="42"/>
      <c r="B167" s="43"/>
      <c r="C167" s="218" t="s">
        <v>370</v>
      </c>
      <c r="D167" s="218" t="s">
        <v>308</v>
      </c>
      <c r="E167" s="219" t="s">
        <v>3352</v>
      </c>
      <c r="F167" s="220" t="s">
        <v>3353</v>
      </c>
      <c r="G167" s="221" t="s">
        <v>725</v>
      </c>
      <c r="H167" s="222">
        <v>1</v>
      </c>
      <c r="I167" s="223"/>
      <c r="J167" s="224">
        <f>ROUND(I167*H167,2)</f>
        <v>0</v>
      </c>
      <c r="K167" s="220" t="s">
        <v>325</v>
      </c>
      <c r="L167" s="48"/>
      <c r="M167" s="225" t="s">
        <v>35</v>
      </c>
      <c r="N167" s="226" t="s">
        <v>52</v>
      </c>
      <c r="O167" s="89"/>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313</v>
      </c>
      <c r="AT167" s="229" t="s">
        <v>308</v>
      </c>
      <c r="AU167" s="229" t="s">
        <v>88</v>
      </c>
      <c r="AY167" s="20" t="s">
        <v>305</v>
      </c>
      <c r="BE167" s="230">
        <f>IF(N167="základní",J167,0)</f>
        <v>0</v>
      </c>
      <c r="BF167" s="230">
        <f>IF(N167="snížená",J167,0)</f>
        <v>0</v>
      </c>
      <c r="BG167" s="230">
        <f>IF(N167="zákl. přenesená",J167,0)</f>
        <v>0</v>
      </c>
      <c r="BH167" s="230">
        <f>IF(N167="sníž. přenesená",J167,0)</f>
        <v>0</v>
      </c>
      <c r="BI167" s="230">
        <f>IF(N167="nulová",J167,0)</f>
        <v>0</v>
      </c>
      <c r="BJ167" s="20" t="s">
        <v>313</v>
      </c>
      <c r="BK167" s="230">
        <f>ROUND(I167*H167,2)</f>
        <v>0</v>
      </c>
      <c r="BL167" s="20" t="s">
        <v>313</v>
      </c>
      <c r="BM167" s="229" t="s">
        <v>6524</v>
      </c>
    </row>
    <row r="168" s="2" customFormat="1">
      <c r="A168" s="42"/>
      <c r="B168" s="43"/>
      <c r="C168" s="44"/>
      <c r="D168" s="231" t="s">
        <v>315</v>
      </c>
      <c r="E168" s="44"/>
      <c r="F168" s="232" t="s">
        <v>3355</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315</v>
      </c>
      <c r="AU168" s="20" t="s">
        <v>88</v>
      </c>
    </row>
    <row r="169" s="2" customFormat="1">
      <c r="A169" s="42"/>
      <c r="B169" s="43"/>
      <c r="C169" s="44"/>
      <c r="D169" s="236" t="s">
        <v>328</v>
      </c>
      <c r="E169" s="44"/>
      <c r="F169" s="237" t="s">
        <v>3356</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328</v>
      </c>
      <c r="AU169" s="20" t="s">
        <v>88</v>
      </c>
    </row>
    <row r="170" s="15" customFormat="1">
      <c r="A170" s="15"/>
      <c r="B170" s="275"/>
      <c r="C170" s="276"/>
      <c r="D170" s="231" t="s">
        <v>342</v>
      </c>
      <c r="E170" s="277" t="s">
        <v>35</v>
      </c>
      <c r="F170" s="278" t="s">
        <v>6497</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88</v>
      </c>
      <c r="AV170" s="15" t="s">
        <v>86</v>
      </c>
      <c r="AW170" s="15" t="s">
        <v>41</v>
      </c>
      <c r="AX170" s="15" t="s">
        <v>79</v>
      </c>
      <c r="AY170" s="284" t="s">
        <v>305</v>
      </c>
    </row>
    <row r="171" s="13" customFormat="1">
      <c r="A171" s="13"/>
      <c r="B171" s="238"/>
      <c r="C171" s="239"/>
      <c r="D171" s="231" t="s">
        <v>342</v>
      </c>
      <c r="E171" s="240" t="s">
        <v>35</v>
      </c>
      <c r="F171" s="241" t="s">
        <v>86</v>
      </c>
      <c r="G171" s="239"/>
      <c r="H171" s="242">
        <v>1</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4" customFormat="1">
      <c r="A172" s="14"/>
      <c r="B172" s="249"/>
      <c r="C172" s="250"/>
      <c r="D172" s="231" t="s">
        <v>342</v>
      </c>
      <c r="E172" s="251" t="s">
        <v>35</v>
      </c>
      <c r="F172" s="252" t="s">
        <v>344</v>
      </c>
      <c r="G172" s="250"/>
      <c r="H172" s="253">
        <v>1</v>
      </c>
      <c r="I172" s="254"/>
      <c r="J172" s="250"/>
      <c r="K172" s="250"/>
      <c r="L172" s="255"/>
      <c r="M172" s="256"/>
      <c r="N172" s="257"/>
      <c r="O172" s="257"/>
      <c r="P172" s="257"/>
      <c r="Q172" s="257"/>
      <c r="R172" s="257"/>
      <c r="S172" s="257"/>
      <c r="T172" s="258"/>
      <c r="U172" s="14"/>
      <c r="V172" s="14"/>
      <c r="W172" s="14"/>
      <c r="X172" s="14"/>
      <c r="Y172" s="14"/>
      <c r="Z172" s="14"/>
      <c r="AA172" s="14"/>
      <c r="AB172" s="14"/>
      <c r="AC172" s="14"/>
      <c r="AD172" s="14"/>
      <c r="AE172" s="14"/>
      <c r="AT172" s="259" t="s">
        <v>342</v>
      </c>
      <c r="AU172" s="259" t="s">
        <v>88</v>
      </c>
      <c r="AV172" s="14" t="s">
        <v>313</v>
      </c>
      <c r="AW172" s="14" t="s">
        <v>41</v>
      </c>
      <c r="AX172" s="14" t="s">
        <v>86</v>
      </c>
      <c r="AY172" s="259" t="s">
        <v>305</v>
      </c>
    </row>
    <row r="173" s="2" customFormat="1" ht="33" customHeight="1">
      <c r="A173" s="42"/>
      <c r="B173" s="43"/>
      <c r="C173" s="218" t="s">
        <v>377</v>
      </c>
      <c r="D173" s="218" t="s">
        <v>308</v>
      </c>
      <c r="E173" s="219" t="s">
        <v>3364</v>
      </c>
      <c r="F173" s="220" t="s">
        <v>3365</v>
      </c>
      <c r="G173" s="221" t="s">
        <v>493</v>
      </c>
      <c r="H173" s="222">
        <v>51.299999999999997</v>
      </c>
      <c r="I173" s="223"/>
      <c r="J173" s="224">
        <f>ROUND(I173*H173,2)</f>
        <v>0</v>
      </c>
      <c r="K173" s="220" t="s">
        <v>325</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313</v>
      </c>
      <c r="AT173" s="229" t="s">
        <v>308</v>
      </c>
      <c r="AU173" s="229" t="s">
        <v>88</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6525</v>
      </c>
    </row>
    <row r="174" s="2" customFormat="1">
      <c r="A174" s="42"/>
      <c r="B174" s="43"/>
      <c r="C174" s="44"/>
      <c r="D174" s="231" t="s">
        <v>315</v>
      </c>
      <c r="E174" s="44"/>
      <c r="F174" s="232" t="s">
        <v>3367</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88</v>
      </c>
    </row>
    <row r="175" s="2" customFormat="1">
      <c r="A175" s="42"/>
      <c r="B175" s="43"/>
      <c r="C175" s="44"/>
      <c r="D175" s="236" t="s">
        <v>328</v>
      </c>
      <c r="E175" s="44"/>
      <c r="F175" s="237" t="s">
        <v>3368</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328</v>
      </c>
      <c r="AU175" s="20" t="s">
        <v>88</v>
      </c>
    </row>
    <row r="176" s="13" customFormat="1">
      <c r="A176" s="13"/>
      <c r="B176" s="238"/>
      <c r="C176" s="239"/>
      <c r="D176" s="231" t="s">
        <v>342</v>
      </c>
      <c r="E176" s="240" t="s">
        <v>35</v>
      </c>
      <c r="F176" s="241" t="s">
        <v>6526</v>
      </c>
      <c r="G176" s="239"/>
      <c r="H176" s="242">
        <v>51.299999999999997</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88</v>
      </c>
      <c r="AV176" s="13" t="s">
        <v>88</v>
      </c>
      <c r="AW176" s="13" t="s">
        <v>41</v>
      </c>
      <c r="AX176" s="13" t="s">
        <v>79</v>
      </c>
      <c r="AY176" s="248" t="s">
        <v>305</v>
      </c>
    </row>
    <row r="177" s="14" customFormat="1">
      <c r="A177" s="14"/>
      <c r="B177" s="249"/>
      <c r="C177" s="250"/>
      <c r="D177" s="231" t="s">
        <v>342</v>
      </c>
      <c r="E177" s="251" t="s">
        <v>35</v>
      </c>
      <c r="F177" s="252" t="s">
        <v>344</v>
      </c>
      <c r="G177" s="250"/>
      <c r="H177" s="253">
        <v>51.299999999999997</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342</v>
      </c>
      <c r="AU177" s="259" t="s">
        <v>88</v>
      </c>
      <c r="AV177" s="14" t="s">
        <v>313</v>
      </c>
      <c r="AW177" s="14" t="s">
        <v>41</v>
      </c>
      <c r="AX177" s="14" t="s">
        <v>86</v>
      </c>
      <c r="AY177" s="259" t="s">
        <v>305</v>
      </c>
    </row>
    <row r="178" s="2" customFormat="1" ht="24.15" customHeight="1">
      <c r="A178" s="42"/>
      <c r="B178" s="43"/>
      <c r="C178" s="218" t="s">
        <v>430</v>
      </c>
      <c r="D178" s="218" t="s">
        <v>308</v>
      </c>
      <c r="E178" s="219" t="s">
        <v>3370</v>
      </c>
      <c r="F178" s="220" t="s">
        <v>3371</v>
      </c>
      <c r="G178" s="221" t="s">
        <v>725</v>
      </c>
      <c r="H178" s="222">
        <v>22.872</v>
      </c>
      <c r="I178" s="223"/>
      <c r="J178" s="224">
        <f>ROUND(I178*H178,2)</f>
        <v>0</v>
      </c>
      <c r="K178" s="220" t="s">
        <v>325</v>
      </c>
      <c r="L178" s="48"/>
      <c r="M178" s="225" t="s">
        <v>35</v>
      </c>
      <c r="N178" s="226" t="s">
        <v>52</v>
      </c>
      <c r="O178" s="89"/>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313</v>
      </c>
      <c r="AT178" s="229" t="s">
        <v>308</v>
      </c>
      <c r="AU178" s="229" t="s">
        <v>88</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313</v>
      </c>
      <c r="BM178" s="229" t="s">
        <v>6527</v>
      </c>
    </row>
    <row r="179" s="2" customFormat="1">
      <c r="A179" s="42"/>
      <c r="B179" s="43"/>
      <c r="C179" s="44"/>
      <c r="D179" s="231" t="s">
        <v>315</v>
      </c>
      <c r="E179" s="44"/>
      <c r="F179" s="232" t="s">
        <v>3373</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88</v>
      </c>
    </row>
    <row r="180" s="2" customFormat="1">
      <c r="A180" s="42"/>
      <c r="B180" s="43"/>
      <c r="C180" s="44"/>
      <c r="D180" s="236" t="s">
        <v>328</v>
      </c>
      <c r="E180" s="44"/>
      <c r="F180" s="237" t="s">
        <v>3374</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328</v>
      </c>
      <c r="AU180" s="20" t="s">
        <v>88</v>
      </c>
    </row>
    <row r="181" s="15" customFormat="1">
      <c r="A181" s="15"/>
      <c r="B181" s="275"/>
      <c r="C181" s="276"/>
      <c r="D181" s="231" t="s">
        <v>342</v>
      </c>
      <c r="E181" s="277" t="s">
        <v>35</v>
      </c>
      <c r="F181" s="278" t="s">
        <v>6528</v>
      </c>
      <c r="G181" s="276"/>
      <c r="H181" s="277" t="s">
        <v>35</v>
      </c>
      <c r="I181" s="279"/>
      <c r="J181" s="276"/>
      <c r="K181" s="276"/>
      <c r="L181" s="280"/>
      <c r="M181" s="281"/>
      <c r="N181" s="282"/>
      <c r="O181" s="282"/>
      <c r="P181" s="282"/>
      <c r="Q181" s="282"/>
      <c r="R181" s="282"/>
      <c r="S181" s="282"/>
      <c r="T181" s="283"/>
      <c r="U181" s="15"/>
      <c r="V181" s="15"/>
      <c r="W181" s="15"/>
      <c r="X181" s="15"/>
      <c r="Y181" s="15"/>
      <c r="Z181" s="15"/>
      <c r="AA181" s="15"/>
      <c r="AB181" s="15"/>
      <c r="AC181" s="15"/>
      <c r="AD181" s="15"/>
      <c r="AE181" s="15"/>
      <c r="AT181" s="284" t="s">
        <v>342</v>
      </c>
      <c r="AU181" s="284" t="s">
        <v>88</v>
      </c>
      <c r="AV181" s="15" t="s">
        <v>86</v>
      </c>
      <c r="AW181" s="15" t="s">
        <v>41</v>
      </c>
      <c r="AX181" s="15" t="s">
        <v>79</v>
      </c>
      <c r="AY181" s="284" t="s">
        <v>305</v>
      </c>
    </row>
    <row r="182" s="13" customFormat="1">
      <c r="A182" s="13"/>
      <c r="B182" s="238"/>
      <c r="C182" s="239"/>
      <c r="D182" s="231" t="s">
        <v>342</v>
      </c>
      <c r="E182" s="240" t="s">
        <v>35</v>
      </c>
      <c r="F182" s="241" t="s">
        <v>6529</v>
      </c>
      <c r="G182" s="239"/>
      <c r="H182" s="242">
        <v>9.7799999999999994</v>
      </c>
      <c r="I182" s="243"/>
      <c r="J182" s="239"/>
      <c r="K182" s="239"/>
      <c r="L182" s="244"/>
      <c r="M182" s="245"/>
      <c r="N182" s="246"/>
      <c r="O182" s="246"/>
      <c r="P182" s="246"/>
      <c r="Q182" s="246"/>
      <c r="R182" s="246"/>
      <c r="S182" s="246"/>
      <c r="T182" s="247"/>
      <c r="U182" s="13"/>
      <c r="V182" s="13"/>
      <c r="W182" s="13"/>
      <c r="X182" s="13"/>
      <c r="Y182" s="13"/>
      <c r="Z182" s="13"/>
      <c r="AA182" s="13"/>
      <c r="AB182" s="13"/>
      <c r="AC182" s="13"/>
      <c r="AD182" s="13"/>
      <c r="AE182" s="13"/>
      <c r="AT182" s="248" t="s">
        <v>342</v>
      </c>
      <c r="AU182" s="248" t="s">
        <v>88</v>
      </c>
      <c r="AV182" s="13" t="s">
        <v>88</v>
      </c>
      <c r="AW182" s="13" t="s">
        <v>41</v>
      </c>
      <c r="AX182" s="13" t="s">
        <v>79</v>
      </c>
      <c r="AY182" s="248" t="s">
        <v>305</v>
      </c>
    </row>
    <row r="183" s="15" customFormat="1">
      <c r="A183" s="15"/>
      <c r="B183" s="275"/>
      <c r="C183" s="276"/>
      <c r="D183" s="231" t="s">
        <v>342</v>
      </c>
      <c r="E183" s="277" t="s">
        <v>35</v>
      </c>
      <c r="F183" s="278" t="s">
        <v>6530</v>
      </c>
      <c r="G183" s="276"/>
      <c r="H183" s="277" t="s">
        <v>35</v>
      </c>
      <c r="I183" s="279"/>
      <c r="J183" s="276"/>
      <c r="K183" s="276"/>
      <c r="L183" s="280"/>
      <c r="M183" s="281"/>
      <c r="N183" s="282"/>
      <c r="O183" s="282"/>
      <c r="P183" s="282"/>
      <c r="Q183" s="282"/>
      <c r="R183" s="282"/>
      <c r="S183" s="282"/>
      <c r="T183" s="283"/>
      <c r="U183" s="15"/>
      <c r="V183" s="15"/>
      <c r="W183" s="15"/>
      <c r="X183" s="15"/>
      <c r="Y183" s="15"/>
      <c r="Z183" s="15"/>
      <c r="AA183" s="15"/>
      <c r="AB183" s="15"/>
      <c r="AC183" s="15"/>
      <c r="AD183" s="15"/>
      <c r="AE183" s="15"/>
      <c r="AT183" s="284" t="s">
        <v>342</v>
      </c>
      <c r="AU183" s="284" t="s">
        <v>88</v>
      </c>
      <c r="AV183" s="15" t="s">
        <v>86</v>
      </c>
      <c r="AW183" s="15" t="s">
        <v>41</v>
      </c>
      <c r="AX183" s="15" t="s">
        <v>79</v>
      </c>
      <c r="AY183" s="284" t="s">
        <v>305</v>
      </c>
    </row>
    <row r="184" s="13" customFormat="1">
      <c r="A184" s="13"/>
      <c r="B184" s="238"/>
      <c r="C184" s="239"/>
      <c r="D184" s="231" t="s">
        <v>342</v>
      </c>
      <c r="E184" s="240" t="s">
        <v>35</v>
      </c>
      <c r="F184" s="241" t="s">
        <v>6531</v>
      </c>
      <c r="G184" s="239"/>
      <c r="H184" s="242">
        <v>1.3999999999999999</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342</v>
      </c>
      <c r="AU184" s="248" t="s">
        <v>88</v>
      </c>
      <c r="AV184" s="13" t="s">
        <v>88</v>
      </c>
      <c r="AW184" s="13" t="s">
        <v>41</v>
      </c>
      <c r="AX184" s="13" t="s">
        <v>79</v>
      </c>
      <c r="AY184" s="248" t="s">
        <v>305</v>
      </c>
    </row>
    <row r="185" s="13" customFormat="1">
      <c r="A185" s="13"/>
      <c r="B185" s="238"/>
      <c r="C185" s="239"/>
      <c r="D185" s="231" t="s">
        <v>342</v>
      </c>
      <c r="E185" s="240" t="s">
        <v>35</v>
      </c>
      <c r="F185" s="241" t="s">
        <v>6532</v>
      </c>
      <c r="G185" s="239"/>
      <c r="H185" s="242">
        <v>8</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79</v>
      </c>
      <c r="AY185" s="248" t="s">
        <v>305</v>
      </c>
    </row>
    <row r="186" s="15" customFormat="1">
      <c r="A186" s="15"/>
      <c r="B186" s="275"/>
      <c r="C186" s="276"/>
      <c r="D186" s="231" t="s">
        <v>342</v>
      </c>
      <c r="E186" s="277" t="s">
        <v>35</v>
      </c>
      <c r="F186" s="278" t="s">
        <v>6533</v>
      </c>
      <c r="G186" s="276"/>
      <c r="H186" s="277" t="s">
        <v>35</v>
      </c>
      <c r="I186" s="279"/>
      <c r="J186" s="276"/>
      <c r="K186" s="276"/>
      <c r="L186" s="280"/>
      <c r="M186" s="281"/>
      <c r="N186" s="282"/>
      <c r="O186" s="282"/>
      <c r="P186" s="282"/>
      <c r="Q186" s="282"/>
      <c r="R186" s="282"/>
      <c r="S186" s="282"/>
      <c r="T186" s="283"/>
      <c r="U186" s="15"/>
      <c r="V186" s="15"/>
      <c r="W186" s="15"/>
      <c r="X186" s="15"/>
      <c r="Y186" s="15"/>
      <c r="Z186" s="15"/>
      <c r="AA186" s="15"/>
      <c r="AB186" s="15"/>
      <c r="AC186" s="15"/>
      <c r="AD186" s="15"/>
      <c r="AE186" s="15"/>
      <c r="AT186" s="284" t="s">
        <v>342</v>
      </c>
      <c r="AU186" s="284" t="s">
        <v>88</v>
      </c>
      <c r="AV186" s="15" t="s">
        <v>86</v>
      </c>
      <c r="AW186" s="15" t="s">
        <v>41</v>
      </c>
      <c r="AX186" s="15" t="s">
        <v>79</v>
      </c>
      <c r="AY186" s="284" t="s">
        <v>305</v>
      </c>
    </row>
    <row r="187" s="13" customFormat="1">
      <c r="A187" s="13"/>
      <c r="B187" s="238"/>
      <c r="C187" s="239"/>
      <c r="D187" s="231" t="s">
        <v>342</v>
      </c>
      <c r="E187" s="240" t="s">
        <v>35</v>
      </c>
      <c r="F187" s="241" t="s">
        <v>6534</v>
      </c>
      <c r="G187" s="239"/>
      <c r="H187" s="242">
        <v>3.6920000000000002</v>
      </c>
      <c r="I187" s="243"/>
      <c r="J187" s="239"/>
      <c r="K187" s="239"/>
      <c r="L187" s="244"/>
      <c r="M187" s="245"/>
      <c r="N187" s="246"/>
      <c r="O187" s="246"/>
      <c r="P187" s="246"/>
      <c r="Q187" s="246"/>
      <c r="R187" s="246"/>
      <c r="S187" s="246"/>
      <c r="T187" s="247"/>
      <c r="U187" s="13"/>
      <c r="V187" s="13"/>
      <c r="W187" s="13"/>
      <c r="X187" s="13"/>
      <c r="Y187" s="13"/>
      <c r="Z187" s="13"/>
      <c r="AA187" s="13"/>
      <c r="AB187" s="13"/>
      <c r="AC187" s="13"/>
      <c r="AD187" s="13"/>
      <c r="AE187" s="13"/>
      <c r="AT187" s="248" t="s">
        <v>342</v>
      </c>
      <c r="AU187" s="248" t="s">
        <v>88</v>
      </c>
      <c r="AV187" s="13" t="s">
        <v>88</v>
      </c>
      <c r="AW187" s="13" t="s">
        <v>41</v>
      </c>
      <c r="AX187" s="13" t="s">
        <v>79</v>
      </c>
      <c r="AY187" s="248" t="s">
        <v>305</v>
      </c>
    </row>
    <row r="188" s="14" customFormat="1">
      <c r="A188" s="14"/>
      <c r="B188" s="249"/>
      <c r="C188" s="250"/>
      <c r="D188" s="231" t="s">
        <v>342</v>
      </c>
      <c r="E188" s="251" t="s">
        <v>35</v>
      </c>
      <c r="F188" s="252" t="s">
        <v>344</v>
      </c>
      <c r="G188" s="250"/>
      <c r="H188" s="253">
        <v>22.872</v>
      </c>
      <c r="I188" s="254"/>
      <c r="J188" s="250"/>
      <c r="K188" s="250"/>
      <c r="L188" s="255"/>
      <c r="M188" s="256"/>
      <c r="N188" s="257"/>
      <c r="O188" s="257"/>
      <c r="P188" s="257"/>
      <c r="Q188" s="257"/>
      <c r="R188" s="257"/>
      <c r="S188" s="257"/>
      <c r="T188" s="258"/>
      <c r="U188" s="14"/>
      <c r="V188" s="14"/>
      <c r="W188" s="14"/>
      <c r="X188" s="14"/>
      <c r="Y188" s="14"/>
      <c r="Z188" s="14"/>
      <c r="AA188" s="14"/>
      <c r="AB188" s="14"/>
      <c r="AC188" s="14"/>
      <c r="AD188" s="14"/>
      <c r="AE188" s="14"/>
      <c r="AT188" s="259" t="s">
        <v>342</v>
      </c>
      <c r="AU188" s="259" t="s">
        <v>88</v>
      </c>
      <c r="AV188" s="14" t="s">
        <v>313</v>
      </c>
      <c r="AW188" s="14" t="s">
        <v>41</v>
      </c>
      <c r="AX188" s="14" t="s">
        <v>86</v>
      </c>
      <c r="AY188" s="259" t="s">
        <v>305</v>
      </c>
    </row>
    <row r="189" s="2" customFormat="1" ht="16.5" customHeight="1">
      <c r="A189" s="42"/>
      <c r="B189" s="43"/>
      <c r="C189" s="260" t="s">
        <v>434</v>
      </c>
      <c r="D189" s="260" t="s">
        <v>303</v>
      </c>
      <c r="E189" s="261" t="s">
        <v>3378</v>
      </c>
      <c r="F189" s="262" t="s">
        <v>3379</v>
      </c>
      <c r="G189" s="263" t="s">
        <v>493</v>
      </c>
      <c r="H189" s="264">
        <v>43.457000000000001</v>
      </c>
      <c r="I189" s="265"/>
      <c r="J189" s="266">
        <f>ROUND(I189*H189,2)</f>
        <v>0</v>
      </c>
      <c r="K189" s="262" t="s">
        <v>325</v>
      </c>
      <c r="L189" s="267"/>
      <c r="M189" s="268" t="s">
        <v>35</v>
      </c>
      <c r="N189" s="269" t="s">
        <v>52</v>
      </c>
      <c r="O189" s="89"/>
      <c r="P189" s="227">
        <f>O189*H189</f>
        <v>0</v>
      </c>
      <c r="Q189" s="227">
        <v>1</v>
      </c>
      <c r="R189" s="227">
        <f>Q189*H189</f>
        <v>43.457000000000001</v>
      </c>
      <c r="S189" s="227">
        <v>0</v>
      </c>
      <c r="T189" s="228">
        <f>S189*H189</f>
        <v>0</v>
      </c>
      <c r="U189" s="42"/>
      <c r="V189" s="42"/>
      <c r="W189" s="42"/>
      <c r="X189" s="42"/>
      <c r="Y189" s="42"/>
      <c r="Z189" s="42"/>
      <c r="AA189" s="42"/>
      <c r="AB189" s="42"/>
      <c r="AC189" s="42"/>
      <c r="AD189" s="42"/>
      <c r="AE189" s="42"/>
      <c r="AR189" s="229" t="s">
        <v>357</v>
      </c>
      <c r="AT189" s="229" t="s">
        <v>303</v>
      </c>
      <c r="AU189" s="229" t="s">
        <v>88</v>
      </c>
      <c r="AY189" s="20" t="s">
        <v>305</v>
      </c>
      <c r="BE189" s="230">
        <f>IF(N189="základní",J189,0)</f>
        <v>0</v>
      </c>
      <c r="BF189" s="230">
        <f>IF(N189="snížená",J189,0)</f>
        <v>0</v>
      </c>
      <c r="BG189" s="230">
        <f>IF(N189="zákl. přenesená",J189,0)</f>
        <v>0</v>
      </c>
      <c r="BH189" s="230">
        <f>IF(N189="sníž. přenesená",J189,0)</f>
        <v>0</v>
      </c>
      <c r="BI189" s="230">
        <f>IF(N189="nulová",J189,0)</f>
        <v>0</v>
      </c>
      <c r="BJ189" s="20" t="s">
        <v>313</v>
      </c>
      <c r="BK189" s="230">
        <f>ROUND(I189*H189,2)</f>
        <v>0</v>
      </c>
      <c r="BL189" s="20" t="s">
        <v>313</v>
      </c>
      <c r="BM189" s="229" t="s">
        <v>6535</v>
      </c>
    </row>
    <row r="190" s="2" customFormat="1">
      <c r="A190" s="42"/>
      <c r="B190" s="43"/>
      <c r="C190" s="44"/>
      <c r="D190" s="231" t="s">
        <v>315</v>
      </c>
      <c r="E190" s="44"/>
      <c r="F190" s="232" t="s">
        <v>3379</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315</v>
      </c>
      <c r="AU190" s="20" t="s">
        <v>88</v>
      </c>
    </row>
    <row r="191" s="13" customFormat="1">
      <c r="A191" s="13"/>
      <c r="B191" s="238"/>
      <c r="C191" s="239"/>
      <c r="D191" s="231" t="s">
        <v>342</v>
      </c>
      <c r="E191" s="240" t="s">
        <v>35</v>
      </c>
      <c r="F191" s="241" t="s">
        <v>6536</v>
      </c>
      <c r="G191" s="239"/>
      <c r="H191" s="242">
        <v>43.457000000000001</v>
      </c>
      <c r="I191" s="243"/>
      <c r="J191" s="239"/>
      <c r="K191" s="239"/>
      <c r="L191" s="244"/>
      <c r="M191" s="245"/>
      <c r="N191" s="246"/>
      <c r="O191" s="246"/>
      <c r="P191" s="246"/>
      <c r="Q191" s="246"/>
      <c r="R191" s="246"/>
      <c r="S191" s="246"/>
      <c r="T191" s="247"/>
      <c r="U191" s="13"/>
      <c r="V191" s="13"/>
      <c r="W191" s="13"/>
      <c r="X191" s="13"/>
      <c r="Y191" s="13"/>
      <c r="Z191" s="13"/>
      <c r="AA191" s="13"/>
      <c r="AB191" s="13"/>
      <c r="AC191" s="13"/>
      <c r="AD191" s="13"/>
      <c r="AE191" s="13"/>
      <c r="AT191" s="248" t="s">
        <v>342</v>
      </c>
      <c r="AU191" s="248" t="s">
        <v>88</v>
      </c>
      <c r="AV191" s="13" t="s">
        <v>88</v>
      </c>
      <c r="AW191" s="13" t="s">
        <v>41</v>
      </c>
      <c r="AX191" s="13" t="s">
        <v>79</v>
      </c>
      <c r="AY191" s="248" t="s">
        <v>305</v>
      </c>
    </row>
    <row r="192" s="14" customFormat="1">
      <c r="A192" s="14"/>
      <c r="B192" s="249"/>
      <c r="C192" s="250"/>
      <c r="D192" s="231" t="s">
        <v>342</v>
      </c>
      <c r="E192" s="251" t="s">
        <v>35</v>
      </c>
      <c r="F192" s="252" t="s">
        <v>344</v>
      </c>
      <c r="G192" s="250"/>
      <c r="H192" s="253">
        <v>43.457000000000001</v>
      </c>
      <c r="I192" s="254"/>
      <c r="J192" s="250"/>
      <c r="K192" s="250"/>
      <c r="L192" s="255"/>
      <c r="M192" s="256"/>
      <c r="N192" s="257"/>
      <c r="O192" s="257"/>
      <c r="P192" s="257"/>
      <c r="Q192" s="257"/>
      <c r="R192" s="257"/>
      <c r="S192" s="257"/>
      <c r="T192" s="258"/>
      <c r="U192" s="14"/>
      <c r="V192" s="14"/>
      <c r="W192" s="14"/>
      <c r="X192" s="14"/>
      <c r="Y192" s="14"/>
      <c r="Z192" s="14"/>
      <c r="AA192" s="14"/>
      <c r="AB192" s="14"/>
      <c r="AC192" s="14"/>
      <c r="AD192" s="14"/>
      <c r="AE192" s="14"/>
      <c r="AT192" s="259" t="s">
        <v>342</v>
      </c>
      <c r="AU192" s="259" t="s">
        <v>88</v>
      </c>
      <c r="AV192" s="14" t="s">
        <v>313</v>
      </c>
      <c r="AW192" s="14" t="s">
        <v>41</v>
      </c>
      <c r="AX192" s="14" t="s">
        <v>86</v>
      </c>
      <c r="AY192" s="259" t="s">
        <v>305</v>
      </c>
    </row>
    <row r="193" s="2" customFormat="1" ht="24.15" customHeight="1">
      <c r="A193" s="42"/>
      <c r="B193" s="43"/>
      <c r="C193" s="218" t="s">
        <v>438</v>
      </c>
      <c r="D193" s="218" t="s">
        <v>308</v>
      </c>
      <c r="E193" s="219" t="s">
        <v>6537</v>
      </c>
      <c r="F193" s="220" t="s">
        <v>6538</v>
      </c>
      <c r="G193" s="221" t="s">
        <v>338</v>
      </c>
      <c r="H193" s="222">
        <v>18</v>
      </c>
      <c r="I193" s="223"/>
      <c r="J193" s="224">
        <f>ROUND(I193*H193,2)</f>
        <v>0</v>
      </c>
      <c r="K193" s="220" t="s">
        <v>325</v>
      </c>
      <c r="L193" s="48"/>
      <c r="M193" s="225" t="s">
        <v>35</v>
      </c>
      <c r="N193" s="226" t="s">
        <v>52</v>
      </c>
      <c r="O193" s="89"/>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313</v>
      </c>
      <c r="AT193" s="229" t="s">
        <v>308</v>
      </c>
      <c r="AU193" s="229" t="s">
        <v>88</v>
      </c>
      <c r="AY193" s="20" t="s">
        <v>305</v>
      </c>
      <c r="BE193" s="230">
        <f>IF(N193="základní",J193,0)</f>
        <v>0</v>
      </c>
      <c r="BF193" s="230">
        <f>IF(N193="snížená",J193,0)</f>
        <v>0</v>
      </c>
      <c r="BG193" s="230">
        <f>IF(N193="zákl. přenesená",J193,0)</f>
        <v>0</v>
      </c>
      <c r="BH193" s="230">
        <f>IF(N193="sníž. přenesená",J193,0)</f>
        <v>0</v>
      </c>
      <c r="BI193" s="230">
        <f>IF(N193="nulová",J193,0)</f>
        <v>0</v>
      </c>
      <c r="BJ193" s="20" t="s">
        <v>313</v>
      </c>
      <c r="BK193" s="230">
        <f>ROUND(I193*H193,2)</f>
        <v>0</v>
      </c>
      <c r="BL193" s="20" t="s">
        <v>313</v>
      </c>
      <c r="BM193" s="229" t="s">
        <v>6539</v>
      </c>
    </row>
    <row r="194" s="2" customFormat="1">
      <c r="A194" s="42"/>
      <c r="B194" s="43"/>
      <c r="C194" s="44"/>
      <c r="D194" s="231" t="s">
        <v>315</v>
      </c>
      <c r="E194" s="44"/>
      <c r="F194" s="232" t="s">
        <v>6540</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315</v>
      </c>
      <c r="AU194" s="20" t="s">
        <v>88</v>
      </c>
    </row>
    <row r="195" s="2" customFormat="1">
      <c r="A195" s="42"/>
      <c r="B195" s="43"/>
      <c r="C195" s="44"/>
      <c r="D195" s="236" t="s">
        <v>328</v>
      </c>
      <c r="E195" s="44"/>
      <c r="F195" s="237" t="s">
        <v>6541</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328</v>
      </c>
      <c r="AU195" s="20" t="s">
        <v>88</v>
      </c>
    </row>
    <row r="196" s="15" customFormat="1">
      <c r="A196" s="15"/>
      <c r="B196" s="275"/>
      <c r="C196" s="276"/>
      <c r="D196" s="231" t="s">
        <v>342</v>
      </c>
      <c r="E196" s="277" t="s">
        <v>35</v>
      </c>
      <c r="F196" s="278" t="s">
        <v>6542</v>
      </c>
      <c r="G196" s="276"/>
      <c r="H196" s="277" t="s">
        <v>35</v>
      </c>
      <c r="I196" s="279"/>
      <c r="J196" s="276"/>
      <c r="K196" s="276"/>
      <c r="L196" s="280"/>
      <c r="M196" s="281"/>
      <c r="N196" s="282"/>
      <c r="O196" s="282"/>
      <c r="P196" s="282"/>
      <c r="Q196" s="282"/>
      <c r="R196" s="282"/>
      <c r="S196" s="282"/>
      <c r="T196" s="283"/>
      <c r="U196" s="15"/>
      <c r="V196" s="15"/>
      <c r="W196" s="15"/>
      <c r="X196" s="15"/>
      <c r="Y196" s="15"/>
      <c r="Z196" s="15"/>
      <c r="AA196" s="15"/>
      <c r="AB196" s="15"/>
      <c r="AC196" s="15"/>
      <c r="AD196" s="15"/>
      <c r="AE196" s="15"/>
      <c r="AT196" s="284" t="s">
        <v>342</v>
      </c>
      <c r="AU196" s="284" t="s">
        <v>88</v>
      </c>
      <c r="AV196" s="15" t="s">
        <v>86</v>
      </c>
      <c r="AW196" s="15" t="s">
        <v>41</v>
      </c>
      <c r="AX196" s="15" t="s">
        <v>79</v>
      </c>
      <c r="AY196" s="284" t="s">
        <v>305</v>
      </c>
    </row>
    <row r="197" s="15" customFormat="1">
      <c r="A197" s="15"/>
      <c r="B197" s="275"/>
      <c r="C197" s="276"/>
      <c r="D197" s="231" t="s">
        <v>342</v>
      </c>
      <c r="E197" s="277" t="s">
        <v>35</v>
      </c>
      <c r="F197" s="278" t="s">
        <v>6499</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3" customFormat="1">
      <c r="A198" s="13"/>
      <c r="B198" s="238"/>
      <c r="C198" s="239"/>
      <c r="D198" s="231" t="s">
        <v>342</v>
      </c>
      <c r="E198" s="240" t="s">
        <v>35</v>
      </c>
      <c r="F198" s="241" t="s">
        <v>96</v>
      </c>
      <c r="G198" s="239"/>
      <c r="H198" s="242">
        <v>3</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5" customFormat="1">
      <c r="A199" s="15"/>
      <c r="B199" s="275"/>
      <c r="C199" s="276"/>
      <c r="D199" s="231" t="s">
        <v>342</v>
      </c>
      <c r="E199" s="277" t="s">
        <v>35</v>
      </c>
      <c r="F199" s="278" t="s">
        <v>6500</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88</v>
      </c>
      <c r="AV199" s="15" t="s">
        <v>86</v>
      </c>
      <c r="AW199" s="15" t="s">
        <v>41</v>
      </c>
      <c r="AX199" s="15" t="s">
        <v>79</v>
      </c>
      <c r="AY199" s="284" t="s">
        <v>305</v>
      </c>
    </row>
    <row r="200" s="13" customFormat="1">
      <c r="A200" s="13"/>
      <c r="B200" s="238"/>
      <c r="C200" s="239"/>
      <c r="D200" s="231" t="s">
        <v>342</v>
      </c>
      <c r="E200" s="240" t="s">
        <v>35</v>
      </c>
      <c r="F200" s="241" t="s">
        <v>8</v>
      </c>
      <c r="G200" s="239"/>
      <c r="H200" s="242">
        <v>15</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88</v>
      </c>
      <c r="AV200" s="13" t="s">
        <v>88</v>
      </c>
      <c r="AW200" s="13" t="s">
        <v>41</v>
      </c>
      <c r="AX200" s="13" t="s">
        <v>79</v>
      </c>
      <c r="AY200" s="248" t="s">
        <v>305</v>
      </c>
    </row>
    <row r="201" s="14" customFormat="1">
      <c r="A201" s="14"/>
      <c r="B201" s="249"/>
      <c r="C201" s="250"/>
      <c r="D201" s="231" t="s">
        <v>342</v>
      </c>
      <c r="E201" s="251" t="s">
        <v>35</v>
      </c>
      <c r="F201" s="252" t="s">
        <v>344</v>
      </c>
      <c r="G201" s="250"/>
      <c r="H201" s="253">
        <v>18</v>
      </c>
      <c r="I201" s="254"/>
      <c r="J201" s="250"/>
      <c r="K201" s="250"/>
      <c r="L201" s="255"/>
      <c r="M201" s="256"/>
      <c r="N201" s="257"/>
      <c r="O201" s="257"/>
      <c r="P201" s="257"/>
      <c r="Q201" s="257"/>
      <c r="R201" s="257"/>
      <c r="S201" s="257"/>
      <c r="T201" s="258"/>
      <c r="U201" s="14"/>
      <c r="V201" s="14"/>
      <c r="W201" s="14"/>
      <c r="X201" s="14"/>
      <c r="Y201" s="14"/>
      <c r="Z201" s="14"/>
      <c r="AA201" s="14"/>
      <c r="AB201" s="14"/>
      <c r="AC201" s="14"/>
      <c r="AD201" s="14"/>
      <c r="AE201" s="14"/>
      <c r="AT201" s="259" t="s">
        <v>342</v>
      </c>
      <c r="AU201" s="259" t="s">
        <v>88</v>
      </c>
      <c r="AV201" s="14" t="s">
        <v>313</v>
      </c>
      <c r="AW201" s="14" t="s">
        <v>41</v>
      </c>
      <c r="AX201" s="14" t="s">
        <v>86</v>
      </c>
      <c r="AY201" s="259" t="s">
        <v>305</v>
      </c>
    </row>
    <row r="202" s="2" customFormat="1" ht="24.15" customHeight="1">
      <c r="A202" s="42"/>
      <c r="B202" s="43"/>
      <c r="C202" s="218" t="s">
        <v>8</v>
      </c>
      <c r="D202" s="218" t="s">
        <v>308</v>
      </c>
      <c r="E202" s="219" t="s">
        <v>3383</v>
      </c>
      <c r="F202" s="220" t="s">
        <v>3384</v>
      </c>
      <c r="G202" s="221" t="s">
        <v>338</v>
      </c>
      <c r="H202" s="222">
        <v>18</v>
      </c>
      <c r="I202" s="223"/>
      <c r="J202" s="224">
        <f>ROUND(I202*H202,2)</f>
        <v>0</v>
      </c>
      <c r="K202" s="220" t="s">
        <v>325</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313</v>
      </c>
      <c r="AT202" s="229" t="s">
        <v>308</v>
      </c>
      <c r="AU202" s="229" t="s">
        <v>88</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313</v>
      </c>
      <c r="BM202" s="229" t="s">
        <v>6543</v>
      </c>
    </row>
    <row r="203" s="2" customFormat="1">
      <c r="A203" s="42"/>
      <c r="B203" s="43"/>
      <c r="C203" s="44"/>
      <c r="D203" s="231" t="s">
        <v>315</v>
      </c>
      <c r="E203" s="44"/>
      <c r="F203" s="232" t="s">
        <v>3386</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88</v>
      </c>
    </row>
    <row r="204" s="2" customFormat="1">
      <c r="A204" s="42"/>
      <c r="B204" s="43"/>
      <c r="C204" s="44"/>
      <c r="D204" s="236" t="s">
        <v>328</v>
      </c>
      <c r="E204" s="44"/>
      <c r="F204" s="237" t="s">
        <v>3387</v>
      </c>
      <c r="G204" s="44"/>
      <c r="H204" s="44"/>
      <c r="I204" s="233"/>
      <c r="J204" s="44"/>
      <c r="K204" s="44"/>
      <c r="L204" s="48"/>
      <c r="M204" s="234"/>
      <c r="N204" s="235"/>
      <c r="O204" s="89"/>
      <c r="P204" s="89"/>
      <c r="Q204" s="89"/>
      <c r="R204" s="89"/>
      <c r="S204" s="89"/>
      <c r="T204" s="90"/>
      <c r="U204" s="42"/>
      <c r="V204" s="42"/>
      <c r="W204" s="42"/>
      <c r="X204" s="42"/>
      <c r="Y204" s="42"/>
      <c r="Z204" s="42"/>
      <c r="AA204" s="42"/>
      <c r="AB204" s="42"/>
      <c r="AC204" s="42"/>
      <c r="AD204" s="42"/>
      <c r="AE204" s="42"/>
      <c r="AT204" s="20" t="s">
        <v>328</v>
      </c>
      <c r="AU204" s="20" t="s">
        <v>88</v>
      </c>
    </row>
    <row r="205" s="15" customFormat="1">
      <c r="A205" s="15"/>
      <c r="B205" s="275"/>
      <c r="C205" s="276"/>
      <c r="D205" s="231" t="s">
        <v>342</v>
      </c>
      <c r="E205" s="277" t="s">
        <v>35</v>
      </c>
      <c r="F205" s="278" t="s">
        <v>4610</v>
      </c>
      <c r="G205" s="276"/>
      <c r="H205" s="277" t="s">
        <v>35</v>
      </c>
      <c r="I205" s="279"/>
      <c r="J205" s="276"/>
      <c r="K205" s="276"/>
      <c r="L205" s="280"/>
      <c r="M205" s="281"/>
      <c r="N205" s="282"/>
      <c r="O205" s="282"/>
      <c r="P205" s="282"/>
      <c r="Q205" s="282"/>
      <c r="R205" s="282"/>
      <c r="S205" s="282"/>
      <c r="T205" s="283"/>
      <c r="U205" s="15"/>
      <c r="V205" s="15"/>
      <c r="W205" s="15"/>
      <c r="X205" s="15"/>
      <c r="Y205" s="15"/>
      <c r="Z205" s="15"/>
      <c r="AA205" s="15"/>
      <c r="AB205" s="15"/>
      <c r="AC205" s="15"/>
      <c r="AD205" s="15"/>
      <c r="AE205" s="15"/>
      <c r="AT205" s="284" t="s">
        <v>342</v>
      </c>
      <c r="AU205" s="284" t="s">
        <v>88</v>
      </c>
      <c r="AV205" s="15" t="s">
        <v>86</v>
      </c>
      <c r="AW205" s="15" t="s">
        <v>41</v>
      </c>
      <c r="AX205" s="15" t="s">
        <v>79</v>
      </c>
      <c r="AY205" s="284" t="s">
        <v>305</v>
      </c>
    </row>
    <row r="206" s="15" customFormat="1">
      <c r="A206" s="15"/>
      <c r="B206" s="275"/>
      <c r="C206" s="276"/>
      <c r="D206" s="231" t="s">
        <v>342</v>
      </c>
      <c r="E206" s="277" t="s">
        <v>35</v>
      </c>
      <c r="F206" s="278" t="s">
        <v>6499</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3" customFormat="1">
      <c r="A207" s="13"/>
      <c r="B207" s="238"/>
      <c r="C207" s="239"/>
      <c r="D207" s="231" t="s">
        <v>342</v>
      </c>
      <c r="E207" s="240" t="s">
        <v>35</v>
      </c>
      <c r="F207" s="241" t="s">
        <v>96</v>
      </c>
      <c r="G207" s="239"/>
      <c r="H207" s="242">
        <v>3</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5" customFormat="1">
      <c r="A208" s="15"/>
      <c r="B208" s="275"/>
      <c r="C208" s="276"/>
      <c r="D208" s="231" t="s">
        <v>342</v>
      </c>
      <c r="E208" s="277" t="s">
        <v>35</v>
      </c>
      <c r="F208" s="278" t="s">
        <v>6500</v>
      </c>
      <c r="G208" s="276"/>
      <c r="H208" s="277" t="s">
        <v>35</v>
      </c>
      <c r="I208" s="279"/>
      <c r="J208" s="276"/>
      <c r="K208" s="276"/>
      <c r="L208" s="280"/>
      <c r="M208" s="281"/>
      <c r="N208" s="282"/>
      <c r="O208" s="282"/>
      <c r="P208" s="282"/>
      <c r="Q208" s="282"/>
      <c r="R208" s="282"/>
      <c r="S208" s="282"/>
      <c r="T208" s="283"/>
      <c r="U208" s="15"/>
      <c r="V208" s="15"/>
      <c r="W208" s="15"/>
      <c r="X208" s="15"/>
      <c r="Y208" s="15"/>
      <c r="Z208" s="15"/>
      <c r="AA208" s="15"/>
      <c r="AB208" s="15"/>
      <c r="AC208" s="15"/>
      <c r="AD208" s="15"/>
      <c r="AE208" s="15"/>
      <c r="AT208" s="284" t="s">
        <v>342</v>
      </c>
      <c r="AU208" s="284" t="s">
        <v>88</v>
      </c>
      <c r="AV208" s="15" t="s">
        <v>86</v>
      </c>
      <c r="AW208" s="15" t="s">
        <v>41</v>
      </c>
      <c r="AX208" s="15" t="s">
        <v>79</v>
      </c>
      <c r="AY208" s="284" t="s">
        <v>305</v>
      </c>
    </row>
    <row r="209" s="13" customFormat="1">
      <c r="A209" s="13"/>
      <c r="B209" s="238"/>
      <c r="C209" s="239"/>
      <c r="D209" s="231" t="s">
        <v>342</v>
      </c>
      <c r="E209" s="240" t="s">
        <v>35</v>
      </c>
      <c r="F209" s="241" t="s">
        <v>8</v>
      </c>
      <c r="G209" s="239"/>
      <c r="H209" s="242">
        <v>15</v>
      </c>
      <c r="I209" s="243"/>
      <c r="J209" s="239"/>
      <c r="K209" s="239"/>
      <c r="L209" s="244"/>
      <c r="M209" s="245"/>
      <c r="N209" s="246"/>
      <c r="O209" s="246"/>
      <c r="P209" s="246"/>
      <c r="Q209" s="246"/>
      <c r="R209" s="246"/>
      <c r="S209" s="246"/>
      <c r="T209" s="247"/>
      <c r="U209" s="13"/>
      <c r="V209" s="13"/>
      <c r="W209" s="13"/>
      <c r="X209" s="13"/>
      <c r="Y209" s="13"/>
      <c r="Z209" s="13"/>
      <c r="AA209" s="13"/>
      <c r="AB209" s="13"/>
      <c r="AC209" s="13"/>
      <c r="AD209" s="13"/>
      <c r="AE209" s="13"/>
      <c r="AT209" s="248" t="s">
        <v>342</v>
      </c>
      <c r="AU209" s="248" t="s">
        <v>88</v>
      </c>
      <c r="AV209" s="13" t="s">
        <v>88</v>
      </c>
      <c r="AW209" s="13" t="s">
        <v>41</v>
      </c>
      <c r="AX209" s="13" t="s">
        <v>79</v>
      </c>
      <c r="AY209" s="248" t="s">
        <v>305</v>
      </c>
    </row>
    <row r="210" s="14" customFormat="1">
      <c r="A210" s="14"/>
      <c r="B210" s="249"/>
      <c r="C210" s="250"/>
      <c r="D210" s="231" t="s">
        <v>342</v>
      </c>
      <c r="E210" s="251" t="s">
        <v>35</v>
      </c>
      <c r="F210" s="252" t="s">
        <v>344</v>
      </c>
      <c r="G210" s="250"/>
      <c r="H210" s="253">
        <v>18</v>
      </c>
      <c r="I210" s="254"/>
      <c r="J210" s="250"/>
      <c r="K210" s="250"/>
      <c r="L210" s="255"/>
      <c r="M210" s="256"/>
      <c r="N210" s="257"/>
      <c r="O210" s="257"/>
      <c r="P210" s="257"/>
      <c r="Q210" s="257"/>
      <c r="R210" s="257"/>
      <c r="S210" s="257"/>
      <c r="T210" s="258"/>
      <c r="U210" s="14"/>
      <c r="V210" s="14"/>
      <c r="W210" s="14"/>
      <c r="X210" s="14"/>
      <c r="Y210" s="14"/>
      <c r="Z210" s="14"/>
      <c r="AA210" s="14"/>
      <c r="AB210" s="14"/>
      <c r="AC210" s="14"/>
      <c r="AD210" s="14"/>
      <c r="AE210" s="14"/>
      <c r="AT210" s="259" t="s">
        <v>342</v>
      </c>
      <c r="AU210" s="259" t="s">
        <v>88</v>
      </c>
      <c r="AV210" s="14" t="s">
        <v>313</v>
      </c>
      <c r="AW210" s="14" t="s">
        <v>41</v>
      </c>
      <c r="AX210" s="14" t="s">
        <v>86</v>
      </c>
      <c r="AY210" s="259" t="s">
        <v>305</v>
      </c>
    </row>
    <row r="211" s="2" customFormat="1" ht="16.5" customHeight="1">
      <c r="A211" s="42"/>
      <c r="B211" s="43"/>
      <c r="C211" s="260" t="s">
        <v>447</v>
      </c>
      <c r="D211" s="260" t="s">
        <v>303</v>
      </c>
      <c r="E211" s="261" t="s">
        <v>3388</v>
      </c>
      <c r="F211" s="262" t="s">
        <v>1923</v>
      </c>
      <c r="G211" s="263" t="s">
        <v>1924</v>
      </c>
      <c r="H211" s="264">
        <v>0.54000000000000004</v>
      </c>
      <c r="I211" s="265"/>
      <c r="J211" s="266">
        <f>ROUND(I211*H211,2)</f>
        <v>0</v>
      </c>
      <c r="K211" s="262" t="s">
        <v>325</v>
      </c>
      <c r="L211" s="267"/>
      <c r="M211" s="268" t="s">
        <v>35</v>
      </c>
      <c r="N211" s="269" t="s">
        <v>52</v>
      </c>
      <c r="O211" s="89"/>
      <c r="P211" s="227">
        <f>O211*H211</f>
        <v>0</v>
      </c>
      <c r="Q211" s="227">
        <v>0.001</v>
      </c>
      <c r="R211" s="227">
        <f>Q211*H211</f>
        <v>0.00054000000000000001</v>
      </c>
      <c r="S211" s="227">
        <v>0</v>
      </c>
      <c r="T211" s="228">
        <f>S211*H211</f>
        <v>0</v>
      </c>
      <c r="U211" s="42"/>
      <c r="V211" s="42"/>
      <c r="W211" s="42"/>
      <c r="X211" s="42"/>
      <c r="Y211" s="42"/>
      <c r="Z211" s="42"/>
      <c r="AA211" s="42"/>
      <c r="AB211" s="42"/>
      <c r="AC211" s="42"/>
      <c r="AD211" s="42"/>
      <c r="AE211" s="42"/>
      <c r="AR211" s="229" t="s">
        <v>357</v>
      </c>
      <c r="AT211" s="229" t="s">
        <v>303</v>
      </c>
      <c r="AU211" s="229" t="s">
        <v>88</v>
      </c>
      <c r="AY211" s="20" t="s">
        <v>305</v>
      </c>
      <c r="BE211" s="230">
        <f>IF(N211="základní",J211,0)</f>
        <v>0</v>
      </c>
      <c r="BF211" s="230">
        <f>IF(N211="snížená",J211,0)</f>
        <v>0</v>
      </c>
      <c r="BG211" s="230">
        <f>IF(N211="zákl. přenesená",J211,0)</f>
        <v>0</v>
      </c>
      <c r="BH211" s="230">
        <f>IF(N211="sníž. přenesená",J211,0)</f>
        <v>0</v>
      </c>
      <c r="BI211" s="230">
        <f>IF(N211="nulová",J211,0)</f>
        <v>0</v>
      </c>
      <c r="BJ211" s="20" t="s">
        <v>313</v>
      </c>
      <c r="BK211" s="230">
        <f>ROUND(I211*H211,2)</f>
        <v>0</v>
      </c>
      <c r="BL211" s="20" t="s">
        <v>313</v>
      </c>
      <c r="BM211" s="229" t="s">
        <v>6544</v>
      </c>
    </row>
    <row r="212" s="2" customFormat="1">
      <c r="A212" s="42"/>
      <c r="B212" s="43"/>
      <c r="C212" s="44"/>
      <c r="D212" s="231" t="s">
        <v>315</v>
      </c>
      <c r="E212" s="44"/>
      <c r="F212" s="232" t="s">
        <v>1923</v>
      </c>
      <c r="G212" s="44"/>
      <c r="H212" s="44"/>
      <c r="I212" s="233"/>
      <c r="J212" s="44"/>
      <c r="K212" s="44"/>
      <c r="L212" s="48"/>
      <c r="M212" s="234"/>
      <c r="N212" s="235"/>
      <c r="O212" s="89"/>
      <c r="P212" s="89"/>
      <c r="Q212" s="89"/>
      <c r="R212" s="89"/>
      <c r="S212" s="89"/>
      <c r="T212" s="90"/>
      <c r="U212" s="42"/>
      <c r="V212" s="42"/>
      <c r="W212" s="42"/>
      <c r="X212" s="42"/>
      <c r="Y212" s="42"/>
      <c r="Z212" s="42"/>
      <c r="AA212" s="42"/>
      <c r="AB212" s="42"/>
      <c r="AC212" s="42"/>
      <c r="AD212" s="42"/>
      <c r="AE212" s="42"/>
      <c r="AT212" s="20" t="s">
        <v>315</v>
      </c>
      <c r="AU212" s="20" t="s">
        <v>88</v>
      </c>
    </row>
    <row r="213" s="13" customFormat="1">
      <c r="A213" s="13"/>
      <c r="B213" s="238"/>
      <c r="C213" s="239"/>
      <c r="D213" s="231" t="s">
        <v>342</v>
      </c>
      <c r="E213" s="240" t="s">
        <v>35</v>
      </c>
      <c r="F213" s="241" t="s">
        <v>6545</v>
      </c>
      <c r="G213" s="239"/>
      <c r="H213" s="242">
        <v>0.54000000000000004</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88</v>
      </c>
      <c r="AV213" s="13" t="s">
        <v>88</v>
      </c>
      <c r="AW213" s="13" t="s">
        <v>41</v>
      </c>
      <c r="AX213" s="13" t="s">
        <v>79</v>
      </c>
      <c r="AY213" s="248" t="s">
        <v>305</v>
      </c>
    </row>
    <row r="214" s="14" customFormat="1">
      <c r="A214" s="14"/>
      <c r="B214" s="249"/>
      <c r="C214" s="250"/>
      <c r="D214" s="231" t="s">
        <v>342</v>
      </c>
      <c r="E214" s="251" t="s">
        <v>35</v>
      </c>
      <c r="F214" s="252" t="s">
        <v>344</v>
      </c>
      <c r="G214" s="250"/>
      <c r="H214" s="253">
        <v>0.54000000000000004</v>
      </c>
      <c r="I214" s="254"/>
      <c r="J214" s="250"/>
      <c r="K214" s="250"/>
      <c r="L214" s="255"/>
      <c r="M214" s="256"/>
      <c r="N214" s="257"/>
      <c r="O214" s="257"/>
      <c r="P214" s="257"/>
      <c r="Q214" s="257"/>
      <c r="R214" s="257"/>
      <c r="S214" s="257"/>
      <c r="T214" s="258"/>
      <c r="U214" s="14"/>
      <c r="V214" s="14"/>
      <c r="W214" s="14"/>
      <c r="X214" s="14"/>
      <c r="Y214" s="14"/>
      <c r="Z214" s="14"/>
      <c r="AA214" s="14"/>
      <c r="AB214" s="14"/>
      <c r="AC214" s="14"/>
      <c r="AD214" s="14"/>
      <c r="AE214" s="14"/>
      <c r="AT214" s="259" t="s">
        <v>342</v>
      </c>
      <c r="AU214" s="259" t="s">
        <v>88</v>
      </c>
      <c r="AV214" s="14" t="s">
        <v>313</v>
      </c>
      <c r="AW214" s="14" t="s">
        <v>41</v>
      </c>
      <c r="AX214" s="14" t="s">
        <v>86</v>
      </c>
      <c r="AY214" s="259" t="s">
        <v>305</v>
      </c>
    </row>
    <row r="215" s="12" customFormat="1" ht="22.8" customHeight="1">
      <c r="A215" s="12"/>
      <c r="B215" s="202"/>
      <c r="C215" s="203"/>
      <c r="D215" s="204" t="s">
        <v>78</v>
      </c>
      <c r="E215" s="216" t="s">
        <v>88</v>
      </c>
      <c r="F215" s="216" t="s">
        <v>1937</v>
      </c>
      <c r="G215" s="203"/>
      <c r="H215" s="203"/>
      <c r="I215" s="206"/>
      <c r="J215" s="217">
        <f>BK215</f>
        <v>0</v>
      </c>
      <c r="K215" s="203"/>
      <c r="L215" s="208"/>
      <c r="M215" s="209"/>
      <c r="N215" s="210"/>
      <c r="O215" s="210"/>
      <c r="P215" s="211">
        <f>SUM(P216:P274)</f>
        <v>0</v>
      </c>
      <c r="Q215" s="210"/>
      <c r="R215" s="211">
        <f>SUM(R216:R274)</f>
        <v>0.34303927280000002</v>
      </c>
      <c r="S215" s="210"/>
      <c r="T215" s="212">
        <f>SUM(T216:T274)</f>
        <v>0</v>
      </c>
      <c r="U215" s="12"/>
      <c r="V215" s="12"/>
      <c r="W215" s="12"/>
      <c r="X215" s="12"/>
      <c r="Y215" s="12"/>
      <c r="Z215" s="12"/>
      <c r="AA215" s="12"/>
      <c r="AB215" s="12"/>
      <c r="AC215" s="12"/>
      <c r="AD215" s="12"/>
      <c r="AE215" s="12"/>
      <c r="AR215" s="213" t="s">
        <v>86</v>
      </c>
      <c r="AT215" s="214" t="s">
        <v>78</v>
      </c>
      <c r="AU215" s="214" t="s">
        <v>86</v>
      </c>
      <c r="AY215" s="213" t="s">
        <v>305</v>
      </c>
      <c r="BK215" s="215">
        <f>SUM(BK216:BK274)</f>
        <v>0</v>
      </c>
    </row>
    <row r="216" s="2" customFormat="1" ht="21.75" customHeight="1">
      <c r="A216" s="42"/>
      <c r="B216" s="43"/>
      <c r="C216" s="218" t="s">
        <v>452</v>
      </c>
      <c r="D216" s="218" t="s">
        <v>308</v>
      </c>
      <c r="E216" s="219" t="s">
        <v>3410</v>
      </c>
      <c r="F216" s="220" t="s">
        <v>3411</v>
      </c>
      <c r="G216" s="221" t="s">
        <v>725</v>
      </c>
      <c r="H216" s="222">
        <v>2.1480000000000001</v>
      </c>
      <c r="I216" s="223"/>
      <c r="J216" s="224">
        <f>ROUND(I216*H216,2)</f>
        <v>0</v>
      </c>
      <c r="K216" s="220" t="s">
        <v>325</v>
      </c>
      <c r="L216" s="48"/>
      <c r="M216" s="225" t="s">
        <v>35</v>
      </c>
      <c r="N216" s="226" t="s">
        <v>52</v>
      </c>
      <c r="O216" s="89"/>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313</v>
      </c>
      <c r="AT216" s="229" t="s">
        <v>308</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6546</v>
      </c>
    </row>
    <row r="217" s="2" customFormat="1">
      <c r="A217" s="42"/>
      <c r="B217" s="43"/>
      <c r="C217" s="44"/>
      <c r="D217" s="231" t="s">
        <v>315</v>
      </c>
      <c r="E217" s="44"/>
      <c r="F217" s="232" t="s">
        <v>3413</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2" customFormat="1">
      <c r="A218" s="42"/>
      <c r="B218" s="43"/>
      <c r="C218" s="44"/>
      <c r="D218" s="236" t="s">
        <v>328</v>
      </c>
      <c r="E218" s="44"/>
      <c r="F218" s="237" t="s">
        <v>3414</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328</v>
      </c>
      <c r="AU218" s="20" t="s">
        <v>88</v>
      </c>
    </row>
    <row r="219" s="15" customFormat="1">
      <c r="A219" s="15"/>
      <c r="B219" s="275"/>
      <c r="C219" s="276"/>
      <c r="D219" s="231" t="s">
        <v>342</v>
      </c>
      <c r="E219" s="277" t="s">
        <v>35</v>
      </c>
      <c r="F219" s="278" t="s">
        <v>6547</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6548</v>
      </c>
      <c r="G220" s="239"/>
      <c r="H220" s="242">
        <v>2.54</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5" customFormat="1">
      <c r="A221" s="15"/>
      <c r="B221" s="275"/>
      <c r="C221" s="276"/>
      <c r="D221" s="231" t="s">
        <v>342</v>
      </c>
      <c r="E221" s="277" t="s">
        <v>35</v>
      </c>
      <c r="F221" s="278" t="s">
        <v>6549</v>
      </c>
      <c r="G221" s="276"/>
      <c r="H221" s="277" t="s">
        <v>35</v>
      </c>
      <c r="I221" s="279"/>
      <c r="J221" s="276"/>
      <c r="K221" s="276"/>
      <c r="L221" s="280"/>
      <c r="M221" s="281"/>
      <c r="N221" s="282"/>
      <c r="O221" s="282"/>
      <c r="P221" s="282"/>
      <c r="Q221" s="282"/>
      <c r="R221" s="282"/>
      <c r="S221" s="282"/>
      <c r="T221" s="283"/>
      <c r="U221" s="15"/>
      <c r="V221" s="15"/>
      <c r="W221" s="15"/>
      <c r="X221" s="15"/>
      <c r="Y221" s="15"/>
      <c r="Z221" s="15"/>
      <c r="AA221" s="15"/>
      <c r="AB221" s="15"/>
      <c r="AC221" s="15"/>
      <c r="AD221" s="15"/>
      <c r="AE221" s="15"/>
      <c r="AT221" s="284" t="s">
        <v>342</v>
      </c>
      <c r="AU221" s="284" t="s">
        <v>88</v>
      </c>
      <c r="AV221" s="15" t="s">
        <v>86</v>
      </c>
      <c r="AW221" s="15" t="s">
        <v>41</v>
      </c>
      <c r="AX221" s="15" t="s">
        <v>79</v>
      </c>
      <c r="AY221" s="284" t="s">
        <v>305</v>
      </c>
    </row>
    <row r="222" s="13" customFormat="1">
      <c r="A222" s="13"/>
      <c r="B222" s="238"/>
      <c r="C222" s="239"/>
      <c r="D222" s="231" t="s">
        <v>342</v>
      </c>
      <c r="E222" s="240" t="s">
        <v>35</v>
      </c>
      <c r="F222" s="241" t="s">
        <v>6550</v>
      </c>
      <c r="G222" s="239"/>
      <c r="H222" s="242">
        <v>-0.39200000000000002</v>
      </c>
      <c r="I222" s="243"/>
      <c r="J222" s="239"/>
      <c r="K222" s="239"/>
      <c r="L222" s="244"/>
      <c r="M222" s="245"/>
      <c r="N222" s="246"/>
      <c r="O222" s="246"/>
      <c r="P222" s="246"/>
      <c r="Q222" s="246"/>
      <c r="R222" s="246"/>
      <c r="S222" s="246"/>
      <c r="T222" s="247"/>
      <c r="U222" s="13"/>
      <c r="V222" s="13"/>
      <c r="W222" s="13"/>
      <c r="X222" s="13"/>
      <c r="Y222" s="13"/>
      <c r="Z222" s="13"/>
      <c r="AA222" s="13"/>
      <c r="AB222" s="13"/>
      <c r="AC222" s="13"/>
      <c r="AD222" s="13"/>
      <c r="AE222" s="13"/>
      <c r="AT222" s="248" t="s">
        <v>342</v>
      </c>
      <c r="AU222" s="248" t="s">
        <v>88</v>
      </c>
      <c r="AV222" s="13" t="s">
        <v>88</v>
      </c>
      <c r="AW222" s="13" t="s">
        <v>41</v>
      </c>
      <c r="AX222" s="13" t="s">
        <v>79</v>
      </c>
      <c r="AY222" s="248" t="s">
        <v>305</v>
      </c>
    </row>
    <row r="223" s="14" customFormat="1">
      <c r="A223" s="14"/>
      <c r="B223" s="249"/>
      <c r="C223" s="250"/>
      <c r="D223" s="231" t="s">
        <v>342</v>
      </c>
      <c r="E223" s="251" t="s">
        <v>35</v>
      </c>
      <c r="F223" s="252" t="s">
        <v>344</v>
      </c>
      <c r="G223" s="250"/>
      <c r="H223" s="253">
        <v>2.1480000000000001</v>
      </c>
      <c r="I223" s="254"/>
      <c r="J223" s="250"/>
      <c r="K223" s="250"/>
      <c r="L223" s="255"/>
      <c r="M223" s="256"/>
      <c r="N223" s="257"/>
      <c r="O223" s="257"/>
      <c r="P223" s="257"/>
      <c r="Q223" s="257"/>
      <c r="R223" s="257"/>
      <c r="S223" s="257"/>
      <c r="T223" s="258"/>
      <c r="U223" s="14"/>
      <c r="V223" s="14"/>
      <c r="W223" s="14"/>
      <c r="X223" s="14"/>
      <c r="Y223" s="14"/>
      <c r="Z223" s="14"/>
      <c r="AA223" s="14"/>
      <c r="AB223" s="14"/>
      <c r="AC223" s="14"/>
      <c r="AD223" s="14"/>
      <c r="AE223" s="14"/>
      <c r="AT223" s="259" t="s">
        <v>342</v>
      </c>
      <c r="AU223" s="259" t="s">
        <v>88</v>
      </c>
      <c r="AV223" s="14" t="s">
        <v>313</v>
      </c>
      <c r="AW223" s="14" t="s">
        <v>41</v>
      </c>
      <c r="AX223" s="14" t="s">
        <v>86</v>
      </c>
      <c r="AY223" s="259" t="s">
        <v>305</v>
      </c>
    </row>
    <row r="224" s="2" customFormat="1" ht="33" customHeight="1">
      <c r="A224" s="42"/>
      <c r="B224" s="43"/>
      <c r="C224" s="218" t="s">
        <v>457</v>
      </c>
      <c r="D224" s="218" t="s">
        <v>308</v>
      </c>
      <c r="E224" s="219" t="s">
        <v>3419</v>
      </c>
      <c r="F224" s="220" t="s">
        <v>3420</v>
      </c>
      <c r="G224" s="221" t="s">
        <v>725</v>
      </c>
      <c r="H224" s="222">
        <v>2.1480000000000001</v>
      </c>
      <c r="I224" s="223"/>
      <c r="J224" s="224">
        <f>ROUND(I224*H224,2)</f>
        <v>0</v>
      </c>
      <c r="K224" s="220" t="s">
        <v>325</v>
      </c>
      <c r="L224" s="48"/>
      <c r="M224" s="225" t="s">
        <v>35</v>
      </c>
      <c r="N224" s="226" t="s">
        <v>52</v>
      </c>
      <c r="O224" s="89"/>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313</v>
      </c>
      <c r="AT224" s="229" t="s">
        <v>308</v>
      </c>
      <c r="AU224" s="229" t="s">
        <v>88</v>
      </c>
      <c r="AY224" s="20" t="s">
        <v>305</v>
      </c>
      <c r="BE224" s="230">
        <f>IF(N224="základní",J224,0)</f>
        <v>0</v>
      </c>
      <c r="BF224" s="230">
        <f>IF(N224="snížená",J224,0)</f>
        <v>0</v>
      </c>
      <c r="BG224" s="230">
        <f>IF(N224="zákl. přenesená",J224,0)</f>
        <v>0</v>
      </c>
      <c r="BH224" s="230">
        <f>IF(N224="sníž. přenesená",J224,0)</f>
        <v>0</v>
      </c>
      <c r="BI224" s="230">
        <f>IF(N224="nulová",J224,0)</f>
        <v>0</v>
      </c>
      <c r="BJ224" s="20" t="s">
        <v>313</v>
      </c>
      <c r="BK224" s="230">
        <f>ROUND(I224*H224,2)</f>
        <v>0</v>
      </c>
      <c r="BL224" s="20" t="s">
        <v>313</v>
      </c>
      <c r="BM224" s="229" t="s">
        <v>6551</v>
      </c>
    </row>
    <row r="225" s="2" customFormat="1">
      <c r="A225" s="42"/>
      <c r="B225" s="43"/>
      <c r="C225" s="44"/>
      <c r="D225" s="231" t="s">
        <v>315</v>
      </c>
      <c r="E225" s="44"/>
      <c r="F225" s="232" t="s">
        <v>3422</v>
      </c>
      <c r="G225" s="44"/>
      <c r="H225" s="44"/>
      <c r="I225" s="233"/>
      <c r="J225" s="44"/>
      <c r="K225" s="44"/>
      <c r="L225" s="48"/>
      <c r="M225" s="234"/>
      <c r="N225" s="235"/>
      <c r="O225" s="89"/>
      <c r="P225" s="89"/>
      <c r="Q225" s="89"/>
      <c r="R225" s="89"/>
      <c r="S225" s="89"/>
      <c r="T225" s="90"/>
      <c r="U225" s="42"/>
      <c r="V225" s="42"/>
      <c r="W225" s="42"/>
      <c r="X225" s="42"/>
      <c r="Y225" s="42"/>
      <c r="Z225" s="42"/>
      <c r="AA225" s="42"/>
      <c r="AB225" s="42"/>
      <c r="AC225" s="42"/>
      <c r="AD225" s="42"/>
      <c r="AE225" s="42"/>
      <c r="AT225" s="20" t="s">
        <v>315</v>
      </c>
      <c r="AU225" s="20" t="s">
        <v>88</v>
      </c>
    </row>
    <row r="226" s="2" customFormat="1">
      <c r="A226" s="42"/>
      <c r="B226" s="43"/>
      <c r="C226" s="44"/>
      <c r="D226" s="236" t="s">
        <v>328</v>
      </c>
      <c r="E226" s="44"/>
      <c r="F226" s="237" t="s">
        <v>3423</v>
      </c>
      <c r="G226" s="44"/>
      <c r="H226" s="44"/>
      <c r="I226" s="233"/>
      <c r="J226" s="44"/>
      <c r="K226" s="44"/>
      <c r="L226" s="48"/>
      <c r="M226" s="234"/>
      <c r="N226" s="235"/>
      <c r="O226" s="89"/>
      <c r="P226" s="89"/>
      <c r="Q226" s="89"/>
      <c r="R226" s="89"/>
      <c r="S226" s="89"/>
      <c r="T226" s="90"/>
      <c r="U226" s="42"/>
      <c r="V226" s="42"/>
      <c r="W226" s="42"/>
      <c r="X226" s="42"/>
      <c r="Y226" s="42"/>
      <c r="Z226" s="42"/>
      <c r="AA226" s="42"/>
      <c r="AB226" s="42"/>
      <c r="AC226" s="42"/>
      <c r="AD226" s="42"/>
      <c r="AE226" s="42"/>
      <c r="AT226" s="20" t="s">
        <v>328</v>
      </c>
      <c r="AU226" s="20" t="s">
        <v>88</v>
      </c>
    </row>
    <row r="227" s="2" customFormat="1" ht="16.5" customHeight="1">
      <c r="A227" s="42"/>
      <c r="B227" s="43"/>
      <c r="C227" s="218" t="s">
        <v>604</v>
      </c>
      <c r="D227" s="218" t="s">
        <v>308</v>
      </c>
      <c r="E227" s="219" t="s">
        <v>3424</v>
      </c>
      <c r="F227" s="220" t="s">
        <v>3425</v>
      </c>
      <c r="G227" s="221" t="s">
        <v>338</v>
      </c>
      <c r="H227" s="222">
        <v>8.9339999999999993</v>
      </c>
      <c r="I227" s="223"/>
      <c r="J227" s="224">
        <f>ROUND(I227*H227,2)</f>
        <v>0</v>
      </c>
      <c r="K227" s="220" t="s">
        <v>325</v>
      </c>
      <c r="L227" s="48"/>
      <c r="M227" s="225" t="s">
        <v>35</v>
      </c>
      <c r="N227" s="226" t="s">
        <v>52</v>
      </c>
      <c r="O227" s="89"/>
      <c r="P227" s="227">
        <f>O227*H227</f>
        <v>0</v>
      </c>
      <c r="Q227" s="227">
        <v>0.0014357</v>
      </c>
      <c r="R227" s="227">
        <f>Q227*H227</f>
        <v>0.0128265438</v>
      </c>
      <c r="S227" s="227">
        <v>0</v>
      </c>
      <c r="T227" s="228">
        <f>S227*H227</f>
        <v>0</v>
      </c>
      <c r="U227" s="42"/>
      <c r="V227" s="42"/>
      <c r="W227" s="42"/>
      <c r="X227" s="42"/>
      <c r="Y227" s="42"/>
      <c r="Z227" s="42"/>
      <c r="AA227" s="42"/>
      <c r="AB227" s="42"/>
      <c r="AC227" s="42"/>
      <c r="AD227" s="42"/>
      <c r="AE227" s="42"/>
      <c r="AR227" s="229" t="s">
        <v>313</v>
      </c>
      <c r="AT227" s="229" t="s">
        <v>308</v>
      </c>
      <c r="AU227" s="229" t="s">
        <v>88</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313</v>
      </c>
      <c r="BM227" s="229" t="s">
        <v>6552</v>
      </c>
    </row>
    <row r="228" s="2" customFormat="1">
      <c r="A228" s="42"/>
      <c r="B228" s="43"/>
      <c r="C228" s="44"/>
      <c r="D228" s="231" t="s">
        <v>315</v>
      </c>
      <c r="E228" s="44"/>
      <c r="F228" s="232" t="s">
        <v>3427</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88</v>
      </c>
    </row>
    <row r="229" s="2" customFormat="1">
      <c r="A229" s="42"/>
      <c r="B229" s="43"/>
      <c r="C229" s="44"/>
      <c r="D229" s="236" t="s">
        <v>328</v>
      </c>
      <c r="E229" s="44"/>
      <c r="F229" s="237" t="s">
        <v>3428</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328</v>
      </c>
      <c r="AU229" s="20" t="s">
        <v>88</v>
      </c>
    </row>
    <row r="230" s="15" customFormat="1">
      <c r="A230" s="15"/>
      <c r="B230" s="275"/>
      <c r="C230" s="276"/>
      <c r="D230" s="231" t="s">
        <v>342</v>
      </c>
      <c r="E230" s="277" t="s">
        <v>35</v>
      </c>
      <c r="F230" s="278" t="s">
        <v>6553</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3" customFormat="1">
      <c r="A231" s="13"/>
      <c r="B231" s="238"/>
      <c r="C231" s="239"/>
      <c r="D231" s="231" t="s">
        <v>342</v>
      </c>
      <c r="E231" s="240" t="s">
        <v>35</v>
      </c>
      <c r="F231" s="241" t="s">
        <v>6554</v>
      </c>
      <c r="G231" s="239"/>
      <c r="H231" s="242">
        <v>3.2639999999999998</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88</v>
      </c>
      <c r="AV231" s="13" t="s">
        <v>88</v>
      </c>
      <c r="AW231" s="13" t="s">
        <v>41</v>
      </c>
      <c r="AX231" s="13" t="s">
        <v>79</v>
      </c>
      <c r="AY231" s="248" t="s">
        <v>305</v>
      </c>
    </row>
    <row r="232" s="15" customFormat="1">
      <c r="A232" s="15"/>
      <c r="B232" s="275"/>
      <c r="C232" s="276"/>
      <c r="D232" s="231" t="s">
        <v>342</v>
      </c>
      <c r="E232" s="277" t="s">
        <v>35</v>
      </c>
      <c r="F232" s="278" t="s">
        <v>6555</v>
      </c>
      <c r="G232" s="276"/>
      <c r="H232" s="277" t="s">
        <v>35</v>
      </c>
      <c r="I232" s="279"/>
      <c r="J232" s="276"/>
      <c r="K232" s="276"/>
      <c r="L232" s="280"/>
      <c r="M232" s="281"/>
      <c r="N232" s="282"/>
      <c r="O232" s="282"/>
      <c r="P232" s="282"/>
      <c r="Q232" s="282"/>
      <c r="R232" s="282"/>
      <c r="S232" s="282"/>
      <c r="T232" s="283"/>
      <c r="U232" s="15"/>
      <c r="V232" s="15"/>
      <c r="W232" s="15"/>
      <c r="X232" s="15"/>
      <c r="Y232" s="15"/>
      <c r="Z232" s="15"/>
      <c r="AA232" s="15"/>
      <c r="AB232" s="15"/>
      <c r="AC232" s="15"/>
      <c r="AD232" s="15"/>
      <c r="AE232" s="15"/>
      <c r="AT232" s="284" t="s">
        <v>342</v>
      </c>
      <c r="AU232" s="284" t="s">
        <v>88</v>
      </c>
      <c r="AV232" s="15" t="s">
        <v>86</v>
      </c>
      <c r="AW232" s="15" t="s">
        <v>41</v>
      </c>
      <c r="AX232" s="15" t="s">
        <v>79</v>
      </c>
      <c r="AY232" s="284" t="s">
        <v>305</v>
      </c>
    </row>
    <row r="233" s="13" customFormat="1">
      <c r="A233" s="13"/>
      <c r="B233" s="238"/>
      <c r="C233" s="239"/>
      <c r="D233" s="231" t="s">
        <v>342</v>
      </c>
      <c r="E233" s="240" t="s">
        <v>35</v>
      </c>
      <c r="F233" s="241" t="s">
        <v>6556</v>
      </c>
      <c r="G233" s="239"/>
      <c r="H233" s="242">
        <v>5.2220000000000004</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88</v>
      </c>
      <c r="AV233" s="13" t="s">
        <v>88</v>
      </c>
      <c r="AW233" s="13" t="s">
        <v>41</v>
      </c>
      <c r="AX233" s="13" t="s">
        <v>79</v>
      </c>
      <c r="AY233" s="248" t="s">
        <v>305</v>
      </c>
    </row>
    <row r="234" s="13" customFormat="1">
      <c r="A234" s="13"/>
      <c r="B234" s="238"/>
      <c r="C234" s="239"/>
      <c r="D234" s="231" t="s">
        <v>342</v>
      </c>
      <c r="E234" s="240" t="s">
        <v>35</v>
      </c>
      <c r="F234" s="241" t="s">
        <v>6557</v>
      </c>
      <c r="G234" s="239"/>
      <c r="H234" s="242">
        <v>0.44800000000000001</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4" customFormat="1">
      <c r="A235" s="14"/>
      <c r="B235" s="249"/>
      <c r="C235" s="250"/>
      <c r="D235" s="231" t="s">
        <v>342</v>
      </c>
      <c r="E235" s="251" t="s">
        <v>35</v>
      </c>
      <c r="F235" s="252" t="s">
        <v>344</v>
      </c>
      <c r="G235" s="250"/>
      <c r="H235" s="253">
        <v>8.9340000000000011</v>
      </c>
      <c r="I235" s="254"/>
      <c r="J235" s="250"/>
      <c r="K235" s="250"/>
      <c r="L235" s="255"/>
      <c r="M235" s="256"/>
      <c r="N235" s="257"/>
      <c r="O235" s="257"/>
      <c r="P235" s="257"/>
      <c r="Q235" s="257"/>
      <c r="R235" s="257"/>
      <c r="S235" s="257"/>
      <c r="T235" s="258"/>
      <c r="U235" s="14"/>
      <c r="V235" s="14"/>
      <c r="W235" s="14"/>
      <c r="X235" s="14"/>
      <c r="Y235" s="14"/>
      <c r="Z235" s="14"/>
      <c r="AA235" s="14"/>
      <c r="AB235" s="14"/>
      <c r="AC235" s="14"/>
      <c r="AD235" s="14"/>
      <c r="AE235" s="14"/>
      <c r="AT235" s="259" t="s">
        <v>342</v>
      </c>
      <c r="AU235" s="259" t="s">
        <v>88</v>
      </c>
      <c r="AV235" s="14" t="s">
        <v>313</v>
      </c>
      <c r="AW235" s="14" t="s">
        <v>41</v>
      </c>
      <c r="AX235" s="14" t="s">
        <v>86</v>
      </c>
      <c r="AY235" s="259" t="s">
        <v>305</v>
      </c>
    </row>
    <row r="236" s="2" customFormat="1" ht="16.5" customHeight="1">
      <c r="A236" s="42"/>
      <c r="B236" s="43"/>
      <c r="C236" s="218" t="s">
        <v>610</v>
      </c>
      <c r="D236" s="218" t="s">
        <v>308</v>
      </c>
      <c r="E236" s="219" t="s">
        <v>3431</v>
      </c>
      <c r="F236" s="220" t="s">
        <v>3432</v>
      </c>
      <c r="G236" s="221" t="s">
        <v>338</v>
      </c>
      <c r="H236" s="222">
        <v>8.9339999999999993</v>
      </c>
      <c r="I236" s="223"/>
      <c r="J236" s="224">
        <f>ROUND(I236*H236,2)</f>
        <v>0</v>
      </c>
      <c r="K236" s="220" t="s">
        <v>325</v>
      </c>
      <c r="L236" s="48"/>
      <c r="M236" s="225" t="s">
        <v>35</v>
      </c>
      <c r="N236" s="226" t="s">
        <v>52</v>
      </c>
      <c r="O236" s="89"/>
      <c r="P236" s="227">
        <f>O236*H236</f>
        <v>0</v>
      </c>
      <c r="Q236" s="227">
        <v>3.6000000000000001E-05</v>
      </c>
      <c r="R236" s="227">
        <f>Q236*H236</f>
        <v>0.00032162399999999996</v>
      </c>
      <c r="S236" s="227">
        <v>0</v>
      </c>
      <c r="T236" s="228">
        <f>S236*H236</f>
        <v>0</v>
      </c>
      <c r="U236" s="42"/>
      <c r="V236" s="42"/>
      <c r="W236" s="42"/>
      <c r="X236" s="42"/>
      <c r="Y236" s="42"/>
      <c r="Z236" s="42"/>
      <c r="AA236" s="42"/>
      <c r="AB236" s="42"/>
      <c r="AC236" s="42"/>
      <c r="AD236" s="42"/>
      <c r="AE236" s="42"/>
      <c r="AR236" s="229" t="s">
        <v>313</v>
      </c>
      <c r="AT236" s="229" t="s">
        <v>308</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6558</v>
      </c>
    </row>
    <row r="237" s="2" customFormat="1">
      <c r="A237" s="42"/>
      <c r="B237" s="43"/>
      <c r="C237" s="44"/>
      <c r="D237" s="231" t="s">
        <v>315</v>
      </c>
      <c r="E237" s="44"/>
      <c r="F237" s="232" t="s">
        <v>3434</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2" customFormat="1">
      <c r="A238" s="42"/>
      <c r="B238" s="43"/>
      <c r="C238" s="44"/>
      <c r="D238" s="236" t="s">
        <v>328</v>
      </c>
      <c r="E238" s="44"/>
      <c r="F238" s="237" t="s">
        <v>3435</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328</v>
      </c>
      <c r="AU238" s="20" t="s">
        <v>88</v>
      </c>
    </row>
    <row r="239" s="2" customFormat="1" ht="24.15" customHeight="1">
      <c r="A239" s="42"/>
      <c r="B239" s="43"/>
      <c r="C239" s="218" t="s">
        <v>7</v>
      </c>
      <c r="D239" s="218" t="s">
        <v>308</v>
      </c>
      <c r="E239" s="219" t="s">
        <v>3443</v>
      </c>
      <c r="F239" s="220" t="s">
        <v>3444</v>
      </c>
      <c r="G239" s="221" t="s">
        <v>493</v>
      </c>
      <c r="H239" s="222">
        <v>0.14199999999999999</v>
      </c>
      <c r="I239" s="223"/>
      <c r="J239" s="224">
        <f>ROUND(I239*H239,2)</f>
        <v>0</v>
      </c>
      <c r="K239" s="220" t="s">
        <v>325</v>
      </c>
      <c r="L239" s="48"/>
      <c r="M239" s="225" t="s">
        <v>35</v>
      </c>
      <c r="N239" s="226" t="s">
        <v>52</v>
      </c>
      <c r="O239" s="89"/>
      <c r="P239" s="227">
        <f>O239*H239</f>
        <v>0</v>
      </c>
      <c r="Q239" s="227">
        <v>1.0597380000000001</v>
      </c>
      <c r="R239" s="227">
        <f>Q239*H239</f>
        <v>0.150482796</v>
      </c>
      <c r="S239" s="227">
        <v>0</v>
      </c>
      <c r="T239" s="228">
        <f>S239*H239</f>
        <v>0</v>
      </c>
      <c r="U239" s="42"/>
      <c r="V239" s="42"/>
      <c r="W239" s="42"/>
      <c r="X239" s="42"/>
      <c r="Y239" s="42"/>
      <c r="Z239" s="42"/>
      <c r="AA239" s="42"/>
      <c r="AB239" s="42"/>
      <c r="AC239" s="42"/>
      <c r="AD239" s="42"/>
      <c r="AE239" s="42"/>
      <c r="AR239" s="229" t="s">
        <v>313</v>
      </c>
      <c r="AT239" s="229" t="s">
        <v>308</v>
      </c>
      <c r="AU239" s="229" t="s">
        <v>88</v>
      </c>
      <c r="AY239" s="20" t="s">
        <v>305</v>
      </c>
      <c r="BE239" s="230">
        <f>IF(N239="základní",J239,0)</f>
        <v>0</v>
      </c>
      <c r="BF239" s="230">
        <f>IF(N239="snížená",J239,0)</f>
        <v>0</v>
      </c>
      <c r="BG239" s="230">
        <f>IF(N239="zákl. přenesená",J239,0)</f>
        <v>0</v>
      </c>
      <c r="BH239" s="230">
        <f>IF(N239="sníž. přenesená",J239,0)</f>
        <v>0</v>
      </c>
      <c r="BI239" s="230">
        <f>IF(N239="nulová",J239,0)</f>
        <v>0</v>
      </c>
      <c r="BJ239" s="20" t="s">
        <v>313</v>
      </c>
      <c r="BK239" s="230">
        <f>ROUND(I239*H239,2)</f>
        <v>0</v>
      </c>
      <c r="BL239" s="20" t="s">
        <v>313</v>
      </c>
      <c r="BM239" s="229" t="s">
        <v>6559</v>
      </c>
    </row>
    <row r="240" s="2" customFormat="1">
      <c r="A240" s="42"/>
      <c r="B240" s="43"/>
      <c r="C240" s="44"/>
      <c r="D240" s="231" t="s">
        <v>315</v>
      </c>
      <c r="E240" s="44"/>
      <c r="F240" s="232" t="s">
        <v>3446</v>
      </c>
      <c r="G240" s="44"/>
      <c r="H240" s="44"/>
      <c r="I240" s="233"/>
      <c r="J240" s="44"/>
      <c r="K240" s="44"/>
      <c r="L240" s="48"/>
      <c r="M240" s="234"/>
      <c r="N240" s="235"/>
      <c r="O240" s="89"/>
      <c r="P240" s="89"/>
      <c r="Q240" s="89"/>
      <c r="R240" s="89"/>
      <c r="S240" s="89"/>
      <c r="T240" s="90"/>
      <c r="U240" s="42"/>
      <c r="V240" s="42"/>
      <c r="W240" s="42"/>
      <c r="X240" s="42"/>
      <c r="Y240" s="42"/>
      <c r="Z240" s="42"/>
      <c r="AA240" s="42"/>
      <c r="AB240" s="42"/>
      <c r="AC240" s="42"/>
      <c r="AD240" s="42"/>
      <c r="AE240" s="42"/>
      <c r="AT240" s="20" t="s">
        <v>315</v>
      </c>
      <c r="AU240" s="20" t="s">
        <v>88</v>
      </c>
    </row>
    <row r="241" s="2" customFormat="1">
      <c r="A241" s="42"/>
      <c r="B241" s="43"/>
      <c r="C241" s="44"/>
      <c r="D241" s="236" t="s">
        <v>328</v>
      </c>
      <c r="E241" s="44"/>
      <c r="F241" s="237" t="s">
        <v>3447</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328</v>
      </c>
      <c r="AU241" s="20" t="s">
        <v>88</v>
      </c>
    </row>
    <row r="242" s="13" customFormat="1">
      <c r="A242" s="13"/>
      <c r="B242" s="238"/>
      <c r="C242" s="239"/>
      <c r="D242" s="231" t="s">
        <v>342</v>
      </c>
      <c r="E242" s="240" t="s">
        <v>35</v>
      </c>
      <c r="F242" s="241" t="s">
        <v>6560</v>
      </c>
      <c r="G242" s="239"/>
      <c r="H242" s="242">
        <v>0.14199999999999999</v>
      </c>
      <c r="I242" s="243"/>
      <c r="J242" s="239"/>
      <c r="K242" s="239"/>
      <c r="L242" s="244"/>
      <c r="M242" s="245"/>
      <c r="N242" s="246"/>
      <c r="O242" s="246"/>
      <c r="P242" s="246"/>
      <c r="Q242" s="246"/>
      <c r="R242" s="246"/>
      <c r="S242" s="246"/>
      <c r="T242" s="247"/>
      <c r="U242" s="13"/>
      <c r="V242" s="13"/>
      <c r="W242" s="13"/>
      <c r="X242" s="13"/>
      <c r="Y242" s="13"/>
      <c r="Z242" s="13"/>
      <c r="AA242" s="13"/>
      <c r="AB242" s="13"/>
      <c r="AC242" s="13"/>
      <c r="AD242" s="13"/>
      <c r="AE242" s="13"/>
      <c r="AT242" s="248" t="s">
        <v>342</v>
      </c>
      <c r="AU242" s="248" t="s">
        <v>88</v>
      </c>
      <c r="AV242" s="13" t="s">
        <v>88</v>
      </c>
      <c r="AW242" s="13" t="s">
        <v>41</v>
      </c>
      <c r="AX242" s="13" t="s">
        <v>79</v>
      </c>
      <c r="AY242" s="248" t="s">
        <v>305</v>
      </c>
    </row>
    <row r="243" s="14" customFormat="1">
      <c r="A243" s="14"/>
      <c r="B243" s="249"/>
      <c r="C243" s="250"/>
      <c r="D243" s="231" t="s">
        <v>342</v>
      </c>
      <c r="E243" s="251" t="s">
        <v>35</v>
      </c>
      <c r="F243" s="252" t="s">
        <v>344</v>
      </c>
      <c r="G243" s="250"/>
      <c r="H243" s="253">
        <v>0.14199999999999999</v>
      </c>
      <c r="I243" s="254"/>
      <c r="J243" s="250"/>
      <c r="K243" s="250"/>
      <c r="L243" s="255"/>
      <c r="M243" s="256"/>
      <c r="N243" s="257"/>
      <c r="O243" s="257"/>
      <c r="P243" s="257"/>
      <c r="Q243" s="257"/>
      <c r="R243" s="257"/>
      <c r="S243" s="257"/>
      <c r="T243" s="258"/>
      <c r="U243" s="14"/>
      <c r="V243" s="14"/>
      <c r="W243" s="14"/>
      <c r="X243" s="14"/>
      <c r="Y243" s="14"/>
      <c r="Z243" s="14"/>
      <c r="AA243" s="14"/>
      <c r="AB243" s="14"/>
      <c r="AC243" s="14"/>
      <c r="AD243" s="14"/>
      <c r="AE243" s="14"/>
      <c r="AT243" s="259" t="s">
        <v>342</v>
      </c>
      <c r="AU243" s="259" t="s">
        <v>88</v>
      </c>
      <c r="AV243" s="14" t="s">
        <v>313</v>
      </c>
      <c r="AW243" s="14" t="s">
        <v>41</v>
      </c>
      <c r="AX243" s="14" t="s">
        <v>86</v>
      </c>
      <c r="AY243" s="259" t="s">
        <v>305</v>
      </c>
    </row>
    <row r="244" s="2" customFormat="1" ht="24.15" customHeight="1">
      <c r="A244" s="42"/>
      <c r="B244" s="43"/>
      <c r="C244" s="218" t="s">
        <v>625</v>
      </c>
      <c r="D244" s="218" t="s">
        <v>308</v>
      </c>
      <c r="E244" s="219" t="s">
        <v>6561</v>
      </c>
      <c r="F244" s="220" t="s">
        <v>6562</v>
      </c>
      <c r="G244" s="221" t="s">
        <v>725</v>
      </c>
      <c r="H244" s="222">
        <v>3.4620000000000002</v>
      </c>
      <c r="I244" s="223"/>
      <c r="J244" s="224">
        <f>ROUND(I244*H244,2)</f>
        <v>0</v>
      </c>
      <c r="K244" s="220" t="s">
        <v>325</v>
      </c>
      <c r="L244" s="48"/>
      <c r="M244" s="225" t="s">
        <v>35</v>
      </c>
      <c r="N244" s="226" t="s">
        <v>52</v>
      </c>
      <c r="O244" s="89"/>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313</v>
      </c>
      <c r="AT244" s="229" t="s">
        <v>308</v>
      </c>
      <c r="AU244" s="229" t="s">
        <v>88</v>
      </c>
      <c r="AY244" s="20" t="s">
        <v>305</v>
      </c>
      <c r="BE244" s="230">
        <f>IF(N244="základní",J244,0)</f>
        <v>0</v>
      </c>
      <c r="BF244" s="230">
        <f>IF(N244="snížená",J244,0)</f>
        <v>0</v>
      </c>
      <c r="BG244" s="230">
        <f>IF(N244="zákl. přenesená",J244,0)</f>
        <v>0</v>
      </c>
      <c r="BH244" s="230">
        <f>IF(N244="sníž. přenesená",J244,0)</f>
        <v>0</v>
      </c>
      <c r="BI244" s="230">
        <f>IF(N244="nulová",J244,0)</f>
        <v>0</v>
      </c>
      <c r="BJ244" s="20" t="s">
        <v>313</v>
      </c>
      <c r="BK244" s="230">
        <f>ROUND(I244*H244,2)</f>
        <v>0</v>
      </c>
      <c r="BL244" s="20" t="s">
        <v>313</v>
      </c>
      <c r="BM244" s="229" t="s">
        <v>6563</v>
      </c>
    </row>
    <row r="245" s="2" customFormat="1">
      <c r="A245" s="42"/>
      <c r="B245" s="43"/>
      <c r="C245" s="44"/>
      <c r="D245" s="231" t="s">
        <v>315</v>
      </c>
      <c r="E245" s="44"/>
      <c r="F245" s="232" t="s">
        <v>6564</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315</v>
      </c>
      <c r="AU245" s="20" t="s">
        <v>88</v>
      </c>
    </row>
    <row r="246" s="2" customFormat="1">
      <c r="A246" s="42"/>
      <c r="B246" s="43"/>
      <c r="C246" s="44"/>
      <c r="D246" s="236" t="s">
        <v>328</v>
      </c>
      <c r="E246" s="44"/>
      <c r="F246" s="237" t="s">
        <v>6565</v>
      </c>
      <c r="G246" s="44"/>
      <c r="H246" s="44"/>
      <c r="I246" s="233"/>
      <c r="J246" s="44"/>
      <c r="K246" s="44"/>
      <c r="L246" s="48"/>
      <c r="M246" s="234"/>
      <c r="N246" s="235"/>
      <c r="O246" s="89"/>
      <c r="P246" s="89"/>
      <c r="Q246" s="89"/>
      <c r="R246" s="89"/>
      <c r="S246" s="89"/>
      <c r="T246" s="90"/>
      <c r="U246" s="42"/>
      <c r="V246" s="42"/>
      <c r="W246" s="42"/>
      <c r="X246" s="42"/>
      <c r="Y246" s="42"/>
      <c r="Z246" s="42"/>
      <c r="AA246" s="42"/>
      <c r="AB246" s="42"/>
      <c r="AC246" s="42"/>
      <c r="AD246" s="42"/>
      <c r="AE246" s="42"/>
      <c r="AT246" s="20" t="s">
        <v>328</v>
      </c>
      <c r="AU246" s="20" t="s">
        <v>88</v>
      </c>
    </row>
    <row r="247" s="15" customFormat="1">
      <c r="A247" s="15"/>
      <c r="B247" s="275"/>
      <c r="C247" s="276"/>
      <c r="D247" s="231" t="s">
        <v>342</v>
      </c>
      <c r="E247" s="277" t="s">
        <v>35</v>
      </c>
      <c r="F247" s="278" t="s">
        <v>6566</v>
      </c>
      <c r="G247" s="276"/>
      <c r="H247" s="277" t="s">
        <v>35</v>
      </c>
      <c r="I247" s="279"/>
      <c r="J247" s="276"/>
      <c r="K247" s="276"/>
      <c r="L247" s="280"/>
      <c r="M247" s="281"/>
      <c r="N247" s="282"/>
      <c r="O247" s="282"/>
      <c r="P247" s="282"/>
      <c r="Q247" s="282"/>
      <c r="R247" s="282"/>
      <c r="S247" s="282"/>
      <c r="T247" s="283"/>
      <c r="U247" s="15"/>
      <c r="V247" s="15"/>
      <c r="W247" s="15"/>
      <c r="X247" s="15"/>
      <c r="Y247" s="15"/>
      <c r="Z247" s="15"/>
      <c r="AA247" s="15"/>
      <c r="AB247" s="15"/>
      <c r="AC247" s="15"/>
      <c r="AD247" s="15"/>
      <c r="AE247" s="15"/>
      <c r="AT247" s="284" t="s">
        <v>342</v>
      </c>
      <c r="AU247" s="284" t="s">
        <v>88</v>
      </c>
      <c r="AV247" s="15" t="s">
        <v>86</v>
      </c>
      <c r="AW247" s="15" t="s">
        <v>41</v>
      </c>
      <c r="AX247" s="15" t="s">
        <v>79</v>
      </c>
      <c r="AY247" s="284" t="s">
        <v>305</v>
      </c>
    </row>
    <row r="248" s="13" customFormat="1">
      <c r="A248" s="13"/>
      <c r="B248" s="238"/>
      <c r="C248" s="239"/>
      <c r="D248" s="231" t="s">
        <v>342</v>
      </c>
      <c r="E248" s="240" t="s">
        <v>35</v>
      </c>
      <c r="F248" s="241" t="s">
        <v>6567</v>
      </c>
      <c r="G248" s="239"/>
      <c r="H248" s="242">
        <v>0.39200000000000002</v>
      </c>
      <c r="I248" s="243"/>
      <c r="J248" s="239"/>
      <c r="K248" s="239"/>
      <c r="L248" s="244"/>
      <c r="M248" s="245"/>
      <c r="N248" s="246"/>
      <c r="O248" s="246"/>
      <c r="P248" s="246"/>
      <c r="Q248" s="246"/>
      <c r="R248" s="246"/>
      <c r="S248" s="246"/>
      <c r="T248" s="247"/>
      <c r="U248" s="13"/>
      <c r="V248" s="13"/>
      <c r="W248" s="13"/>
      <c r="X248" s="13"/>
      <c r="Y248" s="13"/>
      <c r="Z248" s="13"/>
      <c r="AA248" s="13"/>
      <c r="AB248" s="13"/>
      <c r="AC248" s="13"/>
      <c r="AD248" s="13"/>
      <c r="AE248" s="13"/>
      <c r="AT248" s="248" t="s">
        <v>342</v>
      </c>
      <c r="AU248" s="248" t="s">
        <v>88</v>
      </c>
      <c r="AV248" s="13" t="s">
        <v>88</v>
      </c>
      <c r="AW248" s="13" t="s">
        <v>41</v>
      </c>
      <c r="AX248" s="13" t="s">
        <v>79</v>
      </c>
      <c r="AY248" s="248" t="s">
        <v>305</v>
      </c>
    </row>
    <row r="249" s="15" customFormat="1">
      <c r="A249" s="15"/>
      <c r="B249" s="275"/>
      <c r="C249" s="276"/>
      <c r="D249" s="231" t="s">
        <v>342</v>
      </c>
      <c r="E249" s="277" t="s">
        <v>35</v>
      </c>
      <c r="F249" s="278" t="s">
        <v>6568</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88</v>
      </c>
      <c r="AV249" s="15" t="s">
        <v>86</v>
      </c>
      <c r="AW249" s="15" t="s">
        <v>41</v>
      </c>
      <c r="AX249" s="15" t="s">
        <v>79</v>
      </c>
      <c r="AY249" s="284" t="s">
        <v>305</v>
      </c>
    </row>
    <row r="250" s="13" customFormat="1">
      <c r="A250" s="13"/>
      <c r="B250" s="238"/>
      <c r="C250" s="239"/>
      <c r="D250" s="231" t="s">
        <v>342</v>
      </c>
      <c r="E250" s="240" t="s">
        <v>35</v>
      </c>
      <c r="F250" s="241" t="s">
        <v>6569</v>
      </c>
      <c r="G250" s="239"/>
      <c r="H250" s="242">
        <v>3.0699999999999998</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88</v>
      </c>
      <c r="AV250" s="13" t="s">
        <v>88</v>
      </c>
      <c r="AW250" s="13" t="s">
        <v>41</v>
      </c>
      <c r="AX250" s="13" t="s">
        <v>79</v>
      </c>
      <c r="AY250" s="248" t="s">
        <v>305</v>
      </c>
    </row>
    <row r="251" s="14" customFormat="1">
      <c r="A251" s="14"/>
      <c r="B251" s="249"/>
      <c r="C251" s="250"/>
      <c r="D251" s="231" t="s">
        <v>342</v>
      </c>
      <c r="E251" s="251" t="s">
        <v>35</v>
      </c>
      <c r="F251" s="252" t="s">
        <v>344</v>
      </c>
      <c r="G251" s="250"/>
      <c r="H251" s="253">
        <v>3.4619999999999997</v>
      </c>
      <c r="I251" s="254"/>
      <c r="J251" s="250"/>
      <c r="K251" s="250"/>
      <c r="L251" s="255"/>
      <c r="M251" s="256"/>
      <c r="N251" s="257"/>
      <c r="O251" s="257"/>
      <c r="P251" s="257"/>
      <c r="Q251" s="257"/>
      <c r="R251" s="257"/>
      <c r="S251" s="257"/>
      <c r="T251" s="258"/>
      <c r="U251" s="14"/>
      <c r="V251" s="14"/>
      <c r="W251" s="14"/>
      <c r="X251" s="14"/>
      <c r="Y251" s="14"/>
      <c r="Z251" s="14"/>
      <c r="AA251" s="14"/>
      <c r="AB251" s="14"/>
      <c r="AC251" s="14"/>
      <c r="AD251" s="14"/>
      <c r="AE251" s="14"/>
      <c r="AT251" s="259" t="s">
        <v>342</v>
      </c>
      <c r="AU251" s="259" t="s">
        <v>88</v>
      </c>
      <c r="AV251" s="14" t="s">
        <v>313</v>
      </c>
      <c r="AW251" s="14" t="s">
        <v>41</v>
      </c>
      <c r="AX251" s="14" t="s">
        <v>86</v>
      </c>
      <c r="AY251" s="259" t="s">
        <v>305</v>
      </c>
    </row>
    <row r="252" s="2" customFormat="1" ht="37.8" customHeight="1">
      <c r="A252" s="42"/>
      <c r="B252" s="43"/>
      <c r="C252" s="218" t="s">
        <v>630</v>
      </c>
      <c r="D252" s="218" t="s">
        <v>308</v>
      </c>
      <c r="E252" s="219" t="s">
        <v>6570</v>
      </c>
      <c r="F252" s="220" t="s">
        <v>6571</v>
      </c>
      <c r="G252" s="221" t="s">
        <v>725</v>
      </c>
      <c r="H252" s="222">
        <v>0.39200000000000002</v>
      </c>
      <c r="I252" s="223"/>
      <c r="J252" s="224">
        <f>ROUND(I252*H252,2)</f>
        <v>0</v>
      </c>
      <c r="K252" s="220" t="s">
        <v>325</v>
      </c>
      <c r="L252" s="48"/>
      <c r="M252" s="225" t="s">
        <v>35</v>
      </c>
      <c r="N252" s="226" t="s">
        <v>52</v>
      </c>
      <c r="O252" s="89"/>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313</v>
      </c>
      <c r="AT252" s="229" t="s">
        <v>308</v>
      </c>
      <c r="AU252" s="229" t="s">
        <v>88</v>
      </c>
      <c r="AY252" s="20" t="s">
        <v>305</v>
      </c>
      <c r="BE252" s="230">
        <f>IF(N252="základní",J252,0)</f>
        <v>0</v>
      </c>
      <c r="BF252" s="230">
        <f>IF(N252="snížená",J252,0)</f>
        <v>0</v>
      </c>
      <c r="BG252" s="230">
        <f>IF(N252="zákl. přenesená",J252,0)</f>
        <v>0</v>
      </c>
      <c r="BH252" s="230">
        <f>IF(N252="sníž. přenesená",J252,0)</f>
        <v>0</v>
      </c>
      <c r="BI252" s="230">
        <f>IF(N252="nulová",J252,0)</f>
        <v>0</v>
      </c>
      <c r="BJ252" s="20" t="s">
        <v>313</v>
      </c>
      <c r="BK252" s="230">
        <f>ROUND(I252*H252,2)</f>
        <v>0</v>
      </c>
      <c r="BL252" s="20" t="s">
        <v>313</v>
      </c>
      <c r="BM252" s="229" t="s">
        <v>6572</v>
      </c>
    </row>
    <row r="253" s="2" customFormat="1">
      <c r="A253" s="42"/>
      <c r="B253" s="43"/>
      <c r="C253" s="44"/>
      <c r="D253" s="231" t="s">
        <v>315</v>
      </c>
      <c r="E253" s="44"/>
      <c r="F253" s="232" t="s">
        <v>3422</v>
      </c>
      <c r="G253" s="44"/>
      <c r="H253" s="44"/>
      <c r="I253" s="233"/>
      <c r="J253" s="44"/>
      <c r="K253" s="44"/>
      <c r="L253" s="48"/>
      <c r="M253" s="234"/>
      <c r="N253" s="235"/>
      <c r="O253" s="89"/>
      <c r="P253" s="89"/>
      <c r="Q253" s="89"/>
      <c r="R253" s="89"/>
      <c r="S253" s="89"/>
      <c r="T253" s="90"/>
      <c r="U253" s="42"/>
      <c r="V253" s="42"/>
      <c r="W253" s="42"/>
      <c r="X253" s="42"/>
      <c r="Y253" s="42"/>
      <c r="Z253" s="42"/>
      <c r="AA253" s="42"/>
      <c r="AB253" s="42"/>
      <c r="AC253" s="42"/>
      <c r="AD253" s="42"/>
      <c r="AE253" s="42"/>
      <c r="AT253" s="20" t="s">
        <v>315</v>
      </c>
      <c r="AU253" s="20" t="s">
        <v>88</v>
      </c>
    </row>
    <row r="254" s="2" customFormat="1">
      <c r="A254" s="42"/>
      <c r="B254" s="43"/>
      <c r="C254" s="44"/>
      <c r="D254" s="236" t="s">
        <v>328</v>
      </c>
      <c r="E254" s="44"/>
      <c r="F254" s="237" t="s">
        <v>6573</v>
      </c>
      <c r="G254" s="44"/>
      <c r="H254" s="44"/>
      <c r="I254" s="233"/>
      <c r="J254" s="44"/>
      <c r="K254" s="44"/>
      <c r="L254" s="48"/>
      <c r="M254" s="234"/>
      <c r="N254" s="235"/>
      <c r="O254" s="89"/>
      <c r="P254" s="89"/>
      <c r="Q254" s="89"/>
      <c r="R254" s="89"/>
      <c r="S254" s="89"/>
      <c r="T254" s="90"/>
      <c r="U254" s="42"/>
      <c r="V254" s="42"/>
      <c r="W254" s="42"/>
      <c r="X254" s="42"/>
      <c r="Y254" s="42"/>
      <c r="Z254" s="42"/>
      <c r="AA254" s="42"/>
      <c r="AB254" s="42"/>
      <c r="AC254" s="42"/>
      <c r="AD254" s="42"/>
      <c r="AE254" s="42"/>
      <c r="AT254" s="20" t="s">
        <v>328</v>
      </c>
      <c r="AU254" s="20" t="s">
        <v>88</v>
      </c>
    </row>
    <row r="255" s="2" customFormat="1" ht="16.5" customHeight="1">
      <c r="A255" s="42"/>
      <c r="B255" s="43"/>
      <c r="C255" s="218" t="s">
        <v>637</v>
      </c>
      <c r="D255" s="218" t="s">
        <v>308</v>
      </c>
      <c r="E255" s="219" t="s">
        <v>3457</v>
      </c>
      <c r="F255" s="220" t="s">
        <v>3458</v>
      </c>
      <c r="G255" s="221" t="s">
        <v>338</v>
      </c>
      <c r="H255" s="222">
        <v>11.140000000000001</v>
      </c>
      <c r="I255" s="223"/>
      <c r="J255" s="224">
        <f>ROUND(I255*H255,2)</f>
        <v>0</v>
      </c>
      <c r="K255" s="220" t="s">
        <v>325</v>
      </c>
      <c r="L255" s="48"/>
      <c r="M255" s="225" t="s">
        <v>35</v>
      </c>
      <c r="N255" s="226" t="s">
        <v>52</v>
      </c>
      <c r="O255" s="89"/>
      <c r="P255" s="227">
        <f>O255*H255</f>
        <v>0</v>
      </c>
      <c r="Q255" s="227">
        <v>0.0014357</v>
      </c>
      <c r="R255" s="227">
        <f>Q255*H255</f>
        <v>0.015993698000000001</v>
      </c>
      <c r="S255" s="227">
        <v>0</v>
      </c>
      <c r="T255" s="228">
        <f>S255*H255</f>
        <v>0</v>
      </c>
      <c r="U255" s="42"/>
      <c r="V255" s="42"/>
      <c r="W255" s="42"/>
      <c r="X255" s="42"/>
      <c r="Y255" s="42"/>
      <c r="Z255" s="42"/>
      <c r="AA255" s="42"/>
      <c r="AB255" s="42"/>
      <c r="AC255" s="42"/>
      <c r="AD255" s="42"/>
      <c r="AE255" s="42"/>
      <c r="AR255" s="229" t="s">
        <v>313</v>
      </c>
      <c r="AT255" s="229" t="s">
        <v>308</v>
      </c>
      <c r="AU255" s="229" t="s">
        <v>88</v>
      </c>
      <c r="AY255" s="20" t="s">
        <v>305</v>
      </c>
      <c r="BE255" s="230">
        <f>IF(N255="základní",J255,0)</f>
        <v>0</v>
      </c>
      <c r="BF255" s="230">
        <f>IF(N255="snížená",J255,0)</f>
        <v>0</v>
      </c>
      <c r="BG255" s="230">
        <f>IF(N255="zákl. přenesená",J255,0)</f>
        <v>0</v>
      </c>
      <c r="BH255" s="230">
        <f>IF(N255="sníž. přenesená",J255,0)</f>
        <v>0</v>
      </c>
      <c r="BI255" s="230">
        <f>IF(N255="nulová",J255,0)</f>
        <v>0</v>
      </c>
      <c r="BJ255" s="20" t="s">
        <v>313</v>
      </c>
      <c r="BK255" s="230">
        <f>ROUND(I255*H255,2)</f>
        <v>0</v>
      </c>
      <c r="BL255" s="20" t="s">
        <v>313</v>
      </c>
      <c r="BM255" s="229" t="s">
        <v>6574</v>
      </c>
    </row>
    <row r="256" s="2" customFormat="1">
      <c r="A256" s="42"/>
      <c r="B256" s="43"/>
      <c r="C256" s="44"/>
      <c r="D256" s="231" t="s">
        <v>315</v>
      </c>
      <c r="E256" s="44"/>
      <c r="F256" s="232" t="s">
        <v>3460</v>
      </c>
      <c r="G256" s="44"/>
      <c r="H256" s="44"/>
      <c r="I256" s="233"/>
      <c r="J256" s="44"/>
      <c r="K256" s="44"/>
      <c r="L256" s="48"/>
      <c r="M256" s="234"/>
      <c r="N256" s="235"/>
      <c r="O256" s="89"/>
      <c r="P256" s="89"/>
      <c r="Q256" s="89"/>
      <c r="R256" s="89"/>
      <c r="S256" s="89"/>
      <c r="T256" s="90"/>
      <c r="U256" s="42"/>
      <c r="V256" s="42"/>
      <c r="W256" s="42"/>
      <c r="X256" s="42"/>
      <c r="Y256" s="42"/>
      <c r="Z256" s="42"/>
      <c r="AA256" s="42"/>
      <c r="AB256" s="42"/>
      <c r="AC256" s="42"/>
      <c r="AD256" s="42"/>
      <c r="AE256" s="42"/>
      <c r="AT256" s="20" t="s">
        <v>315</v>
      </c>
      <c r="AU256" s="20" t="s">
        <v>88</v>
      </c>
    </row>
    <row r="257" s="2" customFormat="1">
      <c r="A257" s="42"/>
      <c r="B257" s="43"/>
      <c r="C257" s="44"/>
      <c r="D257" s="236" t="s">
        <v>328</v>
      </c>
      <c r="E257" s="44"/>
      <c r="F257" s="237" t="s">
        <v>3461</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328</v>
      </c>
      <c r="AU257" s="20" t="s">
        <v>88</v>
      </c>
    </row>
    <row r="258" s="15" customFormat="1">
      <c r="A258" s="15"/>
      <c r="B258" s="275"/>
      <c r="C258" s="276"/>
      <c r="D258" s="231" t="s">
        <v>342</v>
      </c>
      <c r="E258" s="277" t="s">
        <v>35</v>
      </c>
      <c r="F258" s="278" t="s">
        <v>3462</v>
      </c>
      <c r="G258" s="276"/>
      <c r="H258" s="277" t="s">
        <v>35</v>
      </c>
      <c r="I258" s="279"/>
      <c r="J258" s="276"/>
      <c r="K258" s="276"/>
      <c r="L258" s="280"/>
      <c r="M258" s="281"/>
      <c r="N258" s="282"/>
      <c r="O258" s="282"/>
      <c r="P258" s="282"/>
      <c r="Q258" s="282"/>
      <c r="R258" s="282"/>
      <c r="S258" s="282"/>
      <c r="T258" s="283"/>
      <c r="U258" s="15"/>
      <c r="V258" s="15"/>
      <c r="W258" s="15"/>
      <c r="X258" s="15"/>
      <c r="Y258" s="15"/>
      <c r="Z258" s="15"/>
      <c r="AA258" s="15"/>
      <c r="AB258" s="15"/>
      <c r="AC258" s="15"/>
      <c r="AD258" s="15"/>
      <c r="AE258" s="15"/>
      <c r="AT258" s="284" t="s">
        <v>342</v>
      </c>
      <c r="AU258" s="284" t="s">
        <v>88</v>
      </c>
      <c r="AV258" s="15" t="s">
        <v>86</v>
      </c>
      <c r="AW258" s="15" t="s">
        <v>41</v>
      </c>
      <c r="AX258" s="15" t="s">
        <v>79</v>
      </c>
      <c r="AY258" s="284" t="s">
        <v>305</v>
      </c>
    </row>
    <row r="259" s="13" customFormat="1">
      <c r="A259" s="13"/>
      <c r="B259" s="238"/>
      <c r="C259" s="239"/>
      <c r="D259" s="231" t="s">
        <v>342</v>
      </c>
      <c r="E259" s="240" t="s">
        <v>35</v>
      </c>
      <c r="F259" s="241" t="s">
        <v>6575</v>
      </c>
      <c r="G259" s="239"/>
      <c r="H259" s="242">
        <v>0.56000000000000005</v>
      </c>
      <c r="I259" s="243"/>
      <c r="J259" s="239"/>
      <c r="K259" s="239"/>
      <c r="L259" s="244"/>
      <c r="M259" s="245"/>
      <c r="N259" s="246"/>
      <c r="O259" s="246"/>
      <c r="P259" s="246"/>
      <c r="Q259" s="246"/>
      <c r="R259" s="246"/>
      <c r="S259" s="246"/>
      <c r="T259" s="247"/>
      <c r="U259" s="13"/>
      <c r="V259" s="13"/>
      <c r="W259" s="13"/>
      <c r="X259" s="13"/>
      <c r="Y259" s="13"/>
      <c r="Z259" s="13"/>
      <c r="AA259" s="13"/>
      <c r="AB259" s="13"/>
      <c r="AC259" s="13"/>
      <c r="AD259" s="13"/>
      <c r="AE259" s="13"/>
      <c r="AT259" s="248" t="s">
        <v>342</v>
      </c>
      <c r="AU259" s="248" t="s">
        <v>88</v>
      </c>
      <c r="AV259" s="13" t="s">
        <v>88</v>
      </c>
      <c r="AW259" s="13" t="s">
        <v>41</v>
      </c>
      <c r="AX259" s="13" t="s">
        <v>79</v>
      </c>
      <c r="AY259" s="248" t="s">
        <v>305</v>
      </c>
    </row>
    <row r="260" s="13" customFormat="1">
      <c r="A260" s="13"/>
      <c r="B260" s="238"/>
      <c r="C260" s="239"/>
      <c r="D260" s="231" t="s">
        <v>342</v>
      </c>
      <c r="E260" s="240" t="s">
        <v>35</v>
      </c>
      <c r="F260" s="241" t="s">
        <v>6576</v>
      </c>
      <c r="G260" s="239"/>
      <c r="H260" s="242">
        <v>1.47</v>
      </c>
      <c r="I260" s="243"/>
      <c r="J260" s="239"/>
      <c r="K260" s="239"/>
      <c r="L260" s="244"/>
      <c r="M260" s="245"/>
      <c r="N260" s="246"/>
      <c r="O260" s="246"/>
      <c r="P260" s="246"/>
      <c r="Q260" s="246"/>
      <c r="R260" s="246"/>
      <c r="S260" s="246"/>
      <c r="T260" s="247"/>
      <c r="U260" s="13"/>
      <c r="V260" s="13"/>
      <c r="W260" s="13"/>
      <c r="X260" s="13"/>
      <c r="Y260" s="13"/>
      <c r="Z260" s="13"/>
      <c r="AA260" s="13"/>
      <c r="AB260" s="13"/>
      <c r="AC260" s="13"/>
      <c r="AD260" s="13"/>
      <c r="AE260" s="13"/>
      <c r="AT260" s="248" t="s">
        <v>342</v>
      </c>
      <c r="AU260" s="248" t="s">
        <v>88</v>
      </c>
      <c r="AV260" s="13" t="s">
        <v>88</v>
      </c>
      <c r="AW260" s="13" t="s">
        <v>41</v>
      </c>
      <c r="AX260" s="13" t="s">
        <v>79</v>
      </c>
      <c r="AY260" s="248" t="s">
        <v>305</v>
      </c>
    </row>
    <row r="261" s="13" customFormat="1">
      <c r="A261" s="13"/>
      <c r="B261" s="238"/>
      <c r="C261" s="239"/>
      <c r="D261" s="231" t="s">
        <v>342</v>
      </c>
      <c r="E261" s="240" t="s">
        <v>35</v>
      </c>
      <c r="F261" s="241" t="s">
        <v>6577</v>
      </c>
      <c r="G261" s="239"/>
      <c r="H261" s="242">
        <v>0.56000000000000005</v>
      </c>
      <c r="I261" s="243"/>
      <c r="J261" s="239"/>
      <c r="K261" s="239"/>
      <c r="L261" s="244"/>
      <c r="M261" s="245"/>
      <c r="N261" s="246"/>
      <c r="O261" s="246"/>
      <c r="P261" s="246"/>
      <c r="Q261" s="246"/>
      <c r="R261" s="246"/>
      <c r="S261" s="246"/>
      <c r="T261" s="247"/>
      <c r="U261" s="13"/>
      <c r="V261" s="13"/>
      <c r="W261" s="13"/>
      <c r="X261" s="13"/>
      <c r="Y261" s="13"/>
      <c r="Z261" s="13"/>
      <c r="AA261" s="13"/>
      <c r="AB261" s="13"/>
      <c r="AC261" s="13"/>
      <c r="AD261" s="13"/>
      <c r="AE261" s="13"/>
      <c r="AT261" s="248" t="s">
        <v>342</v>
      </c>
      <c r="AU261" s="248" t="s">
        <v>88</v>
      </c>
      <c r="AV261" s="13" t="s">
        <v>88</v>
      </c>
      <c r="AW261" s="13" t="s">
        <v>41</v>
      </c>
      <c r="AX261" s="13" t="s">
        <v>79</v>
      </c>
      <c r="AY261" s="248" t="s">
        <v>305</v>
      </c>
    </row>
    <row r="262" s="15" customFormat="1">
      <c r="A262" s="15"/>
      <c r="B262" s="275"/>
      <c r="C262" s="276"/>
      <c r="D262" s="231" t="s">
        <v>342</v>
      </c>
      <c r="E262" s="277" t="s">
        <v>35</v>
      </c>
      <c r="F262" s="278" t="s">
        <v>4351</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88</v>
      </c>
      <c r="AV262" s="15" t="s">
        <v>86</v>
      </c>
      <c r="AW262" s="15" t="s">
        <v>41</v>
      </c>
      <c r="AX262" s="15" t="s">
        <v>79</v>
      </c>
      <c r="AY262" s="284" t="s">
        <v>305</v>
      </c>
    </row>
    <row r="263" s="13" customFormat="1">
      <c r="A263" s="13"/>
      <c r="B263" s="238"/>
      <c r="C263" s="239"/>
      <c r="D263" s="231" t="s">
        <v>342</v>
      </c>
      <c r="E263" s="240" t="s">
        <v>35</v>
      </c>
      <c r="F263" s="241" t="s">
        <v>6578</v>
      </c>
      <c r="G263" s="239"/>
      <c r="H263" s="242">
        <v>1.8899999999999999</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3" customFormat="1">
      <c r="A264" s="13"/>
      <c r="B264" s="238"/>
      <c r="C264" s="239"/>
      <c r="D264" s="231" t="s">
        <v>342</v>
      </c>
      <c r="E264" s="240" t="s">
        <v>35</v>
      </c>
      <c r="F264" s="241" t="s">
        <v>6579</v>
      </c>
      <c r="G264" s="239"/>
      <c r="H264" s="242">
        <v>6.6600000000000001</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4" customFormat="1">
      <c r="A265" s="14"/>
      <c r="B265" s="249"/>
      <c r="C265" s="250"/>
      <c r="D265" s="231" t="s">
        <v>342</v>
      </c>
      <c r="E265" s="251" t="s">
        <v>35</v>
      </c>
      <c r="F265" s="252" t="s">
        <v>344</v>
      </c>
      <c r="G265" s="250"/>
      <c r="H265" s="253">
        <v>11.140000000000001</v>
      </c>
      <c r="I265" s="254"/>
      <c r="J265" s="250"/>
      <c r="K265" s="250"/>
      <c r="L265" s="255"/>
      <c r="M265" s="256"/>
      <c r="N265" s="257"/>
      <c r="O265" s="257"/>
      <c r="P265" s="257"/>
      <c r="Q265" s="257"/>
      <c r="R265" s="257"/>
      <c r="S265" s="257"/>
      <c r="T265" s="258"/>
      <c r="U265" s="14"/>
      <c r="V265" s="14"/>
      <c r="W265" s="14"/>
      <c r="X265" s="14"/>
      <c r="Y265" s="14"/>
      <c r="Z265" s="14"/>
      <c r="AA265" s="14"/>
      <c r="AB265" s="14"/>
      <c r="AC265" s="14"/>
      <c r="AD265" s="14"/>
      <c r="AE265" s="14"/>
      <c r="AT265" s="259" t="s">
        <v>342</v>
      </c>
      <c r="AU265" s="259" t="s">
        <v>88</v>
      </c>
      <c r="AV265" s="14" t="s">
        <v>313</v>
      </c>
      <c r="AW265" s="14" t="s">
        <v>41</v>
      </c>
      <c r="AX265" s="14" t="s">
        <v>86</v>
      </c>
      <c r="AY265" s="259" t="s">
        <v>305</v>
      </c>
    </row>
    <row r="266" s="2" customFormat="1" ht="16.5" customHeight="1">
      <c r="A266" s="42"/>
      <c r="B266" s="43"/>
      <c r="C266" s="218" t="s">
        <v>641</v>
      </c>
      <c r="D266" s="218" t="s">
        <v>308</v>
      </c>
      <c r="E266" s="219" t="s">
        <v>3466</v>
      </c>
      <c r="F266" s="220" t="s">
        <v>3467</v>
      </c>
      <c r="G266" s="221" t="s">
        <v>338</v>
      </c>
      <c r="H266" s="222">
        <v>11.140000000000001</v>
      </c>
      <c r="I266" s="223"/>
      <c r="J266" s="224">
        <f>ROUND(I266*H266,2)</f>
        <v>0</v>
      </c>
      <c r="K266" s="220" t="s">
        <v>325</v>
      </c>
      <c r="L266" s="48"/>
      <c r="M266" s="225" t="s">
        <v>35</v>
      </c>
      <c r="N266" s="226" t="s">
        <v>52</v>
      </c>
      <c r="O266" s="89"/>
      <c r="P266" s="227">
        <f>O266*H266</f>
        <v>0</v>
      </c>
      <c r="Q266" s="227">
        <v>3.6000000000000001E-05</v>
      </c>
      <c r="R266" s="227">
        <f>Q266*H266</f>
        <v>0.00040104000000000002</v>
      </c>
      <c r="S266" s="227">
        <v>0</v>
      </c>
      <c r="T266" s="228">
        <f>S266*H266</f>
        <v>0</v>
      </c>
      <c r="U266" s="42"/>
      <c r="V266" s="42"/>
      <c r="W266" s="42"/>
      <c r="X266" s="42"/>
      <c r="Y266" s="42"/>
      <c r="Z266" s="42"/>
      <c r="AA266" s="42"/>
      <c r="AB266" s="42"/>
      <c r="AC266" s="42"/>
      <c r="AD266" s="42"/>
      <c r="AE266" s="42"/>
      <c r="AR266" s="229" t="s">
        <v>313</v>
      </c>
      <c r="AT266" s="229" t="s">
        <v>308</v>
      </c>
      <c r="AU266" s="229" t="s">
        <v>88</v>
      </c>
      <c r="AY266" s="20" t="s">
        <v>305</v>
      </c>
      <c r="BE266" s="230">
        <f>IF(N266="základní",J266,0)</f>
        <v>0</v>
      </c>
      <c r="BF266" s="230">
        <f>IF(N266="snížená",J266,0)</f>
        <v>0</v>
      </c>
      <c r="BG266" s="230">
        <f>IF(N266="zákl. přenesená",J266,0)</f>
        <v>0</v>
      </c>
      <c r="BH266" s="230">
        <f>IF(N266="sníž. přenesená",J266,0)</f>
        <v>0</v>
      </c>
      <c r="BI266" s="230">
        <f>IF(N266="nulová",J266,0)</f>
        <v>0</v>
      </c>
      <c r="BJ266" s="20" t="s">
        <v>313</v>
      </c>
      <c r="BK266" s="230">
        <f>ROUND(I266*H266,2)</f>
        <v>0</v>
      </c>
      <c r="BL266" s="20" t="s">
        <v>313</v>
      </c>
      <c r="BM266" s="229" t="s">
        <v>6580</v>
      </c>
    </row>
    <row r="267" s="2" customFormat="1">
      <c r="A267" s="42"/>
      <c r="B267" s="43"/>
      <c r="C267" s="44"/>
      <c r="D267" s="231" t="s">
        <v>315</v>
      </c>
      <c r="E267" s="44"/>
      <c r="F267" s="232" t="s">
        <v>3469</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315</v>
      </c>
      <c r="AU267" s="20" t="s">
        <v>88</v>
      </c>
    </row>
    <row r="268" s="2" customFormat="1">
      <c r="A268" s="42"/>
      <c r="B268" s="43"/>
      <c r="C268" s="44"/>
      <c r="D268" s="236" t="s">
        <v>328</v>
      </c>
      <c r="E268" s="44"/>
      <c r="F268" s="237" t="s">
        <v>3470</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328</v>
      </c>
      <c r="AU268" s="20" t="s">
        <v>88</v>
      </c>
    </row>
    <row r="269" s="2" customFormat="1" ht="24.15" customHeight="1">
      <c r="A269" s="42"/>
      <c r="B269" s="43"/>
      <c r="C269" s="218" t="s">
        <v>1704</v>
      </c>
      <c r="D269" s="218" t="s">
        <v>308</v>
      </c>
      <c r="E269" s="219" t="s">
        <v>3471</v>
      </c>
      <c r="F269" s="220" t="s">
        <v>3472</v>
      </c>
      <c r="G269" s="221" t="s">
        <v>493</v>
      </c>
      <c r="H269" s="222">
        <v>0.157</v>
      </c>
      <c r="I269" s="223"/>
      <c r="J269" s="224">
        <f>ROUND(I269*H269,2)</f>
        <v>0</v>
      </c>
      <c r="K269" s="220" t="s">
        <v>325</v>
      </c>
      <c r="L269" s="48"/>
      <c r="M269" s="225" t="s">
        <v>35</v>
      </c>
      <c r="N269" s="226" t="s">
        <v>52</v>
      </c>
      <c r="O269" s="89"/>
      <c r="P269" s="227">
        <f>O269*H269</f>
        <v>0</v>
      </c>
      <c r="Q269" s="227">
        <v>1.038303</v>
      </c>
      <c r="R269" s="227">
        <f>Q269*H269</f>
        <v>0.163013571</v>
      </c>
      <c r="S269" s="227">
        <v>0</v>
      </c>
      <c r="T269" s="228">
        <f>S269*H269</f>
        <v>0</v>
      </c>
      <c r="U269" s="42"/>
      <c r="V269" s="42"/>
      <c r="W269" s="42"/>
      <c r="X269" s="42"/>
      <c r="Y269" s="42"/>
      <c r="Z269" s="42"/>
      <c r="AA269" s="42"/>
      <c r="AB269" s="42"/>
      <c r="AC269" s="42"/>
      <c r="AD269" s="42"/>
      <c r="AE269" s="42"/>
      <c r="AR269" s="229" t="s">
        <v>313</v>
      </c>
      <c r="AT269" s="229" t="s">
        <v>308</v>
      </c>
      <c r="AU269" s="229" t="s">
        <v>88</v>
      </c>
      <c r="AY269" s="20" t="s">
        <v>305</v>
      </c>
      <c r="BE269" s="230">
        <f>IF(N269="základní",J269,0)</f>
        <v>0</v>
      </c>
      <c r="BF269" s="230">
        <f>IF(N269="snížená",J269,0)</f>
        <v>0</v>
      </c>
      <c r="BG269" s="230">
        <f>IF(N269="zákl. přenesená",J269,0)</f>
        <v>0</v>
      </c>
      <c r="BH269" s="230">
        <f>IF(N269="sníž. přenesená",J269,0)</f>
        <v>0</v>
      </c>
      <c r="BI269" s="230">
        <f>IF(N269="nulová",J269,0)</f>
        <v>0</v>
      </c>
      <c r="BJ269" s="20" t="s">
        <v>313</v>
      </c>
      <c r="BK269" s="230">
        <f>ROUND(I269*H269,2)</f>
        <v>0</v>
      </c>
      <c r="BL269" s="20" t="s">
        <v>313</v>
      </c>
      <c r="BM269" s="229" t="s">
        <v>6581</v>
      </c>
    </row>
    <row r="270" s="2" customFormat="1">
      <c r="A270" s="42"/>
      <c r="B270" s="43"/>
      <c r="C270" s="44"/>
      <c r="D270" s="231" t="s">
        <v>315</v>
      </c>
      <c r="E270" s="44"/>
      <c r="F270" s="232" t="s">
        <v>3474</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315</v>
      </c>
      <c r="AU270" s="20" t="s">
        <v>88</v>
      </c>
    </row>
    <row r="271" s="2" customFormat="1">
      <c r="A271" s="42"/>
      <c r="B271" s="43"/>
      <c r="C271" s="44"/>
      <c r="D271" s="236" t="s">
        <v>328</v>
      </c>
      <c r="E271" s="44"/>
      <c r="F271" s="237" t="s">
        <v>3475</v>
      </c>
      <c r="G271" s="44"/>
      <c r="H271" s="44"/>
      <c r="I271" s="233"/>
      <c r="J271" s="44"/>
      <c r="K271" s="44"/>
      <c r="L271" s="48"/>
      <c r="M271" s="234"/>
      <c r="N271" s="235"/>
      <c r="O271" s="89"/>
      <c r="P271" s="89"/>
      <c r="Q271" s="89"/>
      <c r="R271" s="89"/>
      <c r="S271" s="89"/>
      <c r="T271" s="90"/>
      <c r="U271" s="42"/>
      <c r="V271" s="42"/>
      <c r="W271" s="42"/>
      <c r="X271" s="42"/>
      <c r="Y271" s="42"/>
      <c r="Z271" s="42"/>
      <c r="AA271" s="42"/>
      <c r="AB271" s="42"/>
      <c r="AC271" s="42"/>
      <c r="AD271" s="42"/>
      <c r="AE271" s="42"/>
      <c r="AT271" s="20" t="s">
        <v>328</v>
      </c>
      <c r="AU271" s="20" t="s">
        <v>88</v>
      </c>
    </row>
    <row r="272" s="15" customFormat="1">
      <c r="A272" s="15"/>
      <c r="B272" s="275"/>
      <c r="C272" s="276"/>
      <c r="D272" s="231" t="s">
        <v>342</v>
      </c>
      <c r="E272" s="277" t="s">
        <v>35</v>
      </c>
      <c r="F272" s="278" t="s">
        <v>3880</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88</v>
      </c>
      <c r="AV272" s="15" t="s">
        <v>86</v>
      </c>
      <c r="AW272" s="15" t="s">
        <v>41</v>
      </c>
      <c r="AX272" s="15" t="s">
        <v>79</v>
      </c>
      <c r="AY272" s="284" t="s">
        <v>305</v>
      </c>
    </row>
    <row r="273" s="13" customFormat="1">
      <c r="A273" s="13"/>
      <c r="B273" s="238"/>
      <c r="C273" s="239"/>
      <c r="D273" s="231" t="s">
        <v>342</v>
      </c>
      <c r="E273" s="240" t="s">
        <v>35</v>
      </c>
      <c r="F273" s="241" t="s">
        <v>6582</v>
      </c>
      <c r="G273" s="239"/>
      <c r="H273" s="242">
        <v>0.157</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88</v>
      </c>
      <c r="AV273" s="13" t="s">
        <v>88</v>
      </c>
      <c r="AW273" s="13" t="s">
        <v>41</v>
      </c>
      <c r="AX273" s="13" t="s">
        <v>79</v>
      </c>
      <c r="AY273" s="248" t="s">
        <v>305</v>
      </c>
    </row>
    <row r="274" s="14" customFormat="1">
      <c r="A274" s="14"/>
      <c r="B274" s="249"/>
      <c r="C274" s="250"/>
      <c r="D274" s="231" t="s">
        <v>342</v>
      </c>
      <c r="E274" s="251" t="s">
        <v>35</v>
      </c>
      <c r="F274" s="252" t="s">
        <v>344</v>
      </c>
      <c r="G274" s="250"/>
      <c r="H274" s="253">
        <v>0.157</v>
      </c>
      <c r="I274" s="254"/>
      <c r="J274" s="250"/>
      <c r="K274" s="250"/>
      <c r="L274" s="255"/>
      <c r="M274" s="256"/>
      <c r="N274" s="257"/>
      <c r="O274" s="257"/>
      <c r="P274" s="257"/>
      <c r="Q274" s="257"/>
      <c r="R274" s="257"/>
      <c r="S274" s="257"/>
      <c r="T274" s="258"/>
      <c r="U274" s="14"/>
      <c r="V274" s="14"/>
      <c r="W274" s="14"/>
      <c r="X274" s="14"/>
      <c r="Y274" s="14"/>
      <c r="Z274" s="14"/>
      <c r="AA274" s="14"/>
      <c r="AB274" s="14"/>
      <c r="AC274" s="14"/>
      <c r="AD274" s="14"/>
      <c r="AE274" s="14"/>
      <c r="AT274" s="259" t="s">
        <v>342</v>
      </c>
      <c r="AU274" s="259" t="s">
        <v>88</v>
      </c>
      <c r="AV274" s="14" t="s">
        <v>313</v>
      </c>
      <c r="AW274" s="14" t="s">
        <v>41</v>
      </c>
      <c r="AX274" s="14" t="s">
        <v>86</v>
      </c>
      <c r="AY274" s="259" t="s">
        <v>305</v>
      </c>
    </row>
    <row r="275" s="12" customFormat="1" ht="22.8" customHeight="1">
      <c r="A275" s="12"/>
      <c r="B275" s="202"/>
      <c r="C275" s="203"/>
      <c r="D275" s="204" t="s">
        <v>78</v>
      </c>
      <c r="E275" s="216" t="s">
        <v>96</v>
      </c>
      <c r="F275" s="216" t="s">
        <v>2365</v>
      </c>
      <c r="G275" s="203"/>
      <c r="H275" s="203"/>
      <c r="I275" s="206"/>
      <c r="J275" s="217">
        <f>BK275</f>
        <v>0</v>
      </c>
      <c r="K275" s="203"/>
      <c r="L275" s="208"/>
      <c r="M275" s="209"/>
      <c r="N275" s="210"/>
      <c r="O275" s="210"/>
      <c r="P275" s="211">
        <f>SUM(P276:P330)</f>
        <v>0</v>
      </c>
      <c r="Q275" s="210"/>
      <c r="R275" s="211">
        <f>SUM(R276:R330)</f>
        <v>0.80138255690000015</v>
      </c>
      <c r="S275" s="210"/>
      <c r="T275" s="212">
        <f>SUM(T276:T330)</f>
        <v>0</v>
      </c>
      <c r="U275" s="12"/>
      <c r="V275" s="12"/>
      <c r="W275" s="12"/>
      <c r="X275" s="12"/>
      <c r="Y275" s="12"/>
      <c r="Z275" s="12"/>
      <c r="AA275" s="12"/>
      <c r="AB275" s="12"/>
      <c r="AC275" s="12"/>
      <c r="AD275" s="12"/>
      <c r="AE275" s="12"/>
      <c r="AR275" s="213" t="s">
        <v>86</v>
      </c>
      <c r="AT275" s="214" t="s">
        <v>78</v>
      </c>
      <c r="AU275" s="214" t="s">
        <v>86</v>
      </c>
      <c r="AY275" s="213" t="s">
        <v>305</v>
      </c>
      <c r="BK275" s="215">
        <f>SUM(BK276:BK330)</f>
        <v>0</v>
      </c>
    </row>
    <row r="276" s="2" customFormat="1" ht="16.5" customHeight="1">
      <c r="A276" s="42"/>
      <c r="B276" s="43"/>
      <c r="C276" s="218" t="s">
        <v>1712</v>
      </c>
      <c r="D276" s="218" t="s">
        <v>308</v>
      </c>
      <c r="E276" s="219" t="s">
        <v>3478</v>
      </c>
      <c r="F276" s="220" t="s">
        <v>3479</v>
      </c>
      <c r="G276" s="221" t="s">
        <v>725</v>
      </c>
      <c r="H276" s="222">
        <v>0.48999999999999999</v>
      </c>
      <c r="I276" s="223"/>
      <c r="J276" s="224">
        <f>ROUND(I276*H276,2)</f>
        <v>0</v>
      </c>
      <c r="K276" s="220" t="s">
        <v>325</v>
      </c>
      <c r="L276" s="48"/>
      <c r="M276" s="225" t="s">
        <v>35</v>
      </c>
      <c r="N276" s="226" t="s">
        <v>52</v>
      </c>
      <c r="O276" s="89"/>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313</v>
      </c>
      <c r="AT276" s="229" t="s">
        <v>308</v>
      </c>
      <c r="AU276" s="229" t="s">
        <v>88</v>
      </c>
      <c r="AY276" s="20" t="s">
        <v>305</v>
      </c>
      <c r="BE276" s="230">
        <f>IF(N276="základní",J276,0)</f>
        <v>0</v>
      </c>
      <c r="BF276" s="230">
        <f>IF(N276="snížená",J276,0)</f>
        <v>0</v>
      </c>
      <c r="BG276" s="230">
        <f>IF(N276="zákl. přenesená",J276,0)</f>
        <v>0</v>
      </c>
      <c r="BH276" s="230">
        <f>IF(N276="sníž. přenesená",J276,0)</f>
        <v>0</v>
      </c>
      <c r="BI276" s="230">
        <f>IF(N276="nulová",J276,0)</f>
        <v>0</v>
      </c>
      <c r="BJ276" s="20" t="s">
        <v>313</v>
      </c>
      <c r="BK276" s="230">
        <f>ROUND(I276*H276,2)</f>
        <v>0</v>
      </c>
      <c r="BL276" s="20" t="s">
        <v>313</v>
      </c>
      <c r="BM276" s="229" t="s">
        <v>6583</v>
      </c>
    </row>
    <row r="277" s="2" customFormat="1">
      <c r="A277" s="42"/>
      <c r="B277" s="43"/>
      <c r="C277" s="44"/>
      <c r="D277" s="231" t="s">
        <v>315</v>
      </c>
      <c r="E277" s="44"/>
      <c r="F277" s="232" t="s">
        <v>3481</v>
      </c>
      <c r="G277" s="44"/>
      <c r="H277" s="44"/>
      <c r="I277" s="233"/>
      <c r="J277" s="44"/>
      <c r="K277" s="44"/>
      <c r="L277" s="48"/>
      <c r="M277" s="234"/>
      <c r="N277" s="235"/>
      <c r="O277" s="89"/>
      <c r="P277" s="89"/>
      <c r="Q277" s="89"/>
      <c r="R277" s="89"/>
      <c r="S277" s="89"/>
      <c r="T277" s="90"/>
      <c r="U277" s="42"/>
      <c r="V277" s="42"/>
      <c r="W277" s="42"/>
      <c r="X277" s="42"/>
      <c r="Y277" s="42"/>
      <c r="Z277" s="42"/>
      <c r="AA277" s="42"/>
      <c r="AB277" s="42"/>
      <c r="AC277" s="42"/>
      <c r="AD277" s="42"/>
      <c r="AE277" s="42"/>
      <c r="AT277" s="20" t="s">
        <v>315</v>
      </c>
      <c r="AU277" s="20" t="s">
        <v>88</v>
      </c>
    </row>
    <row r="278" s="2" customFormat="1">
      <c r="A278" s="42"/>
      <c r="B278" s="43"/>
      <c r="C278" s="44"/>
      <c r="D278" s="236" t="s">
        <v>328</v>
      </c>
      <c r="E278" s="44"/>
      <c r="F278" s="237" t="s">
        <v>3482</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328</v>
      </c>
      <c r="AU278" s="20" t="s">
        <v>88</v>
      </c>
    </row>
    <row r="279" s="15" customFormat="1">
      <c r="A279" s="15"/>
      <c r="B279" s="275"/>
      <c r="C279" s="276"/>
      <c r="D279" s="231" t="s">
        <v>342</v>
      </c>
      <c r="E279" s="277" t="s">
        <v>35</v>
      </c>
      <c r="F279" s="278" t="s">
        <v>4362</v>
      </c>
      <c r="G279" s="276"/>
      <c r="H279" s="277" t="s">
        <v>35</v>
      </c>
      <c r="I279" s="279"/>
      <c r="J279" s="276"/>
      <c r="K279" s="276"/>
      <c r="L279" s="280"/>
      <c r="M279" s="281"/>
      <c r="N279" s="282"/>
      <c r="O279" s="282"/>
      <c r="P279" s="282"/>
      <c r="Q279" s="282"/>
      <c r="R279" s="282"/>
      <c r="S279" s="282"/>
      <c r="T279" s="283"/>
      <c r="U279" s="15"/>
      <c r="V279" s="15"/>
      <c r="W279" s="15"/>
      <c r="X279" s="15"/>
      <c r="Y279" s="15"/>
      <c r="Z279" s="15"/>
      <c r="AA279" s="15"/>
      <c r="AB279" s="15"/>
      <c r="AC279" s="15"/>
      <c r="AD279" s="15"/>
      <c r="AE279" s="15"/>
      <c r="AT279" s="284" t="s">
        <v>342</v>
      </c>
      <c r="AU279" s="284" t="s">
        <v>88</v>
      </c>
      <c r="AV279" s="15" t="s">
        <v>86</v>
      </c>
      <c r="AW279" s="15" t="s">
        <v>41</v>
      </c>
      <c r="AX279" s="15" t="s">
        <v>79</v>
      </c>
      <c r="AY279" s="284" t="s">
        <v>305</v>
      </c>
    </row>
    <row r="280" s="13" customFormat="1">
      <c r="A280" s="13"/>
      <c r="B280" s="238"/>
      <c r="C280" s="239"/>
      <c r="D280" s="231" t="s">
        <v>342</v>
      </c>
      <c r="E280" s="240" t="s">
        <v>35</v>
      </c>
      <c r="F280" s="241" t="s">
        <v>6584</v>
      </c>
      <c r="G280" s="239"/>
      <c r="H280" s="242">
        <v>0.48999999999999999</v>
      </c>
      <c r="I280" s="243"/>
      <c r="J280" s="239"/>
      <c r="K280" s="239"/>
      <c r="L280" s="244"/>
      <c r="M280" s="245"/>
      <c r="N280" s="246"/>
      <c r="O280" s="246"/>
      <c r="P280" s="246"/>
      <c r="Q280" s="246"/>
      <c r="R280" s="246"/>
      <c r="S280" s="246"/>
      <c r="T280" s="247"/>
      <c r="U280" s="13"/>
      <c r="V280" s="13"/>
      <c r="W280" s="13"/>
      <c r="X280" s="13"/>
      <c r="Y280" s="13"/>
      <c r="Z280" s="13"/>
      <c r="AA280" s="13"/>
      <c r="AB280" s="13"/>
      <c r="AC280" s="13"/>
      <c r="AD280" s="13"/>
      <c r="AE280" s="13"/>
      <c r="AT280" s="248" t="s">
        <v>342</v>
      </c>
      <c r="AU280" s="248" t="s">
        <v>88</v>
      </c>
      <c r="AV280" s="13" t="s">
        <v>88</v>
      </c>
      <c r="AW280" s="13" t="s">
        <v>41</v>
      </c>
      <c r="AX280" s="13" t="s">
        <v>79</v>
      </c>
      <c r="AY280" s="248" t="s">
        <v>305</v>
      </c>
    </row>
    <row r="281" s="14" customFormat="1">
      <c r="A281" s="14"/>
      <c r="B281" s="249"/>
      <c r="C281" s="250"/>
      <c r="D281" s="231" t="s">
        <v>342</v>
      </c>
      <c r="E281" s="251" t="s">
        <v>35</v>
      </c>
      <c r="F281" s="252" t="s">
        <v>344</v>
      </c>
      <c r="G281" s="250"/>
      <c r="H281" s="253">
        <v>0.48999999999999999</v>
      </c>
      <c r="I281" s="254"/>
      <c r="J281" s="250"/>
      <c r="K281" s="250"/>
      <c r="L281" s="255"/>
      <c r="M281" s="256"/>
      <c r="N281" s="257"/>
      <c r="O281" s="257"/>
      <c r="P281" s="257"/>
      <c r="Q281" s="257"/>
      <c r="R281" s="257"/>
      <c r="S281" s="257"/>
      <c r="T281" s="258"/>
      <c r="U281" s="14"/>
      <c r="V281" s="14"/>
      <c r="W281" s="14"/>
      <c r="X281" s="14"/>
      <c r="Y281" s="14"/>
      <c r="Z281" s="14"/>
      <c r="AA281" s="14"/>
      <c r="AB281" s="14"/>
      <c r="AC281" s="14"/>
      <c r="AD281" s="14"/>
      <c r="AE281" s="14"/>
      <c r="AT281" s="259" t="s">
        <v>342</v>
      </c>
      <c r="AU281" s="259" t="s">
        <v>88</v>
      </c>
      <c r="AV281" s="14" t="s">
        <v>313</v>
      </c>
      <c r="AW281" s="14" t="s">
        <v>41</v>
      </c>
      <c r="AX281" s="14" t="s">
        <v>86</v>
      </c>
      <c r="AY281" s="259" t="s">
        <v>305</v>
      </c>
    </row>
    <row r="282" s="2" customFormat="1" ht="24.15" customHeight="1">
      <c r="A282" s="42"/>
      <c r="B282" s="43"/>
      <c r="C282" s="218" t="s">
        <v>646</v>
      </c>
      <c r="D282" s="218" t="s">
        <v>308</v>
      </c>
      <c r="E282" s="219" t="s">
        <v>3487</v>
      </c>
      <c r="F282" s="220" t="s">
        <v>3488</v>
      </c>
      <c r="G282" s="221" t="s">
        <v>725</v>
      </c>
      <c r="H282" s="222">
        <v>0.48999999999999999</v>
      </c>
      <c r="I282" s="223"/>
      <c r="J282" s="224">
        <f>ROUND(I282*H282,2)</f>
        <v>0</v>
      </c>
      <c r="K282" s="220" t="s">
        <v>325</v>
      </c>
      <c r="L282" s="48"/>
      <c r="M282" s="225" t="s">
        <v>35</v>
      </c>
      <c r="N282" s="226" t="s">
        <v>52</v>
      </c>
      <c r="O282" s="89"/>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313</v>
      </c>
      <c r="AT282" s="229" t="s">
        <v>308</v>
      </c>
      <c r="AU282" s="229" t="s">
        <v>88</v>
      </c>
      <c r="AY282" s="20" t="s">
        <v>305</v>
      </c>
      <c r="BE282" s="230">
        <f>IF(N282="základní",J282,0)</f>
        <v>0</v>
      </c>
      <c r="BF282" s="230">
        <f>IF(N282="snížená",J282,0)</f>
        <v>0</v>
      </c>
      <c r="BG282" s="230">
        <f>IF(N282="zákl. přenesená",J282,0)</f>
        <v>0</v>
      </c>
      <c r="BH282" s="230">
        <f>IF(N282="sníž. přenesená",J282,0)</f>
        <v>0</v>
      </c>
      <c r="BI282" s="230">
        <f>IF(N282="nulová",J282,0)</f>
        <v>0</v>
      </c>
      <c r="BJ282" s="20" t="s">
        <v>313</v>
      </c>
      <c r="BK282" s="230">
        <f>ROUND(I282*H282,2)</f>
        <v>0</v>
      </c>
      <c r="BL282" s="20" t="s">
        <v>313</v>
      </c>
      <c r="BM282" s="229" t="s">
        <v>6585</v>
      </c>
    </row>
    <row r="283" s="2" customFormat="1">
      <c r="A283" s="42"/>
      <c r="B283" s="43"/>
      <c r="C283" s="44"/>
      <c r="D283" s="231" t="s">
        <v>315</v>
      </c>
      <c r="E283" s="44"/>
      <c r="F283" s="232" t="s">
        <v>3490</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315</v>
      </c>
      <c r="AU283" s="20" t="s">
        <v>88</v>
      </c>
    </row>
    <row r="284" s="2" customFormat="1">
      <c r="A284" s="42"/>
      <c r="B284" s="43"/>
      <c r="C284" s="44"/>
      <c r="D284" s="236" t="s">
        <v>328</v>
      </c>
      <c r="E284" s="44"/>
      <c r="F284" s="237" t="s">
        <v>3491</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328</v>
      </c>
      <c r="AU284" s="20" t="s">
        <v>88</v>
      </c>
    </row>
    <row r="285" s="2" customFormat="1" ht="16.5" customHeight="1">
      <c r="A285" s="42"/>
      <c r="B285" s="43"/>
      <c r="C285" s="218" t="s">
        <v>651</v>
      </c>
      <c r="D285" s="218" t="s">
        <v>308</v>
      </c>
      <c r="E285" s="219" t="s">
        <v>3492</v>
      </c>
      <c r="F285" s="220" t="s">
        <v>3493</v>
      </c>
      <c r="G285" s="221" t="s">
        <v>338</v>
      </c>
      <c r="H285" s="222">
        <v>2.7250000000000001</v>
      </c>
      <c r="I285" s="223"/>
      <c r="J285" s="224">
        <f>ROUND(I285*H285,2)</f>
        <v>0</v>
      </c>
      <c r="K285" s="220" t="s">
        <v>325</v>
      </c>
      <c r="L285" s="48"/>
      <c r="M285" s="225" t="s">
        <v>35</v>
      </c>
      <c r="N285" s="226" t="s">
        <v>52</v>
      </c>
      <c r="O285" s="89"/>
      <c r="P285" s="227">
        <f>O285*H285</f>
        <v>0</v>
      </c>
      <c r="Q285" s="227">
        <v>0.041744200000000002</v>
      </c>
      <c r="R285" s="227">
        <f>Q285*H285</f>
        <v>0.11375294500000001</v>
      </c>
      <c r="S285" s="227">
        <v>0</v>
      </c>
      <c r="T285" s="228">
        <f>S285*H285</f>
        <v>0</v>
      </c>
      <c r="U285" s="42"/>
      <c r="V285" s="42"/>
      <c r="W285" s="42"/>
      <c r="X285" s="42"/>
      <c r="Y285" s="42"/>
      <c r="Z285" s="42"/>
      <c r="AA285" s="42"/>
      <c r="AB285" s="42"/>
      <c r="AC285" s="42"/>
      <c r="AD285" s="42"/>
      <c r="AE285" s="42"/>
      <c r="AR285" s="229" t="s">
        <v>313</v>
      </c>
      <c r="AT285" s="229" t="s">
        <v>308</v>
      </c>
      <c r="AU285" s="229" t="s">
        <v>88</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313</v>
      </c>
      <c r="BM285" s="229" t="s">
        <v>6586</v>
      </c>
    </row>
    <row r="286" s="2" customFormat="1">
      <c r="A286" s="42"/>
      <c r="B286" s="43"/>
      <c r="C286" s="44"/>
      <c r="D286" s="231" t="s">
        <v>315</v>
      </c>
      <c r="E286" s="44"/>
      <c r="F286" s="232" t="s">
        <v>3495</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88</v>
      </c>
    </row>
    <row r="287" s="2" customFormat="1">
      <c r="A287" s="42"/>
      <c r="B287" s="43"/>
      <c r="C287" s="44"/>
      <c r="D287" s="236" t="s">
        <v>328</v>
      </c>
      <c r="E287" s="44"/>
      <c r="F287" s="237" t="s">
        <v>3496</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328</v>
      </c>
      <c r="AU287" s="20" t="s">
        <v>88</v>
      </c>
    </row>
    <row r="288" s="15" customFormat="1">
      <c r="A288" s="15"/>
      <c r="B288" s="275"/>
      <c r="C288" s="276"/>
      <c r="D288" s="231" t="s">
        <v>342</v>
      </c>
      <c r="E288" s="277" t="s">
        <v>35</v>
      </c>
      <c r="F288" s="278" t="s">
        <v>4362</v>
      </c>
      <c r="G288" s="276"/>
      <c r="H288" s="277" t="s">
        <v>35</v>
      </c>
      <c r="I288" s="279"/>
      <c r="J288" s="276"/>
      <c r="K288" s="276"/>
      <c r="L288" s="280"/>
      <c r="M288" s="281"/>
      <c r="N288" s="282"/>
      <c r="O288" s="282"/>
      <c r="P288" s="282"/>
      <c r="Q288" s="282"/>
      <c r="R288" s="282"/>
      <c r="S288" s="282"/>
      <c r="T288" s="283"/>
      <c r="U288" s="15"/>
      <c r="V288" s="15"/>
      <c r="W288" s="15"/>
      <c r="X288" s="15"/>
      <c r="Y288" s="15"/>
      <c r="Z288" s="15"/>
      <c r="AA288" s="15"/>
      <c r="AB288" s="15"/>
      <c r="AC288" s="15"/>
      <c r="AD288" s="15"/>
      <c r="AE288" s="15"/>
      <c r="AT288" s="284" t="s">
        <v>342</v>
      </c>
      <c r="AU288" s="284" t="s">
        <v>88</v>
      </c>
      <c r="AV288" s="15" t="s">
        <v>86</v>
      </c>
      <c r="AW288" s="15" t="s">
        <v>41</v>
      </c>
      <c r="AX288" s="15" t="s">
        <v>79</v>
      </c>
      <c r="AY288" s="284" t="s">
        <v>305</v>
      </c>
    </row>
    <row r="289" s="13" customFormat="1">
      <c r="A289" s="13"/>
      <c r="B289" s="238"/>
      <c r="C289" s="239"/>
      <c r="D289" s="231" t="s">
        <v>342</v>
      </c>
      <c r="E289" s="240" t="s">
        <v>35</v>
      </c>
      <c r="F289" s="241" t="s">
        <v>6587</v>
      </c>
      <c r="G289" s="239"/>
      <c r="H289" s="242">
        <v>2.4609999999999999</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3" customFormat="1">
      <c r="A290" s="13"/>
      <c r="B290" s="238"/>
      <c r="C290" s="239"/>
      <c r="D290" s="231" t="s">
        <v>342</v>
      </c>
      <c r="E290" s="240" t="s">
        <v>35</v>
      </c>
      <c r="F290" s="241" t="s">
        <v>6588</v>
      </c>
      <c r="G290" s="239"/>
      <c r="H290" s="242">
        <v>0.26400000000000001</v>
      </c>
      <c r="I290" s="243"/>
      <c r="J290" s="239"/>
      <c r="K290" s="239"/>
      <c r="L290" s="244"/>
      <c r="M290" s="245"/>
      <c r="N290" s="246"/>
      <c r="O290" s="246"/>
      <c r="P290" s="246"/>
      <c r="Q290" s="246"/>
      <c r="R290" s="246"/>
      <c r="S290" s="246"/>
      <c r="T290" s="247"/>
      <c r="U290" s="13"/>
      <c r="V290" s="13"/>
      <c r="W290" s="13"/>
      <c r="X290" s="13"/>
      <c r="Y290" s="13"/>
      <c r="Z290" s="13"/>
      <c r="AA290" s="13"/>
      <c r="AB290" s="13"/>
      <c r="AC290" s="13"/>
      <c r="AD290" s="13"/>
      <c r="AE290" s="13"/>
      <c r="AT290" s="248" t="s">
        <v>342</v>
      </c>
      <c r="AU290" s="248" t="s">
        <v>88</v>
      </c>
      <c r="AV290" s="13" t="s">
        <v>88</v>
      </c>
      <c r="AW290" s="13" t="s">
        <v>41</v>
      </c>
      <c r="AX290" s="13" t="s">
        <v>79</v>
      </c>
      <c r="AY290" s="248" t="s">
        <v>305</v>
      </c>
    </row>
    <row r="291" s="14" customFormat="1">
      <c r="A291" s="14"/>
      <c r="B291" s="249"/>
      <c r="C291" s="250"/>
      <c r="D291" s="231" t="s">
        <v>342</v>
      </c>
      <c r="E291" s="251" t="s">
        <v>35</v>
      </c>
      <c r="F291" s="252" t="s">
        <v>344</v>
      </c>
      <c r="G291" s="250"/>
      <c r="H291" s="253">
        <v>2.7249999999999996</v>
      </c>
      <c r="I291" s="254"/>
      <c r="J291" s="250"/>
      <c r="K291" s="250"/>
      <c r="L291" s="255"/>
      <c r="M291" s="256"/>
      <c r="N291" s="257"/>
      <c r="O291" s="257"/>
      <c r="P291" s="257"/>
      <c r="Q291" s="257"/>
      <c r="R291" s="257"/>
      <c r="S291" s="257"/>
      <c r="T291" s="258"/>
      <c r="U291" s="14"/>
      <c r="V291" s="14"/>
      <c r="W291" s="14"/>
      <c r="X291" s="14"/>
      <c r="Y291" s="14"/>
      <c r="Z291" s="14"/>
      <c r="AA291" s="14"/>
      <c r="AB291" s="14"/>
      <c r="AC291" s="14"/>
      <c r="AD291" s="14"/>
      <c r="AE291" s="14"/>
      <c r="AT291" s="259" t="s">
        <v>342</v>
      </c>
      <c r="AU291" s="259" t="s">
        <v>88</v>
      </c>
      <c r="AV291" s="14" t="s">
        <v>313</v>
      </c>
      <c r="AW291" s="14" t="s">
        <v>41</v>
      </c>
      <c r="AX291" s="14" t="s">
        <v>86</v>
      </c>
      <c r="AY291" s="259" t="s">
        <v>305</v>
      </c>
    </row>
    <row r="292" s="2" customFormat="1" ht="16.5" customHeight="1">
      <c r="A292" s="42"/>
      <c r="B292" s="43"/>
      <c r="C292" s="218" t="s">
        <v>655</v>
      </c>
      <c r="D292" s="218" t="s">
        <v>308</v>
      </c>
      <c r="E292" s="219" t="s">
        <v>3502</v>
      </c>
      <c r="F292" s="220" t="s">
        <v>3503</v>
      </c>
      <c r="G292" s="221" t="s">
        <v>338</v>
      </c>
      <c r="H292" s="222">
        <v>2.7250000000000001</v>
      </c>
      <c r="I292" s="223"/>
      <c r="J292" s="224">
        <f>ROUND(I292*H292,2)</f>
        <v>0</v>
      </c>
      <c r="K292" s="220" t="s">
        <v>325</v>
      </c>
      <c r="L292" s="48"/>
      <c r="M292" s="225" t="s">
        <v>35</v>
      </c>
      <c r="N292" s="226" t="s">
        <v>52</v>
      </c>
      <c r="O292" s="89"/>
      <c r="P292" s="227">
        <f>O292*H292</f>
        <v>0</v>
      </c>
      <c r="Q292" s="227">
        <v>1.5E-05</v>
      </c>
      <c r="R292" s="227">
        <f>Q292*H292</f>
        <v>4.0875000000000004E-05</v>
      </c>
      <c r="S292" s="227">
        <v>0</v>
      </c>
      <c r="T292" s="228">
        <f>S292*H292</f>
        <v>0</v>
      </c>
      <c r="U292" s="42"/>
      <c r="V292" s="42"/>
      <c r="W292" s="42"/>
      <c r="X292" s="42"/>
      <c r="Y292" s="42"/>
      <c r="Z292" s="42"/>
      <c r="AA292" s="42"/>
      <c r="AB292" s="42"/>
      <c r="AC292" s="42"/>
      <c r="AD292" s="42"/>
      <c r="AE292" s="42"/>
      <c r="AR292" s="229" t="s">
        <v>313</v>
      </c>
      <c r="AT292" s="229" t="s">
        <v>308</v>
      </c>
      <c r="AU292" s="229" t="s">
        <v>88</v>
      </c>
      <c r="AY292" s="20" t="s">
        <v>305</v>
      </c>
      <c r="BE292" s="230">
        <f>IF(N292="základní",J292,0)</f>
        <v>0</v>
      </c>
      <c r="BF292" s="230">
        <f>IF(N292="snížená",J292,0)</f>
        <v>0</v>
      </c>
      <c r="BG292" s="230">
        <f>IF(N292="zákl. přenesená",J292,0)</f>
        <v>0</v>
      </c>
      <c r="BH292" s="230">
        <f>IF(N292="sníž. přenesená",J292,0)</f>
        <v>0</v>
      </c>
      <c r="BI292" s="230">
        <f>IF(N292="nulová",J292,0)</f>
        <v>0</v>
      </c>
      <c r="BJ292" s="20" t="s">
        <v>313</v>
      </c>
      <c r="BK292" s="230">
        <f>ROUND(I292*H292,2)</f>
        <v>0</v>
      </c>
      <c r="BL292" s="20" t="s">
        <v>313</v>
      </c>
      <c r="BM292" s="229" t="s">
        <v>6589</v>
      </c>
    </row>
    <row r="293" s="2" customFormat="1">
      <c r="A293" s="42"/>
      <c r="B293" s="43"/>
      <c r="C293" s="44"/>
      <c r="D293" s="231" t="s">
        <v>315</v>
      </c>
      <c r="E293" s="44"/>
      <c r="F293" s="232" t="s">
        <v>3505</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315</v>
      </c>
      <c r="AU293" s="20" t="s">
        <v>88</v>
      </c>
    </row>
    <row r="294" s="2" customFormat="1">
      <c r="A294" s="42"/>
      <c r="B294" s="43"/>
      <c r="C294" s="44"/>
      <c r="D294" s="236" t="s">
        <v>328</v>
      </c>
      <c r="E294" s="44"/>
      <c r="F294" s="237" t="s">
        <v>3506</v>
      </c>
      <c r="G294" s="44"/>
      <c r="H294" s="44"/>
      <c r="I294" s="233"/>
      <c r="J294" s="44"/>
      <c r="K294" s="44"/>
      <c r="L294" s="48"/>
      <c r="M294" s="234"/>
      <c r="N294" s="235"/>
      <c r="O294" s="89"/>
      <c r="P294" s="89"/>
      <c r="Q294" s="89"/>
      <c r="R294" s="89"/>
      <c r="S294" s="89"/>
      <c r="T294" s="90"/>
      <c r="U294" s="42"/>
      <c r="V294" s="42"/>
      <c r="W294" s="42"/>
      <c r="X294" s="42"/>
      <c r="Y294" s="42"/>
      <c r="Z294" s="42"/>
      <c r="AA294" s="42"/>
      <c r="AB294" s="42"/>
      <c r="AC294" s="42"/>
      <c r="AD294" s="42"/>
      <c r="AE294" s="42"/>
      <c r="AT294" s="20" t="s">
        <v>328</v>
      </c>
      <c r="AU294" s="20" t="s">
        <v>88</v>
      </c>
    </row>
    <row r="295" s="2" customFormat="1" ht="16.5" customHeight="1">
      <c r="A295" s="42"/>
      <c r="B295" s="43"/>
      <c r="C295" s="218" t="s">
        <v>659</v>
      </c>
      <c r="D295" s="218" t="s">
        <v>308</v>
      </c>
      <c r="E295" s="219" t="s">
        <v>3507</v>
      </c>
      <c r="F295" s="220" t="s">
        <v>3508</v>
      </c>
      <c r="G295" s="221" t="s">
        <v>493</v>
      </c>
      <c r="H295" s="222">
        <v>0.078</v>
      </c>
      <c r="I295" s="223"/>
      <c r="J295" s="224">
        <f>ROUND(I295*H295,2)</f>
        <v>0</v>
      </c>
      <c r="K295" s="220" t="s">
        <v>325</v>
      </c>
      <c r="L295" s="48"/>
      <c r="M295" s="225" t="s">
        <v>35</v>
      </c>
      <c r="N295" s="226" t="s">
        <v>52</v>
      </c>
      <c r="O295" s="89"/>
      <c r="P295" s="227">
        <f>O295*H295</f>
        <v>0</v>
      </c>
      <c r="Q295" s="227">
        <v>1.0487652000000001</v>
      </c>
      <c r="R295" s="227">
        <f>Q295*H295</f>
        <v>0.081803685600000009</v>
      </c>
      <c r="S295" s="227">
        <v>0</v>
      </c>
      <c r="T295" s="228">
        <f>S295*H295</f>
        <v>0</v>
      </c>
      <c r="U295" s="42"/>
      <c r="V295" s="42"/>
      <c r="W295" s="42"/>
      <c r="X295" s="42"/>
      <c r="Y295" s="42"/>
      <c r="Z295" s="42"/>
      <c r="AA295" s="42"/>
      <c r="AB295" s="42"/>
      <c r="AC295" s="42"/>
      <c r="AD295" s="42"/>
      <c r="AE295" s="42"/>
      <c r="AR295" s="229" t="s">
        <v>313</v>
      </c>
      <c r="AT295" s="229" t="s">
        <v>308</v>
      </c>
      <c r="AU295" s="229" t="s">
        <v>88</v>
      </c>
      <c r="AY295" s="20" t="s">
        <v>305</v>
      </c>
      <c r="BE295" s="230">
        <f>IF(N295="základní",J295,0)</f>
        <v>0</v>
      </c>
      <c r="BF295" s="230">
        <f>IF(N295="snížená",J295,0)</f>
        <v>0</v>
      </c>
      <c r="BG295" s="230">
        <f>IF(N295="zákl. přenesená",J295,0)</f>
        <v>0</v>
      </c>
      <c r="BH295" s="230">
        <f>IF(N295="sníž. přenesená",J295,0)</f>
        <v>0</v>
      </c>
      <c r="BI295" s="230">
        <f>IF(N295="nulová",J295,0)</f>
        <v>0</v>
      </c>
      <c r="BJ295" s="20" t="s">
        <v>313</v>
      </c>
      <c r="BK295" s="230">
        <f>ROUND(I295*H295,2)</f>
        <v>0</v>
      </c>
      <c r="BL295" s="20" t="s">
        <v>313</v>
      </c>
      <c r="BM295" s="229" t="s">
        <v>6590</v>
      </c>
    </row>
    <row r="296" s="2" customFormat="1">
      <c r="A296" s="42"/>
      <c r="B296" s="43"/>
      <c r="C296" s="44"/>
      <c r="D296" s="231" t="s">
        <v>315</v>
      </c>
      <c r="E296" s="44"/>
      <c r="F296" s="232" t="s">
        <v>3510</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315</v>
      </c>
      <c r="AU296" s="20" t="s">
        <v>88</v>
      </c>
    </row>
    <row r="297" s="2" customFormat="1">
      <c r="A297" s="42"/>
      <c r="B297" s="43"/>
      <c r="C297" s="44"/>
      <c r="D297" s="236" t="s">
        <v>328</v>
      </c>
      <c r="E297" s="44"/>
      <c r="F297" s="237" t="s">
        <v>3511</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328</v>
      </c>
      <c r="AU297" s="20" t="s">
        <v>88</v>
      </c>
    </row>
    <row r="298" s="15" customFormat="1">
      <c r="A298" s="15"/>
      <c r="B298" s="275"/>
      <c r="C298" s="276"/>
      <c r="D298" s="231" t="s">
        <v>342</v>
      </c>
      <c r="E298" s="277" t="s">
        <v>35</v>
      </c>
      <c r="F298" s="278" t="s">
        <v>5634</v>
      </c>
      <c r="G298" s="276"/>
      <c r="H298" s="277" t="s">
        <v>35</v>
      </c>
      <c r="I298" s="279"/>
      <c r="J298" s="276"/>
      <c r="K298" s="276"/>
      <c r="L298" s="280"/>
      <c r="M298" s="281"/>
      <c r="N298" s="282"/>
      <c r="O298" s="282"/>
      <c r="P298" s="282"/>
      <c r="Q298" s="282"/>
      <c r="R298" s="282"/>
      <c r="S298" s="282"/>
      <c r="T298" s="283"/>
      <c r="U298" s="15"/>
      <c r="V298" s="15"/>
      <c r="W298" s="15"/>
      <c r="X298" s="15"/>
      <c r="Y298" s="15"/>
      <c r="Z298" s="15"/>
      <c r="AA298" s="15"/>
      <c r="AB298" s="15"/>
      <c r="AC298" s="15"/>
      <c r="AD298" s="15"/>
      <c r="AE298" s="15"/>
      <c r="AT298" s="284" t="s">
        <v>342</v>
      </c>
      <c r="AU298" s="284" t="s">
        <v>88</v>
      </c>
      <c r="AV298" s="15" t="s">
        <v>86</v>
      </c>
      <c r="AW298" s="15" t="s">
        <v>41</v>
      </c>
      <c r="AX298" s="15" t="s">
        <v>79</v>
      </c>
      <c r="AY298" s="284" t="s">
        <v>305</v>
      </c>
    </row>
    <row r="299" s="13" customFormat="1">
      <c r="A299" s="13"/>
      <c r="B299" s="238"/>
      <c r="C299" s="239"/>
      <c r="D299" s="231" t="s">
        <v>342</v>
      </c>
      <c r="E299" s="240" t="s">
        <v>35</v>
      </c>
      <c r="F299" s="241" t="s">
        <v>6591</v>
      </c>
      <c r="G299" s="239"/>
      <c r="H299" s="242">
        <v>0.078</v>
      </c>
      <c r="I299" s="243"/>
      <c r="J299" s="239"/>
      <c r="K299" s="239"/>
      <c r="L299" s="244"/>
      <c r="M299" s="245"/>
      <c r="N299" s="246"/>
      <c r="O299" s="246"/>
      <c r="P299" s="246"/>
      <c r="Q299" s="246"/>
      <c r="R299" s="246"/>
      <c r="S299" s="246"/>
      <c r="T299" s="247"/>
      <c r="U299" s="13"/>
      <c r="V299" s="13"/>
      <c r="W299" s="13"/>
      <c r="X299" s="13"/>
      <c r="Y299" s="13"/>
      <c r="Z299" s="13"/>
      <c r="AA299" s="13"/>
      <c r="AB299" s="13"/>
      <c r="AC299" s="13"/>
      <c r="AD299" s="13"/>
      <c r="AE299" s="13"/>
      <c r="AT299" s="248" t="s">
        <v>342</v>
      </c>
      <c r="AU299" s="248" t="s">
        <v>88</v>
      </c>
      <c r="AV299" s="13" t="s">
        <v>88</v>
      </c>
      <c r="AW299" s="13" t="s">
        <v>41</v>
      </c>
      <c r="AX299" s="13" t="s">
        <v>79</v>
      </c>
      <c r="AY299" s="248" t="s">
        <v>305</v>
      </c>
    </row>
    <row r="300" s="14" customFormat="1">
      <c r="A300" s="14"/>
      <c r="B300" s="249"/>
      <c r="C300" s="250"/>
      <c r="D300" s="231" t="s">
        <v>342</v>
      </c>
      <c r="E300" s="251" t="s">
        <v>35</v>
      </c>
      <c r="F300" s="252" t="s">
        <v>344</v>
      </c>
      <c r="G300" s="250"/>
      <c r="H300" s="253">
        <v>0.078</v>
      </c>
      <c r="I300" s="254"/>
      <c r="J300" s="250"/>
      <c r="K300" s="250"/>
      <c r="L300" s="255"/>
      <c r="M300" s="256"/>
      <c r="N300" s="257"/>
      <c r="O300" s="257"/>
      <c r="P300" s="257"/>
      <c r="Q300" s="257"/>
      <c r="R300" s="257"/>
      <c r="S300" s="257"/>
      <c r="T300" s="258"/>
      <c r="U300" s="14"/>
      <c r="V300" s="14"/>
      <c r="W300" s="14"/>
      <c r="X300" s="14"/>
      <c r="Y300" s="14"/>
      <c r="Z300" s="14"/>
      <c r="AA300" s="14"/>
      <c r="AB300" s="14"/>
      <c r="AC300" s="14"/>
      <c r="AD300" s="14"/>
      <c r="AE300" s="14"/>
      <c r="AT300" s="259" t="s">
        <v>342</v>
      </c>
      <c r="AU300" s="259" t="s">
        <v>88</v>
      </c>
      <c r="AV300" s="14" t="s">
        <v>313</v>
      </c>
      <c r="AW300" s="14" t="s">
        <v>41</v>
      </c>
      <c r="AX300" s="14" t="s">
        <v>86</v>
      </c>
      <c r="AY300" s="259" t="s">
        <v>305</v>
      </c>
    </row>
    <row r="301" s="2" customFormat="1" ht="16.5" customHeight="1">
      <c r="A301" s="42"/>
      <c r="B301" s="43"/>
      <c r="C301" s="218" t="s">
        <v>663</v>
      </c>
      <c r="D301" s="218" t="s">
        <v>308</v>
      </c>
      <c r="E301" s="219" t="s">
        <v>3514</v>
      </c>
      <c r="F301" s="220" t="s">
        <v>3515</v>
      </c>
      <c r="G301" s="221" t="s">
        <v>725</v>
      </c>
      <c r="H301" s="222">
        <v>4.3600000000000003</v>
      </c>
      <c r="I301" s="223"/>
      <c r="J301" s="224">
        <f>ROUND(I301*H301,2)</f>
        <v>0</v>
      </c>
      <c r="K301" s="220" t="s">
        <v>325</v>
      </c>
      <c r="L301" s="48"/>
      <c r="M301" s="225" t="s">
        <v>35</v>
      </c>
      <c r="N301" s="226" t="s">
        <v>52</v>
      </c>
      <c r="O301" s="89"/>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313</v>
      </c>
      <c r="AT301" s="229" t="s">
        <v>308</v>
      </c>
      <c r="AU301" s="229" t="s">
        <v>88</v>
      </c>
      <c r="AY301" s="20" t="s">
        <v>305</v>
      </c>
      <c r="BE301" s="230">
        <f>IF(N301="základní",J301,0)</f>
        <v>0</v>
      </c>
      <c r="BF301" s="230">
        <f>IF(N301="snížená",J301,0)</f>
        <v>0</v>
      </c>
      <c r="BG301" s="230">
        <f>IF(N301="zákl. přenesená",J301,0)</f>
        <v>0</v>
      </c>
      <c r="BH301" s="230">
        <f>IF(N301="sníž. přenesená",J301,0)</f>
        <v>0</v>
      </c>
      <c r="BI301" s="230">
        <f>IF(N301="nulová",J301,0)</f>
        <v>0</v>
      </c>
      <c r="BJ301" s="20" t="s">
        <v>313</v>
      </c>
      <c r="BK301" s="230">
        <f>ROUND(I301*H301,2)</f>
        <v>0</v>
      </c>
      <c r="BL301" s="20" t="s">
        <v>313</v>
      </c>
      <c r="BM301" s="229" t="s">
        <v>6592</v>
      </c>
    </row>
    <row r="302" s="2" customFormat="1">
      <c r="A302" s="42"/>
      <c r="B302" s="43"/>
      <c r="C302" s="44"/>
      <c r="D302" s="231" t="s">
        <v>315</v>
      </c>
      <c r="E302" s="44"/>
      <c r="F302" s="232" t="s">
        <v>3517</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315</v>
      </c>
      <c r="AU302" s="20" t="s">
        <v>88</v>
      </c>
    </row>
    <row r="303" s="2" customFormat="1">
      <c r="A303" s="42"/>
      <c r="B303" s="43"/>
      <c r="C303" s="44"/>
      <c r="D303" s="236" t="s">
        <v>328</v>
      </c>
      <c r="E303" s="44"/>
      <c r="F303" s="237" t="s">
        <v>3518</v>
      </c>
      <c r="G303" s="44"/>
      <c r="H303" s="44"/>
      <c r="I303" s="233"/>
      <c r="J303" s="44"/>
      <c r="K303" s="44"/>
      <c r="L303" s="48"/>
      <c r="M303" s="234"/>
      <c r="N303" s="235"/>
      <c r="O303" s="89"/>
      <c r="P303" s="89"/>
      <c r="Q303" s="89"/>
      <c r="R303" s="89"/>
      <c r="S303" s="89"/>
      <c r="T303" s="90"/>
      <c r="U303" s="42"/>
      <c r="V303" s="42"/>
      <c r="W303" s="42"/>
      <c r="X303" s="42"/>
      <c r="Y303" s="42"/>
      <c r="Z303" s="42"/>
      <c r="AA303" s="42"/>
      <c r="AB303" s="42"/>
      <c r="AC303" s="42"/>
      <c r="AD303" s="42"/>
      <c r="AE303" s="42"/>
      <c r="AT303" s="20" t="s">
        <v>328</v>
      </c>
      <c r="AU303" s="20" t="s">
        <v>88</v>
      </c>
    </row>
    <row r="304" s="15" customFormat="1">
      <c r="A304" s="15"/>
      <c r="B304" s="275"/>
      <c r="C304" s="276"/>
      <c r="D304" s="231" t="s">
        <v>342</v>
      </c>
      <c r="E304" s="277" t="s">
        <v>35</v>
      </c>
      <c r="F304" s="278" t="s">
        <v>6593</v>
      </c>
      <c r="G304" s="276"/>
      <c r="H304" s="277" t="s">
        <v>35</v>
      </c>
      <c r="I304" s="279"/>
      <c r="J304" s="276"/>
      <c r="K304" s="276"/>
      <c r="L304" s="280"/>
      <c r="M304" s="281"/>
      <c r="N304" s="282"/>
      <c r="O304" s="282"/>
      <c r="P304" s="282"/>
      <c r="Q304" s="282"/>
      <c r="R304" s="282"/>
      <c r="S304" s="282"/>
      <c r="T304" s="283"/>
      <c r="U304" s="15"/>
      <c r="V304" s="15"/>
      <c r="W304" s="15"/>
      <c r="X304" s="15"/>
      <c r="Y304" s="15"/>
      <c r="Z304" s="15"/>
      <c r="AA304" s="15"/>
      <c r="AB304" s="15"/>
      <c r="AC304" s="15"/>
      <c r="AD304" s="15"/>
      <c r="AE304" s="15"/>
      <c r="AT304" s="284" t="s">
        <v>342</v>
      </c>
      <c r="AU304" s="284" t="s">
        <v>88</v>
      </c>
      <c r="AV304" s="15" t="s">
        <v>86</v>
      </c>
      <c r="AW304" s="15" t="s">
        <v>41</v>
      </c>
      <c r="AX304" s="15" t="s">
        <v>79</v>
      </c>
      <c r="AY304" s="284" t="s">
        <v>305</v>
      </c>
    </row>
    <row r="305" s="13" customFormat="1">
      <c r="A305" s="13"/>
      <c r="B305" s="238"/>
      <c r="C305" s="239"/>
      <c r="D305" s="231" t="s">
        <v>342</v>
      </c>
      <c r="E305" s="240" t="s">
        <v>35</v>
      </c>
      <c r="F305" s="241" t="s">
        <v>6594</v>
      </c>
      <c r="G305" s="239"/>
      <c r="H305" s="242">
        <v>4.3600000000000003</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88</v>
      </c>
      <c r="AV305" s="13" t="s">
        <v>88</v>
      </c>
      <c r="AW305" s="13" t="s">
        <v>41</v>
      </c>
      <c r="AX305" s="13" t="s">
        <v>79</v>
      </c>
      <c r="AY305" s="248" t="s">
        <v>305</v>
      </c>
    </row>
    <row r="306" s="14" customFormat="1">
      <c r="A306" s="14"/>
      <c r="B306" s="249"/>
      <c r="C306" s="250"/>
      <c r="D306" s="231" t="s">
        <v>342</v>
      </c>
      <c r="E306" s="251" t="s">
        <v>35</v>
      </c>
      <c r="F306" s="252" t="s">
        <v>344</v>
      </c>
      <c r="G306" s="250"/>
      <c r="H306" s="253">
        <v>4.3600000000000003</v>
      </c>
      <c r="I306" s="254"/>
      <c r="J306" s="250"/>
      <c r="K306" s="250"/>
      <c r="L306" s="255"/>
      <c r="M306" s="256"/>
      <c r="N306" s="257"/>
      <c r="O306" s="257"/>
      <c r="P306" s="257"/>
      <c r="Q306" s="257"/>
      <c r="R306" s="257"/>
      <c r="S306" s="257"/>
      <c r="T306" s="258"/>
      <c r="U306" s="14"/>
      <c r="V306" s="14"/>
      <c r="W306" s="14"/>
      <c r="X306" s="14"/>
      <c r="Y306" s="14"/>
      <c r="Z306" s="14"/>
      <c r="AA306" s="14"/>
      <c r="AB306" s="14"/>
      <c r="AC306" s="14"/>
      <c r="AD306" s="14"/>
      <c r="AE306" s="14"/>
      <c r="AT306" s="259" t="s">
        <v>342</v>
      </c>
      <c r="AU306" s="259" t="s">
        <v>88</v>
      </c>
      <c r="AV306" s="14" t="s">
        <v>313</v>
      </c>
      <c r="AW306" s="14" t="s">
        <v>41</v>
      </c>
      <c r="AX306" s="14" t="s">
        <v>86</v>
      </c>
      <c r="AY306" s="259" t="s">
        <v>305</v>
      </c>
    </row>
    <row r="307" s="2" customFormat="1" ht="24.15" customHeight="1">
      <c r="A307" s="42"/>
      <c r="B307" s="43"/>
      <c r="C307" s="218" t="s">
        <v>668</v>
      </c>
      <c r="D307" s="218" t="s">
        <v>308</v>
      </c>
      <c r="E307" s="219" t="s">
        <v>3520</v>
      </c>
      <c r="F307" s="220" t="s">
        <v>3521</v>
      </c>
      <c r="G307" s="221" t="s">
        <v>725</v>
      </c>
      <c r="H307" s="222">
        <v>4.3600000000000003</v>
      </c>
      <c r="I307" s="223"/>
      <c r="J307" s="224">
        <f>ROUND(I307*H307,2)</f>
        <v>0</v>
      </c>
      <c r="K307" s="220" t="s">
        <v>325</v>
      </c>
      <c r="L307" s="48"/>
      <c r="M307" s="225" t="s">
        <v>35</v>
      </c>
      <c r="N307" s="226" t="s">
        <v>52</v>
      </c>
      <c r="O307" s="89"/>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313</v>
      </c>
      <c r="AT307" s="229" t="s">
        <v>308</v>
      </c>
      <c r="AU307" s="229" t="s">
        <v>88</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313</v>
      </c>
      <c r="BM307" s="229" t="s">
        <v>6595</v>
      </c>
    </row>
    <row r="308" s="2" customFormat="1">
      <c r="A308" s="42"/>
      <c r="B308" s="43"/>
      <c r="C308" s="44"/>
      <c r="D308" s="231" t="s">
        <v>315</v>
      </c>
      <c r="E308" s="44"/>
      <c r="F308" s="232" t="s">
        <v>3523</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88</v>
      </c>
    </row>
    <row r="309" s="2" customFormat="1">
      <c r="A309" s="42"/>
      <c r="B309" s="43"/>
      <c r="C309" s="44"/>
      <c r="D309" s="236" t="s">
        <v>328</v>
      </c>
      <c r="E309" s="44"/>
      <c r="F309" s="237" t="s">
        <v>3524</v>
      </c>
      <c r="G309" s="44"/>
      <c r="H309" s="44"/>
      <c r="I309" s="233"/>
      <c r="J309" s="44"/>
      <c r="K309" s="44"/>
      <c r="L309" s="48"/>
      <c r="M309" s="234"/>
      <c r="N309" s="235"/>
      <c r="O309" s="89"/>
      <c r="P309" s="89"/>
      <c r="Q309" s="89"/>
      <c r="R309" s="89"/>
      <c r="S309" s="89"/>
      <c r="T309" s="90"/>
      <c r="U309" s="42"/>
      <c r="V309" s="42"/>
      <c r="W309" s="42"/>
      <c r="X309" s="42"/>
      <c r="Y309" s="42"/>
      <c r="Z309" s="42"/>
      <c r="AA309" s="42"/>
      <c r="AB309" s="42"/>
      <c r="AC309" s="42"/>
      <c r="AD309" s="42"/>
      <c r="AE309" s="42"/>
      <c r="AT309" s="20" t="s">
        <v>328</v>
      </c>
      <c r="AU309" s="20" t="s">
        <v>88</v>
      </c>
    </row>
    <row r="310" s="2" customFormat="1" ht="24.15" customHeight="1">
      <c r="A310" s="42"/>
      <c r="B310" s="43"/>
      <c r="C310" s="218" t="s">
        <v>672</v>
      </c>
      <c r="D310" s="218" t="s">
        <v>308</v>
      </c>
      <c r="E310" s="219" t="s">
        <v>3525</v>
      </c>
      <c r="F310" s="220" t="s">
        <v>3526</v>
      </c>
      <c r="G310" s="221" t="s">
        <v>338</v>
      </c>
      <c r="H310" s="222">
        <v>14.659000000000001</v>
      </c>
      <c r="I310" s="223"/>
      <c r="J310" s="224">
        <f>ROUND(I310*H310,2)</f>
        <v>0</v>
      </c>
      <c r="K310" s="220" t="s">
        <v>325</v>
      </c>
      <c r="L310" s="48"/>
      <c r="M310" s="225" t="s">
        <v>35</v>
      </c>
      <c r="N310" s="226" t="s">
        <v>52</v>
      </c>
      <c r="O310" s="89"/>
      <c r="P310" s="227">
        <f>O310*H310</f>
        <v>0</v>
      </c>
      <c r="Q310" s="227">
        <v>0.0018247000000000001</v>
      </c>
      <c r="R310" s="227">
        <f>Q310*H310</f>
        <v>0.026748277300000001</v>
      </c>
      <c r="S310" s="227">
        <v>0</v>
      </c>
      <c r="T310" s="228">
        <f>S310*H310</f>
        <v>0</v>
      </c>
      <c r="U310" s="42"/>
      <c r="V310" s="42"/>
      <c r="W310" s="42"/>
      <c r="X310" s="42"/>
      <c r="Y310" s="42"/>
      <c r="Z310" s="42"/>
      <c r="AA310" s="42"/>
      <c r="AB310" s="42"/>
      <c r="AC310" s="42"/>
      <c r="AD310" s="42"/>
      <c r="AE310" s="42"/>
      <c r="AR310" s="229" t="s">
        <v>313</v>
      </c>
      <c r="AT310" s="229" t="s">
        <v>308</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6596</v>
      </c>
    </row>
    <row r="311" s="2" customFormat="1">
      <c r="A311" s="42"/>
      <c r="B311" s="43"/>
      <c r="C311" s="44"/>
      <c r="D311" s="231" t="s">
        <v>315</v>
      </c>
      <c r="E311" s="44"/>
      <c r="F311" s="232" t="s">
        <v>3528</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2" customFormat="1">
      <c r="A312" s="42"/>
      <c r="B312" s="43"/>
      <c r="C312" s="44"/>
      <c r="D312" s="236" t="s">
        <v>328</v>
      </c>
      <c r="E312" s="44"/>
      <c r="F312" s="237" t="s">
        <v>3529</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328</v>
      </c>
      <c r="AU312" s="20" t="s">
        <v>88</v>
      </c>
    </row>
    <row r="313" s="13" customFormat="1">
      <c r="A313" s="13"/>
      <c r="B313" s="238"/>
      <c r="C313" s="239"/>
      <c r="D313" s="231" t="s">
        <v>342</v>
      </c>
      <c r="E313" s="240" t="s">
        <v>35</v>
      </c>
      <c r="F313" s="241" t="s">
        <v>6597</v>
      </c>
      <c r="G313" s="239"/>
      <c r="H313" s="242">
        <v>5.4429999999999996</v>
      </c>
      <c r="I313" s="243"/>
      <c r="J313" s="239"/>
      <c r="K313" s="239"/>
      <c r="L313" s="244"/>
      <c r="M313" s="245"/>
      <c r="N313" s="246"/>
      <c r="O313" s="246"/>
      <c r="P313" s="246"/>
      <c r="Q313" s="246"/>
      <c r="R313" s="246"/>
      <c r="S313" s="246"/>
      <c r="T313" s="247"/>
      <c r="U313" s="13"/>
      <c r="V313" s="13"/>
      <c r="W313" s="13"/>
      <c r="X313" s="13"/>
      <c r="Y313" s="13"/>
      <c r="Z313" s="13"/>
      <c r="AA313" s="13"/>
      <c r="AB313" s="13"/>
      <c r="AC313" s="13"/>
      <c r="AD313" s="13"/>
      <c r="AE313" s="13"/>
      <c r="AT313" s="248" t="s">
        <v>342</v>
      </c>
      <c r="AU313" s="248" t="s">
        <v>88</v>
      </c>
      <c r="AV313" s="13" t="s">
        <v>88</v>
      </c>
      <c r="AW313" s="13" t="s">
        <v>41</v>
      </c>
      <c r="AX313" s="13" t="s">
        <v>79</v>
      </c>
      <c r="AY313" s="248" t="s">
        <v>305</v>
      </c>
    </row>
    <row r="314" s="13" customFormat="1">
      <c r="A314" s="13"/>
      <c r="B314" s="238"/>
      <c r="C314" s="239"/>
      <c r="D314" s="231" t="s">
        <v>342</v>
      </c>
      <c r="E314" s="240" t="s">
        <v>35</v>
      </c>
      <c r="F314" s="241" t="s">
        <v>6598</v>
      </c>
      <c r="G314" s="239"/>
      <c r="H314" s="242">
        <v>7.0149999999999997</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342</v>
      </c>
      <c r="AU314" s="248" t="s">
        <v>88</v>
      </c>
      <c r="AV314" s="13" t="s">
        <v>88</v>
      </c>
      <c r="AW314" s="13" t="s">
        <v>41</v>
      </c>
      <c r="AX314" s="13" t="s">
        <v>79</v>
      </c>
      <c r="AY314" s="248" t="s">
        <v>305</v>
      </c>
    </row>
    <row r="315" s="13" customFormat="1">
      <c r="A315" s="13"/>
      <c r="B315" s="238"/>
      <c r="C315" s="239"/>
      <c r="D315" s="231" t="s">
        <v>342</v>
      </c>
      <c r="E315" s="240" t="s">
        <v>35</v>
      </c>
      <c r="F315" s="241" t="s">
        <v>6599</v>
      </c>
      <c r="G315" s="239"/>
      <c r="H315" s="242">
        <v>2.2010000000000001</v>
      </c>
      <c r="I315" s="243"/>
      <c r="J315" s="239"/>
      <c r="K315" s="239"/>
      <c r="L315" s="244"/>
      <c r="M315" s="245"/>
      <c r="N315" s="246"/>
      <c r="O315" s="246"/>
      <c r="P315" s="246"/>
      <c r="Q315" s="246"/>
      <c r="R315" s="246"/>
      <c r="S315" s="246"/>
      <c r="T315" s="247"/>
      <c r="U315" s="13"/>
      <c r="V315" s="13"/>
      <c r="W315" s="13"/>
      <c r="X315" s="13"/>
      <c r="Y315" s="13"/>
      <c r="Z315" s="13"/>
      <c r="AA315" s="13"/>
      <c r="AB315" s="13"/>
      <c r="AC315" s="13"/>
      <c r="AD315" s="13"/>
      <c r="AE315" s="13"/>
      <c r="AT315" s="248" t="s">
        <v>342</v>
      </c>
      <c r="AU315" s="248" t="s">
        <v>88</v>
      </c>
      <c r="AV315" s="13" t="s">
        <v>88</v>
      </c>
      <c r="AW315" s="13" t="s">
        <v>41</v>
      </c>
      <c r="AX315" s="13" t="s">
        <v>79</v>
      </c>
      <c r="AY315" s="248" t="s">
        <v>305</v>
      </c>
    </row>
    <row r="316" s="14" customFormat="1">
      <c r="A316" s="14"/>
      <c r="B316" s="249"/>
      <c r="C316" s="250"/>
      <c r="D316" s="231" t="s">
        <v>342</v>
      </c>
      <c r="E316" s="251" t="s">
        <v>35</v>
      </c>
      <c r="F316" s="252" t="s">
        <v>344</v>
      </c>
      <c r="G316" s="250"/>
      <c r="H316" s="253">
        <v>14.658999999999999</v>
      </c>
      <c r="I316" s="254"/>
      <c r="J316" s="250"/>
      <c r="K316" s="250"/>
      <c r="L316" s="255"/>
      <c r="M316" s="256"/>
      <c r="N316" s="257"/>
      <c r="O316" s="257"/>
      <c r="P316" s="257"/>
      <c r="Q316" s="257"/>
      <c r="R316" s="257"/>
      <c r="S316" s="257"/>
      <c r="T316" s="258"/>
      <c r="U316" s="14"/>
      <c r="V316" s="14"/>
      <c r="W316" s="14"/>
      <c r="X316" s="14"/>
      <c r="Y316" s="14"/>
      <c r="Z316" s="14"/>
      <c r="AA316" s="14"/>
      <c r="AB316" s="14"/>
      <c r="AC316" s="14"/>
      <c r="AD316" s="14"/>
      <c r="AE316" s="14"/>
      <c r="AT316" s="259" t="s">
        <v>342</v>
      </c>
      <c r="AU316" s="259" t="s">
        <v>88</v>
      </c>
      <c r="AV316" s="14" t="s">
        <v>313</v>
      </c>
      <c r="AW316" s="14" t="s">
        <v>41</v>
      </c>
      <c r="AX316" s="14" t="s">
        <v>86</v>
      </c>
      <c r="AY316" s="259" t="s">
        <v>305</v>
      </c>
    </row>
    <row r="317" s="2" customFormat="1" ht="24.15" customHeight="1">
      <c r="A317" s="42"/>
      <c r="B317" s="43"/>
      <c r="C317" s="218" t="s">
        <v>629</v>
      </c>
      <c r="D317" s="218" t="s">
        <v>308</v>
      </c>
      <c r="E317" s="219" t="s">
        <v>3530</v>
      </c>
      <c r="F317" s="220" t="s">
        <v>3531</v>
      </c>
      <c r="G317" s="221" t="s">
        <v>338</v>
      </c>
      <c r="H317" s="222">
        <v>14.659000000000001</v>
      </c>
      <c r="I317" s="223"/>
      <c r="J317" s="224">
        <f>ROUND(I317*H317,2)</f>
        <v>0</v>
      </c>
      <c r="K317" s="220" t="s">
        <v>325</v>
      </c>
      <c r="L317" s="48"/>
      <c r="M317" s="225" t="s">
        <v>35</v>
      </c>
      <c r="N317" s="226" t="s">
        <v>52</v>
      </c>
      <c r="O317" s="89"/>
      <c r="P317" s="227">
        <f>O317*H317</f>
        <v>0</v>
      </c>
      <c r="Q317" s="227">
        <v>3.6000000000000001E-05</v>
      </c>
      <c r="R317" s="227">
        <f>Q317*H317</f>
        <v>0.00052772400000000003</v>
      </c>
      <c r="S317" s="227">
        <v>0</v>
      </c>
      <c r="T317" s="228">
        <f>S317*H317</f>
        <v>0</v>
      </c>
      <c r="U317" s="42"/>
      <c r="V317" s="42"/>
      <c r="W317" s="42"/>
      <c r="X317" s="42"/>
      <c r="Y317" s="42"/>
      <c r="Z317" s="42"/>
      <c r="AA317" s="42"/>
      <c r="AB317" s="42"/>
      <c r="AC317" s="42"/>
      <c r="AD317" s="42"/>
      <c r="AE317" s="42"/>
      <c r="AR317" s="229" t="s">
        <v>313</v>
      </c>
      <c r="AT317" s="229" t="s">
        <v>308</v>
      </c>
      <c r="AU317" s="229" t="s">
        <v>88</v>
      </c>
      <c r="AY317" s="20" t="s">
        <v>305</v>
      </c>
      <c r="BE317" s="230">
        <f>IF(N317="základní",J317,0)</f>
        <v>0</v>
      </c>
      <c r="BF317" s="230">
        <f>IF(N317="snížená",J317,0)</f>
        <v>0</v>
      </c>
      <c r="BG317" s="230">
        <f>IF(N317="zákl. přenesená",J317,0)</f>
        <v>0</v>
      </c>
      <c r="BH317" s="230">
        <f>IF(N317="sníž. přenesená",J317,0)</f>
        <v>0</v>
      </c>
      <c r="BI317" s="230">
        <f>IF(N317="nulová",J317,0)</f>
        <v>0</v>
      </c>
      <c r="BJ317" s="20" t="s">
        <v>313</v>
      </c>
      <c r="BK317" s="230">
        <f>ROUND(I317*H317,2)</f>
        <v>0</v>
      </c>
      <c r="BL317" s="20" t="s">
        <v>313</v>
      </c>
      <c r="BM317" s="229" t="s">
        <v>6600</v>
      </c>
    </row>
    <row r="318" s="2" customFormat="1">
      <c r="A318" s="42"/>
      <c r="B318" s="43"/>
      <c r="C318" s="44"/>
      <c r="D318" s="231" t="s">
        <v>315</v>
      </c>
      <c r="E318" s="44"/>
      <c r="F318" s="232" t="s">
        <v>3533</v>
      </c>
      <c r="G318" s="44"/>
      <c r="H318" s="44"/>
      <c r="I318" s="233"/>
      <c r="J318" s="44"/>
      <c r="K318" s="44"/>
      <c r="L318" s="48"/>
      <c r="M318" s="234"/>
      <c r="N318" s="235"/>
      <c r="O318" s="89"/>
      <c r="P318" s="89"/>
      <c r="Q318" s="89"/>
      <c r="R318" s="89"/>
      <c r="S318" s="89"/>
      <c r="T318" s="90"/>
      <c r="U318" s="42"/>
      <c r="V318" s="42"/>
      <c r="W318" s="42"/>
      <c r="X318" s="42"/>
      <c r="Y318" s="42"/>
      <c r="Z318" s="42"/>
      <c r="AA318" s="42"/>
      <c r="AB318" s="42"/>
      <c r="AC318" s="42"/>
      <c r="AD318" s="42"/>
      <c r="AE318" s="42"/>
      <c r="AT318" s="20" t="s">
        <v>315</v>
      </c>
      <c r="AU318" s="20" t="s">
        <v>88</v>
      </c>
    </row>
    <row r="319" s="2" customFormat="1">
      <c r="A319" s="42"/>
      <c r="B319" s="43"/>
      <c r="C319" s="44"/>
      <c r="D319" s="236" t="s">
        <v>328</v>
      </c>
      <c r="E319" s="44"/>
      <c r="F319" s="237" t="s">
        <v>3534</v>
      </c>
      <c r="G319" s="44"/>
      <c r="H319" s="44"/>
      <c r="I319" s="233"/>
      <c r="J319" s="44"/>
      <c r="K319" s="44"/>
      <c r="L319" s="48"/>
      <c r="M319" s="234"/>
      <c r="N319" s="235"/>
      <c r="O319" s="89"/>
      <c r="P319" s="89"/>
      <c r="Q319" s="89"/>
      <c r="R319" s="89"/>
      <c r="S319" s="89"/>
      <c r="T319" s="90"/>
      <c r="U319" s="42"/>
      <c r="V319" s="42"/>
      <c r="W319" s="42"/>
      <c r="X319" s="42"/>
      <c r="Y319" s="42"/>
      <c r="Z319" s="42"/>
      <c r="AA319" s="42"/>
      <c r="AB319" s="42"/>
      <c r="AC319" s="42"/>
      <c r="AD319" s="42"/>
      <c r="AE319" s="42"/>
      <c r="AT319" s="20" t="s">
        <v>328</v>
      </c>
      <c r="AU319" s="20" t="s">
        <v>88</v>
      </c>
    </row>
    <row r="320" s="2" customFormat="1" ht="24.15" customHeight="1">
      <c r="A320" s="42"/>
      <c r="B320" s="43"/>
      <c r="C320" s="218" t="s">
        <v>680</v>
      </c>
      <c r="D320" s="218" t="s">
        <v>308</v>
      </c>
      <c r="E320" s="219" t="s">
        <v>4382</v>
      </c>
      <c r="F320" s="220" t="s">
        <v>4383</v>
      </c>
      <c r="G320" s="221" t="s">
        <v>360</v>
      </c>
      <c r="H320" s="222">
        <v>1</v>
      </c>
      <c r="I320" s="223"/>
      <c r="J320" s="224">
        <f>ROUND(I320*H320,2)</f>
        <v>0</v>
      </c>
      <c r="K320" s="220" t="s">
        <v>325</v>
      </c>
      <c r="L320" s="48"/>
      <c r="M320" s="225" t="s">
        <v>35</v>
      </c>
      <c r="N320" s="226" t="s">
        <v>52</v>
      </c>
      <c r="O320" s="89"/>
      <c r="P320" s="227">
        <f>O320*H320</f>
        <v>0</v>
      </c>
      <c r="Q320" s="227">
        <v>0.0083999999999999995</v>
      </c>
      <c r="R320" s="227">
        <f>Q320*H320</f>
        <v>0.0083999999999999995</v>
      </c>
      <c r="S320" s="227">
        <v>0</v>
      </c>
      <c r="T320" s="228">
        <f>S320*H320</f>
        <v>0</v>
      </c>
      <c r="U320" s="42"/>
      <c r="V320" s="42"/>
      <c r="W320" s="42"/>
      <c r="X320" s="42"/>
      <c r="Y320" s="42"/>
      <c r="Z320" s="42"/>
      <c r="AA320" s="42"/>
      <c r="AB320" s="42"/>
      <c r="AC320" s="42"/>
      <c r="AD320" s="42"/>
      <c r="AE320" s="42"/>
      <c r="AR320" s="229" t="s">
        <v>313</v>
      </c>
      <c r="AT320" s="229" t="s">
        <v>308</v>
      </c>
      <c r="AU320" s="229" t="s">
        <v>88</v>
      </c>
      <c r="AY320" s="20" t="s">
        <v>305</v>
      </c>
      <c r="BE320" s="230">
        <f>IF(N320="základní",J320,0)</f>
        <v>0</v>
      </c>
      <c r="BF320" s="230">
        <f>IF(N320="snížená",J320,0)</f>
        <v>0</v>
      </c>
      <c r="BG320" s="230">
        <f>IF(N320="zákl. přenesená",J320,0)</f>
        <v>0</v>
      </c>
      <c r="BH320" s="230">
        <f>IF(N320="sníž. přenesená",J320,0)</f>
        <v>0</v>
      </c>
      <c r="BI320" s="230">
        <f>IF(N320="nulová",J320,0)</f>
        <v>0</v>
      </c>
      <c r="BJ320" s="20" t="s">
        <v>313</v>
      </c>
      <c r="BK320" s="230">
        <f>ROUND(I320*H320,2)</f>
        <v>0</v>
      </c>
      <c r="BL320" s="20" t="s">
        <v>313</v>
      </c>
      <c r="BM320" s="229" t="s">
        <v>6601</v>
      </c>
    </row>
    <row r="321" s="2" customFormat="1">
      <c r="A321" s="42"/>
      <c r="B321" s="43"/>
      <c r="C321" s="44"/>
      <c r="D321" s="231" t="s">
        <v>315</v>
      </c>
      <c r="E321" s="44"/>
      <c r="F321" s="232" t="s">
        <v>4383</v>
      </c>
      <c r="G321" s="44"/>
      <c r="H321" s="44"/>
      <c r="I321" s="233"/>
      <c r="J321" s="44"/>
      <c r="K321" s="44"/>
      <c r="L321" s="48"/>
      <c r="M321" s="234"/>
      <c r="N321" s="235"/>
      <c r="O321" s="89"/>
      <c r="P321" s="89"/>
      <c r="Q321" s="89"/>
      <c r="R321" s="89"/>
      <c r="S321" s="89"/>
      <c r="T321" s="90"/>
      <c r="U321" s="42"/>
      <c r="V321" s="42"/>
      <c r="W321" s="42"/>
      <c r="X321" s="42"/>
      <c r="Y321" s="42"/>
      <c r="Z321" s="42"/>
      <c r="AA321" s="42"/>
      <c r="AB321" s="42"/>
      <c r="AC321" s="42"/>
      <c r="AD321" s="42"/>
      <c r="AE321" s="42"/>
      <c r="AT321" s="20" t="s">
        <v>315</v>
      </c>
      <c r="AU321" s="20" t="s">
        <v>88</v>
      </c>
    </row>
    <row r="322" s="2" customFormat="1">
      <c r="A322" s="42"/>
      <c r="B322" s="43"/>
      <c r="C322" s="44"/>
      <c r="D322" s="236" t="s">
        <v>328</v>
      </c>
      <c r="E322" s="44"/>
      <c r="F322" s="237" t="s">
        <v>4385</v>
      </c>
      <c r="G322" s="44"/>
      <c r="H322" s="44"/>
      <c r="I322" s="233"/>
      <c r="J322" s="44"/>
      <c r="K322" s="44"/>
      <c r="L322" s="48"/>
      <c r="M322" s="234"/>
      <c r="N322" s="235"/>
      <c r="O322" s="89"/>
      <c r="P322" s="89"/>
      <c r="Q322" s="89"/>
      <c r="R322" s="89"/>
      <c r="S322" s="89"/>
      <c r="T322" s="90"/>
      <c r="U322" s="42"/>
      <c r="V322" s="42"/>
      <c r="W322" s="42"/>
      <c r="X322" s="42"/>
      <c r="Y322" s="42"/>
      <c r="Z322" s="42"/>
      <c r="AA322" s="42"/>
      <c r="AB322" s="42"/>
      <c r="AC322" s="42"/>
      <c r="AD322" s="42"/>
      <c r="AE322" s="42"/>
      <c r="AT322" s="20" t="s">
        <v>328</v>
      </c>
      <c r="AU322" s="20" t="s">
        <v>88</v>
      </c>
    </row>
    <row r="323" s="13" customFormat="1">
      <c r="A323" s="13"/>
      <c r="B323" s="238"/>
      <c r="C323" s="239"/>
      <c r="D323" s="231" t="s">
        <v>342</v>
      </c>
      <c r="E323" s="240" t="s">
        <v>35</v>
      </c>
      <c r="F323" s="241" t="s">
        <v>86</v>
      </c>
      <c r="G323" s="239"/>
      <c r="H323" s="242">
        <v>1</v>
      </c>
      <c r="I323" s="243"/>
      <c r="J323" s="239"/>
      <c r="K323" s="239"/>
      <c r="L323" s="244"/>
      <c r="M323" s="245"/>
      <c r="N323" s="246"/>
      <c r="O323" s="246"/>
      <c r="P323" s="246"/>
      <c r="Q323" s="246"/>
      <c r="R323" s="246"/>
      <c r="S323" s="246"/>
      <c r="T323" s="247"/>
      <c r="U323" s="13"/>
      <c r="V323" s="13"/>
      <c r="W323" s="13"/>
      <c r="X323" s="13"/>
      <c r="Y323" s="13"/>
      <c r="Z323" s="13"/>
      <c r="AA323" s="13"/>
      <c r="AB323" s="13"/>
      <c r="AC323" s="13"/>
      <c r="AD323" s="13"/>
      <c r="AE323" s="13"/>
      <c r="AT323" s="248" t="s">
        <v>342</v>
      </c>
      <c r="AU323" s="248" t="s">
        <v>88</v>
      </c>
      <c r="AV323" s="13" t="s">
        <v>88</v>
      </c>
      <c r="AW323" s="13" t="s">
        <v>41</v>
      </c>
      <c r="AX323" s="13" t="s">
        <v>79</v>
      </c>
      <c r="AY323" s="248" t="s">
        <v>305</v>
      </c>
    </row>
    <row r="324" s="14" customFormat="1">
      <c r="A324" s="14"/>
      <c r="B324" s="249"/>
      <c r="C324" s="250"/>
      <c r="D324" s="231" t="s">
        <v>342</v>
      </c>
      <c r="E324" s="251" t="s">
        <v>35</v>
      </c>
      <c r="F324" s="252" t="s">
        <v>344</v>
      </c>
      <c r="G324" s="250"/>
      <c r="H324" s="253">
        <v>1</v>
      </c>
      <c r="I324" s="254"/>
      <c r="J324" s="250"/>
      <c r="K324" s="250"/>
      <c r="L324" s="255"/>
      <c r="M324" s="256"/>
      <c r="N324" s="257"/>
      <c r="O324" s="257"/>
      <c r="P324" s="257"/>
      <c r="Q324" s="257"/>
      <c r="R324" s="257"/>
      <c r="S324" s="257"/>
      <c r="T324" s="258"/>
      <c r="U324" s="14"/>
      <c r="V324" s="14"/>
      <c r="W324" s="14"/>
      <c r="X324" s="14"/>
      <c r="Y324" s="14"/>
      <c r="Z324" s="14"/>
      <c r="AA324" s="14"/>
      <c r="AB324" s="14"/>
      <c r="AC324" s="14"/>
      <c r="AD324" s="14"/>
      <c r="AE324" s="14"/>
      <c r="AT324" s="259" t="s">
        <v>342</v>
      </c>
      <c r="AU324" s="259" t="s">
        <v>88</v>
      </c>
      <c r="AV324" s="14" t="s">
        <v>313</v>
      </c>
      <c r="AW324" s="14" t="s">
        <v>41</v>
      </c>
      <c r="AX324" s="14" t="s">
        <v>86</v>
      </c>
      <c r="AY324" s="259" t="s">
        <v>305</v>
      </c>
    </row>
    <row r="325" s="2" customFormat="1" ht="16.5" customHeight="1">
      <c r="A325" s="42"/>
      <c r="B325" s="43"/>
      <c r="C325" s="218" t="s">
        <v>686</v>
      </c>
      <c r="D325" s="218" t="s">
        <v>308</v>
      </c>
      <c r="E325" s="219" t="s">
        <v>3535</v>
      </c>
      <c r="F325" s="220" t="s">
        <v>3536</v>
      </c>
      <c r="G325" s="221" t="s">
        <v>493</v>
      </c>
      <c r="H325" s="222">
        <v>0.54900000000000004</v>
      </c>
      <c r="I325" s="223"/>
      <c r="J325" s="224">
        <f>ROUND(I325*H325,2)</f>
        <v>0</v>
      </c>
      <c r="K325" s="220" t="s">
        <v>325</v>
      </c>
      <c r="L325" s="48"/>
      <c r="M325" s="225" t="s">
        <v>35</v>
      </c>
      <c r="N325" s="226" t="s">
        <v>52</v>
      </c>
      <c r="O325" s="89"/>
      <c r="P325" s="227">
        <f>O325*H325</f>
        <v>0</v>
      </c>
      <c r="Q325" s="227">
        <v>1.0384500000000001</v>
      </c>
      <c r="R325" s="227">
        <f>Q325*H325</f>
        <v>0.57010905000000012</v>
      </c>
      <c r="S325" s="227">
        <v>0</v>
      </c>
      <c r="T325" s="228">
        <f>S325*H325</f>
        <v>0</v>
      </c>
      <c r="U325" s="42"/>
      <c r="V325" s="42"/>
      <c r="W325" s="42"/>
      <c r="X325" s="42"/>
      <c r="Y325" s="42"/>
      <c r="Z325" s="42"/>
      <c r="AA325" s="42"/>
      <c r="AB325" s="42"/>
      <c r="AC325" s="42"/>
      <c r="AD325" s="42"/>
      <c r="AE325" s="42"/>
      <c r="AR325" s="229" t="s">
        <v>313</v>
      </c>
      <c r="AT325" s="229" t="s">
        <v>308</v>
      </c>
      <c r="AU325" s="229" t="s">
        <v>88</v>
      </c>
      <c r="AY325" s="20" t="s">
        <v>305</v>
      </c>
      <c r="BE325" s="230">
        <f>IF(N325="základní",J325,0)</f>
        <v>0</v>
      </c>
      <c r="BF325" s="230">
        <f>IF(N325="snížená",J325,0)</f>
        <v>0</v>
      </c>
      <c r="BG325" s="230">
        <f>IF(N325="zákl. přenesená",J325,0)</f>
        <v>0</v>
      </c>
      <c r="BH325" s="230">
        <f>IF(N325="sníž. přenesená",J325,0)</f>
        <v>0</v>
      </c>
      <c r="BI325" s="230">
        <f>IF(N325="nulová",J325,0)</f>
        <v>0</v>
      </c>
      <c r="BJ325" s="20" t="s">
        <v>313</v>
      </c>
      <c r="BK325" s="230">
        <f>ROUND(I325*H325,2)</f>
        <v>0</v>
      </c>
      <c r="BL325" s="20" t="s">
        <v>313</v>
      </c>
      <c r="BM325" s="229" t="s">
        <v>6602</v>
      </c>
    </row>
    <row r="326" s="2" customFormat="1">
      <c r="A326" s="42"/>
      <c r="B326" s="43"/>
      <c r="C326" s="44"/>
      <c r="D326" s="231" t="s">
        <v>315</v>
      </c>
      <c r="E326" s="44"/>
      <c r="F326" s="232" t="s">
        <v>3538</v>
      </c>
      <c r="G326" s="44"/>
      <c r="H326" s="44"/>
      <c r="I326" s="233"/>
      <c r="J326" s="44"/>
      <c r="K326" s="44"/>
      <c r="L326" s="48"/>
      <c r="M326" s="234"/>
      <c r="N326" s="235"/>
      <c r="O326" s="89"/>
      <c r="P326" s="89"/>
      <c r="Q326" s="89"/>
      <c r="R326" s="89"/>
      <c r="S326" s="89"/>
      <c r="T326" s="90"/>
      <c r="U326" s="42"/>
      <c r="V326" s="42"/>
      <c r="W326" s="42"/>
      <c r="X326" s="42"/>
      <c r="Y326" s="42"/>
      <c r="Z326" s="42"/>
      <c r="AA326" s="42"/>
      <c r="AB326" s="42"/>
      <c r="AC326" s="42"/>
      <c r="AD326" s="42"/>
      <c r="AE326" s="42"/>
      <c r="AT326" s="20" t="s">
        <v>315</v>
      </c>
      <c r="AU326" s="20" t="s">
        <v>88</v>
      </c>
    </row>
    <row r="327" s="2" customFormat="1">
      <c r="A327" s="42"/>
      <c r="B327" s="43"/>
      <c r="C327" s="44"/>
      <c r="D327" s="236" t="s">
        <v>328</v>
      </c>
      <c r="E327" s="44"/>
      <c r="F327" s="237" t="s">
        <v>3539</v>
      </c>
      <c r="G327" s="44"/>
      <c r="H327" s="44"/>
      <c r="I327" s="233"/>
      <c r="J327" s="44"/>
      <c r="K327" s="44"/>
      <c r="L327" s="48"/>
      <c r="M327" s="234"/>
      <c r="N327" s="235"/>
      <c r="O327" s="89"/>
      <c r="P327" s="89"/>
      <c r="Q327" s="89"/>
      <c r="R327" s="89"/>
      <c r="S327" s="89"/>
      <c r="T327" s="90"/>
      <c r="U327" s="42"/>
      <c r="V327" s="42"/>
      <c r="W327" s="42"/>
      <c r="X327" s="42"/>
      <c r="Y327" s="42"/>
      <c r="Z327" s="42"/>
      <c r="AA327" s="42"/>
      <c r="AB327" s="42"/>
      <c r="AC327" s="42"/>
      <c r="AD327" s="42"/>
      <c r="AE327" s="42"/>
      <c r="AT327" s="20" t="s">
        <v>328</v>
      </c>
      <c r="AU327" s="20" t="s">
        <v>88</v>
      </c>
    </row>
    <row r="328" s="15" customFormat="1">
      <c r="A328" s="15"/>
      <c r="B328" s="275"/>
      <c r="C328" s="276"/>
      <c r="D328" s="231" t="s">
        <v>342</v>
      </c>
      <c r="E328" s="277" t="s">
        <v>35</v>
      </c>
      <c r="F328" s="278" t="s">
        <v>3441</v>
      </c>
      <c r="G328" s="276"/>
      <c r="H328" s="277" t="s">
        <v>35</v>
      </c>
      <c r="I328" s="279"/>
      <c r="J328" s="276"/>
      <c r="K328" s="276"/>
      <c r="L328" s="280"/>
      <c r="M328" s="281"/>
      <c r="N328" s="282"/>
      <c r="O328" s="282"/>
      <c r="P328" s="282"/>
      <c r="Q328" s="282"/>
      <c r="R328" s="282"/>
      <c r="S328" s="282"/>
      <c r="T328" s="283"/>
      <c r="U328" s="15"/>
      <c r="V328" s="15"/>
      <c r="W328" s="15"/>
      <c r="X328" s="15"/>
      <c r="Y328" s="15"/>
      <c r="Z328" s="15"/>
      <c r="AA328" s="15"/>
      <c r="AB328" s="15"/>
      <c r="AC328" s="15"/>
      <c r="AD328" s="15"/>
      <c r="AE328" s="15"/>
      <c r="AT328" s="284" t="s">
        <v>342</v>
      </c>
      <c r="AU328" s="284" t="s">
        <v>88</v>
      </c>
      <c r="AV328" s="15" t="s">
        <v>86</v>
      </c>
      <c r="AW328" s="15" t="s">
        <v>41</v>
      </c>
      <c r="AX328" s="15" t="s">
        <v>79</v>
      </c>
      <c r="AY328" s="284" t="s">
        <v>305</v>
      </c>
    </row>
    <row r="329" s="13" customFormat="1">
      <c r="A329" s="13"/>
      <c r="B329" s="238"/>
      <c r="C329" s="239"/>
      <c r="D329" s="231" t="s">
        <v>342</v>
      </c>
      <c r="E329" s="240" t="s">
        <v>35</v>
      </c>
      <c r="F329" s="241" t="s">
        <v>6603</v>
      </c>
      <c r="G329" s="239"/>
      <c r="H329" s="242">
        <v>0.54900000000000004</v>
      </c>
      <c r="I329" s="243"/>
      <c r="J329" s="239"/>
      <c r="K329" s="239"/>
      <c r="L329" s="244"/>
      <c r="M329" s="245"/>
      <c r="N329" s="246"/>
      <c r="O329" s="246"/>
      <c r="P329" s="246"/>
      <c r="Q329" s="246"/>
      <c r="R329" s="246"/>
      <c r="S329" s="246"/>
      <c r="T329" s="247"/>
      <c r="U329" s="13"/>
      <c r="V329" s="13"/>
      <c r="W329" s="13"/>
      <c r="X329" s="13"/>
      <c r="Y329" s="13"/>
      <c r="Z329" s="13"/>
      <c r="AA329" s="13"/>
      <c r="AB329" s="13"/>
      <c r="AC329" s="13"/>
      <c r="AD329" s="13"/>
      <c r="AE329" s="13"/>
      <c r="AT329" s="248" t="s">
        <v>342</v>
      </c>
      <c r="AU329" s="248" t="s">
        <v>88</v>
      </c>
      <c r="AV329" s="13" t="s">
        <v>88</v>
      </c>
      <c r="AW329" s="13" t="s">
        <v>41</v>
      </c>
      <c r="AX329" s="13" t="s">
        <v>79</v>
      </c>
      <c r="AY329" s="248" t="s">
        <v>305</v>
      </c>
    </row>
    <row r="330" s="14" customFormat="1">
      <c r="A330" s="14"/>
      <c r="B330" s="249"/>
      <c r="C330" s="250"/>
      <c r="D330" s="231" t="s">
        <v>342</v>
      </c>
      <c r="E330" s="251" t="s">
        <v>35</v>
      </c>
      <c r="F330" s="252" t="s">
        <v>344</v>
      </c>
      <c r="G330" s="250"/>
      <c r="H330" s="253">
        <v>0.54900000000000004</v>
      </c>
      <c r="I330" s="254"/>
      <c r="J330" s="250"/>
      <c r="K330" s="250"/>
      <c r="L330" s="255"/>
      <c r="M330" s="256"/>
      <c r="N330" s="257"/>
      <c r="O330" s="257"/>
      <c r="P330" s="257"/>
      <c r="Q330" s="257"/>
      <c r="R330" s="257"/>
      <c r="S330" s="257"/>
      <c r="T330" s="258"/>
      <c r="U330" s="14"/>
      <c r="V330" s="14"/>
      <c r="W330" s="14"/>
      <c r="X330" s="14"/>
      <c r="Y330" s="14"/>
      <c r="Z330" s="14"/>
      <c r="AA330" s="14"/>
      <c r="AB330" s="14"/>
      <c r="AC330" s="14"/>
      <c r="AD330" s="14"/>
      <c r="AE330" s="14"/>
      <c r="AT330" s="259" t="s">
        <v>342</v>
      </c>
      <c r="AU330" s="259" t="s">
        <v>88</v>
      </c>
      <c r="AV330" s="14" t="s">
        <v>313</v>
      </c>
      <c r="AW330" s="14" t="s">
        <v>41</v>
      </c>
      <c r="AX330" s="14" t="s">
        <v>86</v>
      </c>
      <c r="AY330" s="259" t="s">
        <v>305</v>
      </c>
    </row>
    <row r="331" s="12" customFormat="1" ht="22.8" customHeight="1">
      <c r="A331" s="12"/>
      <c r="B331" s="202"/>
      <c r="C331" s="203"/>
      <c r="D331" s="204" t="s">
        <v>78</v>
      </c>
      <c r="E331" s="216" t="s">
        <v>313</v>
      </c>
      <c r="F331" s="216" t="s">
        <v>1963</v>
      </c>
      <c r="G331" s="203"/>
      <c r="H331" s="203"/>
      <c r="I331" s="206"/>
      <c r="J331" s="217">
        <f>BK331</f>
        <v>0</v>
      </c>
      <c r="K331" s="203"/>
      <c r="L331" s="208"/>
      <c r="M331" s="209"/>
      <c r="N331" s="210"/>
      <c r="O331" s="210"/>
      <c r="P331" s="211">
        <f>SUM(P332:P365)</f>
        <v>0</v>
      </c>
      <c r="Q331" s="210"/>
      <c r="R331" s="211">
        <f>SUM(R332:R365)</f>
        <v>28.652187703000003</v>
      </c>
      <c r="S331" s="210"/>
      <c r="T331" s="212">
        <f>SUM(T332:T365)</f>
        <v>0</v>
      </c>
      <c r="U331" s="12"/>
      <c r="V331" s="12"/>
      <c r="W331" s="12"/>
      <c r="X331" s="12"/>
      <c r="Y331" s="12"/>
      <c r="Z331" s="12"/>
      <c r="AA331" s="12"/>
      <c r="AB331" s="12"/>
      <c r="AC331" s="12"/>
      <c r="AD331" s="12"/>
      <c r="AE331" s="12"/>
      <c r="AR331" s="213" t="s">
        <v>86</v>
      </c>
      <c r="AT331" s="214" t="s">
        <v>78</v>
      </c>
      <c r="AU331" s="214" t="s">
        <v>86</v>
      </c>
      <c r="AY331" s="213" t="s">
        <v>305</v>
      </c>
      <c r="BK331" s="215">
        <f>SUM(BK332:BK365)</f>
        <v>0</v>
      </c>
    </row>
    <row r="332" s="2" customFormat="1" ht="24.15" customHeight="1">
      <c r="A332" s="42"/>
      <c r="B332" s="43"/>
      <c r="C332" s="218" t="s">
        <v>690</v>
      </c>
      <c r="D332" s="218" t="s">
        <v>308</v>
      </c>
      <c r="E332" s="219" t="s">
        <v>3443</v>
      </c>
      <c r="F332" s="220" t="s">
        <v>3444</v>
      </c>
      <c r="G332" s="221" t="s">
        <v>493</v>
      </c>
      <c r="H332" s="222">
        <v>0.111</v>
      </c>
      <c r="I332" s="223"/>
      <c r="J332" s="224">
        <f>ROUND(I332*H332,2)</f>
        <v>0</v>
      </c>
      <c r="K332" s="220" t="s">
        <v>325</v>
      </c>
      <c r="L332" s="48"/>
      <c r="M332" s="225" t="s">
        <v>35</v>
      </c>
      <c r="N332" s="226" t="s">
        <v>52</v>
      </c>
      <c r="O332" s="89"/>
      <c r="P332" s="227">
        <f>O332*H332</f>
        <v>0</v>
      </c>
      <c r="Q332" s="227">
        <v>1.0597380000000001</v>
      </c>
      <c r="R332" s="227">
        <f>Q332*H332</f>
        <v>0.11763091800000002</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6604</v>
      </c>
    </row>
    <row r="333" s="2" customFormat="1">
      <c r="A333" s="42"/>
      <c r="B333" s="43"/>
      <c r="C333" s="44"/>
      <c r="D333" s="231" t="s">
        <v>315</v>
      </c>
      <c r="E333" s="44"/>
      <c r="F333" s="232" t="s">
        <v>3446</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3447</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15" customFormat="1">
      <c r="A335" s="15"/>
      <c r="B335" s="275"/>
      <c r="C335" s="276"/>
      <c r="D335" s="231" t="s">
        <v>342</v>
      </c>
      <c r="E335" s="277" t="s">
        <v>35</v>
      </c>
      <c r="F335" s="278" t="s">
        <v>3607</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6605</v>
      </c>
      <c r="G336" s="239"/>
      <c r="H336" s="242">
        <v>0.111</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4" customFormat="1">
      <c r="A337" s="14"/>
      <c r="B337" s="249"/>
      <c r="C337" s="250"/>
      <c r="D337" s="231" t="s">
        <v>342</v>
      </c>
      <c r="E337" s="251" t="s">
        <v>35</v>
      </c>
      <c r="F337" s="252" t="s">
        <v>344</v>
      </c>
      <c r="G337" s="250"/>
      <c r="H337" s="253">
        <v>0.111</v>
      </c>
      <c r="I337" s="254"/>
      <c r="J337" s="250"/>
      <c r="K337" s="250"/>
      <c r="L337" s="255"/>
      <c r="M337" s="256"/>
      <c r="N337" s="257"/>
      <c r="O337" s="257"/>
      <c r="P337" s="257"/>
      <c r="Q337" s="257"/>
      <c r="R337" s="257"/>
      <c r="S337" s="257"/>
      <c r="T337" s="258"/>
      <c r="U337" s="14"/>
      <c r="V337" s="14"/>
      <c r="W337" s="14"/>
      <c r="X337" s="14"/>
      <c r="Y337" s="14"/>
      <c r="Z337" s="14"/>
      <c r="AA337" s="14"/>
      <c r="AB337" s="14"/>
      <c r="AC337" s="14"/>
      <c r="AD337" s="14"/>
      <c r="AE337" s="14"/>
      <c r="AT337" s="259" t="s">
        <v>342</v>
      </c>
      <c r="AU337" s="259" t="s">
        <v>88</v>
      </c>
      <c r="AV337" s="14" t="s">
        <v>313</v>
      </c>
      <c r="AW337" s="14" t="s">
        <v>41</v>
      </c>
      <c r="AX337" s="14" t="s">
        <v>86</v>
      </c>
      <c r="AY337" s="259" t="s">
        <v>305</v>
      </c>
    </row>
    <row r="338" s="2" customFormat="1" ht="16.5" customHeight="1">
      <c r="A338" s="42"/>
      <c r="B338" s="43"/>
      <c r="C338" s="218" t="s">
        <v>695</v>
      </c>
      <c r="D338" s="218" t="s">
        <v>308</v>
      </c>
      <c r="E338" s="219" t="s">
        <v>4392</v>
      </c>
      <c r="F338" s="220" t="s">
        <v>4393</v>
      </c>
      <c r="G338" s="221" t="s">
        <v>725</v>
      </c>
      <c r="H338" s="222">
        <v>2.1720000000000002</v>
      </c>
      <c r="I338" s="223"/>
      <c r="J338" s="224">
        <f>ROUND(I338*H338,2)</f>
        <v>0</v>
      </c>
      <c r="K338" s="220" t="s">
        <v>325</v>
      </c>
      <c r="L338" s="48"/>
      <c r="M338" s="225" t="s">
        <v>35</v>
      </c>
      <c r="N338" s="226" t="s">
        <v>52</v>
      </c>
      <c r="O338" s="89"/>
      <c r="P338" s="227">
        <f>O338*H338</f>
        <v>0</v>
      </c>
      <c r="Q338" s="227">
        <v>1.7034</v>
      </c>
      <c r="R338" s="227">
        <f>Q338*H338</f>
        <v>3.6997848000000002</v>
      </c>
      <c r="S338" s="227">
        <v>0</v>
      </c>
      <c r="T338" s="228">
        <f>S338*H338</f>
        <v>0</v>
      </c>
      <c r="U338" s="42"/>
      <c r="V338" s="42"/>
      <c r="W338" s="42"/>
      <c r="X338" s="42"/>
      <c r="Y338" s="42"/>
      <c r="Z338" s="42"/>
      <c r="AA338" s="42"/>
      <c r="AB338" s="42"/>
      <c r="AC338" s="42"/>
      <c r="AD338" s="42"/>
      <c r="AE338" s="42"/>
      <c r="AR338" s="229" t="s">
        <v>313</v>
      </c>
      <c r="AT338" s="229" t="s">
        <v>308</v>
      </c>
      <c r="AU338" s="229" t="s">
        <v>88</v>
      </c>
      <c r="AY338" s="20" t="s">
        <v>305</v>
      </c>
      <c r="BE338" s="230">
        <f>IF(N338="základní",J338,0)</f>
        <v>0</v>
      </c>
      <c r="BF338" s="230">
        <f>IF(N338="snížená",J338,0)</f>
        <v>0</v>
      </c>
      <c r="BG338" s="230">
        <f>IF(N338="zákl. přenesená",J338,0)</f>
        <v>0</v>
      </c>
      <c r="BH338" s="230">
        <f>IF(N338="sníž. přenesená",J338,0)</f>
        <v>0</v>
      </c>
      <c r="BI338" s="230">
        <f>IF(N338="nulová",J338,0)</f>
        <v>0</v>
      </c>
      <c r="BJ338" s="20" t="s">
        <v>313</v>
      </c>
      <c r="BK338" s="230">
        <f>ROUND(I338*H338,2)</f>
        <v>0</v>
      </c>
      <c r="BL338" s="20" t="s">
        <v>313</v>
      </c>
      <c r="BM338" s="229" t="s">
        <v>6606</v>
      </c>
    </row>
    <row r="339" s="2" customFormat="1">
      <c r="A339" s="42"/>
      <c r="B339" s="43"/>
      <c r="C339" s="44"/>
      <c r="D339" s="231" t="s">
        <v>315</v>
      </c>
      <c r="E339" s="44"/>
      <c r="F339" s="232" t="s">
        <v>4395</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315</v>
      </c>
      <c r="AU339" s="20" t="s">
        <v>88</v>
      </c>
    </row>
    <row r="340" s="2" customFormat="1">
      <c r="A340" s="42"/>
      <c r="B340" s="43"/>
      <c r="C340" s="44"/>
      <c r="D340" s="236" t="s">
        <v>328</v>
      </c>
      <c r="E340" s="44"/>
      <c r="F340" s="237" t="s">
        <v>4396</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328</v>
      </c>
      <c r="AU340" s="20" t="s">
        <v>88</v>
      </c>
    </row>
    <row r="341" s="15" customFormat="1">
      <c r="A341" s="15"/>
      <c r="B341" s="275"/>
      <c r="C341" s="276"/>
      <c r="D341" s="231" t="s">
        <v>342</v>
      </c>
      <c r="E341" s="277" t="s">
        <v>35</v>
      </c>
      <c r="F341" s="278" t="s">
        <v>6607</v>
      </c>
      <c r="G341" s="276"/>
      <c r="H341" s="277" t="s">
        <v>35</v>
      </c>
      <c r="I341" s="279"/>
      <c r="J341" s="276"/>
      <c r="K341" s="276"/>
      <c r="L341" s="280"/>
      <c r="M341" s="281"/>
      <c r="N341" s="282"/>
      <c r="O341" s="282"/>
      <c r="P341" s="282"/>
      <c r="Q341" s="282"/>
      <c r="R341" s="282"/>
      <c r="S341" s="282"/>
      <c r="T341" s="283"/>
      <c r="U341" s="15"/>
      <c r="V341" s="15"/>
      <c r="W341" s="15"/>
      <c r="X341" s="15"/>
      <c r="Y341" s="15"/>
      <c r="Z341" s="15"/>
      <c r="AA341" s="15"/>
      <c r="AB341" s="15"/>
      <c r="AC341" s="15"/>
      <c r="AD341" s="15"/>
      <c r="AE341" s="15"/>
      <c r="AT341" s="284" t="s">
        <v>342</v>
      </c>
      <c r="AU341" s="284" t="s">
        <v>88</v>
      </c>
      <c r="AV341" s="15" t="s">
        <v>86</v>
      </c>
      <c r="AW341" s="15" t="s">
        <v>41</v>
      </c>
      <c r="AX341" s="15" t="s">
        <v>79</v>
      </c>
      <c r="AY341" s="284" t="s">
        <v>305</v>
      </c>
    </row>
    <row r="342" s="13" customFormat="1">
      <c r="A342" s="13"/>
      <c r="B342" s="238"/>
      <c r="C342" s="239"/>
      <c r="D342" s="231" t="s">
        <v>342</v>
      </c>
      <c r="E342" s="240" t="s">
        <v>35</v>
      </c>
      <c r="F342" s="241" t="s">
        <v>6608</v>
      </c>
      <c r="G342" s="239"/>
      <c r="H342" s="242">
        <v>0.52000000000000002</v>
      </c>
      <c r="I342" s="243"/>
      <c r="J342" s="239"/>
      <c r="K342" s="239"/>
      <c r="L342" s="244"/>
      <c r="M342" s="245"/>
      <c r="N342" s="246"/>
      <c r="O342" s="246"/>
      <c r="P342" s="246"/>
      <c r="Q342" s="246"/>
      <c r="R342" s="246"/>
      <c r="S342" s="246"/>
      <c r="T342" s="247"/>
      <c r="U342" s="13"/>
      <c r="V342" s="13"/>
      <c r="W342" s="13"/>
      <c r="X342" s="13"/>
      <c r="Y342" s="13"/>
      <c r="Z342" s="13"/>
      <c r="AA342" s="13"/>
      <c r="AB342" s="13"/>
      <c r="AC342" s="13"/>
      <c r="AD342" s="13"/>
      <c r="AE342" s="13"/>
      <c r="AT342" s="248" t="s">
        <v>342</v>
      </c>
      <c r="AU342" s="248" t="s">
        <v>88</v>
      </c>
      <c r="AV342" s="13" t="s">
        <v>88</v>
      </c>
      <c r="AW342" s="13" t="s">
        <v>41</v>
      </c>
      <c r="AX342" s="13" t="s">
        <v>79</v>
      </c>
      <c r="AY342" s="248" t="s">
        <v>305</v>
      </c>
    </row>
    <row r="343" s="15" customFormat="1">
      <c r="A343" s="15"/>
      <c r="B343" s="275"/>
      <c r="C343" s="276"/>
      <c r="D343" s="231" t="s">
        <v>342</v>
      </c>
      <c r="E343" s="277" t="s">
        <v>35</v>
      </c>
      <c r="F343" s="278" t="s">
        <v>3580</v>
      </c>
      <c r="G343" s="276"/>
      <c r="H343" s="277" t="s">
        <v>35</v>
      </c>
      <c r="I343" s="279"/>
      <c r="J343" s="276"/>
      <c r="K343" s="276"/>
      <c r="L343" s="280"/>
      <c r="M343" s="281"/>
      <c r="N343" s="282"/>
      <c r="O343" s="282"/>
      <c r="P343" s="282"/>
      <c r="Q343" s="282"/>
      <c r="R343" s="282"/>
      <c r="S343" s="282"/>
      <c r="T343" s="283"/>
      <c r="U343" s="15"/>
      <c r="V343" s="15"/>
      <c r="W343" s="15"/>
      <c r="X343" s="15"/>
      <c r="Y343" s="15"/>
      <c r="Z343" s="15"/>
      <c r="AA343" s="15"/>
      <c r="AB343" s="15"/>
      <c r="AC343" s="15"/>
      <c r="AD343" s="15"/>
      <c r="AE343" s="15"/>
      <c r="AT343" s="284" t="s">
        <v>342</v>
      </c>
      <c r="AU343" s="284" t="s">
        <v>88</v>
      </c>
      <c r="AV343" s="15" t="s">
        <v>86</v>
      </c>
      <c r="AW343" s="15" t="s">
        <v>41</v>
      </c>
      <c r="AX343" s="15" t="s">
        <v>79</v>
      </c>
      <c r="AY343" s="284" t="s">
        <v>305</v>
      </c>
    </row>
    <row r="344" s="13" customFormat="1">
      <c r="A344" s="13"/>
      <c r="B344" s="238"/>
      <c r="C344" s="239"/>
      <c r="D344" s="231" t="s">
        <v>342</v>
      </c>
      <c r="E344" s="240" t="s">
        <v>35</v>
      </c>
      <c r="F344" s="241" t="s">
        <v>6609</v>
      </c>
      <c r="G344" s="239"/>
      <c r="H344" s="242">
        <v>1.55</v>
      </c>
      <c r="I344" s="243"/>
      <c r="J344" s="239"/>
      <c r="K344" s="239"/>
      <c r="L344" s="244"/>
      <c r="M344" s="245"/>
      <c r="N344" s="246"/>
      <c r="O344" s="246"/>
      <c r="P344" s="246"/>
      <c r="Q344" s="246"/>
      <c r="R344" s="246"/>
      <c r="S344" s="246"/>
      <c r="T344" s="247"/>
      <c r="U344" s="13"/>
      <c r="V344" s="13"/>
      <c r="W344" s="13"/>
      <c r="X344" s="13"/>
      <c r="Y344" s="13"/>
      <c r="Z344" s="13"/>
      <c r="AA344" s="13"/>
      <c r="AB344" s="13"/>
      <c r="AC344" s="13"/>
      <c r="AD344" s="13"/>
      <c r="AE344" s="13"/>
      <c r="AT344" s="248" t="s">
        <v>342</v>
      </c>
      <c r="AU344" s="248" t="s">
        <v>88</v>
      </c>
      <c r="AV344" s="13" t="s">
        <v>88</v>
      </c>
      <c r="AW344" s="13" t="s">
        <v>41</v>
      </c>
      <c r="AX344" s="13" t="s">
        <v>79</v>
      </c>
      <c r="AY344" s="248" t="s">
        <v>305</v>
      </c>
    </row>
    <row r="345" s="15" customFormat="1">
      <c r="A345" s="15"/>
      <c r="B345" s="275"/>
      <c r="C345" s="276"/>
      <c r="D345" s="231" t="s">
        <v>342</v>
      </c>
      <c r="E345" s="277" t="s">
        <v>35</v>
      </c>
      <c r="F345" s="278" t="s">
        <v>6610</v>
      </c>
      <c r="G345" s="276"/>
      <c r="H345" s="277" t="s">
        <v>35</v>
      </c>
      <c r="I345" s="279"/>
      <c r="J345" s="276"/>
      <c r="K345" s="276"/>
      <c r="L345" s="280"/>
      <c r="M345" s="281"/>
      <c r="N345" s="282"/>
      <c r="O345" s="282"/>
      <c r="P345" s="282"/>
      <c r="Q345" s="282"/>
      <c r="R345" s="282"/>
      <c r="S345" s="282"/>
      <c r="T345" s="283"/>
      <c r="U345" s="15"/>
      <c r="V345" s="15"/>
      <c r="W345" s="15"/>
      <c r="X345" s="15"/>
      <c r="Y345" s="15"/>
      <c r="Z345" s="15"/>
      <c r="AA345" s="15"/>
      <c r="AB345" s="15"/>
      <c r="AC345" s="15"/>
      <c r="AD345" s="15"/>
      <c r="AE345" s="15"/>
      <c r="AT345" s="284" t="s">
        <v>342</v>
      </c>
      <c r="AU345" s="284" t="s">
        <v>88</v>
      </c>
      <c r="AV345" s="15" t="s">
        <v>86</v>
      </c>
      <c r="AW345" s="15" t="s">
        <v>41</v>
      </c>
      <c r="AX345" s="15" t="s">
        <v>79</v>
      </c>
      <c r="AY345" s="284" t="s">
        <v>305</v>
      </c>
    </row>
    <row r="346" s="13" customFormat="1">
      <c r="A346" s="13"/>
      <c r="B346" s="238"/>
      <c r="C346" s="239"/>
      <c r="D346" s="231" t="s">
        <v>342</v>
      </c>
      <c r="E346" s="240" t="s">
        <v>35</v>
      </c>
      <c r="F346" s="241" t="s">
        <v>6611</v>
      </c>
      <c r="G346" s="239"/>
      <c r="H346" s="242">
        <v>0.10199999999999999</v>
      </c>
      <c r="I346" s="243"/>
      <c r="J346" s="239"/>
      <c r="K346" s="239"/>
      <c r="L346" s="244"/>
      <c r="M346" s="245"/>
      <c r="N346" s="246"/>
      <c r="O346" s="246"/>
      <c r="P346" s="246"/>
      <c r="Q346" s="246"/>
      <c r="R346" s="246"/>
      <c r="S346" s="246"/>
      <c r="T346" s="247"/>
      <c r="U346" s="13"/>
      <c r="V346" s="13"/>
      <c r="W346" s="13"/>
      <c r="X346" s="13"/>
      <c r="Y346" s="13"/>
      <c r="Z346" s="13"/>
      <c r="AA346" s="13"/>
      <c r="AB346" s="13"/>
      <c r="AC346" s="13"/>
      <c r="AD346" s="13"/>
      <c r="AE346" s="13"/>
      <c r="AT346" s="248" t="s">
        <v>342</v>
      </c>
      <c r="AU346" s="248" t="s">
        <v>88</v>
      </c>
      <c r="AV346" s="13" t="s">
        <v>88</v>
      </c>
      <c r="AW346" s="13" t="s">
        <v>41</v>
      </c>
      <c r="AX346" s="13" t="s">
        <v>79</v>
      </c>
      <c r="AY346" s="248" t="s">
        <v>305</v>
      </c>
    </row>
    <row r="347" s="14" customFormat="1">
      <c r="A347" s="14"/>
      <c r="B347" s="249"/>
      <c r="C347" s="250"/>
      <c r="D347" s="231" t="s">
        <v>342</v>
      </c>
      <c r="E347" s="251" t="s">
        <v>35</v>
      </c>
      <c r="F347" s="252" t="s">
        <v>344</v>
      </c>
      <c r="G347" s="250"/>
      <c r="H347" s="253">
        <v>2.1720000000000002</v>
      </c>
      <c r="I347" s="254"/>
      <c r="J347" s="250"/>
      <c r="K347" s="250"/>
      <c r="L347" s="255"/>
      <c r="M347" s="256"/>
      <c r="N347" s="257"/>
      <c r="O347" s="257"/>
      <c r="P347" s="257"/>
      <c r="Q347" s="257"/>
      <c r="R347" s="257"/>
      <c r="S347" s="257"/>
      <c r="T347" s="258"/>
      <c r="U347" s="14"/>
      <c r="V347" s="14"/>
      <c r="W347" s="14"/>
      <c r="X347" s="14"/>
      <c r="Y347" s="14"/>
      <c r="Z347" s="14"/>
      <c r="AA347" s="14"/>
      <c r="AB347" s="14"/>
      <c r="AC347" s="14"/>
      <c r="AD347" s="14"/>
      <c r="AE347" s="14"/>
      <c r="AT347" s="259" t="s">
        <v>342</v>
      </c>
      <c r="AU347" s="259" t="s">
        <v>88</v>
      </c>
      <c r="AV347" s="14" t="s">
        <v>313</v>
      </c>
      <c r="AW347" s="14" t="s">
        <v>41</v>
      </c>
      <c r="AX347" s="14" t="s">
        <v>86</v>
      </c>
      <c r="AY347" s="259" t="s">
        <v>305</v>
      </c>
    </row>
    <row r="348" s="2" customFormat="1" ht="33" customHeight="1">
      <c r="A348" s="42"/>
      <c r="B348" s="43"/>
      <c r="C348" s="218" t="s">
        <v>699</v>
      </c>
      <c r="D348" s="218" t="s">
        <v>308</v>
      </c>
      <c r="E348" s="219" t="s">
        <v>6612</v>
      </c>
      <c r="F348" s="220" t="s">
        <v>6613</v>
      </c>
      <c r="G348" s="221" t="s">
        <v>338</v>
      </c>
      <c r="H348" s="222">
        <v>20.815000000000001</v>
      </c>
      <c r="I348" s="223"/>
      <c r="J348" s="224">
        <f>ROUND(I348*H348,2)</f>
        <v>0</v>
      </c>
      <c r="K348" s="220" t="s">
        <v>325</v>
      </c>
      <c r="L348" s="48"/>
      <c r="M348" s="225" t="s">
        <v>35</v>
      </c>
      <c r="N348" s="226" t="s">
        <v>52</v>
      </c>
      <c r="O348" s="89"/>
      <c r="P348" s="227">
        <f>O348*H348</f>
        <v>0</v>
      </c>
      <c r="Q348" s="227">
        <v>0.16192000000000001</v>
      </c>
      <c r="R348" s="227">
        <f>Q348*H348</f>
        <v>3.3703648000000004</v>
      </c>
      <c r="S348" s="227">
        <v>0</v>
      </c>
      <c r="T348" s="228">
        <f>S348*H348</f>
        <v>0</v>
      </c>
      <c r="U348" s="42"/>
      <c r="V348" s="42"/>
      <c r="W348" s="42"/>
      <c r="X348" s="42"/>
      <c r="Y348" s="42"/>
      <c r="Z348" s="42"/>
      <c r="AA348" s="42"/>
      <c r="AB348" s="42"/>
      <c r="AC348" s="42"/>
      <c r="AD348" s="42"/>
      <c r="AE348" s="42"/>
      <c r="AR348" s="229" t="s">
        <v>313</v>
      </c>
      <c r="AT348" s="229" t="s">
        <v>308</v>
      </c>
      <c r="AU348" s="229" t="s">
        <v>88</v>
      </c>
      <c r="AY348" s="20" t="s">
        <v>305</v>
      </c>
      <c r="BE348" s="230">
        <f>IF(N348="základní",J348,0)</f>
        <v>0</v>
      </c>
      <c r="BF348" s="230">
        <f>IF(N348="snížená",J348,0)</f>
        <v>0</v>
      </c>
      <c r="BG348" s="230">
        <f>IF(N348="zákl. přenesená",J348,0)</f>
        <v>0</v>
      </c>
      <c r="BH348" s="230">
        <f>IF(N348="sníž. přenesená",J348,0)</f>
        <v>0</v>
      </c>
      <c r="BI348" s="230">
        <f>IF(N348="nulová",J348,0)</f>
        <v>0</v>
      </c>
      <c r="BJ348" s="20" t="s">
        <v>313</v>
      </c>
      <c r="BK348" s="230">
        <f>ROUND(I348*H348,2)</f>
        <v>0</v>
      </c>
      <c r="BL348" s="20" t="s">
        <v>313</v>
      </c>
      <c r="BM348" s="229" t="s">
        <v>6614</v>
      </c>
    </row>
    <row r="349" s="2" customFormat="1">
      <c r="A349" s="42"/>
      <c r="B349" s="43"/>
      <c r="C349" s="44"/>
      <c r="D349" s="231" t="s">
        <v>315</v>
      </c>
      <c r="E349" s="44"/>
      <c r="F349" s="232" t="s">
        <v>6615</v>
      </c>
      <c r="G349" s="44"/>
      <c r="H349" s="44"/>
      <c r="I349" s="233"/>
      <c r="J349" s="44"/>
      <c r="K349" s="44"/>
      <c r="L349" s="48"/>
      <c r="M349" s="234"/>
      <c r="N349" s="235"/>
      <c r="O349" s="89"/>
      <c r="P349" s="89"/>
      <c r="Q349" s="89"/>
      <c r="R349" s="89"/>
      <c r="S349" s="89"/>
      <c r="T349" s="90"/>
      <c r="U349" s="42"/>
      <c r="V349" s="42"/>
      <c r="W349" s="42"/>
      <c r="X349" s="42"/>
      <c r="Y349" s="42"/>
      <c r="Z349" s="42"/>
      <c r="AA349" s="42"/>
      <c r="AB349" s="42"/>
      <c r="AC349" s="42"/>
      <c r="AD349" s="42"/>
      <c r="AE349" s="42"/>
      <c r="AT349" s="20" t="s">
        <v>315</v>
      </c>
      <c r="AU349" s="20" t="s">
        <v>88</v>
      </c>
    </row>
    <row r="350" s="2" customFormat="1">
      <c r="A350" s="42"/>
      <c r="B350" s="43"/>
      <c r="C350" s="44"/>
      <c r="D350" s="236" t="s">
        <v>328</v>
      </c>
      <c r="E350" s="44"/>
      <c r="F350" s="237" t="s">
        <v>6616</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328</v>
      </c>
      <c r="AU350" s="20" t="s">
        <v>88</v>
      </c>
    </row>
    <row r="351" s="15" customFormat="1">
      <c r="A351" s="15"/>
      <c r="B351" s="275"/>
      <c r="C351" s="276"/>
      <c r="D351" s="231" t="s">
        <v>342</v>
      </c>
      <c r="E351" s="277" t="s">
        <v>35</v>
      </c>
      <c r="F351" s="278" t="s">
        <v>6617</v>
      </c>
      <c r="G351" s="276"/>
      <c r="H351" s="277" t="s">
        <v>35</v>
      </c>
      <c r="I351" s="279"/>
      <c r="J351" s="276"/>
      <c r="K351" s="276"/>
      <c r="L351" s="280"/>
      <c r="M351" s="281"/>
      <c r="N351" s="282"/>
      <c r="O351" s="282"/>
      <c r="P351" s="282"/>
      <c r="Q351" s="282"/>
      <c r="R351" s="282"/>
      <c r="S351" s="282"/>
      <c r="T351" s="283"/>
      <c r="U351" s="15"/>
      <c r="V351" s="15"/>
      <c r="W351" s="15"/>
      <c r="X351" s="15"/>
      <c r="Y351" s="15"/>
      <c r="Z351" s="15"/>
      <c r="AA351" s="15"/>
      <c r="AB351" s="15"/>
      <c r="AC351" s="15"/>
      <c r="AD351" s="15"/>
      <c r="AE351" s="15"/>
      <c r="AT351" s="284" t="s">
        <v>342</v>
      </c>
      <c r="AU351" s="284" t="s">
        <v>88</v>
      </c>
      <c r="AV351" s="15" t="s">
        <v>86</v>
      </c>
      <c r="AW351" s="15" t="s">
        <v>41</v>
      </c>
      <c r="AX351" s="15" t="s">
        <v>79</v>
      </c>
      <c r="AY351" s="284" t="s">
        <v>305</v>
      </c>
    </row>
    <row r="352" s="15" customFormat="1">
      <c r="A352" s="15"/>
      <c r="B352" s="275"/>
      <c r="C352" s="276"/>
      <c r="D352" s="231" t="s">
        <v>342</v>
      </c>
      <c r="E352" s="277" t="s">
        <v>35</v>
      </c>
      <c r="F352" s="278" t="s">
        <v>6499</v>
      </c>
      <c r="G352" s="276"/>
      <c r="H352" s="277" t="s">
        <v>35</v>
      </c>
      <c r="I352" s="279"/>
      <c r="J352" s="276"/>
      <c r="K352" s="276"/>
      <c r="L352" s="280"/>
      <c r="M352" s="281"/>
      <c r="N352" s="282"/>
      <c r="O352" s="282"/>
      <c r="P352" s="282"/>
      <c r="Q352" s="282"/>
      <c r="R352" s="282"/>
      <c r="S352" s="282"/>
      <c r="T352" s="283"/>
      <c r="U352" s="15"/>
      <c r="V352" s="15"/>
      <c r="W352" s="15"/>
      <c r="X352" s="15"/>
      <c r="Y352" s="15"/>
      <c r="Z352" s="15"/>
      <c r="AA352" s="15"/>
      <c r="AB352" s="15"/>
      <c r="AC352" s="15"/>
      <c r="AD352" s="15"/>
      <c r="AE352" s="15"/>
      <c r="AT352" s="284" t="s">
        <v>342</v>
      </c>
      <c r="AU352" s="284" t="s">
        <v>88</v>
      </c>
      <c r="AV352" s="15" t="s">
        <v>86</v>
      </c>
      <c r="AW352" s="15" t="s">
        <v>41</v>
      </c>
      <c r="AX352" s="15" t="s">
        <v>79</v>
      </c>
      <c r="AY352" s="284" t="s">
        <v>305</v>
      </c>
    </row>
    <row r="353" s="13" customFormat="1">
      <c r="A353" s="13"/>
      <c r="B353" s="238"/>
      <c r="C353" s="239"/>
      <c r="D353" s="231" t="s">
        <v>342</v>
      </c>
      <c r="E353" s="240" t="s">
        <v>35</v>
      </c>
      <c r="F353" s="241" t="s">
        <v>6618</v>
      </c>
      <c r="G353" s="239"/>
      <c r="H353" s="242">
        <v>3.6800000000000002</v>
      </c>
      <c r="I353" s="243"/>
      <c r="J353" s="239"/>
      <c r="K353" s="239"/>
      <c r="L353" s="244"/>
      <c r="M353" s="245"/>
      <c r="N353" s="246"/>
      <c r="O353" s="246"/>
      <c r="P353" s="246"/>
      <c r="Q353" s="246"/>
      <c r="R353" s="246"/>
      <c r="S353" s="246"/>
      <c r="T353" s="247"/>
      <c r="U353" s="13"/>
      <c r="V353" s="13"/>
      <c r="W353" s="13"/>
      <c r="X353" s="13"/>
      <c r="Y353" s="13"/>
      <c r="Z353" s="13"/>
      <c r="AA353" s="13"/>
      <c r="AB353" s="13"/>
      <c r="AC353" s="13"/>
      <c r="AD353" s="13"/>
      <c r="AE353" s="13"/>
      <c r="AT353" s="248" t="s">
        <v>342</v>
      </c>
      <c r="AU353" s="248" t="s">
        <v>88</v>
      </c>
      <c r="AV353" s="13" t="s">
        <v>88</v>
      </c>
      <c r="AW353" s="13" t="s">
        <v>41</v>
      </c>
      <c r="AX353" s="13" t="s">
        <v>79</v>
      </c>
      <c r="AY353" s="248" t="s">
        <v>305</v>
      </c>
    </row>
    <row r="354" s="15" customFormat="1">
      <c r="A354" s="15"/>
      <c r="B354" s="275"/>
      <c r="C354" s="276"/>
      <c r="D354" s="231" t="s">
        <v>342</v>
      </c>
      <c r="E354" s="277" t="s">
        <v>35</v>
      </c>
      <c r="F354" s="278" t="s">
        <v>6619</v>
      </c>
      <c r="G354" s="276"/>
      <c r="H354" s="277" t="s">
        <v>35</v>
      </c>
      <c r="I354" s="279"/>
      <c r="J354" s="276"/>
      <c r="K354" s="276"/>
      <c r="L354" s="280"/>
      <c r="M354" s="281"/>
      <c r="N354" s="282"/>
      <c r="O354" s="282"/>
      <c r="P354" s="282"/>
      <c r="Q354" s="282"/>
      <c r="R354" s="282"/>
      <c r="S354" s="282"/>
      <c r="T354" s="283"/>
      <c r="U354" s="15"/>
      <c r="V354" s="15"/>
      <c r="W354" s="15"/>
      <c r="X354" s="15"/>
      <c r="Y354" s="15"/>
      <c r="Z354" s="15"/>
      <c r="AA354" s="15"/>
      <c r="AB354" s="15"/>
      <c r="AC354" s="15"/>
      <c r="AD354" s="15"/>
      <c r="AE354" s="15"/>
      <c r="AT354" s="284" t="s">
        <v>342</v>
      </c>
      <c r="AU354" s="284" t="s">
        <v>88</v>
      </c>
      <c r="AV354" s="15" t="s">
        <v>86</v>
      </c>
      <c r="AW354" s="15" t="s">
        <v>41</v>
      </c>
      <c r="AX354" s="15" t="s">
        <v>79</v>
      </c>
      <c r="AY354" s="284" t="s">
        <v>305</v>
      </c>
    </row>
    <row r="355" s="13" customFormat="1">
      <c r="A355" s="13"/>
      <c r="B355" s="238"/>
      <c r="C355" s="239"/>
      <c r="D355" s="231" t="s">
        <v>342</v>
      </c>
      <c r="E355" s="240" t="s">
        <v>35</v>
      </c>
      <c r="F355" s="241" t="s">
        <v>6620</v>
      </c>
      <c r="G355" s="239"/>
      <c r="H355" s="242">
        <v>17.135000000000002</v>
      </c>
      <c r="I355" s="243"/>
      <c r="J355" s="239"/>
      <c r="K355" s="239"/>
      <c r="L355" s="244"/>
      <c r="M355" s="245"/>
      <c r="N355" s="246"/>
      <c r="O355" s="246"/>
      <c r="P355" s="246"/>
      <c r="Q355" s="246"/>
      <c r="R355" s="246"/>
      <c r="S355" s="246"/>
      <c r="T355" s="247"/>
      <c r="U355" s="13"/>
      <c r="V355" s="13"/>
      <c r="W355" s="13"/>
      <c r="X355" s="13"/>
      <c r="Y355" s="13"/>
      <c r="Z355" s="13"/>
      <c r="AA355" s="13"/>
      <c r="AB355" s="13"/>
      <c r="AC355" s="13"/>
      <c r="AD355" s="13"/>
      <c r="AE355" s="13"/>
      <c r="AT355" s="248" t="s">
        <v>342</v>
      </c>
      <c r="AU355" s="248" t="s">
        <v>88</v>
      </c>
      <c r="AV355" s="13" t="s">
        <v>88</v>
      </c>
      <c r="AW355" s="13" t="s">
        <v>41</v>
      </c>
      <c r="AX355" s="13" t="s">
        <v>79</v>
      </c>
      <c r="AY355" s="248" t="s">
        <v>305</v>
      </c>
    </row>
    <row r="356" s="14" customFormat="1">
      <c r="A356" s="14"/>
      <c r="B356" s="249"/>
      <c r="C356" s="250"/>
      <c r="D356" s="231" t="s">
        <v>342</v>
      </c>
      <c r="E356" s="251" t="s">
        <v>35</v>
      </c>
      <c r="F356" s="252" t="s">
        <v>344</v>
      </c>
      <c r="G356" s="250"/>
      <c r="H356" s="253">
        <v>20.815000000000001</v>
      </c>
      <c r="I356" s="254"/>
      <c r="J356" s="250"/>
      <c r="K356" s="250"/>
      <c r="L356" s="255"/>
      <c r="M356" s="256"/>
      <c r="N356" s="257"/>
      <c r="O356" s="257"/>
      <c r="P356" s="257"/>
      <c r="Q356" s="257"/>
      <c r="R356" s="257"/>
      <c r="S356" s="257"/>
      <c r="T356" s="258"/>
      <c r="U356" s="14"/>
      <c r="V356" s="14"/>
      <c r="W356" s="14"/>
      <c r="X356" s="14"/>
      <c r="Y356" s="14"/>
      <c r="Z356" s="14"/>
      <c r="AA356" s="14"/>
      <c r="AB356" s="14"/>
      <c r="AC356" s="14"/>
      <c r="AD356" s="14"/>
      <c r="AE356" s="14"/>
      <c r="AT356" s="259" t="s">
        <v>342</v>
      </c>
      <c r="AU356" s="259" t="s">
        <v>88</v>
      </c>
      <c r="AV356" s="14" t="s">
        <v>313</v>
      </c>
      <c r="AW356" s="14" t="s">
        <v>41</v>
      </c>
      <c r="AX356" s="14" t="s">
        <v>86</v>
      </c>
      <c r="AY356" s="259" t="s">
        <v>305</v>
      </c>
    </row>
    <row r="357" s="2" customFormat="1" ht="33" customHeight="1">
      <c r="A357" s="42"/>
      <c r="B357" s="43"/>
      <c r="C357" s="218" t="s">
        <v>704</v>
      </c>
      <c r="D357" s="218" t="s">
        <v>308</v>
      </c>
      <c r="E357" s="219" t="s">
        <v>1964</v>
      </c>
      <c r="F357" s="220" t="s">
        <v>1965</v>
      </c>
      <c r="G357" s="221" t="s">
        <v>338</v>
      </c>
      <c r="H357" s="222">
        <v>20.815000000000001</v>
      </c>
      <c r="I357" s="223"/>
      <c r="J357" s="224">
        <f>ROUND(I357*H357,2)</f>
        <v>0</v>
      </c>
      <c r="K357" s="220" t="s">
        <v>325</v>
      </c>
      <c r="L357" s="48"/>
      <c r="M357" s="225" t="s">
        <v>35</v>
      </c>
      <c r="N357" s="226" t="s">
        <v>52</v>
      </c>
      <c r="O357" s="89"/>
      <c r="P357" s="227">
        <f>O357*H357</f>
        <v>0</v>
      </c>
      <c r="Q357" s="227">
        <v>1.031199</v>
      </c>
      <c r="R357" s="227">
        <f>Q357*H357</f>
        <v>21.464407185000002</v>
      </c>
      <c r="S357" s="227">
        <v>0</v>
      </c>
      <c r="T357" s="228">
        <f>S357*H357</f>
        <v>0</v>
      </c>
      <c r="U357" s="42"/>
      <c r="V357" s="42"/>
      <c r="W357" s="42"/>
      <c r="X357" s="42"/>
      <c r="Y357" s="42"/>
      <c r="Z357" s="42"/>
      <c r="AA357" s="42"/>
      <c r="AB357" s="42"/>
      <c r="AC357" s="42"/>
      <c r="AD357" s="42"/>
      <c r="AE357" s="42"/>
      <c r="AR357" s="229" t="s">
        <v>313</v>
      </c>
      <c r="AT357" s="229" t="s">
        <v>308</v>
      </c>
      <c r="AU357" s="229" t="s">
        <v>88</v>
      </c>
      <c r="AY357" s="20" t="s">
        <v>305</v>
      </c>
      <c r="BE357" s="230">
        <f>IF(N357="základní",J357,0)</f>
        <v>0</v>
      </c>
      <c r="BF357" s="230">
        <f>IF(N357="snížená",J357,0)</f>
        <v>0</v>
      </c>
      <c r="BG357" s="230">
        <f>IF(N357="zákl. přenesená",J357,0)</f>
        <v>0</v>
      </c>
      <c r="BH357" s="230">
        <f>IF(N357="sníž. přenesená",J357,0)</f>
        <v>0</v>
      </c>
      <c r="BI357" s="230">
        <f>IF(N357="nulová",J357,0)</f>
        <v>0</v>
      </c>
      <c r="BJ357" s="20" t="s">
        <v>313</v>
      </c>
      <c r="BK357" s="230">
        <f>ROUND(I357*H357,2)</f>
        <v>0</v>
      </c>
      <c r="BL357" s="20" t="s">
        <v>313</v>
      </c>
      <c r="BM357" s="229" t="s">
        <v>6621</v>
      </c>
    </row>
    <row r="358" s="2" customFormat="1">
      <c r="A358" s="42"/>
      <c r="B358" s="43"/>
      <c r="C358" s="44"/>
      <c r="D358" s="231" t="s">
        <v>315</v>
      </c>
      <c r="E358" s="44"/>
      <c r="F358" s="232" t="s">
        <v>1967</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315</v>
      </c>
      <c r="AU358" s="20" t="s">
        <v>88</v>
      </c>
    </row>
    <row r="359" s="2" customFormat="1">
      <c r="A359" s="42"/>
      <c r="B359" s="43"/>
      <c r="C359" s="44"/>
      <c r="D359" s="236" t="s">
        <v>328</v>
      </c>
      <c r="E359" s="44"/>
      <c r="F359" s="237" t="s">
        <v>1968</v>
      </c>
      <c r="G359" s="44"/>
      <c r="H359" s="44"/>
      <c r="I359" s="233"/>
      <c r="J359" s="44"/>
      <c r="K359" s="44"/>
      <c r="L359" s="48"/>
      <c r="M359" s="234"/>
      <c r="N359" s="235"/>
      <c r="O359" s="89"/>
      <c r="P359" s="89"/>
      <c r="Q359" s="89"/>
      <c r="R359" s="89"/>
      <c r="S359" s="89"/>
      <c r="T359" s="90"/>
      <c r="U359" s="42"/>
      <c r="V359" s="42"/>
      <c r="W359" s="42"/>
      <c r="X359" s="42"/>
      <c r="Y359" s="42"/>
      <c r="Z359" s="42"/>
      <c r="AA359" s="42"/>
      <c r="AB359" s="42"/>
      <c r="AC359" s="42"/>
      <c r="AD359" s="42"/>
      <c r="AE359" s="42"/>
      <c r="AT359" s="20" t="s">
        <v>328</v>
      </c>
      <c r="AU359" s="20" t="s">
        <v>88</v>
      </c>
    </row>
    <row r="360" s="15" customFormat="1">
      <c r="A360" s="15"/>
      <c r="B360" s="275"/>
      <c r="C360" s="276"/>
      <c r="D360" s="231" t="s">
        <v>342</v>
      </c>
      <c r="E360" s="277" t="s">
        <v>35</v>
      </c>
      <c r="F360" s="278" t="s">
        <v>6617</v>
      </c>
      <c r="G360" s="276"/>
      <c r="H360" s="277" t="s">
        <v>35</v>
      </c>
      <c r="I360" s="279"/>
      <c r="J360" s="276"/>
      <c r="K360" s="276"/>
      <c r="L360" s="280"/>
      <c r="M360" s="281"/>
      <c r="N360" s="282"/>
      <c r="O360" s="282"/>
      <c r="P360" s="282"/>
      <c r="Q360" s="282"/>
      <c r="R360" s="282"/>
      <c r="S360" s="282"/>
      <c r="T360" s="283"/>
      <c r="U360" s="15"/>
      <c r="V360" s="15"/>
      <c r="W360" s="15"/>
      <c r="X360" s="15"/>
      <c r="Y360" s="15"/>
      <c r="Z360" s="15"/>
      <c r="AA360" s="15"/>
      <c r="AB360" s="15"/>
      <c r="AC360" s="15"/>
      <c r="AD360" s="15"/>
      <c r="AE360" s="15"/>
      <c r="AT360" s="284" t="s">
        <v>342</v>
      </c>
      <c r="AU360" s="284" t="s">
        <v>88</v>
      </c>
      <c r="AV360" s="15" t="s">
        <v>86</v>
      </c>
      <c r="AW360" s="15" t="s">
        <v>41</v>
      </c>
      <c r="AX360" s="15" t="s">
        <v>79</v>
      </c>
      <c r="AY360" s="284" t="s">
        <v>305</v>
      </c>
    </row>
    <row r="361" s="15" customFormat="1">
      <c r="A361" s="15"/>
      <c r="B361" s="275"/>
      <c r="C361" s="276"/>
      <c r="D361" s="231" t="s">
        <v>342</v>
      </c>
      <c r="E361" s="277" t="s">
        <v>35</v>
      </c>
      <c r="F361" s="278" t="s">
        <v>6499</v>
      </c>
      <c r="G361" s="276"/>
      <c r="H361" s="277" t="s">
        <v>35</v>
      </c>
      <c r="I361" s="279"/>
      <c r="J361" s="276"/>
      <c r="K361" s="276"/>
      <c r="L361" s="280"/>
      <c r="M361" s="281"/>
      <c r="N361" s="282"/>
      <c r="O361" s="282"/>
      <c r="P361" s="282"/>
      <c r="Q361" s="282"/>
      <c r="R361" s="282"/>
      <c r="S361" s="282"/>
      <c r="T361" s="283"/>
      <c r="U361" s="15"/>
      <c r="V361" s="15"/>
      <c r="W361" s="15"/>
      <c r="X361" s="15"/>
      <c r="Y361" s="15"/>
      <c r="Z361" s="15"/>
      <c r="AA361" s="15"/>
      <c r="AB361" s="15"/>
      <c r="AC361" s="15"/>
      <c r="AD361" s="15"/>
      <c r="AE361" s="15"/>
      <c r="AT361" s="284" t="s">
        <v>342</v>
      </c>
      <c r="AU361" s="284" t="s">
        <v>88</v>
      </c>
      <c r="AV361" s="15" t="s">
        <v>86</v>
      </c>
      <c r="AW361" s="15" t="s">
        <v>41</v>
      </c>
      <c r="AX361" s="15" t="s">
        <v>79</v>
      </c>
      <c r="AY361" s="284" t="s">
        <v>305</v>
      </c>
    </row>
    <row r="362" s="13" customFormat="1">
      <c r="A362" s="13"/>
      <c r="B362" s="238"/>
      <c r="C362" s="239"/>
      <c r="D362" s="231" t="s">
        <v>342</v>
      </c>
      <c r="E362" s="240" t="s">
        <v>35</v>
      </c>
      <c r="F362" s="241" t="s">
        <v>6618</v>
      </c>
      <c r="G362" s="239"/>
      <c r="H362" s="242">
        <v>3.6800000000000002</v>
      </c>
      <c r="I362" s="243"/>
      <c r="J362" s="239"/>
      <c r="K362" s="239"/>
      <c r="L362" s="244"/>
      <c r="M362" s="245"/>
      <c r="N362" s="246"/>
      <c r="O362" s="246"/>
      <c r="P362" s="246"/>
      <c r="Q362" s="246"/>
      <c r="R362" s="246"/>
      <c r="S362" s="246"/>
      <c r="T362" s="247"/>
      <c r="U362" s="13"/>
      <c r="V362" s="13"/>
      <c r="W362" s="13"/>
      <c r="X362" s="13"/>
      <c r="Y362" s="13"/>
      <c r="Z362" s="13"/>
      <c r="AA362" s="13"/>
      <c r="AB362" s="13"/>
      <c r="AC362" s="13"/>
      <c r="AD362" s="13"/>
      <c r="AE362" s="13"/>
      <c r="AT362" s="248" t="s">
        <v>342</v>
      </c>
      <c r="AU362" s="248" t="s">
        <v>88</v>
      </c>
      <c r="AV362" s="13" t="s">
        <v>88</v>
      </c>
      <c r="AW362" s="13" t="s">
        <v>41</v>
      </c>
      <c r="AX362" s="13" t="s">
        <v>79</v>
      </c>
      <c r="AY362" s="248" t="s">
        <v>305</v>
      </c>
    </row>
    <row r="363" s="15" customFormat="1">
      <c r="A363" s="15"/>
      <c r="B363" s="275"/>
      <c r="C363" s="276"/>
      <c r="D363" s="231" t="s">
        <v>342</v>
      </c>
      <c r="E363" s="277" t="s">
        <v>35</v>
      </c>
      <c r="F363" s="278" t="s">
        <v>6619</v>
      </c>
      <c r="G363" s="276"/>
      <c r="H363" s="277" t="s">
        <v>35</v>
      </c>
      <c r="I363" s="279"/>
      <c r="J363" s="276"/>
      <c r="K363" s="276"/>
      <c r="L363" s="280"/>
      <c r="M363" s="281"/>
      <c r="N363" s="282"/>
      <c r="O363" s="282"/>
      <c r="P363" s="282"/>
      <c r="Q363" s="282"/>
      <c r="R363" s="282"/>
      <c r="S363" s="282"/>
      <c r="T363" s="283"/>
      <c r="U363" s="15"/>
      <c r="V363" s="15"/>
      <c r="W363" s="15"/>
      <c r="X363" s="15"/>
      <c r="Y363" s="15"/>
      <c r="Z363" s="15"/>
      <c r="AA363" s="15"/>
      <c r="AB363" s="15"/>
      <c r="AC363" s="15"/>
      <c r="AD363" s="15"/>
      <c r="AE363" s="15"/>
      <c r="AT363" s="284" t="s">
        <v>342</v>
      </c>
      <c r="AU363" s="284" t="s">
        <v>88</v>
      </c>
      <c r="AV363" s="15" t="s">
        <v>86</v>
      </c>
      <c r="AW363" s="15" t="s">
        <v>41</v>
      </c>
      <c r="AX363" s="15" t="s">
        <v>79</v>
      </c>
      <c r="AY363" s="284" t="s">
        <v>305</v>
      </c>
    </row>
    <row r="364" s="13" customFormat="1">
      <c r="A364" s="13"/>
      <c r="B364" s="238"/>
      <c r="C364" s="239"/>
      <c r="D364" s="231" t="s">
        <v>342</v>
      </c>
      <c r="E364" s="240" t="s">
        <v>35</v>
      </c>
      <c r="F364" s="241" t="s">
        <v>6620</v>
      </c>
      <c r="G364" s="239"/>
      <c r="H364" s="242">
        <v>17.135000000000002</v>
      </c>
      <c r="I364" s="243"/>
      <c r="J364" s="239"/>
      <c r="K364" s="239"/>
      <c r="L364" s="244"/>
      <c r="M364" s="245"/>
      <c r="N364" s="246"/>
      <c r="O364" s="246"/>
      <c r="P364" s="246"/>
      <c r="Q364" s="246"/>
      <c r="R364" s="246"/>
      <c r="S364" s="246"/>
      <c r="T364" s="247"/>
      <c r="U364" s="13"/>
      <c r="V364" s="13"/>
      <c r="W364" s="13"/>
      <c r="X364" s="13"/>
      <c r="Y364" s="13"/>
      <c r="Z364" s="13"/>
      <c r="AA364" s="13"/>
      <c r="AB364" s="13"/>
      <c r="AC364" s="13"/>
      <c r="AD364" s="13"/>
      <c r="AE364" s="13"/>
      <c r="AT364" s="248" t="s">
        <v>342</v>
      </c>
      <c r="AU364" s="248" t="s">
        <v>88</v>
      </c>
      <c r="AV364" s="13" t="s">
        <v>88</v>
      </c>
      <c r="AW364" s="13" t="s">
        <v>41</v>
      </c>
      <c r="AX364" s="13" t="s">
        <v>79</v>
      </c>
      <c r="AY364" s="248" t="s">
        <v>305</v>
      </c>
    </row>
    <row r="365" s="14" customFormat="1">
      <c r="A365" s="14"/>
      <c r="B365" s="249"/>
      <c r="C365" s="250"/>
      <c r="D365" s="231" t="s">
        <v>342</v>
      </c>
      <c r="E365" s="251" t="s">
        <v>35</v>
      </c>
      <c r="F365" s="252" t="s">
        <v>344</v>
      </c>
      <c r="G365" s="250"/>
      <c r="H365" s="253">
        <v>20.815000000000001</v>
      </c>
      <c r="I365" s="254"/>
      <c r="J365" s="250"/>
      <c r="K365" s="250"/>
      <c r="L365" s="255"/>
      <c r="M365" s="256"/>
      <c r="N365" s="257"/>
      <c r="O365" s="257"/>
      <c r="P365" s="257"/>
      <c r="Q365" s="257"/>
      <c r="R365" s="257"/>
      <c r="S365" s="257"/>
      <c r="T365" s="258"/>
      <c r="U365" s="14"/>
      <c r="V365" s="14"/>
      <c r="W365" s="14"/>
      <c r="X365" s="14"/>
      <c r="Y365" s="14"/>
      <c r="Z365" s="14"/>
      <c r="AA365" s="14"/>
      <c r="AB365" s="14"/>
      <c r="AC365" s="14"/>
      <c r="AD365" s="14"/>
      <c r="AE365" s="14"/>
      <c r="AT365" s="259" t="s">
        <v>342</v>
      </c>
      <c r="AU365" s="259" t="s">
        <v>88</v>
      </c>
      <c r="AV365" s="14" t="s">
        <v>313</v>
      </c>
      <c r="AW365" s="14" t="s">
        <v>41</v>
      </c>
      <c r="AX365" s="14" t="s">
        <v>86</v>
      </c>
      <c r="AY365" s="259" t="s">
        <v>305</v>
      </c>
    </row>
    <row r="366" s="12" customFormat="1" ht="22.8" customHeight="1">
      <c r="A366" s="12"/>
      <c r="B366" s="202"/>
      <c r="C366" s="203"/>
      <c r="D366" s="204" t="s">
        <v>78</v>
      </c>
      <c r="E366" s="216" t="s">
        <v>357</v>
      </c>
      <c r="F366" s="216" t="s">
        <v>3995</v>
      </c>
      <c r="G366" s="203"/>
      <c r="H366" s="203"/>
      <c r="I366" s="206"/>
      <c r="J366" s="217">
        <f>BK366</f>
        <v>0</v>
      </c>
      <c r="K366" s="203"/>
      <c r="L366" s="208"/>
      <c r="M366" s="209"/>
      <c r="N366" s="210"/>
      <c r="O366" s="210"/>
      <c r="P366" s="211">
        <f>SUM(P367:P392)</f>
        <v>0</v>
      </c>
      <c r="Q366" s="210"/>
      <c r="R366" s="211">
        <f>SUM(R367:R392)</f>
        <v>6.8123125000000009</v>
      </c>
      <c r="S366" s="210"/>
      <c r="T366" s="212">
        <f>SUM(T367:T392)</f>
        <v>0</v>
      </c>
      <c r="U366" s="12"/>
      <c r="V366" s="12"/>
      <c r="W366" s="12"/>
      <c r="X366" s="12"/>
      <c r="Y366" s="12"/>
      <c r="Z366" s="12"/>
      <c r="AA366" s="12"/>
      <c r="AB366" s="12"/>
      <c r="AC366" s="12"/>
      <c r="AD366" s="12"/>
      <c r="AE366" s="12"/>
      <c r="AR366" s="213" t="s">
        <v>86</v>
      </c>
      <c r="AT366" s="214" t="s">
        <v>78</v>
      </c>
      <c r="AU366" s="214" t="s">
        <v>86</v>
      </c>
      <c r="AY366" s="213" t="s">
        <v>305</v>
      </c>
      <c r="BK366" s="215">
        <f>SUM(BK367:BK392)</f>
        <v>0</v>
      </c>
    </row>
    <row r="367" s="2" customFormat="1" ht="33" customHeight="1">
      <c r="A367" s="42"/>
      <c r="B367" s="43"/>
      <c r="C367" s="218" t="s">
        <v>709</v>
      </c>
      <c r="D367" s="218" t="s">
        <v>308</v>
      </c>
      <c r="E367" s="219" t="s">
        <v>6622</v>
      </c>
      <c r="F367" s="220" t="s">
        <v>6623</v>
      </c>
      <c r="G367" s="221" t="s">
        <v>311</v>
      </c>
      <c r="H367" s="222">
        <v>9.25</v>
      </c>
      <c r="I367" s="223"/>
      <c r="J367" s="224">
        <f>ROUND(I367*H367,2)</f>
        <v>0</v>
      </c>
      <c r="K367" s="220" t="s">
        <v>325</v>
      </c>
      <c r="L367" s="48"/>
      <c r="M367" s="225" t="s">
        <v>35</v>
      </c>
      <c r="N367" s="226" t="s">
        <v>52</v>
      </c>
      <c r="O367" s="89"/>
      <c r="P367" s="227">
        <f>O367*H367</f>
        <v>0</v>
      </c>
      <c r="Q367" s="227">
        <v>0.00025000000000000001</v>
      </c>
      <c r="R367" s="227">
        <f>Q367*H367</f>
        <v>0.0023124999999999999</v>
      </c>
      <c r="S367" s="227">
        <v>0</v>
      </c>
      <c r="T367" s="228">
        <f>S367*H367</f>
        <v>0</v>
      </c>
      <c r="U367" s="42"/>
      <c r="V367" s="42"/>
      <c r="W367" s="42"/>
      <c r="X367" s="42"/>
      <c r="Y367" s="42"/>
      <c r="Z367" s="42"/>
      <c r="AA367" s="42"/>
      <c r="AB367" s="42"/>
      <c r="AC367" s="42"/>
      <c r="AD367" s="42"/>
      <c r="AE367" s="42"/>
      <c r="AR367" s="229" t="s">
        <v>313</v>
      </c>
      <c r="AT367" s="229" t="s">
        <v>308</v>
      </c>
      <c r="AU367" s="229" t="s">
        <v>88</v>
      </c>
      <c r="AY367" s="20" t="s">
        <v>305</v>
      </c>
      <c r="BE367" s="230">
        <f>IF(N367="základní",J367,0)</f>
        <v>0</v>
      </c>
      <c r="BF367" s="230">
        <f>IF(N367="snížená",J367,0)</f>
        <v>0</v>
      </c>
      <c r="BG367" s="230">
        <f>IF(N367="zákl. přenesená",J367,0)</f>
        <v>0</v>
      </c>
      <c r="BH367" s="230">
        <f>IF(N367="sníž. přenesená",J367,0)</f>
        <v>0</v>
      </c>
      <c r="BI367" s="230">
        <f>IF(N367="nulová",J367,0)</f>
        <v>0</v>
      </c>
      <c r="BJ367" s="20" t="s">
        <v>313</v>
      </c>
      <c r="BK367" s="230">
        <f>ROUND(I367*H367,2)</f>
        <v>0</v>
      </c>
      <c r="BL367" s="20" t="s">
        <v>313</v>
      </c>
      <c r="BM367" s="229" t="s">
        <v>6624</v>
      </c>
    </row>
    <row r="368" s="2" customFormat="1">
      <c r="A368" s="42"/>
      <c r="B368" s="43"/>
      <c r="C368" s="44"/>
      <c r="D368" s="231" t="s">
        <v>315</v>
      </c>
      <c r="E368" s="44"/>
      <c r="F368" s="232" t="s">
        <v>6625</v>
      </c>
      <c r="G368" s="44"/>
      <c r="H368" s="44"/>
      <c r="I368" s="233"/>
      <c r="J368" s="44"/>
      <c r="K368" s="44"/>
      <c r="L368" s="48"/>
      <c r="M368" s="234"/>
      <c r="N368" s="235"/>
      <c r="O368" s="89"/>
      <c r="P368" s="89"/>
      <c r="Q368" s="89"/>
      <c r="R368" s="89"/>
      <c r="S368" s="89"/>
      <c r="T368" s="90"/>
      <c r="U368" s="42"/>
      <c r="V368" s="42"/>
      <c r="W368" s="42"/>
      <c r="X368" s="42"/>
      <c r="Y368" s="42"/>
      <c r="Z368" s="42"/>
      <c r="AA368" s="42"/>
      <c r="AB368" s="42"/>
      <c r="AC368" s="42"/>
      <c r="AD368" s="42"/>
      <c r="AE368" s="42"/>
      <c r="AT368" s="20" t="s">
        <v>315</v>
      </c>
      <c r="AU368" s="20" t="s">
        <v>88</v>
      </c>
    </row>
    <row r="369" s="2" customFormat="1">
      <c r="A369" s="42"/>
      <c r="B369" s="43"/>
      <c r="C369" s="44"/>
      <c r="D369" s="236" t="s">
        <v>328</v>
      </c>
      <c r="E369" s="44"/>
      <c r="F369" s="237" t="s">
        <v>6626</v>
      </c>
      <c r="G369" s="44"/>
      <c r="H369" s="44"/>
      <c r="I369" s="233"/>
      <c r="J369" s="44"/>
      <c r="K369" s="44"/>
      <c r="L369" s="48"/>
      <c r="M369" s="234"/>
      <c r="N369" s="235"/>
      <c r="O369" s="89"/>
      <c r="P369" s="89"/>
      <c r="Q369" s="89"/>
      <c r="R369" s="89"/>
      <c r="S369" s="89"/>
      <c r="T369" s="90"/>
      <c r="U369" s="42"/>
      <c r="V369" s="42"/>
      <c r="W369" s="42"/>
      <c r="X369" s="42"/>
      <c r="Y369" s="42"/>
      <c r="Z369" s="42"/>
      <c r="AA369" s="42"/>
      <c r="AB369" s="42"/>
      <c r="AC369" s="42"/>
      <c r="AD369" s="42"/>
      <c r="AE369" s="42"/>
      <c r="AT369" s="20" t="s">
        <v>328</v>
      </c>
      <c r="AU369" s="20" t="s">
        <v>88</v>
      </c>
    </row>
    <row r="370" s="13" customFormat="1">
      <c r="A370" s="13"/>
      <c r="B370" s="238"/>
      <c r="C370" s="239"/>
      <c r="D370" s="231" t="s">
        <v>342</v>
      </c>
      <c r="E370" s="240" t="s">
        <v>35</v>
      </c>
      <c r="F370" s="241" t="s">
        <v>6627</v>
      </c>
      <c r="G370" s="239"/>
      <c r="H370" s="242">
        <v>9.25</v>
      </c>
      <c r="I370" s="243"/>
      <c r="J370" s="239"/>
      <c r="K370" s="239"/>
      <c r="L370" s="244"/>
      <c r="M370" s="245"/>
      <c r="N370" s="246"/>
      <c r="O370" s="246"/>
      <c r="P370" s="246"/>
      <c r="Q370" s="246"/>
      <c r="R370" s="246"/>
      <c r="S370" s="246"/>
      <c r="T370" s="247"/>
      <c r="U370" s="13"/>
      <c r="V370" s="13"/>
      <c r="W370" s="13"/>
      <c r="X370" s="13"/>
      <c r="Y370" s="13"/>
      <c r="Z370" s="13"/>
      <c r="AA370" s="13"/>
      <c r="AB370" s="13"/>
      <c r="AC370" s="13"/>
      <c r="AD370" s="13"/>
      <c r="AE370" s="13"/>
      <c r="AT370" s="248" t="s">
        <v>342</v>
      </c>
      <c r="AU370" s="248" t="s">
        <v>88</v>
      </c>
      <c r="AV370" s="13" t="s">
        <v>88</v>
      </c>
      <c r="AW370" s="13" t="s">
        <v>41</v>
      </c>
      <c r="AX370" s="13" t="s">
        <v>79</v>
      </c>
      <c r="AY370" s="248" t="s">
        <v>305</v>
      </c>
    </row>
    <row r="371" s="14" customFormat="1">
      <c r="A371" s="14"/>
      <c r="B371" s="249"/>
      <c r="C371" s="250"/>
      <c r="D371" s="231" t="s">
        <v>342</v>
      </c>
      <c r="E371" s="251" t="s">
        <v>35</v>
      </c>
      <c r="F371" s="252" t="s">
        <v>344</v>
      </c>
      <c r="G371" s="250"/>
      <c r="H371" s="253">
        <v>9.25</v>
      </c>
      <c r="I371" s="254"/>
      <c r="J371" s="250"/>
      <c r="K371" s="250"/>
      <c r="L371" s="255"/>
      <c r="M371" s="256"/>
      <c r="N371" s="257"/>
      <c r="O371" s="257"/>
      <c r="P371" s="257"/>
      <c r="Q371" s="257"/>
      <c r="R371" s="257"/>
      <c r="S371" s="257"/>
      <c r="T371" s="258"/>
      <c r="U371" s="14"/>
      <c r="V371" s="14"/>
      <c r="W371" s="14"/>
      <c r="X371" s="14"/>
      <c r="Y371" s="14"/>
      <c r="Z371" s="14"/>
      <c r="AA371" s="14"/>
      <c r="AB371" s="14"/>
      <c r="AC371" s="14"/>
      <c r="AD371" s="14"/>
      <c r="AE371" s="14"/>
      <c r="AT371" s="259" t="s">
        <v>342</v>
      </c>
      <c r="AU371" s="259" t="s">
        <v>88</v>
      </c>
      <c r="AV371" s="14" t="s">
        <v>313</v>
      </c>
      <c r="AW371" s="14" t="s">
        <v>41</v>
      </c>
      <c r="AX371" s="14" t="s">
        <v>86</v>
      </c>
      <c r="AY371" s="259" t="s">
        <v>305</v>
      </c>
    </row>
    <row r="372" s="2" customFormat="1" ht="16.5" customHeight="1">
      <c r="A372" s="42"/>
      <c r="B372" s="43"/>
      <c r="C372" s="260" t="s">
        <v>713</v>
      </c>
      <c r="D372" s="260" t="s">
        <v>303</v>
      </c>
      <c r="E372" s="261" t="s">
        <v>6628</v>
      </c>
      <c r="F372" s="262" t="s">
        <v>6629</v>
      </c>
      <c r="G372" s="263" t="s">
        <v>360</v>
      </c>
      <c r="H372" s="264">
        <v>3</v>
      </c>
      <c r="I372" s="265"/>
      <c r="J372" s="266">
        <f>ROUND(I372*H372,2)</f>
        <v>0</v>
      </c>
      <c r="K372" s="262" t="s">
        <v>325</v>
      </c>
      <c r="L372" s="267"/>
      <c r="M372" s="268" t="s">
        <v>35</v>
      </c>
      <c r="N372" s="269" t="s">
        <v>52</v>
      </c>
      <c r="O372" s="89"/>
      <c r="P372" s="227">
        <f>O372*H372</f>
        <v>0</v>
      </c>
      <c r="Q372" s="227">
        <v>1.51</v>
      </c>
      <c r="R372" s="227">
        <f>Q372*H372</f>
        <v>4.5300000000000002</v>
      </c>
      <c r="S372" s="227">
        <v>0</v>
      </c>
      <c r="T372" s="228">
        <f>S372*H372</f>
        <v>0</v>
      </c>
      <c r="U372" s="42"/>
      <c r="V372" s="42"/>
      <c r="W372" s="42"/>
      <c r="X372" s="42"/>
      <c r="Y372" s="42"/>
      <c r="Z372" s="42"/>
      <c r="AA372" s="42"/>
      <c r="AB372" s="42"/>
      <c r="AC372" s="42"/>
      <c r="AD372" s="42"/>
      <c r="AE372" s="42"/>
      <c r="AR372" s="229" t="s">
        <v>357</v>
      </c>
      <c r="AT372" s="229" t="s">
        <v>303</v>
      </c>
      <c r="AU372" s="229" t="s">
        <v>88</v>
      </c>
      <c r="AY372" s="20" t="s">
        <v>305</v>
      </c>
      <c r="BE372" s="230">
        <f>IF(N372="základní",J372,0)</f>
        <v>0</v>
      </c>
      <c r="BF372" s="230">
        <f>IF(N372="snížená",J372,0)</f>
        <v>0</v>
      </c>
      <c r="BG372" s="230">
        <f>IF(N372="zákl. přenesená",J372,0)</f>
        <v>0</v>
      </c>
      <c r="BH372" s="230">
        <f>IF(N372="sníž. přenesená",J372,0)</f>
        <v>0</v>
      </c>
      <c r="BI372" s="230">
        <f>IF(N372="nulová",J372,0)</f>
        <v>0</v>
      </c>
      <c r="BJ372" s="20" t="s">
        <v>313</v>
      </c>
      <c r="BK372" s="230">
        <f>ROUND(I372*H372,2)</f>
        <v>0</v>
      </c>
      <c r="BL372" s="20" t="s">
        <v>313</v>
      </c>
      <c r="BM372" s="229" t="s">
        <v>6630</v>
      </c>
    </row>
    <row r="373" s="2" customFormat="1">
      <c r="A373" s="42"/>
      <c r="B373" s="43"/>
      <c r="C373" s="44"/>
      <c r="D373" s="231" t="s">
        <v>315</v>
      </c>
      <c r="E373" s="44"/>
      <c r="F373" s="232" t="s">
        <v>6629</v>
      </c>
      <c r="G373" s="44"/>
      <c r="H373" s="44"/>
      <c r="I373" s="233"/>
      <c r="J373" s="44"/>
      <c r="K373" s="44"/>
      <c r="L373" s="48"/>
      <c r="M373" s="234"/>
      <c r="N373" s="235"/>
      <c r="O373" s="89"/>
      <c r="P373" s="89"/>
      <c r="Q373" s="89"/>
      <c r="R373" s="89"/>
      <c r="S373" s="89"/>
      <c r="T373" s="90"/>
      <c r="U373" s="42"/>
      <c r="V373" s="42"/>
      <c r="W373" s="42"/>
      <c r="X373" s="42"/>
      <c r="Y373" s="42"/>
      <c r="Z373" s="42"/>
      <c r="AA373" s="42"/>
      <c r="AB373" s="42"/>
      <c r="AC373" s="42"/>
      <c r="AD373" s="42"/>
      <c r="AE373" s="42"/>
      <c r="AT373" s="20" t="s">
        <v>315</v>
      </c>
      <c r="AU373" s="20" t="s">
        <v>88</v>
      </c>
    </row>
    <row r="374" s="2" customFormat="1">
      <c r="A374" s="42"/>
      <c r="B374" s="43"/>
      <c r="C374" s="44"/>
      <c r="D374" s="231" t="s">
        <v>472</v>
      </c>
      <c r="E374" s="44"/>
      <c r="F374" s="274" t="s">
        <v>5171</v>
      </c>
      <c r="G374" s="44"/>
      <c r="H374" s="44"/>
      <c r="I374" s="233"/>
      <c r="J374" s="44"/>
      <c r="K374" s="44"/>
      <c r="L374" s="48"/>
      <c r="M374" s="234"/>
      <c r="N374" s="235"/>
      <c r="O374" s="89"/>
      <c r="P374" s="89"/>
      <c r="Q374" s="89"/>
      <c r="R374" s="89"/>
      <c r="S374" s="89"/>
      <c r="T374" s="90"/>
      <c r="U374" s="42"/>
      <c r="V374" s="42"/>
      <c r="W374" s="42"/>
      <c r="X374" s="42"/>
      <c r="Y374" s="42"/>
      <c r="Z374" s="42"/>
      <c r="AA374" s="42"/>
      <c r="AB374" s="42"/>
      <c r="AC374" s="42"/>
      <c r="AD374" s="42"/>
      <c r="AE374" s="42"/>
      <c r="AT374" s="20" t="s">
        <v>472</v>
      </c>
      <c r="AU374" s="20" t="s">
        <v>88</v>
      </c>
    </row>
    <row r="375" s="13" customFormat="1">
      <c r="A375" s="13"/>
      <c r="B375" s="238"/>
      <c r="C375" s="239"/>
      <c r="D375" s="231" t="s">
        <v>342</v>
      </c>
      <c r="E375" s="240" t="s">
        <v>35</v>
      </c>
      <c r="F375" s="241" t="s">
        <v>96</v>
      </c>
      <c r="G375" s="239"/>
      <c r="H375" s="242">
        <v>3</v>
      </c>
      <c r="I375" s="243"/>
      <c r="J375" s="239"/>
      <c r="K375" s="239"/>
      <c r="L375" s="244"/>
      <c r="M375" s="245"/>
      <c r="N375" s="246"/>
      <c r="O375" s="246"/>
      <c r="P375" s="246"/>
      <c r="Q375" s="246"/>
      <c r="R375" s="246"/>
      <c r="S375" s="246"/>
      <c r="T375" s="247"/>
      <c r="U375" s="13"/>
      <c r="V375" s="13"/>
      <c r="W375" s="13"/>
      <c r="X375" s="13"/>
      <c r="Y375" s="13"/>
      <c r="Z375" s="13"/>
      <c r="AA375" s="13"/>
      <c r="AB375" s="13"/>
      <c r="AC375" s="13"/>
      <c r="AD375" s="13"/>
      <c r="AE375" s="13"/>
      <c r="AT375" s="248" t="s">
        <v>342</v>
      </c>
      <c r="AU375" s="248" t="s">
        <v>88</v>
      </c>
      <c r="AV375" s="13" t="s">
        <v>88</v>
      </c>
      <c r="AW375" s="13" t="s">
        <v>41</v>
      </c>
      <c r="AX375" s="13" t="s">
        <v>79</v>
      </c>
      <c r="AY375" s="248" t="s">
        <v>305</v>
      </c>
    </row>
    <row r="376" s="14" customFormat="1">
      <c r="A376" s="14"/>
      <c r="B376" s="249"/>
      <c r="C376" s="250"/>
      <c r="D376" s="231" t="s">
        <v>342</v>
      </c>
      <c r="E376" s="251" t="s">
        <v>35</v>
      </c>
      <c r="F376" s="252" t="s">
        <v>344</v>
      </c>
      <c r="G376" s="250"/>
      <c r="H376" s="253">
        <v>3</v>
      </c>
      <c r="I376" s="254"/>
      <c r="J376" s="250"/>
      <c r="K376" s="250"/>
      <c r="L376" s="255"/>
      <c r="M376" s="256"/>
      <c r="N376" s="257"/>
      <c r="O376" s="257"/>
      <c r="P376" s="257"/>
      <c r="Q376" s="257"/>
      <c r="R376" s="257"/>
      <c r="S376" s="257"/>
      <c r="T376" s="258"/>
      <c r="U376" s="14"/>
      <c r="V376" s="14"/>
      <c r="W376" s="14"/>
      <c r="X376" s="14"/>
      <c r="Y376" s="14"/>
      <c r="Z376" s="14"/>
      <c r="AA376" s="14"/>
      <c r="AB376" s="14"/>
      <c r="AC376" s="14"/>
      <c r="AD376" s="14"/>
      <c r="AE376" s="14"/>
      <c r="AT376" s="259" t="s">
        <v>342</v>
      </c>
      <c r="AU376" s="259" t="s">
        <v>88</v>
      </c>
      <c r="AV376" s="14" t="s">
        <v>313</v>
      </c>
      <c r="AW376" s="14" t="s">
        <v>41</v>
      </c>
      <c r="AX376" s="14" t="s">
        <v>86</v>
      </c>
      <c r="AY376" s="259" t="s">
        <v>305</v>
      </c>
    </row>
    <row r="377" s="2" customFormat="1" ht="24.15" customHeight="1">
      <c r="A377" s="42"/>
      <c r="B377" s="43"/>
      <c r="C377" s="260" t="s">
        <v>722</v>
      </c>
      <c r="D377" s="260" t="s">
        <v>303</v>
      </c>
      <c r="E377" s="261" t="s">
        <v>6631</v>
      </c>
      <c r="F377" s="262" t="s">
        <v>6632</v>
      </c>
      <c r="G377" s="263" t="s">
        <v>360</v>
      </c>
      <c r="H377" s="264">
        <v>1</v>
      </c>
      <c r="I377" s="265"/>
      <c r="J377" s="266">
        <f>ROUND(I377*H377,2)</f>
        <v>0</v>
      </c>
      <c r="K377" s="262" t="s">
        <v>325</v>
      </c>
      <c r="L377" s="267"/>
      <c r="M377" s="268" t="s">
        <v>35</v>
      </c>
      <c r="N377" s="269" t="s">
        <v>52</v>
      </c>
      <c r="O377" s="89"/>
      <c r="P377" s="227">
        <f>O377*H377</f>
        <v>0</v>
      </c>
      <c r="Q377" s="227">
        <v>2.2799999999999998</v>
      </c>
      <c r="R377" s="227">
        <f>Q377*H377</f>
        <v>2.2799999999999998</v>
      </c>
      <c r="S377" s="227">
        <v>0</v>
      </c>
      <c r="T377" s="228">
        <f>S377*H377</f>
        <v>0</v>
      </c>
      <c r="U377" s="42"/>
      <c r="V377" s="42"/>
      <c r="W377" s="42"/>
      <c r="X377" s="42"/>
      <c r="Y377" s="42"/>
      <c r="Z377" s="42"/>
      <c r="AA377" s="42"/>
      <c r="AB377" s="42"/>
      <c r="AC377" s="42"/>
      <c r="AD377" s="42"/>
      <c r="AE377" s="42"/>
      <c r="AR377" s="229" t="s">
        <v>357</v>
      </c>
      <c r="AT377" s="229" t="s">
        <v>303</v>
      </c>
      <c r="AU377" s="229" t="s">
        <v>88</v>
      </c>
      <c r="AY377" s="20" t="s">
        <v>305</v>
      </c>
      <c r="BE377" s="230">
        <f>IF(N377="základní",J377,0)</f>
        <v>0</v>
      </c>
      <c r="BF377" s="230">
        <f>IF(N377="snížená",J377,0)</f>
        <v>0</v>
      </c>
      <c r="BG377" s="230">
        <f>IF(N377="zákl. přenesená",J377,0)</f>
        <v>0</v>
      </c>
      <c r="BH377" s="230">
        <f>IF(N377="sníž. přenesená",J377,0)</f>
        <v>0</v>
      </c>
      <c r="BI377" s="230">
        <f>IF(N377="nulová",J377,0)</f>
        <v>0</v>
      </c>
      <c r="BJ377" s="20" t="s">
        <v>313</v>
      </c>
      <c r="BK377" s="230">
        <f>ROUND(I377*H377,2)</f>
        <v>0</v>
      </c>
      <c r="BL377" s="20" t="s">
        <v>313</v>
      </c>
      <c r="BM377" s="229" t="s">
        <v>6633</v>
      </c>
    </row>
    <row r="378" s="2" customFormat="1">
      <c r="A378" s="42"/>
      <c r="B378" s="43"/>
      <c r="C378" s="44"/>
      <c r="D378" s="231" t="s">
        <v>315</v>
      </c>
      <c r="E378" s="44"/>
      <c r="F378" s="232" t="s">
        <v>6632</v>
      </c>
      <c r="G378" s="44"/>
      <c r="H378" s="44"/>
      <c r="I378" s="233"/>
      <c r="J378" s="44"/>
      <c r="K378" s="44"/>
      <c r="L378" s="48"/>
      <c r="M378" s="234"/>
      <c r="N378" s="235"/>
      <c r="O378" s="89"/>
      <c r="P378" s="89"/>
      <c r="Q378" s="89"/>
      <c r="R378" s="89"/>
      <c r="S378" s="89"/>
      <c r="T378" s="90"/>
      <c r="U378" s="42"/>
      <c r="V378" s="42"/>
      <c r="W378" s="42"/>
      <c r="X378" s="42"/>
      <c r="Y378" s="42"/>
      <c r="Z378" s="42"/>
      <c r="AA378" s="42"/>
      <c r="AB378" s="42"/>
      <c r="AC378" s="42"/>
      <c r="AD378" s="42"/>
      <c r="AE378" s="42"/>
      <c r="AT378" s="20" t="s">
        <v>315</v>
      </c>
      <c r="AU378" s="20" t="s">
        <v>88</v>
      </c>
    </row>
    <row r="379" s="2" customFormat="1">
      <c r="A379" s="42"/>
      <c r="B379" s="43"/>
      <c r="C379" s="44"/>
      <c r="D379" s="231" t="s">
        <v>472</v>
      </c>
      <c r="E379" s="44"/>
      <c r="F379" s="274" t="s">
        <v>6634</v>
      </c>
      <c r="G379" s="44"/>
      <c r="H379" s="44"/>
      <c r="I379" s="233"/>
      <c r="J379" s="44"/>
      <c r="K379" s="44"/>
      <c r="L379" s="48"/>
      <c r="M379" s="234"/>
      <c r="N379" s="235"/>
      <c r="O379" s="89"/>
      <c r="P379" s="89"/>
      <c r="Q379" s="89"/>
      <c r="R379" s="89"/>
      <c r="S379" s="89"/>
      <c r="T379" s="90"/>
      <c r="U379" s="42"/>
      <c r="V379" s="42"/>
      <c r="W379" s="42"/>
      <c r="X379" s="42"/>
      <c r="Y379" s="42"/>
      <c r="Z379" s="42"/>
      <c r="AA379" s="42"/>
      <c r="AB379" s="42"/>
      <c r="AC379" s="42"/>
      <c r="AD379" s="42"/>
      <c r="AE379" s="42"/>
      <c r="AT379" s="20" t="s">
        <v>472</v>
      </c>
      <c r="AU379" s="20" t="s">
        <v>88</v>
      </c>
    </row>
    <row r="380" s="13" customFormat="1">
      <c r="A380" s="13"/>
      <c r="B380" s="238"/>
      <c r="C380" s="239"/>
      <c r="D380" s="231" t="s">
        <v>342</v>
      </c>
      <c r="E380" s="240" t="s">
        <v>35</v>
      </c>
      <c r="F380" s="241" t="s">
        <v>86</v>
      </c>
      <c r="G380" s="239"/>
      <c r="H380" s="242">
        <v>1</v>
      </c>
      <c r="I380" s="243"/>
      <c r="J380" s="239"/>
      <c r="K380" s="239"/>
      <c r="L380" s="244"/>
      <c r="M380" s="245"/>
      <c r="N380" s="246"/>
      <c r="O380" s="246"/>
      <c r="P380" s="246"/>
      <c r="Q380" s="246"/>
      <c r="R380" s="246"/>
      <c r="S380" s="246"/>
      <c r="T380" s="247"/>
      <c r="U380" s="13"/>
      <c r="V380" s="13"/>
      <c r="W380" s="13"/>
      <c r="X380" s="13"/>
      <c r="Y380" s="13"/>
      <c r="Z380" s="13"/>
      <c r="AA380" s="13"/>
      <c r="AB380" s="13"/>
      <c r="AC380" s="13"/>
      <c r="AD380" s="13"/>
      <c r="AE380" s="13"/>
      <c r="AT380" s="248" t="s">
        <v>342</v>
      </c>
      <c r="AU380" s="248" t="s">
        <v>88</v>
      </c>
      <c r="AV380" s="13" t="s">
        <v>88</v>
      </c>
      <c r="AW380" s="13" t="s">
        <v>41</v>
      </c>
      <c r="AX380" s="13" t="s">
        <v>79</v>
      </c>
      <c r="AY380" s="248" t="s">
        <v>305</v>
      </c>
    </row>
    <row r="381" s="14" customFormat="1">
      <c r="A381" s="14"/>
      <c r="B381" s="249"/>
      <c r="C381" s="250"/>
      <c r="D381" s="231" t="s">
        <v>342</v>
      </c>
      <c r="E381" s="251" t="s">
        <v>35</v>
      </c>
      <c r="F381" s="252" t="s">
        <v>344</v>
      </c>
      <c r="G381" s="250"/>
      <c r="H381" s="253">
        <v>1</v>
      </c>
      <c r="I381" s="254"/>
      <c r="J381" s="250"/>
      <c r="K381" s="250"/>
      <c r="L381" s="255"/>
      <c r="M381" s="256"/>
      <c r="N381" s="257"/>
      <c r="O381" s="257"/>
      <c r="P381" s="257"/>
      <c r="Q381" s="257"/>
      <c r="R381" s="257"/>
      <c r="S381" s="257"/>
      <c r="T381" s="258"/>
      <c r="U381" s="14"/>
      <c r="V381" s="14"/>
      <c r="W381" s="14"/>
      <c r="X381" s="14"/>
      <c r="Y381" s="14"/>
      <c r="Z381" s="14"/>
      <c r="AA381" s="14"/>
      <c r="AB381" s="14"/>
      <c r="AC381" s="14"/>
      <c r="AD381" s="14"/>
      <c r="AE381" s="14"/>
      <c r="AT381" s="259" t="s">
        <v>342</v>
      </c>
      <c r="AU381" s="259" t="s">
        <v>88</v>
      </c>
      <c r="AV381" s="14" t="s">
        <v>313</v>
      </c>
      <c r="AW381" s="14" t="s">
        <v>41</v>
      </c>
      <c r="AX381" s="14" t="s">
        <v>86</v>
      </c>
      <c r="AY381" s="259" t="s">
        <v>305</v>
      </c>
    </row>
    <row r="382" s="2" customFormat="1" ht="16.5" customHeight="1">
      <c r="A382" s="42"/>
      <c r="B382" s="43"/>
      <c r="C382" s="260" t="s">
        <v>733</v>
      </c>
      <c r="D382" s="260" t="s">
        <v>303</v>
      </c>
      <c r="E382" s="261" t="s">
        <v>6635</v>
      </c>
      <c r="F382" s="262" t="s">
        <v>6636</v>
      </c>
      <c r="G382" s="263" t="s">
        <v>360</v>
      </c>
      <c r="H382" s="264">
        <v>11</v>
      </c>
      <c r="I382" s="265"/>
      <c r="J382" s="266">
        <f>ROUND(I382*H382,2)</f>
        <v>0</v>
      </c>
      <c r="K382" s="262" t="s">
        <v>325</v>
      </c>
      <c r="L382" s="267"/>
      <c r="M382" s="268" t="s">
        <v>35</v>
      </c>
      <c r="N382" s="269" t="s">
        <v>52</v>
      </c>
      <c r="O382" s="89"/>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357</v>
      </c>
      <c r="AT382" s="229" t="s">
        <v>303</v>
      </c>
      <c r="AU382" s="229" t="s">
        <v>88</v>
      </c>
      <c r="AY382" s="20" t="s">
        <v>305</v>
      </c>
      <c r="BE382" s="230">
        <f>IF(N382="základní",J382,0)</f>
        <v>0</v>
      </c>
      <c r="BF382" s="230">
        <f>IF(N382="snížená",J382,0)</f>
        <v>0</v>
      </c>
      <c r="BG382" s="230">
        <f>IF(N382="zákl. přenesená",J382,0)</f>
        <v>0</v>
      </c>
      <c r="BH382" s="230">
        <f>IF(N382="sníž. přenesená",J382,0)</f>
        <v>0</v>
      </c>
      <c r="BI382" s="230">
        <f>IF(N382="nulová",J382,0)</f>
        <v>0</v>
      </c>
      <c r="BJ382" s="20" t="s">
        <v>313</v>
      </c>
      <c r="BK382" s="230">
        <f>ROUND(I382*H382,2)</f>
        <v>0</v>
      </c>
      <c r="BL382" s="20" t="s">
        <v>313</v>
      </c>
      <c r="BM382" s="229" t="s">
        <v>6637</v>
      </c>
    </row>
    <row r="383" s="2" customFormat="1">
      <c r="A383" s="42"/>
      <c r="B383" s="43"/>
      <c r="C383" s="44"/>
      <c r="D383" s="231" t="s">
        <v>315</v>
      </c>
      <c r="E383" s="44"/>
      <c r="F383" s="232" t="s">
        <v>6636</v>
      </c>
      <c r="G383" s="44"/>
      <c r="H383" s="44"/>
      <c r="I383" s="233"/>
      <c r="J383" s="44"/>
      <c r="K383" s="44"/>
      <c r="L383" s="48"/>
      <c r="M383" s="234"/>
      <c r="N383" s="235"/>
      <c r="O383" s="89"/>
      <c r="P383" s="89"/>
      <c r="Q383" s="89"/>
      <c r="R383" s="89"/>
      <c r="S383" s="89"/>
      <c r="T383" s="90"/>
      <c r="U383" s="42"/>
      <c r="V383" s="42"/>
      <c r="W383" s="42"/>
      <c r="X383" s="42"/>
      <c r="Y383" s="42"/>
      <c r="Z383" s="42"/>
      <c r="AA383" s="42"/>
      <c r="AB383" s="42"/>
      <c r="AC383" s="42"/>
      <c r="AD383" s="42"/>
      <c r="AE383" s="42"/>
      <c r="AT383" s="20" t="s">
        <v>315</v>
      </c>
      <c r="AU383" s="20" t="s">
        <v>88</v>
      </c>
    </row>
    <row r="384" s="2" customFormat="1">
      <c r="A384" s="42"/>
      <c r="B384" s="43"/>
      <c r="C384" s="44"/>
      <c r="D384" s="231" t="s">
        <v>472</v>
      </c>
      <c r="E384" s="44"/>
      <c r="F384" s="274" t="s">
        <v>6638</v>
      </c>
      <c r="G384" s="44"/>
      <c r="H384" s="44"/>
      <c r="I384" s="233"/>
      <c r="J384" s="44"/>
      <c r="K384" s="44"/>
      <c r="L384" s="48"/>
      <c r="M384" s="234"/>
      <c r="N384" s="235"/>
      <c r="O384" s="89"/>
      <c r="P384" s="89"/>
      <c r="Q384" s="89"/>
      <c r="R384" s="89"/>
      <c r="S384" s="89"/>
      <c r="T384" s="90"/>
      <c r="U384" s="42"/>
      <c r="V384" s="42"/>
      <c r="W384" s="42"/>
      <c r="X384" s="42"/>
      <c r="Y384" s="42"/>
      <c r="Z384" s="42"/>
      <c r="AA384" s="42"/>
      <c r="AB384" s="42"/>
      <c r="AC384" s="42"/>
      <c r="AD384" s="42"/>
      <c r="AE384" s="42"/>
      <c r="AT384" s="20" t="s">
        <v>472</v>
      </c>
      <c r="AU384" s="20" t="s">
        <v>88</v>
      </c>
    </row>
    <row r="385" s="13" customFormat="1">
      <c r="A385" s="13"/>
      <c r="B385" s="238"/>
      <c r="C385" s="239"/>
      <c r="D385" s="231" t="s">
        <v>342</v>
      </c>
      <c r="E385" s="240" t="s">
        <v>35</v>
      </c>
      <c r="F385" s="241" t="s">
        <v>377</v>
      </c>
      <c r="G385" s="239"/>
      <c r="H385" s="242">
        <v>11</v>
      </c>
      <c r="I385" s="243"/>
      <c r="J385" s="239"/>
      <c r="K385" s="239"/>
      <c r="L385" s="244"/>
      <c r="M385" s="245"/>
      <c r="N385" s="246"/>
      <c r="O385" s="246"/>
      <c r="P385" s="246"/>
      <c r="Q385" s="246"/>
      <c r="R385" s="246"/>
      <c r="S385" s="246"/>
      <c r="T385" s="247"/>
      <c r="U385" s="13"/>
      <c r="V385" s="13"/>
      <c r="W385" s="13"/>
      <c r="X385" s="13"/>
      <c r="Y385" s="13"/>
      <c r="Z385" s="13"/>
      <c r="AA385" s="13"/>
      <c r="AB385" s="13"/>
      <c r="AC385" s="13"/>
      <c r="AD385" s="13"/>
      <c r="AE385" s="13"/>
      <c r="AT385" s="248" t="s">
        <v>342</v>
      </c>
      <c r="AU385" s="248" t="s">
        <v>88</v>
      </c>
      <c r="AV385" s="13" t="s">
        <v>88</v>
      </c>
      <c r="AW385" s="13" t="s">
        <v>41</v>
      </c>
      <c r="AX385" s="13" t="s">
        <v>79</v>
      </c>
      <c r="AY385" s="248" t="s">
        <v>305</v>
      </c>
    </row>
    <row r="386" s="14" customFormat="1">
      <c r="A386" s="14"/>
      <c r="B386" s="249"/>
      <c r="C386" s="250"/>
      <c r="D386" s="231" t="s">
        <v>342</v>
      </c>
      <c r="E386" s="251" t="s">
        <v>35</v>
      </c>
      <c r="F386" s="252" t="s">
        <v>344</v>
      </c>
      <c r="G386" s="250"/>
      <c r="H386" s="253">
        <v>11</v>
      </c>
      <c r="I386" s="254"/>
      <c r="J386" s="250"/>
      <c r="K386" s="250"/>
      <c r="L386" s="255"/>
      <c r="M386" s="256"/>
      <c r="N386" s="257"/>
      <c r="O386" s="257"/>
      <c r="P386" s="257"/>
      <c r="Q386" s="257"/>
      <c r="R386" s="257"/>
      <c r="S386" s="257"/>
      <c r="T386" s="258"/>
      <c r="U386" s="14"/>
      <c r="V386" s="14"/>
      <c r="W386" s="14"/>
      <c r="X386" s="14"/>
      <c r="Y386" s="14"/>
      <c r="Z386" s="14"/>
      <c r="AA386" s="14"/>
      <c r="AB386" s="14"/>
      <c r="AC386" s="14"/>
      <c r="AD386" s="14"/>
      <c r="AE386" s="14"/>
      <c r="AT386" s="259" t="s">
        <v>342</v>
      </c>
      <c r="AU386" s="259" t="s">
        <v>88</v>
      </c>
      <c r="AV386" s="14" t="s">
        <v>313</v>
      </c>
      <c r="AW386" s="14" t="s">
        <v>41</v>
      </c>
      <c r="AX386" s="14" t="s">
        <v>86</v>
      </c>
      <c r="AY386" s="259" t="s">
        <v>305</v>
      </c>
    </row>
    <row r="387" s="2" customFormat="1" ht="24.15" customHeight="1">
      <c r="A387" s="42"/>
      <c r="B387" s="43"/>
      <c r="C387" s="218" t="s">
        <v>753</v>
      </c>
      <c r="D387" s="218" t="s">
        <v>308</v>
      </c>
      <c r="E387" s="219" t="s">
        <v>6639</v>
      </c>
      <c r="F387" s="220" t="s">
        <v>6640</v>
      </c>
      <c r="G387" s="221" t="s">
        <v>725</v>
      </c>
      <c r="H387" s="222">
        <v>2.7799999999999998</v>
      </c>
      <c r="I387" s="223"/>
      <c r="J387" s="224">
        <f>ROUND(I387*H387,2)</f>
        <v>0</v>
      </c>
      <c r="K387" s="220" t="s">
        <v>325</v>
      </c>
      <c r="L387" s="48"/>
      <c r="M387" s="225" t="s">
        <v>35</v>
      </c>
      <c r="N387" s="226" t="s">
        <v>52</v>
      </c>
      <c r="O387" s="89"/>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313</v>
      </c>
      <c r="AT387" s="229" t="s">
        <v>308</v>
      </c>
      <c r="AU387" s="229" t="s">
        <v>88</v>
      </c>
      <c r="AY387" s="20" t="s">
        <v>305</v>
      </c>
      <c r="BE387" s="230">
        <f>IF(N387="základní",J387,0)</f>
        <v>0</v>
      </c>
      <c r="BF387" s="230">
        <f>IF(N387="snížená",J387,0)</f>
        <v>0</v>
      </c>
      <c r="BG387" s="230">
        <f>IF(N387="zákl. přenesená",J387,0)</f>
        <v>0</v>
      </c>
      <c r="BH387" s="230">
        <f>IF(N387="sníž. přenesená",J387,0)</f>
        <v>0</v>
      </c>
      <c r="BI387" s="230">
        <f>IF(N387="nulová",J387,0)</f>
        <v>0</v>
      </c>
      <c r="BJ387" s="20" t="s">
        <v>313</v>
      </c>
      <c r="BK387" s="230">
        <f>ROUND(I387*H387,2)</f>
        <v>0</v>
      </c>
      <c r="BL387" s="20" t="s">
        <v>313</v>
      </c>
      <c r="BM387" s="229" t="s">
        <v>6641</v>
      </c>
    </row>
    <row r="388" s="2" customFormat="1">
      <c r="A388" s="42"/>
      <c r="B388" s="43"/>
      <c r="C388" s="44"/>
      <c r="D388" s="231" t="s">
        <v>315</v>
      </c>
      <c r="E388" s="44"/>
      <c r="F388" s="232" t="s">
        <v>6642</v>
      </c>
      <c r="G388" s="44"/>
      <c r="H388" s="44"/>
      <c r="I388" s="233"/>
      <c r="J388" s="44"/>
      <c r="K388" s="44"/>
      <c r="L388" s="48"/>
      <c r="M388" s="234"/>
      <c r="N388" s="235"/>
      <c r="O388" s="89"/>
      <c r="P388" s="89"/>
      <c r="Q388" s="89"/>
      <c r="R388" s="89"/>
      <c r="S388" s="89"/>
      <c r="T388" s="90"/>
      <c r="U388" s="42"/>
      <c r="V388" s="42"/>
      <c r="W388" s="42"/>
      <c r="X388" s="42"/>
      <c r="Y388" s="42"/>
      <c r="Z388" s="42"/>
      <c r="AA388" s="42"/>
      <c r="AB388" s="42"/>
      <c r="AC388" s="42"/>
      <c r="AD388" s="42"/>
      <c r="AE388" s="42"/>
      <c r="AT388" s="20" t="s">
        <v>315</v>
      </c>
      <c r="AU388" s="20" t="s">
        <v>88</v>
      </c>
    </row>
    <row r="389" s="2" customFormat="1">
      <c r="A389" s="42"/>
      <c r="B389" s="43"/>
      <c r="C389" s="44"/>
      <c r="D389" s="236" t="s">
        <v>328</v>
      </c>
      <c r="E389" s="44"/>
      <c r="F389" s="237" t="s">
        <v>6643</v>
      </c>
      <c r="G389" s="44"/>
      <c r="H389" s="44"/>
      <c r="I389" s="233"/>
      <c r="J389" s="44"/>
      <c r="K389" s="44"/>
      <c r="L389" s="48"/>
      <c r="M389" s="234"/>
      <c r="N389" s="235"/>
      <c r="O389" s="89"/>
      <c r="P389" s="89"/>
      <c r="Q389" s="89"/>
      <c r="R389" s="89"/>
      <c r="S389" s="89"/>
      <c r="T389" s="90"/>
      <c r="U389" s="42"/>
      <c r="V389" s="42"/>
      <c r="W389" s="42"/>
      <c r="X389" s="42"/>
      <c r="Y389" s="42"/>
      <c r="Z389" s="42"/>
      <c r="AA389" s="42"/>
      <c r="AB389" s="42"/>
      <c r="AC389" s="42"/>
      <c r="AD389" s="42"/>
      <c r="AE389" s="42"/>
      <c r="AT389" s="20" t="s">
        <v>328</v>
      </c>
      <c r="AU389" s="20" t="s">
        <v>88</v>
      </c>
    </row>
    <row r="390" s="15" customFormat="1">
      <c r="A390" s="15"/>
      <c r="B390" s="275"/>
      <c r="C390" s="276"/>
      <c r="D390" s="231" t="s">
        <v>342</v>
      </c>
      <c r="E390" s="277" t="s">
        <v>35</v>
      </c>
      <c r="F390" s="278" t="s">
        <v>6644</v>
      </c>
      <c r="G390" s="276"/>
      <c r="H390" s="277" t="s">
        <v>35</v>
      </c>
      <c r="I390" s="279"/>
      <c r="J390" s="276"/>
      <c r="K390" s="276"/>
      <c r="L390" s="280"/>
      <c r="M390" s="281"/>
      <c r="N390" s="282"/>
      <c r="O390" s="282"/>
      <c r="P390" s="282"/>
      <c r="Q390" s="282"/>
      <c r="R390" s="282"/>
      <c r="S390" s="282"/>
      <c r="T390" s="283"/>
      <c r="U390" s="15"/>
      <c r="V390" s="15"/>
      <c r="W390" s="15"/>
      <c r="X390" s="15"/>
      <c r="Y390" s="15"/>
      <c r="Z390" s="15"/>
      <c r="AA390" s="15"/>
      <c r="AB390" s="15"/>
      <c r="AC390" s="15"/>
      <c r="AD390" s="15"/>
      <c r="AE390" s="15"/>
      <c r="AT390" s="284" t="s">
        <v>342</v>
      </c>
      <c r="AU390" s="284" t="s">
        <v>88</v>
      </c>
      <c r="AV390" s="15" t="s">
        <v>86</v>
      </c>
      <c r="AW390" s="15" t="s">
        <v>41</v>
      </c>
      <c r="AX390" s="15" t="s">
        <v>79</v>
      </c>
      <c r="AY390" s="284" t="s">
        <v>305</v>
      </c>
    </row>
    <row r="391" s="13" customFormat="1">
      <c r="A391" s="13"/>
      <c r="B391" s="238"/>
      <c r="C391" s="239"/>
      <c r="D391" s="231" t="s">
        <v>342</v>
      </c>
      <c r="E391" s="240" t="s">
        <v>35</v>
      </c>
      <c r="F391" s="241" t="s">
        <v>6645</v>
      </c>
      <c r="G391" s="239"/>
      <c r="H391" s="242">
        <v>2.7799999999999998</v>
      </c>
      <c r="I391" s="243"/>
      <c r="J391" s="239"/>
      <c r="K391" s="239"/>
      <c r="L391" s="244"/>
      <c r="M391" s="245"/>
      <c r="N391" s="246"/>
      <c r="O391" s="246"/>
      <c r="P391" s="246"/>
      <c r="Q391" s="246"/>
      <c r="R391" s="246"/>
      <c r="S391" s="246"/>
      <c r="T391" s="247"/>
      <c r="U391" s="13"/>
      <c r="V391" s="13"/>
      <c r="W391" s="13"/>
      <c r="X391" s="13"/>
      <c r="Y391" s="13"/>
      <c r="Z391" s="13"/>
      <c r="AA391" s="13"/>
      <c r="AB391" s="13"/>
      <c r="AC391" s="13"/>
      <c r="AD391" s="13"/>
      <c r="AE391" s="13"/>
      <c r="AT391" s="248" t="s">
        <v>342</v>
      </c>
      <c r="AU391" s="248" t="s">
        <v>88</v>
      </c>
      <c r="AV391" s="13" t="s">
        <v>88</v>
      </c>
      <c r="AW391" s="13" t="s">
        <v>41</v>
      </c>
      <c r="AX391" s="13" t="s">
        <v>79</v>
      </c>
      <c r="AY391" s="248" t="s">
        <v>305</v>
      </c>
    </row>
    <row r="392" s="14" customFormat="1">
      <c r="A392" s="14"/>
      <c r="B392" s="249"/>
      <c r="C392" s="250"/>
      <c r="D392" s="231" t="s">
        <v>342</v>
      </c>
      <c r="E392" s="251" t="s">
        <v>35</v>
      </c>
      <c r="F392" s="252" t="s">
        <v>344</v>
      </c>
      <c r="G392" s="250"/>
      <c r="H392" s="253">
        <v>2.7799999999999998</v>
      </c>
      <c r="I392" s="254"/>
      <c r="J392" s="250"/>
      <c r="K392" s="250"/>
      <c r="L392" s="255"/>
      <c r="M392" s="256"/>
      <c r="N392" s="257"/>
      <c r="O392" s="257"/>
      <c r="P392" s="257"/>
      <c r="Q392" s="257"/>
      <c r="R392" s="257"/>
      <c r="S392" s="257"/>
      <c r="T392" s="258"/>
      <c r="U392" s="14"/>
      <c r="V392" s="14"/>
      <c r="W392" s="14"/>
      <c r="X392" s="14"/>
      <c r="Y392" s="14"/>
      <c r="Z392" s="14"/>
      <c r="AA392" s="14"/>
      <c r="AB392" s="14"/>
      <c r="AC392" s="14"/>
      <c r="AD392" s="14"/>
      <c r="AE392" s="14"/>
      <c r="AT392" s="259" t="s">
        <v>342</v>
      </c>
      <c r="AU392" s="259" t="s">
        <v>88</v>
      </c>
      <c r="AV392" s="14" t="s">
        <v>313</v>
      </c>
      <c r="AW392" s="14" t="s">
        <v>41</v>
      </c>
      <c r="AX392" s="14" t="s">
        <v>86</v>
      </c>
      <c r="AY392" s="259" t="s">
        <v>305</v>
      </c>
    </row>
    <row r="393" s="12" customFormat="1" ht="22.8" customHeight="1">
      <c r="A393" s="12"/>
      <c r="B393" s="202"/>
      <c r="C393" s="203"/>
      <c r="D393" s="204" t="s">
        <v>78</v>
      </c>
      <c r="E393" s="216" t="s">
        <v>364</v>
      </c>
      <c r="F393" s="216" t="s">
        <v>1986</v>
      </c>
      <c r="G393" s="203"/>
      <c r="H393" s="203"/>
      <c r="I393" s="206"/>
      <c r="J393" s="217">
        <f>BK393</f>
        <v>0</v>
      </c>
      <c r="K393" s="203"/>
      <c r="L393" s="208"/>
      <c r="M393" s="209"/>
      <c r="N393" s="210"/>
      <c r="O393" s="210"/>
      <c r="P393" s="211">
        <f>SUM(P394:P479)</f>
        <v>0</v>
      </c>
      <c r="Q393" s="210"/>
      <c r="R393" s="211">
        <f>SUM(R394:R479)</f>
        <v>3.082040141382</v>
      </c>
      <c r="S393" s="210"/>
      <c r="T393" s="212">
        <f>SUM(T394:T479)</f>
        <v>67.373310000000004</v>
      </c>
      <c r="U393" s="12"/>
      <c r="V393" s="12"/>
      <c r="W393" s="12"/>
      <c r="X393" s="12"/>
      <c r="Y393" s="12"/>
      <c r="Z393" s="12"/>
      <c r="AA393" s="12"/>
      <c r="AB393" s="12"/>
      <c r="AC393" s="12"/>
      <c r="AD393" s="12"/>
      <c r="AE393" s="12"/>
      <c r="AR393" s="213" t="s">
        <v>86</v>
      </c>
      <c r="AT393" s="214" t="s">
        <v>78</v>
      </c>
      <c r="AU393" s="214" t="s">
        <v>86</v>
      </c>
      <c r="AY393" s="213" t="s">
        <v>305</v>
      </c>
      <c r="BK393" s="215">
        <f>SUM(BK394:BK479)</f>
        <v>0</v>
      </c>
    </row>
    <row r="394" s="2" customFormat="1" ht="24.15" customHeight="1">
      <c r="A394" s="42"/>
      <c r="B394" s="43"/>
      <c r="C394" s="218" t="s">
        <v>763</v>
      </c>
      <c r="D394" s="218" t="s">
        <v>308</v>
      </c>
      <c r="E394" s="219" t="s">
        <v>3649</v>
      </c>
      <c r="F394" s="220" t="s">
        <v>3650</v>
      </c>
      <c r="G394" s="221" t="s">
        <v>338</v>
      </c>
      <c r="H394" s="222">
        <v>2.8799999999999999</v>
      </c>
      <c r="I394" s="223"/>
      <c r="J394" s="224">
        <f>ROUND(I394*H394,2)</f>
        <v>0</v>
      </c>
      <c r="K394" s="220" t="s">
        <v>325</v>
      </c>
      <c r="L394" s="48"/>
      <c r="M394" s="225" t="s">
        <v>35</v>
      </c>
      <c r="N394" s="226" t="s">
        <v>52</v>
      </c>
      <c r="O394" s="89"/>
      <c r="P394" s="227">
        <f>O394*H394</f>
        <v>0</v>
      </c>
      <c r="Q394" s="227">
        <v>0.00063000000000000003</v>
      </c>
      <c r="R394" s="227">
        <f>Q394*H394</f>
        <v>0.0018144000000000001</v>
      </c>
      <c r="S394" s="227">
        <v>0</v>
      </c>
      <c r="T394" s="228">
        <f>S394*H394</f>
        <v>0</v>
      </c>
      <c r="U394" s="42"/>
      <c r="V394" s="42"/>
      <c r="W394" s="42"/>
      <c r="X394" s="42"/>
      <c r="Y394" s="42"/>
      <c r="Z394" s="42"/>
      <c r="AA394" s="42"/>
      <c r="AB394" s="42"/>
      <c r="AC394" s="42"/>
      <c r="AD394" s="42"/>
      <c r="AE394" s="42"/>
      <c r="AR394" s="229" t="s">
        <v>313</v>
      </c>
      <c r="AT394" s="229" t="s">
        <v>308</v>
      </c>
      <c r="AU394" s="229" t="s">
        <v>88</v>
      </c>
      <c r="AY394" s="20" t="s">
        <v>305</v>
      </c>
      <c r="BE394" s="230">
        <f>IF(N394="základní",J394,0)</f>
        <v>0</v>
      </c>
      <c r="BF394" s="230">
        <f>IF(N394="snížená",J394,0)</f>
        <v>0</v>
      </c>
      <c r="BG394" s="230">
        <f>IF(N394="zákl. přenesená",J394,0)</f>
        <v>0</v>
      </c>
      <c r="BH394" s="230">
        <f>IF(N394="sníž. přenesená",J394,0)</f>
        <v>0</v>
      </c>
      <c r="BI394" s="230">
        <f>IF(N394="nulová",J394,0)</f>
        <v>0</v>
      </c>
      <c r="BJ394" s="20" t="s">
        <v>313</v>
      </c>
      <c r="BK394" s="230">
        <f>ROUND(I394*H394,2)</f>
        <v>0</v>
      </c>
      <c r="BL394" s="20" t="s">
        <v>313</v>
      </c>
      <c r="BM394" s="229" t="s">
        <v>6646</v>
      </c>
    </row>
    <row r="395" s="2" customFormat="1">
      <c r="A395" s="42"/>
      <c r="B395" s="43"/>
      <c r="C395" s="44"/>
      <c r="D395" s="231" t="s">
        <v>315</v>
      </c>
      <c r="E395" s="44"/>
      <c r="F395" s="232" t="s">
        <v>3652</v>
      </c>
      <c r="G395" s="44"/>
      <c r="H395" s="44"/>
      <c r="I395" s="233"/>
      <c r="J395" s="44"/>
      <c r="K395" s="44"/>
      <c r="L395" s="48"/>
      <c r="M395" s="234"/>
      <c r="N395" s="235"/>
      <c r="O395" s="89"/>
      <c r="P395" s="89"/>
      <c r="Q395" s="89"/>
      <c r="R395" s="89"/>
      <c r="S395" s="89"/>
      <c r="T395" s="90"/>
      <c r="U395" s="42"/>
      <c r="V395" s="42"/>
      <c r="W395" s="42"/>
      <c r="X395" s="42"/>
      <c r="Y395" s="42"/>
      <c r="Z395" s="42"/>
      <c r="AA395" s="42"/>
      <c r="AB395" s="42"/>
      <c r="AC395" s="42"/>
      <c r="AD395" s="42"/>
      <c r="AE395" s="42"/>
      <c r="AT395" s="20" t="s">
        <v>315</v>
      </c>
      <c r="AU395" s="20" t="s">
        <v>88</v>
      </c>
    </row>
    <row r="396" s="2" customFormat="1">
      <c r="A396" s="42"/>
      <c r="B396" s="43"/>
      <c r="C396" s="44"/>
      <c r="D396" s="236" t="s">
        <v>328</v>
      </c>
      <c r="E396" s="44"/>
      <c r="F396" s="237" t="s">
        <v>3653</v>
      </c>
      <c r="G396" s="44"/>
      <c r="H396" s="44"/>
      <c r="I396" s="233"/>
      <c r="J396" s="44"/>
      <c r="K396" s="44"/>
      <c r="L396" s="48"/>
      <c r="M396" s="234"/>
      <c r="N396" s="235"/>
      <c r="O396" s="89"/>
      <c r="P396" s="89"/>
      <c r="Q396" s="89"/>
      <c r="R396" s="89"/>
      <c r="S396" s="89"/>
      <c r="T396" s="90"/>
      <c r="U396" s="42"/>
      <c r="V396" s="42"/>
      <c r="W396" s="42"/>
      <c r="X396" s="42"/>
      <c r="Y396" s="42"/>
      <c r="Z396" s="42"/>
      <c r="AA396" s="42"/>
      <c r="AB396" s="42"/>
      <c r="AC396" s="42"/>
      <c r="AD396" s="42"/>
      <c r="AE396" s="42"/>
      <c r="AT396" s="20" t="s">
        <v>328</v>
      </c>
      <c r="AU396" s="20" t="s">
        <v>88</v>
      </c>
    </row>
    <row r="397" s="15" customFormat="1">
      <c r="A397" s="15"/>
      <c r="B397" s="275"/>
      <c r="C397" s="276"/>
      <c r="D397" s="231" t="s">
        <v>342</v>
      </c>
      <c r="E397" s="277" t="s">
        <v>35</v>
      </c>
      <c r="F397" s="278" t="s">
        <v>4892</v>
      </c>
      <c r="G397" s="276"/>
      <c r="H397" s="277" t="s">
        <v>35</v>
      </c>
      <c r="I397" s="279"/>
      <c r="J397" s="276"/>
      <c r="K397" s="276"/>
      <c r="L397" s="280"/>
      <c r="M397" s="281"/>
      <c r="N397" s="282"/>
      <c r="O397" s="282"/>
      <c r="P397" s="282"/>
      <c r="Q397" s="282"/>
      <c r="R397" s="282"/>
      <c r="S397" s="282"/>
      <c r="T397" s="283"/>
      <c r="U397" s="15"/>
      <c r="V397" s="15"/>
      <c r="W397" s="15"/>
      <c r="X397" s="15"/>
      <c r="Y397" s="15"/>
      <c r="Z397" s="15"/>
      <c r="AA397" s="15"/>
      <c r="AB397" s="15"/>
      <c r="AC397" s="15"/>
      <c r="AD397" s="15"/>
      <c r="AE397" s="15"/>
      <c r="AT397" s="284" t="s">
        <v>342</v>
      </c>
      <c r="AU397" s="284" t="s">
        <v>88</v>
      </c>
      <c r="AV397" s="15" t="s">
        <v>86</v>
      </c>
      <c r="AW397" s="15" t="s">
        <v>41</v>
      </c>
      <c r="AX397" s="15" t="s">
        <v>79</v>
      </c>
      <c r="AY397" s="284" t="s">
        <v>305</v>
      </c>
    </row>
    <row r="398" s="13" customFormat="1">
      <c r="A398" s="13"/>
      <c r="B398" s="238"/>
      <c r="C398" s="239"/>
      <c r="D398" s="231" t="s">
        <v>342</v>
      </c>
      <c r="E398" s="240" t="s">
        <v>35</v>
      </c>
      <c r="F398" s="241" t="s">
        <v>6647</v>
      </c>
      <c r="G398" s="239"/>
      <c r="H398" s="242">
        <v>0.754</v>
      </c>
      <c r="I398" s="243"/>
      <c r="J398" s="239"/>
      <c r="K398" s="239"/>
      <c r="L398" s="244"/>
      <c r="M398" s="245"/>
      <c r="N398" s="246"/>
      <c r="O398" s="246"/>
      <c r="P398" s="246"/>
      <c r="Q398" s="246"/>
      <c r="R398" s="246"/>
      <c r="S398" s="246"/>
      <c r="T398" s="247"/>
      <c r="U398" s="13"/>
      <c r="V398" s="13"/>
      <c r="W398" s="13"/>
      <c r="X398" s="13"/>
      <c r="Y398" s="13"/>
      <c r="Z398" s="13"/>
      <c r="AA398" s="13"/>
      <c r="AB398" s="13"/>
      <c r="AC398" s="13"/>
      <c r="AD398" s="13"/>
      <c r="AE398" s="13"/>
      <c r="AT398" s="248" t="s">
        <v>342</v>
      </c>
      <c r="AU398" s="248" t="s">
        <v>88</v>
      </c>
      <c r="AV398" s="13" t="s">
        <v>88</v>
      </c>
      <c r="AW398" s="13" t="s">
        <v>41</v>
      </c>
      <c r="AX398" s="13" t="s">
        <v>79</v>
      </c>
      <c r="AY398" s="248" t="s">
        <v>305</v>
      </c>
    </row>
    <row r="399" s="15" customFormat="1">
      <c r="A399" s="15"/>
      <c r="B399" s="275"/>
      <c r="C399" s="276"/>
      <c r="D399" s="231" t="s">
        <v>342</v>
      </c>
      <c r="E399" s="277" t="s">
        <v>35</v>
      </c>
      <c r="F399" s="278" t="s">
        <v>6648</v>
      </c>
      <c r="G399" s="276"/>
      <c r="H399" s="277" t="s">
        <v>35</v>
      </c>
      <c r="I399" s="279"/>
      <c r="J399" s="276"/>
      <c r="K399" s="276"/>
      <c r="L399" s="280"/>
      <c r="M399" s="281"/>
      <c r="N399" s="282"/>
      <c r="O399" s="282"/>
      <c r="P399" s="282"/>
      <c r="Q399" s="282"/>
      <c r="R399" s="282"/>
      <c r="S399" s="282"/>
      <c r="T399" s="283"/>
      <c r="U399" s="15"/>
      <c r="V399" s="15"/>
      <c r="W399" s="15"/>
      <c r="X399" s="15"/>
      <c r="Y399" s="15"/>
      <c r="Z399" s="15"/>
      <c r="AA399" s="15"/>
      <c r="AB399" s="15"/>
      <c r="AC399" s="15"/>
      <c r="AD399" s="15"/>
      <c r="AE399" s="15"/>
      <c r="AT399" s="284" t="s">
        <v>342</v>
      </c>
      <c r="AU399" s="284" t="s">
        <v>88</v>
      </c>
      <c r="AV399" s="15" t="s">
        <v>86</v>
      </c>
      <c r="AW399" s="15" t="s">
        <v>41</v>
      </c>
      <c r="AX399" s="15" t="s">
        <v>79</v>
      </c>
      <c r="AY399" s="284" t="s">
        <v>305</v>
      </c>
    </row>
    <row r="400" s="13" customFormat="1">
      <c r="A400" s="13"/>
      <c r="B400" s="238"/>
      <c r="C400" s="239"/>
      <c r="D400" s="231" t="s">
        <v>342</v>
      </c>
      <c r="E400" s="240" t="s">
        <v>35</v>
      </c>
      <c r="F400" s="241" t="s">
        <v>6649</v>
      </c>
      <c r="G400" s="239"/>
      <c r="H400" s="242">
        <v>2.1259999999999999</v>
      </c>
      <c r="I400" s="243"/>
      <c r="J400" s="239"/>
      <c r="K400" s="239"/>
      <c r="L400" s="244"/>
      <c r="M400" s="245"/>
      <c r="N400" s="246"/>
      <c r="O400" s="246"/>
      <c r="P400" s="246"/>
      <c r="Q400" s="246"/>
      <c r="R400" s="246"/>
      <c r="S400" s="246"/>
      <c r="T400" s="247"/>
      <c r="U400" s="13"/>
      <c r="V400" s="13"/>
      <c r="W400" s="13"/>
      <c r="X400" s="13"/>
      <c r="Y400" s="13"/>
      <c r="Z400" s="13"/>
      <c r="AA400" s="13"/>
      <c r="AB400" s="13"/>
      <c r="AC400" s="13"/>
      <c r="AD400" s="13"/>
      <c r="AE400" s="13"/>
      <c r="AT400" s="248" t="s">
        <v>342</v>
      </c>
      <c r="AU400" s="248" t="s">
        <v>88</v>
      </c>
      <c r="AV400" s="13" t="s">
        <v>88</v>
      </c>
      <c r="AW400" s="13" t="s">
        <v>41</v>
      </c>
      <c r="AX400" s="13" t="s">
        <v>79</v>
      </c>
      <c r="AY400" s="248" t="s">
        <v>305</v>
      </c>
    </row>
    <row r="401" s="14" customFormat="1">
      <c r="A401" s="14"/>
      <c r="B401" s="249"/>
      <c r="C401" s="250"/>
      <c r="D401" s="231" t="s">
        <v>342</v>
      </c>
      <c r="E401" s="251" t="s">
        <v>35</v>
      </c>
      <c r="F401" s="252" t="s">
        <v>344</v>
      </c>
      <c r="G401" s="250"/>
      <c r="H401" s="253">
        <v>2.8799999999999999</v>
      </c>
      <c r="I401" s="254"/>
      <c r="J401" s="250"/>
      <c r="K401" s="250"/>
      <c r="L401" s="255"/>
      <c r="M401" s="256"/>
      <c r="N401" s="257"/>
      <c r="O401" s="257"/>
      <c r="P401" s="257"/>
      <c r="Q401" s="257"/>
      <c r="R401" s="257"/>
      <c r="S401" s="257"/>
      <c r="T401" s="258"/>
      <c r="U401" s="14"/>
      <c r="V401" s="14"/>
      <c r="W401" s="14"/>
      <c r="X401" s="14"/>
      <c r="Y401" s="14"/>
      <c r="Z401" s="14"/>
      <c r="AA401" s="14"/>
      <c r="AB401" s="14"/>
      <c r="AC401" s="14"/>
      <c r="AD401" s="14"/>
      <c r="AE401" s="14"/>
      <c r="AT401" s="259" t="s">
        <v>342</v>
      </c>
      <c r="AU401" s="259" t="s">
        <v>88</v>
      </c>
      <c r="AV401" s="14" t="s">
        <v>313</v>
      </c>
      <c r="AW401" s="14" t="s">
        <v>41</v>
      </c>
      <c r="AX401" s="14" t="s">
        <v>86</v>
      </c>
      <c r="AY401" s="259" t="s">
        <v>305</v>
      </c>
    </row>
    <row r="402" s="2" customFormat="1" ht="24.15" customHeight="1">
      <c r="A402" s="42"/>
      <c r="B402" s="43"/>
      <c r="C402" s="218" t="s">
        <v>773</v>
      </c>
      <c r="D402" s="218" t="s">
        <v>308</v>
      </c>
      <c r="E402" s="219" t="s">
        <v>3658</v>
      </c>
      <c r="F402" s="220" t="s">
        <v>3659</v>
      </c>
      <c r="G402" s="221" t="s">
        <v>311</v>
      </c>
      <c r="H402" s="222">
        <v>9.5969999999999995</v>
      </c>
      <c r="I402" s="223"/>
      <c r="J402" s="224">
        <f>ROUND(I402*H402,2)</f>
        <v>0</v>
      </c>
      <c r="K402" s="220" t="s">
        <v>325</v>
      </c>
      <c r="L402" s="48"/>
      <c r="M402" s="225" t="s">
        <v>35</v>
      </c>
      <c r="N402" s="226" t="s">
        <v>52</v>
      </c>
      <c r="O402" s="89"/>
      <c r="P402" s="227">
        <f>O402*H402</f>
        <v>0</v>
      </c>
      <c r="Q402" s="227">
        <v>0.000174</v>
      </c>
      <c r="R402" s="227">
        <f>Q402*H402</f>
        <v>0.0016698779999999999</v>
      </c>
      <c r="S402" s="227">
        <v>0</v>
      </c>
      <c r="T402" s="228">
        <f>S402*H402</f>
        <v>0</v>
      </c>
      <c r="U402" s="42"/>
      <c r="V402" s="42"/>
      <c r="W402" s="42"/>
      <c r="X402" s="42"/>
      <c r="Y402" s="42"/>
      <c r="Z402" s="42"/>
      <c r="AA402" s="42"/>
      <c r="AB402" s="42"/>
      <c r="AC402" s="42"/>
      <c r="AD402" s="42"/>
      <c r="AE402" s="42"/>
      <c r="AR402" s="229" t="s">
        <v>313</v>
      </c>
      <c r="AT402" s="229" t="s">
        <v>308</v>
      </c>
      <c r="AU402" s="229" t="s">
        <v>88</v>
      </c>
      <c r="AY402" s="20" t="s">
        <v>305</v>
      </c>
      <c r="BE402" s="230">
        <f>IF(N402="základní",J402,0)</f>
        <v>0</v>
      </c>
      <c r="BF402" s="230">
        <f>IF(N402="snížená",J402,0)</f>
        <v>0</v>
      </c>
      <c r="BG402" s="230">
        <f>IF(N402="zákl. přenesená",J402,0)</f>
        <v>0</v>
      </c>
      <c r="BH402" s="230">
        <f>IF(N402="sníž. přenesená",J402,0)</f>
        <v>0</v>
      </c>
      <c r="BI402" s="230">
        <f>IF(N402="nulová",J402,0)</f>
        <v>0</v>
      </c>
      <c r="BJ402" s="20" t="s">
        <v>313</v>
      </c>
      <c r="BK402" s="230">
        <f>ROUND(I402*H402,2)</f>
        <v>0</v>
      </c>
      <c r="BL402" s="20" t="s">
        <v>313</v>
      </c>
      <c r="BM402" s="229" t="s">
        <v>6650</v>
      </c>
    </row>
    <row r="403" s="2" customFormat="1">
      <c r="A403" s="42"/>
      <c r="B403" s="43"/>
      <c r="C403" s="44"/>
      <c r="D403" s="231" t="s">
        <v>315</v>
      </c>
      <c r="E403" s="44"/>
      <c r="F403" s="232" t="s">
        <v>3661</v>
      </c>
      <c r="G403" s="44"/>
      <c r="H403" s="44"/>
      <c r="I403" s="233"/>
      <c r="J403" s="44"/>
      <c r="K403" s="44"/>
      <c r="L403" s="48"/>
      <c r="M403" s="234"/>
      <c r="N403" s="235"/>
      <c r="O403" s="89"/>
      <c r="P403" s="89"/>
      <c r="Q403" s="89"/>
      <c r="R403" s="89"/>
      <c r="S403" s="89"/>
      <c r="T403" s="90"/>
      <c r="U403" s="42"/>
      <c r="V403" s="42"/>
      <c r="W403" s="42"/>
      <c r="X403" s="42"/>
      <c r="Y403" s="42"/>
      <c r="Z403" s="42"/>
      <c r="AA403" s="42"/>
      <c r="AB403" s="42"/>
      <c r="AC403" s="42"/>
      <c r="AD403" s="42"/>
      <c r="AE403" s="42"/>
      <c r="AT403" s="20" t="s">
        <v>315</v>
      </c>
      <c r="AU403" s="20" t="s">
        <v>88</v>
      </c>
    </row>
    <row r="404" s="2" customFormat="1">
      <c r="A404" s="42"/>
      <c r="B404" s="43"/>
      <c r="C404" s="44"/>
      <c r="D404" s="236" t="s">
        <v>328</v>
      </c>
      <c r="E404" s="44"/>
      <c r="F404" s="237" t="s">
        <v>3662</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328</v>
      </c>
      <c r="AU404" s="20" t="s">
        <v>88</v>
      </c>
    </row>
    <row r="405" s="15" customFormat="1">
      <c r="A405" s="15"/>
      <c r="B405" s="275"/>
      <c r="C405" s="276"/>
      <c r="D405" s="231" t="s">
        <v>342</v>
      </c>
      <c r="E405" s="277" t="s">
        <v>35</v>
      </c>
      <c r="F405" s="278" t="s">
        <v>4892</v>
      </c>
      <c r="G405" s="276"/>
      <c r="H405" s="277" t="s">
        <v>35</v>
      </c>
      <c r="I405" s="279"/>
      <c r="J405" s="276"/>
      <c r="K405" s="276"/>
      <c r="L405" s="280"/>
      <c r="M405" s="281"/>
      <c r="N405" s="282"/>
      <c r="O405" s="282"/>
      <c r="P405" s="282"/>
      <c r="Q405" s="282"/>
      <c r="R405" s="282"/>
      <c r="S405" s="282"/>
      <c r="T405" s="283"/>
      <c r="U405" s="15"/>
      <c r="V405" s="15"/>
      <c r="W405" s="15"/>
      <c r="X405" s="15"/>
      <c r="Y405" s="15"/>
      <c r="Z405" s="15"/>
      <c r="AA405" s="15"/>
      <c r="AB405" s="15"/>
      <c r="AC405" s="15"/>
      <c r="AD405" s="15"/>
      <c r="AE405" s="15"/>
      <c r="AT405" s="284" t="s">
        <v>342</v>
      </c>
      <c r="AU405" s="284" t="s">
        <v>88</v>
      </c>
      <c r="AV405" s="15" t="s">
        <v>86</v>
      </c>
      <c r="AW405" s="15" t="s">
        <v>41</v>
      </c>
      <c r="AX405" s="15" t="s">
        <v>79</v>
      </c>
      <c r="AY405" s="284" t="s">
        <v>305</v>
      </c>
    </row>
    <row r="406" s="13" customFormat="1">
      <c r="A406" s="13"/>
      <c r="B406" s="238"/>
      <c r="C406" s="239"/>
      <c r="D406" s="231" t="s">
        <v>342</v>
      </c>
      <c r="E406" s="240" t="s">
        <v>35</v>
      </c>
      <c r="F406" s="241" t="s">
        <v>6651</v>
      </c>
      <c r="G406" s="239"/>
      <c r="H406" s="242">
        <v>2.512</v>
      </c>
      <c r="I406" s="243"/>
      <c r="J406" s="239"/>
      <c r="K406" s="239"/>
      <c r="L406" s="244"/>
      <c r="M406" s="245"/>
      <c r="N406" s="246"/>
      <c r="O406" s="246"/>
      <c r="P406" s="246"/>
      <c r="Q406" s="246"/>
      <c r="R406" s="246"/>
      <c r="S406" s="246"/>
      <c r="T406" s="247"/>
      <c r="U406" s="13"/>
      <c r="V406" s="13"/>
      <c r="W406" s="13"/>
      <c r="X406" s="13"/>
      <c r="Y406" s="13"/>
      <c r="Z406" s="13"/>
      <c r="AA406" s="13"/>
      <c r="AB406" s="13"/>
      <c r="AC406" s="13"/>
      <c r="AD406" s="13"/>
      <c r="AE406" s="13"/>
      <c r="AT406" s="248" t="s">
        <v>342</v>
      </c>
      <c r="AU406" s="248" t="s">
        <v>88</v>
      </c>
      <c r="AV406" s="13" t="s">
        <v>88</v>
      </c>
      <c r="AW406" s="13" t="s">
        <v>41</v>
      </c>
      <c r="AX406" s="13" t="s">
        <v>79</v>
      </c>
      <c r="AY406" s="248" t="s">
        <v>305</v>
      </c>
    </row>
    <row r="407" s="15" customFormat="1">
      <c r="A407" s="15"/>
      <c r="B407" s="275"/>
      <c r="C407" s="276"/>
      <c r="D407" s="231" t="s">
        <v>342</v>
      </c>
      <c r="E407" s="277" t="s">
        <v>35</v>
      </c>
      <c r="F407" s="278" t="s">
        <v>6652</v>
      </c>
      <c r="G407" s="276"/>
      <c r="H407" s="277" t="s">
        <v>35</v>
      </c>
      <c r="I407" s="279"/>
      <c r="J407" s="276"/>
      <c r="K407" s="276"/>
      <c r="L407" s="280"/>
      <c r="M407" s="281"/>
      <c r="N407" s="282"/>
      <c r="O407" s="282"/>
      <c r="P407" s="282"/>
      <c r="Q407" s="282"/>
      <c r="R407" s="282"/>
      <c r="S407" s="282"/>
      <c r="T407" s="283"/>
      <c r="U407" s="15"/>
      <c r="V407" s="15"/>
      <c r="W407" s="15"/>
      <c r="X407" s="15"/>
      <c r="Y407" s="15"/>
      <c r="Z407" s="15"/>
      <c r="AA407" s="15"/>
      <c r="AB407" s="15"/>
      <c r="AC407" s="15"/>
      <c r="AD407" s="15"/>
      <c r="AE407" s="15"/>
      <c r="AT407" s="284" t="s">
        <v>342</v>
      </c>
      <c r="AU407" s="284" t="s">
        <v>88</v>
      </c>
      <c r="AV407" s="15" t="s">
        <v>86</v>
      </c>
      <c r="AW407" s="15" t="s">
        <v>41</v>
      </c>
      <c r="AX407" s="15" t="s">
        <v>79</v>
      </c>
      <c r="AY407" s="284" t="s">
        <v>305</v>
      </c>
    </row>
    <row r="408" s="13" customFormat="1">
      <c r="A408" s="13"/>
      <c r="B408" s="238"/>
      <c r="C408" s="239"/>
      <c r="D408" s="231" t="s">
        <v>342</v>
      </c>
      <c r="E408" s="240" t="s">
        <v>35</v>
      </c>
      <c r="F408" s="241" t="s">
        <v>6653</v>
      </c>
      <c r="G408" s="239"/>
      <c r="H408" s="242">
        <v>7.085</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342</v>
      </c>
      <c r="AU408" s="248" t="s">
        <v>88</v>
      </c>
      <c r="AV408" s="13" t="s">
        <v>88</v>
      </c>
      <c r="AW408" s="13" t="s">
        <v>41</v>
      </c>
      <c r="AX408" s="13" t="s">
        <v>79</v>
      </c>
      <c r="AY408" s="248" t="s">
        <v>305</v>
      </c>
    </row>
    <row r="409" s="14" customFormat="1">
      <c r="A409" s="14"/>
      <c r="B409" s="249"/>
      <c r="C409" s="250"/>
      <c r="D409" s="231" t="s">
        <v>342</v>
      </c>
      <c r="E409" s="251" t="s">
        <v>35</v>
      </c>
      <c r="F409" s="252" t="s">
        <v>344</v>
      </c>
      <c r="G409" s="250"/>
      <c r="H409" s="253">
        <v>9.5969999999999995</v>
      </c>
      <c r="I409" s="254"/>
      <c r="J409" s="250"/>
      <c r="K409" s="250"/>
      <c r="L409" s="255"/>
      <c r="M409" s="256"/>
      <c r="N409" s="257"/>
      <c r="O409" s="257"/>
      <c r="P409" s="257"/>
      <c r="Q409" s="257"/>
      <c r="R409" s="257"/>
      <c r="S409" s="257"/>
      <c r="T409" s="258"/>
      <c r="U409" s="14"/>
      <c r="V409" s="14"/>
      <c r="W409" s="14"/>
      <c r="X409" s="14"/>
      <c r="Y409" s="14"/>
      <c r="Z409" s="14"/>
      <c r="AA409" s="14"/>
      <c r="AB409" s="14"/>
      <c r="AC409" s="14"/>
      <c r="AD409" s="14"/>
      <c r="AE409" s="14"/>
      <c r="AT409" s="259" t="s">
        <v>342</v>
      </c>
      <c r="AU409" s="259" t="s">
        <v>88</v>
      </c>
      <c r="AV409" s="14" t="s">
        <v>313</v>
      </c>
      <c r="AW409" s="14" t="s">
        <v>41</v>
      </c>
      <c r="AX409" s="14" t="s">
        <v>86</v>
      </c>
      <c r="AY409" s="259" t="s">
        <v>305</v>
      </c>
    </row>
    <row r="410" s="2" customFormat="1" ht="24.15" customHeight="1">
      <c r="A410" s="42"/>
      <c r="B410" s="43"/>
      <c r="C410" s="218" t="s">
        <v>783</v>
      </c>
      <c r="D410" s="218" t="s">
        <v>308</v>
      </c>
      <c r="E410" s="219" t="s">
        <v>3664</v>
      </c>
      <c r="F410" s="220" t="s">
        <v>3665</v>
      </c>
      <c r="G410" s="221" t="s">
        <v>360</v>
      </c>
      <c r="H410" s="222">
        <v>1</v>
      </c>
      <c r="I410" s="223"/>
      <c r="J410" s="224">
        <f>ROUND(I410*H410,2)</f>
        <v>0</v>
      </c>
      <c r="K410" s="220" t="s">
        <v>325</v>
      </c>
      <c r="L410" s="48"/>
      <c r="M410" s="225" t="s">
        <v>35</v>
      </c>
      <c r="N410" s="226" t="s">
        <v>52</v>
      </c>
      <c r="O410" s="89"/>
      <c r="P410" s="227">
        <f>O410*H410</f>
        <v>0</v>
      </c>
      <c r="Q410" s="227">
        <v>0.0064850000000000003</v>
      </c>
      <c r="R410" s="227">
        <f>Q410*H410</f>
        <v>0.0064850000000000003</v>
      </c>
      <c r="S410" s="227">
        <v>0</v>
      </c>
      <c r="T410" s="228">
        <f>S410*H410</f>
        <v>0</v>
      </c>
      <c r="U410" s="42"/>
      <c r="V410" s="42"/>
      <c r="W410" s="42"/>
      <c r="X410" s="42"/>
      <c r="Y410" s="42"/>
      <c r="Z410" s="42"/>
      <c r="AA410" s="42"/>
      <c r="AB410" s="42"/>
      <c r="AC410" s="42"/>
      <c r="AD410" s="42"/>
      <c r="AE410" s="42"/>
      <c r="AR410" s="229" t="s">
        <v>313</v>
      </c>
      <c r="AT410" s="229" t="s">
        <v>308</v>
      </c>
      <c r="AU410" s="229" t="s">
        <v>88</v>
      </c>
      <c r="AY410" s="20" t="s">
        <v>305</v>
      </c>
      <c r="BE410" s="230">
        <f>IF(N410="základní",J410,0)</f>
        <v>0</v>
      </c>
      <c r="BF410" s="230">
        <f>IF(N410="snížená",J410,0)</f>
        <v>0</v>
      </c>
      <c r="BG410" s="230">
        <f>IF(N410="zákl. přenesená",J410,0)</f>
        <v>0</v>
      </c>
      <c r="BH410" s="230">
        <f>IF(N410="sníž. přenesená",J410,0)</f>
        <v>0</v>
      </c>
      <c r="BI410" s="230">
        <f>IF(N410="nulová",J410,0)</f>
        <v>0</v>
      </c>
      <c r="BJ410" s="20" t="s">
        <v>313</v>
      </c>
      <c r="BK410" s="230">
        <f>ROUND(I410*H410,2)</f>
        <v>0</v>
      </c>
      <c r="BL410" s="20" t="s">
        <v>313</v>
      </c>
      <c r="BM410" s="229" t="s">
        <v>6654</v>
      </c>
    </row>
    <row r="411" s="2" customFormat="1">
      <c r="A411" s="42"/>
      <c r="B411" s="43"/>
      <c r="C411" s="44"/>
      <c r="D411" s="231" t="s">
        <v>315</v>
      </c>
      <c r="E411" s="44"/>
      <c r="F411" s="232" t="s">
        <v>3667</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315</v>
      </c>
      <c r="AU411" s="20" t="s">
        <v>88</v>
      </c>
    </row>
    <row r="412" s="2" customFormat="1">
      <c r="A412" s="42"/>
      <c r="B412" s="43"/>
      <c r="C412" s="44"/>
      <c r="D412" s="236" t="s">
        <v>328</v>
      </c>
      <c r="E412" s="44"/>
      <c r="F412" s="237" t="s">
        <v>3668</v>
      </c>
      <c r="G412" s="44"/>
      <c r="H412" s="44"/>
      <c r="I412" s="233"/>
      <c r="J412" s="44"/>
      <c r="K412" s="44"/>
      <c r="L412" s="48"/>
      <c r="M412" s="234"/>
      <c r="N412" s="235"/>
      <c r="O412" s="89"/>
      <c r="P412" s="89"/>
      <c r="Q412" s="89"/>
      <c r="R412" s="89"/>
      <c r="S412" s="89"/>
      <c r="T412" s="90"/>
      <c r="U412" s="42"/>
      <c r="V412" s="42"/>
      <c r="W412" s="42"/>
      <c r="X412" s="42"/>
      <c r="Y412" s="42"/>
      <c r="Z412" s="42"/>
      <c r="AA412" s="42"/>
      <c r="AB412" s="42"/>
      <c r="AC412" s="42"/>
      <c r="AD412" s="42"/>
      <c r="AE412" s="42"/>
      <c r="AT412" s="20" t="s">
        <v>328</v>
      </c>
      <c r="AU412" s="20" t="s">
        <v>88</v>
      </c>
    </row>
    <row r="413" s="2" customFormat="1">
      <c r="A413" s="42"/>
      <c r="B413" s="43"/>
      <c r="C413" s="44"/>
      <c r="D413" s="231" t="s">
        <v>472</v>
      </c>
      <c r="E413" s="44"/>
      <c r="F413" s="274" t="s">
        <v>3669</v>
      </c>
      <c r="G413" s="44"/>
      <c r="H413" s="44"/>
      <c r="I413" s="233"/>
      <c r="J413" s="44"/>
      <c r="K413" s="44"/>
      <c r="L413" s="48"/>
      <c r="M413" s="234"/>
      <c r="N413" s="235"/>
      <c r="O413" s="89"/>
      <c r="P413" s="89"/>
      <c r="Q413" s="89"/>
      <c r="R413" s="89"/>
      <c r="S413" s="89"/>
      <c r="T413" s="90"/>
      <c r="U413" s="42"/>
      <c r="V413" s="42"/>
      <c r="W413" s="42"/>
      <c r="X413" s="42"/>
      <c r="Y413" s="42"/>
      <c r="Z413" s="42"/>
      <c r="AA413" s="42"/>
      <c r="AB413" s="42"/>
      <c r="AC413" s="42"/>
      <c r="AD413" s="42"/>
      <c r="AE413" s="42"/>
      <c r="AT413" s="20" t="s">
        <v>472</v>
      </c>
      <c r="AU413" s="20" t="s">
        <v>88</v>
      </c>
    </row>
    <row r="414" s="15" customFormat="1">
      <c r="A414" s="15"/>
      <c r="B414" s="275"/>
      <c r="C414" s="276"/>
      <c r="D414" s="231" t="s">
        <v>342</v>
      </c>
      <c r="E414" s="277" t="s">
        <v>35</v>
      </c>
      <c r="F414" s="278" t="s">
        <v>6655</v>
      </c>
      <c r="G414" s="276"/>
      <c r="H414" s="277" t="s">
        <v>35</v>
      </c>
      <c r="I414" s="279"/>
      <c r="J414" s="276"/>
      <c r="K414" s="276"/>
      <c r="L414" s="280"/>
      <c r="M414" s="281"/>
      <c r="N414" s="282"/>
      <c r="O414" s="282"/>
      <c r="P414" s="282"/>
      <c r="Q414" s="282"/>
      <c r="R414" s="282"/>
      <c r="S414" s="282"/>
      <c r="T414" s="283"/>
      <c r="U414" s="15"/>
      <c r="V414" s="15"/>
      <c r="W414" s="15"/>
      <c r="X414" s="15"/>
      <c r="Y414" s="15"/>
      <c r="Z414" s="15"/>
      <c r="AA414" s="15"/>
      <c r="AB414" s="15"/>
      <c r="AC414" s="15"/>
      <c r="AD414" s="15"/>
      <c r="AE414" s="15"/>
      <c r="AT414" s="284" t="s">
        <v>342</v>
      </c>
      <c r="AU414" s="284" t="s">
        <v>88</v>
      </c>
      <c r="AV414" s="15" t="s">
        <v>86</v>
      </c>
      <c r="AW414" s="15" t="s">
        <v>41</v>
      </c>
      <c r="AX414" s="15" t="s">
        <v>79</v>
      </c>
      <c r="AY414" s="284" t="s">
        <v>305</v>
      </c>
    </row>
    <row r="415" s="13" customFormat="1">
      <c r="A415" s="13"/>
      <c r="B415" s="238"/>
      <c r="C415" s="239"/>
      <c r="D415" s="231" t="s">
        <v>342</v>
      </c>
      <c r="E415" s="240" t="s">
        <v>35</v>
      </c>
      <c r="F415" s="241" t="s">
        <v>86</v>
      </c>
      <c r="G415" s="239"/>
      <c r="H415" s="242">
        <v>1</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342</v>
      </c>
      <c r="AU415" s="248" t="s">
        <v>88</v>
      </c>
      <c r="AV415" s="13" t="s">
        <v>88</v>
      </c>
      <c r="AW415" s="13" t="s">
        <v>41</v>
      </c>
      <c r="AX415" s="13" t="s">
        <v>79</v>
      </c>
      <c r="AY415" s="248" t="s">
        <v>305</v>
      </c>
    </row>
    <row r="416" s="14" customFormat="1">
      <c r="A416" s="14"/>
      <c r="B416" s="249"/>
      <c r="C416" s="250"/>
      <c r="D416" s="231" t="s">
        <v>342</v>
      </c>
      <c r="E416" s="251" t="s">
        <v>35</v>
      </c>
      <c r="F416" s="252" t="s">
        <v>344</v>
      </c>
      <c r="G416" s="250"/>
      <c r="H416" s="253">
        <v>1</v>
      </c>
      <c r="I416" s="254"/>
      <c r="J416" s="250"/>
      <c r="K416" s="250"/>
      <c r="L416" s="255"/>
      <c r="M416" s="256"/>
      <c r="N416" s="257"/>
      <c r="O416" s="257"/>
      <c r="P416" s="257"/>
      <c r="Q416" s="257"/>
      <c r="R416" s="257"/>
      <c r="S416" s="257"/>
      <c r="T416" s="258"/>
      <c r="U416" s="14"/>
      <c r="V416" s="14"/>
      <c r="W416" s="14"/>
      <c r="X416" s="14"/>
      <c r="Y416" s="14"/>
      <c r="Z416" s="14"/>
      <c r="AA416" s="14"/>
      <c r="AB416" s="14"/>
      <c r="AC416" s="14"/>
      <c r="AD416" s="14"/>
      <c r="AE416" s="14"/>
      <c r="AT416" s="259" t="s">
        <v>342</v>
      </c>
      <c r="AU416" s="259" t="s">
        <v>88</v>
      </c>
      <c r="AV416" s="14" t="s">
        <v>313</v>
      </c>
      <c r="AW416" s="14" t="s">
        <v>41</v>
      </c>
      <c r="AX416" s="14" t="s">
        <v>86</v>
      </c>
      <c r="AY416" s="259" t="s">
        <v>305</v>
      </c>
    </row>
    <row r="417" s="2" customFormat="1" ht="16.5" customHeight="1">
      <c r="A417" s="42"/>
      <c r="B417" s="43"/>
      <c r="C417" s="218" t="s">
        <v>521</v>
      </c>
      <c r="D417" s="218" t="s">
        <v>308</v>
      </c>
      <c r="E417" s="219" t="s">
        <v>5714</v>
      </c>
      <c r="F417" s="220" t="s">
        <v>5715</v>
      </c>
      <c r="G417" s="221" t="s">
        <v>725</v>
      </c>
      <c r="H417" s="222">
        <v>23.641999999999999</v>
      </c>
      <c r="I417" s="223"/>
      <c r="J417" s="224">
        <f>ROUND(I417*H417,2)</f>
        <v>0</v>
      </c>
      <c r="K417" s="220" t="s">
        <v>325</v>
      </c>
      <c r="L417" s="48"/>
      <c r="M417" s="225" t="s">
        <v>35</v>
      </c>
      <c r="N417" s="226" t="s">
        <v>52</v>
      </c>
      <c r="O417" s="89"/>
      <c r="P417" s="227">
        <f>O417*H417</f>
        <v>0</v>
      </c>
      <c r="Q417" s="227">
        <v>0.12</v>
      </c>
      <c r="R417" s="227">
        <f>Q417*H417</f>
        <v>2.83704</v>
      </c>
      <c r="S417" s="227">
        <v>2.2000000000000002</v>
      </c>
      <c r="T417" s="228">
        <f>S417*H417</f>
        <v>52.0124</v>
      </c>
      <c r="U417" s="42"/>
      <c r="V417" s="42"/>
      <c r="W417" s="42"/>
      <c r="X417" s="42"/>
      <c r="Y417" s="42"/>
      <c r="Z417" s="42"/>
      <c r="AA417" s="42"/>
      <c r="AB417" s="42"/>
      <c r="AC417" s="42"/>
      <c r="AD417" s="42"/>
      <c r="AE417" s="42"/>
      <c r="AR417" s="229" t="s">
        <v>313</v>
      </c>
      <c r="AT417" s="229" t="s">
        <v>308</v>
      </c>
      <c r="AU417" s="229" t="s">
        <v>88</v>
      </c>
      <c r="AY417" s="20" t="s">
        <v>305</v>
      </c>
      <c r="BE417" s="230">
        <f>IF(N417="základní",J417,0)</f>
        <v>0</v>
      </c>
      <c r="BF417" s="230">
        <f>IF(N417="snížená",J417,0)</f>
        <v>0</v>
      </c>
      <c r="BG417" s="230">
        <f>IF(N417="zákl. přenesená",J417,0)</f>
        <v>0</v>
      </c>
      <c r="BH417" s="230">
        <f>IF(N417="sníž. přenesená",J417,0)</f>
        <v>0</v>
      </c>
      <c r="BI417" s="230">
        <f>IF(N417="nulová",J417,0)</f>
        <v>0</v>
      </c>
      <c r="BJ417" s="20" t="s">
        <v>313</v>
      </c>
      <c r="BK417" s="230">
        <f>ROUND(I417*H417,2)</f>
        <v>0</v>
      </c>
      <c r="BL417" s="20" t="s">
        <v>313</v>
      </c>
      <c r="BM417" s="229" t="s">
        <v>6656</v>
      </c>
    </row>
    <row r="418" s="2" customFormat="1">
      <c r="A418" s="42"/>
      <c r="B418" s="43"/>
      <c r="C418" s="44"/>
      <c r="D418" s="231" t="s">
        <v>315</v>
      </c>
      <c r="E418" s="44"/>
      <c r="F418" s="232" t="s">
        <v>5717</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315</v>
      </c>
      <c r="AU418" s="20" t="s">
        <v>88</v>
      </c>
    </row>
    <row r="419" s="2" customFormat="1">
      <c r="A419" s="42"/>
      <c r="B419" s="43"/>
      <c r="C419" s="44"/>
      <c r="D419" s="236" t="s">
        <v>328</v>
      </c>
      <c r="E419" s="44"/>
      <c r="F419" s="237" t="s">
        <v>5718</v>
      </c>
      <c r="G419" s="44"/>
      <c r="H419" s="44"/>
      <c r="I419" s="233"/>
      <c r="J419" s="44"/>
      <c r="K419" s="44"/>
      <c r="L419" s="48"/>
      <c r="M419" s="234"/>
      <c r="N419" s="235"/>
      <c r="O419" s="89"/>
      <c r="P419" s="89"/>
      <c r="Q419" s="89"/>
      <c r="R419" s="89"/>
      <c r="S419" s="89"/>
      <c r="T419" s="90"/>
      <c r="U419" s="42"/>
      <c r="V419" s="42"/>
      <c r="W419" s="42"/>
      <c r="X419" s="42"/>
      <c r="Y419" s="42"/>
      <c r="Z419" s="42"/>
      <c r="AA419" s="42"/>
      <c r="AB419" s="42"/>
      <c r="AC419" s="42"/>
      <c r="AD419" s="42"/>
      <c r="AE419" s="42"/>
      <c r="AT419" s="20" t="s">
        <v>328</v>
      </c>
      <c r="AU419" s="20" t="s">
        <v>88</v>
      </c>
    </row>
    <row r="420" s="15" customFormat="1">
      <c r="A420" s="15"/>
      <c r="B420" s="275"/>
      <c r="C420" s="276"/>
      <c r="D420" s="231" t="s">
        <v>342</v>
      </c>
      <c r="E420" s="277" t="s">
        <v>35</v>
      </c>
      <c r="F420" s="278" t="s">
        <v>4377</v>
      </c>
      <c r="G420" s="276"/>
      <c r="H420" s="277" t="s">
        <v>35</v>
      </c>
      <c r="I420" s="279"/>
      <c r="J420" s="276"/>
      <c r="K420" s="276"/>
      <c r="L420" s="280"/>
      <c r="M420" s="281"/>
      <c r="N420" s="282"/>
      <c r="O420" s="282"/>
      <c r="P420" s="282"/>
      <c r="Q420" s="282"/>
      <c r="R420" s="282"/>
      <c r="S420" s="282"/>
      <c r="T420" s="283"/>
      <c r="U420" s="15"/>
      <c r="V420" s="15"/>
      <c r="W420" s="15"/>
      <c r="X420" s="15"/>
      <c r="Y420" s="15"/>
      <c r="Z420" s="15"/>
      <c r="AA420" s="15"/>
      <c r="AB420" s="15"/>
      <c r="AC420" s="15"/>
      <c r="AD420" s="15"/>
      <c r="AE420" s="15"/>
      <c r="AT420" s="284" t="s">
        <v>342</v>
      </c>
      <c r="AU420" s="284" t="s">
        <v>88</v>
      </c>
      <c r="AV420" s="15" t="s">
        <v>86</v>
      </c>
      <c r="AW420" s="15" t="s">
        <v>41</v>
      </c>
      <c r="AX420" s="15" t="s">
        <v>79</v>
      </c>
      <c r="AY420" s="284" t="s">
        <v>305</v>
      </c>
    </row>
    <row r="421" s="13" customFormat="1">
      <c r="A421" s="13"/>
      <c r="B421" s="238"/>
      <c r="C421" s="239"/>
      <c r="D421" s="231" t="s">
        <v>342</v>
      </c>
      <c r="E421" s="240" t="s">
        <v>35</v>
      </c>
      <c r="F421" s="241" t="s">
        <v>6657</v>
      </c>
      <c r="G421" s="239"/>
      <c r="H421" s="242">
        <v>6.9640000000000004</v>
      </c>
      <c r="I421" s="243"/>
      <c r="J421" s="239"/>
      <c r="K421" s="239"/>
      <c r="L421" s="244"/>
      <c r="M421" s="245"/>
      <c r="N421" s="246"/>
      <c r="O421" s="246"/>
      <c r="P421" s="246"/>
      <c r="Q421" s="246"/>
      <c r="R421" s="246"/>
      <c r="S421" s="246"/>
      <c r="T421" s="247"/>
      <c r="U421" s="13"/>
      <c r="V421" s="13"/>
      <c r="W421" s="13"/>
      <c r="X421" s="13"/>
      <c r="Y421" s="13"/>
      <c r="Z421" s="13"/>
      <c r="AA421" s="13"/>
      <c r="AB421" s="13"/>
      <c r="AC421" s="13"/>
      <c r="AD421" s="13"/>
      <c r="AE421" s="13"/>
      <c r="AT421" s="248" t="s">
        <v>342</v>
      </c>
      <c r="AU421" s="248" t="s">
        <v>88</v>
      </c>
      <c r="AV421" s="13" t="s">
        <v>88</v>
      </c>
      <c r="AW421" s="13" t="s">
        <v>41</v>
      </c>
      <c r="AX421" s="13" t="s">
        <v>79</v>
      </c>
      <c r="AY421" s="248" t="s">
        <v>305</v>
      </c>
    </row>
    <row r="422" s="13" customFormat="1">
      <c r="A422" s="13"/>
      <c r="B422" s="238"/>
      <c r="C422" s="239"/>
      <c r="D422" s="231" t="s">
        <v>342</v>
      </c>
      <c r="E422" s="240" t="s">
        <v>35</v>
      </c>
      <c r="F422" s="241" t="s">
        <v>6658</v>
      </c>
      <c r="G422" s="239"/>
      <c r="H422" s="242">
        <v>5.0640000000000001</v>
      </c>
      <c r="I422" s="243"/>
      <c r="J422" s="239"/>
      <c r="K422" s="239"/>
      <c r="L422" s="244"/>
      <c r="M422" s="245"/>
      <c r="N422" s="246"/>
      <c r="O422" s="246"/>
      <c r="P422" s="246"/>
      <c r="Q422" s="246"/>
      <c r="R422" s="246"/>
      <c r="S422" s="246"/>
      <c r="T422" s="247"/>
      <c r="U422" s="13"/>
      <c r="V422" s="13"/>
      <c r="W422" s="13"/>
      <c r="X422" s="13"/>
      <c r="Y422" s="13"/>
      <c r="Z422" s="13"/>
      <c r="AA422" s="13"/>
      <c r="AB422" s="13"/>
      <c r="AC422" s="13"/>
      <c r="AD422" s="13"/>
      <c r="AE422" s="13"/>
      <c r="AT422" s="248" t="s">
        <v>342</v>
      </c>
      <c r="AU422" s="248" t="s">
        <v>88</v>
      </c>
      <c r="AV422" s="13" t="s">
        <v>88</v>
      </c>
      <c r="AW422" s="13" t="s">
        <v>41</v>
      </c>
      <c r="AX422" s="13" t="s">
        <v>79</v>
      </c>
      <c r="AY422" s="248" t="s">
        <v>305</v>
      </c>
    </row>
    <row r="423" s="15" customFormat="1">
      <c r="A423" s="15"/>
      <c r="B423" s="275"/>
      <c r="C423" s="276"/>
      <c r="D423" s="231" t="s">
        <v>342</v>
      </c>
      <c r="E423" s="277" t="s">
        <v>35</v>
      </c>
      <c r="F423" s="278" t="s">
        <v>6515</v>
      </c>
      <c r="G423" s="276"/>
      <c r="H423" s="277" t="s">
        <v>35</v>
      </c>
      <c r="I423" s="279"/>
      <c r="J423" s="276"/>
      <c r="K423" s="276"/>
      <c r="L423" s="280"/>
      <c r="M423" s="281"/>
      <c r="N423" s="282"/>
      <c r="O423" s="282"/>
      <c r="P423" s="282"/>
      <c r="Q423" s="282"/>
      <c r="R423" s="282"/>
      <c r="S423" s="282"/>
      <c r="T423" s="283"/>
      <c r="U423" s="15"/>
      <c r="V423" s="15"/>
      <c r="W423" s="15"/>
      <c r="X423" s="15"/>
      <c r="Y423" s="15"/>
      <c r="Z423" s="15"/>
      <c r="AA423" s="15"/>
      <c r="AB423" s="15"/>
      <c r="AC423" s="15"/>
      <c r="AD423" s="15"/>
      <c r="AE423" s="15"/>
      <c r="AT423" s="284" t="s">
        <v>342</v>
      </c>
      <c r="AU423" s="284" t="s">
        <v>88</v>
      </c>
      <c r="AV423" s="15" t="s">
        <v>86</v>
      </c>
      <c r="AW423" s="15" t="s">
        <v>41</v>
      </c>
      <c r="AX423" s="15" t="s">
        <v>79</v>
      </c>
      <c r="AY423" s="284" t="s">
        <v>305</v>
      </c>
    </row>
    <row r="424" s="13" customFormat="1">
      <c r="A424" s="13"/>
      <c r="B424" s="238"/>
      <c r="C424" s="239"/>
      <c r="D424" s="231" t="s">
        <v>342</v>
      </c>
      <c r="E424" s="240" t="s">
        <v>35</v>
      </c>
      <c r="F424" s="241" t="s">
        <v>6659</v>
      </c>
      <c r="G424" s="239"/>
      <c r="H424" s="242">
        <v>11.614000000000001</v>
      </c>
      <c r="I424" s="243"/>
      <c r="J424" s="239"/>
      <c r="K424" s="239"/>
      <c r="L424" s="244"/>
      <c r="M424" s="245"/>
      <c r="N424" s="246"/>
      <c r="O424" s="246"/>
      <c r="P424" s="246"/>
      <c r="Q424" s="246"/>
      <c r="R424" s="246"/>
      <c r="S424" s="246"/>
      <c r="T424" s="247"/>
      <c r="U424" s="13"/>
      <c r="V424" s="13"/>
      <c r="W424" s="13"/>
      <c r="X424" s="13"/>
      <c r="Y424" s="13"/>
      <c r="Z424" s="13"/>
      <c r="AA424" s="13"/>
      <c r="AB424" s="13"/>
      <c r="AC424" s="13"/>
      <c r="AD424" s="13"/>
      <c r="AE424" s="13"/>
      <c r="AT424" s="248" t="s">
        <v>342</v>
      </c>
      <c r="AU424" s="248" t="s">
        <v>88</v>
      </c>
      <c r="AV424" s="13" t="s">
        <v>88</v>
      </c>
      <c r="AW424" s="13" t="s">
        <v>41</v>
      </c>
      <c r="AX424" s="13" t="s">
        <v>79</v>
      </c>
      <c r="AY424" s="248" t="s">
        <v>305</v>
      </c>
    </row>
    <row r="425" s="14" customFormat="1">
      <c r="A425" s="14"/>
      <c r="B425" s="249"/>
      <c r="C425" s="250"/>
      <c r="D425" s="231" t="s">
        <v>342</v>
      </c>
      <c r="E425" s="251" t="s">
        <v>35</v>
      </c>
      <c r="F425" s="252" t="s">
        <v>344</v>
      </c>
      <c r="G425" s="250"/>
      <c r="H425" s="253">
        <v>23.642000000000003</v>
      </c>
      <c r="I425" s="254"/>
      <c r="J425" s="250"/>
      <c r="K425" s="250"/>
      <c r="L425" s="255"/>
      <c r="M425" s="256"/>
      <c r="N425" s="257"/>
      <c r="O425" s="257"/>
      <c r="P425" s="257"/>
      <c r="Q425" s="257"/>
      <c r="R425" s="257"/>
      <c r="S425" s="257"/>
      <c r="T425" s="258"/>
      <c r="U425" s="14"/>
      <c r="V425" s="14"/>
      <c r="W425" s="14"/>
      <c r="X425" s="14"/>
      <c r="Y425" s="14"/>
      <c r="Z425" s="14"/>
      <c r="AA425" s="14"/>
      <c r="AB425" s="14"/>
      <c r="AC425" s="14"/>
      <c r="AD425" s="14"/>
      <c r="AE425" s="14"/>
      <c r="AT425" s="259" t="s">
        <v>342</v>
      </c>
      <c r="AU425" s="259" t="s">
        <v>88</v>
      </c>
      <c r="AV425" s="14" t="s">
        <v>313</v>
      </c>
      <c r="AW425" s="14" t="s">
        <v>41</v>
      </c>
      <c r="AX425" s="14" t="s">
        <v>86</v>
      </c>
      <c r="AY425" s="259" t="s">
        <v>305</v>
      </c>
    </row>
    <row r="426" s="2" customFormat="1" ht="16.5" customHeight="1">
      <c r="A426" s="42"/>
      <c r="B426" s="43"/>
      <c r="C426" s="218" t="s">
        <v>799</v>
      </c>
      <c r="D426" s="218" t="s">
        <v>308</v>
      </c>
      <c r="E426" s="219" t="s">
        <v>6660</v>
      </c>
      <c r="F426" s="220" t="s">
        <v>6661</v>
      </c>
      <c r="G426" s="221" t="s">
        <v>725</v>
      </c>
      <c r="H426" s="222">
        <v>0.95599999999999996</v>
      </c>
      <c r="I426" s="223"/>
      <c r="J426" s="224">
        <f>ROUND(I426*H426,2)</f>
        <v>0</v>
      </c>
      <c r="K426" s="220" t="s">
        <v>325</v>
      </c>
      <c r="L426" s="48"/>
      <c r="M426" s="225" t="s">
        <v>35</v>
      </c>
      <c r="N426" s="226" t="s">
        <v>52</v>
      </c>
      <c r="O426" s="89"/>
      <c r="P426" s="227">
        <f>O426*H426</f>
        <v>0</v>
      </c>
      <c r="Q426" s="227">
        <v>0.121711072</v>
      </c>
      <c r="R426" s="227">
        <f>Q426*H426</f>
        <v>0.116355784832</v>
      </c>
      <c r="S426" s="227">
        <v>2.3999999999999999</v>
      </c>
      <c r="T426" s="228">
        <f>S426*H426</f>
        <v>2.2944</v>
      </c>
      <c r="U426" s="42"/>
      <c r="V426" s="42"/>
      <c r="W426" s="42"/>
      <c r="X426" s="42"/>
      <c r="Y426" s="42"/>
      <c r="Z426" s="42"/>
      <c r="AA426" s="42"/>
      <c r="AB426" s="42"/>
      <c r="AC426" s="42"/>
      <c r="AD426" s="42"/>
      <c r="AE426" s="42"/>
      <c r="AR426" s="229" t="s">
        <v>313</v>
      </c>
      <c r="AT426" s="229" t="s">
        <v>308</v>
      </c>
      <c r="AU426" s="229" t="s">
        <v>88</v>
      </c>
      <c r="AY426" s="20" t="s">
        <v>305</v>
      </c>
      <c r="BE426" s="230">
        <f>IF(N426="základní",J426,0)</f>
        <v>0</v>
      </c>
      <c r="BF426" s="230">
        <f>IF(N426="snížená",J426,0)</f>
        <v>0</v>
      </c>
      <c r="BG426" s="230">
        <f>IF(N426="zákl. přenesená",J426,0)</f>
        <v>0</v>
      </c>
      <c r="BH426" s="230">
        <f>IF(N426="sníž. přenesená",J426,0)</f>
        <v>0</v>
      </c>
      <c r="BI426" s="230">
        <f>IF(N426="nulová",J426,0)</f>
        <v>0</v>
      </c>
      <c r="BJ426" s="20" t="s">
        <v>313</v>
      </c>
      <c r="BK426" s="230">
        <f>ROUND(I426*H426,2)</f>
        <v>0</v>
      </c>
      <c r="BL426" s="20" t="s">
        <v>313</v>
      </c>
      <c r="BM426" s="229" t="s">
        <v>6662</v>
      </c>
    </row>
    <row r="427" s="2" customFormat="1">
      <c r="A427" s="42"/>
      <c r="B427" s="43"/>
      <c r="C427" s="44"/>
      <c r="D427" s="231" t="s">
        <v>315</v>
      </c>
      <c r="E427" s="44"/>
      <c r="F427" s="232" t="s">
        <v>6663</v>
      </c>
      <c r="G427" s="44"/>
      <c r="H427" s="44"/>
      <c r="I427" s="233"/>
      <c r="J427" s="44"/>
      <c r="K427" s="44"/>
      <c r="L427" s="48"/>
      <c r="M427" s="234"/>
      <c r="N427" s="235"/>
      <c r="O427" s="89"/>
      <c r="P427" s="89"/>
      <c r="Q427" s="89"/>
      <c r="R427" s="89"/>
      <c r="S427" s="89"/>
      <c r="T427" s="90"/>
      <c r="U427" s="42"/>
      <c r="V427" s="42"/>
      <c r="W427" s="42"/>
      <c r="X427" s="42"/>
      <c r="Y427" s="42"/>
      <c r="Z427" s="42"/>
      <c r="AA427" s="42"/>
      <c r="AB427" s="42"/>
      <c r="AC427" s="42"/>
      <c r="AD427" s="42"/>
      <c r="AE427" s="42"/>
      <c r="AT427" s="20" t="s">
        <v>315</v>
      </c>
      <c r="AU427" s="20" t="s">
        <v>88</v>
      </c>
    </row>
    <row r="428" s="2" customFormat="1">
      <c r="A428" s="42"/>
      <c r="B428" s="43"/>
      <c r="C428" s="44"/>
      <c r="D428" s="236" t="s">
        <v>328</v>
      </c>
      <c r="E428" s="44"/>
      <c r="F428" s="237" t="s">
        <v>6664</v>
      </c>
      <c r="G428" s="44"/>
      <c r="H428" s="44"/>
      <c r="I428" s="233"/>
      <c r="J428" s="44"/>
      <c r="K428" s="44"/>
      <c r="L428" s="48"/>
      <c r="M428" s="234"/>
      <c r="N428" s="235"/>
      <c r="O428" s="89"/>
      <c r="P428" s="89"/>
      <c r="Q428" s="89"/>
      <c r="R428" s="89"/>
      <c r="S428" s="89"/>
      <c r="T428" s="90"/>
      <c r="U428" s="42"/>
      <c r="V428" s="42"/>
      <c r="W428" s="42"/>
      <c r="X428" s="42"/>
      <c r="Y428" s="42"/>
      <c r="Z428" s="42"/>
      <c r="AA428" s="42"/>
      <c r="AB428" s="42"/>
      <c r="AC428" s="42"/>
      <c r="AD428" s="42"/>
      <c r="AE428" s="42"/>
      <c r="AT428" s="20" t="s">
        <v>328</v>
      </c>
      <c r="AU428" s="20" t="s">
        <v>88</v>
      </c>
    </row>
    <row r="429" s="15" customFormat="1">
      <c r="A429" s="15"/>
      <c r="B429" s="275"/>
      <c r="C429" s="276"/>
      <c r="D429" s="231" t="s">
        <v>342</v>
      </c>
      <c r="E429" s="277" t="s">
        <v>35</v>
      </c>
      <c r="F429" s="278" t="s">
        <v>5722</v>
      </c>
      <c r="G429" s="276"/>
      <c r="H429" s="277" t="s">
        <v>35</v>
      </c>
      <c r="I429" s="279"/>
      <c r="J429" s="276"/>
      <c r="K429" s="276"/>
      <c r="L429" s="280"/>
      <c r="M429" s="281"/>
      <c r="N429" s="282"/>
      <c r="O429" s="282"/>
      <c r="P429" s="282"/>
      <c r="Q429" s="282"/>
      <c r="R429" s="282"/>
      <c r="S429" s="282"/>
      <c r="T429" s="283"/>
      <c r="U429" s="15"/>
      <c r="V429" s="15"/>
      <c r="W429" s="15"/>
      <c r="X429" s="15"/>
      <c r="Y429" s="15"/>
      <c r="Z429" s="15"/>
      <c r="AA429" s="15"/>
      <c r="AB429" s="15"/>
      <c r="AC429" s="15"/>
      <c r="AD429" s="15"/>
      <c r="AE429" s="15"/>
      <c r="AT429" s="284" t="s">
        <v>342</v>
      </c>
      <c r="AU429" s="284" t="s">
        <v>88</v>
      </c>
      <c r="AV429" s="15" t="s">
        <v>86</v>
      </c>
      <c r="AW429" s="15" t="s">
        <v>41</v>
      </c>
      <c r="AX429" s="15" t="s">
        <v>79</v>
      </c>
      <c r="AY429" s="284" t="s">
        <v>305</v>
      </c>
    </row>
    <row r="430" s="13" customFormat="1">
      <c r="A430" s="13"/>
      <c r="B430" s="238"/>
      <c r="C430" s="239"/>
      <c r="D430" s="231" t="s">
        <v>342</v>
      </c>
      <c r="E430" s="240" t="s">
        <v>35</v>
      </c>
      <c r="F430" s="241" t="s">
        <v>6665</v>
      </c>
      <c r="G430" s="239"/>
      <c r="H430" s="242">
        <v>0.58599999999999997</v>
      </c>
      <c r="I430" s="243"/>
      <c r="J430" s="239"/>
      <c r="K430" s="239"/>
      <c r="L430" s="244"/>
      <c r="M430" s="245"/>
      <c r="N430" s="246"/>
      <c r="O430" s="246"/>
      <c r="P430" s="246"/>
      <c r="Q430" s="246"/>
      <c r="R430" s="246"/>
      <c r="S430" s="246"/>
      <c r="T430" s="247"/>
      <c r="U430" s="13"/>
      <c r="V430" s="13"/>
      <c r="W430" s="13"/>
      <c r="X430" s="13"/>
      <c r="Y430" s="13"/>
      <c r="Z430" s="13"/>
      <c r="AA430" s="13"/>
      <c r="AB430" s="13"/>
      <c r="AC430" s="13"/>
      <c r="AD430" s="13"/>
      <c r="AE430" s="13"/>
      <c r="AT430" s="248" t="s">
        <v>342</v>
      </c>
      <c r="AU430" s="248" t="s">
        <v>88</v>
      </c>
      <c r="AV430" s="13" t="s">
        <v>88</v>
      </c>
      <c r="AW430" s="13" t="s">
        <v>41</v>
      </c>
      <c r="AX430" s="13" t="s">
        <v>79</v>
      </c>
      <c r="AY430" s="248" t="s">
        <v>305</v>
      </c>
    </row>
    <row r="431" s="13" customFormat="1">
      <c r="A431" s="13"/>
      <c r="B431" s="238"/>
      <c r="C431" s="239"/>
      <c r="D431" s="231" t="s">
        <v>342</v>
      </c>
      <c r="E431" s="240" t="s">
        <v>35</v>
      </c>
      <c r="F431" s="241" t="s">
        <v>6666</v>
      </c>
      <c r="G431" s="239"/>
      <c r="H431" s="242">
        <v>0.37</v>
      </c>
      <c r="I431" s="243"/>
      <c r="J431" s="239"/>
      <c r="K431" s="239"/>
      <c r="L431" s="244"/>
      <c r="M431" s="245"/>
      <c r="N431" s="246"/>
      <c r="O431" s="246"/>
      <c r="P431" s="246"/>
      <c r="Q431" s="246"/>
      <c r="R431" s="246"/>
      <c r="S431" s="246"/>
      <c r="T431" s="247"/>
      <c r="U431" s="13"/>
      <c r="V431" s="13"/>
      <c r="W431" s="13"/>
      <c r="X431" s="13"/>
      <c r="Y431" s="13"/>
      <c r="Z431" s="13"/>
      <c r="AA431" s="13"/>
      <c r="AB431" s="13"/>
      <c r="AC431" s="13"/>
      <c r="AD431" s="13"/>
      <c r="AE431" s="13"/>
      <c r="AT431" s="248" t="s">
        <v>342</v>
      </c>
      <c r="AU431" s="248" t="s">
        <v>88</v>
      </c>
      <c r="AV431" s="13" t="s">
        <v>88</v>
      </c>
      <c r="AW431" s="13" t="s">
        <v>41</v>
      </c>
      <c r="AX431" s="13" t="s">
        <v>79</v>
      </c>
      <c r="AY431" s="248" t="s">
        <v>305</v>
      </c>
    </row>
    <row r="432" s="14" customFormat="1">
      <c r="A432" s="14"/>
      <c r="B432" s="249"/>
      <c r="C432" s="250"/>
      <c r="D432" s="231" t="s">
        <v>342</v>
      </c>
      <c r="E432" s="251" t="s">
        <v>35</v>
      </c>
      <c r="F432" s="252" t="s">
        <v>344</v>
      </c>
      <c r="G432" s="250"/>
      <c r="H432" s="253">
        <v>0.95599999999999996</v>
      </c>
      <c r="I432" s="254"/>
      <c r="J432" s="250"/>
      <c r="K432" s="250"/>
      <c r="L432" s="255"/>
      <c r="M432" s="256"/>
      <c r="N432" s="257"/>
      <c r="O432" s="257"/>
      <c r="P432" s="257"/>
      <c r="Q432" s="257"/>
      <c r="R432" s="257"/>
      <c r="S432" s="257"/>
      <c r="T432" s="258"/>
      <c r="U432" s="14"/>
      <c r="V432" s="14"/>
      <c r="W432" s="14"/>
      <c r="X432" s="14"/>
      <c r="Y432" s="14"/>
      <c r="Z432" s="14"/>
      <c r="AA432" s="14"/>
      <c r="AB432" s="14"/>
      <c r="AC432" s="14"/>
      <c r="AD432" s="14"/>
      <c r="AE432" s="14"/>
      <c r="AT432" s="259" t="s">
        <v>342</v>
      </c>
      <c r="AU432" s="259" t="s">
        <v>88</v>
      </c>
      <c r="AV432" s="14" t="s">
        <v>313</v>
      </c>
      <c r="AW432" s="14" t="s">
        <v>41</v>
      </c>
      <c r="AX432" s="14" t="s">
        <v>86</v>
      </c>
      <c r="AY432" s="259" t="s">
        <v>305</v>
      </c>
    </row>
    <row r="433" s="2" customFormat="1" ht="21.75" customHeight="1">
      <c r="A433" s="42"/>
      <c r="B433" s="43"/>
      <c r="C433" s="218" t="s">
        <v>806</v>
      </c>
      <c r="D433" s="218" t="s">
        <v>308</v>
      </c>
      <c r="E433" s="219" t="s">
        <v>6427</v>
      </c>
      <c r="F433" s="220" t="s">
        <v>6428</v>
      </c>
      <c r="G433" s="221" t="s">
        <v>311</v>
      </c>
      <c r="H433" s="222">
        <v>6</v>
      </c>
      <c r="I433" s="223"/>
      <c r="J433" s="224">
        <f>ROUND(I433*H433,2)</f>
        <v>0</v>
      </c>
      <c r="K433" s="220" t="s">
        <v>325</v>
      </c>
      <c r="L433" s="48"/>
      <c r="M433" s="225" t="s">
        <v>35</v>
      </c>
      <c r="N433" s="226" t="s">
        <v>52</v>
      </c>
      <c r="O433" s="89"/>
      <c r="P433" s="227">
        <f>O433*H433</f>
        <v>0</v>
      </c>
      <c r="Q433" s="227">
        <v>0</v>
      </c>
      <c r="R433" s="227">
        <f>Q433*H433</f>
        <v>0</v>
      </c>
      <c r="S433" s="227">
        <v>2.0550000000000002</v>
      </c>
      <c r="T433" s="228">
        <f>S433*H433</f>
        <v>12.330000000000002</v>
      </c>
      <c r="U433" s="42"/>
      <c r="V433" s="42"/>
      <c r="W433" s="42"/>
      <c r="X433" s="42"/>
      <c r="Y433" s="42"/>
      <c r="Z433" s="42"/>
      <c r="AA433" s="42"/>
      <c r="AB433" s="42"/>
      <c r="AC433" s="42"/>
      <c r="AD433" s="42"/>
      <c r="AE433" s="42"/>
      <c r="AR433" s="229" t="s">
        <v>313</v>
      </c>
      <c r="AT433" s="229" t="s">
        <v>308</v>
      </c>
      <c r="AU433" s="229" t="s">
        <v>88</v>
      </c>
      <c r="AY433" s="20" t="s">
        <v>305</v>
      </c>
      <c r="BE433" s="230">
        <f>IF(N433="základní",J433,0)</f>
        <v>0</v>
      </c>
      <c r="BF433" s="230">
        <f>IF(N433="snížená",J433,0)</f>
        <v>0</v>
      </c>
      <c r="BG433" s="230">
        <f>IF(N433="zákl. přenesená",J433,0)</f>
        <v>0</v>
      </c>
      <c r="BH433" s="230">
        <f>IF(N433="sníž. přenesená",J433,0)</f>
        <v>0</v>
      </c>
      <c r="BI433" s="230">
        <f>IF(N433="nulová",J433,0)</f>
        <v>0</v>
      </c>
      <c r="BJ433" s="20" t="s">
        <v>313</v>
      </c>
      <c r="BK433" s="230">
        <f>ROUND(I433*H433,2)</f>
        <v>0</v>
      </c>
      <c r="BL433" s="20" t="s">
        <v>313</v>
      </c>
      <c r="BM433" s="229" t="s">
        <v>6667</v>
      </c>
    </row>
    <row r="434" s="2" customFormat="1">
      <c r="A434" s="42"/>
      <c r="B434" s="43"/>
      <c r="C434" s="44"/>
      <c r="D434" s="231" t="s">
        <v>315</v>
      </c>
      <c r="E434" s="44"/>
      <c r="F434" s="232" t="s">
        <v>6430</v>
      </c>
      <c r="G434" s="44"/>
      <c r="H434" s="44"/>
      <c r="I434" s="233"/>
      <c r="J434" s="44"/>
      <c r="K434" s="44"/>
      <c r="L434" s="48"/>
      <c r="M434" s="234"/>
      <c r="N434" s="235"/>
      <c r="O434" s="89"/>
      <c r="P434" s="89"/>
      <c r="Q434" s="89"/>
      <c r="R434" s="89"/>
      <c r="S434" s="89"/>
      <c r="T434" s="90"/>
      <c r="U434" s="42"/>
      <c r="V434" s="42"/>
      <c r="W434" s="42"/>
      <c r="X434" s="42"/>
      <c r="Y434" s="42"/>
      <c r="Z434" s="42"/>
      <c r="AA434" s="42"/>
      <c r="AB434" s="42"/>
      <c r="AC434" s="42"/>
      <c r="AD434" s="42"/>
      <c r="AE434" s="42"/>
      <c r="AT434" s="20" t="s">
        <v>315</v>
      </c>
      <c r="AU434" s="20" t="s">
        <v>88</v>
      </c>
    </row>
    <row r="435" s="2" customFormat="1">
      <c r="A435" s="42"/>
      <c r="B435" s="43"/>
      <c r="C435" s="44"/>
      <c r="D435" s="236" t="s">
        <v>328</v>
      </c>
      <c r="E435" s="44"/>
      <c r="F435" s="237" t="s">
        <v>6431</v>
      </c>
      <c r="G435" s="44"/>
      <c r="H435" s="44"/>
      <c r="I435" s="233"/>
      <c r="J435" s="44"/>
      <c r="K435" s="44"/>
      <c r="L435" s="48"/>
      <c r="M435" s="234"/>
      <c r="N435" s="235"/>
      <c r="O435" s="89"/>
      <c r="P435" s="89"/>
      <c r="Q435" s="89"/>
      <c r="R435" s="89"/>
      <c r="S435" s="89"/>
      <c r="T435" s="90"/>
      <c r="U435" s="42"/>
      <c r="V435" s="42"/>
      <c r="W435" s="42"/>
      <c r="X435" s="42"/>
      <c r="Y435" s="42"/>
      <c r="Z435" s="42"/>
      <c r="AA435" s="42"/>
      <c r="AB435" s="42"/>
      <c r="AC435" s="42"/>
      <c r="AD435" s="42"/>
      <c r="AE435" s="42"/>
      <c r="AT435" s="20" t="s">
        <v>328</v>
      </c>
      <c r="AU435" s="20" t="s">
        <v>88</v>
      </c>
    </row>
    <row r="436" s="13" customFormat="1">
      <c r="A436" s="13"/>
      <c r="B436" s="238"/>
      <c r="C436" s="239"/>
      <c r="D436" s="231" t="s">
        <v>342</v>
      </c>
      <c r="E436" s="240" t="s">
        <v>35</v>
      </c>
      <c r="F436" s="241" t="s">
        <v>345</v>
      </c>
      <c r="G436" s="239"/>
      <c r="H436" s="242">
        <v>6</v>
      </c>
      <c r="I436" s="243"/>
      <c r="J436" s="239"/>
      <c r="K436" s="239"/>
      <c r="L436" s="244"/>
      <c r="M436" s="245"/>
      <c r="N436" s="246"/>
      <c r="O436" s="246"/>
      <c r="P436" s="246"/>
      <c r="Q436" s="246"/>
      <c r="R436" s="246"/>
      <c r="S436" s="246"/>
      <c r="T436" s="247"/>
      <c r="U436" s="13"/>
      <c r="V436" s="13"/>
      <c r="W436" s="13"/>
      <c r="X436" s="13"/>
      <c r="Y436" s="13"/>
      <c r="Z436" s="13"/>
      <c r="AA436" s="13"/>
      <c r="AB436" s="13"/>
      <c r="AC436" s="13"/>
      <c r="AD436" s="13"/>
      <c r="AE436" s="13"/>
      <c r="AT436" s="248" t="s">
        <v>342</v>
      </c>
      <c r="AU436" s="248" t="s">
        <v>88</v>
      </c>
      <c r="AV436" s="13" t="s">
        <v>88</v>
      </c>
      <c r="AW436" s="13" t="s">
        <v>41</v>
      </c>
      <c r="AX436" s="13" t="s">
        <v>79</v>
      </c>
      <c r="AY436" s="248" t="s">
        <v>305</v>
      </c>
    </row>
    <row r="437" s="14" customFormat="1">
      <c r="A437" s="14"/>
      <c r="B437" s="249"/>
      <c r="C437" s="250"/>
      <c r="D437" s="231" t="s">
        <v>342</v>
      </c>
      <c r="E437" s="251" t="s">
        <v>35</v>
      </c>
      <c r="F437" s="252" t="s">
        <v>344</v>
      </c>
      <c r="G437" s="250"/>
      <c r="H437" s="253">
        <v>6</v>
      </c>
      <c r="I437" s="254"/>
      <c r="J437" s="250"/>
      <c r="K437" s="250"/>
      <c r="L437" s="255"/>
      <c r="M437" s="256"/>
      <c r="N437" s="257"/>
      <c r="O437" s="257"/>
      <c r="P437" s="257"/>
      <c r="Q437" s="257"/>
      <c r="R437" s="257"/>
      <c r="S437" s="257"/>
      <c r="T437" s="258"/>
      <c r="U437" s="14"/>
      <c r="V437" s="14"/>
      <c r="W437" s="14"/>
      <c r="X437" s="14"/>
      <c r="Y437" s="14"/>
      <c r="Z437" s="14"/>
      <c r="AA437" s="14"/>
      <c r="AB437" s="14"/>
      <c r="AC437" s="14"/>
      <c r="AD437" s="14"/>
      <c r="AE437" s="14"/>
      <c r="AT437" s="259" t="s">
        <v>342</v>
      </c>
      <c r="AU437" s="259" t="s">
        <v>88</v>
      </c>
      <c r="AV437" s="14" t="s">
        <v>313</v>
      </c>
      <c r="AW437" s="14" t="s">
        <v>41</v>
      </c>
      <c r="AX437" s="14" t="s">
        <v>86</v>
      </c>
      <c r="AY437" s="259" t="s">
        <v>305</v>
      </c>
    </row>
    <row r="438" s="2" customFormat="1" ht="16.5" customHeight="1">
      <c r="A438" s="42"/>
      <c r="B438" s="43"/>
      <c r="C438" s="218" t="s">
        <v>813</v>
      </c>
      <c r="D438" s="218" t="s">
        <v>308</v>
      </c>
      <c r="E438" s="219" t="s">
        <v>4120</v>
      </c>
      <c r="F438" s="220" t="s">
        <v>4121</v>
      </c>
      <c r="G438" s="221" t="s">
        <v>311</v>
      </c>
      <c r="H438" s="222">
        <v>6.3099999999999996</v>
      </c>
      <c r="I438" s="223"/>
      <c r="J438" s="224">
        <f>ROUND(I438*H438,2)</f>
        <v>0</v>
      </c>
      <c r="K438" s="220" t="s">
        <v>325</v>
      </c>
      <c r="L438" s="48"/>
      <c r="M438" s="225" t="s">
        <v>35</v>
      </c>
      <c r="N438" s="226" t="s">
        <v>52</v>
      </c>
      <c r="O438" s="89"/>
      <c r="P438" s="227">
        <f>O438*H438</f>
        <v>0</v>
      </c>
      <c r="Q438" s="227">
        <v>8.3599999999999999E-05</v>
      </c>
      <c r="R438" s="227">
        <f>Q438*H438</f>
        <v>0.00052751600000000001</v>
      </c>
      <c r="S438" s="227">
        <v>0.017999999999999999</v>
      </c>
      <c r="T438" s="228">
        <f>S438*H438</f>
        <v>0.11357999999999999</v>
      </c>
      <c r="U438" s="42"/>
      <c r="V438" s="42"/>
      <c r="W438" s="42"/>
      <c r="X438" s="42"/>
      <c r="Y438" s="42"/>
      <c r="Z438" s="42"/>
      <c r="AA438" s="42"/>
      <c r="AB438" s="42"/>
      <c r="AC438" s="42"/>
      <c r="AD438" s="42"/>
      <c r="AE438" s="42"/>
      <c r="AR438" s="229" t="s">
        <v>313</v>
      </c>
      <c r="AT438" s="229" t="s">
        <v>308</v>
      </c>
      <c r="AU438" s="229" t="s">
        <v>88</v>
      </c>
      <c r="AY438" s="20" t="s">
        <v>305</v>
      </c>
      <c r="BE438" s="230">
        <f>IF(N438="základní",J438,0)</f>
        <v>0</v>
      </c>
      <c r="BF438" s="230">
        <f>IF(N438="snížená",J438,0)</f>
        <v>0</v>
      </c>
      <c r="BG438" s="230">
        <f>IF(N438="zákl. přenesená",J438,0)</f>
        <v>0</v>
      </c>
      <c r="BH438" s="230">
        <f>IF(N438="sníž. přenesená",J438,0)</f>
        <v>0</v>
      </c>
      <c r="BI438" s="230">
        <f>IF(N438="nulová",J438,0)</f>
        <v>0</v>
      </c>
      <c r="BJ438" s="20" t="s">
        <v>313</v>
      </c>
      <c r="BK438" s="230">
        <f>ROUND(I438*H438,2)</f>
        <v>0</v>
      </c>
      <c r="BL438" s="20" t="s">
        <v>313</v>
      </c>
      <c r="BM438" s="229" t="s">
        <v>6668</v>
      </c>
    </row>
    <row r="439" s="2" customFormat="1">
      <c r="A439" s="42"/>
      <c r="B439" s="43"/>
      <c r="C439" s="44"/>
      <c r="D439" s="231" t="s">
        <v>315</v>
      </c>
      <c r="E439" s="44"/>
      <c r="F439" s="232" t="s">
        <v>4123</v>
      </c>
      <c r="G439" s="44"/>
      <c r="H439" s="44"/>
      <c r="I439" s="233"/>
      <c r="J439" s="44"/>
      <c r="K439" s="44"/>
      <c r="L439" s="48"/>
      <c r="M439" s="234"/>
      <c r="N439" s="235"/>
      <c r="O439" s="89"/>
      <c r="P439" s="89"/>
      <c r="Q439" s="89"/>
      <c r="R439" s="89"/>
      <c r="S439" s="89"/>
      <c r="T439" s="90"/>
      <c r="U439" s="42"/>
      <c r="V439" s="42"/>
      <c r="W439" s="42"/>
      <c r="X439" s="42"/>
      <c r="Y439" s="42"/>
      <c r="Z439" s="42"/>
      <c r="AA439" s="42"/>
      <c r="AB439" s="42"/>
      <c r="AC439" s="42"/>
      <c r="AD439" s="42"/>
      <c r="AE439" s="42"/>
      <c r="AT439" s="20" t="s">
        <v>315</v>
      </c>
      <c r="AU439" s="20" t="s">
        <v>88</v>
      </c>
    </row>
    <row r="440" s="2" customFormat="1">
      <c r="A440" s="42"/>
      <c r="B440" s="43"/>
      <c r="C440" s="44"/>
      <c r="D440" s="236" t="s">
        <v>328</v>
      </c>
      <c r="E440" s="44"/>
      <c r="F440" s="237" t="s">
        <v>4124</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328</v>
      </c>
      <c r="AU440" s="20" t="s">
        <v>88</v>
      </c>
    </row>
    <row r="441" s="15" customFormat="1">
      <c r="A441" s="15"/>
      <c r="B441" s="275"/>
      <c r="C441" s="276"/>
      <c r="D441" s="231" t="s">
        <v>342</v>
      </c>
      <c r="E441" s="277" t="s">
        <v>35</v>
      </c>
      <c r="F441" s="278" t="s">
        <v>6669</v>
      </c>
      <c r="G441" s="276"/>
      <c r="H441" s="277" t="s">
        <v>35</v>
      </c>
      <c r="I441" s="279"/>
      <c r="J441" s="276"/>
      <c r="K441" s="276"/>
      <c r="L441" s="280"/>
      <c r="M441" s="281"/>
      <c r="N441" s="282"/>
      <c r="O441" s="282"/>
      <c r="P441" s="282"/>
      <c r="Q441" s="282"/>
      <c r="R441" s="282"/>
      <c r="S441" s="282"/>
      <c r="T441" s="283"/>
      <c r="U441" s="15"/>
      <c r="V441" s="15"/>
      <c r="W441" s="15"/>
      <c r="X441" s="15"/>
      <c r="Y441" s="15"/>
      <c r="Z441" s="15"/>
      <c r="AA441" s="15"/>
      <c r="AB441" s="15"/>
      <c r="AC441" s="15"/>
      <c r="AD441" s="15"/>
      <c r="AE441" s="15"/>
      <c r="AT441" s="284" t="s">
        <v>342</v>
      </c>
      <c r="AU441" s="284" t="s">
        <v>88</v>
      </c>
      <c r="AV441" s="15" t="s">
        <v>86</v>
      </c>
      <c r="AW441" s="15" t="s">
        <v>41</v>
      </c>
      <c r="AX441" s="15" t="s">
        <v>79</v>
      </c>
      <c r="AY441" s="284" t="s">
        <v>305</v>
      </c>
    </row>
    <row r="442" s="13" customFormat="1">
      <c r="A442" s="13"/>
      <c r="B442" s="238"/>
      <c r="C442" s="239"/>
      <c r="D442" s="231" t="s">
        <v>342</v>
      </c>
      <c r="E442" s="240" t="s">
        <v>35</v>
      </c>
      <c r="F442" s="241" t="s">
        <v>6670</v>
      </c>
      <c r="G442" s="239"/>
      <c r="H442" s="242">
        <v>6.3099999999999996</v>
      </c>
      <c r="I442" s="243"/>
      <c r="J442" s="239"/>
      <c r="K442" s="239"/>
      <c r="L442" s="244"/>
      <c r="M442" s="245"/>
      <c r="N442" s="246"/>
      <c r="O442" s="246"/>
      <c r="P442" s="246"/>
      <c r="Q442" s="246"/>
      <c r="R442" s="246"/>
      <c r="S442" s="246"/>
      <c r="T442" s="247"/>
      <c r="U442" s="13"/>
      <c r="V442" s="13"/>
      <c r="W442" s="13"/>
      <c r="X442" s="13"/>
      <c r="Y442" s="13"/>
      <c r="Z442" s="13"/>
      <c r="AA442" s="13"/>
      <c r="AB442" s="13"/>
      <c r="AC442" s="13"/>
      <c r="AD442" s="13"/>
      <c r="AE442" s="13"/>
      <c r="AT442" s="248" t="s">
        <v>342</v>
      </c>
      <c r="AU442" s="248" t="s">
        <v>88</v>
      </c>
      <c r="AV442" s="13" t="s">
        <v>88</v>
      </c>
      <c r="AW442" s="13" t="s">
        <v>41</v>
      </c>
      <c r="AX442" s="13" t="s">
        <v>79</v>
      </c>
      <c r="AY442" s="248" t="s">
        <v>305</v>
      </c>
    </row>
    <row r="443" s="14" customFormat="1">
      <c r="A443" s="14"/>
      <c r="B443" s="249"/>
      <c r="C443" s="250"/>
      <c r="D443" s="231" t="s">
        <v>342</v>
      </c>
      <c r="E443" s="251" t="s">
        <v>35</v>
      </c>
      <c r="F443" s="252" t="s">
        <v>344</v>
      </c>
      <c r="G443" s="250"/>
      <c r="H443" s="253">
        <v>6.3099999999999996</v>
      </c>
      <c r="I443" s="254"/>
      <c r="J443" s="250"/>
      <c r="K443" s="250"/>
      <c r="L443" s="255"/>
      <c r="M443" s="256"/>
      <c r="N443" s="257"/>
      <c r="O443" s="257"/>
      <c r="P443" s="257"/>
      <c r="Q443" s="257"/>
      <c r="R443" s="257"/>
      <c r="S443" s="257"/>
      <c r="T443" s="258"/>
      <c r="U443" s="14"/>
      <c r="V443" s="14"/>
      <c r="W443" s="14"/>
      <c r="X443" s="14"/>
      <c r="Y443" s="14"/>
      <c r="Z443" s="14"/>
      <c r="AA443" s="14"/>
      <c r="AB443" s="14"/>
      <c r="AC443" s="14"/>
      <c r="AD443" s="14"/>
      <c r="AE443" s="14"/>
      <c r="AT443" s="259" t="s">
        <v>342</v>
      </c>
      <c r="AU443" s="259" t="s">
        <v>88</v>
      </c>
      <c r="AV443" s="14" t="s">
        <v>313</v>
      </c>
      <c r="AW443" s="14" t="s">
        <v>41</v>
      </c>
      <c r="AX443" s="14" t="s">
        <v>86</v>
      </c>
      <c r="AY443" s="259" t="s">
        <v>305</v>
      </c>
    </row>
    <row r="444" s="2" customFormat="1" ht="33" customHeight="1">
      <c r="A444" s="42"/>
      <c r="B444" s="43"/>
      <c r="C444" s="218" t="s">
        <v>820</v>
      </c>
      <c r="D444" s="218" t="s">
        <v>308</v>
      </c>
      <c r="E444" s="219" t="s">
        <v>4130</v>
      </c>
      <c r="F444" s="220" t="s">
        <v>4131</v>
      </c>
      <c r="G444" s="221" t="s">
        <v>338</v>
      </c>
      <c r="H444" s="222">
        <v>8.8989999999999991</v>
      </c>
      <c r="I444" s="223"/>
      <c r="J444" s="224">
        <f>ROUND(I444*H444,2)</f>
        <v>0</v>
      </c>
      <c r="K444" s="220" t="s">
        <v>325</v>
      </c>
      <c r="L444" s="48"/>
      <c r="M444" s="225" t="s">
        <v>35</v>
      </c>
      <c r="N444" s="226" t="s">
        <v>52</v>
      </c>
      <c r="O444" s="89"/>
      <c r="P444" s="227">
        <f>O444*H444</f>
        <v>0</v>
      </c>
      <c r="Q444" s="227">
        <v>0</v>
      </c>
      <c r="R444" s="227">
        <f>Q444*H444</f>
        <v>0</v>
      </c>
      <c r="S444" s="227">
        <v>0.070000000000000007</v>
      </c>
      <c r="T444" s="228">
        <f>S444*H444</f>
        <v>0.62292999999999998</v>
      </c>
      <c r="U444" s="42"/>
      <c r="V444" s="42"/>
      <c r="W444" s="42"/>
      <c r="X444" s="42"/>
      <c r="Y444" s="42"/>
      <c r="Z444" s="42"/>
      <c r="AA444" s="42"/>
      <c r="AB444" s="42"/>
      <c r="AC444" s="42"/>
      <c r="AD444" s="42"/>
      <c r="AE444" s="42"/>
      <c r="AR444" s="229" t="s">
        <v>313</v>
      </c>
      <c r="AT444" s="229" t="s">
        <v>308</v>
      </c>
      <c r="AU444" s="229" t="s">
        <v>88</v>
      </c>
      <c r="AY444" s="20" t="s">
        <v>305</v>
      </c>
      <c r="BE444" s="230">
        <f>IF(N444="základní",J444,0)</f>
        <v>0</v>
      </c>
      <c r="BF444" s="230">
        <f>IF(N444="snížená",J444,0)</f>
        <v>0</v>
      </c>
      <c r="BG444" s="230">
        <f>IF(N444="zákl. přenesená",J444,0)</f>
        <v>0</v>
      </c>
      <c r="BH444" s="230">
        <f>IF(N444="sníž. přenesená",J444,0)</f>
        <v>0</v>
      </c>
      <c r="BI444" s="230">
        <f>IF(N444="nulová",J444,0)</f>
        <v>0</v>
      </c>
      <c r="BJ444" s="20" t="s">
        <v>313</v>
      </c>
      <c r="BK444" s="230">
        <f>ROUND(I444*H444,2)</f>
        <v>0</v>
      </c>
      <c r="BL444" s="20" t="s">
        <v>313</v>
      </c>
      <c r="BM444" s="229" t="s">
        <v>6671</v>
      </c>
    </row>
    <row r="445" s="2" customFormat="1">
      <c r="A445" s="42"/>
      <c r="B445" s="43"/>
      <c r="C445" s="44"/>
      <c r="D445" s="231" t="s">
        <v>315</v>
      </c>
      <c r="E445" s="44"/>
      <c r="F445" s="232" t="s">
        <v>4133</v>
      </c>
      <c r="G445" s="44"/>
      <c r="H445" s="44"/>
      <c r="I445" s="233"/>
      <c r="J445" s="44"/>
      <c r="K445" s="44"/>
      <c r="L445" s="48"/>
      <c r="M445" s="234"/>
      <c r="N445" s="235"/>
      <c r="O445" s="89"/>
      <c r="P445" s="89"/>
      <c r="Q445" s="89"/>
      <c r="R445" s="89"/>
      <c r="S445" s="89"/>
      <c r="T445" s="90"/>
      <c r="U445" s="42"/>
      <c r="V445" s="42"/>
      <c r="W445" s="42"/>
      <c r="X445" s="42"/>
      <c r="Y445" s="42"/>
      <c r="Z445" s="42"/>
      <c r="AA445" s="42"/>
      <c r="AB445" s="42"/>
      <c r="AC445" s="42"/>
      <c r="AD445" s="42"/>
      <c r="AE445" s="42"/>
      <c r="AT445" s="20" t="s">
        <v>315</v>
      </c>
      <c r="AU445" s="20" t="s">
        <v>88</v>
      </c>
    </row>
    <row r="446" s="2" customFormat="1">
      <c r="A446" s="42"/>
      <c r="B446" s="43"/>
      <c r="C446" s="44"/>
      <c r="D446" s="236" t="s">
        <v>328</v>
      </c>
      <c r="E446" s="44"/>
      <c r="F446" s="237" t="s">
        <v>4134</v>
      </c>
      <c r="G446" s="44"/>
      <c r="H446" s="44"/>
      <c r="I446" s="233"/>
      <c r="J446" s="44"/>
      <c r="K446" s="44"/>
      <c r="L446" s="48"/>
      <c r="M446" s="234"/>
      <c r="N446" s="235"/>
      <c r="O446" s="89"/>
      <c r="P446" s="89"/>
      <c r="Q446" s="89"/>
      <c r="R446" s="89"/>
      <c r="S446" s="89"/>
      <c r="T446" s="90"/>
      <c r="U446" s="42"/>
      <c r="V446" s="42"/>
      <c r="W446" s="42"/>
      <c r="X446" s="42"/>
      <c r="Y446" s="42"/>
      <c r="Z446" s="42"/>
      <c r="AA446" s="42"/>
      <c r="AB446" s="42"/>
      <c r="AC446" s="42"/>
      <c r="AD446" s="42"/>
      <c r="AE446" s="42"/>
      <c r="AT446" s="20" t="s">
        <v>328</v>
      </c>
      <c r="AU446" s="20" t="s">
        <v>88</v>
      </c>
    </row>
    <row r="447" s="15" customFormat="1">
      <c r="A447" s="15"/>
      <c r="B447" s="275"/>
      <c r="C447" s="276"/>
      <c r="D447" s="231" t="s">
        <v>342</v>
      </c>
      <c r="E447" s="277" t="s">
        <v>35</v>
      </c>
      <c r="F447" s="278" t="s">
        <v>3300</v>
      </c>
      <c r="G447" s="276"/>
      <c r="H447" s="277" t="s">
        <v>35</v>
      </c>
      <c r="I447" s="279"/>
      <c r="J447" s="276"/>
      <c r="K447" s="276"/>
      <c r="L447" s="280"/>
      <c r="M447" s="281"/>
      <c r="N447" s="282"/>
      <c r="O447" s="282"/>
      <c r="P447" s="282"/>
      <c r="Q447" s="282"/>
      <c r="R447" s="282"/>
      <c r="S447" s="282"/>
      <c r="T447" s="283"/>
      <c r="U447" s="15"/>
      <c r="V447" s="15"/>
      <c r="W447" s="15"/>
      <c r="X447" s="15"/>
      <c r="Y447" s="15"/>
      <c r="Z447" s="15"/>
      <c r="AA447" s="15"/>
      <c r="AB447" s="15"/>
      <c r="AC447" s="15"/>
      <c r="AD447" s="15"/>
      <c r="AE447" s="15"/>
      <c r="AT447" s="284" t="s">
        <v>342</v>
      </c>
      <c r="AU447" s="284" t="s">
        <v>88</v>
      </c>
      <c r="AV447" s="15" t="s">
        <v>86</v>
      </c>
      <c r="AW447" s="15" t="s">
        <v>41</v>
      </c>
      <c r="AX447" s="15" t="s">
        <v>79</v>
      </c>
      <c r="AY447" s="284" t="s">
        <v>305</v>
      </c>
    </row>
    <row r="448" s="13" customFormat="1">
      <c r="A448" s="13"/>
      <c r="B448" s="238"/>
      <c r="C448" s="239"/>
      <c r="D448" s="231" t="s">
        <v>342</v>
      </c>
      <c r="E448" s="240" t="s">
        <v>35</v>
      </c>
      <c r="F448" s="241" t="s">
        <v>6672</v>
      </c>
      <c r="G448" s="239"/>
      <c r="H448" s="242">
        <v>3.629</v>
      </c>
      <c r="I448" s="243"/>
      <c r="J448" s="239"/>
      <c r="K448" s="239"/>
      <c r="L448" s="244"/>
      <c r="M448" s="245"/>
      <c r="N448" s="246"/>
      <c r="O448" s="246"/>
      <c r="P448" s="246"/>
      <c r="Q448" s="246"/>
      <c r="R448" s="246"/>
      <c r="S448" s="246"/>
      <c r="T448" s="247"/>
      <c r="U448" s="13"/>
      <c r="V448" s="13"/>
      <c r="W448" s="13"/>
      <c r="X448" s="13"/>
      <c r="Y448" s="13"/>
      <c r="Z448" s="13"/>
      <c r="AA448" s="13"/>
      <c r="AB448" s="13"/>
      <c r="AC448" s="13"/>
      <c r="AD448" s="13"/>
      <c r="AE448" s="13"/>
      <c r="AT448" s="248" t="s">
        <v>342</v>
      </c>
      <c r="AU448" s="248" t="s">
        <v>88</v>
      </c>
      <c r="AV448" s="13" t="s">
        <v>88</v>
      </c>
      <c r="AW448" s="13" t="s">
        <v>41</v>
      </c>
      <c r="AX448" s="13" t="s">
        <v>79</v>
      </c>
      <c r="AY448" s="248" t="s">
        <v>305</v>
      </c>
    </row>
    <row r="449" s="13" customFormat="1">
      <c r="A449" s="13"/>
      <c r="B449" s="238"/>
      <c r="C449" s="239"/>
      <c r="D449" s="231" t="s">
        <v>342</v>
      </c>
      <c r="E449" s="240" t="s">
        <v>35</v>
      </c>
      <c r="F449" s="241" t="s">
        <v>6673</v>
      </c>
      <c r="G449" s="239"/>
      <c r="H449" s="242">
        <v>2.165</v>
      </c>
      <c r="I449" s="243"/>
      <c r="J449" s="239"/>
      <c r="K449" s="239"/>
      <c r="L449" s="244"/>
      <c r="M449" s="245"/>
      <c r="N449" s="246"/>
      <c r="O449" s="246"/>
      <c r="P449" s="246"/>
      <c r="Q449" s="246"/>
      <c r="R449" s="246"/>
      <c r="S449" s="246"/>
      <c r="T449" s="247"/>
      <c r="U449" s="13"/>
      <c r="V449" s="13"/>
      <c r="W449" s="13"/>
      <c r="X449" s="13"/>
      <c r="Y449" s="13"/>
      <c r="Z449" s="13"/>
      <c r="AA449" s="13"/>
      <c r="AB449" s="13"/>
      <c r="AC449" s="13"/>
      <c r="AD449" s="13"/>
      <c r="AE449" s="13"/>
      <c r="AT449" s="248" t="s">
        <v>342</v>
      </c>
      <c r="AU449" s="248" t="s">
        <v>88</v>
      </c>
      <c r="AV449" s="13" t="s">
        <v>88</v>
      </c>
      <c r="AW449" s="13" t="s">
        <v>41</v>
      </c>
      <c r="AX449" s="13" t="s">
        <v>79</v>
      </c>
      <c r="AY449" s="248" t="s">
        <v>305</v>
      </c>
    </row>
    <row r="450" s="13" customFormat="1">
      <c r="A450" s="13"/>
      <c r="B450" s="238"/>
      <c r="C450" s="239"/>
      <c r="D450" s="231" t="s">
        <v>342</v>
      </c>
      <c r="E450" s="240" t="s">
        <v>35</v>
      </c>
      <c r="F450" s="241" t="s">
        <v>6674</v>
      </c>
      <c r="G450" s="239"/>
      <c r="H450" s="242">
        <v>1.9390000000000001</v>
      </c>
      <c r="I450" s="243"/>
      <c r="J450" s="239"/>
      <c r="K450" s="239"/>
      <c r="L450" s="244"/>
      <c r="M450" s="245"/>
      <c r="N450" s="246"/>
      <c r="O450" s="246"/>
      <c r="P450" s="246"/>
      <c r="Q450" s="246"/>
      <c r="R450" s="246"/>
      <c r="S450" s="246"/>
      <c r="T450" s="247"/>
      <c r="U450" s="13"/>
      <c r="V450" s="13"/>
      <c r="W450" s="13"/>
      <c r="X450" s="13"/>
      <c r="Y450" s="13"/>
      <c r="Z450" s="13"/>
      <c r="AA450" s="13"/>
      <c r="AB450" s="13"/>
      <c r="AC450" s="13"/>
      <c r="AD450" s="13"/>
      <c r="AE450" s="13"/>
      <c r="AT450" s="248" t="s">
        <v>342</v>
      </c>
      <c r="AU450" s="248" t="s">
        <v>88</v>
      </c>
      <c r="AV450" s="13" t="s">
        <v>88</v>
      </c>
      <c r="AW450" s="13" t="s">
        <v>41</v>
      </c>
      <c r="AX450" s="13" t="s">
        <v>79</v>
      </c>
      <c r="AY450" s="248" t="s">
        <v>305</v>
      </c>
    </row>
    <row r="451" s="13" customFormat="1">
      <c r="A451" s="13"/>
      <c r="B451" s="238"/>
      <c r="C451" s="239"/>
      <c r="D451" s="231" t="s">
        <v>342</v>
      </c>
      <c r="E451" s="240" t="s">
        <v>35</v>
      </c>
      <c r="F451" s="241" t="s">
        <v>6675</v>
      </c>
      <c r="G451" s="239"/>
      <c r="H451" s="242">
        <v>1.1659999999999999</v>
      </c>
      <c r="I451" s="243"/>
      <c r="J451" s="239"/>
      <c r="K451" s="239"/>
      <c r="L451" s="244"/>
      <c r="M451" s="245"/>
      <c r="N451" s="246"/>
      <c r="O451" s="246"/>
      <c r="P451" s="246"/>
      <c r="Q451" s="246"/>
      <c r="R451" s="246"/>
      <c r="S451" s="246"/>
      <c r="T451" s="247"/>
      <c r="U451" s="13"/>
      <c r="V451" s="13"/>
      <c r="W451" s="13"/>
      <c r="X451" s="13"/>
      <c r="Y451" s="13"/>
      <c r="Z451" s="13"/>
      <c r="AA451" s="13"/>
      <c r="AB451" s="13"/>
      <c r="AC451" s="13"/>
      <c r="AD451" s="13"/>
      <c r="AE451" s="13"/>
      <c r="AT451" s="248" t="s">
        <v>342</v>
      </c>
      <c r="AU451" s="248" t="s">
        <v>88</v>
      </c>
      <c r="AV451" s="13" t="s">
        <v>88</v>
      </c>
      <c r="AW451" s="13" t="s">
        <v>41</v>
      </c>
      <c r="AX451" s="13" t="s">
        <v>79</v>
      </c>
      <c r="AY451" s="248" t="s">
        <v>305</v>
      </c>
    </row>
    <row r="452" s="14" customFormat="1">
      <c r="A452" s="14"/>
      <c r="B452" s="249"/>
      <c r="C452" s="250"/>
      <c r="D452" s="231" t="s">
        <v>342</v>
      </c>
      <c r="E452" s="251" t="s">
        <v>35</v>
      </c>
      <c r="F452" s="252" t="s">
        <v>344</v>
      </c>
      <c r="G452" s="250"/>
      <c r="H452" s="253">
        <v>8.8990000000000009</v>
      </c>
      <c r="I452" s="254"/>
      <c r="J452" s="250"/>
      <c r="K452" s="250"/>
      <c r="L452" s="255"/>
      <c r="M452" s="256"/>
      <c r="N452" s="257"/>
      <c r="O452" s="257"/>
      <c r="P452" s="257"/>
      <c r="Q452" s="257"/>
      <c r="R452" s="257"/>
      <c r="S452" s="257"/>
      <c r="T452" s="258"/>
      <c r="U452" s="14"/>
      <c r="V452" s="14"/>
      <c r="W452" s="14"/>
      <c r="X452" s="14"/>
      <c r="Y452" s="14"/>
      <c r="Z452" s="14"/>
      <c r="AA452" s="14"/>
      <c r="AB452" s="14"/>
      <c r="AC452" s="14"/>
      <c r="AD452" s="14"/>
      <c r="AE452" s="14"/>
      <c r="AT452" s="259" t="s">
        <v>342</v>
      </c>
      <c r="AU452" s="259" t="s">
        <v>88</v>
      </c>
      <c r="AV452" s="14" t="s">
        <v>313</v>
      </c>
      <c r="AW452" s="14" t="s">
        <v>41</v>
      </c>
      <c r="AX452" s="14" t="s">
        <v>86</v>
      </c>
      <c r="AY452" s="259" t="s">
        <v>305</v>
      </c>
    </row>
    <row r="453" s="2" customFormat="1" ht="24.15" customHeight="1">
      <c r="A453" s="42"/>
      <c r="B453" s="43"/>
      <c r="C453" s="218" t="s">
        <v>827</v>
      </c>
      <c r="D453" s="218" t="s">
        <v>308</v>
      </c>
      <c r="E453" s="219" t="s">
        <v>4138</v>
      </c>
      <c r="F453" s="220" t="s">
        <v>4139</v>
      </c>
      <c r="G453" s="221" t="s">
        <v>338</v>
      </c>
      <c r="H453" s="222">
        <v>2.2240000000000002</v>
      </c>
      <c r="I453" s="223"/>
      <c r="J453" s="224">
        <f>ROUND(I453*H453,2)</f>
        <v>0</v>
      </c>
      <c r="K453" s="220" t="s">
        <v>325</v>
      </c>
      <c r="L453" s="48"/>
      <c r="M453" s="225" t="s">
        <v>35</v>
      </c>
      <c r="N453" s="226" t="s">
        <v>52</v>
      </c>
      <c r="O453" s="89"/>
      <c r="P453" s="227">
        <f>O453*H453</f>
        <v>0</v>
      </c>
      <c r="Q453" s="227">
        <v>0.038850000000000003</v>
      </c>
      <c r="R453" s="227">
        <f>Q453*H453</f>
        <v>0.086402400000000018</v>
      </c>
      <c r="S453" s="227">
        <v>0</v>
      </c>
      <c r="T453" s="228">
        <f>S453*H453</f>
        <v>0</v>
      </c>
      <c r="U453" s="42"/>
      <c r="V453" s="42"/>
      <c r="W453" s="42"/>
      <c r="X453" s="42"/>
      <c r="Y453" s="42"/>
      <c r="Z453" s="42"/>
      <c r="AA453" s="42"/>
      <c r="AB453" s="42"/>
      <c r="AC453" s="42"/>
      <c r="AD453" s="42"/>
      <c r="AE453" s="42"/>
      <c r="AR453" s="229" t="s">
        <v>313</v>
      </c>
      <c r="AT453" s="229" t="s">
        <v>308</v>
      </c>
      <c r="AU453" s="229" t="s">
        <v>88</v>
      </c>
      <c r="AY453" s="20" t="s">
        <v>305</v>
      </c>
      <c r="BE453" s="230">
        <f>IF(N453="základní",J453,0)</f>
        <v>0</v>
      </c>
      <c r="BF453" s="230">
        <f>IF(N453="snížená",J453,0)</f>
        <v>0</v>
      </c>
      <c r="BG453" s="230">
        <f>IF(N453="zákl. přenesená",J453,0)</f>
        <v>0</v>
      </c>
      <c r="BH453" s="230">
        <f>IF(N453="sníž. přenesená",J453,0)</f>
        <v>0</v>
      </c>
      <c r="BI453" s="230">
        <f>IF(N453="nulová",J453,0)</f>
        <v>0</v>
      </c>
      <c r="BJ453" s="20" t="s">
        <v>313</v>
      </c>
      <c r="BK453" s="230">
        <f>ROUND(I453*H453,2)</f>
        <v>0</v>
      </c>
      <c r="BL453" s="20" t="s">
        <v>313</v>
      </c>
      <c r="BM453" s="229" t="s">
        <v>6676</v>
      </c>
    </row>
    <row r="454" s="2" customFormat="1">
      <c r="A454" s="42"/>
      <c r="B454" s="43"/>
      <c r="C454" s="44"/>
      <c r="D454" s="231" t="s">
        <v>315</v>
      </c>
      <c r="E454" s="44"/>
      <c r="F454" s="232" t="s">
        <v>4141</v>
      </c>
      <c r="G454" s="44"/>
      <c r="H454" s="44"/>
      <c r="I454" s="233"/>
      <c r="J454" s="44"/>
      <c r="K454" s="44"/>
      <c r="L454" s="48"/>
      <c r="M454" s="234"/>
      <c r="N454" s="235"/>
      <c r="O454" s="89"/>
      <c r="P454" s="89"/>
      <c r="Q454" s="89"/>
      <c r="R454" s="89"/>
      <c r="S454" s="89"/>
      <c r="T454" s="90"/>
      <c r="U454" s="42"/>
      <c r="V454" s="42"/>
      <c r="W454" s="42"/>
      <c r="X454" s="42"/>
      <c r="Y454" s="42"/>
      <c r="Z454" s="42"/>
      <c r="AA454" s="42"/>
      <c r="AB454" s="42"/>
      <c r="AC454" s="42"/>
      <c r="AD454" s="42"/>
      <c r="AE454" s="42"/>
      <c r="AT454" s="20" t="s">
        <v>315</v>
      </c>
      <c r="AU454" s="20" t="s">
        <v>88</v>
      </c>
    </row>
    <row r="455" s="2" customFormat="1">
      <c r="A455" s="42"/>
      <c r="B455" s="43"/>
      <c r="C455" s="44"/>
      <c r="D455" s="236" t="s">
        <v>328</v>
      </c>
      <c r="E455" s="44"/>
      <c r="F455" s="237" t="s">
        <v>4142</v>
      </c>
      <c r="G455" s="44"/>
      <c r="H455" s="44"/>
      <c r="I455" s="233"/>
      <c r="J455" s="44"/>
      <c r="K455" s="44"/>
      <c r="L455" s="48"/>
      <c r="M455" s="234"/>
      <c r="N455" s="235"/>
      <c r="O455" s="89"/>
      <c r="P455" s="89"/>
      <c r="Q455" s="89"/>
      <c r="R455" s="89"/>
      <c r="S455" s="89"/>
      <c r="T455" s="90"/>
      <c r="U455" s="42"/>
      <c r="V455" s="42"/>
      <c r="W455" s="42"/>
      <c r="X455" s="42"/>
      <c r="Y455" s="42"/>
      <c r="Z455" s="42"/>
      <c r="AA455" s="42"/>
      <c r="AB455" s="42"/>
      <c r="AC455" s="42"/>
      <c r="AD455" s="42"/>
      <c r="AE455" s="42"/>
      <c r="AT455" s="20" t="s">
        <v>328</v>
      </c>
      <c r="AU455" s="20" t="s">
        <v>88</v>
      </c>
    </row>
    <row r="456" s="15" customFormat="1">
      <c r="A456" s="15"/>
      <c r="B456" s="275"/>
      <c r="C456" s="276"/>
      <c r="D456" s="231" t="s">
        <v>342</v>
      </c>
      <c r="E456" s="277" t="s">
        <v>35</v>
      </c>
      <c r="F456" s="278" t="s">
        <v>6677</v>
      </c>
      <c r="G456" s="276"/>
      <c r="H456" s="277" t="s">
        <v>35</v>
      </c>
      <c r="I456" s="279"/>
      <c r="J456" s="276"/>
      <c r="K456" s="276"/>
      <c r="L456" s="280"/>
      <c r="M456" s="281"/>
      <c r="N456" s="282"/>
      <c r="O456" s="282"/>
      <c r="P456" s="282"/>
      <c r="Q456" s="282"/>
      <c r="R456" s="282"/>
      <c r="S456" s="282"/>
      <c r="T456" s="283"/>
      <c r="U456" s="15"/>
      <c r="V456" s="15"/>
      <c r="W456" s="15"/>
      <c r="X456" s="15"/>
      <c r="Y456" s="15"/>
      <c r="Z456" s="15"/>
      <c r="AA456" s="15"/>
      <c r="AB456" s="15"/>
      <c r="AC456" s="15"/>
      <c r="AD456" s="15"/>
      <c r="AE456" s="15"/>
      <c r="AT456" s="284" t="s">
        <v>342</v>
      </c>
      <c r="AU456" s="284" t="s">
        <v>88</v>
      </c>
      <c r="AV456" s="15" t="s">
        <v>86</v>
      </c>
      <c r="AW456" s="15" t="s">
        <v>41</v>
      </c>
      <c r="AX456" s="15" t="s">
        <v>79</v>
      </c>
      <c r="AY456" s="284" t="s">
        <v>305</v>
      </c>
    </row>
    <row r="457" s="13" customFormat="1">
      <c r="A457" s="13"/>
      <c r="B457" s="238"/>
      <c r="C457" s="239"/>
      <c r="D457" s="231" t="s">
        <v>342</v>
      </c>
      <c r="E457" s="240" t="s">
        <v>35</v>
      </c>
      <c r="F457" s="241" t="s">
        <v>6678</v>
      </c>
      <c r="G457" s="239"/>
      <c r="H457" s="242">
        <v>0.90700000000000003</v>
      </c>
      <c r="I457" s="243"/>
      <c r="J457" s="239"/>
      <c r="K457" s="239"/>
      <c r="L457" s="244"/>
      <c r="M457" s="245"/>
      <c r="N457" s="246"/>
      <c r="O457" s="246"/>
      <c r="P457" s="246"/>
      <c r="Q457" s="246"/>
      <c r="R457" s="246"/>
      <c r="S457" s="246"/>
      <c r="T457" s="247"/>
      <c r="U457" s="13"/>
      <c r="V457" s="13"/>
      <c r="W457" s="13"/>
      <c r="X457" s="13"/>
      <c r="Y457" s="13"/>
      <c r="Z457" s="13"/>
      <c r="AA457" s="13"/>
      <c r="AB457" s="13"/>
      <c r="AC457" s="13"/>
      <c r="AD457" s="13"/>
      <c r="AE457" s="13"/>
      <c r="AT457" s="248" t="s">
        <v>342</v>
      </c>
      <c r="AU457" s="248" t="s">
        <v>88</v>
      </c>
      <c r="AV457" s="13" t="s">
        <v>88</v>
      </c>
      <c r="AW457" s="13" t="s">
        <v>41</v>
      </c>
      <c r="AX457" s="13" t="s">
        <v>79</v>
      </c>
      <c r="AY457" s="248" t="s">
        <v>305</v>
      </c>
    </row>
    <row r="458" s="13" customFormat="1">
      <c r="A458" s="13"/>
      <c r="B458" s="238"/>
      <c r="C458" s="239"/>
      <c r="D458" s="231" t="s">
        <v>342</v>
      </c>
      <c r="E458" s="240" t="s">
        <v>35</v>
      </c>
      <c r="F458" s="241" t="s">
        <v>6679</v>
      </c>
      <c r="G458" s="239"/>
      <c r="H458" s="242">
        <v>0.54100000000000004</v>
      </c>
      <c r="I458" s="243"/>
      <c r="J458" s="239"/>
      <c r="K458" s="239"/>
      <c r="L458" s="244"/>
      <c r="M458" s="245"/>
      <c r="N458" s="246"/>
      <c r="O458" s="246"/>
      <c r="P458" s="246"/>
      <c r="Q458" s="246"/>
      <c r="R458" s="246"/>
      <c r="S458" s="246"/>
      <c r="T458" s="247"/>
      <c r="U458" s="13"/>
      <c r="V458" s="13"/>
      <c r="W458" s="13"/>
      <c r="X458" s="13"/>
      <c r="Y458" s="13"/>
      <c r="Z458" s="13"/>
      <c r="AA458" s="13"/>
      <c r="AB458" s="13"/>
      <c r="AC458" s="13"/>
      <c r="AD458" s="13"/>
      <c r="AE458" s="13"/>
      <c r="AT458" s="248" t="s">
        <v>342</v>
      </c>
      <c r="AU458" s="248" t="s">
        <v>88</v>
      </c>
      <c r="AV458" s="13" t="s">
        <v>88</v>
      </c>
      <c r="AW458" s="13" t="s">
        <v>41</v>
      </c>
      <c r="AX458" s="13" t="s">
        <v>79</v>
      </c>
      <c r="AY458" s="248" t="s">
        <v>305</v>
      </c>
    </row>
    <row r="459" s="13" customFormat="1">
      <c r="A459" s="13"/>
      <c r="B459" s="238"/>
      <c r="C459" s="239"/>
      <c r="D459" s="231" t="s">
        <v>342</v>
      </c>
      <c r="E459" s="240" t="s">
        <v>35</v>
      </c>
      <c r="F459" s="241" t="s">
        <v>6680</v>
      </c>
      <c r="G459" s="239"/>
      <c r="H459" s="242">
        <v>0.48499999999999999</v>
      </c>
      <c r="I459" s="243"/>
      <c r="J459" s="239"/>
      <c r="K459" s="239"/>
      <c r="L459" s="244"/>
      <c r="M459" s="245"/>
      <c r="N459" s="246"/>
      <c r="O459" s="246"/>
      <c r="P459" s="246"/>
      <c r="Q459" s="246"/>
      <c r="R459" s="246"/>
      <c r="S459" s="246"/>
      <c r="T459" s="247"/>
      <c r="U459" s="13"/>
      <c r="V459" s="13"/>
      <c r="W459" s="13"/>
      <c r="X459" s="13"/>
      <c r="Y459" s="13"/>
      <c r="Z459" s="13"/>
      <c r="AA459" s="13"/>
      <c r="AB459" s="13"/>
      <c r="AC459" s="13"/>
      <c r="AD459" s="13"/>
      <c r="AE459" s="13"/>
      <c r="AT459" s="248" t="s">
        <v>342</v>
      </c>
      <c r="AU459" s="248" t="s">
        <v>88</v>
      </c>
      <c r="AV459" s="13" t="s">
        <v>88</v>
      </c>
      <c r="AW459" s="13" t="s">
        <v>41</v>
      </c>
      <c r="AX459" s="13" t="s">
        <v>79</v>
      </c>
      <c r="AY459" s="248" t="s">
        <v>305</v>
      </c>
    </row>
    <row r="460" s="13" customFormat="1">
      <c r="A460" s="13"/>
      <c r="B460" s="238"/>
      <c r="C460" s="239"/>
      <c r="D460" s="231" t="s">
        <v>342</v>
      </c>
      <c r="E460" s="240" t="s">
        <v>35</v>
      </c>
      <c r="F460" s="241" t="s">
        <v>6681</v>
      </c>
      <c r="G460" s="239"/>
      <c r="H460" s="242">
        <v>0.29099999999999998</v>
      </c>
      <c r="I460" s="243"/>
      <c r="J460" s="239"/>
      <c r="K460" s="239"/>
      <c r="L460" s="244"/>
      <c r="M460" s="245"/>
      <c r="N460" s="246"/>
      <c r="O460" s="246"/>
      <c r="P460" s="246"/>
      <c r="Q460" s="246"/>
      <c r="R460" s="246"/>
      <c r="S460" s="246"/>
      <c r="T460" s="247"/>
      <c r="U460" s="13"/>
      <c r="V460" s="13"/>
      <c r="W460" s="13"/>
      <c r="X460" s="13"/>
      <c r="Y460" s="13"/>
      <c r="Z460" s="13"/>
      <c r="AA460" s="13"/>
      <c r="AB460" s="13"/>
      <c r="AC460" s="13"/>
      <c r="AD460" s="13"/>
      <c r="AE460" s="13"/>
      <c r="AT460" s="248" t="s">
        <v>342</v>
      </c>
      <c r="AU460" s="248" t="s">
        <v>88</v>
      </c>
      <c r="AV460" s="13" t="s">
        <v>88</v>
      </c>
      <c r="AW460" s="13" t="s">
        <v>41</v>
      </c>
      <c r="AX460" s="13" t="s">
        <v>79</v>
      </c>
      <c r="AY460" s="248" t="s">
        <v>305</v>
      </c>
    </row>
    <row r="461" s="14" customFormat="1">
      <c r="A461" s="14"/>
      <c r="B461" s="249"/>
      <c r="C461" s="250"/>
      <c r="D461" s="231" t="s">
        <v>342</v>
      </c>
      <c r="E461" s="251" t="s">
        <v>35</v>
      </c>
      <c r="F461" s="252" t="s">
        <v>344</v>
      </c>
      <c r="G461" s="250"/>
      <c r="H461" s="253">
        <v>2.2239999999999998</v>
      </c>
      <c r="I461" s="254"/>
      <c r="J461" s="250"/>
      <c r="K461" s="250"/>
      <c r="L461" s="255"/>
      <c r="M461" s="256"/>
      <c r="N461" s="257"/>
      <c r="O461" s="257"/>
      <c r="P461" s="257"/>
      <c r="Q461" s="257"/>
      <c r="R461" s="257"/>
      <c r="S461" s="257"/>
      <c r="T461" s="258"/>
      <c r="U461" s="14"/>
      <c r="V461" s="14"/>
      <c r="W461" s="14"/>
      <c r="X461" s="14"/>
      <c r="Y461" s="14"/>
      <c r="Z461" s="14"/>
      <c r="AA461" s="14"/>
      <c r="AB461" s="14"/>
      <c r="AC461" s="14"/>
      <c r="AD461" s="14"/>
      <c r="AE461" s="14"/>
      <c r="AT461" s="259" t="s">
        <v>342</v>
      </c>
      <c r="AU461" s="259" t="s">
        <v>88</v>
      </c>
      <c r="AV461" s="14" t="s">
        <v>313</v>
      </c>
      <c r="AW461" s="14" t="s">
        <v>41</v>
      </c>
      <c r="AX461" s="14" t="s">
        <v>86</v>
      </c>
      <c r="AY461" s="259" t="s">
        <v>305</v>
      </c>
    </row>
    <row r="462" s="2" customFormat="1" ht="24.15" customHeight="1">
      <c r="A462" s="42"/>
      <c r="B462" s="43"/>
      <c r="C462" s="218" t="s">
        <v>843</v>
      </c>
      <c r="D462" s="218" t="s">
        <v>308</v>
      </c>
      <c r="E462" s="219" t="s">
        <v>4150</v>
      </c>
      <c r="F462" s="220" t="s">
        <v>4151</v>
      </c>
      <c r="G462" s="221" t="s">
        <v>338</v>
      </c>
      <c r="H462" s="222">
        <v>2.2240000000000002</v>
      </c>
      <c r="I462" s="223"/>
      <c r="J462" s="224">
        <f>ROUND(I462*H462,2)</f>
        <v>0</v>
      </c>
      <c r="K462" s="220" t="s">
        <v>325</v>
      </c>
      <c r="L462" s="48"/>
      <c r="M462" s="225" t="s">
        <v>35</v>
      </c>
      <c r="N462" s="226" t="s">
        <v>52</v>
      </c>
      <c r="O462" s="89"/>
      <c r="P462" s="227">
        <f>O462*H462</f>
        <v>0</v>
      </c>
      <c r="Q462" s="227">
        <v>0.0020999999999999999</v>
      </c>
      <c r="R462" s="227">
        <f>Q462*H462</f>
        <v>0.0046703999999999999</v>
      </c>
      <c r="S462" s="227">
        <v>0</v>
      </c>
      <c r="T462" s="228">
        <f>S462*H462</f>
        <v>0</v>
      </c>
      <c r="U462" s="42"/>
      <c r="V462" s="42"/>
      <c r="W462" s="42"/>
      <c r="X462" s="42"/>
      <c r="Y462" s="42"/>
      <c r="Z462" s="42"/>
      <c r="AA462" s="42"/>
      <c r="AB462" s="42"/>
      <c r="AC462" s="42"/>
      <c r="AD462" s="42"/>
      <c r="AE462" s="42"/>
      <c r="AR462" s="229" t="s">
        <v>313</v>
      </c>
      <c r="AT462" s="229" t="s">
        <v>308</v>
      </c>
      <c r="AU462" s="229" t="s">
        <v>88</v>
      </c>
      <c r="AY462" s="20" t="s">
        <v>305</v>
      </c>
      <c r="BE462" s="230">
        <f>IF(N462="základní",J462,0)</f>
        <v>0</v>
      </c>
      <c r="BF462" s="230">
        <f>IF(N462="snížená",J462,0)</f>
        <v>0</v>
      </c>
      <c r="BG462" s="230">
        <f>IF(N462="zákl. přenesená",J462,0)</f>
        <v>0</v>
      </c>
      <c r="BH462" s="230">
        <f>IF(N462="sníž. přenesená",J462,0)</f>
        <v>0</v>
      </c>
      <c r="BI462" s="230">
        <f>IF(N462="nulová",J462,0)</f>
        <v>0</v>
      </c>
      <c r="BJ462" s="20" t="s">
        <v>313</v>
      </c>
      <c r="BK462" s="230">
        <f>ROUND(I462*H462,2)</f>
        <v>0</v>
      </c>
      <c r="BL462" s="20" t="s">
        <v>313</v>
      </c>
      <c r="BM462" s="229" t="s">
        <v>6682</v>
      </c>
    </row>
    <row r="463" s="2" customFormat="1">
      <c r="A463" s="42"/>
      <c r="B463" s="43"/>
      <c r="C463" s="44"/>
      <c r="D463" s="231" t="s">
        <v>315</v>
      </c>
      <c r="E463" s="44"/>
      <c r="F463" s="232" t="s">
        <v>4153</v>
      </c>
      <c r="G463" s="44"/>
      <c r="H463" s="44"/>
      <c r="I463" s="233"/>
      <c r="J463" s="44"/>
      <c r="K463" s="44"/>
      <c r="L463" s="48"/>
      <c r="M463" s="234"/>
      <c r="N463" s="235"/>
      <c r="O463" s="89"/>
      <c r="P463" s="89"/>
      <c r="Q463" s="89"/>
      <c r="R463" s="89"/>
      <c r="S463" s="89"/>
      <c r="T463" s="90"/>
      <c r="U463" s="42"/>
      <c r="V463" s="42"/>
      <c r="W463" s="42"/>
      <c r="X463" s="42"/>
      <c r="Y463" s="42"/>
      <c r="Z463" s="42"/>
      <c r="AA463" s="42"/>
      <c r="AB463" s="42"/>
      <c r="AC463" s="42"/>
      <c r="AD463" s="42"/>
      <c r="AE463" s="42"/>
      <c r="AT463" s="20" t="s">
        <v>315</v>
      </c>
      <c r="AU463" s="20" t="s">
        <v>88</v>
      </c>
    </row>
    <row r="464" s="2" customFormat="1">
      <c r="A464" s="42"/>
      <c r="B464" s="43"/>
      <c r="C464" s="44"/>
      <c r="D464" s="236" t="s">
        <v>328</v>
      </c>
      <c r="E464" s="44"/>
      <c r="F464" s="237" t="s">
        <v>4154</v>
      </c>
      <c r="G464" s="44"/>
      <c r="H464" s="44"/>
      <c r="I464" s="233"/>
      <c r="J464" s="44"/>
      <c r="K464" s="44"/>
      <c r="L464" s="48"/>
      <c r="M464" s="234"/>
      <c r="N464" s="235"/>
      <c r="O464" s="89"/>
      <c r="P464" s="89"/>
      <c r="Q464" s="89"/>
      <c r="R464" s="89"/>
      <c r="S464" s="89"/>
      <c r="T464" s="90"/>
      <c r="U464" s="42"/>
      <c r="V464" s="42"/>
      <c r="W464" s="42"/>
      <c r="X464" s="42"/>
      <c r="Y464" s="42"/>
      <c r="Z464" s="42"/>
      <c r="AA464" s="42"/>
      <c r="AB464" s="42"/>
      <c r="AC464" s="42"/>
      <c r="AD464" s="42"/>
      <c r="AE464" s="42"/>
      <c r="AT464" s="20" t="s">
        <v>328</v>
      </c>
      <c r="AU464" s="20" t="s">
        <v>88</v>
      </c>
    </row>
    <row r="465" s="15" customFormat="1">
      <c r="A465" s="15"/>
      <c r="B465" s="275"/>
      <c r="C465" s="276"/>
      <c r="D465" s="231" t="s">
        <v>342</v>
      </c>
      <c r="E465" s="277" t="s">
        <v>35</v>
      </c>
      <c r="F465" s="278" t="s">
        <v>6677</v>
      </c>
      <c r="G465" s="276"/>
      <c r="H465" s="277" t="s">
        <v>35</v>
      </c>
      <c r="I465" s="279"/>
      <c r="J465" s="276"/>
      <c r="K465" s="276"/>
      <c r="L465" s="280"/>
      <c r="M465" s="281"/>
      <c r="N465" s="282"/>
      <c r="O465" s="282"/>
      <c r="P465" s="282"/>
      <c r="Q465" s="282"/>
      <c r="R465" s="282"/>
      <c r="S465" s="282"/>
      <c r="T465" s="283"/>
      <c r="U465" s="15"/>
      <c r="V465" s="15"/>
      <c r="W465" s="15"/>
      <c r="X465" s="15"/>
      <c r="Y465" s="15"/>
      <c r="Z465" s="15"/>
      <c r="AA465" s="15"/>
      <c r="AB465" s="15"/>
      <c r="AC465" s="15"/>
      <c r="AD465" s="15"/>
      <c r="AE465" s="15"/>
      <c r="AT465" s="284" t="s">
        <v>342</v>
      </c>
      <c r="AU465" s="284" t="s">
        <v>88</v>
      </c>
      <c r="AV465" s="15" t="s">
        <v>86</v>
      </c>
      <c r="AW465" s="15" t="s">
        <v>41</v>
      </c>
      <c r="AX465" s="15" t="s">
        <v>79</v>
      </c>
      <c r="AY465" s="284" t="s">
        <v>305</v>
      </c>
    </row>
    <row r="466" s="13" customFormat="1">
      <c r="A466" s="13"/>
      <c r="B466" s="238"/>
      <c r="C466" s="239"/>
      <c r="D466" s="231" t="s">
        <v>342</v>
      </c>
      <c r="E466" s="240" t="s">
        <v>35</v>
      </c>
      <c r="F466" s="241" t="s">
        <v>6678</v>
      </c>
      <c r="G466" s="239"/>
      <c r="H466" s="242">
        <v>0.90700000000000003</v>
      </c>
      <c r="I466" s="243"/>
      <c r="J466" s="239"/>
      <c r="K466" s="239"/>
      <c r="L466" s="244"/>
      <c r="M466" s="245"/>
      <c r="N466" s="246"/>
      <c r="O466" s="246"/>
      <c r="P466" s="246"/>
      <c r="Q466" s="246"/>
      <c r="R466" s="246"/>
      <c r="S466" s="246"/>
      <c r="T466" s="247"/>
      <c r="U466" s="13"/>
      <c r="V466" s="13"/>
      <c r="W466" s="13"/>
      <c r="X466" s="13"/>
      <c r="Y466" s="13"/>
      <c r="Z466" s="13"/>
      <c r="AA466" s="13"/>
      <c r="AB466" s="13"/>
      <c r="AC466" s="13"/>
      <c r="AD466" s="13"/>
      <c r="AE466" s="13"/>
      <c r="AT466" s="248" t="s">
        <v>342</v>
      </c>
      <c r="AU466" s="248" t="s">
        <v>88</v>
      </c>
      <c r="AV466" s="13" t="s">
        <v>88</v>
      </c>
      <c r="AW466" s="13" t="s">
        <v>41</v>
      </c>
      <c r="AX466" s="13" t="s">
        <v>79</v>
      </c>
      <c r="AY466" s="248" t="s">
        <v>305</v>
      </c>
    </row>
    <row r="467" s="13" customFormat="1">
      <c r="A467" s="13"/>
      <c r="B467" s="238"/>
      <c r="C467" s="239"/>
      <c r="D467" s="231" t="s">
        <v>342</v>
      </c>
      <c r="E467" s="240" t="s">
        <v>35</v>
      </c>
      <c r="F467" s="241" t="s">
        <v>6679</v>
      </c>
      <c r="G467" s="239"/>
      <c r="H467" s="242">
        <v>0.54100000000000004</v>
      </c>
      <c r="I467" s="243"/>
      <c r="J467" s="239"/>
      <c r="K467" s="239"/>
      <c r="L467" s="244"/>
      <c r="M467" s="245"/>
      <c r="N467" s="246"/>
      <c r="O467" s="246"/>
      <c r="P467" s="246"/>
      <c r="Q467" s="246"/>
      <c r="R467" s="246"/>
      <c r="S467" s="246"/>
      <c r="T467" s="247"/>
      <c r="U467" s="13"/>
      <c r="V467" s="13"/>
      <c r="W467" s="13"/>
      <c r="X467" s="13"/>
      <c r="Y467" s="13"/>
      <c r="Z467" s="13"/>
      <c r="AA467" s="13"/>
      <c r="AB467" s="13"/>
      <c r="AC467" s="13"/>
      <c r="AD467" s="13"/>
      <c r="AE467" s="13"/>
      <c r="AT467" s="248" t="s">
        <v>342</v>
      </c>
      <c r="AU467" s="248" t="s">
        <v>88</v>
      </c>
      <c r="AV467" s="13" t="s">
        <v>88</v>
      </c>
      <c r="AW467" s="13" t="s">
        <v>41</v>
      </c>
      <c r="AX467" s="13" t="s">
        <v>79</v>
      </c>
      <c r="AY467" s="248" t="s">
        <v>305</v>
      </c>
    </row>
    <row r="468" s="13" customFormat="1">
      <c r="A468" s="13"/>
      <c r="B468" s="238"/>
      <c r="C468" s="239"/>
      <c r="D468" s="231" t="s">
        <v>342</v>
      </c>
      <c r="E468" s="240" t="s">
        <v>35</v>
      </c>
      <c r="F468" s="241" t="s">
        <v>6680</v>
      </c>
      <c r="G468" s="239"/>
      <c r="H468" s="242">
        <v>0.48499999999999999</v>
      </c>
      <c r="I468" s="243"/>
      <c r="J468" s="239"/>
      <c r="K468" s="239"/>
      <c r="L468" s="244"/>
      <c r="M468" s="245"/>
      <c r="N468" s="246"/>
      <c r="O468" s="246"/>
      <c r="P468" s="246"/>
      <c r="Q468" s="246"/>
      <c r="R468" s="246"/>
      <c r="S468" s="246"/>
      <c r="T468" s="247"/>
      <c r="U468" s="13"/>
      <c r="V468" s="13"/>
      <c r="W468" s="13"/>
      <c r="X468" s="13"/>
      <c r="Y468" s="13"/>
      <c r="Z468" s="13"/>
      <c r="AA468" s="13"/>
      <c r="AB468" s="13"/>
      <c r="AC468" s="13"/>
      <c r="AD468" s="13"/>
      <c r="AE468" s="13"/>
      <c r="AT468" s="248" t="s">
        <v>342</v>
      </c>
      <c r="AU468" s="248" t="s">
        <v>88</v>
      </c>
      <c r="AV468" s="13" t="s">
        <v>88</v>
      </c>
      <c r="AW468" s="13" t="s">
        <v>41</v>
      </c>
      <c r="AX468" s="13" t="s">
        <v>79</v>
      </c>
      <c r="AY468" s="248" t="s">
        <v>305</v>
      </c>
    </row>
    <row r="469" s="13" customFormat="1">
      <c r="A469" s="13"/>
      <c r="B469" s="238"/>
      <c r="C469" s="239"/>
      <c r="D469" s="231" t="s">
        <v>342</v>
      </c>
      <c r="E469" s="240" t="s">
        <v>35</v>
      </c>
      <c r="F469" s="241" t="s">
        <v>6681</v>
      </c>
      <c r="G469" s="239"/>
      <c r="H469" s="242">
        <v>0.29099999999999998</v>
      </c>
      <c r="I469" s="243"/>
      <c r="J469" s="239"/>
      <c r="K469" s="239"/>
      <c r="L469" s="244"/>
      <c r="M469" s="245"/>
      <c r="N469" s="246"/>
      <c r="O469" s="246"/>
      <c r="P469" s="246"/>
      <c r="Q469" s="246"/>
      <c r="R469" s="246"/>
      <c r="S469" s="246"/>
      <c r="T469" s="247"/>
      <c r="U469" s="13"/>
      <c r="V469" s="13"/>
      <c r="W469" s="13"/>
      <c r="X469" s="13"/>
      <c r="Y469" s="13"/>
      <c r="Z469" s="13"/>
      <c r="AA469" s="13"/>
      <c r="AB469" s="13"/>
      <c r="AC469" s="13"/>
      <c r="AD469" s="13"/>
      <c r="AE469" s="13"/>
      <c r="AT469" s="248" t="s">
        <v>342</v>
      </c>
      <c r="AU469" s="248" t="s">
        <v>88</v>
      </c>
      <c r="AV469" s="13" t="s">
        <v>88</v>
      </c>
      <c r="AW469" s="13" t="s">
        <v>41</v>
      </c>
      <c r="AX469" s="13" t="s">
        <v>79</v>
      </c>
      <c r="AY469" s="248" t="s">
        <v>305</v>
      </c>
    </row>
    <row r="470" s="14" customFormat="1">
      <c r="A470" s="14"/>
      <c r="B470" s="249"/>
      <c r="C470" s="250"/>
      <c r="D470" s="231" t="s">
        <v>342</v>
      </c>
      <c r="E470" s="251" t="s">
        <v>35</v>
      </c>
      <c r="F470" s="252" t="s">
        <v>344</v>
      </c>
      <c r="G470" s="250"/>
      <c r="H470" s="253">
        <v>2.2239999999999998</v>
      </c>
      <c r="I470" s="254"/>
      <c r="J470" s="250"/>
      <c r="K470" s="250"/>
      <c r="L470" s="255"/>
      <c r="M470" s="256"/>
      <c r="N470" s="257"/>
      <c r="O470" s="257"/>
      <c r="P470" s="257"/>
      <c r="Q470" s="257"/>
      <c r="R470" s="257"/>
      <c r="S470" s="257"/>
      <c r="T470" s="258"/>
      <c r="U470" s="14"/>
      <c r="V470" s="14"/>
      <c r="W470" s="14"/>
      <c r="X470" s="14"/>
      <c r="Y470" s="14"/>
      <c r="Z470" s="14"/>
      <c r="AA470" s="14"/>
      <c r="AB470" s="14"/>
      <c r="AC470" s="14"/>
      <c r="AD470" s="14"/>
      <c r="AE470" s="14"/>
      <c r="AT470" s="259" t="s">
        <v>342</v>
      </c>
      <c r="AU470" s="259" t="s">
        <v>88</v>
      </c>
      <c r="AV470" s="14" t="s">
        <v>313</v>
      </c>
      <c r="AW470" s="14" t="s">
        <v>41</v>
      </c>
      <c r="AX470" s="14" t="s">
        <v>86</v>
      </c>
      <c r="AY470" s="259" t="s">
        <v>305</v>
      </c>
    </row>
    <row r="471" s="2" customFormat="1" ht="24.15" customHeight="1">
      <c r="A471" s="42"/>
      <c r="B471" s="43"/>
      <c r="C471" s="218" t="s">
        <v>849</v>
      </c>
      <c r="D471" s="218" t="s">
        <v>308</v>
      </c>
      <c r="E471" s="219" t="s">
        <v>4155</v>
      </c>
      <c r="F471" s="220" t="s">
        <v>4156</v>
      </c>
      <c r="G471" s="221" t="s">
        <v>338</v>
      </c>
      <c r="H471" s="222">
        <v>8.8989999999999991</v>
      </c>
      <c r="I471" s="223"/>
      <c r="J471" s="224">
        <f>ROUND(I471*H471,2)</f>
        <v>0</v>
      </c>
      <c r="K471" s="220" t="s">
        <v>325</v>
      </c>
      <c r="L471" s="48"/>
      <c r="M471" s="225" t="s">
        <v>35</v>
      </c>
      <c r="N471" s="226" t="s">
        <v>52</v>
      </c>
      <c r="O471" s="89"/>
      <c r="P471" s="227">
        <f>O471*H471</f>
        <v>0</v>
      </c>
      <c r="Q471" s="227">
        <v>0.0030424499999999999</v>
      </c>
      <c r="R471" s="227">
        <f>Q471*H471</f>
        <v>0.027074762549999996</v>
      </c>
      <c r="S471" s="227">
        <v>0</v>
      </c>
      <c r="T471" s="228">
        <f>S471*H471</f>
        <v>0</v>
      </c>
      <c r="U471" s="42"/>
      <c r="V471" s="42"/>
      <c r="W471" s="42"/>
      <c r="X471" s="42"/>
      <c r="Y471" s="42"/>
      <c r="Z471" s="42"/>
      <c r="AA471" s="42"/>
      <c r="AB471" s="42"/>
      <c r="AC471" s="42"/>
      <c r="AD471" s="42"/>
      <c r="AE471" s="42"/>
      <c r="AR471" s="229" t="s">
        <v>313</v>
      </c>
      <c r="AT471" s="229" t="s">
        <v>308</v>
      </c>
      <c r="AU471" s="229" t="s">
        <v>88</v>
      </c>
      <c r="AY471" s="20" t="s">
        <v>305</v>
      </c>
      <c r="BE471" s="230">
        <f>IF(N471="základní",J471,0)</f>
        <v>0</v>
      </c>
      <c r="BF471" s="230">
        <f>IF(N471="snížená",J471,0)</f>
        <v>0</v>
      </c>
      <c r="BG471" s="230">
        <f>IF(N471="zákl. přenesená",J471,0)</f>
        <v>0</v>
      </c>
      <c r="BH471" s="230">
        <f>IF(N471="sníž. přenesená",J471,0)</f>
        <v>0</v>
      </c>
      <c r="BI471" s="230">
        <f>IF(N471="nulová",J471,0)</f>
        <v>0</v>
      </c>
      <c r="BJ471" s="20" t="s">
        <v>313</v>
      </c>
      <c r="BK471" s="230">
        <f>ROUND(I471*H471,2)</f>
        <v>0</v>
      </c>
      <c r="BL471" s="20" t="s">
        <v>313</v>
      </c>
      <c r="BM471" s="229" t="s">
        <v>6683</v>
      </c>
    </row>
    <row r="472" s="2" customFormat="1">
      <c r="A472" s="42"/>
      <c r="B472" s="43"/>
      <c r="C472" s="44"/>
      <c r="D472" s="231" t="s">
        <v>315</v>
      </c>
      <c r="E472" s="44"/>
      <c r="F472" s="232" t="s">
        <v>4158</v>
      </c>
      <c r="G472" s="44"/>
      <c r="H472" s="44"/>
      <c r="I472" s="233"/>
      <c r="J472" s="44"/>
      <c r="K472" s="44"/>
      <c r="L472" s="48"/>
      <c r="M472" s="234"/>
      <c r="N472" s="235"/>
      <c r="O472" s="89"/>
      <c r="P472" s="89"/>
      <c r="Q472" s="89"/>
      <c r="R472" s="89"/>
      <c r="S472" s="89"/>
      <c r="T472" s="90"/>
      <c r="U472" s="42"/>
      <c r="V472" s="42"/>
      <c r="W472" s="42"/>
      <c r="X472" s="42"/>
      <c r="Y472" s="42"/>
      <c r="Z472" s="42"/>
      <c r="AA472" s="42"/>
      <c r="AB472" s="42"/>
      <c r="AC472" s="42"/>
      <c r="AD472" s="42"/>
      <c r="AE472" s="42"/>
      <c r="AT472" s="20" t="s">
        <v>315</v>
      </c>
      <c r="AU472" s="20" t="s">
        <v>88</v>
      </c>
    </row>
    <row r="473" s="2" customFormat="1">
      <c r="A473" s="42"/>
      <c r="B473" s="43"/>
      <c r="C473" s="44"/>
      <c r="D473" s="236" t="s">
        <v>328</v>
      </c>
      <c r="E473" s="44"/>
      <c r="F473" s="237" t="s">
        <v>4159</v>
      </c>
      <c r="G473" s="44"/>
      <c r="H473" s="44"/>
      <c r="I473" s="233"/>
      <c r="J473" s="44"/>
      <c r="K473" s="44"/>
      <c r="L473" s="48"/>
      <c r="M473" s="234"/>
      <c r="N473" s="235"/>
      <c r="O473" s="89"/>
      <c r="P473" s="89"/>
      <c r="Q473" s="89"/>
      <c r="R473" s="89"/>
      <c r="S473" s="89"/>
      <c r="T473" s="90"/>
      <c r="U473" s="42"/>
      <c r="V473" s="42"/>
      <c r="W473" s="42"/>
      <c r="X473" s="42"/>
      <c r="Y473" s="42"/>
      <c r="Z473" s="42"/>
      <c r="AA473" s="42"/>
      <c r="AB473" s="42"/>
      <c r="AC473" s="42"/>
      <c r="AD473" s="42"/>
      <c r="AE473" s="42"/>
      <c r="AT473" s="20" t="s">
        <v>328</v>
      </c>
      <c r="AU473" s="20" t="s">
        <v>88</v>
      </c>
    </row>
    <row r="474" s="15" customFormat="1">
      <c r="A474" s="15"/>
      <c r="B474" s="275"/>
      <c r="C474" s="276"/>
      <c r="D474" s="231" t="s">
        <v>342</v>
      </c>
      <c r="E474" s="277" t="s">
        <v>35</v>
      </c>
      <c r="F474" s="278" t="s">
        <v>3300</v>
      </c>
      <c r="G474" s="276"/>
      <c r="H474" s="277" t="s">
        <v>35</v>
      </c>
      <c r="I474" s="279"/>
      <c r="J474" s="276"/>
      <c r="K474" s="276"/>
      <c r="L474" s="280"/>
      <c r="M474" s="281"/>
      <c r="N474" s="282"/>
      <c r="O474" s="282"/>
      <c r="P474" s="282"/>
      <c r="Q474" s="282"/>
      <c r="R474" s="282"/>
      <c r="S474" s="282"/>
      <c r="T474" s="283"/>
      <c r="U474" s="15"/>
      <c r="V474" s="15"/>
      <c r="W474" s="15"/>
      <c r="X474" s="15"/>
      <c r="Y474" s="15"/>
      <c r="Z474" s="15"/>
      <c r="AA474" s="15"/>
      <c r="AB474" s="15"/>
      <c r="AC474" s="15"/>
      <c r="AD474" s="15"/>
      <c r="AE474" s="15"/>
      <c r="AT474" s="284" t="s">
        <v>342</v>
      </c>
      <c r="AU474" s="284" t="s">
        <v>88</v>
      </c>
      <c r="AV474" s="15" t="s">
        <v>86</v>
      </c>
      <c r="AW474" s="15" t="s">
        <v>41</v>
      </c>
      <c r="AX474" s="15" t="s">
        <v>79</v>
      </c>
      <c r="AY474" s="284" t="s">
        <v>305</v>
      </c>
    </row>
    <row r="475" s="13" customFormat="1">
      <c r="A475" s="13"/>
      <c r="B475" s="238"/>
      <c r="C475" s="239"/>
      <c r="D475" s="231" t="s">
        <v>342</v>
      </c>
      <c r="E475" s="240" t="s">
        <v>35</v>
      </c>
      <c r="F475" s="241" t="s">
        <v>6672</v>
      </c>
      <c r="G475" s="239"/>
      <c r="H475" s="242">
        <v>3.629</v>
      </c>
      <c r="I475" s="243"/>
      <c r="J475" s="239"/>
      <c r="K475" s="239"/>
      <c r="L475" s="244"/>
      <c r="M475" s="245"/>
      <c r="N475" s="246"/>
      <c r="O475" s="246"/>
      <c r="P475" s="246"/>
      <c r="Q475" s="246"/>
      <c r="R475" s="246"/>
      <c r="S475" s="246"/>
      <c r="T475" s="247"/>
      <c r="U475" s="13"/>
      <c r="V475" s="13"/>
      <c r="W475" s="13"/>
      <c r="X475" s="13"/>
      <c r="Y475" s="13"/>
      <c r="Z475" s="13"/>
      <c r="AA475" s="13"/>
      <c r="AB475" s="13"/>
      <c r="AC475" s="13"/>
      <c r="AD475" s="13"/>
      <c r="AE475" s="13"/>
      <c r="AT475" s="248" t="s">
        <v>342</v>
      </c>
      <c r="AU475" s="248" t="s">
        <v>88</v>
      </c>
      <c r="AV475" s="13" t="s">
        <v>88</v>
      </c>
      <c r="AW475" s="13" t="s">
        <v>41</v>
      </c>
      <c r="AX475" s="13" t="s">
        <v>79</v>
      </c>
      <c r="AY475" s="248" t="s">
        <v>305</v>
      </c>
    </row>
    <row r="476" s="13" customFormat="1">
      <c r="A476" s="13"/>
      <c r="B476" s="238"/>
      <c r="C476" s="239"/>
      <c r="D476" s="231" t="s">
        <v>342</v>
      </c>
      <c r="E476" s="240" t="s">
        <v>35</v>
      </c>
      <c r="F476" s="241" t="s">
        <v>6673</v>
      </c>
      <c r="G476" s="239"/>
      <c r="H476" s="242">
        <v>2.165</v>
      </c>
      <c r="I476" s="243"/>
      <c r="J476" s="239"/>
      <c r="K476" s="239"/>
      <c r="L476" s="244"/>
      <c r="M476" s="245"/>
      <c r="N476" s="246"/>
      <c r="O476" s="246"/>
      <c r="P476" s="246"/>
      <c r="Q476" s="246"/>
      <c r="R476" s="246"/>
      <c r="S476" s="246"/>
      <c r="T476" s="247"/>
      <c r="U476" s="13"/>
      <c r="V476" s="13"/>
      <c r="W476" s="13"/>
      <c r="X476" s="13"/>
      <c r="Y476" s="13"/>
      <c r="Z476" s="13"/>
      <c r="AA476" s="13"/>
      <c r="AB476" s="13"/>
      <c r="AC476" s="13"/>
      <c r="AD476" s="13"/>
      <c r="AE476" s="13"/>
      <c r="AT476" s="248" t="s">
        <v>342</v>
      </c>
      <c r="AU476" s="248" t="s">
        <v>88</v>
      </c>
      <c r="AV476" s="13" t="s">
        <v>88</v>
      </c>
      <c r="AW476" s="13" t="s">
        <v>41</v>
      </c>
      <c r="AX476" s="13" t="s">
        <v>79</v>
      </c>
      <c r="AY476" s="248" t="s">
        <v>305</v>
      </c>
    </row>
    <row r="477" s="13" customFormat="1">
      <c r="A477" s="13"/>
      <c r="B477" s="238"/>
      <c r="C477" s="239"/>
      <c r="D477" s="231" t="s">
        <v>342</v>
      </c>
      <c r="E477" s="240" t="s">
        <v>35</v>
      </c>
      <c r="F477" s="241" t="s">
        <v>6674</v>
      </c>
      <c r="G477" s="239"/>
      <c r="H477" s="242">
        <v>1.9390000000000001</v>
      </c>
      <c r="I477" s="243"/>
      <c r="J477" s="239"/>
      <c r="K477" s="239"/>
      <c r="L477" s="244"/>
      <c r="M477" s="245"/>
      <c r="N477" s="246"/>
      <c r="O477" s="246"/>
      <c r="P477" s="246"/>
      <c r="Q477" s="246"/>
      <c r="R477" s="246"/>
      <c r="S477" s="246"/>
      <c r="T477" s="247"/>
      <c r="U477" s="13"/>
      <c r="V477" s="13"/>
      <c r="W477" s="13"/>
      <c r="X477" s="13"/>
      <c r="Y477" s="13"/>
      <c r="Z477" s="13"/>
      <c r="AA477" s="13"/>
      <c r="AB477" s="13"/>
      <c r="AC477" s="13"/>
      <c r="AD477" s="13"/>
      <c r="AE477" s="13"/>
      <c r="AT477" s="248" t="s">
        <v>342</v>
      </c>
      <c r="AU477" s="248" t="s">
        <v>88</v>
      </c>
      <c r="AV477" s="13" t="s">
        <v>88</v>
      </c>
      <c r="AW477" s="13" t="s">
        <v>41</v>
      </c>
      <c r="AX477" s="13" t="s">
        <v>79</v>
      </c>
      <c r="AY477" s="248" t="s">
        <v>305</v>
      </c>
    </row>
    <row r="478" s="13" customFormat="1">
      <c r="A478" s="13"/>
      <c r="B478" s="238"/>
      <c r="C478" s="239"/>
      <c r="D478" s="231" t="s">
        <v>342</v>
      </c>
      <c r="E478" s="240" t="s">
        <v>35</v>
      </c>
      <c r="F478" s="241" t="s">
        <v>6675</v>
      </c>
      <c r="G478" s="239"/>
      <c r="H478" s="242">
        <v>1.1659999999999999</v>
      </c>
      <c r="I478" s="243"/>
      <c r="J478" s="239"/>
      <c r="K478" s="239"/>
      <c r="L478" s="244"/>
      <c r="M478" s="245"/>
      <c r="N478" s="246"/>
      <c r="O478" s="246"/>
      <c r="P478" s="246"/>
      <c r="Q478" s="246"/>
      <c r="R478" s="246"/>
      <c r="S478" s="246"/>
      <c r="T478" s="247"/>
      <c r="U478" s="13"/>
      <c r="V478" s="13"/>
      <c r="W478" s="13"/>
      <c r="X478" s="13"/>
      <c r="Y478" s="13"/>
      <c r="Z478" s="13"/>
      <c r="AA478" s="13"/>
      <c r="AB478" s="13"/>
      <c r="AC478" s="13"/>
      <c r="AD478" s="13"/>
      <c r="AE478" s="13"/>
      <c r="AT478" s="248" t="s">
        <v>342</v>
      </c>
      <c r="AU478" s="248" t="s">
        <v>88</v>
      </c>
      <c r="AV478" s="13" t="s">
        <v>88</v>
      </c>
      <c r="AW478" s="13" t="s">
        <v>41</v>
      </c>
      <c r="AX478" s="13" t="s">
        <v>79</v>
      </c>
      <c r="AY478" s="248" t="s">
        <v>305</v>
      </c>
    </row>
    <row r="479" s="14" customFormat="1">
      <c r="A479" s="14"/>
      <c r="B479" s="249"/>
      <c r="C479" s="250"/>
      <c r="D479" s="231" t="s">
        <v>342</v>
      </c>
      <c r="E479" s="251" t="s">
        <v>35</v>
      </c>
      <c r="F479" s="252" t="s">
        <v>344</v>
      </c>
      <c r="G479" s="250"/>
      <c r="H479" s="253">
        <v>8.8990000000000009</v>
      </c>
      <c r="I479" s="254"/>
      <c r="J479" s="250"/>
      <c r="K479" s="250"/>
      <c r="L479" s="255"/>
      <c r="M479" s="256"/>
      <c r="N479" s="257"/>
      <c r="O479" s="257"/>
      <c r="P479" s="257"/>
      <c r="Q479" s="257"/>
      <c r="R479" s="257"/>
      <c r="S479" s="257"/>
      <c r="T479" s="258"/>
      <c r="U479" s="14"/>
      <c r="V479" s="14"/>
      <c r="W479" s="14"/>
      <c r="X479" s="14"/>
      <c r="Y479" s="14"/>
      <c r="Z479" s="14"/>
      <c r="AA479" s="14"/>
      <c r="AB479" s="14"/>
      <c r="AC479" s="14"/>
      <c r="AD479" s="14"/>
      <c r="AE479" s="14"/>
      <c r="AT479" s="259" t="s">
        <v>342</v>
      </c>
      <c r="AU479" s="259" t="s">
        <v>88</v>
      </c>
      <c r="AV479" s="14" t="s">
        <v>313</v>
      </c>
      <c r="AW479" s="14" t="s">
        <v>41</v>
      </c>
      <c r="AX479" s="14" t="s">
        <v>86</v>
      </c>
      <c r="AY479" s="259" t="s">
        <v>305</v>
      </c>
    </row>
    <row r="480" s="12" customFormat="1" ht="22.8" customHeight="1">
      <c r="A480" s="12"/>
      <c r="B480" s="202"/>
      <c r="C480" s="203"/>
      <c r="D480" s="204" t="s">
        <v>78</v>
      </c>
      <c r="E480" s="216" t="s">
        <v>2031</v>
      </c>
      <c r="F480" s="216" t="s">
        <v>2032</v>
      </c>
      <c r="G480" s="203"/>
      <c r="H480" s="203"/>
      <c r="I480" s="206"/>
      <c r="J480" s="217">
        <f>BK480</f>
        <v>0</v>
      </c>
      <c r="K480" s="203"/>
      <c r="L480" s="208"/>
      <c r="M480" s="209"/>
      <c r="N480" s="210"/>
      <c r="O480" s="210"/>
      <c r="P480" s="211">
        <f>SUM(P481:P506)</f>
        <v>0</v>
      </c>
      <c r="Q480" s="210"/>
      <c r="R480" s="211">
        <f>SUM(R481:R506)</f>
        <v>0</v>
      </c>
      <c r="S480" s="210"/>
      <c r="T480" s="212">
        <f>SUM(T481:T506)</f>
        <v>0</v>
      </c>
      <c r="U480" s="12"/>
      <c r="V480" s="12"/>
      <c r="W480" s="12"/>
      <c r="X480" s="12"/>
      <c r="Y480" s="12"/>
      <c r="Z480" s="12"/>
      <c r="AA480" s="12"/>
      <c r="AB480" s="12"/>
      <c r="AC480" s="12"/>
      <c r="AD480" s="12"/>
      <c r="AE480" s="12"/>
      <c r="AR480" s="213" t="s">
        <v>86</v>
      </c>
      <c r="AT480" s="214" t="s">
        <v>78</v>
      </c>
      <c r="AU480" s="214" t="s">
        <v>86</v>
      </c>
      <c r="AY480" s="213" t="s">
        <v>305</v>
      </c>
      <c r="BK480" s="215">
        <f>SUM(BK481:BK506)</f>
        <v>0</v>
      </c>
    </row>
    <row r="481" s="2" customFormat="1" ht="24.15" customHeight="1">
      <c r="A481" s="42"/>
      <c r="B481" s="43"/>
      <c r="C481" s="218" t="s">
        <v>856</v>
      </c>
      <c r="D481" s="218" t="s">
        <v>308</v>
      </c>
      <c r="E481" s="219" t="s">
        <v>3689</v>
      </c>
      <c r="F481" s="220" t="s">
        <v>3690</v>
      </c>
      <c r="G481" s="221" t="s">
        <v>493</v>
      </c>
      <c r="H481" s="222">
        <v>67.373000000000005</v>
      </c>
      <c r="I481" s="223"/>
      <c r="J481" s="224">
        <f>ROUND(I481*H481,2)</f>
        <v>0</v>
      </c>
      <c r="K481" s="220" t="s">
        <v>325</v>
      </c>
      <c r="L481" s="48"/>
      <c r="M481" s="225" t="s">
        <v>35</v>
      </c>
      <c r="N481" s="226" t="s">
        <v>52</v>
      </c>
      <c r="O481" s="89"/>
      <c r="P481" s="227">
        <f>O481*H481</f>
        <v>0</v>
      </c>
      <c r="Q481" s="227">
        <v>0</v>
      </c>
      <c r="R481" s="227">
        <f>Q481*H481</f>
        <v>0</v>
      </c>
      <c r="S481" s="227">
        <v>0</v>
      </c>
      <c r="T481" s="228">
        <f>S481*H481</f>
        <v>0</v>
      </c>
      <c r="U481" s="42"/>
      <c r="V481" s="42"/>
      <c r="W481" s="42"/>
      <c r="X481" s="42"/>
      <c r="Y481" s="42"/>
      <c r="Z481" s="42"/>
      <c r="AA481" s="42"/>
      <c r="AB481" s="42"/>
      <c r="AC481" s="42"/>
      <c r="AD481" s="42"/>
      <c r="AE481" s="42"/>
      <c r="AR481" s="229" t="s">
        <v>313</v>
      </c>
      <c r="AT481" s="229" t="s">
        <v>308</v>
      </c>
      <c r="AU481" s="229" t="s">
        <v>88</v>
      </c>
      <c r="AY481" s="20" t="s">
        <v>305</v>
      </c>
      <c r="BE481" s="230">
        <f>IF(N481="základní",J481,0)</f>
        <v>0</v>
      </c>
      <c r="BF481" s="230">
        <f>IF(N481="snížená",J481,0)</f>
        <v>0</v>
      </c>
      <c r="BG481" s="230">
        <f>IF(N481="zákl. přenesená",J481,0)</f>
        <v>0</v>
      </c>
      <c r="BH481" s="230">
        <f>IF(N481="sníž. přenesená",J481,0)</f>
        <v>0</v>
      </c>
      <c r="BI481" s="230">
        <f>IF(N481="nulová",J481,0)</f>
        <v>0</v>
      </c>
      <c r="BJ481" s="20" t="s">
        <v>313</v>
      </c>
      <c r="BK481" s="230">
        <f>ROUND(I481*H481,2)</f>
        <v>0</v>
      </c>
      <c r="BL481" s="20" t="s">
        <v>313</v>
      </c>
      <c r="BM481" s="229" t="s">
        <v>6684</v>
      </c>
    </row>
    <row r="482" s="2" customFormat="1">
      <c r="A482" s="42"/>
      <c r="B482" s="43"/>
      <c r="C482" s="44"/>
      <c r="D482" s="231" t="s">
        <v>315</v>
      </c>
      <c r="E482" s="44"/>
      <c r="F482" s="232" t="s">
        <v>3692</v>
      </c>
      <c r="G482" s="44"/>
      <c r="H482" s="44"/>
      <c r="I482" s="233"/>
      <c r="J482" s="44"/>
      <c r="K482" s="44"/>
      <c r="L482" s="48"/>
      <c r="M482" s="234"/>
      <c r="N482" s="235"/>
      <c r="O482" s="89"/>
      <c r="P482" s="89"/>
      <c r="Q482" s="89"/>
      <c r="R482" s="89"/>
      <c r="S482" s="89"/>
      <c r="T482" s="90"/>
      <c r="U482" s="42"/>
      <c r="V482" s="42"/>
      <c r="W482" s="42"/>
      <c r="X482" s="42"/>
      <c r="Y482" s="42"/>
      <c r="Z482" s="42"/>
      <c r="AA482" s="42"/>
      <c r="AB482" s="42"/>
      <c r="AC482" s="42"/>
      <c r="AD482" s="42"/>
      <c r="AE482" s="42"/>
      <c r="AT482" s="20" t="s">
        <v>315</v>
      </c>
      <c r="AU482" s="20" t="s">
        <v>88</v>
      </c>
    </row>
    <row r="483" s="2" customFormat="1">
      <c r="A483" s="42"/>
      <c r="B483" s="43"/>
      <c r="C483" s="44"/>
      <c r="D483" s="236" t="s">
        <v>328</v>
      </c>
      <c r="E483" s="44"/>
      <c r="F483" s="237" t="s">
        <v>3693</v>
      </c>
      <c r="G483" s="44"/>
      <c r="H483" s="44"/>
      <c r="I483" s="233"/>
      <c r="J483" s="44"/>
      <c r="K483" s="44"/>
      <c r="L483" s="48"/>
      <c r="M483" s="234"/>
      <c r="N483" s="235"/>
      <c r="O483" s="89"/>
      <c r="P483" s="89"/>
      <c r="Q483" s="89"/>
      <c r="R483" s="89"/>
      <c r="S483" s="89"/>
      <c r="T483" s="90"/>
      <c r="U483" s="42"/>
      <c r="V483" s="42"/>
      <c r="W483" s="42"/>
      <c r="X483" s="42"/>
      <c r="Y483" s="42"/>
      <c r="Z483" s="42"/>
      <c r="AA483" s="42"/>
      <c r="AB483" s="42"/>
      <c r="AC483" s="42"/>
      <c r="AD483" s="42"/>
      <c r="AE483" s="42"/>
      <c r="AT483" s="20" t="s">
        <v>328</v>
      </c>
      <c r="AU483" s="20" t="s">
        <v>88</v>
      </c>
    </row>
    <row r="484" s="15" customFormat="1">
      <c r="A484" s="15"/>
      <c r="B484" s="275"/>
      <c r="C484" s="276"/>
      <c r="D484" s="231" t="s">
        <v>342</v>
      </c>
      <c r="E484" s="277" t="s">
        <v>35</v>
      </c>
      <c r="F484" s="278" t="s">
        <v>4187</v>
      </c>
      <c r="G484" s="276"/>
      <c r="H484" s="277" t="s">
        <v>35</v>
      </c>
      <c r="I484" s="279"/>
      <c r="J484" s="276"/>
      <c r="K484" s="276"/>
      <c r="L484" s="280"/>
      <c r="M484" s="281"/>
      <c r="N484" s="282"/>
      <c r="O484" s="282"/>
      <c r="P484" s="282"/>
      <c r="Q484" s="282"/>
      <c r="R484" s="282"/>
      <c r="S484" s="282"/>
      <c r="T484" s="283"/>
      <c r="U484" s="15"/>
      <c r="V484" s="15"/>
      <c r="W484" s="15"/>
      <c r="X484" s="15"/>
      <c r="Y484" s="15"/>
      <c r="Z484" s="15"/>
      <c r="AA484" s="15"/>
      <c r="AB484" s="15"/>
      <c r="AC484" s="15"/>
      <c r="AD484" s="15"/>
      <c r="AE484" s="15"/>
      <c r="AT484" s="284" t="s">
        <v>342</v>
      </c>
      <c r="AU484" s="284" t="s">
        <v>88</v>
      </c>
      <c r="AV484" s="15" t="s">
        <v>86</v>
      </c>
      <c r="AW484" s="15" t="s">
        <v>41</v>
      </c>
      <c r="AX484" s="15" t="s">
        <v>79</v>
      </c>
      <c r="AY484" s="284" t="s">
        <v>305</v>
      </c>
    </row>
    <row r="485" s="13" customFormat="1">
      <c r="A485" s="13"/>
      <c r="B485" s="238"/>
      <c r="C485" s="239"/>
      <c r="D485" s="231" t="s">
        <v>342</v>
      </c>
      <c r="E485" s="240" t="s">
        <v>35</v>
      </c>
      <c r="F485" s="241" t="s">
        <v>6685</v>
      </c>
      <c r="G485" s="239"/>
      <c r="H485" s="242">
        <v>67.259</v>
      </c>
      <c r="I485" s="243"/>
      <c r="J485" s="239"/>
      <c r="K485" s="239"/>
      <c r="L485" s="244"/>
      <c r="M485" s="245"/>
      <c r="N485" s="246"/>
      <c r="O485" s="246"/>
      <c r="P485" s="246"/>
      <c r="Q485" s="246"/>
      <c r="R485" s="246"/>
      <c r="S485" s="246"/>
      <c r="T485" s="247"/>
      <c r="U485" s="13"/>
      <c r="V485" s="13"/>
      <c r="W485" s="13"/>
      <c r="X485" s="13"/>
      <c r="Y485" s="13"/>
      <c r="Z485" s="13"/>
      <c r="AA485" s="13"/>
      <c r="AB485" s="13"/>
      <c r="AC485" s="13"/>
      <c r="AD485" s="13"/>
      <c r="AE485" s="13"/>
      <c r="AT485" s="248" t="s">
        <v>342</v>
      </c>
      <c r="AU485" s="248" t="s">
        <v>88</v>
      </c>
      <c r="AV485" s="13" t="s">
        <v>88</v>
      </c>
      <c r="AW485" s="13" t="s">
        <v>41</v>
      </c>
      <c r="AX485" s="13" t="s">
        <v>79</v>
      </c>
      <c r="AY485" s="248" t="s">
        <v>305</v>
      </c>
    </row>
    <row r="486" s="15" customFormat="1">
      <c r="A486" s="15"/>
      <c r="B486" s="275"/>
      <c r="C486" s="276"/>
      <c r="D486" s="231" t="s">
        <v>342</v>
      </c>
      <c r="E486" s="277" t="s">
        <v>35</v>
      </c>
      <c r="F486" s="278" t="s">
        <v>4189</v>
      </c>
      <c r="G486" s="276"/>
      <c r="H486" s="277" t="s">
        <v>35</v>
      </c>
      <c r="I486" s="279"/>
      <c r="J486" s="276"/>
      <c r="K486" s="276"/>
      <c r="L486" s="280"/>
      <c r="M486" s="281"/>
      <c r="N486" s="282"/>
      <c r="O486" s="282"/>
      <c r="P486" s="282"/>
      <c r="Q486" s="282"/>
      <c r="R486" s="282"/>
      <c r="S486" s="282"/>
      <c r="T486" s="283"/>
      <c r="U486" s="15"/>
      <c r="V486" s="15"/>
      <c r="W486" s="15"/>
      <c r="X486" s="15"/>
      <c r="Y486" s="15"/>
      <c r="Z486" s="15"/>
      <c r="AA486" s="15"/>
      <c r="AB486" s="15"/>
      <c r="AC486" s="15"/>
      <c r="AD486" s="15"/>
      <c r="AE486" s="15"/>
      <c r="AT486" s="284" t="s">
        <v>342</v>
      </c>
      <c r="AU486" s="284" t="s">
        <v>88</v>
      </c>
      <c r="AV486" s="15" t="s">
        <v>86</v>
      </c>
      <c r="AW486" s="15" t="s">
        <v>41</v>
      </c>
      <c r="AX486" s="15" t="s">
        <v>79</v>
      </c>
      <c r="AY486" s="284" t="s">
        <v>305</v>
      </c>
    </row>
    <row r="487" s="13" customFormat="1">
      <c r="A487" s="13"/>
      <c r="B487" s="238"/>
      <c r="C487" s="239"/>
      <c r="D487" s="231" t="s">
        <v>342</v>
      </c>
      <c r="E487" s="240" t="s">
        <v>35</v>
      </c>
      <c r="F487" s="241" t="s">
        <v>6686</v>
      </c>
      <c r="G487" s="239"/>
      <c r="H487" s="242">
        <v>0.114</v>
      </c>
      <c r="I487" s="243"/>
      <c r="J487" s="239"/>
      <c r="K487" s="239"/>
      <c r="L487" s="244"/>
      <c r="M487" s="245"/>
      <c r="N487" s="246"/>
      <c r="O487" s="246"/>
      <c r="P487" s="246"/>
      <c r="Q487" s="246"/>
      <c r="R487" s="246"/>
      <c r="S487" s="246"/>
      <c r="T487" s="247"/>
      <c r="U487" s="13"/>
      <c r="V487" s="13"/>
      <c r="W487" s="13"/>
      <c r="X487" s="13"/>
      <c r="Y487" s="13"/>
      <c r="Z487" s="13"/>
      <c r="AA487" s="13"/>
      <c r="AB487" s="13"/>
      <c r="AC487" s="13"/>
      <c r="AD487" s="13"/>
      <c r="AE487" s="13"/>
      <c r="AT487" s="248" t="s">
        <v>342</v>
      </c>
      <c r="AU487" s="248" t="s">
        <v>88</v>
      </c>
      <c r="AV487" s="13" t="s">
        <v>88</v>
      </c>
      <c r="AW487" s="13" t="s">
        <v>41</v>
      </c>
      <c r="AX487" s="13" t="s">
        <v>79</v>
      </c>
      <c r="AY487" s="248" t="s">
        <v>305</v>
      </c>
    </row>
    <row r="488" s="14" customFormat="1">
      <c r="A488" s="14"/>
      <c r="B488" s="249"/>
      <c r="C488" s="250"/>
      <c r="D488" s="231" t="s">
        <v>342</v>
      </c>
      <c r="E488" s="251" t="s">
        <v>35</v>
      </c>
      <c r="F488" s="252" t="s">
        <v>344</v>
      </c>
      <c r="G488" s="250"/>
      <c r="H488" s="253">
        <v>67.373000000000005</v>
      </c>
      <c r="I488" s="254"/>
      <c r="J488" s="250"/>
      <c r="K488" s="250"/>
      <c r="L488" s="255"/>
      <c r="M488" s="256"/>
      <c r="N488" s="257"/>
      <c r="O488" s="257"/>
      <c r="P488" s="257"/>
      <c r="Q488" s="257"/>
      <c r="R488" s="257"/>
      <c r="S488" s="257"/>
      <c r="T488" s="258"/>
      <c r="U488" s="14"/>
      <c r="V488" s="14"/>
      <c r="W488" s="14"/>
      <c r="X488" s="14"/>
      <c r="Y488" s="14"/>
      <c r="Z488" s="14"/>
      <c r="AA488" s="14"/>
      <c r="AB488" s="14"/>
      <c r="AC488" s="14"/>
      <c r="AD488" s="14"/>
      <c r="AE488" s="14"/>
      <c r="AT488" s="259" t="s">
        <v>342</v>
      </c>
      <c r="AU488" s="259" t="s">
        <v>88</v>
      </c>
      <c r="AV488" s="14" t="s">
        <v>313</v>
      </c>
      <c r="AW488" s="14" t="s">
        <v>41</v>
      </c>
      <c r="AX488" s="14" t="s">
        <v>86</v>
      </c>
      <c r="AY488" s="259" t="s">
        <v>305</v>
      </c>
    </row>
    <row r="489" s="2" customFormat="1" ht="16.5" customHeight="1">
      <c r="A489" s="42"/>
      <c r="B489" s="43"/>
      <c r="C489" s="218" t="s">
        <v>862</v>
      </c>
      <c r="D489" s="218" t="s">
        <v>308</v>
      </c>
      <c r="E489" s="219" t="s">
        <v>3696</v>
      </c>
      <c r="F489" s="220" t="s">
        <v>3697</v>
      </c>
      <c r="G489" s="221" t="s">
        <v>493</v>
      </c>
      <c r="H489" s="222">
        <v>1077.9680000000001</v>
      </c>
      <c r="I489" s="223"/>
      <c r="J489" s="224">
        <f>ROUND(I489*H489,2)</f>
        <v>0</v>
      </c>
      <c r="K489" s="220" t="s">
        <v>325</v>
      </c>
      <c r="L489" s="48"/>
      <c r="M489" s="225" t="s">
        <v>35</v>
      </c>
      <c r="N489" s="226" t="s">
        <v>52</v>
      </c>
      <c r="O489" s="89"/>
      <c r="P489" s="227">
        <f>O489*H489</f>
        <v>0</v>
      </c>
      <c r="Q489" s="227">
        <v>0</v>
      </c>
      <c r="R489" s="227">
        <f>Q489*H489</f>
        <v>0</v>
      </c>
      <c r="S489" s="227">
        <v>0</v>
      </c>
      <c r="T489" s="228">
        <f>S489*H489</f>
        <v>0</v>
      </c>
      <c r="U489" s="42"/>
      <c r="V489" s="42"/>
      <c r="W489" s="42"/>
      <c r="X489" s="42"/>
      <c r="Y489" s="42"/>
      <c r="Z489" s="42"/>
      <c r="AA489" s="42"/>
      <c r="AB489" s="42"/>
      <c r="AC489" s="42"/>
      <c r="AD489" s="42"/>
      <c r="AE489" s="42"/>
      <c r="AR489" s="229" t="s">
        <v>313</v>
      </c>
      <c r="AT489" s="229" t="s">
        <v>308</v>
      </c>
      <c r="AU489" s="229" t="s">
        <v>88</v>
      </c>
      <c r="AY489" s="20" t="s">
        <v>305</v>
      </c>
      <c r="BE489" s="230">
        <f>IF(N489="základní",J489,0)</f>
        <v>0</v>
      </c>
      <c r="BF489" s="230">
        <f>IF(N489="snížená",J489,0)</f>
        <v>0</v>
      </c>
      <c r="BG489" s="230">
        <f>IF(N489="zákl. přenesená",J489,0)</f>
        <v>0</v>
      </c>
      <c r="BH489" s="230">
        <f>IF(N489="sníž. přenesená",J489,0)</f>
        <v>0</v>
      </c>
      <c r="BI489" s="230">
        <f>IF(N489="nulová",J489,0)</f>
        <v>0</v>
      </c>
      <c r="BJ489" s="20" t="s">
        <v>313</v>
      </c>
      <c r="BK489" s="230">
        <f>ROUND(I489*H489,2)</f>
        <v>0</v>
      </c>
      <c r="BL489" s="20" t="s">
        <v>313</v>
      </c>
      <c r="BM489" s="229" t="s">
        <v>6687</v>
      </c>
    </row>
    <row r="490" s="2" customFormat="1">
      <c r="A490" s="42"/>
      <c r="B490" s="43"/>
      <c r="C490" s="44"/>
      <c r="D490" s="231" t="s">
        <v>315</v>
      </c>
      <c r="E490" s="44"/>
      <c r="F490" s="232" t="s">
        <v>3699</v>
      </c>
      <c r="G490" s="44"/>
      <c r="H490" s="44"/>
      <c r="I490" s="233"/>
      <c r="J490" s="44"/>
      <c r="K490" s="44"/>
      <c r="L490" s="48"/>
      <c r="M490" s="234"/>
      <c r="N490" s="235"/>
      <c r="O490" s="89"/>
      <c r="P490" s="89"/>
      <c r="Q490" s="89"/>
      <c r="R490" s="89"/>
      <c r="S490" s="89"/>
      <c r="T490" s="90"/>
      <c r="U490" s="42"/>
      <c r="V490" s="42"/>
      <c r="W490" s="42"/>
      <c r="X490" s="42"/>
      <c r="Y490" s="42"/>
      <c r="Z490" s="42"/>
      <c r="AA490" s="42"/>
      <c r="AB490" s="42"/>
      <c r="AC490" s="42"/>
      <c r="AD490" s="42"/>
      <c r="AE490" s="42"/>
      <c r="AT490" s="20" t="s">
        <v>315</v>
      </c>
      <c r="AU490" s="20" t="s">
        <v>88</v>
      </c>
    </row>
    <row r="491" s="2" customFormat="1">
      <c r="A491" s="42"/>
      <c r="B491" s="43"/>
      <c r="C491" s="44"/>
      <c r="D491" s="236" t="s">
        <v>328</v>
      </c>
      <c r="E491" s="44"/>
      <c r="F491" s="237" t="s">
        <v>3700</v>
      </c>
      <c r="G491" s="44"/>
      <c r="H491" s="44"/>
      <c r="I491" s="233"/>
      <c r="J491" s="44"/>
      <c r="K491" s="44"/>
      <c r="L491" s="48"/>
      <c r="M491" s="234"/>
      <c r="N491" s="235"/>
      <c r="O491" s="89"/>
      <c r="P491" s="89"/>
      <c r="Q491" s="89"/>
      <c r="R491" s="89"/>
      <c r="S491" s="89"/>
      <c r="T491" s="90"/>
      <c r="U491" s="42"/>
      <c r="V491" s="42"/>
      <c r="W491" s="42"/>
      <c r="X491" s="42"/>
      <c r="Y491" s="42"/>
      <c r="Z491" s="42"/>
      <c r="AA491" s="42"/>
      <c r="AB491" s="42"/>
      <c r="AC491" s="42"/>
      <c r="AD491" s="42"/>
      <c r="AE491" s="42"/>
      <c r="AT491" s="20" t="s">
        <v>328</v>
      </c>
      <c r="AU491" s="20" t="s">
        <v>88</v>
      </c>
    </row>
    <row r="492" s="2" customFormat="1">
      <c r="A492" s="42"/>
      <c r="B492" s="43"/>
      <c r="C492" s="44"/>
      <c r="D492" s="231" t="s">
        <v>472</v>
      </c>
      <c r="E492" s="44"/>
      <c r="F492" s="274" t="s">
        <v>3805</v>
      </c>
      <c r="G492" s="44"/>
      <c r="H492" s="44"/>
      <c r="I492" s="233"/>
      <c r="J492" s="44"/>
      <c r="K492" s="44"/>
      <c r="L492" s="48"/>
      <c r="M492" s="234"/>
      <c r="N492" s="235"/>
      <c r="O492" s="89"/>
      <c r="P492" s="89"/>
      <c r="Q492" s="89"/>
      <c r="R492" s="89"/>
      <c r="S492" s="89"/>
      <c r="T492" s="90"/>
      <c r="U492" s="42"/>
      <c r="V492" s="42"/>
      <c r="W492" s="42"/>
      <c r="X492" s="42"/>
      <c r="Y492" s="42"/>
      <c r="Z492" s="42"/>
      <c r="AA492" s="42"/>
      <c r="AB492" s="42"/>
      <c r="AC492" s="42"/>
      <c r="AD492" s="42"/>
      <c r="AE492" s="42"/>
      <c r="AT492" s="20" t="s">
        <v>472</v>
      </c>
      <c r="AU492" s="20" t="s">
        <v>88</v>
      </c>
    </row>
    <row r="493" s="13" customFormat="1">
      <c r="A493" s="13"/>
      <c r="B493" s="238"/>
      <c r="C493" s="239"/>
      <c r="D493" s="231" t="s">
        <v>342</v>
      </c>
      <c r="E493" s="240" t="s">
        <v>35</v>
      </c>
      <c r="F493" s="241" t="s">
        <v>6688</v>
      </c>
      <c r="G493" s="239"/>
      <c r="H493" s="242">
        <v>1077.9680000000001</v>
      </c>
      <c r="I493" s="243"/>
      <c r="J493" s="239"/>
      <c r="K493" s="239"/>
      <c r="L493" s="244"/>
      <c r="M493" s="245"/>
      <c r="N493" s="246"/>
      <c r="O493" s="246"/>
      <c r="P493" s="246"/>
      <c r="Q493" s="246"/>
      <c r="R493" s="246"/>
      <c r="S493" s="246"/>
      <c r="T493" s="247"/>
      <c r="U493" s="13"/>
      <c r="V493" s="13"/>
      <c r="W493" s="13"/>
      <c r="X493" s="13"/>
      <c r="Y493" s="13"/>
      <c r="Z493" s="13"/>
      <c r="AA493" s="13"/>
      <c r="AB493" s="13"/>
      <c r="AC493" s="13"/>
      <c r="AD493" s="13"/>
      <c r="AE493" s="13"/>
      <c r="AT493" s="248" t="s">
        <v>342</v>
      </c>
      <c r="AU493" s="248" t="s">
        <v>88</v>
      </c>
      <c r="AV493" s="13" t="s">
        <v>88</v>
      </c>
      <c r="AW493" s="13" t="s">
        <v>41</v>
      </c>
      <c r="AX493" s="13" t="s">
        <v>79</v>
      </c>
      <c r="AY493" s="248" t="s">
        <v>305</v>
      </c>
    </row>
    <row r="494" s="14" customFormat="1">
      <c r="A494" s="14"/>
      <c r="B494" s="249"/>
      <c r="C494" s="250"/>
      <c r="D494" s="231" t="s">
        <v>342</v>
      </c>
      <c r="E494" s="251" t="s">
        <v>35</v>
      </c>
      <c r="F494" s="252" t="s">
        <v>344</v>
      </c>
      <c r="G494" s="250"/>
      <c r="H494" s="253">
        <v>1077.9680000000001</v>
      </c>
      <c r="I494" s="254"/>
      <c r="J494" s="250"/>
      <c r="K494" s="250"/>
      <c r="L494" s="255"/>
      <c r="M494" s="256"/>
      <c r="N494" s="257"/>
      <c r="O494" s="257"/>
      <c r="P494" s="257"/>
      <c r="Q494" s="257"/>
      <c r="R494" s="257"/>
      <c r="S494" s="257"/>
      <c r="T494" s="258"/>
      <c r="U494" s="14"/>
      <c r="V494" s="14"/>
      <c r="W494" s="14"/>
      <c r="X494" s="14"/>
      <c r="Y494" s="14"/>
      <c r="Z494" s="14"/>
      <c r="AA494" s="14"/>
      <c r="AB494" s="14"/>
      <c r="AC494" s="14"/>
      <c r="AD494" s="14"/>
      <c r="AE494" s="14"/>
      <c r="AT494" s="259" t="s">
        <v>342</v>
      </c>
      <c r="AU494" s="259" t="s">
        <v>88</v>
      </c>
      <c r="AV494" s="14" t="s">
        <v>313</v>
      </c>
      <c r="AW494" s="14" t="s">
        <v>41</v>
      </c>
      <c r="AX494" s="14" t="s">
        <v>86</v>
      </c>
      <c r="AY494" s="259" t="s">
        <v>305</v>
      </c>
    </row>
    <row r="495" s="2" customFormat="1" ht="24.15" customHeight="1">
      <c r="A495" s="42"/>
      <c r="B495" s="43"/>
      <c r="C495" s="218" t="s">
        <v>869</v>
      </c>
      <c r="D495" s="218" t="s">
        <v>308</v>
      </c>
      <c r="E495" s="219" t="s">
        <v>3702</v>
      </c>
      <c r="F495" s="220" t="s">
        <v>3703</v>
      </c>
      <c r="G495" s="221" t="s">
        <v>493</v>
      </c>
      <c r="H495" s="222">
        <v>67.373000000000005</v>
      </c>
      <c r="I495" s="223"/>
      <c r="J495" s="224">
        <f>ROUND(I495*H495,2)</f>
        <v>0</v>
      </c>
      <c r="K495" s="220" t="s">
        <v>325</v>
      </c>
      <c r="L495" s="48"/>
      <c r="M495" s="225" t="s">
        <v>35</v>
      </c>
      <c r="N495" s="226" t="s">
        <v>52</v>
      </c>
      <c r="O495" s="89"/>
      <c r="P495" s="227">
        <f>O495*H495</f>
        <v>0</v>
      </c>
      <c r="Q495" s="227">
        <v>0</v>
      </c>
      <c r="R495" s="227">
        <f>Q495*H495</f>
        <v>0</v>
      </c>
      <c r="S495" s="227">
        <v>0</v>
      </c>
      <c r="T495" s="228">
        <f>S495*H495</f>
        <v>0</v>
      </c>
      <c r="U495" s="42"/>
      <c r="V495" s="42"/>
      <c r="W495" s="42"/>
      <c r="X495" s="42"/>
      <c r="Y495" s="42"/>
      <c r="Z495" s="42"/>
      <c r="AA495" s="42"/>
      <c r="AB495" s="42"/>
      <c r="AC495" s="42"/>
      <c r="AD495" s="42"/>
      <c r="AE495" s="42"/>
      <c r="AR495" s="229" t="s">
        <v>313</v>
      </c>
      <c r="AT495" s="229" t="s">
        <v>308</v>
      </c>
      <c r="AU495" s="229" t="s">
        <v>88</v>
      </c>
      <c r="AY495" s="20" t="s">
        <v>305</v>
      </c>
      <c r="BE495" s="230">
        <f>IF(N495="základní",J495,0)</f>
        <v>0</v>
      </c>
      <c r="BF495" s="230">
        <f>IF(N495="snížená",J495,0)</f>
        <v>0</v>
      </c>
      <c r="BG495" s="230">
        <f>IF(N495="zákl. přenesená",J495,0)</f>
        <v>0</v>
      </c>
      <c r="BH495" s="230">
        <f>IF(N495="sníž. přenesená",J495,0)</f>
        <v>0</v>
      </c>
      <c r="BI495" s="230">
        <f>IF(N495="nulová",J495,0)</f>
        <v>0</v>
      </c>
      <c r="BJ495" s="20" t="s">
        <v>313</v>
      </c>
      <c r="BK495" s="230">
        <f>ROUND(I495*H495,2)</f>
        <v>0</v>
      </c>
      <c r="BL495" s="20" t="s">
        <v>313</v>
      </c>
      <c r="BM495" s="229" t="s">
        <v>6689</v>
      </c>
    </row>
    <row r="496" s="2" customFormat="1">
      <c r="A496" s="42"/>
      <c r="B496" s="43"/>
      <c r="C496" s="44"/>
      <c r="D496" s="231" t="s">
        <v>315</v>
      </c>
      <c r="E496" s="44"/>
      <c r="F496" s="232" t="s">
        <v>3705</v>
      </c>
      <c r="G496" s="44"/>
      <c r="H496" s="44"/>
      <c r="I496" s="233"/>
      <c r="J496" s="44"/>
      <c r="K496" s="44"/>
      <c r="L496" s="48"/>
      <c r="M496" s="234"/>
      <c r="N496" s="235"/>
      <c r="O496" s="89"/>
      <c r="P496" s="89"/>
      <c r="Q496" s="89"/>
      <c r="R496" s="89"/>
      <c r="S496" s="89"/>
      <c r="T496" s="90"/>
      <c r="U496" s="42"/>
      <c r="V496" s="42"/>
      <c r="W496" s="42"/>
      <c r="X496" s="42"/>
      <c r="Y496" s="42"/>
      <c r="Z496" s="42"/>
      <c r="AA496" s="42"/>
      <c r="AB496" s="42"/>
      <c r="AC496" s="42"/>
      <c r="AD496" s="42"/>
      <c r="AE496" s="42"/>
      <c r="AT496" s="20" t="s">
        <v>315</v>
      </c>
      <c r="AU496" s="20" t="s">
        <v>88</v>
      </c>
    </row>
    <row r="497" s="2" customFormat="1">
      <c r="A497" s="42"/>
      <c r="B497" s="43"/>
      <c r="C497" s="44"/>
      <c r="D497" s="236" t="s">
        <v>328</v>
      </c>
      <c r="E497" s="44"/>
      <c r="F497" s="237" t="s">
        <v>3706</v>
      </c>
      <c r="G497" s="44"/>
      <c r="H497" s="44"/>
      <c r="I497" s="233"/>
      <c r="J497" s="44"/>
      <c r="K497" s="44"/>
      <c r="L497" s="48"/>
      <c r="M497" s="234"/>
      <c r="N497" s="235"/>
      <c r="O497" s="89"/>
      <c r="P497" s="89"/>
      <c r="Q497" s="89"/>
      <c r="R497" s="89"/>
      <c r="S497" s="89"/>
      <c r="T497" s="90"/>
      <c r="U497" s="42"/>
      <c r="V497" s="42"/>
      <c r="W497" s="42"/>
      <c r="X497" s="42"/>
      <c r="Y497" s="42"/>
      <c r="Z497" s="42"/>
      <c r="AA497" s="42"/>
      <c r="AB497" s="42"/>
      <c r="AC497" s="42"/>
      <c r="AD497" s="42"/>
      <c r="AE497" s="42"/>
      <c r="AT497" s="20" t="s">
        <v>328</v>
      </c>
      <c r="AU497" s="20" t="s">
        <v>88</v>
      </c>
    </row>
    <row r="498" s="2" customFormat="1" ht="37.8" customHeight="1">
      <c r="A498" s="42"/>
      <c r="B498" s="43"/>
      <c r="C498" s="218" t="s">
        <v>875</v>
      </c>
      <c r="D498" s="218" t="s">
        <v>308</v>
      </c>
      <c r="E498" s="219" t="s">
        <v>5190</v>
      </c>
      <c r="F498" s="220" t="s">
        <v>5191</v>
      </c>
      <c r="G498" s="221" t="s">
        <v>493</v>
      </c>
      <c r="H498" s="222">
        <v>52.634999999999998</v>
      </c>
      <c r="I498" s="223"/>
      <c r="J498" s="224">
        <f>ROUND(I498*H498,2)</f>
        <v>0</v>
      </c>
      <c r="K498" s="220" t="s">
        <v>325</v>
      </c>
      <c r="L498" s="48"/>
      <c r="M498" s="225" t="s">
        <v>35</v>
      </c>
      <c r="N498" s="226" t="s">
        <v>52</v>
      </c>
      <c r="O498" s="89"/>
      <c r="P498" s="227">
        <f>O498*H498</f>
        <v>0</v>
      </c>
      <c r="Q498" s="227">
        <v>0</v>
      </c>
      <c r="R498" s="227">
        <f>Q498*H498</f>
        <v>0</v>
      </c>
      <c r="S498" s="227">
        <v>0</v>
      </c>
      <c r="T498" s="228">
        <f>S498*H498</f>
        <v>0</v>
      </c>
      <c r="U498" s="42"/>
      <c r="V498" s="42"/>
      <c r="W498" s="42"/>
      <c r="X498" s="42"/>
      <c r="Y498" s="42"/>
      <c r="Z498" s="42"/>
      <c r="AA498" s="42"/>
      <c r="AB498" s="42"/>
      <c r="AC498" s="42"/>
      <c r="AD498" s="42"/>
      <c r="AE498" s="42"/>
      <c r="AR498" s="229" t="s">
        <v>313</v>
      </c>
      <c r="AT498" s="229" t="s">
        <v>308</v>
      </c>
      <c r="AU498" s="229" t="s">
        <v>88</v>
      </c>
      <c r="AY498" s="20" t="s">
        <v>305</v>
      </c>
      <c r="BE498" s="230">
        <f>IF(N498="základní",J498,0)</f>
        <v>0</v>
      </c>
      <c r="BF498" s="230">
        <f>IF(N498="snížená",J498,0)</f>
        <v>0</v>
      </c>
      <c r="BG498" s="230">
        <f>IF(N498="zákl. přenesená",J498,0)</f>
        <v>0</v>
      </c>
      <c r="BH498" s="230">
        <f>IF(N498="sníž. přenesená",J498,0)</f>
        <v>0</v>
      </c>
      <c r="BI498" s="230">
        <f>IF(N498="nulová",J498,0)</f>
        <v>0</v>
      </c>
      <c r="BJ498" s="20" t="s">
        <v>313</v>
      </c>
      <c r="BK498" s="230">
        <f>ROUND(I498*H498,2)</f>
        <v>0</v>
      </c>
      <c r="BL498" s="20" t="s">
        <v>313</v>
      </c>
      <c r="BM498" s="229" t="s">
        <v>6690</v>
      </c>
    </row>
    <row r="499" s="2" customFormat="1">
      <c r="A499" s="42"/>
      <c r="B499" s="43"/>
      <c r="C499" s="44"/>
      <c r="D499" s="231" t="s">
        <v>315</v>
      </c>
      <c r="E499" s="44"/>
      <c r="F499" s="232" t="s">
        <v>5193</v>
      </c>
      <c r="G499" s="44"/>
      <c r="H499" s="44"/>
      <c r="I499" s="233"/>
      <c r="J499" s="44"/>
      <c r="K499" s="44"/>
      <c r="L499" s="48"/>
      <c r="M499" s="234"/>
      <c r="N499" s="235"/>
      <c r="O499" s="89"/>
      <c r="P499" s="89"/>
      <c r="Q499" s="89"/>
      <c r="R499" s="89"/>
      <c r="S499" s="89"/>
      <c r="T499" s="90"/>
      <c r="U499" s="42"/>
      <c r="V499" s="42"/>
      <c r="W499" s="42"/>
      <c r="X499" s="42"/>
      <c r="Y499" s="42"/>
      <c r="Z499" s="42"/>
      <c r="AA499" s="42"/>
      <c r="AB499" s="42"/>
      <c r="AC499" s="42"/>
      <c r="AD499" s="42"/>
      <c r="AE499" s="42"/>
      <c r="AT499" s="20" t="s">
        <v>315</v>
      </c>
      <c r="AU499" s="20" t="s">
        <v>88</v>
      </c>
    </row>
    <row r="500" s="2" customFormat="1">
      <c r="A500" s="42"/>
      <c r="B500" s="43"/>
      <c r="C500" s="44"/>
      <c r="D500" s="236" t="s">
        <v>328</v>
      </c>
      <c r="E500" s="44"/>
      <c r="F500" s="237" t="s">
        <v>5194</v>
      </c>
      <c r="G500" s="44"/>
      <c r="H500" s="44"/>
      <c r="I500" s="233"/>
      <c r="J500" s="44"/>
      <c r="K500" s="44"/>
      <c r="L500" s="48"/>
      <c r="M500" s="234"/>
      <c r="N500" s="235"/>
      <c r="O500" s="89"/>
      <c r="P500" s="89"/>
      <c r="Q500" s="89"/>
      <c r="R500" s="89"/>
      <c r="S500" s="89"/>
      <c r="T500" s="90"/>
      <c r="U500" s="42"/>
      <c r="V500" s="42"/>
      <c r="W500" s="42"/>
      <c r="X500" s="42"/>
      <c r="Y500" s="42"/>
      <c r="Z500" s="42"/>
      <c r="AA500" s="42"/>
      <c r="AB500" s="42"/>
      <c r="AC500" s="42"/>
      <c r="AD500" s="42"/>
      <c r="AE500" s="42"/>
      <c r="AT500" s="20" t="s">
        <v>328</v>
      </c>
      <c r="AU500" s="20" t="s">
        <v>88</v>
      </c>
    </row>
    <row r="501" s="13" customFormat="1">
      <c r="A501" s="13"/>
      <c r="B501" s="238"/>
      <c r="C501" s="239"/>
      <c r="D501" s="231" t="s">
        <v>342</v>
      </c>
      <c r="E501" s="240" t="s">
        <v>35</v>
      </c>
      <c r="F501" s="241" t="s">
        <v>6691</v>
      </c>
      <c r="G501" s="239"/>
      <c r="H501" s="242">
        <v>52.634999999999998</v>
      </c>
      <c r="I501" s="243"/>
      <c r="J501" s="239"/>
      <c r="K501" s="239"/>
      <c r="L501" s="244"/>
      <c r="M501" s="245"/>
      <c r="N501" s="246"/>
      <c r="O501" s="246"/>
      <c r="P501" s="246"/>
      <c r="Q501" s="246"/>
      <c r="R501" s="246"/>
      <c r="S501" s="246"/>
      <c r="T501" s="247"/>
      <c r="U501" s="13"/>
      <c r="V501" s="13"/>
      <c r="W501" s="13"/>
      <c r="X501" s="13"/>
      <c r="Y501" s="13"/>
      <c r="Z501" s="13"/>
      <c r="AA501" s="13"/>
      <c r="AB501" s="13"/>
      <c r="AC501" s="13"/>
      <c r="AD501" s="13"/>
      <c r="AE501" s="13"/>
      <c r="AT501" s="248" t="s">
        <v>342</v>
      </c>
      <c r="AU501" s="248" t="s">
        <v>88</v>
      </c>
      <c r="AV501" s="13" t="s">
        <v>88</v>
      </c>
      <c r="AW501" s="13" t="s">
        <v>41</v>
      </c>
      <c r="AX501" s="13" t="s">
        <v>86</v>
      </c>
      <c r="AY501" s="248" t="s">
        <v>305</v>
      </c>
    </row>
    <row r="502" s="2" customFormat="1" ht="37.8" customHeight="1">
      <c r="A502" s="42"/>
      <c r="B502" s="43"/>
      <c r="C502" s="218" t="s">
        <v>883</v>
      </c>
      <c r="D502" s="218" t="s">
        <v>308</v>
      </c>
      <c r="E502" s="219" t="s">
        <v>5018</v>
      </c>
      <c r="F502" s="220" t="s">
        <v>5019</v>
      </c>
      <c r="G502" s="221" t="s">
        <v>493</v>
      </c>
      <c r="H502" s="222">
        <v>14.624000000000001</v>
      </c>
      <c r="I502" s="223"/>
      <c r="J502" s="224">
        <f>ROUND(I502*H502,2)</f>
        <v>0</v>
      </c>
      <c r="K502" s="220" t="s">
        <v>325</v>
      </c>
      <c r="L502" s="48"/>
      <c r="M502" s="225" t="s">
        <v>35</v>
      </c>
      <c r="N502" s="226" t="s">
        <v>52</v>
      </c>
      <c r="O502" s="89"/>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313</v>
      </c>
      <c r="AT502" s="229" t="s">
        <v>308</v>
      </c>
      <c r="AU502" s="229" t="s">
        <v>88</v>
      </c>
      <c r="AY502" s="20" t="s">
        <v>305</v>
      </c>
      <c r="BE502" s="230">
        <f>IF(N502="základní",J502,0)</f>
        <v>0</v>
      </c>
      <c r="BF502" s="230">
        <f>IF(N502="snížená",J502,0)</f>
        <v>0</v>
      </c>
      <c r="BG502" s="230">
        <f>IF(N502="zákl. přenesená",J502,0)</f>
        <v>0</v>
      </c>
      <c r="BH502" s="230">
        <f>IF(N502="sníž. přenesená",J502,0)</f>
        <v>0</v>
      </c>
      <c r="BI502" s="230">
        <f>IF(N502="nulová",J502,0)</f>
        <v>0</v>
      </c>
      <c r="BJ502" s="20" t="s">
        <v>313</v>
      </c>
      <c r="BK502" s="230">
        <f>ROUND(I502*H502,2)</f>
        <v>0</v>
      </c>
      <c r="BL502" s="20" t="s">
        <v>313</v>
      </c>
      <c r="BM502" s="229" t="s">
        <v>6692</v>
      </c>
    </row>
    <row r="503" s="2" customFormat="1">
      <c r="A503" s="42"/>
      <c r="B503" s="43"/>
      <c r="C503" s="44"/>
      <c r="D503" s="231" t="s">
        <v>315</v>
      </c>
      <c r="E503" s="44"/>
      <c r="F503" s="232" t="s">
        <v>5021</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315</v>
      </c>
      <c r="AU503" s="20" t="s">
        <v>88</v>
      </c>
    </row>
    <row r="504" s="2" customFormat="1">
      <c r="A504" s="42"/>
      <c r="B504" s="43"/>
      <c r="C504" s="44"/>
      <c r="D504" s="236" t="s">
        <v>328</v>
      </c>
      <c r="E504" s="44"/>
      <c r="F504" s="237" t="s">
        <v>5022</v>
      </c>
      <c r="G504" s="44"/>
      <c r="H504" s="44"/>
      <c r="I504" s="233"/>
      <c r="J504" s="44"/>
      <c r="K504" s="44"/>
      <c r="L504" s="48"/>
      <c r="M504" s="234"/>
      <c r="N504" s="235"/>
      <c r="O504" s="89"/>
      <c r="P504" s="89"/>
      <c r="Q504" s="89"/>
      <c r="R504" s="89"/>
      <c r="S504" s="89"/>
      <c r="T504" s="90"/>
      <c r="U504" s="42"/>
      <c r="V504" s="42"/>
      <c r="W504" s="42"/>
      <c r="X504" s="42"/>
      <c r="Y504" s="42"/>
      <c r="Z504" s="42"/>
      <c r="AA504" s="42"/>
      <c r="AB504" s="42"/>
      <c r="AC504" s="42"/>
      <c r="AD504" s="42"/>
      <c r="AE504" s="42"/>
      <c r="AT504" s="20" t="s">
        <v>328</v>
      </c>
      <c r="AU504" s="20" t="s">
        <v>88</v>
      </c>
    </row>
    <row r="505" s="2" customFormat="1">
      <c r="A505" s="42"/>
      <c r="B505" s="43"/>
      <c r="C505" s="44"/>
      <c r="D505" s="231" t="s">
        <v>472</v>
      </c>
      <c r="E505" s="44"/>
      <c r="F505" s="274" t="s">
        <v>6693</v>
      </c>
      <c r="G505" s="44"/>
      <c r="H505" s="44"/>
      <c r="I505" s="233"/>
      <c r="J505" s="44"/>
      <c r="K505" s="44"/>
      <c r="L505" s="48"/>
      <c r="M505" s="234"/>
      <c r="N505" s="235"/>
      <c r="O505" s="89"/>
      <c r="P505" s="89"/>
      <c r="Q505" s="89"/>
      <c r="R505" s="89"/>
      <c r="S505" s="89"/>
      <c r="T505" s="90"/>
      <c r="U505" s="42"/>
      <c r="V505" s="42"/>
      <c r="W505" s="42"/>
      <c r="X505" s="42"/>
      <c r="Y505" s="42"/>
      <c r="Z505" s="42"/>
      <c r="AA505" s="42"/>
      <c r="AB505" s="42"/>
      <c r="AC505" s="42"/>
      <c r="AD505" s="42"/>
      <c r="AE505" s="42"/>
      <c r="AT505" s="20" t="s">
        <v>472</v>
      </c>
      <c r="AU505" s="20" t="s">
        <v>88</v>
      </c>
    </row>
    <row r="506" s="13" customFormat="1">
      <c r="A506" s="13"/>
      <c r="B506" s="238"/>
      <c r="C506" s="239"/>
      <c r="D506" s="231" t="s">
        <v>342</v>
      </c>
      <c r="E506" s="240" t="s">
        <v>35</v>
      </c>
      <c r="F506" s="241" t="s">
        <v>6694</v>
      </c>
      <c r="G506" s="239"/>
      <c r="H506" s="242">
        <v>14.624000000000001</v>
      </c>
      <c r="I506" s="243"/>
      <c r="J506" s="239"/>
      <c r="K506" s="239"/>
      <c r="L506" s="244"/>
      <c r="M506" s="245"/>
      <c r="N506" s="246"/>
      <c r="O506" s="246"/>
      <c r="P506" s="246"/>
      <c r="Q506" s="246"/>
      <c r="R506" s="246"/>
      <c r="S506" s="246"/>
      <c r="T506" s="247"/>
      <c r="U506" s="13"/>
      <c r="V506" s="13"/>
      <c r="W506" s="13"/>
      <c r="X506" s="13"/>
      <c r="Y506" s="13"/>
      <c r="Z506" s="13"/>
      <c r="AA506" s="13"/>
      <c r="AB506" s="13"/>
      <c r="AC506" s="13"/>
      <c r="AD506" s="13"/>
      <c r="AE506" s="13"/>
      <c r="AT506" s="248" t="s">
        <v>342</v>
      </c>
      <c r="AU506" s="248" t="s">
        <v>88</v>
      </c>
      <c r="AV506" s="13" t="s">
        <v>88</v>
      </c>
      <c r="AW506" s="13" t="s">
        <v>41</v>
      </c>
      <c r="AX506" s="13" t="s">
        <v>86</v>
      </c>
      <c r="AY506" s="248" t="s">
        <v>305</v>
      </c>
    </row>
    <row r="507" s="12" customFormat="1" ht="22.8" customHeight="1">
      <c r="A507" s="12"/>
      <c r="B507" s="202"/>
      <c r="C507" s="203"/>
      <c r="D507" s="204" t="s">
        <v>78</v>
      </c>
      <c r="E507" s="216" t="s">
        <v>3710</v>
      </c>
      <c r="F507" s="216" t="s">
        <v>3711</v>
      </c>
      <c r="G507" s="203"/>
      <c r="H507" s="203"/>
      <c r="I507" s="206"/>
      <c r="J507" s="217">
        <f>BK507</f>
        <v>0</v>
      </c>
      <c r="K507" s="203"/>
      <c r="L507" s="208"/>
      <c r="M507" s="209"/>
      <c r="N507" s="210"/>
      <c r="O507" s="210"/>
      <c r="P507" s="211">
        <f>SUM(P508:P511)</f>
        <v>0</v>
      </c>
      <c r="Q507" s="210"/>
      <c r="R507" s="211">
        <f>SUM(R508:R511)</f>
        <v>0</v>
      </c>
      <c r="S507" s="210"/>
      <c r="T507" s="212">
        <f>SUM(T508:T511)</f>
        <v>0</v>
      </c>
      <c r="U507" s="12"/>
      <c r="V507" s="12"/>
      <c r="W507" s="12"/>
      <c r="X507" s="12"/>
      <c r="Y507" s="12"/>
      <c r="Z507" s="12"/>
      <c r="AA507" s="12"/>
      <c r="AB507" s="12"/>
      <c r="AC507" s="12"/>
      <c r="AD507" s="12"/>
      <c r="AE507" s="12"/>
      <c r="AR507" s="213" t="s">
        <v>86</v>
      </c>
      <c r="AT507" s="214" t="s">
        <v>78</v>
      </c>
      <c r="AU507" s="214" t="s">
        <v>86</v>
      </c>
      <c r="AY507" s="213" t="s">
        <v>305</v>
      </c>
      <c r="BK507" s="215">
        <f>SUM(BK508:BK511)</f>
        <v>0</v>
      </c>
    </row>
    <row r="508" s="2" customFormat="1" ht="24.15" customHeight="1">
      <c r="A508" s="42"/>
      <c r="B508" s="43"/>
      <c r="C508" s="218" t="s">
        <v>891</v>
      </c>
      <c r="D508" s="218" t="s">
        <v>308</v>
      </c>
      <c r="E508" s="219" t="s">
        <v>3712</v>
      </c>
      <c r="F508" s="220" t="s">
        <v>3713</v>
      </c>
      <c r="G508" s="221" t="s">
        <v>493</v>
      </c>
      <c r="H508" s="222">
        <v>83.323999999999998</v>
      </c>
      <c r="I508" s="223"/>
      <c r="J508" s="224">
        <f>ROUND(I508*H508,2)</f>
        <v>0</v>
      </c>
      <c r="K508" s="220" t="s">
        <v>325</v>
      </c>
      <c r="L508" s="48"/>
      <c r="M508" s="225" t="s">
        <v>35</v>
      </c>
      <c r="N508" s="226" t="s">
        <v>52</v>
      </c>
      <c r="O508" s="89"/>
      <c r="P508" s="227">
        <f>O508*H508</f>
        <v>0</v>
      </c>
      <c r="Q508" s="227">
        <v>0</v>
      </c>
      <c r="R508" s="227">
        <f>Q508*H508</f>
        <v>0</v>
      </c>
      <c r="S508" s="227">
        <v>0</v>
      </c>
      <c r="T508" s="228">
        <f>S508*H508</f>
        <v>0</v>
      </c>
      <c r="U508" s="42"/>
      <c r="V508" s="42"/>
      <c r="W508" s="42"/>
      <c r="X508" s="42"/>
      <c r="Y508" s="42"/>
      <c r="Z508" s="42"/>
      <c r="AA508" s="42"/>
      <c r="AB508" s="42"/>
      <c r="AC508" s="42"/>
      <c r="AD508" s="42"/>
      <c r="AE508" s="42"/>
      <c r="AR508" s="229" t="s">
        <v>313</v>
      </c>
      <c r="AT508" s="229" t="s">
        <v>308</v>
      </c>
      <c r="AU508" s="229" t="s">
        <v>88</v>
      </c>
      <c r="AY508" s="20" t="s">
        <v>305</v>
      </c>
      <c r="BE508" s="230">
        <f>IF(N508="základní",J508,0)</f>
        <v>0</v>
      </c>
      <c r="BF508" s="230">
        <f>IF(N508="snížená",J508,0)</f>
        <v>0</v>
      </c>
      <c r="BG508" s="230">
        <f>IF(N508="zákl. přenesená",J508,0)</f>
        <v>0</v>
      </c>
      <c r="BH508" s="230">
        <f>IF(N508="sníž. přenesená",J508,0)</f>
        <v>0</v>
      </c>
      <c r="BI508" s="230">
        <f>IF(N508="nulová",J508,0)</f>
        <v>0</v>
      </c>
      <c r="BJ508" s="20" t="s">
        <v>313</v>
      </c>
      <c r="BK508" s="230">
        <f>ROUND(I508*H508,2)</f>
        <v>0</v>
      </c>
      <c r="BL508" s="20" t="s">
        <v>313</v>
      </c>
      <c r="BM508" s="229" t="s">
        <v>6695</v>
      </c>
    </row>
    <row r="509" s="2" customFormat="1">
      <c r="A509" s="42"/>
      <c r="B509" s="43"/>
      <c r="C509" s="44"/>
      <c r="D509" s="231" t="s">
        <v>315</v>
      </c>
      <c r="E509" s="44"/>
      <c r="F509" s="232" t="s">
        <v>3715</v>
      </c>
      <c r="G509" s="44"/>
      <c r="H509" s="44"/>
      <c r="I509" s="233"/>
      <c r="J509" s="44"/>
      <c r="K509" s="44"/>
      <c r="L509" s="48"/>
      <c r="M509" s="234"/>
      <c r="N509" s="235"/>
      <c r="O509" s="89"/>
      <c r="P509" s="89"/>
      <c r="Q509" s="89"/>
      <c r="R509" s="89"/>
      <c r="S509" s="89"/>
      <c r="T509" s="90"/>
      <c r="U509" s="42"/>
      <c r="V509" s="42"/>
      <c r="W509" s="42"/>
      <c r="X509" s="42"/>
      <c r="Y509" s="42"/>
      <c r="Z509" s="42"/>
      <c r="AA509" s="42"/>
      <c r="AB509" s="42"/>
      <c r="AC509" s="42"/>
      <c r="AD509" s="42"/>
      <c r="AE509" s="42"/>
      <c r="AT509" s="20" t="s">
        <v>315</v>
      </c>
      <c r="AU509" s="20" t="s">
        <v>88</v>
      </c>
    </row>
    <row r="510" s="2" customFormat="1">
      <c r="A510" s="42"/>
      <c r="B510" s="43"/>
      <c r="C510" s="44"/>
      <c r="D510" s="236" t="s">
        <v>328</v>
      </c>
      <c r="E510" s="44"/>
      <c r="F510" s="237" t="s">
        <v>3716</v>
      </c>
      <c r="G510" s="44"/>
      <c r="H510" s="44"/>
      <c r="I510" s="233"/>
      <c r="J510" s="44"/>
      <c r="K510" s="44"/>
      <c r="L510" s="48"/>
      <c r="M510" s="234"/>
      <c r="N510" s="235"/>
      <c r="O510" s="89"/>
      <c r="P510" s="89"/>
      <c r="Q510" s="89"/>
      <c r="R510" s="89"/>
      <c r="S510" s="89"/>
      <c r="T510" s="90"/>
      <c r="U510" s="42"/>
      <c r="V510" s="42"/>
      <c r="W510" s="42"/>
      <c r="X510" s="42"/>
      <c r="Y510" s="42"/>
      <c r="Z510" s="42"/>
      <c r="AA510" s="42"/>
      <c r="AB510" s="42"/>
      <c r="AC510" s="42"/>
      <c r="AD510" s="42"/>
      <c r="AE510" s="42"/>
      <c r="AT510" s="20" t="s">
        <v>328</v>
      </c>
      <c r="AU510" s="20" t="s">
        <v>88</v>
      </c>
    </row>
    <row r="511" s="2" customFormat="1">
      <c r="A511" s="42"/>
      <c r="B511" s="43"/>
      <c r="C511" s="44"/>
      <c r="D511" s="231" t="s">
        <v>472</v>
      </c>
      <c r="E511" s="44"/>
      <c r="F511" s="274" t="s">
        <v>6693</v>
      </c>
      <c r="G511" s="44"/>
      <c r="H511" s="44"/>
      <c r="I511" s="233"/>
      <c r="J511" s="44"/>
      <c r="K511" s="44"/>
      <c r="L511" s="48"/>
      <c r="M511" s="234"/>
      <c r="N511" s="235"/>
      <c r="O511" s="89"/>
      <c r="P511" s="89"/>
      <c r="Q511" s="89"/>
      <c r="R511" s="89"/>
      <c r="S511" s="89"/>
      <c r="T511" s="90"/>
      <c r="U511" s="42"/>
      <c r="V511" s="42"/>
      <c r="W511" s="42"/>
      <c r="X511" s="42"/>
      <c r="Y511" s="42"/>
      <c r="Z511" s="42"/>
      <c r="AA511" s="42"/>
      <c r="AB511" s="42"/>
      <c r="AC511" s="42"/>
      <c r="AD511" s="42"/>
      <c r="AE511" s="42"/>
      <c r="AT511" s="20" t="s">
        <v>472</v>
      </c>
      <c r="AU511" s="20" t="s">
        <v>88</v>
      </c>
    </row>
    <row r="512" s="12" customFormat="1" ht="25.92" customHeight="1">
      <c r="A512" s="12"/>
      <c r="B512" s="202"/>
      <c r="C512" s="203"/>
      <c r="D512" s="204" t="s">
        <v>78</v>
      </c>
      <c r="E512" s="205" t="s">
        <v>2509</v>
      </c>
      <c r="F512" s="205" t="s">
        <v>2510</v>
      </c>
      <c r="G512" s="203"/>
      <c r="H512" s="203"/>
      <c r="I512" s="206"/>
      <c r="J512" s="207">
        <f>BK512</f>
        <v>0</v>
      </c>
      <c r="K512" s="203"/>
      <c r="L512" s="208"/>
      <c r="M512" s="209"/>
      <c r="N512" s="210"/>
      <c r="O512" s="210"/>
      <c r="P512" s="211">
        <f>P513</f>
        <v>0</v>
      </c>
      <c r="Q512" s="210"/>
      <c r="R512" s="211">
        <f>R513</f>
        <v>0.055</v>
      </c>
      <c r="S512" s="210"/>
      <c r="T512" s="212">
        <f>T513</f>
        <v>0</v>
      </c>
      <c r="U512" s="12"/>
      <c r="V512" s="12"/>
      <c r="W512" s="12"/>
      <c r="X512" s="12"/>
      <c r="Y512" s="12"/>
      <c r="Z512" s="12"/>
      <c r="AA512" s="12"/>
      <c r="AB512" s="12"/>
      <c r="AC512" s="12"/>
      <c r="AD512" s="12"/>
      <c r="AE512" s="12"/>
      <c r="AR512" s="213" t="s">
        <v>88</v>
      </c>
      <c r="AT512" s="214" t="s">
        <v>78</v>
      </c>
      <c r="AU512" s="214" t="s">
        <v>79</v>
      </c>
      <c r="AY512" s="213" t="s">
        <v>305</v>
      </c>
      <c r="BK512" s="215">
        <f>BK513</f>
        <v>0</v>
      </c>
    </row>
    <row r="513" s="12" customFormat="1" ht="22.8" customHeight="1">
      <c r="A513" s="12"/>
      <c r="B513" s="202"/>
      <c r="C513" s="203"/>
      <c r="D513" s="204" t="s">
        <v>78</v>
      </c>
      <c r="E513" s="216" t="s">
        <v>2511</v>
      </c>
      <c r="F513" s="216" t="s">
        <v>2512</v>
      </c>
      <c r="G513" s="203"/>
      <c r="H513" s="203"/>
      <c r="I513" s="206"/>
      <c r="J513" s="217">
        <f>BK513</f>
        <v>0</v>
      </c>
      <c r="K513" s="203"/>
      <c r="L513" s="208"/>
      <c r="M513" s="209"/>
      <c r="N513" s="210"/>
      <c r="O513" s="210"/>
      <c r="P513" s="211">
        <f>SUM(P514:P547)</f>
        <v>0</v>
      </c>
      <c r="Q513" s="210"/>
      <c r="R513" s="211">
        <f>SUM(R514:R547)</f>
        <v>0.055</v>
      </c>
      <c r="S513" s="210"/>
      <c r="T513" s="212">
        <f>SUM(T514:T547)</f>
        <v>0</v>
      </c>
      <c r="U513" s="12"/>
      <c r="V513" s="12"/>
      <c r="W513" s="12"/>
      <c r="X513" s="12"/>
      <c r="Y513" s="12"/>
      <c r="Z513" s="12"/>
      <c r="AA513" s="12"/>
      <c r="AB513" s="12"/>
      <c r="AC513" s="12"/>
      <c r="AD513" s="12"/>
      <c r="AE513" s="12"/>
      <c r="AR513" s="213" t="s">
        <v>88</v>
      </c>
      <c r="AT513" s="214" t="s">
        <v>78</v>
      </c>
      <c r="AU513" s="214" t="s">
        <v>86</v>
      </c>
      <c r="AY513" s="213" t="s">
        <v>305</v>
      </c>
      <c r="BK513" s="215">
        <f>SUM(BK514:BK547)</f>
        <v>0</v>
      </c>
    </row>
    <row r="514" s="2" customFormat="1" ht="24.15" customHeight="1">
      <c r="A514" s="42"/>
      <c r="B514" s="43"/>
      <c r="C514" s="218" t="s">
        <v>312</v>
      </c>
      <c r="D514" s="218" t="s">
        <v>308</v>
      </c>
      <c r="E514" s="219" t="s">
        <v>2513</v>
      </c>
      <c r="F514" s="220" t="s">
        <v>2514</v>
      </c>
      <c r="G514" s="221" t="s">
        <v>338</v>
      </c>
      <c r="H514" s="222">
        <v>47.956000000000003</v>
      </c>
      <c r="I514" s="223"/>
      <c r="J514" s="224">
        <f>ROUND(I514*H514,2)</f>
        <v>0</v>
      </c>
      <c r="K514" s="220" t="s">
        <v>325</v>
      </c>
      <c r="L514" s="48"/>
      <c r="M514" s="225" t="s">
        <v>35</v>
      </c>
      <c r="N514" s="226" t="s">
        <v>52</v>
      </c>
      <c r="O514" s="89"/>
      <c r="P514" s="227">
        <f>O514*H514</f>
        <v>0</v>
      </c>
      <c r="Q514" s="227">
        <v>0</v>
      </c>
      <c r="R514" s="227">
        <f>Q514*H514</f>
        <v>0</v>
      </c>
      <c r="S514" s="227">
        <v>0</v>
      </c>
      <c r="T514" s="228">
        <f>S514*H514</f>
        <v>0</v>
      </c>
      <c r="U514" s="42"/>
      <c r="V514" s="42"/>
      <c r="W514" s="42"/>
      <c r="X514" s="42"/>
      <c r="Y514" s="42"/>
      <c r="Z514" s="42"/>
      <c r="AA514" s="42"/>
      <c r="AB514" s="42"/>
      <c r="AC514" s="42"/>
      <c r="AD514" s="42"/>
      <c r="AE514" s="42"/>
      <c r="AR514" s="229" t="s">
        <v>447</v>
      </c>
      <c r="AT514" s="229" t="s">
        <v>308</v>
      </c>
      <c r="AU514" s="229" t="s">
        <v>88</v>
      </c>
      <c r="AY514" s="20" t="s">
        <v>305</v>
      </c>
      <c r="BE514" s="230">
        <f>IF(N514="základní",J514,0)</f>
        <v>0</v>
      </c>
      <c r="BF514" s="230">
        <f>IF(N514="snížená",J514,0)</f>
        <v>0</v>
      </c>
      <c r="BG514" s="230">
        <f>IF(N514="zákl. přenesená",J514,0)</f>
        <v>0</v>
      </c>
      <c r="BH514" s="230">
        <f>IF(N514="sníž. přenesená",J514,0)</f>
        <v>0</v>
      </c>
      <c r="BI514" s="230">
        <f>IF(N514="nulová",J514,0)</f>
        <v>0</v>
      </c>
      <c r="BJ514" s="20" t="s">
        <v>313</v>
      </c>
      <c r="BK514" s="230">
        <f>ROUND(I514*H514,2)</f>
        <v>0</v>
      </c>
      <c r="BL514" s="20" t="s">
        <v>447</v>
      </c>
      <c r="BM514" s="229" t="s">
        <v>6696</v>
      </c>
    </row>
    <row r="515" s="2" customFormat="1">
      <c r="A515" s="42"/>
      <c r="B515" s="43"/>
      <c r="C515" s="44"/>
      <c r="D515" s="231" t="s">
        <v>315</v>
      </c>
      <c r="E515" s="44"/>
      <c r="F515" s="232" t="s">
        <v>2516</v>
      </c>
      <c r="G515" s="44"/>
      <c r="H515" s="44"/>
      <c r="I515" s="233"/>
      <c r="J515" s="44"/>
      <c r="K515" s="44"/>
      <c r="L515" s="48"/>
      <c r="M515" s="234"/>
      <c r="N515" s="235"/>
      <c r="O515" s="89"/>
      <c r="P515" s="89"/>
      <c r="Q515" s="89"/>
      <c r="R515" s="89"/>
      <c r="S515" s="89"/>
      <c r="T515" s="90"/>
      <c r="U515" s="42"/>
      <c r="V515" s="42"/>
      <c r="W515" s="42"/>
      <c r="X515" s="42"/>
      <c r="Y515" s="42"/>
      <c r="Z515" s="42"/>
      <c r="AA515" s="42"/>
      <c r="AB515" s="42"/>
      <c r="AC515" s="42"/>
      <c r="AD515" s="42"/>
      <c r="AE515" s="42"/>
      <c r="AT515" s="20" t="s">
        <v>315</v>
      </c>
      <c r="AU515" s="20" t="s">
        <v>88</v>
      </c>
    </row>
    <row r="516" s="2" customFormat="1">
      <c r="A516" s="42"/>
      <c r="B516" s="43"/>
      <c r="C516" s="44"/>
      <c r="D516" s="236" t="s">
        <v>328</v>
      </c>
      <c r="E516" s="44"/>
      <c r="F516" s="237" t="s">
        <v>2517</v>
      </c>
      <c r="G516" s="44"/>
      <c r="H516" s="44"/>
      <c r="I516" s="233"/>
      <c r="J516" s="44"/>
      <c r="K516" s="44"/>
      <c r="L516" s="48"/>
      <c r="M516" s="234"/>
      <c r="N516" s="235"/>
      <c r="O516" s="89"/>
      <c r="P516" s="89"/>
      <c r="Q516" s="89"/>
      <c r="R516" s="89"/>
      <c r="S516" s="89"/>
      <c r="T516" s="90"/>
      <c r="U516" s="42"/>
      <c r="V516" s="42"/>
      <c r="W516" s="42"/>
      <c r="X516" s="42"/>
      <c r="Y516" s="42"/>
      <c r="Z516" s="42"/>
      <c r="AA516" s="42"/>
      <c r="AB516" s="42"/>
      <c r="AC516" s="42"/>
      <c r="AD516" s="42"/>
      <c r="AE516" s="42"/>
      <c r="AT516" s="20" t="s">
        <v>328</v>
      </c>
      <c r="AU516" s="20" t="s">
        <v>88</v>
      </c>
    </row>
    <row r="517" s="15" customFormat="1">
      <c r="A517" s="15"/>
      <c r="B517" s="275"/>
      <c r="C517" s="276"/>
      <c r="D517" s="231" t="s">
        <v>342</v>
      </c>
      <c r="E517" s="277" t="s">
        <v>35</v>
      </c>
      <c r="F517" s="278" t="s">
        <v>4329</v>
      </c>
      <c r="G517" s="276"/>
      <c r="H517" s="277" t="s">
        <v>35</v>
      </c>
      <c r="I517" s="279"/>
      <c r="J517" s="276"/>
      <c r="K517" s="276"/>
      <c r="L517" s="280"/>
      <c r="M517" s="281"/>
      <c r="N517" s="282"/>
      <c r="O517" s="282"/>
      <c r="P517" s="282"/>
      <c r="Q517" s="282"/>
      <c r="R517" s="282"/>
      <c r="S517" s="282"/>
      <c r="T517" s="283"/>
      <c r="U517" s="15"/>
      <c r="V517" s="15"/>
      <c r="W517" s="15"/>
      <c r="X517" s="15"/>
      <c r="Y517" s="15"/>
      <c r="Z517" s="15"/>
      <c r="AA517" s="15"/>
      <c r="AB517" s="15"/>
      <c r="AC517" s="15"/>
      <c r="AD517" s="15"/>
      <c r="AE517" s="15"/>
      <c r="AT517" s="284" t="s">
        <v>342</v>
      </c>
      <c r="AU517" s="284" t="s">
        <v>88</v>
      </c>
      <c r="AV517" s="15" t="s">
        <v>86</v>
      </c>
      <c r="AW517" s="15" t="s">
        <v>41</v>
      </c>
      <c r="AX517" s="15" t="s">
        <v>79</v>
      </c>
      <c r="AY517" s="284" t="s">
        <v>305</v>
      </c>
    </row>
    <row r="518" s="13" customFormat="1">
      <c r="A518" s="13"/>
      <c r="B518" s="238"/>
      <c r="C518" s="239"/>
      <c r="D518" s="231" t="s">
        <v>342</v>
      </c>
      <c r="E518" s="240" t="s">
        <v>35</v>
      </c>
      <c r="F518" s="241" t="s">
        <v>6697</v>
      </c>
      <c r="G518" s="239"/>
      <c r="H518" s="242">
        <v>27.600000000000001</v>
      </c>
      <c r="I518" s="243"/>
      <c r="J518" s="239"/>
      <c r="K518" s="239"/>
      <c r="L518" s="244"/>
      <c r="M518" s="245"/>
      <c r="N518" s="246"/>
      <c r="O518" s="246"/>
      <c r="P518" s="246"/>
      <c r="Q518" s="246"/>
      <c r="R518" s="246"/>
      <c r="S518" s="246"/>
      <c r="T518" s="247"/>
      <c r="U518" s="13"/>
      <c r="V518" s="13"/>
      <c r="W518" s="13"/>
      <c r="X518" s="13"/>
      <c r="Y518" s="13"/>
      <c r="Z518" s="13"/>
      <c r="AA518" s="13"/>
      <c r="AB518" s="13"/>
      <c r="AC518" s="13"/>
      <c r="AD518" s="13"/>
      <c r="AE518" s="13"/>
      <c r="AT518" s="248" t="s">
        <v>342</v>
      </c>
      <c r="AU518" s="248" t="s">
        <v>88</v>
      </c>
      <c r="AV518" s="13" t="s">
        <v>88</v>
      </c>
      <c r="AW518" s="13" t="s">
        <v>41</v>
      </c>
      <c r="AX518" s="13" t="s">
        <v>79</v>
      </c>
      <c r="AY518" s="248" t="s">
        <v>305</v>
      </c>
    </row>
    <row r="519" s="15" customFormat="1">
      <c r="A519" s="15"/>
      <c r="B519" s="275"/>
      <c r="C519" s="276"/>
      <c r="D519" s="231" t="s">
        <v>342</v>
      </c>
      <c r="E519" s="277" t="s">
        <v>35</v>
      </c>
      <c r="F519" s="278" t="s">
        <v>3462</v>
      </c>
      <c r="G519" s="276"/>
      <c r="H519" s="277" t="s">
        <v>35</v>
      </c>
      <c r="I519" s="279"/>
      <c r="J519" s="276"/>
      <c r="K519" s="276"/>
      <c r="L519" s="280"/>
      <c r="M519" s="281"/>
      <c r="N519" s="282"/>
      <c r="O519" s="282"/>
      <c r="P519" s="282"/>
      <c r="Q519" s="282"/>
      <c r="R519" s="282"/>
      <c r="S519" s="282"/>
      <c r="T519" s="283"/>
      <c r="U519" s="15"/>
      <c r="V519" s="15"/>
      <c r="W519" s="15"/>
      <c r="X519" s="15"/>
      <c r="Y519" s="15"/>
      <c r="Z519" s="15"/>
      <c r="AA519" s="15"/>
      <c r="AB519" s="15"/>
      <c r="AC519" s="15"/>
      <c r="AD519" s="15"/>
      <c r="AE519" s="15"/>
      <c r="AT519" s="284" t="s">
        <v>342</v>
      </c>
      <c r="AU519" s="284" t="s">
        <v>88</v>
      </c>
      <c r="AV519" s="15" t="s">
        <v>86</v>
      </c>
      <c r="AW519" s="15" t="s">
        <v>41</v>
      </c>
      <c r="AX519" s="15" t="s">
        <v>79</v>
      </c>
      <c r="AY519" s="284" t="s">
        <v>305</v>
      </c>
    </row>
    <row r="520" s="13" customFormat="1">
      <c r="A520" s="13"/>
      <c r="B520" s="238"/>
      <c r="C520" s="239"/>
      <c r="D520" s="231" t="s">
        <v>342</v>
      </c>
      <c r="E520" s="240" t="s">
        <v>35</v>
      </c>
      <c r="F520" s="241" t="s">
        <v>6575</v>
      </c>
      <c r="G520" s="239"/>
      <c r="H520" s="242">
        <v>0.56000000000000005</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3" customFormat="1">
      <c r="A521" s="13"/>
      <c r="B521" s="238"/>
      <c r="C521" s="239"/>
      <c r="D521" s="231" t="s">
        <v>342</v>
      </c>
      <c r="E521" s="240" t="s">
        <v>35</v>
      </c>
      <c r="F521" s="241" t="s">
        <v>6576</v>
      </c>
      <c r="G521" s="239"/>
      <c r="H521" s="242">
        <v>1.47</v>
      </c>
      <c r="I521" s="243"/>
      <c r="J521" s="239"/>
      <c r="K521" s="239"/>
      <c r="L521" s="244"/>
      <c r="M521" s="245"/>
      <c r="N521" s="246"/>
      <c r="O521" s="246"/>
      <c r="P521" s="246"/>
      <c r="Q521" s="246"/>
      <c r="R521" s="246"/>
      <c r="S521" s="246"/>
      <c r="T521" s="247"/>
      <c r="U521" s="13"/>
      <c r="V521" s="13"/>
      <c r="W521" s="13"/>
      <c r="X521" s="13"/>
      <c r="Y521" s="13"/>
      <c r="Z521" s="13"/>
      <c r="AA521" s="13"/>
      <c r="AB521" s="13"/>
      <c r="AC521" s="13"/>
      <c r="AD521" s="13"/>
      <c r="AE521" s="13"/>
      <c r="AT521" s="248" t="s">
        <v>342</v>
      </c>
      <c r="AU521" s="248" t="s">
        <v>88</v>
      </c>
      <c r="AV521" s="13" t="s">
        <v>88</v>
      </c>
      <c r="AW521" s="13" t="s">
        <v>41</v>
      </c>
      <c r="AX521" s="13" t="s">
        <v>79</v>
      </c>
      <c r="AY521" s="248" t="s">
        <v>305</v>
      </c>
    </row>
    <row r="522" s="13" customFormat="1">
      <c r="A522" s="13"/>
      <c r="B522" s="238"/>
      <c r="C522" s="239"/>
      <c r="D522" s="231" t="s">
        <v>342</v>
      </c>
      <c r="E522" s="240" t="s">
        <v>35</v>
      </c>
      <c r="F522" s="241" t="s">
        <v>6577</v>
      </c>
      <c r="G522" s="239"/>
      <c r="H522" s="242">
        <v>0.56000000000000005</v>
      </c>
      <c r="I522" s="243"/>
      <c r="J522" s="239"/>
      <c r="K522" s="239"/>
      <c r="L522" s="244"/>
      <c r="M522" s="245"/>
      <c r="N522" s="246"/>
      <c r="O522" s="246"/>
      <c r="P522" s="246"/>
      <c r="Q522" s="246"/>
      <c r="R522" s="246"/>
      <c r="S522" s="246"/>
      <c r="T522" s="247"/>
      <c r="U522" s="13"/>
      <c r="V522" s="13"/>
      <c r="W522" s="13"/>
      <c r="X522" s="13"/>
      <c r="Y522" s="13"/>
      <c r="Z522" s="13"/>
      <c r="AA522" s="13"/>
      <c r="AB522" s="13"/>
      <c r="AC522" s="13"/>
      <c r="AD522" s="13"/>
      <c r="AE522" s="13"/>
      <c r="AT522" s="248" t="s">
        <v>342</v>
      </c>
      <c r="AU522" s="248" t="s">
        <v>88</v>
      </c>
      <c r="AV522" s="13" t="s">
        <v>88</v>
      </c>
      <c r="AW522" s="13" t="s">
        <v>41</v>
      </c>
      <c r="AX522" s="13" t="s">
        <v>79</v>
      </c>
      <c r="AY522" s="248" t="s">
        <v>305</v>
      </c>
    </row>
    <row r="523" s="15" customFormat="1">
      <c r="A523" s="15"/>
      <c r="B523" s="275"/>
      <c r="C523" s="276"/>
      <c r="D523" s="231" t="s">
        <v>342</v>
      </c>
      <c r="E523" s="277" t="s">
        <v>35</v>
      </c>
      <c r="F523" s="278" t="s">
        <v>4351</v>
      </c>
      <c r="G523" s="276"/>
      <c r="H523" s="277" t="s">
        <v>35</v>
      </c>
      <c r="I523" s="279"/>
      <c r="J523" s="276"/>
      <c r="K523" s="276"/>
      <c r="L523" s="280"/>
      <c r="M523" s="281"/>
      <c r="N523" s="282"/>
      <c r="O523" s="282"/>
      <c r="P523" s="282"/>
      <c r="Q523" s="282"/>
      <c r="R523" s="282"/>
      <c r="S523" s="282"/>
      <c r="T523" s="283"/>
      <c r="U523" s="15"/>
      <c r="V523" s="15"/>
      <c r="W523" s="15"/>
      <c r="X523" s="15"/>
      <c r="Y523" s="15"/>
      <c r="Z523" s="15"/>
      <c r="AA523" s="15"/>
      <c r="AB523" s="15"/>
      <c r="AC523" s="15"/>
      <c r="AD523" s="15"/>
      <c r="AE523" s="15"/>
      <c r="AT523" s="284" t="s">
        <v>342</v>
      </c>
      <c r="AU523" s="284" t="s">
        <v>88</v>
      </c>
      <c r="AV523" s="15" t="s">
        <v>86</v>
      </c>
      <c r="AW523" s="15" t="s">
        <v>41</v>
      </c>
      <c r="AX523" s="15" t="s">
        <v>79</v>
      </c>
      <c r="AY523" s="284" t="s">
        <v>305</v>
      </c>
    </row>
    <row r="524" s="13" customFormat="1">
      <c r="A524" s="13"/>
      <c r="B524" s="238"/>
      <c r="C524" s="239"/>
      <c r="D524" s="231" t="s">
        <v>342</v>
      </c>
      <c r="E524" s="240" t="s">
        <v>35</v>
      </c>
      <c r="F524" s="241" t="s">
        <v>6578</v>
      </c>
      <c r="G524" s="239"/>
      <c r="H524" s="242">
        <v>1.8899999999999999</v>
      </c>
      <c r="I524" s="243"/>
      <c r="J524" s="239"/>
      <c r="K524" s="239"/>
      <c r="L524" s="244"/>
      <c r="M524" s="245"/>
      <c r="N524" s="246"/>
      <c r="O524" s="246"/>
      <c r="P524" s="246"/>
      <c r="Q524" s="246"/>
      <c r="R524" s="246"/>
      <c r="S524" s="246"/>
      <c r="T524" s="247"/>
      <c r="U524" s="13"/>
      <c r="V524" s="13"/>
      <c r="W524" s="13"/>
      <c r="X524" s="13"/>
      <c r="Y524" s="13"/>
      <c r="Z524" s="13"/>
      <c r="AA524" s="13"/>
      <c r="AB524" s="13"/>
      <c r="AC524" s="13"/>
      <c r="AD524" s="13"/>
      <c r="AE524" s="13"/>
      <c r="AT524" s="248" t="s">
        <v>342</v>
      </c>
      <c r="AU524" s="248" t="s">
        <v>88</v>
      </c>
      <c r="AV524" s="13" t="s">
        <v>88</v>
      </c>
      <c r="AW524" s="13" t="s">
        <v>41</v>
      </c>
      <c r="AX524" s="13" t="s">
        <v>79</v>
      </c>
      <c r="AY524" s="248" t="s">
        <v>305</v>
      </c>
    </row>
    <row r="525" s="13" customFormat="1">
      <c r="A525" s="13"/>
      <c r="B525" s="238"/>
      <c r="C525" s="239"/>
      <c r="D525" s="231" t="s">
        <v>342</v>
      </c>
      <c r="E525" s="240" t="s">
        <v>35</v>
      </c>
      <c r="F525" s="241" t="s">
        <v>6579</v>
      </c>
      <c r="G525" s="239"/>
      <c r="H525" s="242">
        <v>6.6600000000000001</v>
      </c>
      <c r="I525" s="243"/>
      <c r="J525" s="239"/>
      <c r="K525" s="239"/>
      <c r="L525" s="244"/>
      <c r="M525" s="245"/>
      <c r="N525" s="246"/>
      <c r="O525" s="246"/>
      <c r="P525" s="246"/>
      <c r="Q525" s="246"/>
      <c r="R525" s="246"/>
      <c r="S525" s="246"/>
      <c r="T525" s="247"/>
      <c r="U525" s="13"/>
      <c r="V525" s="13"/>
      <c r="W525" s="13"/>
      <c r="X525" s="13"/>
      <c r="Y525" s="13"/>
      <c r="Z525" s="13"/>
      <c r="AA525" s="13"/>
      <c r="AB525" s="13"/>
      <c r="AC525" s="13"/>
      <c r="AD525" s="13"/>
      <c r="AE525" s="13"/>
      <c r="AT525" s="248" t="s">
        <v>342</v>
      </c>
      <c r="AU525" s="248" t="s">
        <v>88</v>
      </c>
      <c r="AV525" s="13" t="s">
        <v>88</v>
      </c>
      <c r="AW525" s="13" t="s">
        <v>41</v>
      </c>
      <c r="AX525" s="13" t="s">
        <v>79</v>
      </c>
      <c r="AY525" s="248" t="s">
        <v>305</v>
      </c>
    </row>
    <row r="526" s="15" customFormat="1">
      <c r="A526" s="15"/>
      <c r="B526" s="275"/>
      <c r="C526" s="276"/>
      <c r="D526" s="231" t="s">
        <v>342</v>
      </c>
      <c r="E526" s="277" t="s">
        <v>35</v>
      </c>
      <c r="F526" s="278" t="s">
        <v>6698</v>
      </c>
      <c r="G526" s="276"/>
      <c r="H526" s="277" t="s">
        <v>35</v>
      </c>
      <c r="I526" s="279"/>
      <c r="J526" s="276"/>
      <c r="K526" s="276"/>
      <c r="L526" s="280"/>
      <c r="M526" s="281"/>
      <c r="N526" s="282"/>
      <c r="O526" s="282"/>
      <c r="P526" s="282"/>
      <c r="Q526" s="282"/>
      <c r="R526" s="282"/>
      <c r="S526" s="282"/>
      <c r="T526" s="283"/>
      <c r="U526" s="15"/>
      <c r="V526" s="15"/>
      <c r="W526" s="15"/>
      <c r="X526" s="15"/>
      <c r="Y526" s="15"/>
      <c r="Z526" s="15"/>
      <c r="AA526" s="15"/>
      <c r="AB526" s="15"/>
      <c r="AC526" s="15"/>
      <c r="AD526" s="15"/>
      <c r="AE526" s="15"/>
      <c r="AT526" s="284" t="s">
        <v>342</v>
      </c>
      <c r="AU526" s="284" t="s">
        <v>88</v>
      </c>
      <c r="AV526" s="15" t="s">
        <v>86</v>
      </c>
      <c r="AW526" s="15" t="s">
        <v>41</v>
      </c>
      <c r="AX526" s="15" t="s">
        <v>79</v>
      </c>
      <c r="AY526" s="284" t="s">
        <v>305</v>
      </c>
    </row>
    <row r="527" s="13" customFormat="1">
      <c r="A527" s="13"/>
      <c r="B527" s="238"/>
      <c r="C527" s="239"/>
      <c r="D527" s="231" t="s">
        <v>342</v>
      </c>
      <c r="E527" s="240" t="s">
        <v>35</v>
      </c>
      <c r="F527" s="241" t="s">
        <v>6598</v>
      </c>
      <c r="G527" s="239"/>
      <c r="H527" s="242">
        <v>7.0149999999999997</v>
      </c>
      <c r="I527" s="243"/>
      <c r="J527" s="239"/>
      <c r="K527" s="239"/>
      <c r="L527" s="244"/>
      <c r="M527" s="245"/>
      <c r="N527" s="246"/>
      <c r="O527" s="246"/>
      <c r="P527" s="246"/>
      <c r="Q527" s="246"/>
      <c r="R527" s="246"/>
      <c r="S527" s="246"/>
      <c r="T527" s="247"/>
      <c r="U527" s="13"/>
      <c r="V527" s="13"/>
      <c r="W527" s="13"/>
      <c r="X527" s="13"/>
      <c r="Y527" s="13"/>
      <c r="Z527" s="13"/>
      <c r="AA527" s="13"/>
      <c r="AB527" s="13"/>
      <c r="AC527" s="13"/>
      <c r="AD527" s="13"/>
      <c r="AE527" s="13"/>
      <c r="AT527" s="248" t="s">
        <v>342</v>
      </c>
      <c r="AU527" s="248" t="s">
        <v>88</v>
      </c>
      <c r="AV527" s="13" t="s">
        <v>88</v>
      </c>
      <c r="AW527" s="13" t="s">
        <v>41</v>
      </c>
      <c r="AX527" s="13" t="s">
        <v>79</v>
      </c>
      <c r="AY527" s="248" t="s">
        <v>305</v>
      </c>
    </row>
    <row r="528" s="13" customFormat="1">
      <c r="A528" s="13"/>
      <c r="B528" s="238"/>
      <c r="C528" s="239"/>
      <c r="D528" s="231" t="s">
        <v>342</v>
      </c>
      <c r="E528" s="240" t="s">
        <v>35</v>
      </c>
      <c r="F528" s="241" t="s">
        <v>6599</v>
      </c>
      <c r="G528" s="239"/>
      <c r="H528" s="242">
        <v>2.2010000000000001</v>
      </c>
      <c r="I528" s="243"/>
      <c r="J528" s="239"/>
      <c r="K528" s="239"/>
      <c r="L528" s="244"/>
      <c r="M528" s="245"/>
      <c r="N528" s="246"/>
      <c r="O528" s="246"/>
      <c r="P528" s="246"/>
      <c r="Q528" s="246"/>
      <c r="R528" s="246"/>
      <c r="S528" s="246"/>
      <c r="T528" s="247"/>
      <c r="U528" s="13"/>
      <c r="V528" s="13"/>
      <c r="W528" s="13"/>
      <c r="X528" s="13"/>
      <c r="Y528" s="13"/>
      <c r="Z528" s="13"/>
      <c r="AA528" s="13"/>
      <c r="AB528" s="13"/>
      <c r="AC528" s="13"/>
      <c r="AD528" s="13"/>
      <c r="AE528" s="13"/>
      <c r="AT528" s="248" t="s">
        <v>342</v>
      </c>
      <c r="AU528" s="248" t="s">
        <v>88</v>
      </c>
      <c r="AV528" s="13" t="s">
        <v>88</v>
      </c>
      <c r="AW528" s="13" t="s">
        <v>41</v>
      </c>
      <c r="AX528" s="13" t="s">
        <v>79</v>
      </c>
      <c r="AY528" s="248" t="s">
        <v>305</v>
      </c>
    </row>
    <row r="529" s="14" customFormat="1">
      <c r="A529" s="14"/>
      <c r="B529" s="249"/>
      <c r="C529" s="250"/>
      <c r="D529" s="231" t="s">
        <v>342</v>
      </c>
      <c r="E529" s="251" t="s">
        <v>35</v>
      </c>
      <c r="F529" s="252" t="s">
        <v>344</v>
      </c>
      <c r="G529" s="250"/>
      <c r="H529" s="253">
        <v>47.955999999999996</v>
      </c>
      <c r="I529" s="254"/>
      <c r="J529" s="250"/>
      <c r="K529" s="250"/>
      <c r="L529" s="255"/>
      <c r="M529" s="256"/>
      <c r="N529" s="257"/>
      <c r="O529" s="257"/>
      <c r="P529" s="257"/>
      <c r="Q529" s="257"/>
      <c r="R529" s="257"/>
      <c r="S529" s="257"/>
      <c r="T529" s="258"/>
      <c r="U529" s="14"/>
      <c r="V529" s="14"/>
      <c r="W529" s="14"/>
      <c r="X529" s="14"/>
      <c r="Y529" s="14"/>
      <c r="Z529" s="14"/>
      <c r="AA529" s="14"/>
      <c r="AB529" s="14"/>
      <c r="AC529" s="14"/>
      <c r="AD529" s="14"/>
      <c r="AE529" s="14"/>
      <c r="AT529" s="259" t="s">
        <v>342</v>
      </c>
      <c r="AU529" s="259" t="s">
        <v>88</v>
      </c>
      <c r="AV529" s="14" t="s">
        <v>313</v>
      </c>
      <c r="AW529" s="14" t="s">
        <v>41</v>
      </c>
      <c r="AX529" s="14" t="s">
        <v>86</v>
      </c>
      <c r="AY529" s="259" t="s">
        <v>305</v>
      </c>
    </row>
    <row r="530" s="2" customFormat="1" ht="16.5" customHeight="1">
      <c r="A530" s="42"/>
      <c r="B530" s="43"/>
      <c r="C530" s="260" t="s">
        <v>918</v>
      </c>
      <c r="D530" s="260" t="s">
        <v>303</v>
      </c>
      <c r="E530" s="261" t="s">
        <v>3720</v>
      </c>
      <c r="F530" s="262" t="s">
        <v>2520</v>
      </c>
      <c r="G530" s="263" t="s">
        <v>493</v>
      </c>
      <c r="H530" s="264">
        <v>0.017000000000000001</v>
      </c>
      <c r="I530" s="265"/>
      <c r="J530" s="266">
        <f>ROUND(I530*H530,2)</f>
        <v>0</v>
      </c>
      <c r="K530" s="262" t="s">
        <v>325</v>
      </c>
      <c r="L530" s="267"/>
      <c r="M530" s="268" t="s">
        <v>35</v>
      </c>
      <c r="N530" s="269" t="s">
        <v>52</v>
      </c>
      <c r="O530" s="89"/>
      <c r="P530" s="227">
        <f>O530*H530</f>
        <v>0</v>
      </c>
      <c r="Q530" s="227">
        <v>1</v>
      </c>
      <c r="R530" s="227">
        <f>Q530*H530</f>
        <v>0.017000000000000001</v>
      </c>
      <c r="S530" s="227">
        <v>0</v>
      </c>
      <c r="T530" s="228">
        <f>S530*H530</f>
        <v>0</v>
      </c>
      <c r="U530" s="42"/>
      <c r="V530" s="42"/>
      <c r="W530" s="42"/>
      <c r="X530" s="42"/>
      <c r="Y530" s="42"/>
      <c r="Z530" s="42"/>
      <c r="AA530" s="42"/>
      <c r="AB530" s="42"/>
      <c r="AC530" s="42"/>
      <c r="AD530" s="42"/>
      <c r="AE530" s="42"/>
      <c r="AR530" s="229" t="s">
        <v>663</v>
      </c>
      <c r="AT530" s="229" t="s">
        <v>303</v>
      </c>
      <c r="AU530" s="229" t="s">
        <v>88</v>
      </c>
      <c r="AY530" s="20" t="s">
        <v>305</v>
      </c>
      <c r="BE530" s="230">
        <f>IF(N530="základní",J530,0)</f>
        <v>0</v>
      </c>
      <c r="BF530" s="230">
        <f>IF(N530="snížená",J530,0)</f>
        <v>0</v>
      </c>
      <c r="BG530" s="230">
        <f>IF(N530="zákl. přenesená",J530,0)</f>
        <v>0</v>
      </c>
      <c r="BH530" s="230">
        <f>IF(N530="sníž. přenesená",J530,0)</f>
        <v>0</v>
      </c>
      <c r="BI530" s="230">
        <f>IF(N530="nulová",J530,0)</f>
        <v>0</v>
      </c>
      <c r="BJ530" s="20" t="s">
        <v>313</v>
      </c>
      <c r="BK530" s="230">
        <f>ROUND(I530*H530,2)</f>
        <v>0</v>
      </c>
      <c r="BL530" s="20" t="s">
        <v>447</v>
      </c>
      <c r="BM530" s="229" t="s">
        <v>6699</v>
      </c>
    </row>
    <row r="531" s="2" customFormat="1">
      <c r="A531" s="42"/>
      <c r="B531" s="43"/>
      <c r="C531" s="44"/>
      <c r="D531" s="231" t="s">
        <v>315</v>
      </c>
      <c r="E531" s="44"/>
      <c r="F531" s="232" t="s">
        <v>2520</v>
      </c>
      <c r="G531" s="44"/>
      <c r="H531" s="44"/>
      <c r="I531" s="233"/>
      <c r="J531" s="44"/>
      <c r="K531" s="44"/>
      <c r="L531" s="48"/>
      <c r="M531" s="234"/>
      <c r="N531" s="235"/>
      <c r="O531" s="89"/>
      <c r="P531" s="89"/>
      <c r="Q531" s="89"/>
      <c r="R531" s="89"/>
      <c r="S531" s="89"/>
      <c r="T531" s="90"/>
      <c r="U531" s="42"/>
      <c r="V531" s="42"/>
      <c r="W531" s="42"/>
      <c r="X531" s="42"/>
      <c r="Y531" s="42"/>
      <c r="Z531" s="42"/>
      <c r="AA531" s="42"/>
      <c r="AB531" s="42"/>
      <c r="AC531" s="42"/>
      <c r="AD531" s="42"/>
      <c r="AE531" s="42"/>
      <c r="AT531" s="20" t="s">
        <v>315</v>
      </c>
      <c r="AU531" s="20" t="s">
        <v>88</v>
      </c>
    </row>
    <row r="532" s="2" customFormat="1">
      <c r="A532" s="42"/>
      <c r="B532" s="43"/>
      <c r="C532" s="44"/>
      <c r="D532" s="231" t="s">
        <v>472</v>
      </c>
      <c r="E532" s="44"/>
      <c r="F532" s="274" t="s">
        <v>4473</v>
      </c>
      <c r="G532" s="44"/>
      <c r="H532" s="44"/>
      <c r="I532" s="233"/>
      <c r="J532" s="44"/>
      <c r="K532" s="44"/>
      <c r="L532" s="48"/>
      <c r="M532" s="234"/>
      <c r="N532" s="235"/>
      <c r="O532" s="89"/>
      <c r="P532" s="89"/>
      <c r="Q532" s="89"/>
      <c r="R532" s="89"/>
      <c r="S532" s="89"/>
      <c r="T532" s="90"/>
      <c r="U532" s="42"/>
      <c r="V532" s="42"/>
      <c r="W532" s="42"/>
      <c r="X532" s="42"/>
      <c r="Y532" s="42"/>
      <c r="Z532" s="42"/>
      <c r="AA532" s="42"/>
      <c r="AB532" s="42"/>
      <c r="AC532" s="42"/>
      <c r="AD532" s="42"/>
      <c r="AE532" s="42"/>
      <c r="AT532" s="20" t="s">
        <v>472</v>
      </c>
      <c r="AU532" s="20" t="s">
        <v>88</v>
      </c>
    </row>
    <row r="533" s="13" customFormat="1">
      <c r="A533" s="13"/>
      <c r="B533" s="238"/>
      <c r="C533" s="239"/>
      <c r="D533" s="231" t="s">
        <v>342</v>
      </c>
      <c r="E533" s="240" t="s">
        <v>35</v>
      </c>
      <c r="F533" s="241" t="s">
        <v>6700</v>
      </c>
      <c r="G533" s="239"/>
      <c r="H533" s="242">
        <v>0.017000000000000001</v>
      </c>
      <c r="I533" s="243"/>
      <c r="J533" s="239"/>
      <c r="K533" s="239"/>
      <c r="L533" s="244"/>
      <c r="M533" s="245"/>
      <c r="N533" s="246"/>
      <c r="O533" s="246"/>
      <c r="P533" s="246"/>
      <c r="Q533" s="246"/>
      <c r="R533" s="246"/>
      <c r="S533" s="246"/>
      <c r="T533" s="247"/>
      <c r="U533" s="13"/>
      <c r="V533" s="13"/>
      <c r="W533" s="13"/>
      <c r="X533" s="13"/>
      <c r="Y533" s="13"/>
      <c r="Z533" s="13"/>
      <c r="AA533" s="13"/>
      <c r="AB533" s="13"/>
      <c r="AC533" s="13"/>
      <c r="AD533" s="13"/>
      <c r="AE533" s="13"/>
      <c r="AT533" s="248" t="s">
        <v>342</v>
      </c>
      <c r="AU533" s="248" t="s">
        <v>88</v>
      </c>
      <c r="AV533" s="13" t="s">
        <v>88</v>
      </c>
      <c r="AW533" s="13" t="s">
        <v>41</v>
      </c>
      <c r="AX533" s="13" t="s">
        <v>79</v>
      </c>
      <c r="AY533" s="248" t="s">
        <v>305</v>
      </c>
    </row>
    <row r="534" s="14" customFormat="1">
      <c r="A534" s="14"/>
      <c r="B534" s="249"/>
      <c r="C534" s="250"/>
      <c r="D534" s="231" t="s">
        <v>342</v>
      </c>
      <c r="E534" s="251" t="s">
        <v>35</v>
      </c>
      <c r="F534" s="252" t="s">
        <v>344</v>
      </c>
      <c r="G534" s="250"/>
      <c r="H534" s="253">
        <v>0.017000000000000001</v>
      </c>
      <c r="I534" s="254"/>
      <c r="J534" s="250"/>
      <c r="K534" s="250"/>
      <c r="L534" s="255"/>
      <c r="M534" s="256"/>
      <c r="N534" s="257"/>
      <c r="O534" s="257"/>
      <c r="P534" s="257"/>
      <c r="Q534" s="257"/>
      <c r="R534" s="257"/>
      <c r="S534" s="257"/>
      <c r="T534" s="258"/>
      <c r="U534" s="14"/>
      <c r="V534" s="14"/>
      <c r="W534" s="14"/>
      <c r="X534" s="14"/>
      <c r="Y534" s="14"/>
      <c r="Z534" s="14"/>
      <c r="AA534" s="14"/>
      <c r="AB534" s="14"/>
      <c r="AC534" s="14"/>
      <c r="AD534" s="14"/>
      <c r="AE534" s="14"/>
      <c r="AT534" s="259" t="s">
        <v>342</v>
      </c>
      <c r="AU534" s="259" t="s">
        <v>88</v>
      </c>
      <c r="AV534" s="14" t="s">
        <v>313</v>
      </c>
      <c r="AW534" s="14" t="s">
        <v>41</v>
      </c>
      <c r="AX534" s="14" t="s">
        <v>86</v>
      </c>
      <c r="AY534" s="259" t="s">
        <v>305</v>
      </c>
    </row>
    <row r="535" s="2" customFormat="1" ht="24.15" customHeight="1">
      <c r="A535" s="42"/>
      <c r="B535" s="43"/>
      <c r="C535" s="218" t="s">
        <v>934</v>
      </c>
      <c r="D535" s="218" t="s">
        <v>308</v>
      </c>
      <c r="E535" s="219" t="s">
        <v>3724</v>
      </c>
      <c r="F535" s="220" t="s">
        <v>3725</v>
      </c>
      <c r="G535" s="221" t="s">
        <v>338</v>
      </c>
      <c r="H535" s="222">
        <v>95.912000000000006</v>
      </c>
      <c r="I535" s="223"/>
      <c r="J535" s="224">
        <f>ROUND(I535*H535,2)</f>
        <v>0</v>
      </c>
      <c r="K535" s="220" t="s">
        <v>325</v>
      </c>
      <c r="L535" s="48"/>
      <c r="M535" s="225" t="s">
        <v>35</v>
      </c>
      <c r="N535" s="226" t="s">
        <v>52</v>
      </c>
      <c r="O535" s="89"/>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447</v>
      </c>
      <c r="AT535" s="229" t="s">
        <v>308</v>
      </c>
      <c r="AU535" s="229" t="s">
        <v>88</v>
      </c>
      <c r="AY535" s="20" t="s">
        <v>305</v>
      </c>
      <c r="BE535" s="230">
        <f>IF(N535="základní",J535,0)</f>
        <v>0</v>
      </c>
      <c r="BF535" s="230">
        <f>IF(N535="snížená",J535,0)</f>
        <v>0</v>
      </c>
      <c r="BG535" s="230">
        <f>IF(N535="zákl. přenesená",J535,0)</f>
        <v>0</v>
      </c>
      <c r="BH535" s="230">
        <f>IF(N535="sníž. přenesená",J535,0)</f>
        <v>0</v>
      </c>
      <c r="BI535" s="230">
        <f>IF(N535="nulová",J535,0)</f>
        <v>0</v>
      </c>
      <c r="BJ535" s="20" t="s">
        <v>313</v>
      </c>
      <c r="BK535" s="230">
        <f>ROUND(I535*H535,2)</f>
        <v>0</v>
      </c>
      <c r="BL535" s="20" t="s">
        <v>447</v>
      </c>
      <c r="BM535" s="229" t="s">
        <v>6701</v>
      </c>
    </row>
    <row r="536" s="2" customFormat="1">
      <c r="A536" s="42"/>
      <c r="B536" s="43"/>
      <c r="C536" s="44"/>
      <c r="D536" s="231" t="s">
        <v>315</v>
      </c>
      <c r="E536" s="44"/>
      <c r="F536" s="232" t="s">
        <v>3727</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315</v>
      </c>
      <c r="AU536" s="20" t="s">
        <v>88</v>
      </c>
    </row>
    <row r="537" s="2" customFormat="1">
      <c r="A537" s="42"/>
      <c r="B537" s="43"/>
      <c r="C537" s="44"/>
      <c r="D537" s="236" t="s">
        <v>328</v>
      </c>
      <c r="E537" s="44"/>
      <c r="F537" s="237" t="s">
        <v>3728</v>
      </c>
      <c r="G537" s="44"/>
      <c r="H537" s="44"/>
      <c r="I537" s="233"/>
      <c r="J537" s="44"/>
      <c r="K537" s="44"/>
      <c r="L537" s="48"/>
      <c r="M537" s="234"/>
      <c r="N537" s="235"/>
      <c r="O537" s="89"/>
      <c r="P537" s="89"/>
      <c r="Q537" s="89"/>
      <c r="R537" s="89"/>
      <c r="S537" s="89"/>
      <c r="T537" s="90"/>
      <c r="U537" s="42"/>
      <c r="V537" s="42"/>
      <c r="W537" s="42"/>
      <c r="X537" s="42"/>
      <c r="Y537" s="42"/>
      <c r="Z537" s="42"/>
      <c r="AA537" s="42"/>
      <c r="AB537" s="42"/>
      <c r="AC537" s="42"/>
      <c r="AD537" s="42"/>
      <c r="AE537" s="42"/>
      <c r="AT537" s="20" t="s">
        <v>328</v>
      </c>
      <c r="AU537" s="20" t="s">
        <v>88</v>
      </c>
    </row>
    <row r="538" s="13" customFormat="1">
      <c r="A538" s="13"/>
      <c r="B538" s="238"/>
      <c r="C538" s="239"/>
      <c r="D538" s="231" t="s">
        <v>342</v>
      </c>
      <c r="E538" s="240" t="s">
        <v>35</v>
      </c>
      <c r="F538" s="241" t="s">
        <v>6702</v>
      </c>
      <c r="G538" s="239"/>
      <c r="H538" s="242">
        <v>95.912000000000006</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4" customFormat="1">
      <c r="A539" s="14"/>
      <c r="B539" s="249"/>
      <c r="C539" s="250"/>
      <c r="D539" s="231" t="s">
        <v>342</v>
      </c>
      <c r="E539" s="251" t="s">
        <v>35</v>
      </c>
      <c r="F539" s="252" t="s">
        <v>344</v>
      </c>
      <c r="G539" s="250"/>
      <c r="H539" s="253">
        <v>95.912000000000006</v>
      </c>
      <c r="I539" s="254"/>
      <c r="J539" s="250"/>
      <c r="K539" s="250"/>
      <c r="L539" s="255"/>
      <c r="M539" s="256"/>
      <c r="N539" s="257"/>
      <c r="O539" s="257"/>
      <c r="P539" s="257"/>
      <c r="Q539" s="257"/>
      <c r="R539" s="257"/>
      <c r="S539" s="257"/>
      <c r="T539" s="258"/>
      <c r="U539" s="14"/>
      <c r="V539" s="14"/>
      <c r="W539" s="14"/>
      <c r="X539" s="14"/>
      <c r="Y539" s="14"/>
      <c r="Z539" s="14"/>
      <c r="AA539" s="14"/>
      <c r="AB539" s="14"/>
      <c r="AC539" s="14"/>
      <c r="AD539" s="14"/>
      <c r="AE539" s="14"/>
      <c r="AT539" s="259" t="s">
        <v>342</v>
      </c>
      <c r="AU539" s="259" t="s">
        <v>88</v>
      </c>
      <c r="AV539" s="14" t="s">
        <v>313</v>
      </c>
      <c r="AW539" s="14" t="s">
        <v>41</v>
      </c>
      <c r="AX539" s="14" t="s">
        <v>86</v>
      </c>
      <c r="AY539" s="259" t="s">
        <v>305</v>
      </c>
    </row>
    <row r="540" s="2" customFormat="1" ht="16.5" customHeight="1">
      <c r="A540" s="42"/>
      <c r="B540" s="43"/>
      <c r="C540" s="260" t="s">
        <v>940</v>
      </c>
      <c r="D540" s="260" t="s">
        <v>303</v>
      </c>
      <c r="E540" s="261" t="s">
        <v>3730</v>
      </c>
      <c r="F540" s="262" t="s">
        <v>3731</v>
      </c>
      <c r="G540" s="263" t="s">
        <v>493</v>
      </c>
      <c r="H540" s="264">
        <v>0.037999999999999999</v>
      </c>
      <c r="I540" s="265"/>
      <c r="J540" s="266">
        <f>ROUND(I540*H540,2)</f>
        <v>0</v>
      </c>
      <c r="K540" s="262" t="s">
        <v>325</v>
      </c>
      <c r="L540" s="267"/>
      <c r="M540" s="268" t="s">
        <v>35</v>
      </c>
      <c r="N540" s="269" t="s">
        <v>52</v>
      </c>
      <c r="O540" s="89"/>
      <c r="P540" s="227">
        <f>O540*H540</f>
        <v>0</v>
      </c>
      <c r="Q540" s="227">
        <v>1</v>
      </c>
      <c r="R540" s="227">
        <f>Q540*H540</f>
        <v>0.037999999999999999</v>
      </c>
      <c r="S540" s="227">
        <v>0</v>
      </c>
      <c r="T540" s="228">
        <f>S540*H540</f>
        <v>0</v>
      </c>
      <c r="U540" s="42"/>
      <c r="V540" s="42"/>
      <c r="W540" s="42"/>
      <c r="X540" s="42"/>
      <c r="Y540" s="42"/>
      <c r="Z540" s="42"/>
      <c r="AA540" s="42"/>
      <c r="AB540" s="42"/>
      <c r="AC540" s="42"/>
      <c r="AD540" s="42"/>
      <c r="AE540" s="42"/>
      <c r="AR540" s="229" t="s">
        <v>663</v>
      </c>
      <c r="AT540" s="229" t="s">
        <v>303</v>
      </c>
      <c r="AU540" s="229" t="s">
        <v>88</v>
      </c>
      <c r="AY540" s="20" t="s">
        <v>305</v>
      </c>
      <c r="BE540" s="230">
        <f>IF(N540="základní",J540,0)</f>
        <v>0</v>
      </c>
      <c r="BF540" s="230">
        <f>IF(N540="snížená",J540,0)</f>
        <v>0</v>
      </c>
      <c r="BG540" s="230">
        <f>IF(N540="zákl. přenesená",J540,0)</f>
        <v>0</v>
      </c>
      <c r="BH540" s="230">
        <f>IF(N540="sníž. přenesená",J540,0)</f>
        <v>0</v>
      </c>
      <c r="BI540" s="230">
        <f>IF(N540="nulová",J540,0)</f>
        <v>0</v>
      </c>
      <c r="BJ540" s="20" t="s">
        <v>313</v>
      </c>
      <c r="BK540" s="230">
        <f>ROUND(I540*H540,2)</f>
        <v>0</v>
      </c>
      <c r="BL540" s="20" t="s">
        <v>447</v>
      </c>
      <c r="BM540" s="229" t="s">
        <v>6703</v>
      </c>
    </row>
    <row r="541" s="2" customFormat="1">
      <c r="A541" s="42"/>
      <c r="B541" s="43"/>
      <c r="C541" s="44"/>
      <c r="D541" s="231" t="s">
        <v>315</v>
      </c>
      <c r="E541" s="44"/>
      <c r="F541" s="232" t="s">
        <v>3731</v>
      </c>
      <c r="G541" s="44"/>
      <c r="H541" s="44"/>
      <c r="I541" s="233"/>
      <c r="J541" s="44"/>
      <c r="K541" s="44"/>
      <c r="L541" s="48"/>
      <c r="M541" s="234"/>
      <c r="N541" s="235"/>
      <c r="O541" s="89"/>
      <c r="P541" s="89"/>
      <c r="Q541" s="89"/>
      <c r="R541" s="89"/>
      <c r="S541" s="89"/>
      <c r="T541" s="90"/>
      <c r="U541" s="42"/>
      <c r="V541" s="42"/>
      <c r="W541" s="42"/>
      <c r="X541" s="42"/>
      <c r="Y541" s="42"/>
      <c r="Z541" s="42"/>
      <c r="AA541" s="42"/>
      <c r="AB541" s="42"/>
      <c r="AC541" s="42"/>
      <c r="AD541" s="42"/>
      <c r="AE541" s="42"/>
      <c r="AT541" s="20" t="s">
        <v>315</v>
      </c>
      <c r="AU541" s="20" t="s">
        <v>88</v>
      </c>
    </row>
    <row r="542" s="2" customFormat="1">
      <c r="A542" s="42"/>
      <c r="B542" s="43"/>
      <c r="C542" s="44"/>
      <c r="D542" s="231" t="s">
        <v>472</v>
      </c>
      <c r="E542" s="44"/>
      <c r="F542" s="274" t="s">
        <v>3733</v>
      </c>
      <c r="G542" s="44"/>
      <c r="H542" s="44"/>
      <c r="I542" s="233"/>
      <c r="J542" s="44"/>
      <c r="K542" s="44"/>
      <c r="L542" s="48"/>
      <c r="M542" s="234"/>
      <c r="N542" s="235"/>
      <c r="O542" s="89"/>
      <c r="P542" s="89"/>
      <c r="Q542" s="89"/>
      <c r="R542" s="89"/>
      <c r="S542" s="89"/>
      <c r="T542" s="90"/>
      <c r="U542" s="42"/>
      <c r="V542" s="42"/>
      <c r="W542" s="42"/>
      <c r="X542" s="42"/>
      <c r="Y542" s="42"/>
      <c r="Z542" s="42"/>
      <c r="AA542" s="42"/>
      <c r="AB542" s="42"/>
      <c r="AC542" s="42"/>
      <c r="AD542" s="42"/>
      <c r="AE542" s="42"/>
      <c r="AT542" s="20" t="s">
        <v>472</v>
      </c>
      <c r="AU542" s="20" t="s">
        <v>88</v>
      </c>
    </row>
    <row r="543" s="13" customFormat="1">
      <c r="A543" s="13"/>
      <c r="B543" s="238"/>
      <c r="C543" s="239"/>
      <c r="D543" s="231" t="s">
        <v>342</v>
      </c>
      <c r="E543" s="240" t="s">
        <v>35</v>
      </c>
      <c r="F543" s="241" t="s">
        <v>6704</v>
      </c>
      <c r="G543" s="239"/>
      <c r="H543" s="242">
        <v>0.037999999999999999</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342</v>
      </c>
      <c r="AU543" s="248" t="s">
        <v>88</v>
      </c>
      <c r="AV543" s="13" t="s">
        <v>88</v>
      </c>
      <c r="AW543" s="13" t="s">
        <v>41</v>
      </c>
      <c r="AX543" s="13" t="s">
        <v>79</v>
      </c>
      <c r="AY543" s="248" t="s">
        <v>305</v>
      </c>
    </row>
    <row r="544" s="14" customFormat="1">
      <c r="A544" s="14"/>
      <c r="B544" s="249"/>
      <c r="C544" s="250"/>
      <c r="D544" s="231" t="s">
        <v>342</v>
      </c>
      <c r="E544" s="251" t="s">
        <v>35</v>
      </c>
      <c r="F544" s="252" t="s">
        <v>344</v>
      </c>
      <c r="G544" s="250"/>
      <c r="H544" s="253">
        <v>0.037999999999999999</v>
      </c>
      <c r="I544" s="254"/>
      <c r="J544" s="250"/>
      <c r="K544" s="250"/>
      <c r="L544" s="255"/>
      <c r="M544" s="256"/>
      <c r="N544" s="257"/>
      <c r="O544" s="257"/>
      <c r="P544" s="257"/>
      <c r="Q544" s="257"/>
      <c r="R544" s="257"/>
      <c r="S544" s="257"/>
      <c r="T544" s="258"/>
      <c r="U544" s="14"/>
      <c r="V544" s="14"/>
      <c r="W544" s="14"/>
      <c r="X544" s="14"/>
      <c r="Y544" s="14"/>
      <c r="Z544" s="14"/>
      <c r="AA544" s="14"/>
      <c r="AB544" s="14"/>
      <c r="AC544" s="14"/>
      <c r="AD544" s="14"/>
      <c r="AE544" s="14"/>
      <c r="AT544" s="259" t="s">
        <v>342</v>
      </c>
      <c r="AU544" s="259" t="s">
        <v>88</v>
      </c>
      <c r="AV544" s="14" t="s">
        <v>313</v>
      </c>
      <c r="AW544" s="14" t="s">
        <v>41</v>
      </c>
      <c r="AX544" s="14" t="s">
        <v>86</v>
      </c>
      <c r="AY544" s="259" t="s">
        <v>305</v>
      </c>
    </row>
    <row r="545" s="2" customFormat="1" ht="24.15" customHeight="1">
      <c r="A545" s="42"/>
      <c r="B545" s="43"/>
      <c r="C545" s="218" t="s">
        <v>946</v>
      </c>
      <c r="D545" s="218" t="s">
        <v>308</v>
      </c>
      <c r="E545" s="219" t="s">
        <v>3735</v>
      </c>
      <c r="F545" s="220" t="s">
        <v>3736</v>
      </c>
      <c r="G545" s="221" t="s">
        <v>493</v>
      </c>
      <c r="H545" s="222">
        <v>0.055</v>
      </c>
      <c r="I545" s="223"/>
      <c r="J545" s="224">
        <f>ROUND(I545*H545,2)</f>
        <v>0</v>
      </c>
      <c r="K545" s="220" t="s">
        <v>325</v>
      </c>
      <c r="L545" s="48"/>
      <c r="M545" s="225" t="s">
        <v>35</v>
      </c>
      <c r="N545" s="226" t="s">
        <v>52</v>
      </c>
      <c r="O545" s="89"/>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447</v>
      </c>
      <c r="AT545" s="229" t="s">
        <v>308</v>
      </c>
      <c r="AU545" s="229" t="s">
        <v>88</v>
      </c>
      <c r="AY545" s="20" t="s">
        <v>305</v>
      </c>
      <c r="BE545" s="230">
        <f>IF(N545="základní",J545,0)</f>
        <v>0</v>
      </c>
      <c r="BF545" s="230">
        <f>IF(N545="snížená",J545,0)</f>
        <v>0</v>
      </c>
      <c r="BG545" s="230">
        <f>IF(N545="zákl. přenesená",J545,0)</f>
        <v>0</v>
      </c>
      <c r="BH545" s="230">
        <f>IF(N545="sníž. přenesená",J545,0)</f>
        <v>0</v>
      </c>
      <c r="BI545" s="230">
        <f>IF(N545="nulová",J545,0)</f>
        <v>0</v>
      </c>
      <c r="BJ545" s="20" t="s">
        <v>313</v>
      </c>
      <c r="BK545" s="230">
        <f>ROUND(I545*H545,2)</f>
        <v>0</v>
      </c>
      <c r="BL545" s="20" t="s">
        <v>447</v>
      </c>
      <c r="BM545" s="229" t="s">
        <v>6705</v>
      </c>
    </row>
    <row r="546" s="2" customFormat="1">
      <c r="A546" s="42"/>
      <c r="B546" s="43"/>
      <c r="C546" s="44"/>
      <c r="D546" s="231" t="s">
        <v>315</v>
      </c>
      <c r="E546" s="44"/>
      <c r="F546" s="232" t="s">
        <v>3738</v>
      </c>
      <c r="G546" s="44"/>
      <c r="H546" s="44"/>
      <c r="I546" s="233"/>
      <c r="J546" s="44"/>
      <c r="K546" s="44"/>
      <c r="L546" s="48"/>
      <c r="M546" s="234"/>
      <c r="N546" s="235"/>
      <c r="O546" s="89"/>
      <c r="P546" s="89"/>
      <c r="Q546" s="89"/>
      <c r="R546" s="89"/>
      <c r="S546" s="89"/>
      <c r="T546" s="90"/>
      <c r="U546" s="42"/>
      <c r="V546" s="42"/>
      <c r="W546" s="42"/>
      <c r="X546" s="42"/>
      <c r="Y546" s="42"/>
      <c r="Z546" s="42"/>
      <c r="AA546" s="42"/>
      <c r="AB546" s="42"/>
      <c r="AC546" s="42"/>
      <c r="AD546" s="42"/>
      <c r="AE546" s="42"/>
      <c r="AT546" s="20" t="s">
        <v>315</v>
      </c>
      <c r="AU546" s="20" t="s">
        <v>88</v>
      </c>
    </row>
    <row r="547" s="2" customFormat="1">
      <c r="A547" s="42"/>
      <c r="B547" s="43"/>
      <c r="C547" s="44"/>
      <c r="D547" s="236" t="s">
        <v>328</v>
      </c>
      <c r="E547" s="44"/>
      <c r="F547" s="237" t="s">
        <v>3739</v>
      </c>
      <c r="G547" s="44"/>
      <c r="H547" s="44"/>
      <c r="I547" s="233"/>
      <c r="J547" s="44"/>
      <c r="K547" s="44"/>
      <c r="L547" s="48"/>
      <c r="M547" s="270"/>
      <c r="N547" s="271"/>
      <c r="O547" s="272"/>
      <c r="P547" s="272"/>
      <c r="Q547" s="272"/>
      <c r="R547" s="272"/>
      <c r="S547" s="272"/>
      <c r="T547" s="273"/>
      <c r="U547" s="42"/>
      <c r="V547" s="42"/>
      <c r="W547" s="42"/>
      <c r="X547" s="42"/>
      <c r="Y547" s="42"/>
      <c r="Z547" s="42"/>
      <c r="AA547" s="42"/>
      <c r="AB547" s="42"/>
      <c r="AC547" s="42"/>
      <c r="AD547" s="42"/>
      <c r="AE547" s="42"/>
      <c r="AT547" s="20" t="s">
        <v>328</v>
      </c>
      <c r="AU547" s="20" t="s">
        <v>88</v>
      </c>
    </row>
    <row r="548" s="2" customFormat="1" ht="6.96" customHeight="1">
      <c r="A548" s="42"/>
      <c r="B548" s="64"/>
      <c r="C548" s="65"/>
      <c r="D548" s="65"/>
      <c r="E548" s="65"/>
      <c r="F548" s="65"/>
      <c r="G548" s="65"/>
      <c r="H548" s="65"/>
      <c r="I548" s="65"/>
      <c r="J548" s="65"/>
      <c r="K548" s="65"/>
      <c r="L548" s="48"/>
      <c r="M548" s="42"/>
      <c r="O548" s="42"/>
      <c r="P548" s="42"/>
      <c r="Q548" s="42"/>
      <c r="R548" s="42"/>
      <c r="S548" s="42"/>
      <c r="T548" s="42"/>
      <c r="U548" s="42"/>
      <c r="V548" s="42"/>
      <c r="W548" s="42"/>
      <c r="X548" s="42"/>
      <c r="Y548" s="42"/>
      <c r="Z548" s="42"/>
      <c r="AA548" s="42"/>
      <c r="AB548" s="42"/>
      <c r="AC548" s="42"/>
      <c r="AD548" s="42"/>
      <c r="AE548" s="42"/>
    </row>
  </sheetData>
  <sheetProtection sheet="1" autoFilter="0" formatColumns="0" formatRows="0" objects="1" scenarios="1" spinCount="100000" saltValue="rwyDMkZEnxaR4wPuO5bfhmqAzV16sM9CxRRJduEwcaduqWLW5d/WhkLxnvVpnNuD/SMfi10D5P5Sfb44aATACQ==" hashValue="f7HqmmZUfsh0w8A15gtHFRFNG9uFU7bsfWRYOWRsCD017Ia+N0NKB2aKE2k5KiNBAMsBwqFOHXUBGkOoriUUew==" algorithmName="SHA-512" password="CCF9"/>
  <autoFilter ref="C101:K547"/>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4" r:id="rId1" display="https://podminky.urs.cz/item/CS_URS_2023_01/112155311"/>
    <hyperlink ref="F117" r:id="rId2" display="https://podminky.urs.cz/item/CS_URS_2023_01/113106093"/>
    <hyperlink ref="F123" r:id="rId3" display="https://podminky.urs.cz/item/CS_URS_2023_01/115001103"/>
    <hyperlink ref="F129" r:id="rId4" display="https://podminky.urs.cz/item/CS_URS_2023_01/121151103"/>
    <hyperlink ref="F137" r:id="rId5" display="https://podminky.urs.cz/item/CS_URS_2023_01/122252501"/>
    <hyperlink ref="F155" r:id="rId6" display="https://podminky.urs.cz/item/CS_URS_2023_01/122252508"/>
    <hyperlink ref="F158" r:id="rId7" display="https://podminky.urs.cz/item/CS_URS_2023_01/162751117"/>
    <hyperlink ref="F163" r:id="rId8" display="https://podminky.urs.cz/item/CS_URS_2023_01/162751119"/>
    <hyperlink ref="F169" r:id="rId9" display="https://podminky.urs.cz/item/CS_URS_2023_01/171103101"/>
    <hyperlink ref="F175" r:id="rId10" display="https://podminky.urs.cz/item/CS_URS_2023_01/171201231"/>
    <hyperlink ref="F180" r:id="rId11" display="https://podminky.urs.cz/item/CS_URS_2023_01/174111311"/>
    <hyperlink ref="F195" r:id="rId12" display="https://podminky.urs.cz/item/CS_URS_2023_01/181351003"/>
    <hyperlink ref="F204" r:id="rId13" display="https://podminky.urs.cz/item/CS_URS_2023_01/181411122"/>
    <hyperlink ref="F218" r:id="rId14" display="https://podminky.urs.cz/item/CS_URS_2023_01/273321117"/>
    <hyperlink ref="F226" r:id="rId15" display="https://podminky.urs.cz/item/CS_URS_2023_01/273321191"/>
    <hyperlink ref="F229" r:id="rId16" display="https://podminky.urs.cz/item/CS_URS_2023_01/273354111"/>
    <hyperlink ref="F238" r:id="rId17" display="https://podminky.urs.cz/item/CS_URS_2023_01/273354211"/>
    <hyperlink ref="F241" r:id="rId18" display="https://podminky.urs.cz/item/CS_URS_2023_01/273361412"/>
    <hyperlink ref="F246" r:id="rId19" display="https://podminky.urs.cz/item/CS_URS_2023_01/274321117"/>
    <hyperlink ref="F254" r:id="rId20" display="https://podminky.urs.cz/item/CS_URS_2023_01/274321191"/>
    <hyperlink ref="F257" r:id="rId21" display="https://podminky.urs.cz/item/CS_URS_2023_01/274354111"/>
    <hyperlink ref="F268" r:id="rId22" display="https://podminky.urs.cz/item/CS_URS_2023_01/274354211"/>
    <hyperlink ref="F271" r:id="rId23" display="https://podminky.urs.cz/item/CS_URS_2023_01/274361116"/>
    <hyperlink ref="F278" r:id="rId24" display="https://podminky.urs.cz/item/CS_URS_2023_01/317321118"/>
    <hyperlink ref="F284" r:id="rId25" display="https://podminky.urs.cz/item/CS_URS_2023_01/317321191"/>
    <hyperlink ref="F287" r:id="rId26" display="https://podminky.urs.cz/item/CS_URS_2023_01/317353121"/>
    <hyperlink ref="F294" r:id="rId27" display="https://podminky.urs.cz/item/CS_URS_2023_01/317353221"/>
    <hyperlink ref="F297" r:id="rId28" display="https://podminky.urs.cz/item/CS_URS_2023_01/317361116"/>
    <hyperlink ref="F303" r:id="rId29" display="https://podminky.urs.cz/item/CS_URS_2023_01/334323118"/>
    <hyperlink ref="F309" r:id="rId30" display="https://podminky.urs.cz/item/CS_URS_2023_01/334323191"/>
    <hyperlink ref="F312" r:id="rId31" display="https://podminky.urs.cz/item/CS_URS_2023_01/334351112"/>
    <hyperlink ref="F319" r:id="rId32" display="https://podminky.urs.cz/item/CS_URS_2023_01/334351211"/>
    <hyperlink ref="F322" r:id="rId33" display="https://podminky.urs.cz/item/CS_URS_2023_01/334359115"/>
    <hyperlink ref="F327" r:id="rId34" display="https://podminky.urs.cz/item/CS_URS_2023_01/334361216"/>
    <hyperlink ref="F334" r:id="rId35" display="https://podminky.urs.cz/item/CS_URS_2023_01/273361412"/>
    <hyperlink ref="F340" r:id="rId36" display="https://podminky.urs.cz/item/CS_URS_2023_01/451541111"/>
    <hyperlink ref="F350" r:id="rId37" display="https://podminky.urs.cz/item/CS_URS_2023_01/451577777"/>
    <hyperlink ref="F359" r:id="rId38" display="https://podminky.urs.cz/item/CS_URS_2023_01/465513157"/>
    <hyperlink ref="F369" r:id="rId39" display="https://podminky.urs.cz/item/CS_URS_2023_01/812442121"/>
    <hyperlink ref="F389" r:id="rId40" display="https://podminky.urs.cz/item/CS_URS_2023_01/899623171"/>
    <hyperlink ref="F396" r:id="rId41" display="https://podminky.urs.cz/item/CS_URS_2023_01/931992121"/>
    <hyperlink ref="F404" r:id="rId42" display="https://podminky.urs.cz/item/CS_URS_2023_01/931994142"/>
    <hyperlink ref="F412" r:id="rId43" display="https://podminky.urs.cz/item/CS_URS_2023_01/936942211"/>
    <hyperlink ref="F419" r:id="rId44" display="https://podminky.urs.cz/item/CS_URS_2023_01/962041211"/>
    <hyperlink ref="F428" r:id="rId45" display="https://podminky.urs.cz/item/CS_URS_2023_01/962051111"/>
    <hyperlink ref="F435" r:id="rId46" display="https://podminky.urs.cz/item/CS_URS_2023_01/966008113"/>
    <hyperlink ref="F440" r:id="rId47" display="https://podminky.urs.cz/item/CS_URS_2023_01/966075141"/>
    <hyperlink ref="F446" r:id="rId48" display="https://podminky.urs.cz/item/CS_URS_2023_01/985121122"/>
    <hyperlink ref="F455" r:id="rId49" display="https://podminky.urs.cz/item/CS_URS_2023_01/985311112"/>
    <hyperlink ref="F464" r:id="rId50" display="https://podminky.urs.cz/item/CS_URS_2023_01/985323111"/>
    <hyperlink ref="F473" r:id="rId51" display="https://podminky.urs.cz/item/CS_URS_2023_01/985324231"/>
    <hyperlink ref="F483" r:id="rId52" display="https://podminky.urs.cz/item/CS_URS_2023_01/997211511"/>
    <hyperlink ref="F491" r:id="rId53" display="https://podminky.urs.cz/item/CS_URS_2023_01/997211519"/>
    <hyperlink ref="F497" r:id="rId54" display="https://podminky.urs.cz/item/CS_URS_2023_01/997211611"/>
    <hyperlink ref="F500" r:id="rId55" display="https://podminky.urs.cz/item/CS_URS_2023_01/997221861"/>
    <hyperlink ref="F504" r:id="rId56" display="https://podminky.urs.cz/item/CS_URS_2023_01/997221862"/>
    <hyperlink ref="F510" r:id="rId57" display="https://podminky.urs.cz/item/CS_URS_2023_01/998214111"/>
    <hyperlink ref="F516" r:id="rId58" display="https://podminky.urs.cz/item/CS_URS_2023_01/711112001"/>
    <hyperlink ref="F537" r:id="rId59" display="https://podminky.urs.cz/item/CS_URS_2023_01/711112011"/>
    <hyperlink ref="F547" r:id="rId60"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6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234</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6485</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6706</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6485</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2,628 -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3746</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3747</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2309</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2</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3264</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6485</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VRN - km 2,628 - propustek</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1889</v>
      </c>
      <c r="F96" s="205" t="s">
        <v>1890</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3748</v>
      </c>
      <c r="F97" s="216" t="s">
        <v>3749</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3750</v>
      </c>
      <c r="F98" s="220" t="s">
        <v>3751</v>
      </c>
      <c r="G98" s="221" t="s">
        <v>2080</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6707</v>
      </c>
    </row>
    <row r="99" s="2" customFormat="1">
      <c r="A99" s="42"/>
      <c r="B99" s="43"/>
      <c r="C99" s="44"/>
      <c r="D99" s="231" t="s">
        <v>315</v>
      </c>
      <c r="E99" s="44"/>
      <c r="F99" s="232" t="s">
        <v>3751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3753</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3754</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3755</v>
      </c>
      <c r="F102" s="220" t="s">
        <v>3756</v>
      </c>
      <c r="G102" s="221" t="s">
        <v>2080</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6708</v>
      </c>
    </row>
    <row r="103" s="2" customFormat="1">
      <c r="A103" s="42"/>
      <c r="B103" s="43"/>
      <c r="C103" s="44"/>
      <c r="D103" s="231" t="s">
        <v>315</v>
      </c>
      <c r="E103" s="44"/>
      <c r="F103" s="232" t="s">
        <v>3756</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3758</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3759</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3760</v>
      </c>
      <c r="F106" s="216" t="s">
        <v>3761</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3762</v>
      </c>
      <c r="F107" s="220" t="s">
        <v>3761</v>
      </c>
      <c r="G107" s="221" t="s">
        <v>2080</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6709</v>
      </c>
    </row>
    <row r="108" s="2" customFormat="1">
      <c r="A108" s="42"/>
      <c r="B108" s="43"/>
      <c r="C108" s="44"/>
      <c r="D108" s="231" t="s">
        <v>315</v>
      </c>
      <c r="E108" s="44"/>
      <c r="F108" s="232" t="s">
        <v>3761</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3764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3765</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2552</v>
      </c>
      <c r="F111" s="216" t="s">
        <v>2553</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2078</v>
      </c>
      <c r="F112" s="220" t="s">
        <v>2079</v>
      </c>
      <c r="G112" s="221" t="s">
        <v>2080</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6710</v>
      </c>
    </row>
    <row r="113" s="2" customFormat="1">
      <c r="A113" s="42"/>
      <c r="B113" s="43"/>
      <c r="C113" s="44"/>
      <c r="D113" s="231" t="s">
        <v>315</v>
      </c>
      <c r="E113" s="44"/>
      <c r="F113" s="232" t="s">
        <v>2079</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2083</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3767</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eQVSzqr6cQTafKvleGWk6zg2glr71MU6qqaqYjbndDjjmHsO5FT2TvJqBFvQ0mjOktXrt26x8RYiVE37UV4xKg==" hashValue="e+tX47j8r6sexDlJWaL3hfngDJEOVTmb+W4RqeqiUcGL0o+0KWo2E4/2c62B1Syu6ze2jrnhleakS09yQZaPfA=="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239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6711</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6712</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ROUND(J102,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ROUND((SUM(BE102:BE456)),  2)</f>
        <v>0</v>
      </c>
      <c r="G37" s="42"/>
      <c r="H37" s="42"/>
      <c r="I37" s="163">
        <v>0.20999999999999999</v>
      </c>
      <c r="J37" s="162">
        <f>ROUND(((SUM(BE102:BE456))*I37),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ROUND((SUM(BF102:BF456)),  2)</f>
        <v>0</v>
      </c>
      <c r="G38" s="42"/>
      <c r="H38" s="42"/>
      <c r="I38" s="163">
        <v>0.14999999999999999</v>
      </c>
      <c r="J38" s="162">
        <f>ROUND(((SUM(BF102:BF456))*I38),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ROUND((SUM(BG102:BG456)),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ROUND((SUM(BH102:BH456)),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ROUND((SUM(BI102:BI456)),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6711</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001 - ZRN - km 2,638 -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J102</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J200</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J231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1907</v>
      </c>
      <c r="E72" s="188"/>
      <c r="F72" s="188"/>
      <c r="G72" s="188"/>
      <c r="H72" s="188"/>
      <c r="I72" s="188"/>
      <c r="J72" s="189">
        <f>J267</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3770</v>
      </c>
      <c r="E73" s="188"/>
      <c r="F73" s="188"/>
      <c r="G73" s="188"/>
      <c r="H73" s="188"/>
      <c r="I73" s="188"/>
      <c r="J73" s="189">
        <f>J311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1908</v>
      </c>
      <c r="E74" s="188"/>
      <c r="F74" s="188"/>
      <c r="G74" s="188"/>
      <c r="H74" s="188"/>
      <c r="I74" s="188"/>
      <c r="J74" s="189">
        <f>J341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1909</v>
      </c>
      <c r="E75" s="188"/>
      <c r="F75" s="188"/>
      <c r="G75" s="188"/>
      <c r="H75" s="188"/>
      <c r="I75" s="188"/>
      <c r="J75" s="189">
        <f>J395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3268</v>
      </c>
      <c r="E76" s="188"/>
      <c r="F76" s="188"/>
      <c r="G76" s="188"/>
      <c r="H76" s="188"/>
      <c r="I76" s="188"/>
      <c r="J76" s="189">
        <f>J420</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2306</v>
      </c>
      <c r="E77" s="183"/>
      <c r="F77" s="183"/>
      <c r="G77" s="183"/>
      <c r="H77" s="183"/>
      <c r="I77" s="183"/>
      <c r="J77" s="184">
        <f>J425</f>
        <v>0</v>
      </c>
      <c r="K77" s="181"/>
      <c r="L77" s="185"/>
      <c r="S77" s="9"/>
      <c r="T77" s="9"/>
      <c r="U77" s="9"/>
      <c r="V77" s="9"/>
      <c r="W77" s="9"/>
      <c r="X77" s="9"/>
      <c r="Y77" s="9"/>
      <c r="Z77" s="9"/>
      <c r="AA77" s="9"/>
      <c r="AB77" s="9"/>
      <c r="AC77" s="9"/>
      <c r="AD77" s="9"/>
      <c r="AE77" s="9"/>
    </row>
    <row r="78" s="10" customFormat="1" ht="19.92" customHeight="1">
      <c r="A78" s="10"/>
      <c r="B78" s="186"/>
      <c r="C78" s="129"/>
      <c r="D78" s="187" t="s">
        <v>2307</v>
      </c>
      <c r="E78" s="188"/>
      <c r="F78" s="188"/>
      <c r="G78" s="188"/>
      <c r="H78" s="188"/>
      <c r="I78" s="188"/>
      <c r="J78" s="189">
        <f>J426</f>
        <v>0</v>
      </c>
      <c r="K78" s="129"/>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64"/>
      <c r="C80" s="65"/>
      <c r="D80" s="65"/>
      <c r="E80" s="65"/>
      <c r="F80" s="65"/>
      <c r="G80" s="65"/>
      <c r="H80" s="65"/>
      <c r="I80" s="65"/>
      <c r="J80" s="65"/>
      <c r="K80" s="65"/>
      <c r="L80" s="151"/>
      <c r="S80" s="42"/>
      <c r="T80" s="42"/>
      <c r="U80" s="42"/>
      <c r="V80" s="42"/>
      <c r="W80" s="42"/>
      <c r="X80" s="42"/>
      <c r="Y80" s="42"/>
      <c r="Z80" s="42"/>
      <c r="AA80" s="42"/>
      <c r="AB80" s="42"/>
      <c r="AC80" s="42"/>
      <c r="AD80" s="42"/>
      <c r="AE80" s="42"/>
    </row>
    <row r="84" s="2" customFormat="1" ht="6.96" customHeight="1">
      <c r="A84" s="42"/>
      <c r="B84" s="66"/>
      <c r="C84" s="67"/>
      <c r="D84" s="67"/>
      <c r="E84" s="67"/>
      <c r="F84" s="67"/>
      <c r="G84" s="67"/>
      <c r="H84" s="67"/>
      <c r="I84" s="67"/>
      <c r="J84" s="67"/>
      <c r="K84" s="67"/>
      <c r="L84" s="151"/>
      <c r="S84" s="42"/>
      <c r="T84" s="42"/>
      <c r="U84" s="42"/>
      <c r="V84" s="42"/>
      <c r="W84" s="42"/>
      <c r="X84" s="42"/>
      <c r="Y84" s="42"/>
      <c r="Z84" s="42"/>
      <c r="AA84" s="42"/>
      <c r="AB84" s="42"/>
      <c r="AC84" s="42"/>
      <c r="AD84" s="42"/>
      <c r="AE84" s="42"/>
    </row>
    <row r="85" s="2" customFormat="1" ht="24.96" customHeight="1">
      <c r="A85" s="42"/>
      <c r="B85" s="43"/>
      <c r="C85" s="26" t="s">
        <v>290</v>
      </c>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26.25" customHeight="1">
      <c r="A88" s="42"/>
      <c r="B88" s="43"/>
      <c r="C88" s="44"/>
      <c r="D88" s="44"/>
      <c r="E88" s="175" t="str">
        <f>E7</f>
        <v>Obnova trati v úseku Louny - Radonice nad Ohří (akt ÚOŽI 2023-1)_OPRAVA Č. 2</v>
      </c>
      <c r="F88" s="35"/>
      <c r="G88" s="35"/>
      <c r="H88" s="35"/>
      <c r="I88" s="44"/>
      <c r="J88" s="44"/>
      <c r="K88" s="44"/>
      <c r="L88" s="151"/>
      <c r="S88" s="42"/>
      <c r="T88" s="42"/>
      <c r="U88" s="42"/>
      <c r="V88" s="42"/>
      <c r="W88" s="42"/>
      <c r="X88" s="42"/>
      <c r="Y88" s="42"/>
      <c r="Z88" s="42"/>
      <c r="AA88" s="42"/>
      <c r="AB88" s="42"/>
      <c r="AC88" s="42"/>
      <c r="AD88" s="42"/>
      <c r="AE88" s="42"/>
    </row>
    <row r="89" s="1" customFormat="1" ht="12" customHeight="1">
      <c r="B89" s="24"/>
      <c r="C89" s="35" t="s">
        <v>277</v>
      </c>
      <c r="D89" s="25"/>
      <c r="E89" s="25"/>
      <c r="F89" s="25"/>
      <c r="G89" s="25"/>
      <c r="H89" s="25"/>
      <c r="I89" s="25"/>
      <c r="J89" s="25"/>
      <c r="K89" s="25"/>
      <c r="L89" s="23"/>
    </row>
    <row r="90" s="1" customFormat="1" ht="16.5" customHeight="1">
      <c r="B90" s="24"/>
      <c r="C90" s="25"/>
      <c r="D90" s="25"/>
      <c r="E90" s="175" t="s">
        <v>3264</v>
      </c>
      <c r="F90" s="25"/>
      <c r="G90" s="25"/>
      <c r="H90" s="25"/>
      <c r="I90" s="25"/>
      <c r="J90" s="25"/>
      <c r="K90" s="25"/>
      <c r="L90" s="23"/>
    </row>
    <row r="91" s="1" customFormat="1" ht="12" customHeight="1">
      <c r="B91" s="24"/>
      <c r="C91" s="35" t="s">
        <v>279</v>
      </c>
      <c r="D91" s="25"/>
      <c r="E91" s="25"/>
      <c r="F91" s="25"/>
      <c r="G91" s="25"/>
      <c r="H91" s="25"/>
      <c r="I91" s="25"/>
      <c r="J91" s="25"/>
      <c r="K91" s="25"/>
      <c r="L91" s="23"/>
    </row>
    <row r="92" s="2" customFormat="1" ht="16.5" customHeight="1">
      <c r="A92" s="42"/>
      <c r="B92" s="43"/>
      <c r="C92" s="44"/>
      <c r="D92" s="44"/>
      <c r="E92" s="56" t="s">
        <v>6711</v>
      </c>
      <c r="F92" s="44"/>
      <c r="G92" s="44"/>
      <c r="H92" s="44"/>
      <c r="I92" s="44"/>
      <c r="J92" s="44"/>
      <c r="K92" s="44"/>
      <c r="L92" s="151"/>
      <c r="S92" s="42"/>
      <c r="T92" s="42"/>
      <c r="U92" s="42"/>
      <c r="V92" s="42"/>
      <c r="W92" s="42"/>
      <c r="X92" s="42"/>
      <c r="Y92" s="42"/>
      <c r="Z92" s="42"/>
      <c r="AA92" s="42"/>
      <c r="AB92" s="42"/>
      <c r="AC92" s="42"/>
      <c r="AD92" s="42"/>
      <c r="AE92" s="42"/>
    </row>
    <row r="93" s="2" customFormat="1" ht="12" customHeight="1">
      <c r="A93" s="42"/>
      <c r="B93" s="43"/>
      <c r="C93" s="35" t="s">
        <v>281</v>
      </c>
      <c r="D93" s="44"/>
      <c r="E93" s="44"/>
      <c r="F93" s="44"/>
      <c r="G93" s="44"/>
      <c r="H93" s="44"/>
      <c r="I93" s="44"/>
      <c r="J93" s="44"/>
      <c r="K93" s="44"/>
      <c r="L93" s="151"/>
      <c r="S93" s="42"/>
      <c r="T93" s="42"/>
      <c r="U93" s="42"/>
      <c r="V93" s="42"/>
      <c r="W93" s="42"/>
      <c r="X93" s="42"/>
      <c r="Y93" s="42"/>
      <c r="Z93" s="42"/>
      <c r="AA93" s="42"/>
      <c r="AB93" s="42"/>
      <c r="AC93" s="42"/>
      <c r="AD93" s="42"/>
      <c r="AE93" s="42"/>
    </row>
    <row r="94" s="2" customFormat="1" ht="16.5" customHeight="1">
      <c r="A94" s="42"/>
      <c r="B94" s="43"/>
      <c r="C94" s="44"/>
      <c r="D94" s="44"/>
      <c r="E94" s="74" t="str">
        <f>E13</f>
        <v>001 - ZRN - km 2,638 - propustek</v>
      </c>
      <c r="F94" s="44"/>
      <c r="G94" s="44"/>
      <c r="H94" s="44"/>
      <c r="I94" s="44"/>
      <c r="J94" s="44"/>
      <c r="K94" s="44"/>
      <c r="L94" s="151"/>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 xml:space="preserve"> </v>
      </c>
      <c r="G96" s="44"/>
      <c r="H96" s="44"/>
      <c r="I96" s="35" t="s">
        <v>24</v>
      </c>
      <c r="J96" s="77" t="str">
        <f>IF(J16="","",J16)</f>
        <v>28. 3. 2023</v>
      </c>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5.15" customHeight="1">
      <c r="A98" s="42"/>
      <c r="B98" s="43"/>
      <c r="C98" s="35" t="s">
        <v>30</v>
      </c>
      <c r="D98" s="44"/>
      <c r="E98" s="44"/>
      <c r="F98" s="30" t="str">
        <f>E19</f>
        <v>Správa železnic, státní organizace</v>
      </c>
      <c r="G98" s="44"/>
      <c r="H98" s="44"/>
      <c r="I98" s="35" t="s">
        <v>38</v>
      </c>
      <c r="J98" s="40" t="str">
        <f>E25</f>
        <v>PRISTA s.r.o.</v>
      </c>
      <c r="K98" s="44"/>
      <c r="L98" s="151"/>
      <c r="S98" s="42"/>
      <c r="T98" s="42"/>
      <c r="U98" s="42"/>
      <c r="V98" s="42"/>
      <c r="W98" s="42"/>
      <c r="X98" s="42"/>
      <c r="Y98" s="42"/>
      <c r="Z98" s="42"/>
      <c r="AA98" s="42"/>
      <c r="AB98" s="42"/>
      <c r="AC98" s="42"/>
      <c r="AD98" s="42"/>
      <c r="AE98" s="42"/>
    </row>
    <row r="99" s="2" customFormat="1" ht="15.15" customHeight="1">
      <c r="A99" s="42"/>
      <c r="B99" s="43"/>
      <c r="C99" s="35" t="s">
        <v>36</v>
      </c>
      <c r="D99" s="44"/>
      <c r="E99" s="44"/>
      <c r="F99" s="30" t="str">
        <f>IF(E22="","",E22)</f>
        <v>Vyplň údaj</v>
      </c>
      <c r="G99" s="44"/>
      <c r="H99" s="44"/>
      <c r="I99" s="35" t="s">
        <v>42</v>
      </c>
      <c r="J99" s="40" t="str">
        <f>E28</f>
        <v xml:space="preserve"> </v>
      </c>
      <c r="K99" s="44"/>
      <c r="L99" s="151"/>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1"/>
      <c r="S100" s="42"/>
      <c r="T100" s="42"/>
      <c r="U100" s="42"/>
      <c r="V100" s="42"/>
      <c r="W100" s="42"/>
      <c r="X100" s="42"/>
      <c r="Y100" s="42"/>
      <c r="Z100" s="42"/>
      <c r="AA100" s="42"/>
      <c r="AB100" s="42"/>
      <c r="AC100" s="42"/>
      <c r="AD100" s="42"/>
      <c r="AE100" s="42"/>
    </row>
    <row r="101" s="11" customFormat="1" ht="29.28" customHeight="1">
      <c r="A101" s="191"/>
      <c r="B101" s="192"/>
      <c r="C101" s="193" t="s">
        <v>291</v>
      </c>
      <c r="D101" s="194" t="s">
        <v>64</v>
      </c>
      <c r="E101" s="194" t="s">
        <v>60</v>
      </c>
      <c r="F101" s="194" t="s">
        <v>61</v>
      </c>
      <c r="G101" s="194" t="s">
        <v>292</v>
      </c>
      <c r="H101" s="194" t="s">
        <v>293</v>
      </c>
      <c r="I101" s="194" t="s">
        <v>294</v>
      </c>
      <c r="J101" s="194" t="s">
        <v>285</v>
      </c>
      <c r="K101" s="195" t="s">
        <v>295</v>
      </c>
      <c r="L101" s="196"/>
      <c r="M101" s="97" t="s">
        <v>35</v>
      </c>
      <c r="N101" s="98" t="s">
        <v>49</v>
      </c>
      <c r="O101" s="98" t="s">
        <v>296</v>
      </c>
      <c r="P101" s="98" t="s">
        <v>297</v>
      </c>
      <c r="Q101" s="98" t="s">
        <v>298</v>
      </c>
      <c r="R101" s="98" t="s">
        <v>299</v>
      </c>
      <c r="S101" s="98" t="s">
        <v>300</v>
      </c>
      <c r="T101" s="99" t="s">
        <v>301</v>
      </c>
      <c r="U101" s="191"/>
      <c r="V101" s="191"/>
      <c r="W101" s="191"/>
      <c r="X101" s="191"/>
      <c r="Y101" s="191"/>
      <c r="Z101" s="191"/>
      <c r="AA101" s="191"/>
      <c r="AB101" s="191"/>
      <c r="AC101" s="191"/>
      <c r="AD101" s="191"/>
      <c r="AE101" s="191"/>
    </row>
    <row r="102" s="2" customFormat="1" ht="22.8" customHeight="1">
      <c r="A102" s="42"/>
      <c r="B102" s="43"/>
      <c r="C102" s="104" t="s">
        <v>302</v>
      </c>
      <c r="D102" s="44"/>
      <c r="E102" s="44"/>
      <c r="F102" s="44"/>
      <c r="G102" s="44"/>
      <c r="H102" s="44"/>
      <c r="I102" s="44"/>
      <c r="J102" s="197">
        <f>BK102</f>
        <v>0</v>
      </c>
      <c r="K102" s="44"/>
      <c r="L102" s="48"/>
      <c r="M102" s="100"/>
      <c r="N102" s="198"/>
      <c r="O102" s="101"/>
      <c r="P102" s="199">
        <f>P103+P425</f>
        <v>0</v>
      </c>
      <c r="Q102" s="101"/>
      <c r="R102" s="199">
        <f>R103+R425</f>
        <v>98.06976995345201</v>
      </c>
      <c r="S102" s="101"/>
      <c r="T102" s="200">
        <f>T103+T425</f>
        <v>66.154969999999992</v>
      </c>
      <c r="U102" s="42"/>
      <c r="V102" s="42"/>
      <c r="W102" s="42"/>
      <c r="X102" s="42"/>
      <c r="Y102" s="42"/>
      <c r="Z102" s="42"/>
      <c r="AA102" s="42"/>
      <c r="AB102" s="42"/>
      <c r="AC102" s="42"/>
      <c r="AD102" s="42"/>
      <c r="AE102" s="42"/>
      <c r="AT102" s="20" t="s">
        <v>78</v>
      </c>
      <c r="AU102" s="20" t="s">
        <v>286</v>
      </c>
      <c r="BK102" s="201">
        <f>BK103+BK425</f>
        <v>0</v>
      </c>
    </row>
    <row r="103" s="12" customFormat="1" ht="25.92" customHeight="1">
      <c r="A103" s="12"/>
      <c r="B103" s="202"/>
      <c r="C103" s="203"/>
      <c r="D103" s="204" t="s">
        <v>78</v>
      </c>
      <c r="E103" s="205" t="s">
        <v>466</v>
      </c>
      <c r="F103" s="205" t="s">
        <v>467</v>
      </c>
      <c r="G103" s="203"/>
      <c r="H103" s="203"/>
      <c r="I103" s="206"/>
      <c r="J103" s="207">
        <f>BK103</f>
        <v>0</v>
      </c>
      <c r="K103" s="203"/>
      <c r="L103" s="208"/>
      <c r="M103" s="209"/>
      <c r="N103" s="210"/>
      <c r="O103" s="210"/>
      <c r="P103" s="211">
        <f>P104+P200+P231+P267+P311+P341+P395+P420</f>
        <v>0</v>
      </c>
      <c r="Q103" s="210"/>
      <c r="R103" s="211">
        <f>R104+R200+R231+R267+R311+R341+R395+R420</f>
        <v>98.010769953452012</v>
      </c>
      <c r="S103" s="210"/>
      <c r="T103" s="212">
        <f>T104+T200+T231+T267+T311+T341+T395+T420</f>
        <v>66.154969999999992</v>
      </c>
      <c r="U103" s="12"/>
      <c r="V103" s="12"/>
      <c r="W103" s="12"/>
      <c r="X103" s="12"/>
      <c r="Y103" s="12"/>
      <c r="Z103" s="12"/>
      <c r="AA103" s="12"/>
      <c r="AB103" s="12"/>
      <c r="AC103" s="12"/>
      <c r="AD103" s="12"/>
      <c r="AE103" s="12"/>
      <c r="AR103" s="213" t="s">
        <v>86</v>
      </c>
      <c r="AT103" s="214" t="s">
        <v>78</v>
      </c>
      <c r="AU103" s="214" t="s">
        <v>79</v>
      </c>
      <c r="AY103" s="213" t="s">
        <v>305</v>
      </c>
      <c r="BK103" s="215">
        <f>BK104+BK200+BK231+BK267+BK311+BK341+BK395+BK420</f>
        <v>0</v>
      </c>
    </row>
    <row r="104" s="12" customFormat="1" ht="22.8" customHeight="1">
      <c r="A104" s="12"/>
      <c r="B104" s="202"/>
      <c r="C104" s="203"/>
      <c r="D104" s="204" t="s">
        <v>78</v>
      </c>
      <c r="E104" s="216" t="s">
        <v>86</v>
      </c>
      <c r="F104" s="216" t="s">
        <v>1910</v>
      </c>
      <c r="G104" s="203"/>
      <c r="H104" s="203"/>
      <c r="I104" s="206"/>
      <c r="J104" s="217">
        <f>BK104</f>
        <v>0</v>
      </c>
      <c r="K104" s="203"/>
      <c r="L104" s="208"/>
      <c r="M104" s="209"/>
      <c r="N104" s="210"/>
      <c r="O104" s="210"/>
      <c r="P104" s="211">
        <f>SUM(P105:P199)</f>
        <v>0</v>
      </c>
      <c r="Q104" s="210"/>
      <c r="R104" s="211">
        <f>SUM(R105:R199)</f>
        <v>59.510932561799997</v>
      </c>
      <c r="S104" s="210"/>
      <c r="T104" s="212">
        <f>SUM(T105:T199)</f>
        <v>0.7995000000000001</v>
      </c>
      <c r="U104" s="12"/>
      <c r="V104" s="12"/>
      <c r="W104" s="12"/>
      <c r="X104" s="12"/>
      <c r="Y104" s="12"/>
      <c r="Z104" s="12"/>
      <c r="AA104" s="12"/>
      <c r="AB104" s="12"/>
      <c r="AC104" s="12"/>
      <c r="AD104" s="12"/>
      <c r="AE104" s="12"/>
      <c r="AR104" s="213" t="s">
        <v>86</v>
      </c>
      <c r="AT104" s="214" t="s">
        <v>78</v>
      </c>
      <c r="AU104" s="214" t="s">
        <v>86</v>
      </c>
      <c r="AY104" s="213" t="s">
        <v>305</v>
      </c>
      <c r="BK104" s="215">
        <f>SUM(BK105:BK199)</f>
        <v>0</v>
      </c>
    </row>
    <row r="105" s="2" customFormat="1" ht="37.8" customHeight="1">
      <c r="A105" s="42"/>
      <c r="B105" s="43"/>
      <c r="C105" s="218" t="s">
        <v>86</v>
      </c>
      <c r="D105" s="218" t="s">
        <v>308</v>
      </c>
      <c r="E105" s="219" t="s">
        <v>4253</v>
      </c>
      <c r="F105" s="220" t="s">
        <v>4254</v>
      </c>
      <c r="G105" s="221" t="s">
        <v>338</v>
      </c>
      <c r="H105" s="222">
        <v>16</v>
      </c>
      <c r="I105" s="223"/>
      <c r="J105" s="224">
        <f>ROUND(I105*H105,2)</f>
        <v>0</v>
      </c>
      <c r="K105" s="220" t="s">
        <v>35</v>
      </c>
      <c r="L105" s="48"/>
      <c r="M105" s="225" t="s">
        <v>35</v>
      </c>
      <c r="N105" s="226" t="s">
        <v>52</v>
      </c>
      <c r="O105" s="89"/>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313</v>
      </c>
      <c r="AT105" s="229" t="s">
        <v>308</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6713</v>
      </c>
    </row>
    <row r="106" s="2" customFormat="1">
      <c r="A106" s="42"/>
      <c r="B106" s="43"/>
      <c r="C106" s="44"/>
      <c r="D106" s="231" t="s">
        <v>315</v>
      </c>
      <c r="E106" s="44"/>
      <c r="F106" s="232" t="s">
        <v>4256</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3276</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4070</v>
      </c>
      <c r="G108" s="239"/>
      <c r="H108" s="242">
        <v>8</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5" customFormat="1">
      <c r="A109" s="15"/>
      <c r="B109" s="275"/>
      <c r="C109" s="276"/>
      <c r="D109" s="231" t="s">
        <v>342</v>
      </c>
      <c r="E109" s="277" t="s">
        <v>35</v>
      </c>
      <c r="F109" s="278" t="s">
        <v>4084</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4070</v>
      </c>
      <c r="G110" s="239"/>
      <c r="H110" s="242">
        <v>8</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4" customFormat="1">
      <c r="A111" s="14"/>
      <c r="B111" s="249"/>
      <c r="C111" s="250"/>
      <c r="D111" s="231" t="s">
        <v>342</v>
      </c>
      <c r="E111" s="251" t="s">
        <v>35</v>
      </c>
      <c r="F111" s="252" t="s">
        <v>344</v>
      </c>
      <c r="G111" s="250"/>
      <c r="H111" s="253">
        <v>16</v>
      </c>
      <c r="I111" s="254"/>
      <c r="J111" s="250"/>
      <c r="K111" s="250"/>
      <c r="L111" s="255"/>
      <c r="M111" s="256"/>
      <c r="N111" s="257"/>
      <c r="O111" s="257"/>
      <c r="P111" s="257"/>
      <c r="Q111" s="257"/>
      <c r="R111" s="257"/>
      <c r="S111" s="257"/>
      <c r="T111" s="258"/>
      <c r="U111" s="14"/>
      <c r="V111" s="14"/>
      <c r="W111" s="14"/>
      <c r="X111" s="14"/>
      <c r="Y111" s="14"/>
      <c r="Z111" s="14"/>
      <c r="AA111" s="14"/>
      <c r="AB111" s="14"/>
      <c r="AC111" s="14"/>
      <c r="AD111" s="14"/>
      <c r="AE111" s="14"/>
      <c r="AT111" s="259" t="s">
        <v>342</v>
      </c>
      <c r="AU111" s="259" t="s">
        <v>88</v>
      </c>
      <c r="AV111" s="14" t="s">
        <v>313</v>
      </c>
      <c r="AW111" s="14" t="s">
        <v>41</v>
      </c>
      <c r="AX111" s="14" t="s">
        <v>86</v>
      </c>
      <c r="AY111" s="259" t="s">
        <v>305</v>
      </c>
    </row>
    <row r="112" s="2" customFormat="1" ht="24.15" customHeight="1">
      <c r="A112" s="42"/>
      <c r="B112" s="43"/>
      <c r="C112" s="218" t="s">
        <v>88</v>
      </c>
      <c r="D112" s="218" t="s">
        <v>308</v>
      </c>
      <c r="E112" s="219" t="s">
        <v>3278</v>
      </c>
      <c r="F112" s="220" t="s">
        <v>3279</v>
      </c>
      <c r="G112" s="221" t="s">
        <v>338</v>
      </c>
      <c r="H112" s="222">
        <v>16</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6714</v>
      </c>
    </row>
    <row r="113" s="2" customFormat="1">
      <c r="A113" s="42"/>
      <c r="B113" s="43"/>
      <c r="C113" s="44"/>
      <c r="D113" s="231" t="s">
        <v>315</v>
      </c>
      <c r="E113" s="44"/>
      <c r="F113" s="232" t="s">
        <v>3281</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3282</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ht="24.15" customHeight="1">
      <c r="A115" s="42"/>
      <c r="B115" s="43"/>
      <c r="C115" s="218" t="s">
        <v>96</v>
      </c>
      <c r="D115" s="218" t="s">
        <v>308</v>
      </c>
      <c r="E115" s="219" t="s">
        <v>6489</v>
      </c>
      <c r="F115" s="220" t="s">
        <v>6490</v>
      </c>
      <c r="G115" s="221" t="s">
        <v>338</v>
      </c>
      <c r="H115" s="222">
        <v>3.0750000000000002</v>
      </c>
      <c r="I115" s="223"/>
      <c r="J115" s="224">
        <f>ROUND(I115*H115,2)</f>
        <v>0</v>
      </c>
      <c r="K115" s="220" t="s">
        <v>325</v>
      </c>
      <c r="L115" s="48"/>
      <c r="M115" s="225" t="s">
        <v>35</v>
      </c>
      <c r="N115" s="226" t="s">
        <v>52</v>
      </c>
      <c r="O115" s="89"/>
      <c r="P115" s="227">
        <f>O115*H115</f>
        <v>0</v>
      </c>
      <c r="Q115" s="227">
        <v>0</v>
      </c>
      <c r="R115" s="227">
        <f>Q115*H115</f>
        <v>0</v>
      </c>
      <c r="S115" s="227">
        <v>0.26000000000000001</v>
      </c>
      <c r="T115" s="228">
        <f>S115*H115</f>
        <v>0.7995000000000001</v>
      </c>
      <c r="U115" s="42"/>
      <c r="V115" s="42"/>
      <c r="W115" s="42"/>
      <c r="X115" s="42"/>
      <c r="Y115" s="42"/>
      <c r="Z115" s="42"/>
      <c r="AA115" s="42"/>
      <c r="AB115" s="42"/>
      <c r="AC115" s="42"/>
      <c r="AD115" s="42"/>
      <c r="AE115" s="42"/>
      <c r="AR115" s="229" t="s">
        <v>313</v>
      </c>
      <c r="AT115" s="229" t="s">
        <v>308</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6715</v>
      </c>
    </row>
    <row r="116" s="2" customFormat="1">
      <c r="A116" s="42"/>
      <c r="B116" s="43"/>
      <c r="C116" s="44"/>
      <c r="D116" s="231" t="s">
        <v>315</v>
      </c>
      <c r="E116" s="44"/>
      <c r="F116" s="232" t="s">
        <v>6492</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2" customFormat="1">
      <c r="A117" s="42"/>
      <c r="B117" s="43"/>
      <c r="C117" s="44"/>
      <c r="D117" s="236" t="s">
        <v>328</v>
      </c>
      <c r="E117" s="44"/>
      <c r="F117" s="237" t="s">
        <v>6493</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328</v>
      </c>
      <c r="AU117" s="20" t="s">
        <v>88</v>
      </c>
    </row>
    <row r="118" s="15" customFormat="1">
      <c r="A118" s="15"/>
      <c r="B118" s="275"/>
      <c r="C118" s="276"/>
      <c r="D118" s="231" t="s">
        <v>342</v>
      </c>
      <c r="E118" s="277" t="s">
        <v>35</v>
      </c>
      <c r="F118" s="278" t="s">
        <v>6494</v>
      </c>
      <c r="G118" s="276"/>
      <c r="H118" s="277" t="s">
        <v>35</v>
      </c>
      <c r="I118" s="279"/>
      <c r="J118" s="276"/>
      <c r="K118" s="276"/>
      <c r="L118" s="280"/>
      <c r="M118" s="281"/>
      <c r="N118" s="282"/>
      <c r="O118" s="282"/>
      <c r="P118" s="282"/>
      <c r="Q118" s="282"/>
      <c r="R118" s="282"/>
      <c r="S118" s="282"/>
      <c r="T118" s="283"/>
      <c r="U118" s="15"/>
      <c r="V118" s="15"/>
      <c r="W118" s="15"/>
      <c r="X118" s="15"/>
      <c r="Y118" s="15"/>
      <c r="Z118" s="15"/>
      <c r="AA118" s="15"/>
      <c r="AB118" s="15"/>
      <c r="AC118" s="15"/>
      <c r="AD118" s="15"/>
      <c r="AE118" s="15"/>
      <c r="AT118" s="284" t="s">
        <v>342</v>
      </c>
      <c r="AU118" s="284" t="s">
        <v>88</v>
      </c>
      <c r="AV118" s="15" t="s">
        <v>86</v>
      </c>
      <c r="AW118" s="15" t="s">
        <v>41</v>
      </c>
      <c r="AX118" s="15" t="s">
        <v>79</v>
      </c>
      <c r="AY118" s="284" t="s">
        <v>305</v>
      </c>
    </row>
    <row r="119" s="13" customFormat="1">
      <c r="A119" s="13"/>
      <c r="B119" s="238"/>
      <c r="C119" s="239"/>
      <c r="D119" s="231" t="s">
        <v>342</v>
      </c>
      <c r="E119" s="240" t="s">
        <v>35</v>
      </c>
      <c r="F119" s="241" t="s">
        <v>6495</v>
      </c>
      <c r="G119" s="239"/>
      <c r="H119" s="242">
        <v>3.0750000000000002</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88</v>
      </c>
      <c r="AV119" s="13" t="s">
        <v>88</v>
      </c>
      <c r="AW119" s="13" t="s">
        <v>41</v>
      </c>
      <c r="AX119" s="13" t="s">
        <v>79</v>
      </c>
      <c r="AY119" s="248" t="s">
        <v>305</v>
      </c>
    </row>
    <row r="120" s="14" customFormat="1">
      <c r="A120" s="14"/>
      <c r="B120" s="249"/>
      <c r="C120" s="250"/>
      <c r="D120" s="231" t="s">
        <v>342</v>
      </c>
      <c r="E120" s="251" t="s">
        <v>35</v>
      </c>
      <c r="F120" s="252" t="s">
        <v>344</v>
      </c>
      <c r="G120" s="250"/>
      <c r="H120" s="253">
        <v>3.0750000000000002</v>
      </c>
      <c r="I120" s="254"/>
      <c r="J120" s="250"/>
      <c r="K120" s="250"/>
      <c r="L120" s="255"/>
      <c r="M120" s="256"/>
      <c r="N120" s="257"/>
      <c r="O120" s="257"/>
      <c r="P120" s="257"/>
      <c r="Q120" s="257"/>
      <c r="R120" s="257"/>
      <c r="S120" s="257"/>
      <c r="T120" s="258"/>
      <c r="U120" s="14"/>
      <c r="V120" s="14"/>
      <c r="W120" s="14"/>
      <c r="X120" s="14"/>
      <c r="Y120" s="14"/>
      <c r="Z120" s="14"/>
      <c r="AA120" s="14"/>
      <c r="AB120" s="14"/>
      <c r="AC120" s="14"/>
      <c r="AD120" s="14"/>
      <c r="AE120" s="14"/>
      <c r="AT120" s="259" t="s">
        <v>342</v>
      </c>
      <c r="AU120" s="259" t="s">
        <v>88</v>
      </c>
      <c r="AV120" s="14" t="s">
        <v>313</v>
      </c>
      <c r="AW120" s="14" t="s">
        <v>41</v>
      </c>
      <c r="AX120" s="14" t="s">
        <v>86</v>
      </c>
      <c r="AY120" s="259" t="s">
        <v>305</v>
      </c>
    </row>
    <row r="121" s="2" customFormat="1" ht="16.5" customHeight="1">
      <c r="A121" s="42"/>
      <c r="B121" s="43"/>
      <c r="C121" s="218" t="s">
        <v>313</v>
      </c>
      <c r="D121" s="218" t="s">
        <v>308</v>
      </c>
      <c r="E121" s="219" t="s">
        <v>3283</v>
      </c>
      <c r="F121" s="220" t="s">
        <v>3284</v>
      </c>
      <c r="G121" s="221" t="s">
        <v>311</v>
      </c>
      <c r="H121" s="222">
        <v>11</v>
      </c>
      <c r="I121" s="223"/>
      <c r="J121" s="224">
        <f>ROUND(I121*H121,2)</f>
        <v>0</v>
      </c>
      <c r="K121" s="220" t="s">
        <v>325</v>
      </c>
      <c r="L121" s="48"/>
      <c r="M121" s="225" t="s">
        <v>35</v>
      </c>
      <c r="N121" s="226" t="s">
        <v>52</v>
      </c>
      <c r="O121" s="89"/>
      <c r="P121" s="227">
        <f>O121*H121</f>
        <v>0</v>
      </c>
      <c r="Q121" s="227">
        <v>0.0100433238</v>
      </c>
      <c r="R121" s="227">
        <f>Q121*H121</f>
        <v>0.1104765618</v>
      </c>
      <c r="S121" s="227">
        <v>0</v>
      </c>
      <c r="T121" s="228">
        <f>S121*H121</f>
        <v>0</v>
      </c>
      <c r="U121" s="42"/>
      <c r="V121" s="42"/>
      <c r="W121" s="42"/>
      <c r="X121" s="42"/>
      <c r="Y121" s="42"/>
      <c r="Z121" s="42"/>
      <c r="AA121" s="42"/>
      <c r="AB121" s="42"/>
      <c r="AC121" s="42"/>
      <c r="AD121" s="42"/>
      <c r="AE121" s="42"/>
      <c r="AR121" s="229" t="s">
        <v>313</v>
      </c>
      <c r="AT121" s="229" t="s">
        <v>308</v>
      </c>
      <c r="AU121" s="229" t="s">
        <v>88</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6716</v>
      </c>
    </row>
    <row r="122" s="2" customFormat="1">
      <c r="A122" s="42"/>
      <c r="B122" s="43"/>
      <c r="C122" s="44"/>
      <c r="D122" s="231" t="s">
        <v>315</v>
      </c>
      <c r="E122" s="44"/>
      <c r="F122" s="232" t="s">
        <v>3286</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88</v>
      </c>
    </row>
    <row r="123" s="2" customFormat="1">
      <c r="A123" s="42"/>
      <c r="B123" s="43"/>
      <c r="C123" s="44"/>
      <c r="D123" s="236" t="s">
        <v>328</v>
      </c>
      <c r="E123" s="44"/>
      <c r="F123" s="237" t="s">
        <v>3287</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88</v>
      </c>
    </row>
    <row r="124" s="15" customFormat="1">
      <c r="A124" s="15"/>
      <c r="B124" s="275"/>
      <c r="C124" s="276"/>
      <c r="D124" s="231" t="s">
        <v>342</v>
      </c>
      <c r="E124" s="277" t="s">
        <v>35</v>
      </c>
      <c r="F124" s="278" t="s">
        <v>6497</v>
      </c>
      <c r="G124" s="276"/>
      <c r="H124" s="277" t="s">
        <v>35</v>
      </c>
      <c r="I124" s="279"/>
      <c r="J124" s="276"/>
      <c r="K124" s="276"/>
      <c r="L124" s="280"/>
      <c r="M124" s="281"/>
      <c r="N124" s="282"/>
      <c r="O124" s="282"/>
      <c r="P124" s="282"/>
      <c r="Q124" s="282"/>
      <c r="R124" s="282"/>
      <c r="S124" s="282"/>
      <c r="T124" s="283"/>
      <c r="U124" s="15"/>
      <c r="V124" s="15"/>
      <c r="W124" s="15"/>
      <c r="X124" s="15"/>
      <c r="Y124" s="15"/>
      <c r="Z124" s="15"/>
      <c r="AA124" s="15"/>
      <c r="AB124" s="15"/>
      <c r="AC124" s="15"/>
      <c r="AD124" s="15"/>
      <c r="AE124" s="15"/>
      <c r="AT124" s="284" t="s">
        <v>342</v>
      </c>
      <c r="AU124" s="284" t="s">
        <v>88</v>
      </c>
      <c r="AV124" s="15" t="s">
        <v>86</v>
      </c>
      <c r="AW124" s="15" t="s">
        <v>41</v>
      </c>
      <c r="AX124" s="15" t="s">
        <v>79</v>
      </c>
      <c r="AY124" s="284" t="s">
        <v>305</v>
      </c>
    </row>
    <row r="125" s="13" customFormat="1">
      <c r="A125" s="13"/>
      <c r="B125" s="238"/>
      <c r="C125" s="239"/>
      <c r="D125" s="231" t="s">
        <v>342</v>
      </c>
      <c r="E125" s="240" t="s">
        <v>35</v>
      </c>
      <c r="F125" s="241" t="s">
        <v>377</v>
      </c>
      <c r="G125" s="239"/>
      <c r="H125" s="242">
        <v>11</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11</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18" t="s">
        <v>335</v>
      </c>
      <c r="D127" s="218" t="s">
        <v>308</v>
      </c>
      <c r="E127" s="219" t="s">
        <v>4265</v>
      </c>
      <c r="F127" s="220" t="s">
        <v>4266</v>
      </c>
      <c r="G127" s="221" t="s">
        <v>338</v>
      </c>
      <c r="H127" s="222">
        <v>15.199999999999999</v>
      </c>
      <c r="I127" s="223"/>
      <c r="J127" s="224">
        <f>ROUND(I127*H127,2)</f>
        <v>0</v>
      </c>
      <c r="K127" s="220" t="s">
        <v>325</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6717</v>
      </c>
    </row>
    <row r="128" s="2" customFormat="1">
      <c r="A128" s="42"/>
      <c r="B128" s="43"/>
      <c r="C128" s="44"/>
      <c r="D128" s="231" t="s">
        <v>315</v>
      </c>
      <c r="E128" s="44"/>
      <c r="F128" s="232" t="s">
        <v>4268</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c r="A129" s="42"/>
      <c r="B129" s="43"/>
      <c r="C129" s="44"/>
      <c r="D129" s="236" t="s">
        <v>328</v>
      </c>
      <c r="E129" s="44"/>
      <c r="F129" s="237" t="s">
        <v>4269</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328</v>
      </c>
      <c r="AU129" s="20" t="s">
        <v>88</v>
      </c>
    </row>
    <row r="130" s="15" customFormat="1">
      <c r="A130" s="15"/>
      <c r="B130" s="275"/>
      <c r="C130" s="276"/>
      <c r="D130" s="231" t="s">
        <v>342</v>
      </c>
      <c r="E130" s="277" t="s">
        <v>35</v>
      </c>
      <c r="F130" s="278" t="s">
        <v>6499</v>
      </c>
      <c r="G130" s="276"/>
      <c r="H130" s="277" t="s">
        <v>35</v>
      </c>
      <c r="I130" s="279"/>
      <c r="J130" s="276"/>
      <c r="K130" s="276"/>
      <c r="L130" s="280"/>
      <c r="M130" s="281"/>
      <c r="N130" s="282"/>
      <c r="O130" s="282"/>
      <c r="P130" s="282"/>
      <c r="Q130" s="282"/>
      <c r="R130" s="282"/>
      <c r="S130" s="282"/>
      <c r="T130" s="283"/>
      <c r="U130" s="15"/>
      <c r="V130" s="15"/>
      <c r="W130" s="15"/>
      <c r="X130" s="15"/>
      <c r="Y130" s="15"/>
      <c r="Z130" s="15"/>
      <c r="AA130" s="15"/>
      <c r="AB130" s="15"/>
      <c r="AC130" s="15"/>
      <c r="AD130" s="15"/>
      <c r="AE130" s="15"/>
      <c r="AT130" s="284" t="s">
        <v>342</v>
      </c>
      <c r="AU130" s="284" t="s">
        <v>88</v>
      </c>
      <c r="AV130" s="15" t="s">
        <v>86</v>
      </c>
      <c r="AW130" s="15" t="s">
        <v>41</v>
      </c>
      <c r="AX130" s="15" t="s">
        <v>79</v>
      </c>
      <c r="AY130" s="284" t="s">
        <v>305</v>
      </c>
    </row>
    <row r="131" s="13" customFormat="1">
      <c r="A131" s="13"/>
      <c r="B131" s="238"/>
      <c r="C131" s="239"/>
      <c r="D131" s="231" t="s">
        <v>342</v>
      </c>
      <c r="E131" s="240" t="s">
        <v>35</v>
      </c>
      <c r="F131" s="241" t="s">
        <v>4086</v>
      </c>
      <c r="G131" s="239"/>
      <c r="H131" s="242">
        <v>6</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342</v>
      </c>
      <c r="AU131" s="248" t="s">
        <v>88</v>
      </c>
      <c r="AV131" s="13" t="s">
        <v>88</v>
      </c>
      <c r="AW131" s="13" t="s">
        <v>41</v>
      </c>
      <c r="AX131" s="13" t="s">
        <v>79</v>
      </c>
      <c r="AY131" s="248" t="s">
        <v>305</v>
      </c>
    </row>
    <row r="132" s="15" customFormat="1">
      <c r="A132" s="15"/>
      <c r="B132" s="275"/>
      <c r="C132" s="276"/>
      <c r="D132" s="231" t="s">
        <v>342</v>
      </c>
      <c r="E132" s="277" t="s">
        <v>35</v>
      </c>
      <c r="F132" s="278" t="s">
        <v>6500</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6718</v>
      </c>
      <c r="G133" s="239"/>
      <c r="H133" s="242">
        <v>9.1999999999999993</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15.199999999999999</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37.8" customHeight="1">
      <c r="A135" s="42"/>
      <c r="B135" s="43"/>
      <c r="C135" s="218" t="s">
        <v>345</v>
      </c>
      <c r="D135" s="218" t="s">
        <v>308</v>
      </c>
      <c r="E135" s="219" t="s">
        <v>6501</v>
      </c>
      <c r="F135" s="220" t="s">
        <v>6502</v>
      </c>
      <c r="G135" s="221" t="s">
        <v>725</v>
      </c>
      <c r="H135" s="222">
        <v>34.771999999999998</v>
      </c>
      <c r="I135" s="223"/>
      <c r="J135" s="224">
        <f>ROUND(I135*H135,2)</f>
        <v>0</v>
      </c>
      <c r="K135" s="220" t="s">
        <v>325</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6719</v>
      </c>
    </row>
    <row r="136" s="2" customFormat="1">
      <c r="A136" s="42"/>
      <c r="B136" s="43"/>
      <c r="C136" s="44"/>
      <c r="D136" s="231" t="s">
        <v>315</v>
      </c>
      <c r="E136" s="44"/>
      <c r="F136" s="232" t="s">
        <v>6504</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c r="A137" s="42"/>
      <c r="B137" s="43"/>
      <c r="C137" s="44"/>
      <c r="D137" s="236" t="s">
        <v>328</v>
      </c>
      <c r="E137" s="44"/>
      <c r="F137" s="237" t="s">
        <v>6505</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328</v>
      </c>
      <c r="AU137" s="20" t="s">
        <v>88</v>
      </c>
    </row>
    <row r="138" s="2" customFormat="1" ht="37.8" customHeight="1">
      <c r="A138" s="42"/>
      <c r="B138" s="43"/>
      <c r="C138" s="218" t="s">
        <v>352</v>
      </c>
      <c r="D138" s="218" t="s">
        <v>308</v>
      </c>
      <c r="E138" s="219" t="s">
        <v>6517</v>
      </c>
      <c r="F138" s="220" t="s">
        <v>4543</v>
      </c>
      <c r="G138" s="221" t="s">
        <v>725</v>
      </c>
      <c r="H138" s="222">
        <v>34.771999999999998</v>
      </c>
      <c r="I138" s="223"/>
      <c r="J138" s="224">
        <f>ROUND(I138*H138,2)</f>
        <v>0</v>
      </c>
      <c r="K138" s="220" t="s">
        <v>325</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88</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6720</v>
      </c>
    </row>
    <row r="139" s="2" customFormat="1">
      <c r="A139" s="42"/>
      <c r="B139" s="43"/>
      <c r="C139" s="44"/>
      <c r="D139" s="231" t="s">
        <v>315</v>
      </c>
      <c r="E139" s="44"/>
      <c r="F139" s="232" t="s">
        <v>4545</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88</v>
      </c>
    </row>
    <row r="140" s="2" customFormat="1">
      <c r="A140" s="42"/>
      <c r="B140" s="43"/>
      <c r="C140" s="44"/>
      <c r="D140" s="236" t="s">
        <v>328</v>
      </c>
      <c r="E140" s="44"/>
      <c r="F140" s="237" t="s">
        <v>6519</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328</v>
      </c>
      <c r="AU140" s="20" t="s">
        <v>88</v>
      </c>
    </row>
    <row r="141" s="2" customFormat="1" ht="37.8" customHeight="1">
      <c r="A141" s="42"/>
      <c r="B141" s="43"/>
      <c r="C141" s="218" t="s">
        <v>357</v>
      </c>
      <c r="D141" s="218" t="s">
        <v>308</v>
      </c>
      <c r="E141" s="219" t="s">
        <v>3335</v>
      </c>
      <c r="F141" s="220" t="s">
        <v>3336</v>
      </c>
      <c r="G141" s="221" t="s">
        <v>725</v>
      </c>
      <c r="H141" s="222">
        <v>34.771999999999998</v>
      </c>
      <c r="I141" s="223"/>
      <c r="J141" s="224">
        <f>ROUND(I141*H141,2)</f>
        <v>0</v>
      </c>
      <c r="K141" s="220" t="s">
        <v>325</v>
      </c>
      <c r="L141" s="48"/>
      <c r="M141" s="225" t="s">
        <v>35</v>
      </c>
      <c r="N141" s="226" t="s">
        <v>52</v>
      </c>
      <c r="O141" s="89"/>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313</v>
      </c>
      <c r="AT141" s="229" t="s">
        <v>308</v>
      </c>
      <c r="AU141" s="229" t="s">
        <v>88</v>
      </c>
      <c r="AY141" s="20" t="s">
        <v>305</v>
      </c>
      <c r="BE141" s="230">
        <f>IF(N141="základní",J141,0)</f>
        <v>0</v>
      </c>
      <c r="BF141" s="230">
        <f>IF(N141="snížená",J141,0)</f>
        <v>0</v>
      </c>
      <c r="BG141" s="230">
        <f>IF(N141="zákl. přenesená",J141,0)</f>
        <v>0</v>
      </c>
      <c r="BH141" s="230">
        <f>IF(N141="sníž. přenesená",J141,0)</f>
        <v>0</v>
      </c>
      <c r="BI141" s="230">
        <f>IF(N141="nulová",J141,0)</f>
        <v>0</v>
      </c>
      <c r="BJ141" s="20" t="s">
        <v>313</v>
      </c>
      <c r="BK141" s="230">
        <f>ROUND(I141*H141,2)</f>
        <v>0</v>
      </c>
      <c r="BL141" s="20" t="s">
        <v>313</v>
      </c>
      <c r="BM141" s="229" t="s">
        <v>6721</v>
      </c>
    </row>
    <row r="142" s="2" customFormat="1">
      <c r="A142" s="42"/>
      <c r="B142" s="43"/>
      <c r="C142" s="44"/>
      <c r="D142" s="231" t="s">
        <v>315</v>
      </c>
      <c r="E142" s="44"/>
      <c r="F142" s="232" t="s">
        <v>3338</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315</v>
      </c>
      <c r="AU142" s="20" t="s">
        <v>88</v>
      </c>
    </row>
    <row r="143" s="2" customFormat="1">
      <c r="A143" s="42"/>
      <c r="B143" s="43"/>
      <c r="C143" s="44"/>
      <c r="D143" s="236" t="s">
        <v>328</v>
      </c>
      <c r="E143" s="44"/>
      <c r="F143" s="237" t="s">
        <v>3339</v>
      </c>
      <c r="G143" s="44"/>
      <c r="H143" s="44"/>
      <c r="I143" s="233"/>
      <c r="J143" s="44"/>
      <c r="K143" s="44"/>
      <c r="L143" s="48"/>
      <c r="M143" s="234"/>
      <c r="N143" s="235"/>
      <c r="O143" s="89"/>
      <c r="P143" s="89"/>
      <c r="Q143" s="89"/>
      <c r="R143" s="89"/>
      <c r="S143" s="89"/>
      <c r="T143" s="90"/>
      <c r="U143" s="42"/>
      <c r="V143" s="42"/>
      <c r="W143" s="42"/>
      <c r="X143" s="42"/>
      <c r="Y143" s="42"/>
      <c r="Z143" s="42"/>
      <c r="AA143" s="42"/>
      <c r="AB143" s="42"/>
      <c r="AC143" s="42"/>
      <c r="AD143" s="42"/>
      <c r="AE143" s="42"/>
      <c r="AT143" s="20" t="s">
        <v>328</v>
      </c>
      <c r="AU143" s="20" t="s">
        <v>88</v>
      </c>
    </row>
    <row r="144" s="13" customFormat="1">
      <c r="A144" s="13"/>
      <c r="B144" s="238"/>
      <c r="C144" s="239"/>
      <c r="D144" s="231" t="s">
        <v>342</v>
      </c>
      <c r="E144" s="240" t="s">
        <v>35</v>
      </c>
      <c r="F144" s="241" t="s">
        <v>6722</v>
      </c>
      <c r="G144" s="239"/>
      <c r="H144" s="242">
        <v>34.771999999999998</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4" customFormat="1">
      <c r="A145" s="14"/>
      <c r="B145" s="249"/>
      <c r="C145" s="250"/>
      <c r="D145" s="231" t="s">
        <v>342</v>
      </c>
      <c r="E145" s="251" t="s">
        <v>35</v>
      </c>
      <c r="F145" s="252" t="s">
        <v>344</v>
      </c>
      <c r="G145" s="250"/>
      <c r="H145" s="253">
        <v>34.771999999999998</v>
      </c>
      <c r="I145" s="254"/>
      <c r="J145" s="250"/>
      <c r="K145" s="250"/>
      <c r="L145" s="255"/>
      <c r="M145" s="256"/>
      <c r="N145" s="257"/>
      <c r="O145" s="257"/>
      <c r="P145" s="257"/>
      <c r="Q145" s="257"/>
      <c r="R145" s="257"/>
      <c r="S145" s="257"/>
      <c r="T145" s="258"/>
      <c r="U145" s="14"/>
      <c r="V145" s="14"/>
      <c r="W145" s="14"/>
      <c r="X145" s="14"/>
      <c r="Y145" s="14"/>
      <c r="Z145" s="14"/>
      <c r="AA145" s="14"/>
      <c r="AB145" s="14"/>
      <c r="AC145" s="14"/>
      <c r="AD145" s="14"/>
      <c r="AE145" s="14"/>
      <c r="AT145" s="259" t="s">
        <v>342</v>
      </c>
      <c r="AU145" s="259" t="s">
        <v>88</v>
      </c>
      <c r="AV145" s="14" t="s">
        <v>313</v>
      </c>
      <c r="AW145" s="14" t="s">
        <v>41</v>
      </c>
      <c r="AX145" s="14" t="s">
        <v>86</v>
      </c>
      <c r="AY145" s="259" t="s">
        <v>305</v>
      </c>
    </row>
    <row r="146" s="2" customFormat="1" ht="37.8" customHeight="1">
      <c r="A146" s="42"/>
      <c r="B146" s="43"/>
      <c r="C146" s="218" t="s">
        <v>364</v>
      </c>
      <c r="D146" s="218" t="s">
        <v>308</v>
      </c>
      <c r="E146" s="219" t="s">
        <v>3345</v>
      </c>
      <c r="F146" s="220" t="s">
        <v>3346</v>
      </c>
      <c r="G146" s="221" t="s">
        <v>725</v>
      </c>
      <c r="H146" s="222">
        <v>243.404</v>
      </c>
      <c r="I146" s="223"/>
      <c r="J146" s="224">
        <f>ROUND(I146*H146,2)</f>
        <v>0</v>
      </c>
      <c r="K146" s="220" t="s">
        <v>325</v>
      </c>
      <c r="L146" s="48"/>
      <c r="M146" s="225" t="s">
        <v>35</v>
      </c>
      <c r="N146" s="226" t="s">
        <v>52</v>
      </c>
      <c r="O146" s="89"/>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313</v>
      </c>
      <c r="AT146" s="229" t="s">
        <v>308</v>
      </c>
      <c r="AU146" s="229" t="s">
        <v>88</v>
      </c>
      <c r="AY146" s="20" t="s">
        <v>305</v>
      </c>
      <c r="BE146" s="230">
        <f>IF(N146="základní",J146,0)</f>
        <v>0</v>
      </c>
      <c r="BF146" s="230">
        <f>IF(N146="snížená",J146,0)</f>
        <v>0</v>
      </c>
      <c r="BG146" s="230">
        <f>IF(N146="zákl. přenesená",J146,0)</f>
        <v>0</v>
      </c>
      <c r="BH146" s="230">
        <f>IF(N146="sníž. přenesená",J146,0)</f>
        <v>0</v>
      </c>
      <c r="BI146" s="230">
        <f>IF(N146="nulová",J146,0)</f>
        <v>0</v>
      </c>
      <c r="BJ146" s="20" t="s">
        <v>313</v>
      </c>
      <c r="BK146" s="230">
        <f>ROUND(I146*H146,2)</f>
        <v>0</v>
      </c>
      <c r="BL146" s="20" t="s">
        <v>313</v>
      </c>
      <c r="BM146" s="229" t="s">
        <v>6723</v>
      </c>
    </row>
    <row r="147" s="2" customFormat="1">
      <c r="A147" s="42"/>
      <c r="B147" s="43"/>
      <c r="C147" s="44"/>
      <c r="D147" s="231" t="s">
        <v>315</v>
      </c>
      <c r="E147" s="44"/>
      <c r="F147" s="232" t="s">
        <v>3348</v>
      </c>
      <c r="G147" s="44"/>
      <c r="H147" s="44"/>
      <c r="I147" s="233"/>
      <c r="J147" s="44"/>
      <c r="K147" s="44"/>
      <c r="L147" s="48"/>
      <c r="M147" s="234"/>
      <c r="N147" s="235"/>
      <c r="O147" s="89"/>
      <c r="P147" s="89"/>
      <c r="Q147" s="89"/>
      <c r="R147" s="89"/>
      <c r="S147" s="89"/>
      <c r="T147" s="90"/>
      <c r="U147" s="42"/>
      <c r="V147" s="42"/>
      <c r="W147" s="42"/>
      <c r="X147" s="42"/>
      <c r="Y147" s="42"/>
      <c r="Z147" s="42"/>
      <c r="AA147" s="42"/>
      <c r="AB147" s="42"/>
      <c r="AC147" s="42"/>
      <c r="AD147" s="42"/>
      <c r="AE147" s="42"/>
      <c r="AT147" s="20" t="s">
        <v>315</v>
      </c>
      <c r="AU147" s="20" t="s">
        <v>88</v>
      </c>
    </row>
    <row r="148" s="2" customFormat="1">
      <c r="A148" s="42"/>
      <c r="B148" s="43"/>
      <c r="C148" s="44"/>
      <c r="D148" s="236" t="s">
        <v>328</v>
      </c>
      <c r="E148" s="44"/>
      <c r="F148" s="237" t="s">
        <v>3349</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328</v>
      </c>
      <c r="AU148" s="20" t="s">
        <v>88</v>
      </c>
    </row>
    <row r="149" s="2" customFormat="1">
      <c r="A149" s="42"/>
      <c r="B149" s="43"/>
      <c r="C149" s="44"/>
      <c r="D149" s="231" t="s">
        <v>472</v>
      </c>
      <c r="E149" s="44"/>
      <c r="F149" s="274" t="s">
        <v>3805</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472</v>
      </c>
      <c r="AU149" s="20" t="s">
        <v>88</v>
      </c>
    </row>
    <row r="150" s="13" customFormat="1">
      <c r="A150" s="13"/>
      <c r="B150" s="238"/>
      <c r="C150" s="239"/>
      <c r="D150" s="231" t="s">
        <v>342</v>
      </c>
      <c r="E150" s="240" t="s">
        <v>35</v>
      </c>
      <c r="F150" s="241" t="s">
        <v>6724</v>
      </c>
      <c r="G150" s="239"/>
      <c r="H150" s="242">
        <v>243.404</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4" customFormat="1">
      <c r="A151" s="14"/>
      <c r="B151" s="249"/>
      <c r="C151" s="250"/>
      <c r="D151" s="231" t="s">
        <v>342</v>
      </c>
      <c r="E151" s="251" t="s">
        <v>35</v>
      </c>
      <c r="F151" s="252" t="s">
        <v>344</v>
      </c>
      <c r="G151" s="250"/>
      <c r="H151" s="253">
        <v>243.404</v>
      </c>
      <c r="I151" s="254"/>
      <c r="J151" s="250"/>
      <c r="K151" s="250"/>
      <c r="L151" s="255"/>
      <c r="M151" s="256"/>
      <c r="N151" s="257"/>
      <c r="O151" s="257"/>
      <c r="P151" s="257"/>
      <c r="Q151" s="257"/>
      <c r="R151" s="257"/>
      <c r="S151" s="257"/>
      <c r="T151" s="258"/>
      <c r="U151" s="14"/>
      <c r="V151" s="14"/>
      <c r="W151" s="14"/>
      <c r="X151" s="14"/>
      <c r="Y151" s="14"/>
      <c r="Z151" s="14"/>
      <c r="AA151" s="14"/>
      <c r="AB151" s="14"/>
      <c r="AC151" s="14"/>
      <c r="AD151" s="14"/>
      <c r="AE151" s="14"/>
      <c r="AT151" s="259" t="s">
        <v>342</v>
      </c>
      <c r="AU151" s="259" t="s">
        <v>88</v>
      </c>
      <c r="AV151" s="14" t="s">
        <v>313</v>
      </c>
      <c r="AW151" s="14" t="s">
        <v>41</v>
      </c>
      <c r="AX151" s="14" t="s">
        <v>86</v>
      </c>
      <c r="AY151" s="259" t="s">
        <v>305</v>
      </c>
    </row>
    <row r="152" s="2" customFormat="1" ht="24.15" customHeight="1">
      <c r="A152" s="42"/>
      <c r="B152" s="43"/>
      <c r="C152" s="218" t="s">
        <v>370</v>
      </c>
      <c r="D152" s="218" t="s">
        <v>308</v>
      </c>
      <c r="E152" s="219" t="s">
        <v>3352</v>
      </c>
      <c r="F152" s="220" t="s">
        <v>3353</v>
      </c>
      <c r="G152" s="221" t="s">
        <v>725</v>
      </c>
      <c r="H152" s="222">
        <v>1</v>
      </c>
      <c r="I152" s="223"/>
      <c r="J152" s="224">
        <f>ROUND(I152*H152,2)</f>
        <v>0</v>
      </c>
      <c r="K152" s="220" t="s">
        <v>325</v>
      </c>
      <c r="L152" s="48"/>
      <c r="M152" s="225" t="s">
        <v>35</v>
      </c>
      <c r="N152" s="226" t="s">
        <v>52</v>
      </c>
      <c r="O152" s="89"/>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313</v>
      </c>
      <c r="AT152" s="229" t="s">
        <v>308</v>
      </c>
      <c r="AU152" s="229" t="s">
        <v>88</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313</v>
      </c>
      <c r="BM152" s="229" t="s">
        <v>6725</v>
      </c>
    </row>
    <row r="153" s="2" customFormat="1">
      <c r="A153" s="42"/>
      <c r="B153" s="43"/>
      <c r="C153" s="44"/>
      <c r="D153" s="231" t="s">
        <v>315</v>
      </c>
      <c r="E153" s="44"/>
      <c r="F153" s="232" t="s">
        <v>3355</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88</v>
      </c>
    </row>
    <row r="154" s="2" customFormat="1">
      <c r="A154" s="42"/>
      <c r="B154" s="43"/>
      <c r="C154" s="44"/>
      <c r="D154" s="236" t="s">
        <v>328</v>
      </c>
      <c r="E154" s="44"/>
      <c r="F154" s="237" t="s">
        <v>3356</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328</v>
      </c>
      <c r="AU154" s="20" t="s">
        <v>88</v>
      </c>
    </row>
    <row r="155" s="15" customFormat="1">
      <c r="A155" s="15"/>
      <c r="B155" s="275"/>
      <c r="C155" s="276"/>
      <c r="D155" s="231" t="s">
        <v>342</v>
      </c>
      <c r="E155" s="277" t="s">
        <v>35</v>
      </c>
      <c r="F155" s="278" t="s">
        <v>6497</v>
      </c>
      <c r="G155" s="276"/>
      <c r="H155" s="277" t="s">
        <v>35</v>
      </c>
      <c r="I155" s="279"/>
      <c r="J155" s="276"/>
      <c r="K155" s="276"/>
      <c r="L155" s="280"/>
      <c r="M155" s="281"/>
      <c r="N155" s="282"/>
      <c r="O155" s="282"/>
      <c r="P155" s="282"/>
      <c r="Q155" s="282"/>
      <c r="R155" s="282"/>
      <c r="S155" s="282"/>
      <c r="T155" s="283"/>
      <c r="U155" s="15"/>
      <c r="V155" s="15"/>
      <c r="W155" s="15"/>
      <c r="X155" s="15"/>
      <c r="Y155" s="15"/>
      <c r="Z155" s="15"/>
      <c r="AA155" s="15"/>
      <c r="AB155" s="15"/>
      <c r="AC155" s="15"/>
      <c r="AD155" s="15"/>
      <c r="AE155" s="15"/>
      <c r="AT155" s="284" t="s">
        <v>342</v>
      </c>
      <c r="AU155" s="284" t="s">
        <v>88</v>
      </c>
      <c r="AV155" s="15" t="s">
        <v>86</v>
      </c>
      <c r="AW155" s="15" t="s">
        <v>41</v>
      </c>
      <c r="AX155" s="15" t="s">
        <v>79</v>
      </c>
      <c r="AY155" s="284" t="s">
        <v>305</v>
      </c>
    </row>
    <row r="156" s="13" customFormat="1">
      <c r="A156" s="13"/>
      <c r="B156" s="238"/>
      <c r="C156" s="239"/>
      <c r="D156" s="231" t="s">
        <v>342</v>
      </c>
      <c r="E156" s="240" t="s">
        <v>35</v>
      </c>
      <c r="F156" s="241" t="s">
        <v>86</v>
      </c>
      <c r="G156" s="239"/>
      <c r="H156" s="242">
        <v>1</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342</v>
      </c>
      <c r="AU156" s="248" t="s">
        <v>88</v>
      </c>
      <c r="AV156" s="13" t="s">
        <v>88</v>
      </c>
      <c r="AW156" s="13" t="s">
        <v>41</v>
      </c>
      <c r="AX156" s="13" t="s">
        <v>79</v>
      </c>
      <c r="AY156" s="248" t="s">
        <v>305</v>
      </c>
    </row>
    <row r="157" s="14" customFormat="1">
      <c r="A157" s="14"/>
      <c r="B157" s="249"/>
      <c r="C157" s="250"/>
      <c r="D157" s="231" t="s">
        <v>342</v>
      </c>
      <c r="E157" s="251" t="s">
        <v>35</v>
      </c>
      <c r="F157" s="252" t="s">
        <v>344</v>
      </c>
      <c r="G157" s="250"/>
      <c r="H157" s="253">
        <v>1</v>
      </c>
      <c r="I157" s="254"/>
      <c r="J157" s="250"/>
      <c r="K157" s="250"/>
      <c r="L157" s="255"/>
      <c r="M157" s="256"/>
      <c r="N157" s="257"/>
      <c r="O157" s="257"/>
      <c r="P157" s="257"/>
      <c r="Q157" s="257"/>
      <c r="R157" s="257"/>
      <c r="S157" s="257"/>
      <c r="T157" s="258"/>
      <c r="U157" s="14"/>
      <c r="V157" s="14"/>
      <c r="W157" s="14"/>
      <c r="X157" s="14"/>
      <c r="Y157" s="14"/>
      <c r="Z157" s="14"/>
      <c r="AA157" s="14"/>
      <c r="AB157" s="14"/>
      <c r="AC157" s="14"/>
      <c r="AD157" s="14"/>
      <c r="AE157" s="14"/>
      <c r="AT157" s="259" t="s">
        <v>342</v>
      </c>
      <c r="AU157" s="259" t="s">
        <v>88</v>
      </c>
      <c r="AV157" s="14" t="s">
        <v>313</v>
      </c>
      <c r="AW157" s="14" t="s">
        <v>41</v>
      </c>
      <c r="AX157" s="14" t="s">
        <v>86</v>
      </c>
      <c r="AY157" s="259" t="s">
        <v>305</v>
      </c>
    </row>
    <row r="158" s="2" customFormat="1" ht="33" customHeight="1">
      <c r="A158" s="42"/>
      <c r="B158" s="43"/>
      <c r="C158" s="218" t="s">
        <v>377</v>
      </c>
      <c r="D158" s="218" t="s">
        <v>308</v>
      </c>
      <c r="E158" s="219" t="s">
        <v>3364</v>
      </c>
      <c r="F158" s="220" t="s">
        <v>3365</v>
      </c>
      <c r="G158" s="221" t="s">
        <v>493</v>
      </c>
      <c r="H158" s="222">
        <v>69.543999999999997</v>
      </c>
      <c r="I158" s="223"/>
      <c r="J158" s="224">
        <f>ROUND(I158*H158,2)</f>
        <v>0</v>
      </c>
      <c r="K158" s="220" t="s">
        <v>325</v>
      </c>
      <c r="L158" s="48"/>
      <c r="M158" s="225" t="s">
        <v>35</v>
      </c>
      <c r="N158" s="226" t="s">
        <v>52</v>
      </c>
      <c r="O158" s="89"/>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313</v>
      </c>
      <c r="AT158" s="229" t="s">
        <v>308</v>
      </c>
      <c r="AU158" s="229" t="s">
        <v>88</v>
      </c>
      <c r="AY158" s="20" t="s">
        <v>305</v>
      </c>
      <c r="BE158" s="230">
        <f>IF(N158="základní",J158,0)</f>
        <v>0</v>
      </c>
      <c r="BF158" s="230">
        <f>IF(N158="snížená",J158,0)</f>
        <v>0</v>
      </c>
      <c r="BG158" s="230">
        <f>IF(N158="zákl. přenesená",J158,0)</f>
        <v>0</v>
      </c>
      <c r="BH158" s="230">
        <f>IF(N158="sníž. přenesená",J158,0)</f>
        <v>0</v>
      </c>
      <c r="BI158" s="230">
        <f>IF(N158="nulová",J158,0)</f>
        <v>0</v>
      </c>
      <c r="BJ158" s="20" t="s">
        <v>313</v>
      </c>
      <c r="BK158" s="230">
        <f>ROUND(I158*H158,2)</f>
        <v>0</v>
      </c>
      <c r="BL158" s="20" t="s">
        <v>313</v>
      </c>
      <c r="BM158" s="229" t="s">
        <v>6726</v>
      </c>
    </row>
    <row r="159" s="2" customFormat="1">
      <c r="A159" s="42"/>
      <c r="B159" s="43"/>
      <c r="C159" s="44"/>
      <c r="D159" s="231" t="s">
        <v>315</v>
      </c>
      <c r="E159" s="44"/>
      <c r="F159" s="232" t="s">
        <v>3367</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315</v>
      </c>
      <c r="AU159" s="20" t="s">
        <v>88</v>
      </c>
    </row>
    <row r="160" s="2" customFormat="1">
      <c r="A160" s="42"/>
      <c r="B160" s="43"/>
      <c r="C160" s="44"/>
      <c r="D160" s="236" t="s">
        <v>328</v>
      </c>
      <c r="E160" s="44"/>
      <c r="F160" s="237" t="s">
        <v>3368</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328</v>
      </c>
      <c r="AU160" s="20" t="s">
        <v>88</v>
      </c>
    </row>
    <row r="161" s="13" customFormat="1">
      <c r="A161" s="13"/>
      <c r="B161" s="238"/>
      <c r="C161" s="239"/>
      <c r="D161" s="231" t="s">
        <v>342</v>
      </c>
      <c r="E161" s="240" t="s">
        <v>35</v>
      </c>
      <c r="F161" s="241" t="s">
        <v>6727</v>
      </c>
      <c r="G161" s="239"/>
      <c r="H161" s="242">
        <v>69.543999999999997</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88</v>
      </c>
      <c r="AV161" s="13" t="s">
        <v>88</v>
      </c>
      <c r="AW161" s="13" t="s">
        <v>41</v>
      </c>
      <c r="AX161" s="13" t="s">
        <v>79</v>
      </c>
      <c r="AY161" s="248" t="s">
        <v>305</v>
      </c>
    </row>
    <row r="162" s="14" customFormat="1">
      <c r="A162" s="14"/>
      <c r="B162" s="249"/>
      <c r="C162" s="250"/>
      <c r="D162" s="231" t="s">
        <v>342</v>
      </c>
      <c r="E162" s="251" t="s">
        <v>35</v>
      </c>
      <c r="F162" s="252" t="s">
        <v>344</v>
      </c>
      <c r="G162" s="250"/>
      <c r="H162" s="253">
        <v>69.543999999999997</v>
      </c>
      <c r="I162" s="254"/>
      <c r="J162" s="250"/>
      <c r="K162" s="250"/>
      <c r="L162" s="255"/>
      <c r="M162" s="256"/>
      <c r="N162" s="257"/>
      <c r="O162" s="257"/>
      <c r="P162" s="257"/>
      <c r="Q162" s="257"/>
      <c r="R162" s="257"/>
      <c r="S162" s="257"/>
      <c r="T162" s="258"/>
      <c r="U162" s="14"/>
      <c r="V162" s="14"/>
      <c r="W162" s="14"/>
      <c r="X162" s="14"/>
      <c r="Y162" s="14"/>
      <c r="Z162" s="14"/>
      <c r="AA162" s="14"/>
      <c r="AB162" s="14"/>
      <c r="AC162" s="14"/>
      <c r="AD162" s="14"/>
      <c r="AE162" s="14"/>
      <c r="AT162" s="259" t="s">
        <v>342</v>
      </c>
      <c r="AU162" s="259" t="s">
        <v>88</v>
      </c>
      <c r="AV162" s="14" t="s">
        <v>313</v>
      </c>
      <c r="AW162" s="14" t="s">
        <v>41</v>
      </c>
      <c r="AX162" s="14" t="s">
        <v>86</v>
      </c>
      <c r="AY162" s="259" t="s">
        <v>305</v>
      </c>
    </row>
    <row r="163" s="2" customFormat="1" ht="24.15" customHeight="1">
      <c r="A163" s="42"/>
      <c r="B163" s="43"/>
      <c r="C163" s="218" t="s">
        <v>430</v>
      </c>
      <c r="D163" s="218" t="s">
        <v>308</v>
      </c>
      <c r="E163" s="219" t="s">
        <v>3370</v>
      </c>
      <c r="F163" s="220" t="s">
        <v>3371</v>
      </c>
      <c r="G163" s="221" t="s">
        <v>725</v>
      </c>
      <c r="H163" s="222">
        <v>33</v>
      </c>
      <c r="I163" s="223"/>
      <c r="J163" s="224">
        <f>ROUND(I163*H163,2)</f>
        <v>0</v>
      </c>
      <c r="K163" s="220" t="s">
        <v>325</v>
      </c>
      <c r="L163" s="48"/>
      <c r="M163" s="225" t="s">
        <v>35</v>
      </c>
      <c r="N163" s="226" t="s">
        <v>52</v>
      </c>
      <c r="O163" s="89"/>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313</v>
      </c>
      <c r="AT163" s="229" t="s">
        <v>308</v>
      </c>
      <c r="AU163" s="229" t="s">
        <v>88</v>
      </c>
      <c r="AY163" s="20" t="s">
        <v>305</v>
      </c>
      <c r="BE163" s="230">
        <f>IF(N163="základní",J163,0)</f>
        <v>0</v>
      </c>
      <c r="BF163" s="230">
        <f>IF(N163="snížená",J163,0)</f>
        <v>0</v>
      </c>
      <c r="BG163" s="230">
        <f>IF(N163="zákl. přenesená",J163,0)</f>
        <v>0</v>
      </c>
      <c r="BH163" s="230">
        <f>IF(N163="sníž. přenesená",J163,0)</f>
        <v>0</v>
      </c>
      <c r="BI163" s="230">
        <f>IF(N163="nulová",J163,0)</f>
        <v>0</v>
      </c>
      <c r="BJ163" s="20" t="s">
        <v>313</v>
      </c>
      <c r="BK163" s="230">
        <f>ROUND(I163*H163,2)</f>
        <v>0</v>
      </c>
      <c r="BL163" s="20" t="s">
        <v>313</v>
      </c>
      <c r="BM163" s="229" t="s">
        <v>6728</v>
      </c>
    </row>
    <row r="164" s="2" customFormat="1">
      <c r="A164" s="42"/>
      <c r="B164" s="43"/>
      <c r="C164" s="44"/>
      <c r="D164" s="231" t="s">
        <v>315</v>
      </c>
      <c r="E164" s="44"/>
      <c r="F164" s="232" t="s">
        <v>3373</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315</v>
      </c>
      <c r="AU164" s="20" t="s">
        <v>88</v>
      </c>
    </row>
    <row r="165" s="2" customFormat="1">
      <c r="A165" s="42"/>
      <c r="B165" s="43"/>
      <c r="C165" s="44"/>
      <c r="D165" s="236" t="s">
        <v>328</v>
      </c>
      <c r="E165" s="44"/>
      <c r="F165" s="237" t="s">
        <v>3374</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328</v>
      </c>
      <c r="AU165" s="20" t="s">
        <v>88</v>
      </c>
    </row>
    <row r="166" s="15" customFormat="1">
      <c r="A166" s="15"/>
      <c r="B166" s="275"/>
      <c r="C166" s="276"/>
      <c r="D166" s="231" t="s">
        <v>342</v>
      </c>
      <c r="E166" s="277" t="s">
        <v>35</v>
      </c>
      <c r="F166" s="278" t="s">
        <v>6528</v>
      </c>
      <c r="G166" s="276"/>
      <c r="H166" s="277" t="s">
        <v>35</v>
      </c>
      <c r="I166" s="279"/>
      <c r="J166" s="276"/>
      <c r="K166" s="276"/>
      <c r="L166" s="280"/>
      <c r="M166" s="281"/>
      <c r="N166" s="282"/>
      <c r="O166" s="282"/>
      <c r="P166" s="282"/>
      <c r="Q166" s="282"/>
      <c r="R166" s="282"/>
      <c r="S166" s="282"/>
      <c r="T166" s="283"/>
      <c r="U166" s="15"/>
      <c r="V166" s="15"/>
      <c r="W166" s="15"/>
      <c r="X166" s="15"/>
      <c r="Y166" s="15"/>
      <c r="Z166" s="15"/>
      <c r="AA166" s="15"/>
      <c r="AB166" s="15"/>
      <c r="AC166" s="15"/>
      <c r="AD166" s="15"/>
      <c r="AE166" s="15"/>
      <c r="AT166" s="284" t="s">
        <v>342</v>
      </c>
      <c r="AU166" s="284" t="s">
        <v>88</v>
      </c>
      <c r="AV166" s="15" t="s">
        <v>86</v>
      </c>
      <c r="AW166" s="15" t="s">
        <v>41</v>
      </c>
      <c r="AX166" s="15" t="s">
        <v>79</v>
      </c>
      <c r="AY166" s="284" t="s">
        <v>305</v>
      </c>
    </row>
    <row r="167" s="13" customFormat="1">
      <c r="A167" s="13"/>
      <c r="B167" s="238"/>
      <c r="C167" s="239"/>
      <c r="D167" s="231" t="s">
        <v>342</v>
      </c>
      <c r="E167" s="240" t="s">
        <v>35</v>
      </c>
      <c r="F167" s="241" t="s">
        <v>6729</v>
      </c>
      <c r="G167" s="239"/>
      <c r="H167" s="242">
        <v>10.199999999999999</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5" customFormat="1">
      <c r="A168" s="15"/>
      <c r="B168" s="275"/>
      <c r="C168" s="276"/>
      <c r="D168" s="231" t="s">
        <v>342</v>
      </c>
      <c r="E168" s="277" t="s">
        <v>35</v>
      </c>
      <c r="F168" s="278" t="s">
        <v>6730</v>
      </c>
      <c r="G168" s="276"/>
      <c r="H168" s="277" t="s">
        <v>35</v>
      </c>
      <c r="I168" s="279"/>
      <c r="J168" s="276"/>
      <c r="K168" s="276"/>
      <c r="L168" s="280"/>
      <c r="M168" s="281"/>
      <c r="N168" s="282"/>
      <c r="O168" s="282"/>
      <c r="P168" s="282"/>
      <c r="Q168" s="282"/>
      <c r="R168" s="282"/>
      <c r="S168" s="282"/>
      <c r="T168" s="283"/>
      <c r="U168" s="15"/>
      <c r="V168" s="15"/>
      <c r="W168" s="15"/>
      <c r="X168" s="15"/>
      <c r="Y168" s="15"/>
      <c r="Z168" s="15"/>
      <c r="AA168" s="15"/>
      <c r="AB168" s="15"/>
      <c r="AC168" s="15"/>
      <c r="AD168" s="15"/>
      <c r="AE168" s="15"/>
      <c r="AT168" s="284" t="s">
        <v>342</v>
      </c>
      <c r="AU168" s="284" t="s">
        <v>88</v>
      </c>
      <c r="AV168" s="15" t="s">
        <v>86</v>
      </c>
      <c r="AW168" s="15" t="s">
        <v>41</v>
      </c>
      <c r="AX168" s="15" t="s">
        <v>79</v>
      </c>
      <c r="AY168" s="284" t="s">
        <v>305</v>
      </c>
    </row>
    <row r="169" s="13" customFormat="1">
      <c r="A169" s="13"/>
      <c r="B169" s="238"/>
      <c r="C169" s="239"/>
      <c r="D169" s="231" t="s">
        <v>342</v>
      </c>
      <c r="E169" s="240" t="s">
        <v>35</v>
      </c>
      <c r="F169" s="241" t="s">
        <v>6731</v>
      </c>
      <c r="G169" s="239"/>
      <c r="H169" s="242">
        <v>6</v>
      </c>
      <c r="I169" s="243"/>
      <c r="J169" s="239"/>
      <c r="K169" s="239"/>
      <c r="L169" s="244"/>
      <c r="M169" s="245"/>
      <c r="N169" s="246"/>
      <c r="O169" s="246"/>
      <c r="P169" s="246"/>
      <c r="Q169" s="246"/>
      <c r="R169" s="246"/>
      <c r="S169" s="246"/>
      <c r="T169" s="247"/>
      <c r="U169" s="13"/>
      <c r="V169" s="13"/>
      <c r="W169" s="13"/>
      <c r="X169" s="13"/>
      <c r="Y169" s="13"/>
      <c r="Z169" s="13"/>
      <c r="AA169" s="13"/>
      <c r="AB169" s="13"/>
      <c r="AC169" s="13"/>
      <c r="AD169" s="13"/>
      <c r="AE169" s="13"/>
      <c r="AT169" s="248" t="s">
        <v>342</v>
      </c>
      <c r="AU169" s="248" t="s">
        <v>88</v>
      </c>
      <c r="AV169" s="13" t="s">
        <v>88</v>
      </c>
      <c r="AW169" s="13" t="s">
        <v>41</v>
      </c>
      <c r="AX169" s="13" t="s">
        <v>79</v>
      </c>
      <c r="AY169" s="248" t="s">
        <v>305</v>
      </c>
    </row>
    <row r="170" s="15" customFormat="1">
      <c r="A170" s="15"/>
      <c r="B170" s="275"/>
      <c r="C170" s="276"/>
      <c r="D170" s="231" t="s">
        <v>342</v>
      </c>
      <c r="E170" s="277" t="s">
        <v>35</v>
      </c>
      <c r="F170" s="278" t="s">
        <v>6732</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88</v>
      </c>
      <c r="AV170" s="15" t="s">
        <v>86</v>
      </c>
      <c r="AW170" s="15" t="s">
        <v>41</v>
      </c>
      <c r="AX170" s="15" t="s">
        <v>79</v>
      </c>
      <c r="AY170" s="284" t="s">
        <v>305</v>
      </c>
    </row>
    <row r="171" s="13" customFormat="1">
      <c r="A171" s="13"/>
      <c r="B171" s="238"/>
      <c r="C171" s="239"/>
      <c r="D171" s="231" t="s">
        <v>342</v>
      </c>
      <c r="E171" s="240" t="s">
        <v>35</v>
      </c>
      <c r="F171" s="241" t="s">
        <v>6733</v>
      </c>
      <c r="G171" s="239"/>
      <c r="H171" s="242">
        <v>7.2000000000000002</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3" customFormat="1">
      <c r="A172" s="13"/>
      <c r="B172" s="238"/>
      <c r="C172" s="239"/>
      <c r="D172" s="231" t="s">
        <v>342</v>
      </c>
      <c r="E172" s="240" t="s">
        <v>35</v>
      </c>
      <c r="F172" s="241" t="s">
        <v>6734</v>
      </c>
      <c r="G172" s="239"/>
      <c r="H172" s="242">
        <v>9.5999999999999996</v>
      </c>
      <c r="I172" s="243"/>
      <c r="J172" s="239"/>
      <c r="K172" s="239"/>
      <c r="L172" s="244"/>
      <c r="M172" s="245"/>
      <c r="N172" s="246"/>
      <c r="O172" s="246"/>
      <c r="P172" s="246"/>
      <c r="Q172" s="246"/>
      <c r="R172" s="246"/>
      <c r="S172" s="246"/>
      <c r="T172" s="247"/>
      <c r="U172" s="13"/>
      <c r="V172" s="13"/>
      <c r="W172" s="13"/>
      <c r="X172" s="13"/>
      <c r="Y172" s="13"/>
      <c r="Z172" s="13"/>
      <c r="AA172" s="13"/>
      <c r="AB172" s="13"/>
      <c r="AC172" s="13"/>
      <c r="AD172" s="13"/>
      <c r="AE172" s="13"/>
      <c r="AT172" s="248" t="s">
        <v>342</v>
      </c>
      <c r="AU172" s="248" t="s">
        <v>88</v>
      </c>
      <c r="AV172" s="13" t="s">
        <v>88</v>
      </c>
      <c r="AW172" s="13" t="s">
        <v>41</v>
      </c>
      <c r="AX172" s="13" t="s">
        <v>79</v>
      </c>
      <c r="AY172" s="248" t="s">
        <v>305</v>
      </c>
    </row>
    <row r="173" s="14" customFormat="1">
      <c r="A173" s="14"/>
      <c r="B173" s="249"/>
      <c r="C173" s="250"/>
      <c r="D173" s="231" t="s">
        <v>342</v>
      </c>
      <c r="E173" s="251" t="s">
        <v>35</v>
      </c>
      <c r="F173" s="252" t="s">
        <v>344</v>
      </c>
      <c r="G173" s="250"/>
      <c r="H173" s="253">
        <v>33</v>
      </c>
      <c r="I173" s="254"/>
      <c r="J173" s="250"/>
      <c r="K173" s="250"/>
      <c r="L173" s="255"/>
      <c r="M173" s="256"/>
      <c r="N173" s="257"/>
      <c r="O173" s="257"/>
      <c r="P173" s="257"/>
      <c r="Q173" s="257"/>
      <c r="R173" s="257"/>
      <c r="S173" s="257"/>
      <c r="T173" s="258"/>
      <c r="U173" s="14"/>
      <c r="V173" s="14"/>
      <c r="W173" s="14"/>
      <c r="X173" s="14"/>
      <c r="Y173" s="14"/>
      <c r="Z173" s="14"/>
      <c r="AA173" s="14"/>
      <c r="AB173" s="14"/>
      <c r="AC173" s="14"/>
      <c r="AD173" s="14"/>
      <c r="AE173" s="14"/>
      <c r="AT173" s="259" t="s">
        <v>342</v>
      </c>
      <c r="AU173" s="259" t="s">
        <v>88</v>
      </c>
      <c r="AV173" s="14" t="s">
        <v>313</v>
      </c>
      <c r="AW173" s="14" t="s">
        <v>41</v>
      </c>
      <c r="AX173" s="14" t="s">
        <v>86</v>
      </c>
      <c r="AY173" s="259" t="s">
        <v>305</v>
      </c>
    </row>
    <row r="174" s="2" customFormat="1" ht="16.5" customHeight="1">
      <c r="A174" s="42"/>
      <c r="B174" s="43"/>
      <c r="C174" s="260" t="s">
        <v>434</v>
      </c>
      <c r="D174" s="260" t="s">
        <v>303</v>
      </c>
      <c r="E174" s="261" t="s">
        <v>3378</v>
      </c>
      <c r="F174" s="262" t="s">
        <v>3379</v>
      </c>
      <c r="G174" s="263" t="s">
        <v>493</v>
      </c>
      <c r="H174" s="264">
        <v>59.399999999999999</v>
      </c>
      <c r="I174" s="265"/>
      <c r="J174" s="266">
        <f>ROUND(I174*H174,2)</f>
        <v>0</v>
      </c>
      <c r="K174" s="262" t="s">
        <v>325</v>
      </c>
      <c r="L174" s="267"/>
      <c r="M174" s="268" t="s">
        <v>35</v>
      </c>
      <c r="N174" s="269" t="s">
        <v>52</v>
      </c>
      <c r="O174" s="89"/>
      <c r="P174" s="227">
        <f>O174*H174</f>
        <v>0</v>
      </c>
      <c r="Q174" s="227">
        <v>1</v>
      </c>
      <c r="R174" s="227">
        <f>Q174*H174</f>
        <v>59.399999999999999</v>
      </c>
      <c r="S174" s="227">
        <v>0</v>
      </c>
      <c r="T174" s="228">
        <f>S174*H174</f>
        <v>0</v>
      </c>
      <c r="U174" s="42"/>
      <c r="V174" s="42"/>
      <c r="W174" s="42"/>
      <c r="X174" s="42"/>
      <c r="Y174" s="42"/>
      <c r="Z174" s="42"/>
      <c r="AA174" s="42"/>
      <c r="AB174" s="42"/>
      <c r="AC174" s="42"/>
      <c r="AD174" s="42"/>
      <c r="AE174" s="42"/>
      <c r="AR174" s="229" t="s">
        <v>357</v>
      </c>
      <c r="AT174" s="229" t="s">
        <v>303</v>
      </c>
      <c r="AU174" s="229" t="s">
        <v>88</v>
      </c>
      <c r="AY174" s="20" t="s">
        <v>305</v>
      </c>
      <c r="BE174" s="230">
        <f>IF(N174="základní",J174,0)</f>
        <v>0</v>
      </c>
      <c r="BF174" s="230">
        <f>IF(N174="snížená",J174,0)</f>
        <v>0</v>
      </c>
      <c r="BG174" s="230">
        <f>IF(N174="zákl. přenesená",J174,0)</f>
        <v>0</v>
      </c>
      <c r="BH174" s="230">
        <f>IF(N174="sníž. přenesená",J174,0)</f>
        <v>0</v>
      </c>
      <c r="BI174" s="230">
        <f>IF(N174="nulová",J174,0)</f>
        <v>0</v>
      </c>
      <c r="BJ174" s="20" t="s">
        <v>313</v>
      </c>
      <c r="BK174" s="230">
        <f>ROUND(I174*H174,2)</f>
        <v>0</v>
      </c>
      <c r="BL174" s="20" t="s">
        <v>313</v>
      </c>
      <c r="BM174" s="229" t="s">
        <v>6735</v>
      </c>
    </row>
    <row r="175" s="2" customFormat="1">
      <c r="A175" s="42"/>
      <c r="B175" s="43"/>
      <c r="C175" s="44"/>
      <c r="D175" s="231" t="s">
        <v>315</v>
      </c>
      <c r="E175" s="44"/>
      <c r="F175" s="232" t="s">
        <v>3379</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315</v>
      </c>
      <c r="AU175" s="20" t="s">
        <v>88</v>
      </c>
    </row>
    <row r="176" s="13" customFormat="1">
      <c r="A176" s="13"/>
      <c r="B176" s="238"/>
      <c r="C176" s="239"/>
      <c r="D176" s="231" t="s">
        <v>342</v>
      </c>
      <c r="E176" s="240" t="s">
        <v>35</v>
      </c>
      <c r="F176" s="241" t="s">
        <v>6736</v>
      </c>
      <c r="G176" s="239"/>
      <c r="H176" s="242">
        <v>59.399999999999999</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88</v>
      </c>
      <c r="AV176" s="13" t="s">
        <v>88</v>
      </c>
      <c r="AW176" s="13" t="s">
        <v>41</v>
      </c>
      <c r="AX176" s="13" t="s">
        <v>79</v>
      </c>
      <c r="AY176" s="248" t="s">
        <v>305</v>
      </c>
    </row>
    <row r="177" s="14" customFormat="1">
      <c r="A177" s="14"/>
      <c r="B177" s="249"/>
      <c r="C177" s="250"/>
      <c r="D177" s="231" t="s">
        <v>342</v>
      </c>
      <c r="E177" s="251" t="s">
        <v>35</v>
      </c>
      <c r="F177" s="252" t="s">
        <v>344</v>
      </c>
      <c r="G177" s="250"/>
      <c r="H177" s="253">
        <v>59.399999999999999</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342</v>
      </c>
      <c r="AU177" s="259" t="s">
        <v>88</v>
      </c>
      <c r="AV177" s="14" t="s">
        <v>313</v>
      </c>
      <c r="AW177" s="14" t="s">
        <v>41</v>
      </c>
      <c r="AX177" s="14" t="s">
        <v>86</v>
      </c>
      <c r="AY177" s="259" t="s">
        <v>305</v>
      </c>
    </row>
    <row r="178" s="2" customFormat="1" ht="24.15" customHeight="1">
      <c r="A178" s="42"/>
      <c r="B178" s="43"/>
      <c r="C178" s="218" t="s">
        <v>438</v>
      </c>
      <c r="D178" s="218" t="s">
        <v>308</v>
      </c>
      <c r="E178" s="219" t="s">
        <v>6537</v>
      </c>
      <c r="F178" s="220" t="s">
        <v>6538</v>
      </c>
      <c r="G178" s="221" t="s">
        <v>338</v>
      </c>
      <c r="H178" s="222">
        <v>15.199999999999999</v>
      </c>
      <c r="I178" s="223"/>
      <c r="J178" s="224">
        <f>ROUND(I178*H178,2)</f>
        <v>0</v>
      </c>
      <c r="K178" s="220" t="s">
        <v>325</v>
      </c>
      <c r="L178" s="48"/>
      <c r="M178" s="225" t="s">
        <v>35</v>
      </c>
      <c r="N178" s="226" t="s">
        <v>52</v>
      </c>
      <c r="O178" s="89"/>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313</v>
      </c>
      <c r="AT178" s="229" t="s">
        <v>308</v>
      </c>
      <c r="AU178" s="229" t="s">
        <v>88</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313</v>
      </c>
      <c r="BM178" s="229" t="s">
        <v>6737</v>
      </c>
    </row>
    <row r="179" s="2" customFormat="1">
      <c r="A179" s="42"/>
      <c r="B179" s="43"/>
      <c r="C179" s="44"/>
      <c r="D179" s="231" t="s">
        <v>315</v>
      </c>
      <c r="E179" s="44"/>
      <c r="F179" s="232" t="s">
        <v>6540</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88</v>
      </c>
    </row>
    <row r="180" s="2" customFormat="1">
      <c r="A180" s="42"/>
      <c r="B180" s="43"/>
      <c r="C180" s="44"/>
      <c r="D180" s="236" t="s">
        <v>328</v>
      </c>
      <c r="E180" s="44"/>
      <c r="F180" s="237" t="s">
        <v>6541</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328</v>
      </c>
      <c r="AU180" s="20" t="s">
        <v>88</v>
      </c>
    </row>
    <row r="181" s="15" customFormat="1">
      <c r="A181" s="15"/>
      <c r="B181" s="275"/>
      <c r="C181" s="276"/>
      <c r="D181" s="231" t="s">
        <v>342</v>
      </c>
      <c r="E181" s="277" t="s">
        <v>35</v>
      </c>
      <c r="F181" s="278" t="s">
        <v>6542</v>
      </c>
      <c r="G181" s="276"/>
      <c r="H181" s="277" t="s">
        <v>35</v>
      </c>
      <c r="I181" s="279"/>
      <c r="J181" s="276"/>
      <c r="K181" s="276"/>
      <c r="L181" s="280"/>
      <c r="M181" s="281"/>
      <c r="N181" s="282"/>
      <c r="O181" s="282"/>
      <c r="P181" s="282"/>
      <c r="Q181" s="282"/>
      <c r="R181" s="282"/>
      <c r="S181" s="282"/>
      <c r="T181" s="283"/>
      <c r="U181" s="15"/>
      <c r="V181" s="15"/>
      <c r="W181" s="15"/>
      <c r="X181" s="15"/>
      <c r="Y181" s="15"/>
      <c r="Z181" s="15"/>
      <c r="AA181" s="15"/>
      <c r="AB181" s="15"/>
      <c r="AC181" s="15"/>
      <c r="AD181" s="15"/>
      <c r="AE181" s="15"/>
      <c r="AT181" s="284" t="s">
        <v>342</v>
      </c>
      <c r="AU181" s="284" t="s">
        <v>88</v>
      </c>
      <c r="AV181" s="15" t="s">
        <v>86</v>
      </c>
      <c r="AW181" s="15" t="s">
        <v>41</v>
      </c>
      <c r="AX181" s="15" t="s">
        <v>79</v>
      </c>
      <c r="AY181" s="284" t="s">
        <v>305</v>
      </c>
    </row>
    <row r="182" s="15" customFormat="1">
      <c r="A182" s="15"/>
      <c r="B182" s="275"/>
      <c r="C182" s="276"/>
      <c r="D182" s="231" t="s">
        <v>342</v>
      </c>
      <c r="E182" s="277" t="s">
        <v>35</v>
      </c>
      <c r="F182" s="278" t="s">
        <v>6499</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88</v>
      </c>
      <c r="AV182" s="15" t="s">
        <v>86</v>
      </c>
      <c r="AW182" s="15" t="s">
        <v>41</v>
      </c>
      <c r="AX182" s="15" t="s">
        <v>79</v>
      </c>
      <c r="AY182" s="284" t="s">
        <v>305</v>
      </c>
    </row>
    <row r="183" s="13" customFormat="1">
      <c r="A183" s="13"/>
      <c r="B183" s="238"/>
      <c r="C183" s="239"/>
      <c r="D183" s="231" t="s">
        <v>342</v>
      </c>
      <c r="E183" s="240" t="s">
        <v>35</v>
      </c>
      <c r="F183" s="241" t="s">
        <v>4086</v>
      </c>
      <c r="G183" s="239"/>
      <c r="H183" s="242">
        <v>6</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5" customFormat="1">
      <c r="A184" s="15"/>
      <c r="B184" s="275"/>
      <c r="C184" s="276"/>
      <c r="D184" s="231" t="s">
        <v>342</v>
      </c>
      <c r="E184" s="277" t="s">
        <v>35</v>
      </c>
      <c r="F184" s="278" t="s">
        <v>6500</v>
      </c>
      <c r="G184" s="276"/>
      <c r="H184" s="277" t="s">
        <v>35</v>
      </c>
      <c r="I184" s="279"/>
      <c r="J184" s="276"/>
      <c r="K184" s="276"/>
      <c r="L184" s="280"/>
      <c r="M184" s="281"/>
      <c r="N184" s="282"/>
      <c r="O184" s="282"/>
      <c r="P184" s="282"/>
      <c r="Q184" s="282"/>
      <c r="R184" s="282"/>
      <c r="S184" s="282"/>
      <c r="T184" s="283"/>
      <c r="U184" s="15"/>
      <c r="V184" s="15"/>
      <c r="W184" s="15"/>
      <c r="X184" s="15"/>
      <c r="Y184" s="15"/>
      <c r="Z184" s="15"/>
      <c r="AA184" s="15"/>
      <c r="AB184" s="15"/>
      <c r="AC184" s="15"/>
      <c r="AD184" s="15"/>
      <c r="AE184" s="15"/>
      <c r="AT184" s="284" t="s">
        <v>342</v>
      </c>
      <c r="AU184" s="284" t="s">
        <v>88</v>
      </c>
      <c r="AV184" s="15" t="s">
        <v>86</v>
      </c>
      <c r="AW184" s="15" t="s">
        <v>41</v>
      </c>
      <c r="AX184" s="15" t="s">
        <v>79</v>
      </c>
      <c r="AY184" s="284" t="s">
        <v>305</v>
      </c>
    </row>
    <row r="185" s="13" customFormat="1">
      <c r="A185" s="13"/>
      <c r="B185" s="238"/>
      <c r="C185" s="239"/>
      <c r="D185" s="231" t="s">
        <v>342</v>
      </c>
      <c r="E185" s="240" t="s">
        <v>35</v>
      </c>
      <c r="F185" s="241" t="s">
        <v>6718</v>
      </c>
      <c r="G185" s="239"/>
      <c r="H185" s="242">
        <v>9.1999999999999993</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79</v>
      </c>
      <c r="AY185" s="248" t="s">
        <v>305</v>
      </c>
    </row>
    <row r="186" s="14" customFormat="1">
      <c r="A186" s="14"/>
      <c r="B186" s="249"/>
      <c r="C186" s="250"/>
      <c r="D186" s="231" t="s">
        <v>342</v>
      </c>
      <c r="E186" s="251" t="s">
        <v>35</v>
      </c>
      <c r="F186" s="252" t="s">
        <v>344</v>
      </c>
      <c r="G186" s="250"/>
      <c r="H186" s="253">
        <v>15.199999999999999</v>
      </c>
      <c r="I186" s="254"/>
      <c r="J186" s="250"/>
      <c r="K186" s="250"/>
      <c r="L186" s="255"/>
      <c r="M186" s="256"/>
      <c r="N186" s="257"/>
      <c r="O186" s="257"/>
      <c r="P186" s="257"/>
      <c r="Q186" s="257"/>
      <c r="R186" s="257"/>
      <c r="S186" s="257"/>
      <c r="T186" s="258"/>
      <c r="U186" s="14"/>
      <c r="V186" s="14"/>
      <c r="W186" s="14"/>
      <c r="X186" s="14"/>
      <c r="Y186" s="14"/>
      <c r="Z186" s="14"/>
      <c r="AA186" s="14"/>
      <c r="AB186" s="14"/>
      <c r="AC186" s="14"/>
      <c r="AD186" s="14"/>
      <c r="AE186" s="14"/>
      <c r="AT186" s="259" t="s">
        <v>342</v>
      </c>
      <c r="AU186" s="259" t="s">
        <v>88</v>
      </c>
      <c r="AV186" s="14" t="s">
        <v>313</v>
      </c>
      <c r="AW186" s="14" t="s">
        <v>41</v>
      </c>
      <c r="AX186" s="14" t="s">
        <v>86</v>
      </c>
      <c r="AY186" s="259" t="s">
        <v>305</v>
      </c>
    </row>
    <row r="187" s="2" customFormat="1" ht="24.15" customHeight="1">
      <c r="A187" s="42"/>
      <c r="B187" s="43"/>
      <c r="C187" s="218" t="s">
        <v>8</v>
      </c>
      <c r="D187" s="218" t="s">
        <v>308</v>
      </c>
      <c r="E187" s="219" t="s">
        <v>3383</v>
      </c>
      <c r="F187" s="220" t="s">
        <v>3384</v>
      </c>
      <c r="G187" s="221" t="s">
        <v>338</v>
      </c>
      <c r="H187" s="222">
        <v>15.199999999999999</v>
      </c>
      <c r="I187" s="223"/>
      <c r="J187" s="224">
        <f>ROUND(I187*H187,2)</f>
        <v>0</v>
      </c>
      <c r="K187" s="220" t="s">
        <v>325</v>
      </c>
      <c r="L187" s="48"/>
      <c r="M187" s="225" t="s">
        <v>35</v>
      </c>
      <c r="N187" s="226" t="s">
        <v>52</v>
      </c>
      <c r="O187" s="89"/>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313</v>
      </c>
      <c r="AT187" s="229" t="s">
        <v>308</v>
      </c>
      <c r="AU187" s="229" t="s">
        <v>88</v>
      </c>
      <c r="AY187" s="20" t="s">
        <v>305</v>
      </c>
      <c r="BE187" s="230">
        <f>IF(N187="základní",J187,0)</f>
        <v>0</v>
      </c>
      <c r="BF187" s="230">
        <f>IF(N187="snížená",J187,0)</f>
        <v>0</v>
      </c>
      <c r="BG187" s="230">
        <f>IF(N187="zákl. přenesená",J187,0)</f>
        <v>0</v>
      </c>
      <c r="BH187" s="230">
        <f>IF(N187="sníž. přenesená",J187,0)</f>
        <v>0</v>
      </c>
      <c r="BI187" s="230">
        <f>IF(N187="nulová",J187,0)</f>
        <v>0</v>
      </c>
      <c r="BJ187" s="20" t="s">
        <v>313</v>
      </c>
      <c r="BK187" s="230">
        <f>ROUND(I187*H187,2)</f>
        <v>0</v>
      </c>
      <c r="BL187" s="20" t="s">
        <v>313</v>
      </c>
      <c r="BM187" s="229" t="s">
        <v>6738</v>
      </c>
    </row>
    <row r="188" s="2" customFormat="1">
      <c r="A188" s="42"/>
      <c r="B188" s="43"/>
      <c r="C188" s="44"/>
      <c r="D188" s="231" t="s">
        <v>315</v>
      </c>
      <c r="E188" s="44"/>
      <c r="F188" s="232" t="s">
        <v>3386</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315</v>
      </c>
      <c r="AU188" s="20" t="s">
        <v>88</v>
      </c>
    </row>
    <row r="189" s="2" customFormat="1">
      <c r="A189" s="42"/>
      <c r="B189" s="43"/>
      <c r="C189" s="44"/>
      <c r="D189" s="236" t="s">
        <v>328</v>
      </c>
      <c r="E189" s="44"/>
      <c r="F189" s="237" t="s">
        <v>3387</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328</v>
      </c>
      <c r="AU189" s="20" t="s">
        <v>88</v>
      </c>
    </row>
    <row r="190" s="15" customFormat="1">
      <c r="A190" s="15"/>
      <c r="B190" s="275"/>
      <c r="C190" s="276"/>
      <c r="D190" s="231" t="s">
        <v>342</v>
      </c>
      <c r="E190" s="277" t="s">
        <v>35</v>
      </c>
      <c r="F190" s="278" t="s">
        <v>4610</v>
      </c>
      <c r="G190" s="276"/>
      <c r="H190" s="277" t="s">
        <v>35</v>
      </c>
      <c r="I190" s="279"/>
      <c r="J190" s="276"/>
      <c r="K190" s="276"/>
      <c r="L190" s="280"/>
      <c r="M190" s="281"/>
      <c r="N190" s="282"/>
      <c r="O190" s="282"/>
      <c r="P190" s="282"/>
      <c r="Q190" s="282"/>
      <c r="R190" s="282"/>
      <c r="S190" s="282"/>
      <c r="T190" s="283"/>
      <c r="U190" s="15"/>
      <c r="V190" s="15"/>
      <c r="W190" s="15"/>
      <c r="X190" s="15"/>
      <c r="Y190" s="15"/>
      <c r="Z190" s="15"/>
      <c r="AA190" s="15"/>
      <c r="AB190" s="15"/>
      <c r="AC190" s="15"/>
      <c r="AD190" s="15"/>
      <c r="AE190" s="15"/>
      <c r="AT190" s="284" t="s">
        <v>342</v>
      </c>
      <c r="AU190" s="284" t="s">
        <v>88</v>
      </c>
      <c r="AV190" s="15" t="s">
        <v>86</v>
      </c>
      <c r="AW190" s="15" t="s">
        <v>41</v>
      </c>
      <c r="AX190" s="15" t="s">
        <v>79</v>
      </c>
      <c r="AY190" s="284" t="s">
        <v>305</v>
      </c>
    </row>
    <row r="191" s="15" customFormat="1">
      <c r="A191" s="15"/>
      <c r="B191" s="275"/>
      <c r="C191" s="276"/>
      <c r="D191" s="231" t="s">
        <v>342</v>
      </c>
      <c r="E191" s="277" t="s">
        <v>35</v>
      </c>
      <c r="F191" s="278" t="s">
        <v>6499</v>
      </c>
      <c r="G191" s="276"/>
      <c r="H191" s="277" t="s">
        <v>35</v>
      </c>
      <c r="I191" s="279"/>
      <c r="J191" s="276"/>
      <c r="K191" s="276"/>
      <c r="L191" s="280"/>
      <c r="M191" s="281"/>
      <c r="N191" s="282"/>
      <c r="O191" s="282"/>
      <c r="P191" s="282"/>
      <c r="Q191" s="282"/>
      <c r="R191" s="282"/>
      <c r="S191" s="282"/>
      <c r="T191" s="283"/>
      <c r="U191" s="15"/>
      <c r="V191" s="15"/>
      <c r="W191" s="15"/>
      <c r="X191" s="15"/>
      <c r="Y191" s="15"/>
      <c r="Z191" s="15"/>
      <c r="AA191" s="15"/>
      <c r="AB191" s="15"/>
      <c r="AC191" s="15"/>
      <c r="AD191" s="15"/>
      <c r="AE191" s="15"/>
      <c r="AT191" s="284" t="s">
        <v>342</v>
      </c>
      <c r="AU191" s="284" t="s">
        <v>88</v>
      </c>
      <c r="AV191" s="15" t="s">
        <v>86</v>
      </c>
      <c r="AW191" s="15" t="s">
        <v>41</v>
      </c>
      <c r="AX191" s="15" t="s">
        <v>79</v>
      </c>
      <c r="AY191" s="284" t="s">
        <v>305</v>
      </c>
    </row>
    <row r="192" s="13" customFormat="1">
      <c r="A192" s="13"/>
      <c r="B192" s="238"/>
      <c r="C192" s="239"/>
      <c r="D192" s="231" t="s">
        <v>342</v>
      </c>
      <c r="E192" s="240" t="s">
        <v>35</v>
      </c>
      <c r="F192" s="241" t="s">
        <v>4086</v>
      </c>
      <c r="G192" s="239"/>
      <c r="H192" s="242">
        <v>6</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88</v>
      </c>
      <c r="AV192" s="13" t="s">
        <v>88</v>
      </c>
      <c r="AW192" s="13" t="s">
        <v>41</v>
      </c>
      <c r="AX192" s="13" t="s">
        <v>79</v>
      </c>
      <c r="AY192" s="248" t="s">
        <v>305</v>
      </c>
    </row>
    <row r="193" s="15" customFormat="1">
      <c r="A193" s="15"/>
      <c r="B193" s="275"/>
      <c r="C193" s="276"/>
      <c r="D193" s="231" t="s">
        <v>342</v>
      </c>
      <c r="E193" s="277" t="s">
        <v>35</v>
      </c>
      <c r="F193" s="278" t="s">
        <v>6500</v>
      </c>
      <c r="G193" s="276"/>
      <c r="H193" s="277" t="s">
        <v>35</v>
      </c>
      <c r="I193" s="279"/>
      <c r="J193" s="276"/>
      <c r="K193" s="276"/>
      <c r="L193" s="280"/>
      <c r="M193" s="281"/>
      <c r="N193" s="282"/>
      <c r="O193" s="282"/>
      <c r="P193" s="282"/>
      <c r="Q193" s="282"/>
      <c r="R193" s="282"/>
      <c r="S193" s="282"/>
      <c r="T193" s="283"/>
      <c r="U193" s="15"/>
      <c r="V193" s="15"/>
      <c r="W193" s="15"/>
      <c r="X193" s="15"/>
      <c r="Y193" s="15"/>
      <c r="Z193" s="15"/>
      <c r="AA193" s="15"/>
      <c r="AB193" s="15"/>
      <c r="AC193" s="15"/>
      <c r="AD193" s="15"/>
      <c r="AE193" s="15"/>
      <c r="AT193" s="284" t="s">
        <v>342</v>
      </c>
      <c r="AU193" s="284" t="s">
        <v>88</v>
      </c>
      <c r="AV193" s="15" t="s">
        <v>86</v>
      </c>
      <c r="AW193" s="15" t="s">
        <v>41</v>
      </c>
      <c r="AX193" s="15" t="s">
        <v>79</v>
      </c>
      <c r="AY193" s="284" t="s">
        <v>305</v>
      </c>
    </row>
    <row r="194" s="13" customFormat="1">
      <c r="A194" s="13"/>
      <c r="B194" s="238"/>
      <c r="C194" s="239"/>
      <c r="D194" s="231" t="s">
        <v>342</v>
      </c>
      <c r="E194" s="240" t="s">
        <v>35</v>
      </c>
      <c r="F194" s="241" t="s">
        <v>6718</v>
      </c>
      <c r="G194" s="239"/>
      <c r="H194" s="242">
        <v>9.1999999999999993</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15.199999999999999</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16.5" customHeight="1">
      <c r="A196" s="42"/>
      <c r="B196" s="43"/>
      <c r="C196" s="260" t="s">
        <v>447</v>
      </c>
      <c r="D196" s="260" t="s">
        <v>303</v>
      </c>
      <c r="E196" s="261" t="s">
        <v>3388</v>
      </c>
      <c r="F196" s="262" t="s">
        <v>1923</v>
      </c>
      <c r="G196" s="263" t="s">
        <v>1924</v>
      </c>
      <c r="H196" s="264">
        <v>0.45600000000000002</v>
      </c>
      <c r="I196" s="265"/>
      <c r="J196" s="266">
        <f>ROUND(I196*H196,2)</f>
        <v>0</v>
      </c>
      <c r="K196" s="262" t="s">
        <v>325</v>
      </c>
      <c r="L196" s="267"/>
      <c r="M196" s="268" t="s">
        <v>35</v>
      </c>
      <c r="N196" s="269" t="s">
        <v>52</v>
      </c>
      <c r="O196" s="89"/>
      <c r="P196" s="227">
        <f>O196*H196</f>
        <v>0</v>
      </c>
      <c r="Q196" s="227">
        <v>0.001</v>
      </c>
      <c r="R196" s="227">
        <f>Q196*H196</f>
        <v>0.00045600000000000003</v>
      </c>
      <c r="S196" s="227">
        <v>0</v>
      </c>
      <c r="T196" s="228">
        <f>S196*H196</f>
        <v>0</v>
      </c>
      <c r="U196" s="42"/>
      <c r="V196" s="42"/>
      <c r="W196" s="42"/>
      <c r="X196" s="42"/>
      <c r="Y196" s="42"/>
      <c r="Z196" s="42"/>
      <c r="AA196" s="42"/>
      <c r="AB196" s="42"/>
      <c r="AC196" s="42"/>
      <c r="AD196" s="42"/>
      <c r="AE196" s="42"/>
      <c r="AR196" s="229" t="s">
        <v>357</v>
      </c>
      <c r="AT196" s="229" t="s">
        <v>303</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6739</v>
      </c>
    </row>
    <row r="197" s="2" customFormat="1">
      <c r="A197" s="42"/>
      <c r="B197" s="43"/>
      <c r="C197" s="44"/>
      <c r="D197" s="231" t="s">
        <v>315</v>
      </c>
      <c r="E197" s="44"/>
      <c r="F197" s="232" t="s">
        <v>1923</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13" customFormat="1">
      <c r="A198" s="13"/>
      <c r="B198" s="238"/>
      <c r="C198" s="239"/>
      <c r="D198" s="231" t="s">
        <v>342</v>
      </c>
      <c r="E198" s="240" t="s">
        <v>35</v>
      </c>
      <c r="F198" s="241" t="s">
        <v>6740</v>
      </c>
      <c r="G198" s="239"/>
      <c r="H198" s="242">
        <v>0.45600000000000002</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4" customFormat="1">
      <c r="A199" s="14"/>
      <c r="B199" s="249"/>
      <c r="C199" s="250"/>
      <c r="D199" s="231" t="s">
        <v>342</v>
      </c>
      <c r="E199" s="251" t="s">
        <v>35</v>
      </c>
      <c r="F199" s="252" t="s">
        <v>344</v>
      </c>
      <c r="G199" s="250"/>
      <c r="H199" s="253">
        <v>0.45600000000000002</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88</v>
      </c>
      <c r="AV199" s="14" t="s">
        <v>313</v>
      </c>
      <c r="AW199" s="14" t="s">
        <v>41</v>
      </c>
      <c r="AX199" s="14" t="s">
        <v>86</v>
      </c>
      <c r="AY199" s="259" t="s">
        <v>305</v>
      </c>
    </row>
    <row r="200" s="12" customFormat="1" ht="22.8" customHeight="1">
      <c r="A200" s="12"/>
      <c r="B200" s="202"/>
      <c r="C200" s="203"/>
      <c r="D200" s="204" t="s">
        <v>78</v>
      </c>
      <c r="E200" s="216" t="s">
        <v>88</v>
      </c>
      <c r="F200" s="216" t="s">
        <v>1937</v>
      </c>
      <c r="G200" s="203"/>
      <c r="H200" s="203"/>
      <c r="I200" s="206"/>
      <c r="J200" s="217">
        <f>BK200</f>
        <v>0</v>
      </c>
      <c r="K200" s="203"/>
      <c r="L200" s="208"/>
      <c r="M200" s="209"/>
      <c r="N200" s="210"/>
      <c r="O200" s="210"/>
      <c r="P200" s="211">
        <f>SUM(P201:P230)</f>
        <v>0</v>
      </c>
      <c r="Q200" s="210"/>
      <c r="R200" s="211">
        <f>SUM(R201:R230)</f>
        <v>0.16826240370000001</v>
      </c>
      <c r="S200" s="210"/>
      <c r="T200" s="212">
        <f>SUM(T201:T230)</f>
        <v>0</v>
      </c>
      <c r="U200" s="12"/>
      <c r="V200" s="12"/>
      <c r="W200" s="12"/>
      <c r="X200" s="12"/>
      <c r="Y200" s="12"/>
      <c r="Z200" s="12"/>
      <c r="AA200" s="12"/>
      <c r="AB200" s="12"/>
      <c r="AC200" s="12"/>
      <c r="AD200" s="12"/>
      <c r="AE200" s="12"/>
      <c r="AR200" s="213" t="s">
        <v>86</v>
      </c>
      <c r="AT200" s="214" t="s">
        <v>78</v>
      </c>
      <c r="AU200" s="214" t="s">
        <v>86</v>
      </c>
      <c r="AY200" s="213" t="s">
        <v>305</v>
      </c>
      <c r="BK200" s="215">
        <f>SUM(BK201:BK230)</f>
        <v>0</v>
      </c>
    </row>
    <row r="201" s="2" customFormat="1" ht="21.75" customHeight="1">
      <c r="A201" s="42"/>
      <c r="B201" s="43"/>
      <c r="C201" s="218" t="s">
        <v>452</v>
      </c>
      <c r="D201" s="218" t="s">
        <v>308</v>
      </c>
      <c r="E201" s="219" t="s">
        <v>3410</v>
      </c>
      <c r="F201" s="220" t="s">
        <v>3411</v>
      </c>
      <c r="G201" s="221" t="s">
        <v>725</v>
      </c>
      <c r="H201" s="222">
        <v>3.8999999999999999</v>
      </c>
      <c r="I201" s="223"/>
      <c r="J201" s="224">
        <f>ROUND(I201*H201,2)</f>
        <v>0</v>
      </c>
      <c r="K201" s="220" t="s">
        <v>325</v>
      </c>
      <c r="L201" s="48"/>
      <c r="M201" s="225" t="s">
        <v>35</v>
      </c>
      <c r="N201" s="226" t="s">
        <v>52</v>
      </c>
      <c r="O201" s="89"/>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313</v>
      </c>
      <c r="AT201" s="229" t="s">
        <v>308</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313</v>
      </c>
      <c r="BM201" s="229" t="s">
        <v>6741</v>
      </c>
    </row>
    <row r="202" s="2" customFormat="1">
      <c r="A202" s="42"/>
      <c r="B202" s="43"/>
      <c r="C202" s="44"/>
      <c r="D202" s="231" t="s">
        <v>315</v>
      </c>
      <c r="E202" s="44"/>
      <c r="F202" s="232" t="s">
        <v>3413</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2" customFormat="1">
      <c r="A203" s="42"/>
      <c r="B203" s="43"/>
      <c r="C203" s="44"/>
      <c r="D203" s="236" t="s">
        <v>328</v>
      </c>
      <c r="E203" s="44"/>
      <c r="F203" s="237" t="s">
        <v>3414</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328</v>
      </c>
      <c r="AU203" s="20" t="s">
        <v>88</v>
      </c>
    </row>
    <row r="204" s="15" customFormat="1">
      <c r="A204" s="15"/>
      <c r="B204" s="275"/>
      <c r="C204" s="276"/>
      <c r="D204" s="231" t="s">
        <v>342</v>
      </c>
      <c r="E204" s="277" t="s">
        <v>35</v>
      </c>
      <c r="F204" s="278" t="s">
        <v>6547</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88</v>
      </c>
      <c r="AV204" s="15" t="s">
        <v>86</v>
      </c>
      <c r="AW204" s="15" t="s">
        <v>41</v>
      </c>
      <c r="AX204" s="15" t="s">
        <v>79</v>
      </c>
      <c r="AY204" s="284" t="s">
        <v>305</v>
      </c>
    </row>
    <row r="205" s="13" customFormat="1">
      <c r="A205" s="13"/>
      <c r="B205" s="238"/>
      <c r="C205" s="239"/>
      <c r="D205" s="231" t="s">
        <v>342</v>
      </c>
      <c r="E205" s="240" t="s">
        <v>35</v>
      </c>
      <c r="F205" s="241" t="s">
        <v>6742</v>
      </c>
      <c r="G205" s="239"/>
      <c r="H205" s="242">
        <v>2.3999999999999999</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5" customFormat="1">
      <c r="A206" s="15"/>
      <c r="B206" s="275"/>
      <c r="C206" s="276"/>
      <c r="D206" s="231" t="s">
        <v>342</v>
      </c>
      <c r="E206" s="277" t="s">
        <v>35</v>
      </c>
      <c r="F206" s="278" t="s">
        <v>6743</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3" customFormat="1">
      <c r="A207" s="13"/>
      <c r="B207" s="238"/>
      <c r="C207" s="239"/>
      <c r="D207" s="231" t="s">
        <v>342</v>
      </c>
      <c r="E207" s="240" t="s">
        <v>35</v>
      </c>
      <c r="F207" s="241" t="s">
        <v>2222</v>
      </c>
      <c r="G207" s="239"/>
      <c r="H207" s="242">
        <v>1.5</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4" customFormat="1">
      <c r="A208" s="14"/>
      <c r="B208" s="249"/>
      <c r="C208" s="250"/>
      <c r="D208" s="231" t="s">
        <v>342</v>
      </c>
      <c r="E208" s="251" t="s">
        <v>35</v>
      </c>
      <c r="F208" s="252" t="s">
        <v>344</v>
      </c>
      <c r="G208" s="250"/>
      <c r="H208" s="253">
        <v>3.8999999999999999</v>
      </c>
      <c r="I208" s="254"/>
      <c r="J208" s="250"/>
      <c r="K208" s="250"/>
      <c r="L208" s="255"/>
      <c r="M208" s="256"/>
      <c r="N208" s="257"/>
      <c r="O208" s="257"/>
      <c r="P208" s="257"/>
      <c r="Q208" s="257"/>
      <c r="R208" s="257"/>
      <c r="S208" s="257"/>
      <c r="T208" s="258"/>
      <c r="U208" s="14"/>
      <c r="V208" s="14"/>
      <c r="W208" s="14"/>
      <c r="X208" s="14"/>
      <c r="Y208" s="14"/>
      <c r="Z208" s="14"/>
      <c r="AA208" s="14"/>
      <c r="AB208" s="14"/>
      <c r="AC208" s="14"/>
      <c r="AD208" s="14"/>
      <c r="AE208" s="14"/>
      <c r="AT208" s="259" t="s">
        <v>342</v>
      </c>
      <c r="AU208" s="259" t="s">
        <v>88</v>
      </c>
      <c r="AV208" s="14" t="s">
        <v>313</v>
      </c>
      <c r="AW208" s="14" t="s">
        <v>41</v>
      </c>
      <c r="AX208" s="14" t="s">
        <v>86</v>
      </c>
      <c r="AY208" s="259" t="s">
        <v>305</v>
      </c>
    </row>
    <row r="209" s="2" customFormat="1" ht="33" customHeight="1">
      <c r="A209" s="42"/>
      <c r="B209" s="43"/>
      <c r="C209" s="218" t="s">
        <v>457</v>
      </c>
      <c r="D209" s="218" t="s">
        <v>308</v>
      </c>
      <c r="E209" s="219" t="s">
        <v>3419</v>
      </c>
      <c r="F209" s="220" t="s">
        <v>3420</v>
      </c>
      <c r="G209" s="221" t="s">
        <v>725</v>
      </c>
      <c r="H209" s="222">
        <v>3.8999999999999999</v>
      </c>
      <c r="I209" s="223"/>
      <c r="J209" s="224">
        <f>ROUND(I209*H209,2)</f>
        <v>0</v>
      </c>
      <c r="K209" s="220" t="s">
        <v>325</v>
      </c>
      <c r="L209" s="48"/>
      <c r="M209" s="225" t="s">
        <v>35</v>
      </c>
      <c r="N209" s="226" t="s">
        <v>52</v>
      </c>
      <c r="O209" s="89"/>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313</v>
      </c>
      <c r="AT209" s="229" t="s">
        <v>308</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6744</v>
      </c>
    </row>
    <row r="210" s="2" customFormat="1">
      <c r="A210" s="42"/>
      <c r="B210" s="43"/>
      <c r="C210" s="44"/>
      <c r="D210" s="231" t="s">
        <v>315</v>
      </c>
      <c r="E210" s="44"/>
      <c r="F210" s="232" t="s">
        <v>3422</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2" customFormat="1">
      <c r="A211" s="42"/>
      <c r="B211" s="43"/>
      <c r="C211" s="44"/>
      <c r="D211" s="236" t="s">
        <v>328</v>
      </c>
      <c r="E211" s="44"/>
      <c r="F211" s="237" t="s">
        <v>3423</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328</v>
      </c>
      <c r="AU211" s="20" t="s">
        <v>88</v>
      </c>
    </row>
    <row r="212" s="2" customFormat="1" ht="16.5" customHeight="1">
      <c r="A212" s="42"/>
      <c r="B212" s="43"/>
      <c r="C212" s="218" t="s">
        <v>604</v>
      </c>
      <c r="D212" s="218" t="s">
        <v>308</v>
      </c>
      <c r="E212" s="219" t="s">
        <v>3424</v>
      </c>
      <c r="F212" s="220" t="s">
        <v>3425</v>
      </c>
      <c r="G212" s="221" t="s">
        <v>338</v>
      </c>
      <c r="H212" s="222">
        <v>12.081</v>
      </c>
      <c r="I212" s="223"/>
      <c r="J212" s="224">
        <f>ROUND(I212*H212,2)</f>
        <v>0</v>
      </c>
      <c r="K212" s="220" t="s">
        <v>325</v>
      </c>
      <c r="L212" s="48"/>
      <c r="M212" s="225" t="s">
        <v>35</v>
      </c>
      <c r="N212" s="226" t="s">
        <v>52</v>
      </c>
      <c r="O212" s="89"/>
      <c r="P212" s="227">
        <f>O212*H212</f>
        <v>0</v>
      </c>
      <c r="Q212" s="227">
        <v>0.0014357</v>
      </c>
      <c r="R212" s="227">
        <f>Q212*H212</f>
        <v>0.017344691700000001</v>
      </c>
      <c r="S212" s="227">
        <v>0</v>
      </c>
      <c r="T212" s="228">
        <f>S212*H212</f>
        <v>0</v>
      </c>
      <c r="U212" s="42"/>
      <c r="V212" s="42"/>
      <c r="W212" s="42"/>
      <c r="X212" s="42"/>
      <c r="Y212" s="42"/>
      <c r="Z212" s="42"/>
      <c r="AA212" s="42"/>
      <c r="AB212" s="42"/>
      <c r="AC212" s="42"/>
      <c r="AD212" s="42"/>
      <c r="AE212" s="42"/>
      <c r="AR212" s="229" t="s">
        <v>313</v>
      </c>
      <c r="AT212" s="229" t="s">
        <v>308</v>
      </c>
      <c r="AU212" s="229" t="s">
        <v>88</v>
      </c>
      <c r="AY212" s="20" t="s">
        <v>305</v>
      </c>
      <c r="BE212" s="230">
        <f>IF(N212="základní",J212,0)</f>
        <v>0</v>
      </c>
      <c r="BF212" s="230">
        <f>IF(N212="snížená",J212,0)</f>
        <v>0</v>
      </c>
      <c r="BG212" s="230">
        <f>IF(N212="zákl. přenesená",J212,0)</f>
        <v>0</v>
      </c>
      <c r="BH212" s="230">
        <f>IF(N212="sníž. přenesená",J212,0)</f>
        <v>0</v>
      </c>
      <c r="BI212" s="230">
        <f>IF(N212="nulová",J212,0)</f>
        <v>0</v>
      </c>
      <c r="BJ212" s="20" t="s">
        <v>313</v>
      </c>
      <c r="BK212" s="230">
        <f>ROUND(I212*H212,2)</f>
        <v>0</v>
      </c>
      <c r="BL212" s="20" t="s">
        <v>313</v>
      </c>
      <c r="BM212" s="229" t="s">
        <v>6745</v>
      </c>
    </row>
    <row r="213" s="2" customFormat="1">
      <c r="A213" s="42"/>
      <c r="B213" s="43"/>
      <c r="C213" s="44"/>
      <c r="D213" s="231" t="s">
        <v>315</v>
      </c>
      <c r="E213" s="44"/>
      <c r="F213" s="232" t="s">
        <v>3427</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315</v>
      </c>
      <c r="AU213" s="20" t="s">
        <v>88</v>
      </c>
    </row>
    <row r="214" s="2" customFormat="1">
      <c r="A214" s="42"/>
      <c r="B214" s="43"/>
      <c r="C214" s="44"/>
      <c r="D214" s="236" t="s">
        <v>328</v>
      </c>
      <c r="E214" s="44"/>
      <c r="F214" s="237" t="s">
        <v>3428</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328</v>
      </c>
      <c r="AU214" s="20" t="s">
        <v>88</v>
      </c>
    </row>
    <row r="215" s="15" customFormat="1">
      <c r="A215" s="15"/>
      <c r="B215" s="275"/>
      <c r="C215" s="276"/>
      <c r="D215" s="231" t="s">
        <v>342</v>
      </c>
      <c r="E215" s="277" t="s">
        <v>35</v>
      </c>
      <c r="F215" s="278" t="s">
        <v>6553</v>
      </c>
      <c r="G215" s="276"/>
      <c r="H215" s="277" t="s">
        <v>35</v>
      </c>
      <c r="I215" s="279"/>
      <c r="J215" s="276"/>
      <c r="K215" s="276"/>
      <c r="L215" s="280"/>
      <c r="M215" s="281"/>
      <c r="N215" s="282"/>
      <c r="O215" s="282"/>
      <c r="P215" s="282"/>
      <c r="Q215" s="282"/>
      <c r="R215" s="282"/>
      <c r="S215" s="282"/>
      <c r="T215" s="283"/>
      <c r="U215" s="15"/>
      <c r="V215" s="15"/>
      <c r="W215" s="15"/>
      <c r="X215" s="15"/>
      <c r="Y215" s="15"/>
      <c r="Z215" s="15"/>
      <c r="AA215" s="15"/>
      <c r="AB215" s="15"/>
      <c r="AC215" s="15"/>
      <c r="AD215" s="15"/>
      <c r="AE215" s="15"/>
      <c r="AT215" s="284" t="s">
        <v>342</v>
      </c>
      <c r="AU215" s="284" t="s">
        <v>88</v>
      </c>
      <c r="AV215" s="15" t="s">
        <v>86</v>
      </c>
      <c r="AW215" s="15" t="s">
        <v>41</v>
      </c>
      <c r="AX215" s="15" t="s">
        <v>79</v>
      </c>
      <c r="AY215" s="284" t="s">
        <v>305</v>
      </c>
    </row>
    <row r="216" s="13" customFormat="1">
      <c r="A216" s="13"/>
      <c r="B216" s="238"/>
      <c r="C216" s="239"/>
      <c r="D216" s="231" t="s">
        <v>342</v>
      </c>
      <c r="E216" s="240" t="s">
        <v>35</v>
      </c>
      <c r="F216" s="241" t="s">
        <v>6746</v>
      </c>
      <c r="G216" s="239"/>
      <c r="H216" s="242">
        <v>3.3740000000000001</v>
      </c>
      <c r="I216" s="243"/>
      <c r="J216" s="239"/>
      <c r="K216" s="239"/>
      <c r="L216" s="244"/>
      <c r="M216" s="245"/>
      <c r="N216" s="246"/>
      <c r="O216" s="246"/>
      <c r="P216" s="246"/>
      <c r="Q216" s="246"/>
      <c r="R216" s="246"/>
      <c r="S216" s="246"/>
      <c r="T216" s="247"/>
      <c r="U216" s="13"/>
      <c r="V216" s="13"/>
      <c r="W216" s="13"/>
      <c r="X216" s="13"/>
      <c r="Y216" s="13"/>
      <c r="Z216" s="13"/>
      <c r="AA216" s="13"/>
      <c r="AB216" s="13"/>
      <c r="AC216" s="13"/>
      <c r="AD216" s="13"/>
      <c r="AE216" s="13"/>
      <c r="AT216" s="248" t="s">
        <v>342</v>
      </c>
      <c r="AU216" s="248" t="s">
        <v>88</v>
      </c>
      <c r="AV216" s="13" t="s">
        <v>88</v>
      </c>
      <c r="AW216" s="13" t="s">
        <v>41</v>
      </c>
      <c r="AX216" s="13" t="s">
        <v>79</v>
      </c>
      <c r="AY216" s="248" t="s">
        <v>305</v>
      </c>
    </row>
    <row r="217" s="13" customFormat="1">
      <c r="A217" s="13"/>
      <c r="B217" s="238"/>
      <c r="C217" s="239"/>
      <c r="D217" s="231" t="s">
        <v>342</v>
      </c>
      <c r="E217" s="240" t="s">
        <v>35</v>
      </c>
      <c r="F217" s="241" t="s">
        <v>6747</v>
      </c>
      <c r="G217" s="239"/>
      <c r="H217" s="242">
        <v>1.3799999999999999</v>
      </c>
      <c r="I217" s="243"/>
      <c r="J217" s="239"/>
      <c r="K217" s="239"/>
      <c r="L217" s="244"/>
      <c r="M217" s="245"/>
      <c r="N217" s="246"/>
      <c r="O217" s="246"/>
      <c r="P217" s="246"/>
      <c r="Q217" s="246"/>
      <c r="R217" s="246"/>
      <c r="S217" s="246"/>
      <c r="T217" s="247"/>
      <c r="U217" s="13"/>
      <c r="V217" s="13"/>
      <c r="W217" s="13"/>
      <c r="X217" s="13"/>
      <c r="Y217" s="13"/>
      <c r="Z217" s="13"/>
      <c r="AA217" s="13"/>
      <c r="AB217" s="13"/>
      <c r="AC217" s="13"/>
      <c r="AD217" s="13"/>
      <c r="AE217" s="13"/>
      <c r="AT217" s="248" t="s">
        <v>342</v>
      </c>
      <c r="AU217" s="248" t="s">
        <v>88</v>
      </c>
      <c r="AV217" s="13" t="s">
        <v>88</v>
      </c>
      <c r="AW217" s="13" t="s">
        <v>41</v>
      </c>
      <c r="AX217" s="13" t="s">
        <v>79</v>
      </c>
      <c r="AY217" s="248" t="s">
        <v>305</v>
      </c>
    </row>
    <row r="218" s="13" customFormat="1">
      <c r="A218" s="13"/>
      <c r="B218" s="238"/>
      <c r="C218" s="239"/>
      <c r="D218" s="231" t="s">
        <v>342</v>
      </c>
      <c r="E218" s="240" t="s">
        <v>35</v>
      </c>
      <c r="F218" s="241" t="s">
        <v>6748</v>
      </c>
      <c r="G218" s="239"/>
      <c r="H218" s="242">
        <v>1.4810000000000001</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342</v>
      </c>
      <c r="AU218" s="248" t="s">
        <v>88</v>
      </c>
      <c r="AV218" s="13" t="s">
        <v>88</v>
      </c>
      <c r="AW218" s="13" t="s">
        <v>41</v>
      </c>
      <c r="AX218" s="13" t="s">
        <v>79</v>
      </c>
      <c r="AY218" s="248" t="s">
        <v>305</v>
      </c>
    </row>
    <row r="219" s="15" customFormat="1">
      <c r="A219" s="15"/>
      <c r="B219" s="275"/>
      <c r="C219" s="276"/>
      <c r="D219" s="231" t="s">
        <v>342</v>
      </c>
      <c r="E219" s="277" t="s">
        <v>35</v>
      </c>
      <c r="F219" s="278" t="s">
        <v>6555</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6749</v>
      </c>
      <c r="G220" s="239"/>
      <c r="H220" s="242">
        <v>5.3979999999999997</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3" customFormat="1">
      <c r="A221" s="13"/>
      <c r="B221" s="238"/>
      <c r="C221" s="239"/>
      <c r="D221" s="231" t="s">
        <v>342</v>
      </c>
      <c r="E221" s="240" t="s">
        <v>35</v>
      </c>
      <c r="F221" s="241" t="s">
        <v>6557</v>
      </c>
      <c r="G221" s="239"/>
      <c r="H221" s="242">
        <v>0.44800000000000001</v>
      </c>
      <c r="I221" s="243"/>
      <c r="J221" s="239"/>
      <c r="K221" s="239"/>
      <c r="L221" s="244"/>
      <c r="M221" s="245"/>
      <c r="N221" s="246"/>
      <c r="O221" s="246"/>
      <c r="P221" s="246"/>
      <c r="Q221" s="246"/>
      <c r="R221" s="246"/>
      <c r="S221" s="246"/>
      <c r="T221" s="247"/>
      <c r="U221" s="13"/>
      <c r="V221" s="13"/>
      <c r="W221" s="13"/>
      <c r="X221" s="13"/>
      <c r="Y221" s="13"/>
      <c r="Z221" s="13"/>
      <c r="AA221" s="13"/>
      <c r="AB221" s="13"/>
      <c r="AC221" s="13"/>
      <c r="AD221" s="13"/>
      <c r="AE221" s="13"/>
      <c r="AT221" s="248" t="s">
        <v>342</v>
      </c>
      <c r="AU221" s="248" t="s">
        <v>88</v>
      </c>
      <c r="AV221" s="13" t="s">
        <v>88</v>
      </c>
      <c r="AW221" s="13" t="s">
        <v>41</v>
      </c>
      <c r="AX221" s="13" t="s">
        <v>79</v>
      </c>
      <c r="AY221" s="248" t="s">
        <v>305</v>
      </c>
    </row>
    <row r="222" s="14" customFormat="1">
      <c r="A222" s="14"/>
      <c r="B222" s="249"/>
      <c r="C222" s="250"/>
      <c r="D222" s="231" t="s">
        <v>342</v>
      </c>
      <c r="E222" s="251" t="s">
        <v>35</v>
      </c>
      <c r="F222" s="252" t="s">
        <v>344</v>
      </c>
      <c r="G222" s="250"/>
      <c r="H222" s="253">
        <v>12.081</v>
      </c>
      <c r="I222" s="254"/>
      <c r="J222" s="250"/>
      <c r="K222" s="250"/>
      <c r="L222" s="255"/>
      <c r="M222" s="256"/>
      <c r="N222" s="257"/>
      <c r="O222" s="257"/>
      <c r="P222" s="257"/>
      <c r="Q222" s="257"/>
      <c r="R222" s="257"/>
      <c r="S222" s="257"/>
      <c r="T222" s="258"/>
      <c r="U222" s="14"/>
      <c r="V222" s="14"/>
      <c r="W222" s="14"/>
      <c r="X222" s="14"/>
      <c r="Y222" s="14"/>
      <c r="Z222" s="14"/>
      <c r="AA222" s="14"/>
      <c r="AB222" s="14"/>
      <c r="AC222" s="14"/>
      <c r="AD222" s="14"/>
      <c r="AE222" s="14"/>
      <c r="AT222" s="259" t="s">
        <v>342</v>
      </c>
      <c r="AU222" s="259" t="s">
        <v>88</v>
      </c>
      <c r="AV222" s="14" t="s">
        <v>313</v>
      </c>
      <c r="AW222" s="14" t="s">
        <v>41</v>
      </c>
      <c r="AX222" s="14" t="s">
        <v>86</v>
      </c>
      <c r="AY222" s="259" t="s">
        <v>305</v>
      </c>
    </row>
    <row r="223" s="2" customFormat="1" ht="16.5" customHeight="1">
      <c r="A223" s="42"/>
      <c r="B223" s="43"/>
      <c r="C223" s="218" t="s">
        <v>610</v>
      </c>
      <c r="D223" s="218" t="s">
        <v>308</v>
      </c>
      <c r="E223" s="219" t="s">
        <v>3431</v>
      </c>
      <c r="F223" s="220" t="s">
        <v>3432</v>
      </c>
      <c r="G223" s="221" t="s">
        <v>338</v>
      </c>
      <c r="H223" s="222">
        <v>12.081</v>
      </c>
      <c r="I223" s="223"/>
      <c r="J223" s="224">
        <f>ROUND(I223*H223,2)</f>
        <v>0</v>
      </c>
      <c r="K223" s="220" t="s">
        <v>325</v>
      </c>
      <c r="L223" s="48"/>
      <c r="M223" s="225" t="s">
        <v>35</v>
      </c>
      <c r="N223" s="226" t="s">
        <v>52</v>
      </c>
      <c r="O223" s="89"/>
      <c r="P223" s="227">
        <f>O223*H223</f>
        <v>0</v>
      </c>
      <c r="Q223" s="227">
        <v>3.6000000000000001E-05</v>
      </c>
      <c r="R223" s="227">
        <f>Q223*H223</f>
        <v>0.00043491599999999998</v>
      </c>
      <c r="S223" s="227">
        <v>0</v>
      </c>
      <c r="T223" s="228">
        <f>S223*H223</f>
        <v>0</v>
      </c>
      <c r="U223" s="42"/>
      <c r="V223" s="42"/>
      <c r="W223" s="42"/>
      <c r="X223" s="42"/>
      <c r="Y223" s="42"/>
      <c r="Z223" s="42"/>
      <c r="AA223" s="42"/>
      <c r="AB223" s="42"/>
      <c r="AC223" s="42"/>
      <c r="AD223" s="42"/>
      <c r="AE223" s="42"/>
      <c r="AR223" s="229" t="s">
        <v>313</v>
      </c>
      <c r="AT223" s="229" t="s">
        <v>308</v>
      </c>
      <c r="AU223" s="229" t="s">
        <v>88</v>
      </c>
      <c r="AY223" s="20" t="s">
        <v>305</v>
      </c>
      <c r="BE223" s="230">
        <f>IF(N223="základní",J223,0)</f>
        <v>0</v>
      </c>
      <c r="BF223" s="230">
        <f>IF(N223="snížená",J223,0)</f>
        <v>0</v>
      </c>
      <c r="BG223" s="230">
        <f>IF(N223="zákl. přenesená",J223,0)</f>
        <v>0</v>
      </c>
      <c r="BH223" s="230">
        <f>IF(N223="sníž. přenesená",J223,0)</f>
        <v>0</v>
      </c>
      <c r="BI223" s="230">
        <f>IF(N223="nulová",J223,0)</f>
        <v>0</v>
      </c>
      <c r="BJ223" s="20" t="s">
        <v>313</v>
      </c>
      <c r="BK223" s="230">
        <f>ROUND(I223*H223,2)</f>
        <v>0</v>
      </c>
      <c r="BL223" s="20" t="s">
        <v>313</v>
      </c>
      <c r="BM223" s="229" t="s">
        <v>6750</v>
      </c>
    </row>
    <row r="224" s="2" customFormat="1">
      <c r="A224" s="42"/>
      <c r="B224" s="43"/>
      <c r="C224" s="44"/>
      <c r="D224" s="231" t="s">
        <v>315</v>
      </c>
      <c r="E224" s="44"/>
      <c r="F224" s="232" t="s">
        <v>3434</v>
      </c>
      <c r="G224" s="44"/>
      <c r="H224" s="44"/>
      <c r="I224" s="233"/>
      <c r="J224" s="44"/>
      <c r="K224" s="44"/>
      <c r="L224" s="48"/>
      <c r="M224" s="234"/>
      <c r="N224" s="235"/>
      <c r="O224" s="89"/>
      <c r="P224" s="89"/>
      <c r="Q224" s="89"/>
      <c r="R224" s="89"/>
      <c r="S224" s="89"/>
      <c r="T224" s="90"/>
      <c r="U224" s="42"/>
      <c r="V224" s="42"/>
      <c r="W224" s="42"/>
      <c r="X224" s="42"/>
      <c r="Y224" s="42"/>
      <c r="Z224" s="42"/>
      <c r="AA224" s="42"/>
      <c r="AB224" s="42"/>
      <c r="AC224" s="42"/>
      <c r="AD224" s="42"/>
      <c r="AE224" s="42"/>
      <c r="AT224" s="20" t="s">
        <v>315</v>
      </c>
      <c r="AU224" s="20" t="s">
        <v>88</v>
      </c>
    </row>
    <row r="225" s="2" customFormat="1">
      <c r="A225" s="42"/>
      <c r="B225" s="43"/>
      <c r="C225" s="44"/>
      <c r="D225" s="236" t="s">
        <v>328</v>
      </c>
      <c r="E225" s="44"/>
      <c r="F225" s="237" t="s">
        <v>3435</v>
      </c>
      <c r="G225" s="44"/>
      <c r="H225" s="44"/>
      <c r="I225" s="233"/>
      <c r="J225" s="44"/>
      <c r="K225" s="44"/>
      <c r="L225" s="48"/>
      <c r="M225" s="234"/>
      <c r="N225" s="235"/>
      <c r="O225" s="89"/>
      <c r="P225" s="89"/>
      <c r="Q225" s="89"/>
      <c r="R225" s="89"/>
      <c r="S225" s="89"/>
      <c r="T225" s="90"/>
      <c r="U225" s="42"/>
      <c r="V225" s="42"/>
      <c r="W225" s="42"/>
      <c r="X225" s="42"/>
      <c r="Y225" s="42"/>
      <c r="Z225" s="42"/>
      <c r="AA225" s="42"/>
      <c r="AB225" s="42"/>
      <c r="AC225" s="42"/>
      <c r="AD225" s="42"/>
      <c r="AE225" s="42"/>
      <c r="AT225" s="20" t="s">
        <v>328</v>
      </c>
      <c r="AU225" s="20" t="s">
        <v>88</v>
      </c>
    </row>
    <row r="226" s="2" customFormat="1" ht="24.15" customHeight="1">
      <c r="A226" s="42"/>
      <c r="B226" s="43"/>
      <c r="C226" s="218" t="s">
        <v>7</v>
      </c>
      <c r="D226" s="218" t="s">
        <v>308</v>
      </c>
      <c r="E226" s="219" t="s">
        <v>3443</v>
      </c>
      <c r="F226" s="220" t="s">
        <v>3444</v>
      </c>
      <c r="G226" s="221" t="s">
        <v>493</v>
      </c>
      <c r="H226" s="222">
        <v>0.14199999999999999</v>
      </c>
      <c r="I226" s="223"/>
      <c r="J226" s="224">
        <f>ROUND(I226*H226,2)</f>
        <v>0</v>
      </c>
      <c r="K226" s="220" t="s">
        <v>325</v>
      </c>
      <c r="L226" s="48"/>
      <c r="M226" s="225" t="s">
        <v>35</v>
      </c>
      <c r="N226" s="226" t="s">
        <v>52</v>
      </c>
      <c r="O226" s="89"/>
      <c r="P226" s="227">
        <f>O226*H226</f>
        <v>0</v>
      </c>
      <c r="Q226" s="227">
        <v>1.0597380000000001</v>
      </c>
      <c r="R226" s="227">
        <f>Q226*H226</f>
        <v>0.150482796</v>
      </c>
      <c r="S226" s="227">
        <v>0</v>
      </c>
      <c r="T226" s="228">
        <f>S226*H226</f>
        <v>0</v>
      </c>
      <c r="U226" s="42"/>
      <c r="V226" s="42"/>
      <c r="W226" s="42"/>
      <c r="X226" s="42"/>
      <c r="Y226" s="42"/>
      <c r="Z226" s="42"/>
      <c r="AA226" s="42"/>
      <c r="AB226" s="42"/>
      <c r="AC226" s="42"/>
      <c r="AD226" s="42"/>
      <c r="AE226" s="42"/>
      <c r="AR226" s="229" t="s">
        <v>313</v>
      </c>
      <c r="AT226" s="229" t="s">
        <v>308</v>
      </c>
      <c r="AU226" s="229" t="s">
        <v>88</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313</v>
      </c>
      <c r="BM226" s="229" t="s">
        <v>6751</v>
      </c>
    </row>
    <row r="227" s="2" customFormat="1">
      <c r="A227" s="42"/>
      <c r="B227" s="43"/>
      <c r="C227" s="44"/>
      <c r="D227" s="231" t="s">
        <v>315</v>
      </c>
      <c r="E227" s="44"/>
      <c r="F227" s="232" t="s">
        <v>3446</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88</v>
      </c>
    </row>
    <row r="228" s="2" customFormat="1">
      <c r="A228" s="42"/>
      <c r="B228" s="43"/>
      <c r="C228" s="44"/>
      <c r="D228" s="236" t="s">
        <v>328</v>
      </c>
      <c r="E228" s="44"/>
      <c r="F228" s="237" t="s">
        <v>3447</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328</v>
      </c>
      <c r="AU228" s="20" t="s">
        <v>88</v>
      </c>
    </row>
    <row r="229" s="13" customFormat="1">
      <c r="A229" s="13"/>
      <c r="B229" s="238"/>
      <c r="C229" s="239"/>
      <c r="D229" s="231" t="s">
        <v>342</v>
      </c>
      <c r="E229" s="240" t="s">
        <v>35</v>
      </c>
      <c r="F229" s="241" t="s">
        <v>6560</v>
      </c>
      <c r="G229" s="239"/>
      <c r="H229" s="242">
        <v>0.14199999999999999</v>
      </c>
      <c r="I229" s="243"/>
      <c r="J229" s="239"/>
      <c r="K229" s="239"/>
      <c r="L229" s="244"/>
      <c r="M229" s="245"/>
      <c r="N229" s="246"/>
      <c r="O229" s="246"/>
      <c r="P229" s="246"/>
      <c r="Q229" s="246"/>
      <c r="R229" s="246"/>
      <c r="S229" s="246"/>
      <c r="T229" s="247"/>
      <c r="U229" s="13"/>
      <c r="V229" s="13"/>
      <c r="W229" s="13"/>
      <c r="X229" s="13"/>
      <c r="Y229" s="13"/>
      <c r="Z229" s="13"/>
      <c r="AA229" s="13"/>
      <c r="AB229" s="13"/>
      <c r="AC229" s="13"/>
      <c r="AD229" s="13"/>
      <c r="AE229" s="13"/>
      <c r="AT229" s="248" t="s">
        <v>342</v>
      </c>
      <c r="AU229" s="248" t="s">
        <v>88</v>
      </c>
      <c r="AV229" s="13" t="s">
        <v>88</v>
      </c>
      <c r="AW229" s="13" t="s">
        <v>41</v>
      </c>
      <c r="AX229" s="13" t="s">
        <v>79</v>
      </c>
      <c r="AY229" s="248" t="s">
        <v>305</v>
      </c>
    </row>
    <row r="230" s="14" customFormat="1">
      <c r="A230" s="14"/>
      <c r="B230" s="249"/>
      <c r="C230" s="250"/>
      <c r="D230" s="231" t="s">
        <v>342</v>
      </c>
      <c r="E230" s="251" t="s">
        <v>35</v>
      </c>
      <c r="F230" s="252" t="s">
        <v>344</v>
      </c>
      <c r="G230" s="250"/>
      <c r="H230" s="253">
        <v>0.14199999999999999</v>
      </c>
      <c r="I230" s="254"/>
      <c r="J230" s="250"/>
      <c r="K230" s="250"/>
      <c r="L230" s="255"/>
      <c r="M230" s="256"/>
      <c r="N230" s="257"/>
      <c r="O230" s="257"/>
      <c r="P230" s="257"/>
      <c r="Q230" s="257"/>
      <c r="R230" s="257"/>
      <c r="S230" s="257"/>
      <c r="T230" s="258"/>
      <c r="U230" s="14"/>
      <c r="V230" s="14"/>
      <c r="W230" s="14"/>
      <c r="X230" s="14"/>
      <c r="Y230" s="14"/>
      <c r="Z230" s="14"/>
      <c r="AA230" s="14"/>
      <c r="AB230" s="14"/>
      <c r="AC230" s="14"/>
      <c r="AD230" s="14"/>
      <c r="AE230" s="14"/>
      <c r="AT230" s="259" t="s">
        <v>342</v>
      </c>
      <c r="AU230" s="259" t="s">
        <v>88</v>
      </c>
      <c r="AV230" s="14" t="s">
        <v>313</v>
      </c>
      <c r="AW230" s="14" t="s">
        <v>41</v>
      </c>
      <c r="AX230" s="14" t="s">
        <v>86</v>
      </c>
      <c r="AY230" s="259" t="s">
        <v>305</v>
      </c>
    </row>
    <row r="231" s="12" customFormat="1" ht="22.8" customHeight="1">
      <c r="A231" s="12"/>
      <c r="B231" s="202"/>
      <c r="C231" s="203"/>
      <c r="D231" s="204" t="s">
        <v>78</v>
      </c>
      <c r="E231" s="216" t="s">
        <v>96</v>
      </c>
      <c r="F231" s="216" t="s">
        <v>2365</v>
      </c>
      <c r="G231" s="203"/>
      <c r="H231" s="203"/>
      <c r="I231" s="206"/>
      <c r="J231" s="217">
        <f>BK231</f>
        <v>0</v>
      </c>
      <c r="K231" s="203"/>
      <c r="L231" s="208"/>
      <c r="M231" s="209"/>
      <c r="N231" s="210"/>
      <c r="O231" s="210"/>
      <c r="P231" s="211">
        <f>SUM(P232:P266)</f>
        <v>0</v>
      </c>
      <c r="Q231" s="210"/>
      <c r="R231" s="211">
        <f>SUM(R232:R266)</f>
        <v>14.656268340344001</v>
      </c>
      <c r="S231" s="210"/>
      <c r="T231" s="212">
        <f>SUM(T232:T266)</f>
        <v>0</v>
      </c>
      <c r="U231" s="12"/>
      <c r="V231" s="12"/>
      <c r="W231" s="12"/>
      <c r="X231" s="12"/>
      <c r="Y231" s="12"/>
      <c r="Z231" s="12"/>
      <c r="AA231" s="12"/>
      <c r="AB231" s="12"/>
      <c r="AC231" s="12"/>
      <c r="AD231" s="12"/>
      <c r="AE231" s="12"/>
      <c r="AR231" s="213" t="s">
        <v>86</v>
      </c>
      <c r="AT231" s="214" t="s">
        <v>78</v>
      </c>
      <c r="AU231" s="214" t="s">
        <v>86</v>
      </c>
      <c r="AY231" s="213" t="s">
        <v>305</v>
      </c>
      <c r="BK231" s="215">
        <f>SUM(BK232:BK266)</f>
        <v>0</v>
      </c>
    </row>
    <row r="232" s="2" customFormat="1" ht="33" customHeight="1">
      <c r="A232" s="42"/>
      <c r="B232" s="43"/>
      <c r="C232" s="218" t="s">
        <v>625</v>
      </c>
      <c r="D232" s="218" t="s">
        <v>308</v>
      </c>
      <c r="E232" s="219" t="s">
        <v>5319</v>
      </c>
      <c r="F232" s="220" t="s">
        <v>5320</v>
      </c>
      <c r="G232" s="221" t="s">
        <v>360</v>
      </c>
      <c r="H232" s="222">
        <v>1</v>
      </c>
      <c r="I232" s="223"/>
      <c r="J232" s="224">
        <f>ROUND(I232*H232,2)</f>
        <v>0</v>
      </c>
      <c r="K232" s="220" t="s">
        <v>325</v>
      </c>
      <c r="L232" s="48"/>
      <c r="M232" s="225" t="s">
        <v>35</v>
      </c>
      <c r="N232" s="226" t="s">
        <v>52</v>
      </c>
      <c r="O232" s="89"/>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313</v>
      </c>
      <c r="AT232" s="229" t="s">
        <v>308</v>
      </c>
      <c r="AU232" s="229" t="s">
        <v>88</v>
      </c>
      <c r="AY232" s="20" t="s">
        <v>305</v>
      </c>
      <c r="BE232" s="230">
        <f>IF(N232="základní",J232,0)</f>
        <v>0</v>
      </c>
      <c r="BF232" s="230">
        <f>IF(N232="snížená",J232,0)</f>
        <v>0</v>
      </c>
      <c r="BG232" s="230">
        <f>IF(N232="zákl. přenesená",J232,0)</f>
        <v>0</v>
      </c>
      <c r="BH232" s="230">
        <f>IF(N232="sníž. přenesená",J232,0)</f>
        <v>0</v>
      </c>
      <c r="BI232" s="230">
        <f>IF(N232="nulová",J232,0)</f>
        <v>0</v>
      </c>
      <c r="BJ232" s="20" t="s">
        <v>313</v>
      </c>
      <c r="BK232" s="230">
        <f>ROUND(I232*H232,2)</f>
        <v>0</v>
      </c>
      <c r="BL232" s="20" t="s">
        <v>313</v>
      </c>
      <c r="BM232" s="229" t="s">
        <v>6752</v>
      </c>
    </row>
    <row r="233" s="2" customFormat="1">
      <c r="A233" s="42"/>
      <c r="B233" s="43"/>
      <c r="C233" s="44"/>
      <c r="D233" s="231" t="s">
        <v>315</v>
      </c>
      <c r="E233" s="44"/>
      <c r="F233" s="232" t="s">
        <v>5322</v>
      </c>
      <c r="G233" s="44"/>
      <c r="H233" s="44"/>
      <c r="I233" s="233"/>
      <c r="J233" s="44"/>
      <c r="K233" s="44"/>
      <c r="L233" s="48"/>
      <c r="M233" s="234"/>
      <c r="N233" s="235"/>
      <c r="O233" s="89"/>
      <c r="P233" s="89"/>
      <c r="Q233" s="89"/>
      <c r="R233" s="89"/>
      <c r="S233" s="89"/>
      <c r="T233" s="90"/>
      <c r="U233" s="42"/>
      <c r="V233" s="42"/>
      <c r="W233" s="42"/>
      <c r="X233" s="42"/>
      <c r="Y233" s="42"/>
      <c r="Z233" s="42"/>
      <c r="AA233" s="42"/>
      <c r="AB233" s="42"/>
      <c r="AC233" s="42"/>
      <c r="AD233" s="42"/>
      <c r="AE233" s="42"/>
      <c r="AT233" s="20" t="s">
        <v>315</v>
      </c>
      <c r="AU233" s="20" t="s">
        <v>88</v>
      </c>
    </row>
    <row r="234" s="2" customFormat="1">
      <c r="A234" s="42"/>
      <c r="B234" s="43"/>
      <c r="C234" s="44"/>
      <c r="D234" s="236" t="s">
        <v>328</v>
      </c>
      <c r="E234" s="44"/>
      <c r="F234" s="237" t="s">
        <v>5323</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328</v>
      </c>
      <c r="AU234" s="20" t="s">
        <v>88</v>
      </c>
    </row>
    <row r="235" s="2" customFormat="1" ht="16.5" customHeight="1">
      <c r="A235" s="42"/>
      <c r="B235" s="43"/>
      <c r="C235" s="260" t="s">
        <v>630</v>
      </c>
      <c r="D235" s="260" t="s">
        <v>303</v>
      </c>
      <c r="E235" s="261" t="s">
        <v>5327</v>
      </c>
      <c r="F235" s="262" t="s">
        <v>5328</v>
      </c>
      <c r="G235" s="263" t="s">
        <v>360</v>
      </c>
      <c r="H235" s="264">
        <v>1</v>
      </c>
      <c r="I235" s="265"/>
      <c r="J235" s="266">
        <f>ROUND(I235*H235,2)</f>
        <v>0</v>
      </c>
      <c r="K235" s="262" t="s">
        <v>35</v>
      </c>
      <c r="L235" s="267"/>
      <c r="M235" s="268" t="s">
        <v>35</v>
      </c>
      <c r="N235" s="269" t="s">
        <v>52</v>
      </c>
      <c r="O235" s="89"/>
      <c r="P235" s="227">
        <f>O235*H235</f>
        <v>0</v>
      </c>
      <c r="Q235" s="227">
        <v>3.1499999999999999</v>
      </c>
      <c r="R235" s="227">
        <f>Q235*H235</f>
        <v>3.1499999999999999</v>
      </c>
      <c r="S235" s="227">
        <v>0</v>
      </c>
      <c r="T235" s="228">
        <f>S235*H235</f>
        <v>0</v>
      </c>
      <c r="U235" s="42"/>
      <c r="V235" s="42"/>
      <c r="W235" s="42"/>
      <c r="X235" s="42"/>
      <c r="Y235" s="42"/>
      <c r="Z235" s="42"/>
      <c r="AA235" s="42"/>
      <c r="AB235" s="42"/>
      <c r="AC235" s="42"/>
      <c r="AD235" s="42"/>
      <c r="AE235" s="42"/>
      <c r="AR235" s="229" t="s">
        <v>357</v>
      </c>
      <c r="AT235" s="229" t="s">
        <v>303</v>
      </c>
      <c r="AU235" s="229" t="s">
        <v>88</v>
      </c>
      <c r="AY235" s="20" t="s">
        <v>305</v>
      </c>
      <c r="BE235" s="230">
        <f>IF(N235="základní",J235,0)</f>
        <v>0</v>
      </c>
      <c r="BF235" s="230">
        <f>IF(N235="snížená",J235,0)</f>
        <v>0</v>
      </c>
      <c r="BG235" s="230">
        <f>IF(N235="zákl. přenesená",J235,0)</f>
        <v>0</v>
      </c>
      <c r="BH235" s="230">
        <f>IF(N235="sníž. přenesená",J235,0)</f>
        <v>0</v>
      </c>
      <c r="BI235" s="230">
        <f>IF(N235="nulová",J235,0)</f>
        <v>0</v>
      </c>
      <c r="BJ235" s="20" t="s">
        <v>313</v>
      </c>
      <c r="BK235" s="230">
        <f>ROUND(I235*H235,2)</f>
        <v>0</v>
      </c>
      <c r="BL235" s="20" t="s">
        <v>313</v>
      </c>
      <c r="BM235" s="229" t="s">
        <v>6753</v>
      </c>
    </row>
    <row r="236" s="2" customFormat="1">
      <c r="A236" s="42"/>
      <c r="B236" s="43"/>
      <c r="C236" s="44"/>
      <c r="D236" s="231" t="s">
        <v>315</v>
      </c>
      <c r="E236" s="44"/>
      <c r="F236" s="232" t="s">
        <v>5330</v>
      </c>
      <c r="G236" s="44"/>
      <c r="H236" s="44"/>
      <c r="I236" s="233"/>
      <c r="J236" s="44"/>
      <c r="K236" s="44"/>
      <c r="L236" s="48"/>
      <c r="M236" s="234"/>
      <c r="N236" s="235"/>
      <c r="O236" s="89"/>
      <c r="P236" s="89"/>
      <c r="Q236" s="89"/>
      <c r="R236" s="89"/>
      <c r="S236" s="89"/>
      <c r="T236" s="90"/>
      <c r="U236" s="42"/>
      <c r="V236" s="42"/>
      <c r="W236" s="42"/>
      <c r="X236" s="42"/>
      <c r="Y236" s="42"/>
      <c r="Z236" s="42"/>
      <c r="AA236" s="42"/>
      <c r="AB236" s="42"/>
      <c r="AC236" s="42"/>
      <c r="AD236" s="42"/>
      <c r="AE236" s="42"/>
      <c r="AT236" s="20" t="s">
        <v>315</v>
      </c>
      <c r="AU236" s="20" t="s">
        <v>88</v>
      </c>
    </row>
    <row r="237" s="2" customFormat="1" ht="24.15" customHeight="1">
      <c r="A237" s="42"/>
      <c r="B237" s="43"/>
      <c r="C237" s="218" t="s">
        <v>637</v>
      </c>
      <c r="D237" s="218" t="s">
        <v>308</v>
      </c>
      <c r="E237" s="219" t="s">
        <v>4382</v>
      </c>
      <c r="F237" s="220" t="s">
        <v>4383</v>
      </c>
      <c r="G237" s="221" t="s">
        <v>360</v>
      </c>
      <c r="H237" s="222">
        <v>2</v>
      </c>
      <c r="I237" s="223"/>
      <c r="J237" s="224">
        <f>ROUND(I237*H237,2)</f>
        <v>0</v>
      </c>
      <c r="K237" s="220" t="s">
        <v>325</v>
      </c>
      <c r="L237" s="48"/>
      <c r="M237" s="225" t="s">
        <v>35</v>
      </c>
      <c r="N237" s="226" t="s">
        <v>52</v>
      </c>
      <c r="O237" s="89"/>
      <c r="P237" s="227">
        <f>O237*H237</f>
        <v>0</v>
      </c>
      <c r="Q237" s="227">
        <v>0.0083999999999999995</v>
      </c>
      <c r="R237" s="227">
        <f>Q237*H237</f>
        <v>0.016799999999999999</v>
      </c>
      <c r="S237" s="227">
        <v>0</v>
      </c>
      <c r="T237" s="228">
        <f>S237*H237</f>
        <v>0</v>
      </c>
      <c r="U237" s="42"/>
      <c r="V237" s="42"/>
      <c r="W237" s="42"/>
      <c r="X237" s="42"/>
      <c r="Y237" s="42"/>
      <c r="Z237" s="42"/>
      <c r="AA237" s="42"/>
      <c r="AB237" s="42"/>
      <c r="AC237" s="42"/>
      <c r="AD237" s="42"/>
      <c r="AE237" s="42"/>
      <c r="AR237" s="229" t="s">
        <v>313</v>
      </c>
      <c r="AT237" s="229" t="s">
        <v>308</v>
      </c>
      <c r="AU237" s="229" t="s">
        <v>88</v>
      </c>
      <c r="AY237" s="20" t="s">
        <v>305</v>
      </c>
      <c r="BE237" s="230">
        <f>IF(N237="základní",J237,0)</f>
        <v>0</v>
      </c>
      <c r="BF237" s="230">
        <f>IF(N237="snížená",J237,0)</f>
        <v>0</v>
      </c>
      <c r="BG237" s="230">
        <f>IF(N237="zákl. přenesená",J237,0)</f>
        <v>0</v>
      </c>
      <c r="BH237" s="230">
        <f>IF(N237="sníž. přenesená",J237,0)</f>
        <v>0</v>
      </c>
      <c r="BI237" s="230">
        <f>IF(N237="nulová",J237,0)</f>
        <v>0</v>
      </c>
      <c r="BJ237" s="20" t="s">
        <v>313</v>
      </c>
      <c r="BK237" s="230">
        <f>ROUND(I237*H237,2)</f>
        <v>0</v>
      </c>
      <c r="BL237" s="20" t="s">
        <v>313</v>
      </c>
      <c r="BM237" s="229" t="s">
        <v>6754</v>
      </c>
    </row>
    <row r="238" s="2" customFormat="1">
      <c r="A238" s="42"/>
      <c r="B238" s="43"/>
      <c r="C238" s="44"/>
      <c r="D238" s="231" t="s">
        <v>315</v>
      </c>
      <c r="E238" s="44"/>
      <c r="F238" s="232" t="s">
        <v>4383</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315</v>
      </c>
      <c r="AU238" s="20" t="s">
        <v>88</v>
      </c>
    </row>
    <row r="239" s="2" customFormat="1">
      <c r="A239" s="42"/>
      <c r="B239" s="43"/>
      <c r="C239" s="44"/>
      <c r="D239" s="236" t="s">
        <v>328</v>
      </c>
      <c r="E239" s="44"/>
      <c r="F239" s="237" t="s">
        <v>4385</v>
      </c>
      <c r="G239" s="44"/>
      <c r="H239" s="44"/>
      <c r="I239" s="233"/>
      <c r="J239" s="44"/>
      <c r="K239" s="44"/>
      <c r="L239" s="48"/>
      <c r="M239" s="234"/>
      <c r="N239" s="235"/>
      <c r="O239" s="89"/>
      <c r="P239" s="89"/>
      <c r="Q239" s="89"/>
      <c r="R239" s="89"/>
      <c r="S239" s="89"/>
      <c r="T239" s="90"/>
      <c r="U239" s="42"/>
      <c r="V239" s="42"/>
      <c r="W239" s="42"/>
      <c r="X239" s="42"/>
      <c r="Y239" s="42"/>
      <c r="Z239" s="42"/>
      <c r="AA239" s="42"/>
      <c r="AB239" s="42"/>
      <c r="AC239" s="42"/>
      <c r="AD239" s="42"/>
      <c r="AE239" s="42"/>
      <c r="AT239" s="20" t="s">
        <v>328</v>
      </c>
      <c r="AU239" s="20" t="s">
        <v>88</v>
      </c>
    </row>
    <row r="240" s="15" customFormat="1">
      <c r="A240" s="15"/>
      <c r="B240" s="275"/>
      <c r="C240" s="276"/>
      <c r="D240" s="231" t="s">
        <v>342</v>
      </c>
      <c r="E240" s="277" t="s">
        <v>35</v>
      </c>
      <c r="F240" s="278" t="s">
        <v>6755</v>
      </c>
      <c r="G240" s="276"/>
      <c r="H240" s="277" t="s">
        <v>35</v>
      </c>
      <c r="I240" s="279"/>
      <c r="J240" s="276"/>
      <c r="K240" s="276"/>
      <c r="L240" s="280"/>
      <c r="M240" s="281"/>
      <c r="N240" s="282"/>
      <c r="O240" s="282"/>
      <c r="P240" s="282"/>
      <c r="Q240" s="282"/>
      <c r="R240" s="282"/>
      <c r="S240" s="282"/>
      <c r="T240" s="283"/>
      <c r="U240" s="15"/>
      <c r="V240" s="15"/>
      <c r="W240" s="15"/>
      <c r="X240" s="15"/>
      <c r="Y240" s="15"/>
      <c r="Z240" s="15"/>
      <c r="AA240" s="15"/>
      <c r="AB240" s="15"/>
      <c r="AC240" s="15"/>
      <c r="AD240" s="15"/>
      <c r="AE240" s="15"/>
      <c r="AT240" s="284" t="s">
        <v>342</v>
      </c>
      <c r="AU240" s="284" t="s">
        <v>88</v>
      </c>
      <c r="AV240" s="15" t="s">
        <v>86</v>
      </c>
      <c r="AW240" s="15" t="s">
        <v>41</v>
      </c>
      <c r="AX240" s="15" t="s">
        <v>79</v>
      </c>
      <c r="AY240" s="284" t="s">
        <v>305</v>
      </c>
    </row>
    <row r="241" s="13" customFormat="1">
      <c r="A241" s="13"/>
      <c r="B241" s="238"/>
      <c r="C241" s="239"/>
      <c r="D241" s="231" t="s">
        <v>342</v>
      </c>
      <c r="E241" s="240" t="s">
        <v>35</v>
      </c>
      <c r="F241" s="241" t="s">
        <v>88</v>
      </c>
      <c r="G241" s="239"/>
      <c r="H241" s="242">
        <v>2</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88</v>
      </c>
      <c r="AV241" s="13" t="s">
        <v>88</v>
      </c>
      <c r="AW241" s="13" t="s">
        <v>41</v>
      </c>
      <c r="AX241" s="13" t="s">
        <v>79</v>
      </c>
      <c r="AY241" s="248" t="s">
        <v>305</v>
      </c>
    </row>
    <row r="242" s="14" customFormat="1">
      <c r="A242" s="14"/>
      <c r="B242" s="249"/>
      <c r="C242" s="250"/>
      <c r="D242" s="231" t="s">
        <v>342</v>
      </c>
      <c r="E242" s="251" t="s">
        <v>35</v>
      </c>
      <c r="F242" s="252" t="s">
        <v>344</v>
      </c>
      <c r="G242" s="250"/>
      <c r="H242" s="253">
        <v>2</v>
      </c>
      <c r="I242" s="254"/>
      <c r="J242" s="250"/>
      <c r="K242" s="250"/>
      <c r="L242" s="255"/>
      <c r="M242" s="256"/>
      <c r="N242" s="257"/>
      <c r="O242" s="257"/>
      <c r="P242" s="257"/>
      <c r="Q242" s="257"/>
      <c r="R242" s="257"/>
      <c r="S242" s="257"/>
      <c r="T242" s="258"/>
      <c r="U242" s="14"/>
      <c r="V242" s="14"/>
      <c r="W242" s="14"/>
      <c r="X242" s="14"/>
      <c r="Y242" s="14"/>
      <c r="Z242" s="14"/>
      <c r="AA242" s="14"/>
      <c r="AB242" s="14"/>
      <c r="AC242" s="14"/>
      <c r="AD242" s="14"/>
      <c r="AE242" s="14"/>
      <c r="AT242" s="259" t="s">
        <v>342</v>
      </c>
      <c r="AU242" s="259" t="s">
        <v>88</v>
      </c>
      <c r="AV242" s="14" t="s">
        <v>313</v>
      </c>
      <c r="AW242" s="14" t="s">
        <v>41</v>
      </c>
      <c r="AX242" s="14" t="s">
        <v>86</v>
      </c>
      <c r="AY242" s="259" t="s">
        <v>305</v>
      </c>
    </row>
    <row r="243" s="2" customFormat="1" ht="33" customHeight="1">
      <c r="A243" s="42"/>
      <c r="B243" s="43"/>
      <c r="C243" s="218" t="s">
        <v>641</v>
      </c>
      <c r="D243" s="218" t="s">
        <v>308</v>
      </c>
      <c r="E243" s="219" t="s">
        <v>6304</v>
      </c>
      <c r="F243" s="220" t="s">
        <v>6305</v>
      </c>
      <c r="G243" s="221" t="s">
        <v>725</v>
      </c>
      <c r="H243" s="222">
        <v>4.0499999999999998</v>
      </c>
      <c r="I243" s="223"/>
      <c r="J243" s="224">
        <f>ROUND(I243*H243,2)</f>
        <v>0</v>
      </c>
      <c r="K243" s="220" t="s">
        <v>325</v>
      </c>
      <c r="L243" s="48"/>
      <c r="M243" s="225" t="s">
        <v>35</v>
      </c>
      <c r="N243" s="226" t="s">
        <v>52</v>
      </c>
      <c r="O243" s="89"/>
      <c r="P243" s="227">
        <f>O243*H243</f>
        <v>0</v>
      </c>
      <c r="Q243" s="227">
        <v>2.5143020520000001</v>
      </c>
      <c r="R243" s="227">
        <f>Q243*H243</f>
        <v>10.1829233106</v>
      </c>
      <c r="S243" s="227">
        <v>0</v>
      </c>
      <c r="T243" s="228">
        <f>S243*H243</f>
        <v>0</v>
      </c>
      <c r="U243" s="42"/>
      <c r="V243" s="42"/>
      <c r="W243" s="42"/>
      <c r="X243" s="42"/>
      <c r="Y243" s="42"/>
      <c r="Z243" s="42"/>
      <c r="AA243" s="42"/>
      <c r="AB243" s="42"/>
      <c r="AC243" s="42"/>
      <c r="AD243" s="42"/>
      <c r="AE243" s="42"/>
      <c r="AR243" s="229" t="s">
        <v>313</v>
      </c>
      <c r="AT243" s="229" t="s">
        <v>308</v>
      </c>
      <c r="AU243" s="229" t="s">
        <v>88</v>
      </c>
      <c r="AY243" s="20" t="s">
        <v>305</v>
      </c>
      <c r="BE243" s="230">
        <f>IF(N243="základní",J243,0)</f>
        <v>0</v>
      </c>
      <c r="BF243" s="230">
        <f>IF(N243="snížená",J243,0)</f>
        <v>0</v>
      </c>
      <c r="BG243" s="230">
        <f>IF(N243="zákl. přenesená",J243,0)</f>
        <v>0</v>
      </c>
      <c r="BH243" s="230">
        <f>IF(N243="sníž. přenesená",J243,0)</f>
        <v>0</v>
      </c>
      <c r="BI243" s="230">
        <f>IF(N243="nulová",J243,0)</f>
        <v>0</v>
      </c>
      <c r="BJ243" s="20" t="s">
        <v>313</v>
      </c>
      <c r="BK243" s="230">
        <f>ROUND(I243*H243,2)</f>
        <v>0</v>
      </c>
      <c r="BL243" s="20" t="s">
        <v>313</v>
      </c>
      <c r="BM243" s="229" t="s">
        <v>6756</v>
      </c>
    </row>
    <row r="244" s="2" customFormat="1">
      <c r="A244" s="42"/>
      <c r="B244" s="43"/>
      <c r="C244" s="44"/>
      <c r="D244" s="231" t="s">
        <v>315</v>
      </c>
      <c r="E244" s="44"/>
      <c r="F244" s="232" t="s">
        <v>6307</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315</v>
      </c>
      <c r="AU244" s="20" t="s">
        <v>88</v>
      </c>
    </row>
    <row r="245" s="2" customFormat="1">
      <c r="A245" s="42"/>
      <c r="B245" s="43"/>
      <c r="C245" s="44"/>
      <c r="D245" s="236" t="s">
        <v>328</v>
      </c>
      <c r="E245" s="44"/>
      <c r="F245" s="237" t="s">
        <v>6308</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328</v>
      </c>
      <c r="AU245" s="20" t="s">
        <v>88</v>
      </c>
    </row>
    <row r="246" s="15" customFormat="1">
      <c r="A246" s="15"/>
      <c r="B246" s="275"/>
      <c r="C246" s="276"/>
      <c r="D246" s="231" t="s">
        <v>342</v>
      </c>
      <c r="E246" s="277" t="s">
        <v>35</v>
      </c>
      <c r="F246" s="278" t="s">
        <v>6757</v>
      </c>
      <c r="G246" s="276"/>
      <c r="H246" s="277" t="s">
        <v>35</v>
      </c>
      <c r="I246" s="279"/>
      <c r="J246" s="276"/>
      <c r="K246" s="276"/>
      <c r="L246" s="280"/>
      <c r="M246" s="281"/>
      <c r="N246" s="282"/>
      <c r="O246" s="282"/>
      <c r="P246" s="282"/>
      <c r="Q246" s="282"/>
      <c r="R246" s="282"/>
      <c r="S246" s="282"/>
      <c r="T246" s="283"/>
      <c r="U246" s="15"/>
      <c r="V246" s="15"/>
      <c r="W246" s="15"/>
      <c r="X246" s="15"/>
      <c r="Y246" s="15"/>
      <c r="Z246" s="15"/>
      <c r="AA246" s="15"/>
      <c r="AB246" s="15"/>
      <c r="AC246" s="15"/>
      <c r="AD246" s="15"/>
      <c r="AE246" s="15"/>
      <c r="AT246" s="284" t="s">
        <v>342</v>
      </c>
      <c r="AU246" s="284" t="s">
        <v>88</v>
      </c>
      <c r="AV246" s="15" t="s">
        <v>86</v>
      </c>
      <c r="AW246" s="15" t="s">
        <v>41</v>
      </c>
      <c r="AX246" s="15" t="s">
        <v>79</v>
      </c>
      <c r="AY246" s="284" t="s">
        <v>305</v>
      </c>
    </row>
    <row r="247" s="13" customFormat="1">
      <c r="A247" s="13"/>
      <c r="B247" s="238"/>
      <c r="C247" s="239"/>
      <c r="D247" s="231" t="s">
        <v>342</v>
      </c>
      <c r="E247" s="240" t="s">
        <v>35</v>
      </c>
      <c r="F247" s="241" t="s">
        <v>6758</v>
      </c>
      <c r="G247" s="239"/>
      <c r="H247" s="242">
        <v>4.0499999999999998</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88</v>
      </c>
      <c r="AV247" s="13" t="s">
        <v>88</v>
      </c>
      <c r="AW247" s="13" t="s">
        <v>41</v>
      </c>
      <c r="AX247" s="13" t="s">
        <v>79</v>
      </c>
      <c r="AY247" s="248" t="s">
        <v>305</v>
      </c>
    </row>
    <row r="248" s="14" customFormat="1">
      <c r="A248" s="14"/>
      <c r="B248" s="249"/>
      <c r="C248" s="250"/>
      <c r="D248" s="231" t="s">
        <v>342</v>
      </c>
      <c r="E248" s="251" t="s">
        <v>35</v>
      </c>
      <c r="F248" s="252" t="s">
        <v>344</v>
      </c>
      <c r="G248" s="250"/>
      <c r="H248" s="253">
        <v>4.0499999999999998</v>
      </c>
      <c r="I248" s="254"/>
      <c r="J248" s="250"/>
      <c r="K248" s="250"/>
      <c r="L248" s="255"/>
      <c r="M248" s="256"/>
      <c r="N248" s="257"/>
      <c r="O248" s="257"/>
      <c r="P248" s="257"/>
      <c r="Q248" s="257"/>
      <c r="R248" s="257"/>
      <c r="S248" s="257"/>
      <c r="T248" s="258"/>
      <c r="U248" s="14"/>
      <c r="V248" s="14"/>
      <c r="W248" s="14"/>
      <c r="X248" s="14"/>
      <c r="Y248" s="14"/>
      <c r="Z248" s="14"/>
      <c r="AA248" s="14"/>
      <c r="AB248" s="14"/>
      <c r="AC248" s="14"/>
      <c r="AD248" s="14"/>
      <c r="AE248" s="14"/>
      <c r="AT248" s="259" t="s">
        <v>342</v>
      </c>
      <c r="AU248" s="259" t="s">
        <v>88</v>
      </c>
      <c r="AV248" s="14" t="s">
        <v>313</v>
      </c>
      <c r="AW248" s="14" t="s">
        <v>41</v>
      </c>
      <c r="AX248" s="14" t="s">
        <v>86</v>
      </c>
      <c r="AY248" s="259" t="s">
        <v>305</v>
      </c>
    </row>
    <row r="249" s="2" customFormat="1" ht="33" customHeight="1">
      <c r="A249" s="42"/>
      <c r="B249" s="43"/>
      <c r="C249" s="218" t="s">
        <v>1704</v>
      </c>
      <c r="D249" s="218" t="s">
        <v>308</v>
      </c>
      <c r="E249" s="219" t="s">
        <v>6311</v>
      </c>
      <c r="F249" s="220" t="s">
        <v>6312</v>
      </c>
      <c r="G249" s="221" t="s">
        <v>338</v>
      </c>
      <c r="H249" s="222">
        <v>35.088000000000001</v>
      </c>
      <c r="I249" s="223"/>
      <c r="J249" s="224">
        <f>ROUND(I249*H249,2)</f>
        <v>0</v>
      </c>
      <c r="K249" s="220" t="s">
        <v>325</v>
      </c>
      <c r="L249" s="48"/>
      <c r="M249" s="225" t="s">
        <v>35</v>
      </c>
      <c r="N249" s="226" t="s">
        <v>52</v>
      </c>
      <c r="O249" s="89"/>
      <c r="P249" s="227">
        <f>O249*H249</f>
        <v>0</v>
      </c>
      <c r="Q249" s="227">
        <v>0.0024672129999999998</v>
      </c>
      <c r="R249" s="227">
        <f>Q249*H249</f>
        <v>0.086569569743999999</v>
      </c>
      <c r="S249" s="227">
        <v>0</v>
      </c>
      <c r="T249" s="228">
        <f>S249*H249</f>
        <v>0</v>
      </c>
      <c r="U249" s="42"/>
      <c r="V249" s="42"/>
      <c r="W249" s="42"/>
      <c r="X249" s="42"/>
      <c r="Y249" s="42"/>
      <c r="Z249" s="42"/>
      <c r="AA249" s="42"/>
      <c r="AB249" s="42"/>
      <c r="AC249" s="42"/>
      <c r="AD249" s="42"/>
      <c r="AE249" s="42"/>
      <c r="AR249" s="229" t="s">
        <v>313</v>
      </c>
      <c r="AT249" s="229" t="s">
        <v>308</v>
      </c>
      <c r="AU249" s="229" t="s">
        <v>88</v>
      </c>
      <c r="AY249" s="20" t="s">
        <v>305</v>
      </c>
      <c r="BE249" s="230">
        <f>IF(N249="základní",J249,0)</f>
        <v>0</v>
      </c>
      <c r="BF249" s="230">
        <f>IF(N249="snížená",J249,0)</f>
        <v>0</v>
      </c>
      <c r="BG249" s="230">
        <f>IF(N249="zákl. přenesená",J249,0)</f>
        <v>0</v>
      </c>
      <c r="BH249" s="230">
        <f>IF(N249="sníž. přenesená",J249,0)</f>
        <v>0</v>
      </c>
      <c r="BI249" s="230">
        <f>IF(N249="nulová",J249,0)</f>
        <v>0</v>
      </c>
      <c r="BJ249" s="20" t="s">
        <v>313</v>
      </c>
      <c r="BK249" s="230">
        <f>ROUND(I249*H249,2)</f>
        <v>0</v>
      </c>
      <c r="BL249" s="20" t="s">
        <v>313</v>
      </c>
      <c r="BM249" s="229" t="s">
        <v>6759</v>
      </c>
    </row>
    <row r="250" s="2" customFormat="1">
      <c r="A250" s="42"/>
      <c r="B250" s="43"/>
      <c r="C250" s="44"/>
      <c r="D250" s="231" t="s">
        <v>315</v>
      </c>
      <c r="E250" s="44"/>
      <c r="F250" s="232" t="s">
        <v>6314</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315</v>
      </c>
      <c r="AU250" s="20" t="s">
        <v>88</v>
      </c>
    </row>
    <row r="251" s="2" customFormat="1">
      <c r="A251" s="42"/>
      <c r="B251" s="43"/>
      <c r="C251" s="44"/>
      <c r="D251" s="236" t="s">
        <v>328</v>
      </c>
      <c r="E251" s="44"/>
      <c r="F251" s="237" t="s">
        <v>6315</v>
      </c>
      <c r="G251" s="44"/>
      <c r="H251" s="44"/>
      <c r="I251" s="233"/>
      <c r="J251" s="44"/>
      <c r="K251" s="44"/>
      <c r="L251" s="48"/>
      <c r="M251" s="234"/>
      <c r="N251" s="235"/>
      <c r="O251" s="89"/>
      <c r="P251" s="89"/>
      <c r="Q251" s="89"/>
      <c r="R251" s="89"/>
      <c r="S251" s="89"/>
      <c r="T251" s="90"/>
      <c r="U251" s="42"/>
      <c r="V251" s="42"/>
      <c r="W251" s="42"/>
      <c r="X251" s="42"/>
      <c r="Y251" s="42"/>
      <c r="Z251" s="42"/>
      <c r="AA251" s="42"/>
      <c r="AB251" s="42"/>
      <c r="AC251" s="42"/>
      <c r="AD251" s="42"/>
      <c r="AE251" s="42"/>
      <c r="AT251" s="20" t="s">
        <v>328</v>
      </c>
      <c r="AU251" s="20" t="s">
        <v>88</v>
      </c>
    </row>
    <row r="252" s="15" customFormat="1">
      <c r="A252" s="15"/>
      <c r="B252" s="275"/>
      <c r="C252" s="276"/>
      <c r="D252" s="231" t="s">
        <v>342</v>
      </c>
      <c r="E252" s="277" t="s">
        <v>35</v>
      </c>
      <c r="F252" s="278" t="s">
        <v>6760</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88</v>
      </c>
      <c r="AV252" s="15" t="s">
        <v>86</v>
      </c>
      <c r="AW252" s="15" t="s">
        <v>41</v>
      </c>
      <c r="AX252" s="15" t="s">
        <v>79</v>
      </c>
      <c r="AY252" s="284" t="s">
        <v>305</v>
      </c>
    </row>
    <row r="253" s="13" customFormat="1">
      <c r="A253" s="13"/>
      <c r="B253" s="238"/>
      <c r="C253" s="239"/>
      <c r="D253" s="231" t="s">
        <v>342</v>
      </c>
      <c r="E253" s="240" t="s">
        <v>35</v>
      </c>
      <c r="F253" s="241" t="s">
        <v>6761</v>
      </c>
      <c r="G253" s="239"/>
      <c r="H253" s="242">
        <v>11.497</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3" customFormat="1">
      <c r="A254" s="13"/>
      <c r="B254" s="238"/>
      <c r="C254" s="239"/>
      <c r="D254" s="231" t="s">
        <v>342</v>
      </c>
      <c r="E254" s="240" t="s">
        <v>35</v>
      </c>
      <c r="F254" s="241" t="s">
        <v>6762</v>
      </c>
      <c r="G254" s="239"/>
      <c r="H254" s="242">
        <v>8.0129999999999999</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5" customFormat="1">
      <c r="A255" s="15"/>
      <c r="B255" s="275"/>
      <c r="C255" s="276"/>
      <c r="D255" s="231" t="s">
        <v>342</v>
      </c>
      <c r="E255" s="277" t="s">
        <v>35</v>
      </c>
      <c r="F255" s="278" t="s">
        <v>6763</v>
      </c>
      <c r="G255" s="276"/>
      <c r="H255" s="277" t="s">
        <v>35</v>
      </c>
      <c r="I255" s="279"/>
      <c r="J255" s="276"/>
      <c r="K255" s="276"/>
      <c r="L255" s="280"/>
      <c r="M255" s="281"/>
      <c r="N255" s="282"/>
      <c r="O255" s="282"/>
      <c r="P255" s="282"/>
      <c r="Q255" s="282"/>
      <c r="R255" s="282"/>
      <c r="S255" s="282"/>
      <c r="T255" s="283"/>
      <c r="U255" s="15"/>
      <c r="V255" s="15"/>
      <c r="W255" s="15"/>
      <c r="X255" s="15"/>
      <c r="Y255" s="15"/>
      <c r="Z255" s="15"/>
      <c r="AA255" s="15"/>
      <c r="AB255" s="15"/>
      <c r="AC255" s="15"/>
      <c r="AD255" s="15"/>
      <c r="AE255" s="15"/>
      <c r="AT255" s="284" t="s">
        <v>342</v>
      </c>
      <c r="AU255" s="284" t="s">
        <v>88</v>
      </c>
      <c r="AV255" s="15" t="s">
        <v>86</v>
      </c>
      <c r="AW255" s="15" t="s">
        <v>41</v>
      </c>
      <c r="AX255" s="15" t="s">
        <v>79</v>
      </c>
      <c r="AY255" s="284" t="s">
        <v>305</v>
      </c>
    </row>
    <row r="256" s="13" customFormat="1">
      <c r="A256" s="13"/>
      <c r="B256" s="238"/>
      <c r="C256" s="239"/>
      <c r="D256" s="231" t="s">
        <v>342</v>
      </c>
      <c r="E256" s="240" t="s">
        <v>35</v>
      </c>
      <c r="F256" s="241" t="s">
        <v>6764</v>
      </c>
      <c r="G256" s="239"/>
      <c r="H256" s="242">
        <v>9.2460000000000004</v>
      </c>
      <c r="I256" s="243"/>
      <c r="J256" s="239"/>
      <c r="K256" s="239"/>
      <c r="L256" s="244"/>
      <c r="M256" s="245"/>
      <c r="N256" s="246"/>
      <c r="O256" s="246"/>
      <c r="P256" s="246"/>
      <c r="Q256" s="246"/>
      <c r="R256" s="246"/>
      <c r="S256" s="246"/>
      <c r="T256" s="247"/>
      <c r="U256" s="13"/>
      <c r="V256" s="13"/>
      <c r="W256" s="13"/>
      <c r="X256" s="13"/>
      <c r="Y256" s="13"/>
      <c r="Z256" s="13"/>
      <c r="AA256" s="13"/>
      <c r="AB256" s="13"/>
      <c r="AC256" s="13"/>
      <c r="AD256" s="13"/>
      <c r="AE256" s="13"/>
      <c r="AT256" s="248" t="s">
        <v>342</v>
      </c>
      <c r="AU256" s="248" t="s">
        <v>88</v>
      </c>
      <c r="AV256" s="13" t="s">
        <v>88</v>
      </c>
      <c r="AW256" s="13" t="s">
        <v>41</v>
      </c>
      <c r="AX256" s="13" t="s">
        <v>79</v>
      </c>
      <c r="AY256" s="248" t="s">
        <v>305</v>
      </c>
    </row>
    <row r="257" s="13" customFormat="1">
      <c r="A257" s="13"/>
      <c r="B257" s="238"/>
      <c r="C257" s="239"/>
      <c r="D257" s="231" t="s">
        <v>342</v>
      </c>
      <c r="E257" s="240" t="s">
        <v>35</v>
      </c>
      <c r="F257" s="241" t="s">
        <v>6765</v>
      </c>
      <c r="G257" s="239"/>
      <c r="H257" s="242">
        <v>6.3319999999999999</v>
      </c>
      <c r="I257" s="243"/>
      <c r="J257" s="239"/>
      <c r="K257" s="239"/>
      <c r="L257" s="244"/>
      <c r="M257" s="245"/>
      <c r="N257" s="246"/>
      <c r="O257" s="246"/>
      <c r="P257" s="246"/>
      <c r="Q257" s="246"/>
      <c r="R257" s="246"/>
      <c r="S257" s="246"/>
      <c r="T257" s="247"/>
      <c r="U257" s="13"/>
      <c r="V257" s="13"/>
      <c r="W257" s="13"/>
      <c r="X257" s="13"/>
      <c r="Y257" s="13"/>
      <c r="Z257" s="13"/>
      <c r="AA257" s="13"/>
      <c r="AB257" s="13"/>
      <c r="AC257" s="13"/>
      <c r="AD257" s="13"/>
      <c r="AE257" s="13"/>
      <c r="AT257" s="248" t="s">
        <v>342</v>
      </c>
      <c r="AU257" s="248" t="s">
        <v>88</v>
      </c>
      <c r="AV257" s="13" t="s">
        <v>88</v>
      </c>
      <c r="AW257" s="13" t="s">
        <v>41</v>
      </c>
      <c r="AX257" s="13" t="s">
        <v>79</v>
      </c>
      <c r="AY257" s="248" t="s">
        <v>305</v>
      </c>
    </row>
    <row r="258" s="14" customFormat="1">
      <c r="A258" s="14"/>
      <c r="B258" s="249"/>
      <c r="C258" s="250"/>
      <c r="D258" s="231" t="s">
        <v>342</v>
      </c>
      <c r="E258" s="251" t="s">
        <v>35</v>
      </c>
      <c r="F258" s="252" t="s">
        <v>344</v>
      </c>
      <c r="G258" s="250"/>
      <c r="H258" s="253">
        <v>35.088000000000001</v>
      </c>
      <c r="I258" s="254"/>
      <c r="J258" s="250"/>
      <c r="K258" s="250"/>
      <c r="L258" s="255"/>
      <c r="M258" s="256"/>
      <c r="N258" s="257"/>
      <c r="O258" s="257"/>
      <c r="P258" s="257"/>
      <c r="Q258" s="257"/>
      <c r="R258" s="257"/>
      <c r="S258" s="257"/>
      <c r="T258" s="258"/>
      <c r="U258" s="14"/>
      <c r="V258" s="14"/>
      <c r="W258" s="14"/>
      <c r="X258" s="14"/>
      <c r="Y258" s="14"/>
      <c r="Z258" s="14"/>
      <c r="AA258" s="14"/>
      <c r="AB258" s="14"/>
      <c r="AC258" s="14"/>
      <c r="AD258" s="14"/>
      <c r="AE258" s="14"/>
      <c r="AT258" s="259" t="s">
        <v>342</v>
      </c>
      <c r="AU258" s="259" t="s">
        <v>88</v>
      </c>
      <c r="AV258" s="14" t="s">
        <v>313</v>
      </c>
      <c r="AW258" s="14" t="s">
        <v>41</v>
      </c>
      <c r="AX258" s="14" t="s">
        <v>86</v>
      </c>
      <c r="AY258" s="259" t="s">
        <v>305</v>
      </c>
    </row>
    <row r="259" s="2" customFormat="1" ht="33" customHeight="1">
      <c r="A259" s="42"/>
      <c r="B259" s="43"/>
      <c r="C259" s="218" t="s">
        <v>1712</v>
      </c>
      <c r="D259" s="218" t="s">
        <v>308</v>
      </c>
      <c r="E259" s="219" t="s">
        <v>6320</v>
      </c>
      <c r="F259" s="220" t="s">
        <v>6321</v>
      </c>
      <c r="G259" s="221" t="s">
        <v>338</v>
      </c>
      <c r="H259" s="222">
        <v>35.088000000000001</v>
      </c>
      <c r="I259" s="223"/>
      <c r="J259" s="224">
        <f>ROUND(I259*H259,2)</f>
        <v>0</v>
      </c>
      <c r="K259" s="220" t="s">
        <v>325</v>
      </c>
      <c r="L259" s="48"/>
      <c r="M259" s="225" t="s">
        <v>35</v>
      </c>
      <c r="N259" s="226" t="s">
        <v>52</v>
      </c>
      <c r="O259" s="89"/>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313</v>
      </c>
      <c r="AT259" s="229" t="s">
        <v>308</v>
      </c>
      <c r="AU259" s="229" t="s">
        <v>88</v>
      </c>
      <c r="AY259" s="20" t="s">
        <v>305</v>
      </c>
      <c r="BE259" s="230">
        <f>IF(N259="základní",J259,0)</f>
        <v>0</v>
      </c>
      <c r="BF259" s="230">
        <f>IF(N259="snížená",J259,0)</f>
        <v>0</v>
      </c>
      <c r="BG259" s="230">
        <f>IF(N259="zákl. přenesená",J259,0)</f>
        <v>0</v>
      </c>
      <c r="BH259" s="230">
        <f>IF(N259="sníž. přenesená",J259,0)</f>
        <v>0</v>
      </c>
      <c r="BI259" s="230">
        <f>IF(N259="nulová",J259,0)</f>
        <v>0</v>
      </c>
      <c r="BJ259" s="20" t="s">
        <v>313</v>
      </c>
      <c r="BK259" s="230">
        <f>ROUND(I259*H259,2)</f>
        <v>0</v>
      </c>
      <c r="BL259" s="20" t="s">
        <v>313</v>
      </c>
      <c r="BM259" s="229" t="s">
        <v>6766</v>
      </c>
    </row>
    <row r="260" s="2" customFormat="1">
      <c r="A260" s="42"/>
      <c r="B260" s="43"/>
      <c r="C260" s="44"/>
      <c r="D260" s="231" t="s">
        <v>315</v>
      </c>
      <c r="E260" s="44"/>
      <c r="F260" s="232" t="s">
        <v>6323</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315</v>
      </c>
      <c r="AU260" s="20" t="s">
        <v>88</v>
      </c>
    </row>
    <row r="261" s="2" customFormat="1">
      <c r="A261" s="42"/>
      <c r="B261" s="43"/>
      <c r="C261" s="44"/>
      <c r="D261" s="236" t="s">
        <v>328</v>
      </c>
      <c r="E261" s="44"/>
      <c r="F261" s="237" t="s">
        <v>6324</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328</v>
      </c>
      <c r="AU261" s="20" t="s">
        <v>88</v>
      </c>
    </row>
    <row r="262" s="2" customFormat="1" ht="24.15" customHeight="1">
      <c r="A262" s="42"/>
      <c r="B262" s="43"/>
      <c r="C262" s="218" t="s">
        <v>646</v>
      </c>
      <c r="D262" s="218" t="s">
        <v>308</v>
      </c>
      <c r="E262" s="219" t="s">
        <v>6325</v>
      </c>
      <c r="F262" s="220" t="s">
        <v>6326</v>
      </c>
      <c r="G262" s="221" t="s">
        <v>493</v>
      </c>
      <c r="H262" s="222">
        <v>1.1000000000000001</v>
      </c>
      <c r="I262" s="223"/>
      <c r="J262" s="224">
        <f>ROUND(I262*H262,2)</f>
        <v>0</v>
      </c>
      <c r="K262" s="220" t="s">
        <v>325</v>
      </c>
      <c r="L262" s="48"/>
      <c r="M262" s="225" t="s">
        <v>35</v>
      </c>
      <c r="N262" s="226" t="s">
        <v>52</v>
      </c>
      <c r="O262" s="89"/>
      <c r="P262" s="227">
        <f>O262*H262</f>
        <v>0</v>
      </c>
      <c r="Q262" s="227">
        <v>1.1090686000000001</v>
      </c>
      <c r="R262" s="227">
        <f>Q262*H262</f>
        <v>1.2199754600000001</v>
      </c>
      <c r="S262" s="227">
        <v>0</v>
      </c>
      <c r="T262" s="228">
        <f>S262*H262</f>
        <v>0</v>
      </c>
      <c r="U262" s="42"/>
      <c r="V262" s="42"/>
      <c r="W262" s="42"/>
      <c r="X262" s="42"/>
      <c r="Y262" s="42"/>
      <c r="Z262" s="42"/>
      <c r="AA262" s="42"/>
      <c r="AB262" s="42"/>
      <c r="AC262" s="42"/>
      <c r="AD262" s="42"/>
      <c r="AE262" s="42"/>
      <c r="AR262" s="229" t="s">
        <v>313</v>
      </c>
      <c r="AT262" s="229" t="s">
        <v>308</v>
      </c>
      <c r="AU262" s="229" t="s">
        <v>88</v>
      </c>
      <c r="AY262" s="20" t="s">
        <v>305</v>
      </c>
      <c r="BE262" s="230">
        <f>IF(N262="základní",J262,0)</f>
        <v>0</v>
      </c>
      <c r="BF262" s="230">
        <f>IF(N262="snížená",J262,0)</f>
        <v>0</v>
      </c>
      <c r="BG262" s="230">
        <f>IF(N262="zákl. přenesená",J262,0)</f>
        <v>0</v>
      </c>
      <c r="BH262" s="230">
        <f>IF(N262="sníž. přenesená",J262,0)</f>
        <v>0</v>
      </c>
      <c r="BI262" s="230">
        <f>IF(N262="nulová",J262,0)</f>
        <v>0</v>
      </c>
      <c r="BJ262" s="20" t="s">
        <v>313</v>
      </c>
      <c r="BK262" s="230">
        <f>ROUND(I262*H262,2)</f>
        <v>0</v>
      </c>
      <c r="BL262" s="20" t="s">
        <v>313</v>
      </c>
      <c r="BM262" s="229" t="s">
        <v>6767</v>
      </c>
    </row>
    <row r="263" s="2" customFormat="1">
      <c r="A263" s="42"/>
      <c r="B263" s="43"/>
      <c r="C263" s="44"/>
      <c r="D263" s="231" t="s">
        <v>315</v>
      </c>
      <c r="E263" s="44"/>
      <c r="F263" s="232" t="s">
        <v>6328</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315</v>
      </c>
      <c r="AU263" s="20" t="s">
        <v>88</v>
      </c>
    </row>
    <row r="264" s="2" customFormat="1">
      <c r="A264" s="42"/>
      <c r="B264" s="43"/>
      <c r="C264" s="44"/>
      <c r="D264" s="236" t="s">
        <v>328</v>
      </c>
      <c r="E264" s="44"/>
      <c r="F264" s="237" t="s">
        <v>6329</v>
      </c>
      <c r="G264" s="44"/>
      <c r="H264" s="44"/>
      <c r="I264" s="233"/>
      <c r="J264" s="44"/>
      <c r="K264" s="44"/>
      <c r="L264" s="48"/>
      <c r="M264" s="234"/>
      <c r="N264" s="235"/>
      <c r="O264" s="89"/>
      <c r="P264" s="89"/>
      <c r="Q264" s="89"/>
      <c r="R264" s="89"/>
      <c r="S264" s="89"/>
      <c r="T264" s="90"/>
      <c r="U264" s="42"/>
      <c r="V264" s="42"/>
      <c r="W264" s="42"/>
      <c r="X264" s="42"/>
      <c r="Y264" s="42"/>
      <c r="Z264" s="42"/>
      <c r="AA264" s="42"/>
      <c r="AB264" s="42"/>
      <c r="AC264" s="42"/>
      <c r="AD264" s="42"/>
      <c r="AE264" s="42"/>
      <c r="AT264" s="20" t="s">
        <v>328</v>
      </c>
      <c r="AU264" s="20" t="s">
        <v>88</v>
      </c>
    </row>
    <row r="265" s="13" customFormat="1">
      <c r="A265" s="13"/>
      <c r="B265" s="238"/>
      <c r="C265" s="239"/>
      <c r="D265" s="231" t="s">
        <v>342</v>
      </c>
      <c r="E265" s="240" t="s">
        <v>35</v>
      </c>
      <c r="F265" s="241" t="s">
        <v>6768</v>
      </c>
      <c r="G265" s="239"/>
      <c r="H265" s="242">
        <v>1.1000000000000001</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88</v>
      </c>
      <c r="AV265" s="13" t="s">
        <v>88</v>
      </c>
      <c r="AW265" s="13" t="s">
        <v>41</v>
      </c>
      <c r="AX265" s="13" t="s">
        <v>79</v>
      </c>
      <c r="AY265" s="248" t="s">
        <v>305</v>
      </c>
    </row>
    <row r="266" s="14" customFormat="1">
      <c r="A266" s="14"/>
      <c r="B266" s="249"/>
      <c r="C266" s="250"/>
      <c r="D266" s="231" t="s">
        <v>342</v>
      </c>
      <c r="E266" s="251" t="s">
        <v>35</v>
      </c>
      <c r="F266" s="252" t="s">
        <v>344</v>
      </c>
      <c r="G266" s="250"/>
      <c r="H266" s="253">
        <v>1.1000000000000001</v>
      </c>
      <c r="I266" s="254"/>
      <c r="J266" s="250"/>
      <c r="K266" s="250"/>
      <c r="L266" s="255"/>
      <c r="M266" s="256"/>
      <c r="N266" s="257"/>
      <c r="O266" s="257"/>
      <c r="P266" s="257"/>
      <c r="Q266" s="257"/>
      <c r="R266" s="257"/>
      <c r="S266" s="257"/>
      <c r="T266" s="258"/>
      <c r="U266" s="14"/>
      <c r="V266" s="14"/>
      <c r="W266" s="14"/>
      <c r="X266" s="14"/>
      <c r="Y266" s="14"/>
      <c r="Z266" s="14"/>
      <c r="AA266" s="14"/>
      <c r="AB266" s="14"/>
      <c r="AC266" s="14"/>
      <c r="AD266" s="14"/>
      <c r="AE266" s="14"/>
      <c r="AT266" s="259" t="s">
        <v>342</v>
      </c>
      <c r="AU266" s="259" t="s">
        <v>88</v>
      </c>
      <c r="AV266" s="14" t="s">
        <v>313</v>
      </c>
      <c r="AW266" s="14" t="s">
        <v>41</v>
      </c>
      <c r="AX266" s="14" t="s">
        <v>86</v>
      </c>
      <c r="AY266" s="259" t="s">
        <v>305</v>
      </c>
    </row>
    <row r="267" s="12" customFormat="1" ht="22.8" customHeight="1">
      <c r="A267" s="12"/>
      <c r="B267" s="202"/>
      <c r="C267" s="203"/>
      <c r="D267" s="204" t="s">
        <v>78</v>
      </c>
      <c r="E267" s="216" t="s">
        <v>313</v>
      </c>
      <c r="F267" s="216" t="s">
        <v>1963</v>
      </c>
      <c r="G267" s="203"/>
      <c r="H267" s="203"/>
      <c r="I267" s="206"/>
      <c r="J267" s="217">
        <f>BK267</f>
        <v>0</v>
      </c>
      <c r="K267" s="203"/>
      <c r="L267" s="208"/>
      <c r="M267" s="209"/>
      <c r="N267" s="210"/>
      <c r="O267" s="210"/>
      <c r="P267" s="211">
        <f>SUM(P268:P310)</f>
        <v>0</v>
      </c>
      <c r="Q267" s="210"/>
      <c r="R267" s="211">
        <f>SUM(R268:R310)</f>
        <v>15.480764435000001</v>
      </c>
      <c r="S267" s="210"/>
      <c r="T267" s="212">
        <f>SUM(T268:T310)</f>
        <v>0</v>
      </c>
      <c r="U267" s="12"/>
      <c r="V267" s="12"/>
      <c r="W267" s="12"/>
      <c r="X267" s="12"/>
      <c r="Y267" s="12"/>
      <c r="Z267" s="12"/>
      <c r="AA267" s="12"/>
      <c r="AB267" s="12"/>
      <c r="AC267" s="12"/>
      <c r="AD267" s="12"/>
      <c r="AE267" s="12"/>
      <c r="AR267" s="213" t="s">
        <v>86</v>
      </c>
      <c r="AT267" s="214" t="s">
        <v>78</v>
      </c>
      <c r="AU267" s="214" t="s">
        <v>86</v>
      </c>
      <c r="AY267" s="213" t="s">
        <v>305</v>
      </c>
      <c r="BK267" s="215">
        <f>SUM(BK268:BK310)</f>
        <v>0</v>
      </c>
    </row>
    <row r="268" s="2" customFormat="1" ht="24.15" customHeight="1">
      <c r="A268" s="42"/>
      <c r="B268" s="43"/>
      <c r="C268" s="218" t="s">
        <v>651</v>
      </c>
      <c r="D268" s="218" t="s">
        <v>308</v>
      </c>
      <c r="E268" s="219" t="s">
        <v>3443</v>
      </c>
      <c r="F268" s="220" t="s">
        <v>3444</v>
      </c>
      <c r="G268" s="221" t="s">
        <v>493</v>
      </c>
      <c r="H268" s="222">
        <v>0.070000000000000007</v>
      </c>
      <c r="I268" s="223"/>
      <c r="J268" s="224">
        <f>ROUND(I268*H268,2)</f>
        <v>0</v>
      </c>
      <c r="K268" s="220" t="s">
        <v>325</v>
      </c>
      <c r="L268" s="48"/>
      <c r="M268" s="225" t="s">
        <v>35</v>
      </c>
      <c r="N268" s="226" t="s">
        <v>52</v>
      </c>
      <c r="O268" s="89"/>
      <c r="P268" s="227">
        <f>O268*H268</f>
        <v>0</v>
      </c>
      <c r="Q268" s="227">
        <v>1.0597380000000001</v>
      </c>
      <c r="R268" s="227">
        <f>Q268*H268</f>
        <v>0.07418166000000001</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6769</v>
      </c>
    </row>
    <row r="269" s="2" customFormat="1">
      <c r="A269" s="42"/>
      <c r="B269" s="43"/>
      <c r="C269" s="44"/>
      <c r="D269" s="231" t="s">
        <v>315</v>
      </c>
      <c r="E269" s="44"/>
      <c r="F269" s="232" t="s">
        <v>3446</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6" t="s">
        <v>328</v>
      </c>
      <c r="E270" s="44"/>
      <c r="F270" s="237" t="s">
        <v>3447</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328</v>
      </c>
      <c r="AU270" s="20" t="s">
        <v>88</v>
      </c>
    </row>
    <row r="271" s="15" customFormat="1">
      <c r="A271" s="15"/>
      <c r="B271" s="275"/>
      <c r="C271" s="276"/>
      <c r="D271" s="231" t="s">
        <v>342</v>
      </c>
      <c r="E271" s="277" t="s">
        <v>35</v>
      </c>
      <c r="F271" s="278" t="s">
        <v>3607</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88</v>
      </c>
      <c r="AV271" s="15" t="s">
        <v>86</v>
      </c>
      <c r="AW271" s="15" t="s">
        <v>41</v>
      </c>
      <c r="AX271" s="15" t="s">
        <v>79</v>
      </c>
      <c r="AY271" s="284" t="s">
        <v>305</v>
      </c>
    </row>
    <row r="272" s="13" customFormat="1">
      <c r="A272" s="13"/>
      <c r="B272" s="238"/>
      <c r="C272" s="239"/>
      <c r="D272" s="231" t="s">
        <v>342</v>
      </c>
      <c r="E272" s="240" t="s">
        <v>35</v>
      </c>
      <c r="F272" s="241" t="s">
        <v>6770</v>
      </c>
      <c r="G272" s="239"/>
      <c r="H272" s="242">
        <v>0.070000000000000007</v>
      </c>
      <c r="I272" s="243"/>
      <c r="J272" s="239"/>
      <c r="K272" s="239"/>
      <c r="L272" s="244"/>
      <c r="M272" s="245"/>
      <c r="N272" s="246"/>
      <c r="O272" s="246"/>
      <c r="P272" s="246"/>
      <c r="Q272" s="246"/>
      <c r="R272" s="246"/>
      <c r="S272" s="246"/>
      <c r="T272" s="247"/>
      <c r="U272" s="13"/>
      <c r="V272" s="13"/>
      <c r="W272" s="13"/>
      <c r="X272" s="13"/>
      <c r="Y272" s="13"/>
      <c r="Z272" s="13"/>
      <c r="AA272" s="13"/>
      <c r="AB272" s="13"/>
      <c r="AC272" s="13"/>
      <c r="AD272" s="13"/>
      <c r="AE272" s="13"/>
      <c r="AT272" s="248" t="s">
        <v>342</v>
      </c>
      <c r="AU272" s="248" t="s">
        <v>88</v>
      </c>
      <c r="AV272" s="13" t="s">
        <v>88</v>
      </c>
      <c r="AW272" s="13" t="s">
        <v>41</v>
      </c>
      <c r="AX272" s="13" t="s">
        <v>79</v>
      </c>
      <c r="AY272" s="248" t="s">
        <v>305</v>
      </c>
    </row>
    <row r="273" s="14" customFormat="1">
      <c r="A273" s="14"/>
      <c r="B273" s="249"/>
      <c r="C273" s="250"/>
      <c r="D273" s="231" t="s">
        <v>342</v>
      </c>
      <c r="E273" s="251" t="s">
        <v>35</v>
      </c>
      <c r="F273" s="252" t="s">
        <v>344</v>
      </c>
      <c r="G273" s="250"/>
      <c r="H273" s="253">
        <v>0.070000000000000007</v>
      </c>
      <c r="I273" s="254"/>
      <c r="J273" s="250"/>
      <c r="K273" s="250"/>
      <c r="L273" s="255"/>
      <c r="M273" s="256"/>
      <c r="N273" s="257"/>
      <c r="O273" s="257"/>
      <c r="P273" s="257"/>
      <c r="Q273" s="257"/>
      <c r="R273" s="257"/>
      <c r="S273" s="257"/>
      <c r="T273" s="258"/>
      <c r="U273" s="14"/>
      <c r="V273" s="14"/>
      <c r="W273" s="14"/>
      <c r="X273" s="14"/>
      <c r="Y273" s="14"/>
      <c r="Z273" s="14"/>
      <c r="AA273" s="14"/>
      <c r="AB273" s="14"/>
      <c r="AC273" s="14"/>
      <c r="AD273" s="14"/>
      <c r="AE273" s="14"/>
      <c r="AT273" s="259" t="s">
        <v>342</v>
      </c>
      <c r="AU273" s="259" t="s">
        <v>88</v>
      </c>
      <c r="AV273" s="14" t="s">
        <v>313</v>
      </c>
      <c r="AW273" s="14" t="s">
        <v>41</v>
      </c>
      <c r="AX273" s="14" t="s">
        <v>86</v>
      </c>
      <c r="AY273" s="259" t="s">
        <v>305</v>
      </c>
    </row>
    <row r="274" s="2" customFormat="1" ht="24.15" customHeight="1">
      <c r="A274" s="42"/>
      <c r="B274" s="43"/>
      <c r="C274" s="218" t="s">
        <v>655</v>
      </c>
      <c r="D274" s="218" t="s">
        <v>308</v>
      </c>
      <c r="E274" s="219" t="s">
        <v>3575</v>
      </c>
      <c r="F274" s="220" t="s">
        <v>3576</v>
      </c>
      <c r="G274" s="221" t="s">
        <v>338</v>
      </c>
      <c r="H274" s="222">
        <v>29.989999999999998</v>
      </c>
      <c r="I274" s="223"/>
      <c r="J274" s="224">
        <f>ROUND(I274*H274,2)</f>
        <v>0</v>
      </c>
      <c r="K274" s="220" t="s">
        <v>325</v>
      </c>
      <c r="L274" s="48"/>
      <c r="M274" s="225" t="s">
        <v>35</v>
      </c>
      <c r="N274" s="226" t="s">
        <v>52</v>
      </c>
      <c r="O274" s="89"/>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313</v>
      </c>
      <c r="AT274" s="229" t="s">
        <v>308</v>
      </c>
      <c r="AU274" s="229" t="s">
        <v>88</v>
      </c>
      <c r="AY274" s="20" t="s">
        <v>305</v>
      </c>
      <c r="BE274" s="230">
        <f>IF(N274="základní",J274,0)</f>
        <v>0</v>
      </c>
      <c r="BF274" s="230">
        <f>IF(N274="snížená",J274,0)</f>
        <v>0</v>
      </c>
      <c r="BG274" s="230">
        <f>IF(N274="zákl. přenesená",J274,0)</f>
        <v>0</v>
      </c>
      <c r="BH274" s="230">
        <f>IF(N274="sníž. přenesená",J274,0)</f>
        <v>0</v>
      </c>
      <c r="BI274" s="230">
        <f>IF(N274="nulová",J274,0)</f>
        <v>0</v>
      </c>
      <c r="BJ274" s="20" t="s">
        <v>313</v>
      </c>
      <c r="BK274" s="230">
        <f>ROUND(I274*H274,2)</f>
        <v>0</v>
      </c>
      <c r="BL274" s="20" t="s">
        <v>313</v>
      </c>
      <c r="BM274" s="229" t="s">
        <v>6771</v>
      </c>
    </row>
    <row r="275" s="2" customFormat="1">
      <c r="A275" s="42"/>
      <c r="B275" s="43"/>
      <c r="C275" s="44"/>
      <c r="D275" s="231" t="s">
        <v>315</v>
      </c>
      <c r="E275" s="44"/>
      <c r="F275" s="232" t="s">
        <v>3578</v>
      </c>
      <c r="G275" s="44"/>
      <c r="H275" s="44"/>
      <c r="I275" s="233"/>
      <c r="J275" s="44"/>
      <c r="K275" s="44"/>
      <c r="L275" s="48"/>
      <c r="M275" s="234"/>
      <c r="N275" s="235"/>
      <c r="O275" s="89"/>
      <c r="P275" s="89"/>
      <c r="Q275" s="89"/>
      <c r="R275" s="89"/>
      <c r="S275" s="89"/>
      <c r="T275" s="90"/>
      <c r="U275" s="42"/>
      <c r="V275" s="42"/>
      <c r="W275" s="42"/>
      <c r="X275" s="42"/>
      <c r="Y275" s="42"/>
      <c r="Z275" s="42"/>
      <c r="AA275" s="42"/>
      <c r="AB275" s="42"/>
      <c r="AC275" s="42"/>
      <c r="AD275" s="42"/>
      <c r="AE275" s="42"/>
      <c r="AT275" s="20" t="s">
        <v>315</v>
      </c>
      <c r="AU275" s="20" t="s">
        <v>88</v>
      </c>
    </row>
    <row r="276" s="2" customFormat="1">
      <c r="A276" s="42"/>
      <c r="B276" s="43"/>
      <c r="C276" s="44"/>
      <c r="D276" s="236" t="s">
        <v>328</v>
      </c>
      <c r="E276" s="44"/>
      <c r="F276" s="237" t="s">
        <v>3579</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328</v>
      </c>
      <c r="AU276" s="20" t="s">
        <v>88</v>
      </c>
    </row>
    <row r="277" s="15" customFormat="1">
      <c r="A277" s="15"/>
      <c r="B277" s="275"/>
      <c r="C277" s="276"/>
      <c r="D277" s="231" t="s">
        <v>342</v>
      </c>
      <c r="E277" s="277" t="s">
        <v>35</v>
      </c>
      <c r="F277" s="278" t="s">
        <v>6772</v>
      </c>
      <c r="G277" s="276"/>
      <c r="H277" s="277" t="s">
        <v>35</v>
      </c>
      <c r="I277" s="279"/>
      <c r="J277" s="276"/>
      <c r="K277" s="276"/>
      <c r="L277" s="280"/>
      <c r="M277" s="281"/>
      <c r="N277" s="282"/>
      <c r="O277" s="282"/>
      <c r="P277" s="282"/>
      <c r="Q277" s="282"/>
      <c r="R277" s="282"/>
      <c r="S277" s="282"/>
      <c r="T277" s="283"/>
      <c r="U277" s="15"/>
      <c r="V277" s="15"/>
      <c r="W277" s="15"/>
      <c r="X277" s="15"/>
      <c r="Y277" s="15"/>
      <c r="Z277" s="15"/>
      <c r="AA277" s="15"/>
      <c r="AB277" s="15"/>
      <c r="AC277" s="15"/>
      <c r="AD277" s="15"/>
      <c r="AE277" s="15"/>
      <c r="AT277" s="284" t="s">
        <v>342</v>
      </c>
      <c r="AU277" s="284" t="s">
        <v>88</v>
      </c>
      <c r="AV277" s="15" t="s">
        <v>86</v>
      </c>
      <c r="AW277" s="15" t="s">
        <v>41</v>
      </c>
      <c r="AX277" s="15" t="s">
        <v>79</v>
      </c>
      <c r="AY277" s="284" t="s">
        <v>305</v>
      </c>
    </row>
    <row r="278" s="13" customFormat="1">
      <c r="A278" s="13"/>
      <c r="B278" s="238"/>
      <c r="C278" s="239"/>
      <c r="D278" s="231" t="s">
        <v>342</v>
      </c>
      <c r="E278" s="240" t="s">
        <v>35</v>
      </c>
      <c r="F278" s="241" t="s">
        <v>6773</v>
      </c>
      <c r="G278" s="239"/>
      <c r="H278" s="242">
        <v>4</v>
      </c>
      <c r="I278" s="243"/>
      <c r="J278" s="239"/>
      <c r="K278" s="239"/>
      <c r="L278" s="244"/>
      <c r="M278" s="245"/>
      <c r="N278" s="246"/>
      <c r="O278" s="246"/>
      <c r="P278" s="246"/>
      <c r="Q278" s="246"/>
      <c r="R278" s="246"/>
      <c r="S278" s="246"/>
      <c r="T278" s="247"/>
      <c r="U278" s="13"/>
      <c r="V278" s="13"/>
      <c r="W278" s="13"/>
      <c r="X278" s="13"/>
      <c r="Y278" s="13"/>
      <c r="Z278" s="13"/>
      <c r="AA278" s="13"/>
      <c r="AB278" s="13"/>
      <c r="AC278" s="13"/>
      <c r="AD278" s="13"/>
      <c r="AE278" s="13"/>
      <c r="AT278" s="248" t="s">
        <v>342</v>
      </c>
      <c r="AU278" s="248" t="s">
        <v>88</v>
      </c>
      <c r="AV278" s="13" t="s">
        <v>88</v>
      </c>
      <c r="AW278" s="13" t="s">
        <v>41</v>
      </c>
      <c r="AX278" s="13" t="s">
        <v>79</v>
      </c>
      <c r="AY278" s="248" t="s">
        <v>305</v>
      </c>
    </row>
    <row r="279" s="15" customFormat="1">
      <c r="A279" s="15"/>
      <c r="B279" s="275"/>
      <c r="C279" s="276"/>
      <c r="D279" s="231" t="s">
        <v>342</v>
      </c>
      <c r="E279" s="277" t="s">
        <v>35</v>
      </c>
      <c r="F279" s="278" t="s">
        <v>3300</v>
      </c>
      <c r="G279" s="276"/>
      <c r="H279" s="277" t="s">
        <v>35</v>
      </c>
      <c r="I279" s="279"/>
      <c r="J279" s="276"/>
      <c r="K279" s="276"/>
      <c r="L279" s="280"/>
      <c r="M279" s="281"/>
      <c r="N279" s="282"/>
      <c r="O279" s="282"/>
      <c r="P279" s="282"/>
      <c r="Q279" s="282"/>
      <c r="R279" s="282"/>
      <c r="S279" s="282"/>
      <c r="T279" s="283"/>
      <c r="U279" s="15"/>
      <c r="V279" s="15"/>
      <c r="W279" s="15"/>
      <c r="X279" s="15"/>
      <c r="Y279" s="15"/>
      <c r="Z279" s="15"/>
      <c r="AA279" s="15"/>
      <c r="AB279" s="15"/>
      <c r="AC279" s="15"/>
      <c r="AD279" s="15"/>
      <c r="AE279" s="15"/>
      <c r="AT279" s="284" t="s">
        <v>342</v>
      </c>
      <c r="AU279" s="284" t="s">
        <v>88</v>
      </c>
      <c r="AV279" s="15" t="s">
        <v>86</v>
      </c>
      <c r="AW279" s="15" t="s">
        <v>41</v>
      </c>
      <c r="AX279" s="15" t="s">
        <v>79</v>
      </c>
      <c r="AY279" s="284" t="s">
        <v>305</v>
      </c>
    </row>
    <row r="280" s="13" customFormat="1">
      <c r="A280" s="13"/>
      <c r="B280" s="238"/>
      <c r="C280" s="239"/>
      <c r="D280" s="231" t="s">
        <v>342</v>
      </c>
      <c r="E280" s="240" t="s">
        <v>35</v>
      </c>
      <c r="F280" s="241" t="s">
        <v>6774</v>
      </c>
      <c r="G280" s="239"/>
      <c r="H280" s="242">
        <v>3.4500000000000002</v>
      </c>
      <c r="I280" s="243"/>
      <c r="J280" s="239"/>
      <c r="K280" s="239"/>
      <c r="L280" s="244"/>
      <c r="M280" s="245"/>
      <c r="N280" s="246"/>
      <c r="O280" s="246"/>
      <c r="P280" s="246"/>
      <c r="Q280" s="246"/>
      <c r="R280" s="246"/>
      <c r="S280" s="246"/>
      <c r="T280" s="247"/>
      <c r="U280" s="13"/>
      <c r="V280" s="13"/>
      <c r="W280" s="13"/>
      <c r="X280" s="13"/>
      <c r="Y280" s="13"/>
      <c r="Z280" s="13"/>
      <c r="AA280" s="13"/>
      <c r="AB280" s="13"/>
      <c r="AC280" s="13"/>
      <c r="AD280" s="13"/>
      <c r="AE280" s="13"/>
      <c r="AT280" s="248" t="s">
        <v>342</v>
      </c>
      <c r="AU280" s="248" t="s">
        <v>88</v>
      </c>
      <c r="AV280" s="13" t="s">
        <v>88</v>
      </c>
      <c r="AW280" s="13" t="s">
        <v>41</v>
      </c>
      <c r="AX280" s="13" t="s">
        <v>79</v>
      </c>
      <c r="AY280" s="248" t="s">
        <v>305</v>
      </c>
    </row>
    <row r="281" s="15" customFormat="1">
      <c r="A281" s="15"/>
      <c r="B281" s="275"/>
      <c r="C281" s="276"/>
      <c r="D281" s="231" t="s">
        <v>342</v>
      </c>
      <c r="E281" s="277" t="s">
        <v>35</v>
      </c>
      <c r="F281" s="278" t="s">
        <v>3580</v>
      </c>
      <c r="G281" s="276"/>
      <c r="H281" s="277" t="s">
        <v>35</v>
      </c>
      <c r="I281" s="279"/>
      <c r="J281" s="276"/>
      <c r="K281" s="276"/>
      <c r="L281" s="280"/>
      <c r="M281" s="281"/>
      <c r="N281" s="282"/>
      <c r="O281" s="282"/>
      <c r="P281" s="282"/>
      <c r="Q281" s="282"/>
      <c r="R281" s="282"/>
      <c r="S281" s="282"/>
      <c r="T281" s="283"/>
      <c r="U281" s="15"/>
      <c r="V281" s="15"/>
      <c r="W281" s="15"/>
      <c r="X281" s="15"/>
      <c r="Y281" s="15"/>
      <c r="Z281" s="15"/>
      <c r="AA281" s="15"/>
      <c r="AB281" s="15"/>
      <c r="AC281" s="15"/>
      <c r="AD281" s="15"/>
      <c r="AE281" s="15"/>
      <c r="AT281" s="284" t="s">
        <v>342</v>
      </c>
      <c r="AU281" s="284" t="s">
        <v>88</v>
      </c>
      <c r="AV281" s="15" t="s">
        <v>86</v>
      </c>
      <c r="AW281" s="15" t="s">
        <v>41</v>
      </c>
      <c r="AX281" s="15" t="s">
        <v>79</v>
      </c>
      <c r="AY281" s="284" t="s">
        <v>305</v>
      </c>
    </row>
    <row r="282" s="13" customFormat="1">
      <c r="A282" s="13"/>
      <c r="B282" s="238"/>
      <c r="C282" s="239"/>
      <c r="D282" s="231" t="s">
        <v>342</v>
      </c>
      <c r="E282" s="240" t="s">
        <v>35</v>
      </c>
      <c r="F282" s="241" t="s">
        <v>6775</v>
      </c>
      <c r="G282" s="239"/>
      <c r="H282" s="242">
        <v>16.600000000000001</v>
      </c>
      <c r="I282" s="243"/>
      <c r="J282" s="239"/>
      <c r="K282" s="239"/>
      <c r="L282" s="244"/>
      <c r="M282" s="245"/>
      <c r="N282" s="246"/>
      <c r="O282" s="246"/>
      <c r="P282" s="246"/>
      <c r="Q282" s="246"/>
      <c r="R282" s="246"/>
      <c r="S282" s="246"/>
      <c r="T282" s="247"/>
      <c r="U282" s="13"/>
      <c r="V282" s="13"/>
      <c r="W282" s="13"/>
      <c r="X282" s="13"/>
      <c r="Y282" s="13"/>
      <c r="Z282" s="13"/>
      <c r="AA282" s="13"/>
      <c r="AB282" s="13"/>
      <c r="AC282" s="13"/>
      <c r="AD282" s="13"/>
      <c r="AE282" s="13"/>
      <c r="AT282" s="248" t="s">
        <v>342</v>
      </c>
      <c r="AU282" s="248" t="s">
        <v>88</v>
      </c>
      <c r="AV282" s="13" t="s">
        <v>88</v>
      </c>
      <c r="AW282" s="13" t="s">
        <v>41</v>
      </c>
      <c r="AX282" s="13" t="s">
        <v>79</v>
      </c>
      <c r="AY282" s="248" t="s">
        <v>305</v>
      </c>
    </row>
    <row r="283" s="15" customFormat="1">
      <c r="A283" s="15"/>
      <c r="B283" s="275"/>
      <c r="C283" s="276"/>
      <c r="D283" s="231" t="s">
        <v>342</v>
      </c>
      <c r="E283" s="277" t="s">
        <v>35</v>
      </c>
      <c r="F283" s="278" t="s">
        <v>6776</v>
      </c>
      <c r="G283" s="276"/>
      <c r="H283" s="277" t="s">
        <v>35</v>
      </c>
      <c r="I283" s="279"/>
      <c r="J283" s="276"/>
      <c r="K283" s="276"/>
      <c r="L283" s="280"/>
      <c r="M283" s="281"/>
      <c r="N283" s="282"/>
      <c r="O283" s="282"/>
      <c r="P283" s="282"/>
      <c r="Q283" s="282"/>
      <c r="R283" s="282"/>
      <c r="S283" s="282"/>
      <c r="T283" s="283"/>
      <c r="U283" s="15"/>
      <c r="V283" s="15"/>
      <c r="W283" s="15"/>
      <c r="X283" s="15"/>
      <c r="Y283" s="15"/>
      <c r="Z283" s="15"/>
      <c r="AA283" s="15"/>
      <c r="AB283" s="15"/>
      <c r="AC283" s="15"/>
      <c r="AD283" s="15"/>
      <c r="AE283" s="15"/>
      <c r="AT283" s="284" t="s">
        <v>342</v>
      </c>
      <c r="AU283" s="284" t="s">
        <v>88</v>
      </c>
      <c r="AV283" s="15" t="s">
        <v>86</v>
      </c>
      <c r="AW283" s="15" t="s">
        <v>41</v>
      </c>
      <c r="AX283" s="15" t="s">
        <v>79</v>
      </c>
      <c r="AY283" s="284" t="s">
        <v>305</v>
      </c>
    </row>
    <row r="284" s="13" customFormat="1">
      <c r="A284" s="13"/>
      <c r="B284" s="238"/>
      <c r="C284" s="239"/>
      <c r="D284" s="231" t="s">
        <v>342</v>
      </c>
      <c r="E284" s="240" t="s">
        <v>35</v>
      </c>
      <c r="F284" s="241" t="s">
        <v>6777</v>
      </c>
      <c r="G284" s="239"/>
      <c r="H284" s="242">
        <v>5.9400000000000004</v>
      </c>
      <c r="I284" s="243"/>
      <c r="J284" s="239"/>
      <c r="K284" s="239"/>
      <c r="L284" s="244"/>
      <c r="M284" s="245"/>
      <c r="N284" s="246"/>
      <c r="O284" s="246"/>
      <c r="P284" s="246"/>
      <c r="Q284" s="246"/>
      <c r="R284" s="246"/>
      <c r="S284" s="246"/>
      <c r="T284" s="247"/>
      <c r="U284" s="13"/>
      <c r="V284" s="13"/>
      <c r="W284" s="13"/>
      <c r="X284" s="13"/>
      <c r="Y284" s="13"/>
      <c r="Z284" s="13"/>
      <c r="AA284" s="13"/>
      <c r="AB284" s="13"/>
      <c r="AC284" s="13"/>
      <c r="AD284" s="13"/>
      <c r="AE284" s="13"/>
      <c r="AT284" s="248" t="s">
        <v>342</v>
      </c>
      <c r="AU284" s="248" t="s">
        <v>88</v>
      </c>
      <c r="AV284" s="13" t="s">
        <v>88</v>
      </c>
      <c r="AW284" s="13" t="s">
        <v>41</v>
      </c>
      <c r="AX284" s="13" t="s">
        <v>79</v>
      </c>
      <c r="AY284" s="248" t="s">
        <v>305</v>
      </c>
    </row>
    <row r="285" s="14" customFormat="1">
      <c r="A285" s="14"/>
      <c r="B285" s="249"/>
      <c r="C285" s="250"/>
      <c r="D285" s="231" t="s">
        <v>342</v>
      </c>
      <c r="E285" s="251" t="s">
        <v>35</v>
      </c>
      <c r="F285" s="252" t="s">
        <v>344</v>
      </c>
      <c r="G285" s="250"/>
      <c r="H285" s="253">
        <v>29.990000000000002</v>
      </c>
      <c r="I285" s="254"/>
      <c r="J285" s="250"/>
      <c r="K285" s="250"/>
      <c r="L285" s="255"/>
      <c r="M285" s="256"/>
      <c r="N285" s="257"/>
      <c r="O285" s="257"/>
      <c r="P285" s="257"/>
      <c r="Q285" s="257"/>
      <c r="R285" s="257"/>
      <c r="S285" s="257"/>
      <c r="T285" s="258"/>
      <c r="U285" s="14"/>
      <c r="V285" s="14"/>
      <c r="W285" s="14"/>
      <c r="X285" s="14"/>
      <c r="Y285" s="14"/>
      <c r="Z285" s="14"/>
      <c r="AA285" s="14"/>
      <c r="AB285" s="14"/>
      <c r="AC285" s="14"/>
      <c r="AD285" s="14"/>
      <c r="AE285" s="14"/>
      <c r="AT285" s="259" t="s">
        <v>342</v>
      </c>
      <c r="AU285" s="259" t="s">
        <v>88</v>
      </c>
      <c r="AV285" s="14" t="s">
        <v>313</v>
      </c>
      <c r="AW285" s="14" t="s">
        <v>41</v>
      </c>
      <c r="AX285" s="14" t="s">
        <v>86</v>
      </c>
      <c r="AY285" s="259" t="s">
        <v>305</v>
      </c>
    </row>
    <row r="286" s="2" customFormat="1" ht="33" customHeight="1">
      <c r="A286" s="42"/>
      <c r="B286" s="43"/>
      <c r="C286" s="218" t="s">
        <v>659</v>
      </c>
      <c r="D286" s="218" t="s">
        <v>308</v>
      </c>
      <c r="E286" s="219" t="s">
        <v>6612</v>
      </c>
      <c r="F286" s="220" t="s">
        <v>6613</v>
      </c>
      <c r="G286" s="221" t="s">
        <v>338</v>
      </c>
      <c r="H286" s="222">
        <v>10.925000000000001</v>
      </c>
      <c r="I286" s="223"/>
      <c r="J286" s="224">
        <f>ROUND(I286*H286,2)</f>
        <v>0</v>
      </c>
      <c r="K286" s="220" t="s">
        <v>325</v>
      </c>
      <c r="L286" s="48"/>
      <c r="M286" s="225" t="s">
        <v>35</v>
      </c>
      <c r="N286" s="226" t="s">
        <v>52</v>
      </c>
      <c r="O286" s="89"/>
      <c r="P286" s="227">
        <f>O286*H286</f>
        <v>0</v>
      </c>
      <c r="Q286" s="227">
        <v>0.16192000000000001</v>
      </c>
      <c r="R286" s="227">
        <f>Q286*H286</f>
        <v>1.7689760000000001</v>
      </c>
      <c r="S286" s="227">
        <v>0</v>
      </c>
      <c r="T286" s="228">
        <f>S286*H286</f>
        <v>0</v>
      </c>
      <c r="U286" s="42"/>
      <c r="V286" s="42"/>
      <c r="W286" s="42"/>
      <c r="X286" s="42"/>
      <c r="Y286" s="42"/>
      <c r="Z286" s="42"/>
      <c r="AA286" s="42"/>
      <c r="AB286" s="42"/>
      <c r="AC286" s="42"/>
      <c r="AD286" s="42"/>
      <c r="AE286" s="42"/>
      <c r="AR286" s="229" t="s">
        <v>313</v>
      </c>
      <c r="AT286" s="229" t="s">
        <v>308</v>
      </c>
      <c r="AU286" s="229" t="s">
        <v>88</v>
      </c>
      <c r="AY286" s="20" t="s">
        <v>305</v>
      </c>
      <c r="BE286" s="230">
        <f>IF(N286="základní",J286,0)</f>
        <v>0</v>
      </c>
      <c r="BF286" s="230">
        <f>IF(N286="snížená",J286,0)</f>
        <v>0</v>
      </c>
      <c r="BG286" s="230">
        <f>IF(N286="zákl. přenesená",J286,0)</f>
        <v>0</v>
      </c>
      <c r="BH286" s="230">
        <f>IF(N286="sníž. přenesená",J286,0)</f>
        <v>0</v>
      </c>
      <c r="BI286" s="230">
        <f>IF(N286="nulová",J286,0)</f>
        <v>0</v>
      </c>
      <c r="BJ286" s="20" t="s">
        <v>313</v>
      </c>
      <c r="BK286" s="230">
        <f>ROUND(I286*H286,2)</f>
        <v>0</v>
      </c>
      <c r="BL286" s="20" t="s">
        <v>313</v>
      </c>
      <c r="BM286" s="229" t="s">
        <v>6778</v>
      </c>
    </row>
    <row r="287" s="2" customFormat="1">
      <c r="A287" s="42"/>
      <c r="B287" s="43"/>
      <c r="C287" s="44"/>
      <c r="D287" s="231" t="s">
        <v>315</v>
      </c>
      <c r="E287" s="44"/>
      <c r="F287" s="232" t="s">
        <v>6615</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315</v>
      </c>
      <c r="AU287" s="20" t="s">
        <v>88</v>
      </c>
    </row>
    <row r="288" s="2" customFormat="1">
      <c r="A288" s="42"/>
      <c r="B288" s="43"/>
      <c r="C288" s="44"/>
      <c r="D288" s="236" t="s">
        <v>328</v>
      </c>
      <c r="E288" s="44"/>
      <c r="F288" s="237" t="s">
        <v>6616</v>
      </c>
      <c r="G288" s="44"/>
      <c r="H288" s="44"/>
      <c r="I288" s="233"/>
      <c r="J288" s="44"/>
      <c r="K288" s="44"/>
      <c r="L288" s="48"/>
      <c r="M288" s="234"/>
      <c r="N288" s="235"/>
      <c r="O288" s="89"/>
      <c r="P288" s="89"/>
      <c r="Q288" s="89"/>
      <c r="R288" s="89"/>
      <c r="S288" s="89"/>
      <c r="T288" s="90"/>
      <c r="U288" s="42"/>
      <c r="V288" s="42"/>
      <c r="W288" s="42"/>
      <c r="X288" s="42"/>
      <c r="Y288" s="42"/>
      <c r="Z288" s="42"/>
      <c r="AA288" s="42"/>
      <c r="AB288" s="42"/>
      <c r="AC288" s="42"/>
      <c r="AD288" s="42"/>
      <c r="AE288" s="42"/>
      <c r="AT288" s="20" t="s">
        <v>328</v>
      </c>
      <c r="AU288" s="20" t="s">
        <v>88</v>
      </c>
    </row>
    <row r="289" s="15" customFormat="1">
      <c r="A289" s="15"/>
      <c r="B289" s="275"/>
      <c r="C289" s="276"/>
      <c r="D289" s="231" t="s">
        <v>342</v>
      </c>
      <c r="E289" s="277" t="s">
        <v>35</v>
      </c>
      <c r="F289" s="278" t="s">
        <v>6617</v>
      </c>
      <c r="G289" s="276"/>
      <c r="H289" s="277" t="s">
        <v>35</v>
      </c>
      <c r="I289" s="279"/>
      <c r="J289" s="276"/>
      <c r="K289" s="276"/>
      <c r="L289" s="280"/>
      <c r="M289" s="281"/>
      <c r="N289" s="282"/>
      <c r="O289" s="282"/>
      <c r="P289" s="282"/>
      <c r="Q289" s="282"/>
      <c r="R289" s="282"/>
      <c r="S289" s="282"/>
      <c r="T289" s="283"/>
      <c r="U289" s="15"/>
      <c r="V289" s="15"/>
      <c r="W289" s="15"/>
      <c r="X289" s="15"/>
      <c r="Y289" s="15"/>
      <c r="Z289" s="15"/>
      <c r="AA289" s="15"/>
      <c r="AB289" s="15"/>
      <c r="AC289" s="15"/>
      <c r="AD289" s="15"/>
      <c r="AE289" s="15"/>
      <c r="AT289" s="284" t="s">
        <v>342</v>
      </c>
      <c r="AU289" s="284" t="s">
        <v>88</v>
      </c>
      <c r="AV289" s="15" t="s">
        <v>86</v>
      </c>
      <c r="AW289" s="15" t="s">
        <v>41</v>
      </c>
      <c r="AX289" s="15" t="s">
        <v>79</v>
      </c>
      <c r="AY289" s="284" t="s">
        <v>305</v>
      </c>
    </row>
    <row r="290" s="15" customFormat="1">
      <c r="A290" s="15"/>
      <c r="B290" s="275"/>
      <c r="C290" s="276"/>
      <c r="D290" s="231" t="s">
        <v>342</v>
      </c>
      <c r="E290" s="277" t="s">
        <v>35</v>
      </c>
      <c r="F290" s="278" t="s">
        <v>6619</v>
      </c>
      <c r="G290" s="276"/>
      <c r="H290" s="277" t="s">
        <v>35</v>
      </c>
      <c r="I290" s="279"/>
      <c r="J290" s="276"/>
      <c r="K290" s="276"/>
      <c r="L290" s="280"/>
      <c r="M290" s="281"/>
      <c r="N290" s="282"/>
      <c r="O290" s="282"/>
      <c r="P290" s="282"/>
      <c r="Q290" s="282"/>
      <c r="R290" s="282"/>
      <c r="S290" s="282"/>
      <c r="T290" s="283"/>
      <c r="U290" s="15"/>
      <c r="V290" s="15"/>
      <c r="W290" s="15"/>
      <c r="X290" s="15"/>
      <c r="Y290" s="15"/>
      <c r="Z290" s="15"/>
      <c r="AA290" s="15"/>
      <c r="AB290" s="15"/>
      <c r="AC290" s="15"/>
      <c r="AD290" s="15"/>
      <c r="AE290" s="15"/>
      <c r="AT290" s="284" t="s">
        <v>342</v>
      </c>
      <c r="AU290" s="284" t="s">
        <v>88</v>
      </c>
      <c r="AV290" s="15" t="s">
        <v>86</v>
      </c>
      <c r="AW290" s="15" t="s">
        <v>41</v>
      </c>
      <c r="AX290" s="15" t="s">
        <v>79</v>
      </c>
      <c r="AY290" s="284" t="s">
        <v>305</v>
      </c>
    </row>
    <row r="291" s="13" customFormat="1">
      <c r="A291" s="13"/>
      <c r="B291" s="238"/>
      <c r="C291" s="239"/>
      <c r="D291" s="231" t="s">
        <v>342</v>
      </c>
      <c r="E291" s="240" t="s">
        <v>35</v>
      </c>
      <c r="F291" s="241" t="s">
        <v>6779</v>
      </c>
      <c r="G291" s="239"/>
      <c r="H291" s="242">
        <v>10.925000000000001</v>
      </c>
      <c r="I291" s="243"/>
      <c r="J291" s="239"/>
      <c r="K291" s="239"/>
      <c r="L291" s="244"/>
      <c r="M291" s="245"/>
      <c r="N291" s="246"/>
      <c r="O291" s="246"/>
      <c r="P291" s="246"/>
      <c r="Q291" s="246"/>
      <c r="R291" s="246"/>
      <c r="S291" s="246"/>
      <c r="T291" s="247"/>
      <c r="U291" s="13"/>
      <c r="V291" s="13"/>
      <c r="W291" s="13"/>
      <c r="X291" s="13"/>
      <c r="Y291" s="13"/>
      <c r="Z291" s="13"/>
      <c r="AA291" s="13"/>
      <c r="AB291" s="13"/>
      <c r="AC291" s="13"/>
      <c r="AD291" s="13"/>
      <c r="AE291" s="13"/>
      <c r="AT291" s="248" t="s">
        <v>342</v>
      </c>
      <c r="AU291" s="248" t="s">
        <v>88</v>
      </c>
      <c r="AV291" s="13" t="s">
        <v>88</v>
      </c>
      <c r="AW291" s="13" t="s">
        <v>41</v>
      </c>
      <c r="AX291" s="13" t="s">
        <v>79</v>
      </c>
      <c r="AY291" s="248" t="s">
        <v>305</v>
      </c>
    </row>
    <row r="292" s="14" customFormat="1">
      <c r="A292" s="14"/>
      <c r="B292" s="249"/>
      <c r="C292" s="250"/>
      <c r="D292" s="231" t="s">
        <v>342</v>
      </c>
      <c r="E292" s="251" t="s">
        <v>35</v>
      </c>
      <c r="F292" s="252" t="s">
        <v>344</v>
      </c>
      <c r="G292" s="250"/>
      <c r="H292" s="253">
        <v>10.925000000000001</v>
      </c>
      <c r="I292" s="254"/>
      <c r="J292" s="250"/>
      <c r="K292" s="250"/>
      <c r="L292" s="255"/>
      <c r="M292" s="256"/>
      <c r="N292" s="257"/>
      <c r="O292" s="257"/>
      <c r="P292" s="257"/>
      <c r="Q292" s="257"/>
      <c r="R292" s="257"/>
      <c r="S292" s="257"/>
      <c r="T292" s="258"/>
      <c r="U292" s="14"/>
      <c r="V292" s="14"/>
      <c r="W292" s="14"/>
      <c r="X292" s="14"/>
      <c r="Y292" s="14"/>
      <c r="Z292" s="14"/>
      <c r="AA292" s="14"/>
      <c r="AB292" s="14"/>
      <c r="AC292" s="14"/>
      <c r="AD292" s="14"/>
      <c r="AE292" s="14"/>
      <c r="AT292" s="259" t="s">
        <v>342</v>
      </c>
      <c r="AU292" s="259" t="s">
        <v>88</v>
      </c>
      <c r="AV292" s="14" t="s">
        <v>313</v>
      </c>
      <c r="AW292" s="14" t="s">
        <v>41</v>
      </c>
      <c r="AX292" s="14" t="s">
        <v>86</v>
      </c>
      <c r="AY292" s="259" t="s">
        <v>305</v>
      </c>
    </row>
    <row r="293" s="2" customFormat="1" ht="33" customHeight="1">
      <c r="A293" s="42"/>
      <c r="B293" s="43"/>
      <c r="C293" s="218" t="s">
        <v>663</v>
      </c>
      <c r="D293" s="218" t="s">
        <v>308</v>
      </c>
      <c r="E293" s="219" t="s">
        <v>1964</v>
      </c>
      <c r="F293" s="220" t="s">
        <v>1965</v>
      </c>
      <c r="G293" s="221" t="s">
        <v>338</v>
      </c>
      <c r="H293" s="222">
        <v>13.225</v>
      </c>
      <c r="I293" s="223"/>
      <c r="J293" s="224">
        <f>ROUND(I293*H293,2)</f>
        <v>0</v>
      </c>
      <c r="K293" s="220" t="s">
        <v>325</v>
      </c>
      <c r="L293" s="48"/>
      <c r="M293" s="225" t="s">
        <v>35</v>
      </c>
      <c r="N293" s="226" t="s">
        <v>52</v>
      </c>
      <c r="O293" s="89"/>
      <c r="P293" s="227">
        <f>O293*H293</f>
        <v>0</v>
      </c>
      <c r="Q293" s="227">
        <v>1.031199</v>
      </c>
      <c r="R293" s="227">
        <f>Q293*H293</f>
        <v>13.637606775</v>
      </c>
      <c r="S293" s="227">
        <v>0</v>
      </c>
      <c r="T293" s="228">
        <f>S293*H293</f>
        <v>0</v>
      </c>
      <c r="U293" s="42"/>
      <c r="V293" s="42"/>
      <c r="W293" s="42"/>
      <c r="X293" s="42"/>
      <c r="Y293" s="42"/>
      <c r="Z293" s="42"/>
      <c r="AA293" s="42"/>
      <c r="AB293" s="42"/>
      <c r="AC293" s="42"/>
      <c r="AD293" s="42"/>
      <c r="AE293" s="42"/>
      <c r="AR293" s="229" t="s">
        <v>313</v>
      </c>
      <c r="AT293" s="229" t="s">
        <v>308</v>
      </c>
      <c r="AU293" s="229" t="s">
        <v>88</v>
      </c>
      <c r="AY293" s="20" t="s">
        <v>305</v>
      </c>
      <c r="BE293" s="230">
        <f>IF(N293="základní",J293,0)</f>
        <v>0</v>
      </c>
      <c r="BF293" s="230">
        <f>IF(N293="snížená",J293,0)</f>
        <v>0</v>
      </c>
      <c r="BG293" s="230">
        <f>IF(N293="zákl. přenesená",J293,0)</f>
        <v>0</v>
      </c>
      <c r="BH293" s="230">
        <f>IF(N293="sníž. přenesená",J293,0)</f>
        <v>0</v>
      </c>
      <c r="BI293" s="230">
        <f>IF(N293="nulová",J293,0)</f>
        <v>0</v>
      </c>
      <c r="BJ293" s="20" t="s">
        <v>313</v>
      </c>
      <c r="BK293" s="230">
        <f>ROUND(I293*H293,2)</f>
        <v>0</v>
      </c>
      <c r="BL293" s="20" t="s">
        <v>313</v>
      </c>
      <c r="BM293" s="229" t="s">
        <v>6780</v>
      </c>
    </row>
    <row r="294" s="2" customFormat="1">
      <c r="A294" s="42"/>
      <c r="B294" s="43"/>
      <c r="C294" s="44"/>
      <c r="D294" s="231" t="s">
        <v>315</v>
      </c>
      <c r="E294" s="44"/>
      <c r="F294" s="232" t="s">
        <v>1967</v>
      </c>
      <c r="G294" s="44"/>
      <c r="H294" s="44"/>
      <c r="I294" s="233"/>
      <c r="J294" s="44"/>
      <c r="K294" s="44"/>
      <c r="L294" s="48"/>
      <c r="M294" s="234"/>
      <c r="N294" s="235"/>
      <c r="O294" s="89"/>
      <c r="P294" s="89"/>
      <c r="Q294" s="89"/>
      <c r="R294" s="89"/>
      <c r="S294" s="89"/>
      <c r="T294" s="90"/>
      <c r="U294" s="42"/>
      <c r="V294" s="42"/>
      <c r="W294" s="42"/>
      <c r="X294" s="42"/>
      <c r="Y294" s="42"/>
      <c r="Z294" s="42"/>
      <c r="AA294" s="42"/>
      <c r="AB294" s="42"/>
      <c r="AC294" s="42"/>
      <c r="AD294" s="42"/>
      <c r="AE294" s="42"/>
      <c r="AT294" s="20" t="s">
        <v>315</v>
      </c>
      <c r="AU294" s="20" t="s">
        <v>88</v>
      </c>
    </row>
    <row r="295" s="2" customFormat="1">
      <c r="A295" s="42"/>
      <c r="B295" s="43"/>
      <c r="C295" s="44"/>
      <c r="D295" s="236" t="s">
        <v>328</v>
      </c>
      <c r="E295" s="44"/>
      <c r="F295" s="237" t="s">
        <v>1968</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328</v>
      </c>
      <c r="AU295" s="20" t="s">
        <v>88</v>
      </c>
    </row>
    <row r="296" s="15" customFormat="1">
      <c r="A296" s="15"/>
      <c r="B296" s="275"/>
      <c r="C296" s="276"/>
      <c r="D296" s="231" t="s">
        <v>342</v>
      </c>
      <c r="E296" s="277" t="s">
        <v>35</v>
      </c>
      <c r="F296" s="278" t="s">
        <v>6617</v>
      </c>
      <c r="G296" s="276"/>
      <c r="H296" s="277" t="s">
        <v>35</v>
      </c>
      <c r="I296" s="279"/>
      <c r="J296" s="276"/>
      <c r="K296" s="276"/>
      <c r="L296" s="280"/>
      <c r="M296" s="281"/>
      <c r="N296" s="282"/>
      <c r="O296" s="282"/>
      <c r="P296" s="282"/>
      <c r="Q296" s="282"/>
      <c r="R296" s="282"/>
      <c r="S296" s="282"/>
      <c r="T296" s="283"/>
      <c r="U296" s="15"/>
      <c r="V296" s="15"/>
      <c r="W296" s="15"/>
      <c r="X296" s="15"/>
      <c r="Y296" s="15"/>
      <c r="Z296" s="15"/>
      <c r="AA296" s="15"/>
      <c r="AB296" s="15"/>
      <c r="AC296" s="15"/>
      <c r="AD296" s="15"/>
      <c r="AE296" s="15"/>
      <c r="AT296" s="284" t="s">
        <v>342</v>
      </c>
      <c r="AU296" s="284" t="s">
        <v>88</v>
      </c>
      <c r="AV296" s="15" t="s">
        <v>86</v>
      </c>
      <c r="AW296" s="15" t="s">
        <v>41</v>
      </c>
      <c r="AX296" s="15" t="s">
        <v>79</v>
      </c>
      <c r="AY296" s="284" t="s">
        <v>305</v>
      </c>
    </row>
    <row r="297" s="15" customFormat="1">
      <c r="A297" s="15"/>
      <c r="B297" s="275"/>
      <c r="C297" s="276"/>
      <c r="D297" s="231" t="s">
        <v>342</v>
      </c>
      <c r="E297" s="277" t="s">
        <v>35</v>
      </c>
      <c r="F297" s="278" t="s">
        <v>6619</v>
      </c>
      <c r="G297" s="276"/>
      <c r="H297" s="277" t="s">
        <v>35</v>
      </c>
      <c r="I297" s="279"/>
      <c r="J297" s="276"/>
      <c r="K297" s="276"/>
      <c r="L297" s="280"/>
      <c r="M297" s="281"/>
      <c r="N297" s="282"/>
      <c r="O297" s="282"/>
      <c r="P297" s="282"/>
      <c r="Q297" s="282"/>
      <c r="R297" s="282"/>
      <c r="S297" s="282"/>
      <c r="T297" s="283"/>
      <c r="U297" s="15"/>
      <c r="V297" s="15"/>
      <c r="W297" s="15"/>
      <c r="X297" s="15"/>
      <c r="Y297" s="15"/>
      <c r="Z297" s="15"/>
      <c r="AA297" s="15"/>
      <c r="AB297" s="15"/>
      <c r="AC297" s="15"/>
      <c r="AD297" s="15"/>
      <c r="AE297" s="15"/>
      <c r="AT297" s="284" t="s">
        <v>342</v>
      </c>
      <c r="AU297" s="284" t="s">
        <v>88</v>
      </c>
      <c r="AV297" s="15" t="s">
        <v>86</v>
      </c>
      <c r="AW297" s="15" t="s">
        <v>41</v>
      </c>
      <c r="AX297" s="15" t="s">
        <v>79</v>
      </c>
      <c r="AY297" s="284" t="s">
        <v>305</v>
      </c>
    </row>
    <row r="298" s="13" customFormat="1">
      <c r="A298" s="13"/>
      <c r="B298" s="238"/>
      <c r="C298" s="239"/>
      <c r="D298" s="231" t="s">
        <v>342</v>
      </c>
      <c r="E298" s="240" t="s">
        <v>35</v>
      </c>
      <c r="F298" s="241" t="s">
        <v>6779</v>
      </c>
      <c r="G298" s="239"/>
      <c r="H298" s="242">
        <v>10.925000000000001</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88</v>
      </c>
      <c r="AV298" s="13" t="s">
        <v>88</v>
      </c>
      <c r="AW298" s="13" t="s">
        <v>41</v>
      </c>
      <c r="AX298" s="13" t="s">
        <v>79</v>
      </c>
      <c r="AY298" s="248" t="s">
        <v>305</v>
      </c>
    </row>
    <row r="299" s="15" customFormat="1">
      <c r="A299" s="15"/>
      <c r="B299" s="275"/>
      <c r="C299" s="276"/>
      <c r="D299" s="231" t="s">
        <v>342</v>
      </c>
      <c r="E299" s="277" t="s">
        <v>35</v>
      </c>
      <c r="F299" s="278" t="s">
        <v>6781</v>
      </c>
      <c r="G299" s="276"/>
      <c r="H299" s="277" t="s">
        <v>35</v>
      </c>
      <c r="I299" s="279"/>
      <c r="J299" s="276"/>
      <c r="K299" s="276"/>
      <c r="L299" s="280"/>
      <c r="M299" s="281"/>
      <c r="N299" s="282"/>
      <c r="O299" s="282"/>
      <c r="P299" s="282"/>
      <c r="Q299" s="282"/>
      <c r="R299" s="282"/>
      <c r="S299" s="282"/>
      <c r="T299" s="283"/>
      <c r="U299" s="15"/>
      <c r="V299" s="15"/>
      <c r="W299" s="15"/>
      <c r="X299" s="15"/>
      <c r="Y299" s="15"/>
      <c r="Z299" s="15"/>
      <c r="AA299" s="15"/>
      <c r="AB299" s="15"/>
      <c r="AC299" s="15"/>
      <c r="AD299" s="15"/>
      <c r="AE299" s="15"/>
      <c r="AT299" s="284" t="s">
        <v>342</v>
      </c>
      <c r="AU299" s="284" t="s">
        <v>88</v>
      </c>
      <c r="AV299" s="15" t="s">
        <v>86</v>
      </c>
      <c r="AW299" s="15" t="s">
        <v>41</v>
      </c>
      <c r="AX299" s="15" t="s">
        <v>79</v>
      </c>
      <c r="AY299" s="284" t="s">
        <v>305</v>
      </c>
    </row>
    <row r="300" s="15" customFormat="1">
      <c r="A300" s="15"/>
      <c r="B300" s="275"/>
      <c r="C300" s="276"/>
      <c r="D300" s="231" t="s">
        <v>342</v>
      </c>
      <c r="E300" s="277" t="s">
        <v>35</v>
      </c>
      <c r="F300" s="278" t="s">
        <v>6500</v>
      </c>
      <c r="G300" s="276"/>
      <c r="H300" s="277" t="s">
        <v>35</v>
      </c>
      <c r="I300" s="279"/>
      <c r="J300" s="276"/>
      <c r="K300" s="276"/>
      <c r="L300" s="280"/>
      <c r="M300" s="281"/>
      <c r="N300" s="282"/>
      <c r="O300" s="282"/>
      <c r="P300" s="282"/>
      <c r="Q300" s="282"/>
      <c r="R300" s="282"/>
      <c r="S300" s="282"/>
      <c r="T300" s="283"/>
      <c r="U300" s="15"/>
      <c r="V300" s="15"/>
      <c r="W300" s="15"/>
      <c r="X300" s="15"/>
      <c r="Y300" s="15"/>
      <c r="Z300" s="15"/>
      <c r="AA300" s="15"/>
      <c r="AB300" s="15"/>
      <c r="AC300" s="15"/>
      <c r="AD300" s="15"/>
      <c r="AE300" s="15"/>
      <c r="AT300" s="284" t="s">
        <v>342</v>
      </c>
      <c r="AU300" s="284" t="s">
        <v>88</v>
      </c>
      <c r="AV300" s="15" t="s">
        <v>86</v>
      </c>
      <c r="AW300" s="15" t="s">
        <v>41</v>
      </c>
      <c r="AX300" s="15" t="s">
        <v>79</v>
      </c>
      <c r="AY300" s="284" t="s">
        <v>305</v>
      </c>
    </row>
    <row r="301" s="13" customFormat="1">
      <c r="A301" s="13"/>
      <c r="B301" s="238"/>
      <c r="C301" s="239"/>
      <c r="D301" s="231" t="s">
        <v>342</v>
      </c>
      <c r="E301" s="240" t="s">
        <v>35</v>
      </c>
      <c r="F301" s="241" t="s">
        <v>2099</v>
      </c>
      <c r="G301" s="239"/>
      <c r="H301" s="242">
        <v>1.1000000000000001</v>
      </c>
      <c r="I301" s="243"/>
      <c r="J301" s="239"/>
      <c r="K301" s="239"/>
      <c r="L301" s="244"/>
      <c r="M301" s="245"/>
      <c r="N301" s="246"/>
      <c r="O301" s="246"/>
      <c r="P301" s="246"/>
      <c r="Q301" s="246"/>
      <c r="R301" s="246"/>
      <c r="S301" s="246"/>
      <c r="T301" s="247"/>
      <c r="U301" s="13"/>
      <c r="V301" s="13"/>
      <c r="W301" s="13"/>
      <c r="X301" s="13"/>
      <c r="Y301" s="13"/>
      <c r="Z301" s="13"/>
      <c r="AA301" s="13"/>
      <c r="AB301" s="13"/>
      <c r="AC301" s="13"/>
      <c r="AD301" s="13"/>
      <c r="AE301" s="13"/>
      <c r="AT301" s="248" t="s">
        <v>342</v>
      </c>
      <c r="AU301" s="248" t="s">
        <v>88</v>
      </c>
      <c r="AV301" s="13" t="s">
        <v>88</v>
      </c>
      <c r="AW301" s="13" t="s">
        <v>41</v>
      </c>
      <c r="AX301" s="13" t="s">
        <v>79</v>
      </c>
      <c r="AY301" s="248" t="s">
        <v>305</v>
      </c>
    </row>
    <row r="302" s="15" customFormat="1">
      <c r="A302" s="15"/>
      <c r="B302" s="275"/>
      <c r="C302" s="276"/>
      <c r="D302" s="231" t="s">
        <v>342</v>
      </c>
      <c r="E302" s="277" t="s">
        <v>35</v>
      </c>
      <c r="F302" s="278" t="s">
        <v>6499</v>
      </c>
      <c r="G302" s="276"/>
      <c r="H302" s="277" t="s">
        <v>35</v>
      </c>
      <c r="I302" s="279"/>
      <c r="J302" s="276"/>
      <c r="K302" s="276"/>
      <c r="L302" s="280"/>
      <c r="M302" s="281"/>
      <c r="N302" s="282"/>
      <c r="O302" s="282"/>
      <c r="P302" s="282"/>
      <c r="Q302" s="282"/>
      <c r="R302" s="282"/>
      <c r="S302" s="282"/>
      <c r="T302" s="283"/>
      <c r="U302" s="15"/>
      <c r="V302" s="15"/>
      <c r="W302" s="15"/>
      <c r="X302" s="15"/>
      <c r="Y302" s="15"/>
      <c r="Z302" s="15"/>
      <c r="AA302" s="15"/>
      <c r="AB302" s="15"/>
      <c r="AC302" s="15"/>
      <c r="AD302" s="15"/>
      <c r="AE302" s="15"/>
      <c r="AT302" s="284" t="s">
        <v>342</v>
      </c>
      <c r="AU302" s="284" t="s">
        <v>88</v>
      </c>
      <c r="AV302" s="15" t="s">
        <v>86</v>
      </c>
      <c r="AW302" s="15" t="s">
        <v>41</v>
      </c>
      <c r="AX302" s="15" t="s">
        <v>79</v>
      </c>
      <c r="AY302" s="284" t="s">
        <v>305</v>
      </c>
    </row>
    <row r="303" s="13" customFormat="1">
      <c r="A303" s="13"/>
      <c r="B303" s="238"/>
      <c r="C303" s="239"/>
      <c r="D303" s="231" t="s">
        <v>342</v>
      </c>
      <c r="E303" s="240" t="s">
        <v>35</v>
      </c>
      <c r="F303" s="241" t="s">
        <v>6782</v>
      </c>
      <c r="G303" s="239"/>
      <c r="H303" s="242">
        <v>1.2</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342</v>
      </c>
      <c r="AU303" s="248" t="s">
        <v>88</v>
      </c>
      <c r="AV303" s="13" t="s">
        <v>88</v>
      </c>
      <c r="AW303" s="13" t="s">
        <v>41</v>
      </c>
      <c r="AX303" s="13" t="s">
        <v>79</v>
      </c>
      <c r="AY303" s="248" t="s">
        <v>305</v>
      </c>
    </row>
    <row r="304" s="14" customFormat="1">
      <c r="A304" s="14"/>
      <c r="B304" s="249"/>
      <c r="C304" s="250"/>
      <c r="D304" s="231" t="s">
        <v>342</v>
      </c>
      <c r="E304" s="251" t="s">
        <v>35</v>
      </c>
      <c r="F304" s="252" t="s">
        <v>344</v>
      </c>
      <c r="G304" s="250"/>
      <c r="H304" s="253">
        <v>13.225</v>
      </c>
      <c r="I304" s="254"/>
      <c r="J304" s="250"/>
      <c r="K304" s="250"/>
      <c r="L304" s="255"/>
      <c r="M304" s="256"/>
      <c r="N304" s="257"/>
      <c r="O304" s="257"/>
      <c r="P304" s="257"/>
      <c r="Q304" s="257"/>
      <c r="R304" s="257"/>
      <c r="S304" s="257"/>
      <c r="T304" s="258"/>
      <c r="U304" s="14"/>
      <c r="V304" s="14"/>
      <c r="W304" s="14"/>
      <c r="X304" s="14"/>
      <c r="Y304" s="14"/>
      <c r="Z304" s="14"/>
      <c r="AA304" s="14"/>
      <c r="AB304" s="14"/>
      <c r="AC304" s="14"/>
      <c r="AD304" s="14"/>
      <c r="AE304" s="14"/>
      <c r="AT304" s="259" t="s">
        <v>342</v>
      </c>
      <c r="AU304" s="259" t="s">
        <v>88</v>
      </c>
      <c r="AV304" s="14" t="s">
        <v>313</v>
      </c>
      <c r="AW304" s="14" t="s">
        <v>41</v>
      </c>
      <c r="AX304" s="14" t="s">
        <v>86</v>
      </c>
      <c r="AY304" s="259" t="s">
        <v>305</v>
      </c>
    </row>
    <row r="305" s="2" customFormat="1" ht="16.5" customHeight="1">
      <c r="A305" s="42"/>
      <c r="B305" s="43"/>
      <c r="C305" s="218" t="s">
        <v>668</v>
      </c>
      <c r="D305" s="218" t="s">
        <v>308</v>
      </c>
      <c r="E305" s="219" t="s">
        <v>6783</v>
      </c>
      <c r="F305" s="220" t="s">
        <v>6784</v>
      </c>
      <c r="G305" s="221" t="s">
        <v>338</v>
      </c>
      <c r="H305" s="222">
        <v>1.1399999999999999</v>
      </c>
      <c r="I305" s="223"/>
      <c r="J305" s="224">
        <f>ROUND(I305*H305,2)</f>
        <v>0</v>
      </c>
      <c r="K305" s="220" t="s">
        <v>35</v>
      </c>
      <c r="L305" s="48"/>
      <c r="M305" s="225" t="s">
        <v>35</v>
      </c>
      <c r="N305" s="226" t="s">
        <v>52</v>
      </c>
      <c r="O305" s="89"/>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313</v>
      </c>
      <c r="AT305" s="229" t="s">
        <v>308</v>
      </c>
      <c r="AU305" s="229" t="s">
        <v>88</v>
      </c>
      <c r="AY305" s="20" t="s">
        <v>305</v>
      </c>
      <c r="BE305" s="230">
        <f>IF(N305="základní",J305,0)</f>
        <v>0</v>
      </c>
      <c r="BF305" s="230">
        <f>IF(N305="snížená",J305,0)</f>
        <v>0</v>
      </c>
      <c r="BG305" s="230">
        <f>IF(N305="zákl. přenesená",J305,0)</f>
        <v>0</v>
      </c>
      <c r="BH305" s="230">
        <f>IF(N305="sníž. přenesená",J305,0)</f>
        <v>0</v>
      </c>
      <c r="BI305" s="230">
        <f>IF(N305="nulová",J305,0)</f>
        <v>0</v>
      </c>
      <c r="BJ305" s="20" t="s">
        <v>313</v>
      </c>
      <c r="BK305" s="230">
        <f>ROUND(I305*H305,2)</f>
        <v>0</v>
      </c>
      <c r="BL305" s="20" t="s">
        <v>313</v>
      </c>
      <c r="BM305" s="229" t="s">
        <v>6785</v>
      </c>
    </row>
    <row r="306" s="2" customFormat="1">
      <c r="A306" s="42"/>
      <c r="B306" s="43"/>
      <c r="C306" s="44"/>
      <c r="D306" s="231" t="s">
        <v>315</v>
      </c>
      <c r="E306" s="44"/>
      <c r="F306" s="232" t="s">
        <v>6784</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315</v>
      </c>
      <c r="AU306" s="20" t="s">
        <v>88</v>
      </c>
    </row>
    <row r="307" s="2" customFormat="1">
      <c r="A307" s="42"/>
      <c r="B307" s="43"/>
      <c r="C307" s="44"/>
      <c r="D307" s="231" t="s">
        <v>472</v>
      </c>
      <c r="E307" s="44"/>
      <c r="F307" s="274" t="s">
        <v>6786</v>
      </c>
      <c r="G307" s="44"/>
      <c r="H307" s="44"/>
      <c r="I307" s="233"/>
      <c r="J307" s="44"/>
      <c r="K307" s="44"/>
      <c r="L307" s="48"/>
      <c r="M307" s="234"/>
      <c r="N307" s="235"/>
      <c r="O307" s="89"/>
      <c r="P307" s="89"/>
      <c r="Q307" s="89"/>
      <c r="R307" s="89"/>
      <c r="S307" s="89"/>
      <c r="T307" s="90"/>
      <c r="U307" s="42"/>
      <c r="V307" s="42"/>
      <c r="W307" s="42"/>
      <c r="X307" s="42"/>
      <c r="Y307" s="42"/>
      <c r="Z307" s="42"/>
      <c r="AA307" s="42"/>
      <c r="AB307" s="42"/>
      <c r="AC307" s="42"/>
      <c r="AD307" s="42"/>
      <c r="AE307" s="42"/>
      <c r="AT307" s="20" t="s">
        <v>472</v>
      </c>
      <c r="AU307" s="20" t="s">
        <v>88</v>
      </c>
    </row>
    <row r="308" s="15" customFormat="1">
      <c r="A308" s="15"/>
      <c r="B308" s="275"/>
      <c r="C308" s="276"/>
      <c r="D308" s="231" t="s">
        <v>342</v>
      </c>
      <c r="E308" s="277" t="s">
        <v>35</v>
      </c>
      <c r="F308" s="278" t="s">
        <v>6787</v>
      </c>
      <c r="G308" s="276"/>
      <c r="H308" s="277" t="s">
        <v>35</v>
      </c>
      <c r="I308" s="279"/>
      <c r="J308" s="276"/>
      <c r="K308" s="276"/>
      <c r="L308" s="280"/>
      <c r="M308" s="281"/>
      <c r="N308" s="282"/>
      <c r="O308" s="282"/>
      <c r="P308" s="282"/>
      <c r="Q308" s="282"/>
      <c r="R308" s="282"/>
      <c r="S308" s="282"/>
      <c r="T308" s="283"/>
      <c r="U308" s="15"/>
      <c r="V308" s="15"/>
      <c r="W308" s="15"/>
      <c r="X308" s="15"/>
      <c r="Y308" s="15"/>
      <c r="Z308" s="15"/>
      <c r="AA308" s="15"/>
      <c r="AB308" s="15"/>
      <c r="AC308" s="15"/>
      <c r="AD308" s="15"/>
      <c r="AE308" s="15"/>
      <c r="AT308" s="284" t="s">
        <v>342</v>
      </c>
      <c r="AU308" s="284" t="s">
        <v>88</v>
      </c>
      <c r="AV308" s="15" t="s">
        <v>86</v>
      </c>
      <c r="AW308" s="15" t="s">
        <v>41</v>
      </c>
      <c r="AX308" s="15" t="s">
        <v>79</v>
      </c>
      <c r="AY308" s="284" t="s">
        <v>305</v>
      </c>
    </row>
    <row r="309" s="13" customFormat="1">
      <c r="A309" s="13"/>
      <c r="B309" s="238"/>
      <c r="C309" s="239"/>
      <c r="D309" s="231" t="s">
        <v>342</v>
      </c>
      <c r="E309" s="240" t="s">
        <v>35</v>
      </c>
      <c r="F309" s="241" t="s">
        <v>6788</v>
      </c>
      <c r="G309" s="239"/>
      <c r="H309" s="242">
        <v>1.1399999999999999</v>
      </c>
      <c r="I309" s="243"/>
      <c r="J309" s="239"/>
      <c r="K309" s="239"/>
      <c r="L309" s="244"/>
      <c r="M309" s="245"/>
      <c r="N309" s="246"/>
      <c r="O309" s="246"/>
      <c r="P309" s="246"/>
      <c r="Q309" s="246"/>
      <c r="R309" s="246"/>
      <c r="S309" s="246"/>
      <c r="T309" s="247"/>
      <c r="U309" s="13"/>
      <c r="V309" s="13"/>
      <c r="W309" s="13"/>
      <c r="X309" s="13"/>
      <c r="Y309" s="13"/>
      <c r="Z309" s="13"/>
      <c r="AA309" s="13"/>
      <c r="AB309" s="13"/>
      <c r="AC309" s="13"/>
      <c r="AD309" s="13"/>
      <c r="AE309" s="13"/>
      <c r="AT309" s="248" t="s">
        <v>342</v>
      </c>
      <c r="AU309" s="248" t="s">
        <v>88</v>
      </c>
      <c r="AV309" s="13" t="s">
        <v>88</v>
      </c>
      <c r="AW309" s="13" t="s">
        <v>41</v>
      </c>
      <c r="AX309" s="13" t="s">
        <v>79</v>
      </c>
      <c r="AY309" s="248" t="s">
        <v>305</v>
      </c>
    </row>
    <row r="310" s="14" customFormat="1">
      <c r="A310" s="14"/>
      <c r="B310" s="249"/>
      <c r="C310" s="250"/>
      <c r="D310" s="231" t="s">
        <v>342</v>
      </c>
      <c r="E310" s="251" t="s">
        <v>35</v>
      </c>
      <c r="F310" s="252" t="s">
        <v>344</v>
      </c>
      <c r="G310" s="250"/>
      <c r="H310" s="253">
        <v>1.1399999999999999</v>
      </c>
      <c r="I310" s="254"/>
      <c r="J310" s="250"/>
      <c r="K310" s="250"/>
      <c r="L310" s="255"/>
      <c r="M310" s="256"/>
      <c r="N310" s="257"/>
      <c r="O310" s="257"/>
      <c r="P310" s="257"/>
      <c r="Q310" s="257"/>
      <c r="R310" s="257"/>
      <c r="S310" s="257"/>
      <c r="T310" s="258"/>
      <c r="U310" s="14"/>
      <c r="V310" s="14"/>
      <c r="W310" s="14"/>
      <c r="X310" s="14"/>
      <c r="Y310" s="14"/>
      <c r="Z310" s="14"/>
      <c r="AA310" s="14"/>
      <c r="AB310" s="14"/>
      <c r="AC310" s="14"/>
      <c r="AD310" s="14"/>
      <c r="AE310" s="14"/>
      <c r="AT310" s="259" t="s">
        <v>342</v>
      </c>
      <c r="AU310" s="259" t="s">
        <v>88</v>
      </c>
      <c r="AV310" s="14" t="s">
        <v>313</v>
      </c>
      <c r="AW310" s="14" t="s">
        <v>41</v>
      </c>
      <c r="AX310" s="14" t="s">
        <v>86</v>
      </c>
      <c r="AY310" s="259" t="s">
        <v>305</v>
      </c>
    </row>
    <row r="311" s="12" customFormat="1" ht="22.8" customHeight="1">
      <c r="A311" s="12"/>
      <c r="B311" s="202"/>
      <c r="C311" s="203"/>
      <c r="D311" s="204" t="s">
        <v>78</v>
      </c>
      <c r="E311" s="216" t="s">
        <v>357</v>
      </c>
      <c r="F311" s="216" t="s">
        <v>3995</v>
      </c>
      <c r="G311" s="203"/>
      <c r="H311" s="203"/>
      <c r="I311" s="206"/>
      <c r="J311" s="217">
        <f>BK311</f>
        <v>0</v>
      </c>
      <c r="K311" s="203"/>
      <c r="L311" s="208"/>
      <c r="M311" s="209"/>
      <c r="N311" s="210"/>
      <c r="O311" s="210"/>
      <c r="P311" s="211">
        <f>SUM(P312:P340)</f>
        <v>0</v>
      </c>
      <c r="Q311" s="210"/>
      <c r="R311" s="211">
        <f>SUM(R312:R340)</f>
        <v>5.4376887500000004</v>
      </c>
      <c r="S311" s="210"/>
      <c r="T311" s="212">
        <f>SUM(T312:T340)</f>
        <v>0</v>
      </c>
      <c r="U311" s="12"/>
      <c r="V311" s="12"/>
      <c r="W311" s="12"/>
      <c r="X311" s="12"/>
      <c r="Y311" s="12"/>
      <c r="Z311" s="12"/>
      <c r="AA311" s="12"/>
      <c r="AB311" s="12"/>
      <c r="AC311" s="12"/>
      <c r="AD311" s="12"/>
      <c r="AE311" s="12"/>
      <c r="AR311" s="213" t="s">
        <v>86</v>
      </c>
      <c r="AT311" s="214" t="s">
        <v>78</v>
      </c>
      <c r="AU311" s="214" t="s">
        <v>86</v>
      </c>
      <c r="AY311" s="213" t="s">
        <v>305</v>
      </c>
      <c r="BK311" s="215">
        <f>SUM(BK312:BK340)</f>
        <v>0</v>
      </c>
    </row>
    <row r="312" s="2" customFormat="1" ht="33" customHeight="1">
      <c r="A312" s="42"/>
      <c r="B312" s="43"/>
      <c r="C312" s="218" t="s">
        <v>672</v>
      </c>
      <c r="D312" s="218" t="s">
        <v>308</v>
      </c>
      <c r="E312" s="219" t="s">
        <v>6622</v>
      </c>
      <c r="F312" s="220" t="s">
        <v>6623</v>
      </c>
      <c r="G312" s="221" t="s">
        <v>311</v>
      </c>
      <c r="H312" s="222">
        <v>8.9949999999999992</v>
      </c>
      <c r="I312" s="223"/>
      <c r="J312" s="224">
        <f>ROUND(I312*H312,2)</f>
        <v>0</v>
      </c>
      <c r="K312" s="220" t="s">
        <v>325</v>
      </c>
      <c r="L312" s="48"/>
      <c r="M312" s="225" t="s">
        <v>35</v>
      </c>
      <c r="N312" s="226" t="s">
        <v>52</v>
      </c>
      <c r="O312" s="89"/>
      <c r="P312" s="227">
        <f>O312*H312</f>
        <v>0</v>
      </c>
      <c r="Q312" s="227">
        <v>0.00025000000000000001</v>
      </c>
      <c r="R312" s="227">
        <f>Q312*H312</f>
        <v>0.0022487499999999999</v>
      </c>
      <c r="S312" s="227">
        <v>0</v>
      </c>
      <c r="T312" s="228">
        <f>S312*H312</f>
        <v>0</v>
      </c>
      <c r="U312" s="42"/>
      <c r="V312" s="42"/>
      <c r="W312" s="42"/>
      <c r="X312" s="42"/>
      <c r="Y312" s="42"/>
      <c r="Z312" s="42"/>
      <c r="AA312" s="42"/>
      <c r="AB312" s="42"/>
      <c r="AC312" s="42"/>
      <c r="AD312" s="42"/>
      <c r="AE312" s="42"/>
      <c r="AR312" s="229" t="s">
        <v>313</v>
      </c>
      <c r="AT312" s="229" t="s">
        <v>308</v>
      </c>
      <c r="AU312" s="229" t="s">
        <v>88</v>
      </c>
      <c r="AY312" s="20" t="s">
        <v>305</v>
      </c>
      <c r="BE312" s="230">
        <f>IF(N312="základní",J312,0)</f>
        <v>0</v>
      </c>
      <c r="BF312" s="230">
        <f>IF(N312="snížená",J312,0)</f>
        <v>0</v>
      </c>
      <c r="BG312" s="230">
        <f>IF(N312="zákl. přenesená",J312,0)</f>
        <v>0</v>
      </c>
      <c r="BH312" s="230">
        <f>IF(N312="sníž. přenesená",J312,0)</f>
        <v>0</v>
      </c>
      <c r="BI312" s="230">
        <f>IF(N312="nulová",J312,0)</f>
        <v>0</v>
      </c>
      <c r="BJ312" s="20" t="s">
        <v>313</v>
      </c>
      <c r="BK312" s="230">
        <f>ROUND(I312*H312,2)</f>
        <v>0</v>
      </c>
      <c r="BL312" s="20" t="s">
        <v>313</v>
      </c>
      <c r="BM312" s="229" t="s">
        <v>6789</v>
      </c>
    </row>
    <row r="313" s="2" customFormat="1">
      <c r="A313" s="42"/>
      <c r="B313" s="43"/>
      <c r="C313" s="44"/>
      <c r="D313" s="231" t="s">
        <v>315</v>
      </c>
      <c r="E313" s="44"/>
      <c r="F313" s="232" t="s">
        <v>6625</v>
      </c>
      <c r="G313" s="44"/>
      <c r="H313" s="44"/>
      <c r="I313" s="233"/>
      <c r="J313" s="44"/>
      <c r="K313" s="44"/>
      <c r="L313" s="48"/>
      <c r="M313" s="234"/>
      <c r="N313" s="235"/>
      <c r="O313" s="89"/>
      <c r="P313" s="89"/>
      <c r="Q313" s="89"/>
      <c r="R313" s="89"/>
      <c r="S313" s="89"/>
      <c r="T313" s="90"/>
      <c r="U313" s="42"/>
      <c r="V313" s="42"/>
      <c r="W313" s="42"/>
      <c r="X313" s="42"/>
      <c r="Y313" s="42"/>
      <c r="Z313" s="42"/>
      <c r="AA313" s="42"/>
      <c r="AB313" s="42"/>
      <c r="AC313" s="42"/>
      <c r="AD313" s="42"/>
      <c r="AE313" s="42"/>
      <c r="AT313" s="20" t="s">
        <v>315</v>
      </c>
      <c r="AU313" s="20" t="s">
        <v>88</v>
      </c>
    </row>
    <row r="314" s="2" customFormat="1">
      <c r="A314" s="42"/>
      <c r="B314" s="43"/>
      <c r="C314" s="44"/>
      <c r="D314" s="236" t="s">
        <v>328</v>
      </c>
      <c r="E314" s="44"/>
      <c r="F314" s="237" t="s">
        <v>6626</v>
      </c>
      <c r="G314" s="44"/>
      <c r="H314" s="44"/>
      <c r="I314" s="233"/>
      <c r="J314" s="44"/>
      <c r="K314" s="44"/>
      <c r="L314" s="48"/>
      <c r="M314" s="234"/>
      <c r="N314" s="235"/>
      <c r="O314" s="89"/>
      <c r="P314" s="89"/>
      <c r="Q314" s="89"/>
      <c r="R314" s="89"/>
      <c r="S314" s="89"/>
      <c r="T314" s="90"/>
      <c r="U314" s="42"/>
      <c r="V314" s="42"/>
      <c r="W314" s="42"/>
      <c r="X314" s="42"/>
      <c r="Y314" s="42"/>
      <c r="Z314" s="42"/>
      <c r="AA314" s="42"/>
      <c r="AB314" s="42"/>
      <c r="AC314" s="42"/>
      <c r="AD314" s="42"/>
      <c r="AE314" s="42"/>
      <c r="AT314" s="20" t="s">
        <v>328</v>
      </c>
      <c r="AU314" s="20" t="s">
        <v>88</v>
      </c>
    </row>
    <row r="315" s="13" customFormat="1">
      <c r="A315" s="13"/>
      <c r="B315" s="238"/>
      <c r="C315" s="239"/>
      <c r="D315" s="231" t="s">
        <v>342</v>
      </c>
      <c r="E315" s="240" t="s">
        <v>35</v>
      </c>
      <c r="F315" s="241" t="s">
        <v>6790</v>
      </c>
      <c r="G315" s="239"/>
      <c r="H315" s="242">
        <v>8.9949999999999992</v>
      </c>
      <c r="I315" s="243"/>
      <c r="J315" s="239"/>
      <c r="K315" s="239"/>
      <c r="L315" s="244"/>
      <c r="M315" s="245"/>
      <c r="N315" s="246"/>
      <c r="O315" s="246"/>
      <c r="P315" s="246"/>
      <c r="Q315" s="246"/>
      <c r="R315" s="246"/>
      <c r="S315" s="246"/>
      <c r="T315" s="247"/>
      <c r="U315" s="13"/>
      <c r="V315" s="13"/>
      <c r="W315" s="13"/>
      <c r="X315" s="13"/>
      <c r="Y315" s="13"/>
      <c r="Z315" s="13"/>
      <c r="AA315" s="13"/>
      <c r="AB315" s="13"/>
      <c r="AC315" s="13"/>
      <c r="AD315" s="13"/>
      <c r="AE315" s="13"/>
      <c r="AT315" s="248" t="s">
        <v>342</v>
      </c>
      <c r="AU315" s="248" t="s">
        <v>88</v>
      </c>
      <c r="AV315" s="13" t="s">
        <v>88</v>
      </c>
      <c r="AW315" s="13" t="s">
        <v>41</v>
      </c>
      <c r="AX315" s="13" t="s">
        <v>79</v>
      </c>
      <c r="AY315" s="248" t="s">
        <v>305</v>
      </c>
    </row>
    <row r="316" s="14" customFormat="1">
      <c r="A316" s="14"/>
      <c r="B316" s="249"/>
      <c r="C316" s="250"/>
      <c r="D316" s="231" t="s">
        <v>342</v>
      </c>
      <c r="E316" s="251" t="s">
        <v>35</v>
      </c>
      <c r="F316" s="252" t="s">
        <v>344</v>
      </c>
      <c r="G316" s="250"/>
      <c r="H316" s="253">
        <v>8.9949999999999992</v>
      </c>
      <c r="I316" s="254"/>
      <c r="J316" s="250"/>
      <c r="K316" s="250"/>
      <c r="L316" s="255"/>
      <c r="M316" s="256"/>
      <c r="N316" s="257"/>
      <c r="O316" s="257"/>
      <c r="P316" s="257"/>
      <c r="Q316" s="257"/>
      <c r="R316" s="257"/>
      <c r="S316" s="257"/>
      <c r="T316" s="258"/>
      <c r="U316" s="14"/>
      <c r="V316" s="14"/>
      <c r="W316" s="14"/>
      <c r="X316" s="14"/>
      <c r="Y316" s="14"/>
      <c r="Z316" s="14"/>
      <c r="AA316" s="14"/>
      <c r="AB316" s="14"/>
      <c r="AC316" s="14"/>
      <c r="AD316" s="14"/>
      <c r="AE316" s="14"/>
      <c r="AT316" s="259" t="s">
        <v>342</v>
      </c>
      <c r="AU316" s="259" t="s">
        <v>88</v>
      </c>
      <c r="AV316" s="14" t="s">
        <v>313</v>
      </c>
      <c r="AW316" s="14" t="s">
        <v>41</v>
      </c>
      <c r="AX316" s="14" t="s">
        <v>86</v>
      </c>
      <c r="AY316" s="259" t="s">
        <v>305</v>
      </c>
    </row>
    <row r="317" s="2" customFormat="1" ht="16.5" customHeight="1">
      <c r="A317" s="42"/>
      <c r="B317" s="43"/>
      <c r="C317" s="260" t="s">
        <v>629</v>
      </c>
      <c r="D317" s="260" t="s">
        <v>303</v>
      </c>
      <c r="E317" s="261" t="s">
        <v>6628</v>
      </c>
      <c r="F317" s="262" t="s">
        <v>6629</v>
      </c>
      <c r="G317" s="263" t="s">
        <v>360</v>
      </c>
      <c r="H317" s="264">
        <v>3</v>
      </c>
      <c r="I317" s="265"/>
      <c r="J317" s="266">
        <f>ROUND(I317*H317,2)</f>
        <v>0</v>
      </c>
      <c r="K317" s="262" t="s">
        <v>35</v>
      </c>
      <c r="L317" s="267"/>
      <c r="M317" s="268" t="s">
        <v>35</v>
      </c>
      <c r="N317" s="269" t="s">
        <v>52</v>
      </c>
      <c r="O317" s="89"/>
      <c r="P317" s="227">
        <f>O317*H317</f>
        <v>0</v>
      </c>
      <c r="Q317" s="227">
        <v>1.51</v>
      </c>
      <c r="R317" s="227">
        <f>Q317*H317</f>
        <v>4.5300000000000002</v>
      </c>
      <c r="S317" s="227">
        <v>0</v>
      </c>
      <c r="T317" s="228">
        <f>S317*H317</f>
        <v>0</v>
      </c>
      <c r="U317" s="42"/>
      <c r="V317" s="42"/>
      <c r="W317" s="42"/>
      <c r="X317" s="42"/>
      <c r="Y317" s="42"/>
      <c r="Z317" s="42"/>
      <c r="AA317" s="42"/>
      <c r="AB317" s="42"/>
      <c r="AC317" s="42"/>
      <c r="AD317" s="42"/>
      <c r="AE317" s="42"/>
      <c r="AR317" s="229" t="s">
        <v>357</v>
      </c>
      <c r="AT317" s="229" t="s">
        <v>303</v>
      </c>
      <c r="AU317" s="229" t="s">
        <v>88</v>
      </c>
      <c r="AY317" s="20" t="s">
        <v>305</v>
      </c>
      <c r="BE317" s="230">
        <f>IF(N317="základní",J317,0)</f>
        <v>0</v>
      </c>
      <c r="BF317" s="230">
        <f>IF(N317="snížená",J317,0)</f>
        <v>0</v>
      </c>
      <c r="BG317" s="230">
        <f>IF(N317="zákl. přenesená",J317,0)</f>
        <v>0</v>
      </c>
      <c r="BH317" s="230">
        <f>IF(N317="sníž. přenesená",J317,0)</f>
        <v>0</v>
      </c>
      <c r="BI317" s="230">
        <f>IF(N317="nulová",J317,0)</f>
        <v>0</v>
      </c>
      <c r="BJ317" s="20" t="s">
        <v>313</v>
      </c>
      <c r="BK317" s="230">
        <f>ROUND(I317*H317,2)</f>
        <v>0</v>
      </c>
      <c r="BL317" s="20" t="s">
        <v>313</v>
      </c>
      <c r="BM317" s="229" t="s">
        <v>6791</v>
      </c>
    </row>
    <row r="318" s="2" customFormat="1">
      <c r="A318" s="42"/>
      <c r="B318" s="43"/>
      <c r="C318" s="44"/>
      <c r="D318" s="231" t="s">
        <v>315</v>
      </c>
      <c r="E318" s="44"/>
      <c r="F318" s="232" t="s">
        <v>6629</v>
      </c>
      <c r="G318" s="44"/>
      <c r="H318" s="44"/>
      <c r="I318" s="233"/>
      <c r="J318" s="44"/>
      <c r="K318" s="44"/>
      <c r="L318" s="48"/>
      <c r="M318" s="234"/>
      <c r="N318" s="235"/>
      <c r="O318" s="89"/>
      <c r="P318" s="89"/>
      <c r="Q318" s="89"/>
      <c r="R318" s="89"/>
      <c r="S318" s="89"/>
      <c r="T318" s="90"/>
      <c r="U318" s="42"/>
      <c r="V318" s="42"/>
      <c r="W318" s="42"/>
      <c r="X318" s="42"/>
      <c r="Y318" s="42"/>
      <c r="Z318" s="42"/>
      <c r="AA318" s="42"/>
      <c r="AB318" s="42"/>
      <c r="AC318" s="42"/>
      <c r="AD318" s="42"/>
      <c r="AE318" s="42"/>
      <c r="AT318" s="20" t="s">
        <v>315</v>
      </c>
      <c r="AU318" s="20" t="s">
        <v>88</v>
      </c>
    </row>
    <row r="319" s="2" customFormat="1">
      <c r="A319" s="42"/>
      <c r="B319" s="43"/>
      <c r="C319" s="44"/>
      <c r="D319" s="231" t="s">
        <v>472</v>
      </c>
      <c r="E319" s="44"/>
      <c r="F319" s="274" t="s">
        <v>5171</v>
      </c>
      <c r="G319" s="44"/>
      <c r="H319" s="44"/>
      <c r="I319" s="233"/>
      <c r="J319" s="44"/>
      <c r="K319" s="44"/>
      <c r="L319" s="48"/>
      <c r="M319" s="234"/>
      <c r="N319" s="235"/>
      <c r="O319" s="89"/>
      <c r="P319" s="89"/>
      <c r="Q319" s="89"/>
      <c r="R319" s="89"/>
      <c r="S319" s="89"/>
      <c r="T319" s="90"/>
      <c r="U319" s="42"/>
      <c r="V319" s="42"/>
      <c r="W319" s="42"/>
      <c r="X319" s="42"/>
      <c r="Y319" s="42"/>
      <c r="Z319" s="42"/>
      <c r="AA319" s="42"/>
      <c r="AB319" s="42"/>
      <c r="AC319" s="42"/>
      <c r="AD319" s="42"/>
      <c r="AE319" s="42"/>
      <c r="AT319" s="20" t="s">
        <v>472</v>
      </c>
      <c r="AU319" s="20" t="s">
        <v>88</v>
      </c>
    </row>
    <row r="320" s="13" customFormat="1">
      <c r="A320" s="13"/>
      <c r="B320" s="238"/>
      <c r="C320" s="239"/>
      <c r="D320" s="231" t="s">
        <v>342</v>
      </c>
      <c r="E320" s="240" t="s">
        <v>35</v>
      </c>
      <c r="F320" s="241" t="s">
        <v>96</v>
      </c>
      <c r="G320" s="239"/>
      <c r="H320" s="242">
        <v>3</v>
      </c>
      <c r="I320" s="243"/>
      <c r="J320" s="239"/>
      <c r="K320" s="239"/>
      <c r="L320" s="244"/>
      <c r="M320" s="245"/>
      <c r="N320" s="246"/>
      <c r="O320" s="246"/>
      <c r="P320" s="246"/>
      <c r="Q320" s="246"/>
      <c r="R320" s="246"/>
      <c r="S320" s="246"/>
      <c r="T320" s="247"/>
      <c r="U320" s="13"/>
      <c r="V320" s="13"/>
      <c r="W320" s="13"/>
      <c r="X320" s="13"/>
      <c r="Y320" s="13"/>
      <c r="Z320" s="13"/>
      <c r="AA320" s="13"/>
      <c r="AB320" s="13"/>
      <c r="AC320" s="13"/>
      <c r="AD320" s="13"/>
      <c r="AE320" s="13"/>
      <c r="AT320" s="248" t="s">
        <v>342</v>
      </c>
      <c r="AU320" s="248" t="s">
        <v>88</v>
      </c>
      <c r="AV320" s="13" t="s">
        <v>88</v>
      </c>
      <c r="AW320" s="13" t="s">
        <v>41</v>
      </c>
      <c r="AX320" s="13" t="s">
        <v>79</v>
      </c>
      <c r="AY320" s="248" t="s">
        <v>305</v>
      </c>
    </row>
    <row r="321" s="14" customFormat="1">
      <c r="A321" s="14"/>
      <c r="B321" s="249"/>
      <c r="C321" s="250"/>
      <c r="D321" s="231" t="s">
        <v>342</v>
      </c>
      <c r="E321" s="251" t="s">
        <v>35</v>
      </c>
      <c r="F321" s="252" t="s">
        <v>344</v>
      </c>
      <c r="G321" s="250"/>
      <c r="H321" s="253">
        <v>3</v>
      </c>
      <c r="I321" s="254"/>
      <c r="J321" s="250"/>
      <c r="K321" s="250"/>
      <c r="L321" s="255"/>
      <c r="M321" s="256"/>
      <c r="N321" s="257"/>
      <c r="O321" s="257"/>
      <c r="P321" s="257"/>
      <c r="Q321" s="257"/>
      <c r="R321" s="257"/>
      <c r="S321" s="257"/>
      <c r="T321" s="258"/>
      <c r="U321" s="14"/>
      <c r="V321" s="14"/>
      <c r="W321" s="14"/>
      <c r="X321" s="14"/>
      <c r="Y321" s="14"/>
      <c r="Z321" s="14"/>
      <c r="AA321" s="14"/>
      <c r="AB321" s="14"/>
      <c r="AC321" s="14"/>
      <c r="AD321" s="14"/>
      <c r="AE321" s="14"/>
      <c r="AT321" s="259" t="s">
        <v>342</v>
      </c>
      <c r="AU321" s="259" t="s">
        <v>88</v>
      </c>
      <c r="AV321" s="14" t="s">
        <v>313</v>
      </c>
      <c r="AW321" s="14" t="s">
        <v>41</v>
      </c>
      <c r="AX321" s="14" t="s">
        <v>86</v>
      </c>
      <c r="AY321" s="259" t="s">
        <v>305</v>
      </c>
    </row>
    <row r="322" s="2" customFormat="1" ht="21.75" customHeight="1">
      <c r="A322" s="42"/>
      <c r="B322" s="43"/>
      <c r="C322" s="260" t="s">
        <v>680</v>
      </c>
      <c r="D322" s="260" t="s">
        <v>303</v>
      </c>
      <c r="E322" s="261" t="s">
        <v>6631</v>
      </c>
      <c r="F322" s="262" t="s">
        <v>6792</v>
      </c>
      <c r="G322" s="263" t="s">
        <v>360</v>
      </c>
      <c r="H322" s="264">
        <v>1</v>
      </c>
      <c r="I322" s="265"/>
      <c r="J322" s="266">
        <f>ROUND(I322*H322,2)</f>
        <v>0</v>
      </c>
      <c r="K322" s="262" t="s">
        <v>35</v>
      </c>
      <c r="L322" s="267"/>
      <c r="M322" s="268" t="s">
        <v>35</v>
      </c>
      <c r="N322" s="269" t="s">
        <v>52</v>
      </c>
      <c r="O322" s="89"/>
      <c r="P322" s="227">
        <f>O322*H322</f>
        <v>0</v>
      </c>
      <c r="Q322" s="227">
        <v>0.90000000000000002</v>
      </c>
      <c r="R322" s="227">
        <f>Q322*H322</f>
        <v>0.90000000000000002</v>
      </c>
      <c r="S322" s="227">
        <v>0</v>
      </c>
      <c r="T322" s="228">
        <f>S322*H322</f>
        <v>0</v>
      </c>
      <c r="U322" s="42"/>
      <c r="V322" s="42"/>
      <c r="W322" s="42"/>
      <c r="X322" s="42"/>
      <c r="Y322" s="42"/>
      <c r="Z322" s="42"/>
      <c r="AA322" s="42"/>
      <c r="AB322" s="42"/>
      <c r="AC322" s="42"/>
      <c r="AD322" s="42"/>
      <c r="AE322" s="42"/>
      <c r="AR322" s="229" t="s">
        <v>357</v>
      </c>
      <c r="AT322" s="229" t="s">
        <v>303</v>
      </c>
      <c r="AU322" s="229" t="s">
        <v>88</v>
      </c>
      <c r="AY322" s="20" t="s">
        <v>305</v>
      </c>
      <c r="BE322" s="230">
        <f>IF(N322="základní",J322,0)</f>
        <v>0</v>
      </c>
      <c r="BF322" s="230">
        <f>IF(N322="snížená",J322,0)</f>
        <v>0</v>
      </c>
      <c r="BG322" s="230">
        <f>IF(N322="zákl. přenesená",J322,0)</f>
        <v>0</v>
      </c>
      <c r="BH322" s="230">
        <f>IF(N322="sníž. přenesená",J322,0)</f>
        <v>0</v>
      </c>
      <c r="BI322" s="230">
        <f>IF(N322="nulová",J322,0)</f>
        <v>0</v>
      </c>
      <c r="BJ322" s="20" t="s">
        <v>313</v>
      </c>
      <c r="BK322" s="230">
        <f>ROUND(I322*H322,2)</f>
        <v>0</v>
      </c>
      <c r="BL322" s="20" t="s">
        <v>313</v>
      </c>
      <c r="BM322" s="229" t="s">
        <v>6793</v>
      </c>
    </row>
    <row r="323" s="2" customFormat="1">
      <c r="A323" s="42"/>
      <c r="B323" s="43"/>
      <c r="C323" s="44"/>
      <c r="D323" s="231" t="s">
        <v>315</v>
      </c>
      <c r="E323" s="44"/>
      <c r="F323" s="232" t="s">
        <v>6794</v>
      </c>
      <c r="G323" s="44"/>
      <c r="H323" s="44"/>
      <c r="I323" s="233"/>
      <c r="J323" s="44"/>
      <c r="K323" s="44"/>
      <c r="L323" s="48"/>
      <c r="M323" s="234"/>
      <c r="N323" s="235"/>
      <c r="O323" s="89"/>
      <c r="P323" s="89"/>
      <c r="Q323" s="89"/>
      <c r="R323" s="89"/>
      <c r="S323" s="89"/>
      <c r="T323" s="90"/>
      <c r="U323" s="42"/>
      <c r="V323" s="42"/>
      <c r="W323" s="42"/>
      <c r="X323" s="42"/>
      <c r="Y323" s="42"/>
      <c r="Z323" s="42"/>
      <c r="AA323" s="42"/>
      <c r="AB323" s="42"/>
      <c r="AC323" s="42"/>
      <c r="AD323" s="42"/>
      <c r="AE323" s="42"/>
      <c r="AT323" s="20" t="s">
        <v>315</v>
      </c>
      <c r="AU323" s="20" t="s">
        <v>88</v>
      </c>
    </row>
    <row r="324" s="2" customFormat="1">
      <c r="A324" s="42"/>
      <c r="B324" s="43"/>
      <c r="C324" s="44"/>
      <c r="D324" s="231" t="s">
        <v>472</v>
      </c>
      <c r="E324" s="44"/>
      <c r="F324" s="274" t="s">
        <v>6795</v>
      </c>
      <c r="G324" s="44"/>
      <c r="H324" s="44"/>
      <c r="I324" s="233"/>
      <c r="J324" s="44"/>
      <c r="K324" s="44"/>
      <c r="L324" s="48"/>
      <c r="M324" s="234"/>
      <c r="N324" s="235"/>
      <c r="O324" s="89"/>
      <c r="P324" s="89"/>
      <c r="Q324" s="89"/>
      <c r="R324" s="89"/>
      <c r="S324" s="89"/>
      <c r="T324" s="90"/>
      <c r="U324" s="42"/>
      <c r="V324" s="42"/>
      <c r="W324" s="42"/>
      <c r="X324" s="42"/>
      <c r="Y324" s="42"/>
      <c r="Z324" s="42"/>
      <c r="AA324" s="42"/>
      <c r="AB324" s="42"/>
      <c r="AC324" s="42"/>
      <c r="AD324" s="42"/>
      <c r="AE324" s="42"/>
      <c r="AT324" s="20" t="s">
        <v>472</v>
      </c>
      <c r="AU324" s="20" t="s">
        <v>88</v>
      </c>
    </row>
    <row r="325" s="13" customFormat="1">
      <c r="A325" s="13"/>
      <c r="B325" s="238"/>
      <c r="C325" s="239"/>
      <c r="D325" s="231" t="s">
        <v>342</v>
      </c>
      <c r="E325" s="240" t="s">
        <v>35</v>
      </c>
      <c r="F325" s="241" t="s">
        <v>86</v>
      </c>
      <c r="G325" s="239"/>
      <c r="H325" s="242">
        <v>1</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4" customFormat="1">
      <c r="A326" s="14"/>
      <c r="B326" s="249"/>
      <c r="C326" s="250"/>
      <c r="D326" s="231" t="s">
        <v>342</v>
      </c>
      <c r="E326" s="251" t="s">
        <v>35</v>
      </c>
      <c r="F326" s="252" t="s">
        <v>344</v>
      </c>
      <c r="G326" s="250"/>
      <c r="H326" s="253">
        <v>1</v>
      </c>
      <c r="I326" s="254"/>
      <c r="J326" s="250"/>
      <c r="K326" s="250"/>
      <c r="L326" s="255"/>
      <c r="M326" s="256"/>
      <c r="N326" s="257"/>
      <c r="O326" s="257"/>
      <c r="P326" s="257"/>
      <c r="Q326" s="257"/>
      <c r="R326" s="257"/>
      <c r="S326" s="257"/>
      <c r="T326" s="258"/>
      <c r="U326" s="14"/>
      <c r="V326" s="14"/>
      <c r="W326" s="14"/>
      <c r="X326" s="14"/>
      <c r="Y326" s="14"/>
      <c r="Z326" s="14"/>
      <c r="AA326" s="14"/>
      <c r="AB326" s="14"/>
      <c r="AC326" s="14"/>
      <c r="AD326" s="14"/>
      <c r="AE326" s="14"/>
      <c r="AT326" s="259" t="s">
        <v>342</v>
      </c>
      <c r="AU326" s="259" t="s">
        <v>88</v>
      </c>
      <c r="AV326" s="14" t="s">
        <v>313</v>
      </c>
      <c r="AW326" s="14" t="s">
        <v>41</v>
      </c>
      <c r="AX326" s="14" t="s">
        <v>86</v>
      </c>
      <c r="AY326" s="259" t="s">
        <v>305</v>
      </c>
    </row>
    <row r="327" s="2" customFormat="1" ht="16.5" customHeight="1">
      <c r="A327" s="42"/>
      <c r="B327" s="43"/>
      <c r="C327" s="260" t="s">
        <v>686</v>
      </c>
      <c r="D327" s="260" t="s">
        <v>303</v>
      </c>
      <c r="E327" s="261" t="s">
        <v>6635</v>
      </c>
      <c r="F327" s="262" t="s">
        <v>6636</v>
      </c>
      <c r="G327" s="263" t="s">
        <v>360</v>
      </c>
      <c r="H327" s="264">
        <v>11</v>
      </c>
      <c r="I327" s="265"/>
      <c r="J327" s="266">
        <f>ROUND(I327*H327,2)</f>
        <v>0</v>
      </c>
      <c r="K327" s="262" t="s">
        <v>35</v>
      </c>
      <c r="L327" s="267"/>
      <c r="M327" s="268" t="s">
        <v>35</v>
      </c>
      <c r="N327" s="269" t="s">
        <v>52</v>
      </c>
      <c r="O327" s="89"/>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357</v>
      </c>
      <c r="AT327" s="229" t="s">
        <v>303</v>
      </c>
      <c r="AU327" s="229" t="s">
        <v>88</v>
      </c>
      <c r="AY327" s="20" t="s">
        <v>305</v>
      </c>
      <c r="BE327" s="230">
        <f>IF(N327="základní",J327,0)</f>
        <v>0</v>
      </c>
      <c r="BF327" s="230">
        <f>IF(N327="snížená",J327,0)</f>
        <v>0</v>
      </c>
      <c r="BG327" s="230">
        <f>IF(N327="zákl. přenesená",J327,0)</f>
        <v>0</v>
      </c>
      <c r="BH327" s="230">
        <f>IF(N327="sníž. přenesená",J327,0)</f>
        <v>0</v>
      </c>
      <c r="BI327" s="230">
        <f>IF(N327="nulová",J327,0)</f>
        <v>0</v>
      </c>
      <c r="BJ327" s="20" t="s">
        <v>313</v>
      </c>
      <c r="BK327" s="230">
        <f>ROUND(I327*H327,2)</f>
        <v>0</v>
      </c>
      <c r="BL327" s="20" t="s">
        <v>313</v>
      </c>
      <c r="BM327" s="229" t="s">
        <v>6796</v>
      </c>
    </row>
    <row r="328" s="2" customFormat="1">
      <c r="A328" s="42"/>
      <c r="B328" s="43"/>
      <c r="C328" s="44"/>
      <c r="D328" s="231" t="s">
        <v>315</v>
      </c>
      <c r="E328" s="44"/>
      <c r="F328" s="232" t="s">
        <v>6636</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315</v>
      </c>
      <c r="AU328" s="20" t="s">
        <v>88</v>
      </c>
    </row>
    <row r="329" s="2" customFormat="1">
      <c r="A329" s="42"/>
      <c r="B329" s="43"/>
      <c r="C329" s="44"/>
      <c r="D329" s="231" t="s">
        <v>472</v>
      </c>
      <c r="E329" s="44"/>
      <c r="F329" s="274" t="s">
        <v>6638</v>
      </c>
      <c r="G329" s="44"/>
      <c r="H329" s="44"/>
      <c r="I329" s="233"/>
      <c r="J329" s="44"/>
      <c r="K329" s="44"/>
      <c r="L329" s="48"/>
      <c r="M329" s="234"/>
      <c r="N329" s="235"/>
      <c r="O329" s="89"/>
      <c r="P329" s="89"/>
      <c r="Q329" s="89"/>
      <c r="R329" s="89"/>
      <c r="S329" s="89"/>
      <c r="T329" s="90"/>
      <c r="U329" s="42"/>
      <c r="V329" s="42"/>
      <c r="W329" s="42"/>
      <c r="X329" s="42"/>
      <c r="Y329" s="42"/>
      <c r="Z329" s="42"/>
      <c r="AA329" s="42"/>
      <c r="AB329" s="42"/>
      <c r="AC329" s="42"/>
      <c r="AD329" s="42"/>
      <c r="AE329" s="42"/>
      <c r="AT329" s="20" t="s">
        <v>472</v>
      </c>
      <c r="AU329" s="20" t="s">
        <v>88</v>
      </c>
    </row>
    <row r="330" s="13" customFormat="1">
      <c r="A330" s="13"/>
      <c r="B330" s="238"/>
      <c r="C330" s="239"/>
      <c r="D330" s="231" t="s">
        <v>342</v>
      </c>
      <c r="E330" s="240" t="s">
        <v>35</v>
      </c>
      <c r="F330" s="241" t="s">
        <v>377</v>
      </c>
      <c r="G330" s="239"/>
      <c r="H330" s="242">
        <v>11</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4" customFormat="1">
      <c r="A331" s="14"/>
      <c r="B331" s="249"/>
      <c r="C331" s="250"/>
      <c r="D331" s="231" t="s">
        <v>342</v>
      </c>
      <c r="E331" s="251" t="s">
        <v>35</v>
      </c>
      <c r="F331" s="252" t="s">
        <v>344</v>
      </c>
      <c r="G331" s="250"/>
      <c r="H331" s="253">
        <v>11</v>
      </c>
      <c r="I331" s="254"/>
      <c r="J331" s="250"/>
      <c r="K331" s="250"/>
      <c r="L331" s="255"/>
      <c r="M331" s="256"/>
      <c r="N331" s="257"/>
      <c r="O331" s="257"/>
      <c r="P331" s="257"/>
      <c r="Q331" s="257"/>
      <c r="R331" s="257"/>
      <c r="S331" s="257"/>
      <c r="T331" s="258"/>
      <c r="U331" s="14"/>
      <c r="V331" s="14"/>
      <c r="W331" s="14"/>
      <c r="X331" s="14"/>
      <c r="Y331" s="14"/>
      <c r="Z331" s="14"/>
      <c r="AA331" s="14"/>
      <c r="AB331" s="14"/>
      <c r="AC331" s="14"/>
      <c r="AD331" s="14"/>
      <c r="AE331" s="14"/>
      <c r="AT331" s="259" t="s">
        <v>342</v>
      </c>
      <c r="AU331" s="259" t="s">
        <v>88</v>
      </c>
      <c r="AV331" s="14" t="s">
        <v>313</v>
      </c>
      <c r="AW331" s="14" t="s">
        <v>41</v>
      </c>
      <c r="AX331" s="14" t="s">
        <v>86</v>
      </c>
      <c r="AY331" s="259" t="s">
        <v>305</v>
      </c>
    </row>
    <row r="332" s="2" customFormat="1" ht="24.15" customHeight="1">
      <c r="A332" s="42"/>
      <c r="B332" s="43"/>
      <c r="C332" s="218" t="s">
        <v>690</v>
      </c>
      <c r="D332" s="218" t="s">
        <v>308</v>
      </c>
      <c r="E332" s="219" t="s">
        <v>6364</v>
      </c>
      <c r="F332" s="220" t="s">
        <v>6365</v>
      </c>
      <c r="G332" s="221" t="s">
        <v>360</v>
      </c>
      <c r="H332" s="222">
        <v>4</v>
      </c>
      <c r="I332" s="223"/>
      <c r="J332" s="224">
        <f>ROUND(I332*H332,2)</f>
        <v>0</v>
      </c>
      <c r="K332" s="220" t="s">
        <v>325</v>
      </c>
      <c r="L332" s="48"/>
      <c r="M332" s="225" t="s">
        <v>35</v>
      </c>
      <c r="N332" s="226" t="s">
        <v>52</v>
      </c>
      <c r="O332" s="89"/>
      <c r="P332" s="227">
        <f>O332*H332</f>
        <v>0</v>
      </c>
      <c r="Q332" s="227">
        <v>0.0013600000000000001</v>
      </c>
      <c r="R332" s="227">
        <f>Q332*H332</f>
        <v>0.0054400000000000004</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6797</v>
      </c>
    </row>
    <row r="333" s="2" customFormat="1">
      <c r="A333" s="42"/>
      <c r="B333" s="43"/>
      <c r="C333" s="44"/>
      <c r="D333" s="231" t="s">
        <v>315</v>
      </c>
      <c r="E333" s="44"/>
      <c r="F333" s="232" t="s">
        <v>6367</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6368</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2" customFormat="1" ht="24.15" customHeight="1">
      <c r="A335" s="42"/>
      <c r="B335" s="43"/>
      <c r="C335" s="218" t="s">
        <v>695</v>
      </c>
      <c r="D335" s="218" t="s">
        <v>308</v>
      </c>
      <c r="E335" s="219" t="s">
        <v>6639</v>
      </c>
      <c r="F335" s="220" t="s">
        <v>6640</v>
      </c>
      <c r="G335" s="221" t="s">
        <v>725</v>
      </c>
      <c r="H335" s="222">
        <v>3.0499999999999998</v>
      </c>
      <c r="I335" s="223"/>
      <c r="J335" s="224">
        <f>ROUND(I335*H335,2)</f>
        <v>0</v>
      </c>
      <c r="K335" s="220" t="s">
        <v>325</v>
      </c>
      <c r="L335" s="48"/>
      <c r="M335" s="225" t="s">
        <v>35</v>
      </c>
      <c r="N335" s="226" t="s">
        <v>52</v>
      </c>
      <c r="O335" s="89"/>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313</v>
      </c>
      <c r="AT335" s="229" t="s">
        <v>308</v>
      </c>
      <c r="AU335" s="229" t="s">
        <v>88</v>
      </c>
      <c r="AY335" s="20" t="s">
        <v>305</v>
      </c>
      <c r="BE335" s="230">
        <f>IF(N335="základní",J335,0)</f>
        <v>0</v>
      </c>
      <c r="BF335" s="230">
        <f>IF(N335="snížená",J335,0)</f>
        <v>0</v>
      </c>
      <c r="BG335" s="230">
        <f>IF(N335="zákl. přenesená",J335,0)</f>
        <v>0</v>
      </c>
      <c r="BH335" s="230">
        <f>IF(N335="sníž. přenesená",J335,0)</f>
        <v>0</v>
      </c>
      <c r="BI335" s="230">
        <f>IF(N335="nulová",J335,0)</f>
        <v>0</v>
      </c>
      <c r="BJ335" s="20" t="s">
        <v>313</v>
      </c>
      <c r="BK335" s="230">
        <f>ROUND(I335*H335,2)</f>
        <v>0</v>
      </c>
      <c r="BL335" s="20" t="s">
        <v>313</v>
      </c>
      <c r="BM335" s="229" t="s">
        <v>6798</v>
      </c>
    </row>
    <row r="336" s="2" customFormat="1">
      <c r="A336" s="42"/>
      <c r="B336" s="43"/>
      <c r="C336" s="44"/>
      <c r="D336" s="231" t="s">
        <v>315</v>
      </c>
      <c r="E336" s="44"/>
      <c r="F336" s="232" t="s">
        <v>6642</v>
      </c>
      <c r="G336" s="44"/>
      <c r="H336" s="44"/>
      <c r="I336" s="233"/>
      <c r="J336" s="44"/>
      <c r="K336" s="44"/>
      <c r="L336" s="48"/>
      <c r="M336" s="234"/>
      <c r="N336" s="235"/>
      <c r="O336" s="89"/>
      <c r="P336" s="89"/>
      <c r="Q336" s="89"/>
      <c r="R336" s="89"/>
      <c r="S336" s="89"/>
      <c r="T336" s="90"/>
      <c r="U336" s="42"/>
      <c r="V336" s="42"/>
      <c r="W336" s="42"/>
      <c r="X336" s="42"/>
      <c r="Y336" s="42"/>
      <c r="Z336" s="42"/>
      <c r="AA336" s="42"/>
      <c r="AB336" s="42"/>
      <c r="AC336" s="42"/>
      <c r="AD336" s="42"/>
      <c r="AE336" s="42"/>
      <c r="AT336" s="20" t="s">
        <v>315</v>
      </c>
      <c r="AU336" s="20" t="s">
        <v>88</v>
      </c>
    </row>
    <row r="337" s="2" customFormat="1">
      <c r="A337" s="42"/>
      <c r="B337" s="43"/>
      <c r="C337" s="44"/>
      <c r="D337" s="236" t="s">
        <v>328</v>
      </c>
      <c r="E337" s="44"/>
      <c r="F337" s="237" t="s">
        <v>6643</v>
      </c>
      <c r="G337" s="44"/>
      <c r="H337" s="44"/>
      <c r="I337" s="233"/>
      <c r="J337" s="44"/>
      <c r="K337" s="44"/>
      <c r="L337" s="48"/>
      <c r="M337" s="234"/>
      <c r="N337" s="235"/>
      <c r="O337" s="89"/>
      <c r="P337" s="89"/>
      <c r="Q337" s="89"/>
      <c r="R337" s="89"/>
      <c r="S337" s="89"/>
      <c r="T337" s="90"/>
      <c r="U337" s="42"/>
      <c r="V337" s="42"/>
      <c r="W337" s="42"/>
      <c r="X337" s="42"/>
      <c r="Y337" s="42"/>
      <c r="Z337" s="42"/>
      <c r="AA337" s="42"/>
      <c r="AB337" s="42"/>
      <c r="AC337" s="42"/>
      <c r="AD337" s="42"/>
      <c r="AE337" s="42"/>
      <c r="AT337" s="20" t="s">
        <v>328</v>
      </c>
      <c r="AU337" s="20" t="s">
        <v>88</v>
      </c>
    </row>
    <row r="338" s="15" customFormat="1">
      <c r="A338" s="15"/>
      <c r="B338" s="275"/>
      <c r="C338" s="276"/>
      <c r="D338" s="231" t="s">
        <v>342</v>
      </c>
      <c r="E338" s="277" t="s">
        <v>35</v>
      </c>
      <c r="F338" s="278" t="s">
        <v>6644</v>
      </c>
      <c r="G338" s="276"/>
      <c r="H338" s="277" t="s">
        <v>35</v>
      </c>
      <c r="I338" s="279"/>
      <c r="J338" s="276"/>
      <c r="K338" s="276"/>
      <c r="L338" s="280"/>
      <c r="M338" s="281"/>
      <c r="N338" s="282"/>
      <c r="O338" s="282"/>
      <c r="P338" s="282"/>
      <c r="Q338" s="282"/>
      <c r="R338" s="282"/>
      <c r="S338" s="282"/>
      <c r="T338" s="283"/>
      <c r="U338" s="15"/>
      <c r="V338" s="15"/>
      <c r="W338" s="15"/>
      <c r="X338" s="15"/>
      <c r="Y338" s="15"/>
      <c r="Z338" s="15"/>
      <c r="AA338" s="15"/>
      <c r="AB338" s="15"/>
      <c r="AC338" s="15"/>
      <c r="AD338" s="15"/>
      <c r="AE338" s="15"/>
      <c r="AT338" s="284" t="s">
        <v>342</v>
      </c>
      <c r="AU338" s="284" t="s">
        <v>88</v>
      </c>
      <c r="AV338" s="15" t="s">
        <v>86</v>
      </c>
      <c r="AW338" s="15" t="s">
        <v>41</v>
      </c>
      <c r="AX338" s="15" t="s">
        <v>79</v>
      </c>
      <c r="AY338" s="284" t="s">
        <v>305</v>
      </c>
    </row>
    <row r="339" s="13" customFormat="1">
      <c r="A339" s="13"/>
      <c r="B339" s="238"/>
      <c r="C339" s="239"/>
      <c r="D339" s="231" t="s">
        <v>342</v>
      </c>
      <c r="E339" s="240" t="s">
        <v>35</v>
      </c>
      <c r="F339" s="241" t="s">
        <v>6799</v>
      </c>
      <c r="G339" s="239"/>
      <c r="H339" s="242">
        <v>3.0499999999999998</v>
      </c>
      <c r="I339" s="243"/>
      <c r="J339" s="239"/>
      <c r="K339" s="239"/>
      <c r="L339" s="244"/>
      <c r="M339" s="245"/>
      <c r="N339" s="246"/>
      <c r="O339" s="246"/>
      <c r="P339" s="246"/>
      <c r="Q339" s="246"/>
      <c r="R339" s="246"/>
      <c r="S339" s="246"/>
      <c r="T339" s="247"/>
      <c r="U339" s="13"/>
      <c r="V339" s="13"/>
      <c r="W339" s="13"/>
      <c r="X339" s="13"/>
      <c r="Y339" s="13"/>
      <c r="Z339" s="13"/>
      <c r="AA339" s="13"/>
      <c r="AB339" s="13"/>
      <c r="AC339" s="13"/>
      <c r="AD339" s="13"/>
      <c r="AE339" s="13"/>
      <c r="AT339" s="248" t="s">
        <v>342</v>
      </c>
      <c r="AU339" s="248" t="s">
        <v>88</v>
      </c>
      <c r="AV339" s="13" t="s">
        <v>88</v>
      </c>
      <c r="AW339" s="13" t="s">
        <v>41</v>
      </c>
      <c r="AX339" s="13" t="s">
        <v>79</v>
      </c>
      <c r="AY339" s="248" t="s">
        <v>305</v>
      </c>
    </row>
    <row r="340" s="14" customFormat="1">
      <c r="A340" s="14"/>
      <c r="B340" s="249"/>
      <c r="C340" s="250"/>
      <c r="D340" s="231" t="s">
        <v>342</v>
      </c>
      <c r="E340" s="251" t="s">
        <v>35</v>
      </c>
      <c r="F340" s="252" t="s">
        <v>344</v>
      </c>
      <c r="G340" s="250"/>
      <c r="H340" s="253">
        <v>3.0499999999999998</v>
      </c>
      <c r="I340" s="254"/>
      <c r="J340" s="250"/>
      <c r="K340" s="250"/>
      <c r="L340" s="255"/>
      <c r="M340" s="256"/>
      <c r="N340" s="257"/>
      <c r="O340" s="257"/>
      <c r="P340" s="257"/>
      <c r="Q340" s="257"/>
      <c r="R340" s="257"/>
      <c r="S340" s="257"/>
      <c r="T340" s="258"/>
      <c r="U340" s="14"/>
      <c r="V340" s="14"/>
      <c r="W340" s="14"/>
      <c r="X340" s="14"/>
      <c r="Y340" s="14"/>
      <c r="Z340" s="14"/>
      <c r="AA340" s="14"/>
      <c r="AB340" s="14"/>
      <c r="AC340" s="14"/>
      <c r="AD340" s="14"/>
      <c r="AE340" s="14"/>
      <c r="AT340" s="259" t="s">
        <v>342</v>
      </c>
      <c r="AU340" s="259" t="s">
        <v>88</v>
      </c>
      <c r="AV340" s="14" t="s">
        <v>313</v>
      </c>
      <c r="AW340" s="14" t="s">
        <v>41</v>
      </c>
      <c r="AX340" s="14" t="s">
        <v>86</v>
      </c>
      <c r="AY340" s="259" t="s">
        <v>305</v>
      </c>
    </row>
    <row r="341" s="12" customFormat="1" ht="22.8" customHeight="1">
      <c r="A341" s="12"/>
      <c r="B341" s="202"/>
      <c r="C341" s="203"/>
      <c r="D341" s="204" t="s">
        <v>78</v>
      </c>
      <c r="E341" s="216" t="s">
        <v>364</v>
      </c>
      <c r="F341" s="216" t="s">
        <v>1986</v>
      </c>
      <c r="G341" s="203"/>
      <c r="H341" s="203"/>
      <c r="I341" s="206"/>
      <c r="J341" s="217">
        <f>BK341</f>
        <v>0</v>
      </c>
      <c r="K341" s="203"/>
      <c r="L341" s="208"/>
      <c r="M341" s="209"/>
      <c r="N341" s="210"/>
      <c r="O341" s="210"/>
      <c r="P341" s="211">
        <f>SUM(P342:P394)</f>
        <v>0</v>
      </c>
      <c r="Q341" s="210"/>
      <c r="R341" s="211">
        <f>SUM(R342:R394)</f>
        <v>2.7568534626079999</v>
      </c>
      <c r="S341" s="210"/>
      <c r="T341" s="212">
        <f>SUM(T342:T394)</f>
        <v>65.355469999999997</v>
      </c>
      <c r="U341" s="12"/>
      <c r="V341" s="12"/>
      <c r="W341" s="12"/>
      <c r="X341" s="12"/>
      <c r="Y341" s="12"/>
      <c r="Z341" s="12"/>
      <c r="AA341" s="12"/>
      <c r="AB341" s="12"/>
      <c r="AC341" s="12"/>
      <c r="AD341" s="12"/>
      <c r="AE341" s="12"/>
      <c r="AR341" s="213" t="s">
        <v>86</v>
      </c>
      <c r="AT341" s="214" t="s">
        <v>78</v>
      </c>
      <c r="AU341" s="214" t="s">
        <v>86</v>
      </c>
      <c r="AY341" s="213" t="s">
        <v>305</v>
      </c>
      <c r="BK341" s="215">
        <f>SUM(BK342:BK394)</f>
        <v>0</v>
      </c>
    </row>
    <row r="342" s="2" customFormat="1" ht="24.15" customHeight="1">
      <c r="A342" s="42"/>
      <c r="B342" s="43"/>
      <c r="C342" s="218" t="s">
        <v>699</v>
      </c>
      <c r="D342" s="218" t="s">
        <v>308</v>
      </c>
      <c r="E342" s="219" t="s">
        <v>3649</v>
      </c>
      <c r="F342" s="220" t="s">
        <v>3650</v>
      </c>
      <c r="G342" s="221" t="s">
        <v>338</v>
      </c>
      <c r="H342" s="222">
        <v>5.1600000000000001</v>
      </c>
      <c r="I342" s="223"/>
      <c r="J342" s="224">
        <f>ROUND(I342*H342,2)</f>
        <v>0</v>
      </c>
      <c r="K342" s="220" t="s">
        <v>325</v>
      </c>
      <c r="L342" s="48"/>
      <c r="M342" s="225" t="s">
        <v>35</v>
      </c>
      <c r="N342" s="226" t="s">
        <v>52</v>
      </c>
      <c r="O342" s="89"/>
      <c r="P342" s="227">
        <f>O342*H342</f>
        <v>0</v>
      </c>
      <c r="Q342" s="227">
        <v>0.00063000000000000003</v>
      </c>
      <c r="R342" s="227">
        <f>Q342*H342</f>
        <v>0.0032508000000000003</v>
      </c>
      <c r="S342" s="227">
        <v>0</v>
      </c>
      <c r="T342" s="228">
        <f>S342*H342</f>
        <v>0</v>
      </c>
      <c r="U342" s="42"/>
      <c r="V342" s="42"/>
      <c r="W342" s="42"/>
      <c r="X342" s="42"/>
      <c r="Y342" s="42"/>
      <c r="Z342" s="42"/>
      <c r="AA342" s="42"/>
      <c r="AB342" s="42"/>
      <c r="AC342" s="42"/>
      <c r="AD342" s="42"/>
      <c r="AE342" s="42"/>
      <c r="AR342" s="229" t="s">
        <v>313</v>
      </c>
      <c r="AT342" s="229" t="s">
        <v>308</v>
      </c>
      <c r="AU342" s="229" t="s">
        <v>88</v>
      </c>
      <c r="AY342" s="20" t="s">
        <v>305</v>
      </c>
      <c r="BE342" s="230">
        <f>IF(N342="základní",J342,0)</f>
        <v>0</v>
      </c>
      <c r="BF342" s="230">
        <f>IF(N342="snížená",J342,0)</f>
        <v>0</v>
      </c>
      <c r="BG342" s="230">
        <f>IF(N342="zákl. přenesená",J342,0)</f>
        <v>0</v>
      </c>
      <c r="BH342" s="230">
        <f>IF(N342="sníž. přenesená",J342,0)</f>
        <v>0</v>
      </c>
      <c r="BI342" s="230">
        <f>IF(N342="nulová",J342,0)</f>
        <v>0</v>
      </c>
      <c r="BJ342" s="20" t="s">
        <v>313</v>
      </c>
      <c r="BK342" s="230">
        <f>ROUND(I342*H342,2)</f>
        <v>0</v>
      </c>
      <c r="BL342" s="20" t="s">
        <v>313</v>
      </c>
      <c r="BM342" s="229" t="s">
        <v>6800</v>
      </c>
    </row>
    <row r="343" s="2" customFormat="1">
      <c r="A343" s="42"/>
      <c r="B343" s="43"/>
      <c r="C343" s="44"/>
      <c r="D343" s="231" t="s">
        <v>315</v>
      </c>
      <c r="E343" s="44"/>
      <c r="F343" s="232" t="s">
        <v>3652</v>
      </c>
      <c r="G343" s="44"/>
      <c r="H343" s="44"/>
      <c r="I343" s="233"/>
      <c r="J343" s="44"/>
      <c r="K343" s="44"/>
      <c r="L343" s="48"/>
      <c r="M343" s="234"/>
      <c r="N343" s="235"/>
      <c r="O343" s="89"/>
      <c r="P343" s="89"/>
      <c r="Q343" s="89"/>
      <c r="R343" s="89"/>
      <c r="S343" s="89"/>
      <c r="T343" s="90"/>
      <c r="U343" s="42"/>
      <c r="V343" s="42"/>
      <c r="W343" s="42"/>
      <c r="X343" s="42"/>
      <c r="Y343" s="42"/>
      <c r="Z343" s="42"/>
      <c r="AA343" s="42"/>
      <c r="AB343" s="42"/>
      <c r="AC343" s="42"/>
      <c r="AD343" s="42"/>
      <c r="AE343" s="42"/>
      <c r="AT343" s="20" t="s">
        <v>315</v>
      </c>
      <c r="AU343" s="20" t="s">
        <v>88</v>
      </c>
    </row>
    <row r="344" s="2" customFormat="1">
      <c r="A344" s="42"/>
      <c r="B344" s="43"/>
      <c r="C344" s="44"/>
      <c r="D344" s="236" t="s">
        <v>328</v>
      </c>
      <c r="E344" s="44"/>
      <c r="F344" s="237" t="s">
        <v>3653</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328</v>
      </c>
      <c r="AU344" s="20" t="s">
        <v>88</v>
      </c>
    </row>
    <row r="345" s="15" customFormat="1">
      <c r="A345" s="15"/>
      <c r="B345" s="275"/>
      <c r="C345" s="276"/>
      <c r="D345" s="231" t="s">
        <v>342</v>
      </c>
      <c r="E345" s="277" t="s">
        <v>35</v>
      </c>
      <c r="F345" s="278" t="s">
        <v>4892</v>
      </c>
      <c r="G345" s="276"/>
      <c r="H345" s="277" t="s">
        <v>35</v>
      </c>
      <c r="I345" s="279"/>
      <c r="J345" s="276"/>
      <c r="K345" s="276"/>
      <c r="L345" s="280"/>
      <c r="M345" s="281"/>
      <c r="N345" s="282"/>
      <c r="O345" s="282"/>
      <c r="P345" s="282"/>
      <c r="Q345" s="282"/>
      <c r="R345" s="282"/>
      <c r="S345" s="282"/>
      <c r="T345" s="283"/>
      <c r="U345" s="15"/>
      <c r="V345" s="15"/>
      <c r="W345" s="15"/>
      <c r="X345" s="15"/>
      <c r="Y345" s="15"/>
      <c r="Z345" s="15"/>
      <c r="AA345" s="15"/>
      <c r="AB345" s="15"/>
      <c r="AC345" s="15"/>
      <c r="AD345" s="15"/>
      <c r="AE345" s="15"/>
      <c r="AT345" s="284" t="s">
        <v>342</v>
      </c>
      <c r="AU345" s="284" t="s">
        <v>88</v>
      </c>
      <c r="AV345" s="15" t="s">
        <v>86</v>
      </c>
      <c r="AW345" s="15" t="s">
        <v>41</v>
      </c>
      <c r="AX345" s="15" t="s">
        <v>79</v>
      </c>
      <c r="AY345" s="284" t="s">
        <v>305</v>
      </c>
    </row>
    <row r="346" s="13" customFormat="1">
      <c r="A346" s="13"/>
      <c r="B346" s="238"/>
      <c r="C346" s="239"/>
      <c r="D346" s="231" t="s">
        <v>342</v>
      </c>
      <c r="E346" s="240" t="s">
        <v>35</v>
      </c>
      <c r="F346" s="241" t="s">
        <v>6801</v>
      </c>
      <c r="G346" s="239"/>
      <c r="H346" s="242">
        <v>1.98</v>
      </c>
      <c r="I346" s="243"/>
      <c r="J346" s="239"/>
      <c r="K346" s="239"/>
      <c r="L346" s="244"/>
      <c r="M346" s="245"/>
      <c r="N346" s="246"/>
      <c r="O346" s="246"/>
      <c r="P346" s="246"/>
      <c r="Q346" s="246"/>
      <c r="R346" s="246"/>
      <c r="S346" s="246"/>
      <c r="T346" s="247"/>
      <c r="U346" s="13"/>
      <c r="V346" s="13"/>
      <c r="W346" s="13"/>
      <c r="X346" s="13"/>
      <c r="Y346" s="13"/>
      <c r="Z346" s="13"/>
      <c r="AA346" s="13"/>
      <c r="AB346" s="13"/>
      <c r="AC346" s="13"/>
      <c r="AD346" s="13"/>
      <c r="AE346" s="13"/>
      <c r="AT346" s="248" t="s">
        <v>342</v>
      </c>
      <c r="AU346" s="248" t="s">
        <v>88</v>
      </c>
      <c r="AV346" s="13" t="s">
        <v>88</v>
      </c>
      <c r="AW346" s="13" t="s">
        <v>41</v>
      </c>
      <c r="AX346" s="13" t="s">
        <v>79</v>
      </c>
      <c r="AY346" s="248" t="s">
        <v>305</v>
      </c>
    </row>
    <row r="347" s="15" customFormat="1">
      <c r="A347" s="15"/>
      <c r="B347" s="275"/>
      <c r="C347" s="276"/>
      <c r="D347" s="231" t="s">
        <v>342</v>
      </c>
      <c r="E347" s="277" t="s">
        <v>35</v>
      </c>
      <c r="F347" s="278" t="s">
        <v>6802</v>
      </c>
      <c r="G347" s="276"/>
      <c r="H347" s="277" t="s">
        <v>35</v>
      </c>
      <c r="I347" s="279"/>
      <c r="J347" s="276"/>
      <c r="K347" s="276"/>
      <c r="L347" s="280"/>
      <c r="M347" s="281"/>
      <c r="N347" s="282"/>
      <c r="O347" s="282"/>
      <c r="P347" s="282"/>
      <c r="Q347" s="282"/>
      <c r="R347" s="282"/>
      <c r="S347" s="282"/>
      <c r="T347" s="283"/>
      <c r="U347" s="15"/>
      <c r="V347" s="15"/>
      <c r="W347" s="15"/>
      <c r="X347" s="15"/>
      <c r="Y347" s="15"/>
      <c r="Z347" s="15"/>
      <c r="AA347" s="15"/>
      <c r="AB347" s="15"/>
      <c r="AC347" s="15"/>
      <c r="AD347" s="15"/>
      <c r="AE347" s="15"/>
      <c r="AT347" s="284" t="s">
        <v>342</v>
      </c>
      <c r="AU347" s="284" t="s">
        <v>88</v>
      </c>
      <c r="AV347" s="15" t="s">
        <v>86</v>
      </c>
      <c r="AW347" s="15" t="s">
        <v>41</v>
      </c>
      <c r="AX347" s="15" t="s">
        <v>79</v>
      </c>
      <c r="AY347" s="284" t="s">
        <v>305</v>
      </c>
    </row>
    <row r="348" s="13" customFormat="1">
      <c r="A348" s="13"/>
      <c r="B348" s="238"/>
      <c r="C348" s="239"/>
      <c r="D348" s="231" t="s">
        <v>342</v>
      </c>
      <c r="E348" s="240" t="s">
        <v>35</v>
      </c>
      <c r="F348" s="241" t="s">
        <v>6803</v>
      </c>
      <c r="G348" s="239"/>
      <c r="H348" s="242">
        <v>1.8</v>
      </c>
      <c r="I348" s="243"/>
      <c r="J348" s="239"/>
      <c r="K348" s="239"/>
      <c r="L348" s="244"/>
      <c r="M348" s="245"/>
      <c r="N348" s="246"/>
      <c r="O348" s="246"/>
      <c r="P348" s="246"/>
      <c r="Q348" s="246"/>
      <c r="R348" s="246"/>
      <c r="S348" s="246"/>
      <c r="T348" s="247"/>
      <c r="U348" s="13"/>
      <c r="V348" s="13"/>
      <c r="W348" s="13"/>
      <c r="X348" s="13"/>
      <c r="Y348" s="13"/>
      <c r="Z348" s="13"/>
      <c r="AA348" s="13"/>
      <c r="AB348" s="13"/>
      <c r="AC348" s="13"/>
      <c r="AD348" s="13"/>
      <c r="AE348" s="13"/>
      <c r="AT348" s="248" t="s">
        <v>342</v>
      </c>
      <c r="AU348" s="248" t="s">
        <v>88</v>
      </c>
      <c r="AV348" s="13" t="s">
        <v>88</v>
      </c>
      <c r="AW348" s="13" t="s">
        <v>41</v>
      </c>
      <c r="AX348" s="13" t="s">
        <v>79</v>
      </c>
      <c r="AY348" s="248" t="s">
        <v>305</v>
      </c>
    </row>
    <row r="349" s="15" customFormat="1">
      <c r="A349" s="15"/>
      <c r="B349" s="275"/>
      <c r="C349" s="276"/>
      <c r="D349" s="231" t="s">
        <v>342</v>
      </c>
      <c r="E349" s="277" t="s">
        <v>35</v>
      </c>
      <c r="F349" s="278" t="s">
        <v>6499</v>
      </c>
      <c r="G349" s="276"/>
      <c r="H349" s="277" t="s">
        <v>35</v>
      </c>
      <c r="I349" s="279"/>
      <c r="J349" s="276"/>
      <c r="K349" s="276"/>
      <c r="L349" s="280"/>
      <c r="M349" s="281"/>
      <c r="N349" s="282"/>
      <c r="O349" s="282"/>
      <c r="P349" s="282"/>
      <c r="Q349" s="282"/>
      <c r="R349" s="282"/>
      <c r="S349" s="282"/>
      <c r="T349" s="283"/>
      <c r="U349" s="15"/>
      <c r="V349" s="15"/>
      <c r="W349" s="15"/>
      <c r="X349" s="15"/>
      <c r="Y349" s="15"/>
      <c r="Z349" s="15"/>
      <c r="AA349" s="15"/>
      <c r="AB349" s="15"/>
      <c r="AC349" s="15"/>
      <c r="AD349" s="15"/>
      <c r="AE349" s="15"/>
      <c r="AT349" s="284" t="s">
        <v>342</v>
      </c>
      <c r="AU349" s="284" t="s">
        <v>88</v>
      </c>
      <c r="AV349" s="15" t="s">
        <v>86</v>
      </c>
      <c r="AW349" s="15" t="s">
        <v>41</v>
      </c>
      <c r="AX349" s="15" t="s">
        <v>79</v>
      </c>
      <c r="AY349" s="284" t="s">
        <v>305</v>
      </c>
    </row>
    <row r="350" s="13" customFormat="1">
      <c r="A350" s="13"/>
      <c r="B350" s="238"/>
      <c r="C350" s="239"/>
      <c r="D350" s="231" t="s">
        <v>342</v>
      </c>
      <c r="E350" s="240" t="s">
        <v>35</v>
      </c>
      <c r="F350" s="241" t="s">
        <v>6804</v>
      </c>
      <c r="G350" s="239"/>
      <c r="H350" s="242">
        <v>1.3799999999999999</v>
      </c>
      <c r="I350" s="243"/>
      <c r="J350" s="239"/>
      <c r="K350" s="239"/>
      <c r="L350" s="244"/>
      <c r="M350" s="245"/>
      <c r="N350" s="246"/>
      <c r="O350" s="246"/>
      <c r="P350" s="246"/>
      <c r="Q350" s="246"/>
      <c r="R350" s="246"/>
      <c r="S350" s="246"/>
      <c r="T350" s="247"/>
      <c r="U350" s="13"/>
      <c r="V350" s="13"/>
      <c r="W350" s="13"/>
      <c r="X350" s="13"/>
      <c r="Y350" s="13"/>
      <c r="Z350" s="13"/>
      <c r="AA350" s="13"/>
      <c r="AB350" s="13"/>
      <c r="AC350" s="13"/>
      <c r="AD350" s="13"/>
      <c r="AE350" s="13"/>
      <c r="AT350" s="248" t="s">
        <v>342</v>
      </c>
      <c r="AU350" s="248" t="s">
        <v>88</v>
      </c>
      <c r="AV350" s="13" t="s">
        <v>88</v>
      </c>
      <c r="AW350" s="13" t="s">
        <v>41</v>
      </c>
      <c r="AX350" s="13" t="s">
        <v>79</v>
      </c>
      <c r="AY350" s="248" t="s">
        <v>305</v>
      </c>
    </row>
    <row r="351" s="14" customFormat="1">
      <c r="A351" s="14"/>
      <c r="B351" s="249"/>
      <c r="C351" s="250"/>
      <c r="D351" s="231" t="s">
        <v>342</v>
      </c>
      <c r="E351" s="251" t="s">
        <v>35</v>
      </c>
      <c r="F351" s="252" t="s">
        <v>344</v>
      </c>
      <c r="G351" s="250"/>
      <c r="H351" s="253">
        <v>5.1600000000000001</v>
      </c>
      <c r="I351" s="254"/>
      <c r="J351" s="250"/>
      <c r="K351" s="250"/>
      <c r="L351" s="255"/>
      <c r="M351" s="256"/>
      <c r="N351" s="257"/>
      <c r="O351" s="257"/>
      <c r="P351" s="257"/>
      <c r="Q351" s="257"/>
      <c r="R351" s="257"/>
      <c r="S351" s="257"/>
      <c r="T351" s="258"/>
      <c r="U351" s="14"/>
      <c r="V351" s="14"/>
      <c r="W351" s="14"/>
      <c r="X351" s="14"/>
      <c r="Y351" s="14"/>
      <c r="Z351" s="14"/>
      <c r="AA351" s="14"/>
      <c r="AB351" s="14"/>
      <c r="AC351" s="14"/>
      <c r="AD351" s="14"/>
      <c r="AE351" s="14"/>
      <c r="AT351" s="259" t="s">
        <v>342</v>
      </c>
      <c r="AU351" s="259" t="s">
        <v>88</v>
      </c>
      <c r="AV351" s="14" t="s">
        <v>313</v>
      </c>
      <c r="AW351" s="14" t="s">
        <v>41</v>
      </c>
      <c r="AX351" s="14" t="s">
        <v>86</v>
      </c>
      <c r="AY351" s="259" t="s">
        <v>305</v>
      </c>
    </row>
    <row r="352" s="2" customFormat="1" ht="24.15" customHeight="1">
      <c r="A352" s="42"/>
      <c r="B352" s="43"/>
      <c r="C352" s="218" t="s">
        <v>704</v>
      </c>
      <c r="D352" s="218" t="s">
        <v>308</v>
      </c>
      <c r="E352" s="219" t="s">
        <v>3658</v>
      </c>
      <c r="F352" s="220" t="s">
        <v>3659</v>
      </c>
      <c r="G352" s="221" t="s">
        <v>311</v>
      </c>
      <c r="H352" s="222">
        <v>17.199999999999999</v>
      </c>
      <c r="I352" s="223"/>
      <c r="J352" s="224">
        <f>ROUND(I352*H352,2)</f>
        <v>0</v>
      </c>
      <c r="K352" s="220" t="s">
        <v>325</v>
      </c>
      <c r="L352" s="48"/>
      <c r="M352" s="225" t="s">
        <v>35</v>
      </c>
      <c r="N352" s="226" t="s">
        <v>52</v>
      </c>
      <c r="O352" s="89"/>
      <c r="P352" s="227">
        <f>O352*H352</f>
        <v>0</v>
      </c>
      <c r="Q352" s="227">
        <v>0.000174</v>
      </c>
      <c r="R352" s="227">
        <f>Q352*H352</f>
        <v>0.0029927999999999999</v>
      </c>
      <c r="S352" s="227">
        <v>0</v>
      </c>
      <c r="T352" s="228">
        <f>S352*H352</f>
        <v>0</v>
      </c>
      <c r="U352" s="42"/>
      <c r="V352" s="42"/>
      <c r="W352" s="42"/>
      <c r="X352" s="42"/>
      <c r="Y352" s="42"/>
      <c r="Z352" s="42"/>
      <c r="AA352" s="42"/>
      <c r="AB352" s="42"/>
      <c r="AC352" s="42"/>
      <c r="AD352" s="42"/>
      <c r="AE352" s="42"/>
      <c r="AR352" s="229" t="s">
        <v>313</v>
      </c>
      <c r="AT352" s="229" t="s">
        <v>308</v>
      </c>
      <c r="AU352" s="229" t="s">
        <v>88</v>
      </c>
      <c r="AY352" s="20" t="s">
        <v>305</v>
      </c>
      <c r="BE352" s="230">
        <f>IF(N352="základní",J352,0)</f>
        <v>0</v>
      </c>
      <c r="BF352" s="230">
        <f>IF(N352="snížená",J352,0)</f>
        <v>0</v>
      </c>
      <c r="BG352" s="230">
        <f>IF(N352="zákl. přenesená",J352,0)</f>
        <v>0</v>
      </c>
      <c r="BH352" s="230">
        <f>IF(N352="sníž. přenesená",J352,0)</f>
        <v>0</v>
      </c>
      <c r="BI352" s="230">
        <f>IF(N352="nulová",J352,0)</f>
        <v>0</v>
      </c>
      <c r="BJ352" s="20" t="s">
        <v>313</v>
      </c>
      <c r="BK352" s="230">
        <f>ROUND(I352*H352,2)</f>
        <v>0</v>
      </c>
      <c r="BL352" s="20" t="s">
        <v>313</v>
      </c>
      <c r="BM352" s="229" t="s">
        <v>6805</v>
      </c>
    </row>
    <row r="353" s="2" customFormat="1">
      <c r="A353" s="42"/>
      <c r="B353" s="43"/>
      <c r="C353" s="44"/>
      <c r="D353" s="231" t="s">
        <v>315</v>
      </c>
      <c r="E353" s="44"/>
      <c r="F353" s="232" t="s">
        <v>3661</v>
      </c>
      <c r="G353" s="44"/>
      <c r="H353" s="44"/>
      <c r="I353" s="233"/>
      <c r="J353" s="44"/>
      <c r="K353" s="44"/>
      <c r="L353" s="48"/>
      <c r="M353" s="234"/>
      <c r="N353" s="235"/>
      <c r="O353" s="89"/>
      <c r="P353" s="89"/>
      <c r="Q353" s="89"/>
      <c r="R353" s="89"/>
      <c r="S353" s="89"/>
      <c r="T353" s="90"/>
      <c r="U353" s="42"/>
      <c r="V353" s="42"/>
      <c r="W353" s="42"/>
      <c r="X353" s="42"/>
      <c r="Y353" s="42"/>
      <c r="Z353" s="42"/>
      <c r="AA353" s="42"/>
      <c r="AB353" s="42"/>
      <c r="AC353" s="42"/>
      <c r="AD353" s="42"/>
      <c r="AE353" s="42"/>
      <c r="AT353" s="20" t="s">
        <v>315</v>
      </c>
      <c r="AU353" s="20" t="s">
        <v>88</v>
      </c>
    </row>
    <row r="354" s="2" customFormat="1">
      <c r="A354" s="42"/>
      <c r="B354" s="43"/>
      <c r="C354" s="44"/>
      <c r="D354" s="236" t="s">
        <v>328</v>
      </c>
      <c r="E354" s="44"/>
      <c r="F354" s="237" t="s">
        <v>3662</v>
      </c>
      <c r="G354" s="44"/>
      <c r="H354" s="44"/>
      <c r="I354" s="233"/>
      <c r="J354" s="44"/>
      <c r="K354" s="44"/>
      <c r="L354" s="48"/>
      <c r="M354" s="234"/>
      <c r="N354" s="235"/>
      <c r="O354" s="89"/>
      <c r="P354" s="89"/>
      <c r="Q354" s="89"/>
      <c r="R354" s="89"/>
      <c r="S354" s="89"/>
      <c r="T354" s="90"/>
      <c r="U354" s="42"/>
      <c r="V354" s="42"/>
      <c r="W354" s="42"/>
      <c r="X354" s="42"/>
      <c r="Y354" s="42"/>
      <c r="Z354" s="42"/>
      <c r="AA354" s="42"/>
      <c r="AB354" s="42"/>
      <c r="AC354" s="42"/>
      <c r="AD354" s="42"/>
      <c r="AE354" s="42"/>
      <c r="AT354" s="20" t="s">
        <v>328</v>
      </c>
      <c r="AU354" s="20" t="s">
        <v>88</v>
      </c>
    </row>
    <row r="355" s="15" customFormat="1">
      <c r="A355" s="15"/>
      <c r="B355" s="275"/>
      <c r="C355" s="276"/>
      <c r="D355" s="231" t="s">
        <v>342</v>
      </c>
      <c r="E355" s="277" t="s">
        <v>35</v>
      </c>
      <c r="F355" s="278" t="s">
        <v>4892</v>
      </c>
      <c r="G355" s="276"/>
      <c r="H355" s="277" t="s">
        <v>35</v>
      </c>
      <c r="I355" s="279"/>
      <c r="J355" s="276"/>
      <c r="K355" s="276"/>
      <c r="L355" s="280"/>
      <c r="M355" s="281"/>
      <c r="N355" s="282"/>
      <c r="O355" s="282"/>
      <c r="P355" s="282"/>
      <c r="Q355" s="282"/>
      <c r="R355" s="282"/>
      <c r="S355" s="282"/>
      <c r="T355" s="283"/>
      <c r="U355" s="15"/>
      <c r="V355" s="15"/>
      <c r="W355" s="15"/>
      <c r="X355" s="15"/>
      <c r="Y355" s="15"/>
      <c r="Z355" s="15"/>
      <c r="AA355" s="15"/>
      <c r="AB355" s="15"/>
      <c r="AC355" s="15"/>
      <c r="AD355" s="15"/>
      <c r="AE355" s="15"/>
      <c r="AT355" s="284" t="s">
        <v>342</v>
      </c>
      <c r="AU355" s="284" t="s">
        <v>88</v>
      </c>
      <c r="AV355" s="15" t="s">
        <v>86</v>
      </c>
      <c r="AW355" s="15" t="s">
        <v>41</v>
      </c>
      <c r="AX355" s="15" t="s">
        <v>79</v>
      </c>
      <c r="AY355" s="284" t="s">
        <v>305</v>
      </c>
    </row>
    <row r="356" s="13" customFormat="1">
      <c r="A356" s="13"/>
      <c r="B356" s="238"/>
      <c r="C356" s="239"/>
      <c r="D356" s="231" t="s">
        <v>342</v>
      </c>
      <c r="E356" s="240" t="s">
        <v>35</v>
      </c>
      <c r="F356" s="241" t="s">
        <v>6806</v>
      </c>
      <c r="G356" s="239"/>
      <c r="H356" s="242">
        <v>6.5999999999999996</v>
      </c>
      <c r="I356" s="243"/>
      <c r="J356" s="239"/>
      <c r="K356" s="239"/>
      <c r="L356" s="244"/>
      <c r="M356" s="245"/>
      <c r="N356" s="246"/>
      <c r="O356" s="246"/>
      <c r="P356" s="246"/>
      <c r="Q356" s="246"/>
      <c r="R356" s="246"/>
      <c r="S356" s="246"/>
      <c r="T356" s="247"/>
      <c r="U356" s="13"/>
      <c r="V356" s="13"/>
      <c r="W356" s="13"/>
      <c r="X356" s="13"/>
      <c r="Y356" s="13"/>
      <c r="Z356" s="13"/>
      <c r="AA356" s="13"/>
      <c r="AB356" s="13"/>
      <c r="AC356" s="13"/>
      <c r="AD356" s="13"/>
      <c r="AE356" s="13"/>
      <c r="AT356" s="248" t="s">
        <v>342</v>
      </c>
      <c r="AU356" s="248" t="s">
        <v>88</v>
      </c>
      <c r="AV356" s="13" t="s">
        <v>88</v>
      </c>
      <c r="AW356" s="13" t="s">
        <v>41</v>
      </c>
      <c r="AX356" s="13" t="s">
        <v>79</v>
      </c>
      <c r="AY356" s="248" t="s">
        <v>305</v>
      </c>
    </row>
    <row r="357" s="15" customFormat="1">
      <c r="A357" s="15"/>
      <c r="B357" s="275"/>
      <c r="C357" s="276"/>
      <c r="D357" s="231" t="s">
        <v>342</v>
      </c>
      <c r="E357" s="277" t="s">
        <v>35</v>
      </c>
      <c r="F357" s="278" t="s">
        <v>6802</v>
      </c>
      <c r="G357" s="276"/>
      <c r="H357" s="277" t="s">
        <v>35</v>
      </c>
      <c r="I357" s="279"/>
      <c r="J357" s="276"/>
      <c r="K357" s="276"/>
      <c r="L357" s="280"/>
      <c r="M357" s="281"/>
      <c r="N357" s="282"/>
      <c r="O357" s="282"/>
      <c r="P357" s="282"/>
      <c r="Q357" s="282"/>
      <c r="R357" s="282"/>
      <c r="S357" s="282"/>
      <c r="T357" s="283"/>
      <c r="U357" s="15"/>
      <c r="V357" s="15"/>
      <c r="W357" s="15"/>
      <c r="X357" s="15"/>
      <c r="Y357" s="15"/>
      <c r="Z357" s="15"/>
      <c r="AA357" s="15"/>
      <c r="AB357" s="15"/>
      <c r="AC357" s="15"/>
      <c r="AD357" s="15"/>
      <c r="AE357" s="15"/>
      <c r="AT357" s="284" t="s">
        <v>342</v>
      </c>
      <c r="AU357" s="284" t="s">
        <v>88</v>
      </c>
      <c r="AV357" s="15" t="s">
        <v>86</v>
      </c>
      <c r="AW357" s="15" t="s">
        <v>41</v>
      </c>
      <c r="AX357" s="15" t="s">
        <v>79</v>
      </c>
      <c r="AY357" s="284" t="s">
        <v>305</v>
      </c>
    </row>
    <row r="358" s="13" customFormat="1">
      <c r="A358" s="13"/>
      <c r="B358" s="238"/>
      <c r="C358" s="239"/>
      <c r="D358" s="231" t="s">
        <v>342</v>
      </c>
      <c r="E358" s="240" t="s">
        <v>35</v>
      </c>
      <c r="F358" s="241" t="s">
        <v>6807</v>
      </c>
      <c r="G358" s="239"/>
      <c r="H358" s="242">
        <v>6</v>
      </c>
      <c r="I358" s="243"/>
      <c r="J358" s="239"/>
      <c r="K358" s="239"/>
      <c r="L358" s="244"/>
      <c r="M358" s="245"/>
      <c r="N358" s="246"/>
      <c r="O358" s="246"/>
      <c r="P358" s="246"/>
      <c r="Q358" s="246"/>
      <c r="R358" s="246"/>
      <c r="S358" s="246"/>
      <c r="T358" s="247"/>
      <c r="U358" s="13"/>
      <c r="V358" s="13"/>
      <c r="W358" s="13"/>
      <c r="X358" s="13"/>
      <c r="Y358" s="13"/>
      <c r="Z358" s="13"/>
      <c r="AA358" s="13"/>
      <c r="AB358" s="13"/>
      <c r="AC358" s="13"/>
      <c r="AD358" s="13"/>
      <c r="AE358" s="13"/>
      <c r="AT358" s="248" t="s">
        <v>342</v>
      </c>
      <c r="AU358" s="248" t="s">
        <v>88</v>
      </c>
      <c r="AV358" s="13" t="s">
        <v>88</v>
      </c>
      <c r="AW358" s="13" t="s">
        <v>41</v>
      </c>
      <c r="AX358" s="13" t="s">
        <v>79</v>
      </c>
      <c r="AY358" s="248" t="s">
        <v>305</v>
      </c>
    </row>
    <row r="359" s="15" customFormat="1">
      <c r="A359" s="15"/>
      <c r="B359" s="275"/>
      <c r="C359" s="276"/>
      <c r="D359" s="231" t="s">
        <v>342</v>
      </c>
      <c r="E359" s="277" t="s">
        <v>35</v>
      </c>
      <c r="F359" s="278" t="s">
        <v>6499</v>
      </c>
      <c r="G359" s="276"/>
      <c r="H359" s="277" t="s">
        <v>35</v>
      </c>
      <c r="I359" s="279"/>
      <c r="J359" s="276"/>
      <c r="K359" s="276"/>
      <c r="L359" s="280"/>
      <c r="M359" s="281"/>
      <c r="N359" s="282"/>
      <c r="O359" s="282"/>
      <c r="P359" s="282"/>
      <c r="Q359" s="282"/>
      <c r="R359" s="282"/>
      <c r="S359" s="282"/>
      <c r="T359" s="283"/>
      <c r="U359" s="15"/>
      <c r="V359" s="15"/>
      <c r="W359" s="15"/>
      <c r="X359" s="15"/>
      <c r="Y359" s="15"/>
      <c r="Z359" s="15"/>
      <c r="AA359" s="15"/>
      <c r="AB359" s="15"/>
      <c r="AC359" s="15"/>
      <c r="AD359" s="15"/>
      <c r="AE359" s="15"/>
      <c r="AT359" s="284" t="s">
        <v>342</v>
      </c>
      <c r="AU359" s="284" t="s">
        <v>88</v>
      </c>
      <c r="AV359" s="15" t="s">
        <v>86</v>
      </c>
      <c r="AW359" s="15" t="s">
        <v>41</v>
      </c>
      <c r="AX359" s="15" t="s">
        <v>79</v>
      </c>
      <c r="AY359" s="284" t="s">
        <v>305</v>
      </c>
    </row>
    <row r="360" s="13" customFormat="1">
      <c r="A360" s="13"/>
      <c r="B360" s="238"/>
      <c r="C360" s="239"/>
      <c r="D360" s="231" t="s">
        <v>342</v>
      </c>
      <c r="E360" s="240" t="s">
        <v>35</v>
      </c>
      <c r="F360" s="241" t="s">
        <v>6808</v>
      </c>
      <c r="G360" s="239"/>
      <c r="H360" s="242">
        <v>4.5999999999999996</v>
      </c>
      <c r="I360" s="243"/>
      <c r="J360" s="239"/>
      <c r="K360" s="239"/>
      <c r="L360" s="244"/>
      <c r="M360" s="245"/>
      <c r="N360" s="246"/>
      <c r="O360" s="246"/>
      <c r="P360" s="246"/>
      <c r="Q360" s="246"/>
      <c r="R360" s="246"/>
      <c r="S360" s="246"/>
      <c r="T360" s="247"/>
      <c r="U360" s="13"/>
      <c r="V360" s="13"/>
      <c r="W360" s="13"/>
      <c r="X360" s="13"/>
      <c r="Y360" s="13"/>
      <c r="Z360" s="13"/>
      <c r="AA360" s="13"/>
      <c r="AB360" s="13"/>
      <c r="AC360" s="13"/>
      <c r="AD360" s="13"/>
      <c r="AE360" s="13"/>
      <c r="AT360" s="248" t="s">
        <v>342</v>
      </c>
      <c r="AU360" s="248" t="s">
        <v>88</v>
      </c>
      <c r="AV360" s="13" t="s">
        <v>88</v>
      </c>
      <c r="AW360" s="13" t="s">
        <v>41</v>
      </c>
      <c r="AX360" s="13" t="s">
        <v>79</v>
      </c>
      <c r="AY360" s="248" t="s">
        <v>305</v>
      </c>
    </row>
    <row r="361" s="14" customFormat="1">
      <c r="A361" s="14"/>
      <c r="B361" s="249"/>
      <c r="C361" s="250"/>
      <c r="D361" s="231" t="s">
        <v>342</v>
      </c>
      <c r="E361" s="251" t="s">
        <v>35</v>
      </c>
      <c r="F361" s="252" t="s">
        <v>344</v>
      </c>
      <c r="G361" s="250"/>
      <c r="H361" s="253">
        <v>17.199999999999999</v>
      </c>
      <c r="I361" s="254"/>
      <c r="J361" s="250"/>
      <c r="K361" s="250"/>
      <c r="L361" s="255"/>
      <c r="M361" s="256"/>
      <c r="N361" s="257"/>
      <c r="O361" s="257"/>
      <c r="P361" s="257"/>
      <c r="Q361" s="257"/>
      <c r="R361" s="257"/>
      <c r="S361" s="257"/>
      <c r="T361" s="258"/>
      <c r="U361" s="14"/>
      <c r="V361" s="14"/>
      <c r="W361" s="14"/>
      <c r="X361" s="14"/>
      <c r="Y361" s="14"/>
      <c r="Z361" s="14"/>
      <c r="AA361" s="14"/>
      <c r="AB361" s="14"/>
      <c r="AC361" s="14"/>
      <c r="AD361" s="14"/>
      <c r="AE361" s="14"/>
      <c r="AT361" s="259" t="s">
        <v>342</v>
      </c>
      <c r="AU361" s="259" t="s">
        <v>88</v>
      </c>
      <c r="AV361" s="14" t="s">
        <v>313</v>
      </c>
      <c r="AW361" s="14" t="s">
        <v>41</v>
      </c>
      <c r="AX361" s="14" t="s">
        <v>86</v>
      </c>
      <c r="AY361" s="259" t="s">
        <v>305</v>
      </c>
    </row>
    <row r="362" s="2" customFormat="1" ht="24.15" customHeight="1">
      <c r="A362" s="42"/>
      <c r="B362" s="43"/>
      <c r="C362" s="218" t="s">
        <v>709</v>
      </c>
      <c r="D362" s="218" t="s">
        <v>308</v>
      </c>
      <c r="E362" s="219" t="s">
        <v>3664</v>
      </c>
      <c r="F362" s="220" t="s">
        <v>3665</v>
      </c>
      <c r="G362" s="221" t="s">
        <v>360</v>
      </c>
      <c r="H362" s="222">
        <v>1</v>
      </c>
      <c r="I362" s="223"/>
      <c r="J362" s="224">
        <f>ROUND(I362*H362,2)</f>
        <v>0</v>
      </c>
      <c r="K362" s="220" t="s">
        <v>325</v>
      </c>
      <c r="L362" s="48"/>
      <c r="M362" s="225" t="s">
        <v>35</v>
      </c>
      <c r="N362" s="226" t="s">
        <v>52</v>
      </c>
      <c r="O362" s="89"/>
      <c r="P362" s="227">
        <f>O362*H362</f>
        <v>0</v>
      </c>
      <c r="Q362" s="227">
        <v>0.0064850000000000003</v>
      </c>
      <c r="R362" s="227">
        <f>Q362*H362</f>
        <v>0.0064850000000000003</v>
      </c>
      <c r="S362" s="227">
        <v>0</v>
      </c>
      <c r="T362" s="228">
        <f>S362*H362</f>
        <v>0</v>
      </c>
      <c r="U362" s="42"/>
      <c r="V362" s="42"/>
      <c r="W362" s="42"/>
      <c r="X362" s="42"/>
      <c r="Y362" s="42"/>
      <c r="Z362" s="42"/>
      <c r="AA362" s="42"/>
      <c r="AB362" s="42"/>
      <c r="AC362" s="42"/>
      <c r="AD362" s="42"/>
      <c r="AE362" s="42"/>
      <c r="AR362" s="229" t="s">
        <v>313</v>
      </c>
      <c r="AT362" s="229" t="s">
        <v>308</v>
      </c>
      <c r="AU362" s="229" t="s">
        <v>88</v>
      </c>
      <c r="AY362" s="20" t="s">
        <v>305</v>
      </c>
      <c r="BE362" s="230">
        <f>IF(N362="základní",J362,0)</f>
        <v>0</v>
      </c>
      <c r="BF362" s="230">
        <f>IF(N362="snížená",J362,0)</f>
        <v>0</v>
      </c>
      <c r="BG362" s="230">
        <f>IF(N362="zákl. přenesená",J362,0)</f>
        <v>0</v>
      </c>
      <c r="BH362" s="230">
        <f>IF(N362="sníž. přenesená",J362,0)</f>
        <v>0</v>
      </c>
      <c r="BI362" s="230">
        <f>IF(N362="nulová",J362,0)</f>
        <v>0</v>
      </c>
      <c r="BJ362" s="20" t="s">
        <v>313</v>
      </c>
      <c r="BK362" s="230">
        <f>ROUND(I362*H362,2)</f>
        <v>0</v>
      </c>
      <c r="BL362" s="20" t="s">
        <v>313</v>
      </c>
      <c r="BM362" s="229" t="s">
        <v>6809</v>
      </c>
    </row>
    <row r="363" s="2" customFormat="1">
      <c r="A363" s="42"/>
      <c r="B363" s="43"/>
      <c r="C363" s="44"/>
      <c r="D363" s="231" t="s">
        <v>315</v>
      </c>
      <c r="E363" s="44"/>
      <c r="F363" s="232" t="s">
        <v>3667</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315</v>
      </c>
      <c r="AU363" s="20" t="s">
        <v>88</v>
      </c>
    </row>
    <row r="364" s="2" customFormat="1">
      <c r="A364" s="42"/>
      <c r="B364" s="43"/>
      <c r="C364" s="44"/>
      <c r="D364" s="236" t="s">
        <v>328</v>
      </c>
      <c r="E364" s="44"/>
      <c r="F364" s="237" t="s">
        <v>3668</v>
      </c>
      <c r="G364" s="44"/>
      <c r="H364" s="44"/>
      <c r="I364" s="233"/>
      <c r="J364" s="44"/>
      <c r="K364" s="44"/>
      <c r="L364" s="48"/>
      <c r="M364" s="234"/>
      <c r="N364" s="235"/>
      <c r="O364" s="89"/>
      <c r="P364" s="89"/>
      <c r="Q364" s="89"/>
      <c r="R364" s="89"/>
      <c r="S364" s="89"/>
      <c r="T364" s="90"/>
      <c r="U364" s="42"/>
      <c r="V364" s="42"/>
      <c r="W364" s="42"/>
      <c r="X364" s="42"/>
      <c r="Y364" s="42"/>
      <c r="Z364" s="42"/>
      <c r="AA364" s="42"/>
      <c r="AB364" s="42"/>
      <c r="AC364" s="42"/>
      <c r="AD364" s="42"/>
      <c r="AE364" s="42"/>
      <c r="AT364" s="20" t="s">
        <v>328</v>
      </c>
      <c r="AU364" s="20" t="s">
        <v>88</v>
      </c>
    </row>
    <row r="365" s="2" customFormat="1">
      <c r="A365" s="42"/>
      <c r="B365" s="43"/>
      <c r="C365" s="44"/>
      <c r="D365" s="231" t="s">
        <v>472</v>
      </c>
      <c r="E365" s="44"/>
      <c r="F365" s="274" t="s">
        <v>3669</v>
      </c>
      <c r="G365" s="44"/>
      <c r="H365" s="44"/>
      <c r="I365" s="233"/>
      <c r="J365" s="44"/>
      <c r="K365" s="44"/>
      <c r="L365" s="48"/>
      <c r="M365" s="234"/>
      <c r="N365" s="235"/>
      <c r="O365" s="89"/>
      <c r="P365" s="89"/>
      <c r="Q365" s="89"/>
      <c r="R365" s="89"/>
      <c r="S365" s="89"/>
      <c r="T365" s="90"/>
      <c r="U365" s="42"/>
      <c r="V365" s="42"/>
      <c r="W365" s="42"/>
      <c r="X365" s="42"/>
      <c r="Y365" s="42"/>
      <c r="Z365" s="42"/>
      <c r="AA365" s="42"/>
      <c r="AB365" s="42"/>
      <c r="AC365" s="42"/>
      <c r="AD365" s="42"/>
      <c r="AE365" s="42"/>
      <c r="AT365" s="20" t="s">
        <v>472</v>
      </c>
      <c r="AU365" s="20" t="s">
        <v>88</v>
      </c>
    </row>
    <row r="366" s="15" customFormat="1">
      <c r="A366" s="15"/>
      <c r="B366" s="275"/>
      <c r="C366" s="276"/>
      <c r="D366" s="231" t="s">
        <v>342</v>
      </c>
      <c r="E366" s="277" t="s">
        <v>35</v>
      </c>
      <c r="F366" s="278" t="s">
        <v>6810</v>
      </c>
      <c r="G366" s="276"/>
      <c r="H366" s="277" t="s">
        <v>35</v>
      </c>
      <c r="I366" s="279"/>
      <c r="J366" s="276"/>
      <c r="K366" s="276"/>
      <c r="L366" s="280"/>
      <c r="M366" s="281"/>
      <c r="N366" s="282"/>
      <c r="O366" s="282"/>
      <c r="P366" s="282"/>
      <c r="Q366" s="282"/>
      <c r="R366" s="282"/>
      <c r="S366" s="282"/>
      <c r="T366" s="283"/>
      <c r="U366" s="15"/>
      <c r="V366" s="15"/>
      <c r="W366" s="15"/>
      <c r="X366" s="15"/>
      <c r="Y366" s="15"/>
      <c r="Z366" s="15"/>
      <c r="AA366" s="15"/>
      <c r="AB366" s="15"/>
      <c r="AC366" s="15"/>
      <c r="AD366" s="15"/>
      <c r="AE366" s="15"/>
      <c r="AT366" s="284" t="s">
        <v>342</v>
      </c>
      <c r="AU366" s="284" t="s">
        <v>88</v>
      </c>
      <c r="AV366" s="15" t="s">
        <v>86</v>
      </c>
      <c r="AW366" s="15" t="s">
        <v>41</v>
      </c>
      <c r="AX366" s="15" t="s">
        <v>79</v>
      </c>
      <c r="AY366" s="284" t="s">
        <v>305</v>
      </c>
    </row>
    <row r="367" s="13" customFormat="1">
      <c r="A367" s="13"/>
      <c r="B367" s="238"/>
      <c r="C367" s="239"/>
      <c r="D367" s="231" t="s">
        <v>342</v>
      </c>
      <c r="E367" s="240" t="s">
        <v>35</v>
      </c>
      <c r="F367" s="241" t="s">
        <v>86</v>
      </c>
      <c r="G367" s="239"/>
      <c r="H367" s="242">
        <v>1</v>
      </c>
      <c r="I367" s="243"/>
      <c r="J367" s="239"/>
      <c r="K367" s="239"/>
      <c r="L367" s="244"/>
      <c r="M367" s="245"/>
      <c r="N367" s="246"/>
      <c r="O367" s="246"/>
      <c r="P367" s="246"/>
      <c r="Q367" s="246"/>
      <c r="R367" s="246"/>
      <c r="S367" s="246"/>
      <c r="T367" s="247"/>
      <c r="U367" s="13"/>
      <c r="V367" s="13"/>
      <c r="W367" s="13"/>
      <c r="X367" s="13"/>
      <c r="Y367" s="13"/>
      <c r="Z367" s="13"/>
      <c r="AA367" s="13"/>
      <c r="AB367" s="13"/>
      <c r="AC367" s="13"/>
      <c r="AD367" s="13"/>
      <c r="AE367" s="13"/>
      <c r="AT367" s="248" t="s">
        <v>342</v>
      </c>
      <c r="AU367" s="248" t="s">
        <v>88</v>
      </c>
      <c r="AV367" s="13" t="s">
        <v>88</v>
      </c>
      <c r="AW367" s="13" t="s">
        <v>41</v>
      </c>
      <c r="AX367" s="13" t="s">
        <v>79</v>
      </c>
      <c r="AY367" s="248" t="s">
        <v>305</v>
      </c>
    </row>
    <row r="368" s="14" customFormat="1">
      <c r="A368" s="14"/>
      <c r="B368" s="249"/>
      <c r="C368" s="250"/>
      <c r="D368" s="231" t="s">
        <v>342</v>
      </c>
      <c r="E368" s="251" t="s">
        <v>35</v>
      </c>
      <c r="F368" s="252" t="s">
        <v>344</v>
      </c>
      <c r="G368" s="250"/>
      <c r="H368" s="253">
        <v>1</v>
      </c>
      <c r="I368" s="254"/>
      <c r="J368" s="250"/>
      <c r="K368" s="250"/>
      <c r="L368" s="255"/>
      <c r="M368" s="256"/>
      <c r="N368" s="257"/>
      <c r="O368" s="257"/>
      <c r="P368" s="257"/>
      <c r="Q368" s="257"/>
      <c r="R368" s="257"/>
      <c r="S368" s="257"/>
      <c r="T368" s="258"/>
      <c r="U368" s="14"/>
      <c r="V368" s="14"/>
      <c r="W368" s="14"/>
      <c r="X368" s="14"/>
      <c r="Y368" s="14"/>
      <c r="Z368" s="14"/>
      <c r="AA368" s="14"/>
      <c r="AB368" s="14"/>
      <c r="AC368" s="14"/>
      <c r="AD368" s="14"/>
      <c r="AE368" s="14"/>
      <c r="AT368" s="259" t="s">
        <v>342</v>
      </c>
      <c r="AU368" s="259" t="s">
        <v>88</v>
      </c>
      <c r="AV368" s="14" t="s">
        <v>313</v>
      </c>
      <c r="AW368" s="14" t="s">
        <v>41</v>
      </c>
      <c r="AX368" s="14" t="s">
        <v>86</v>
      </c>
      <c r="AY368" s="259" t="s">
        <v>305</v>
      </c>
    </row>
    <row r="369" s="2" customFormat="1" ht="16.5" customHeight="1">
      <c r="A369" s="42"/>
      <c r="B369" s="43"/>
      <c r="C369" s="218" t="s">
        <v>713</v>
      </c>
      <c r="D369" s="218" t="s">
        <v>308</v>
      </c>
      <c r="E369" s="219" t="s">
        <v>5714</v>
      </c>
      <c r="F369" s="220" t="s">
        <v>5715</v>
      </c>
      <c r="G369" s="221" t="s">
        <v>725</v>
      </c>
      <c r="H369" s="222">
        <v>19.628</v>
      </c>
      <c r="I369" s="223"/>
      <c r="J369" s="224">
        <f>ROUND(I369*H369,2)</f>
        <v>0</v>
      </c>
      <c r="K369" s="220" t="s">
        <v>325</v>
      </c>
      <c r="L369" s="48"/>
      <c r="M369" s="225" t="s">
        <v>35</v>
      </c>
      <c r="N369" s="226" t="s">
        <v>52</v>
      </c>
      <c r="O369" s="89"/>
      <c r="P369" s="227">
        <f>O369*H369</f>
        <v>0</v>
      </c>
      <c r="Q369" s="227">
        <v>0.12</v>
      </c>
      <c r="R369" s="227">
        <f>Q369*H369</f>
        <v>2.3553600000000001</v>
      </c>
      <c r="S369" s="227">
        <v>2.2000000000000002</v>
      </c>
      <c r="T369" s="228">
        <f>S369*H369</f>
        <v>43.181600000000003</v>
      </c>
      <c r="U369" s="42"/>
      <c r="V369" s="42"/>
      <c r="W369" s="42"/>
      <c r="X369" s="42"/>
      <c r="Y369" s="42"/>
      <c r="Z369" s="42"/>
      <c r="AA369" s="42"/>
      <c r="AB369" s="42"/>
      <c r="AC369" s="42"/>
      <c r="AD369" s="42"/>
      <c r="AE369" s="42"/>
      <c r="AR369" s="229" t="s">
        <v>313</v>
      </c>
      <c r="AT369" s="229" t="s">
        <v>308</v>
      </c>
      <c r="AU369" s="229" t="s">
        <v>88</v>
      </c>
      <c r="AY369" s="20" t="s">
        <v>305</v>
      </c>
      <c r="BE369" s="230">
        <f>IF(N369="základní",J369,0)</f>
        <v>0</v>
      </c>
      <c r="BF369" s="230">
        <f>IF(N369="snížená",J369,0)</f>
        <v>0</v>
      </c>
      <c r="BG369" s="230">
        <f>IF(N369="zákl. přenesená",J369,0)</f>
        <v>0</v>
      </c>
      <c r="BH369" s="230">
        <f>IF(N369="sníž. přenesená",J369,0)</f>
        <v>0</v>
      </c>
      <c r="BI369" s="230">
        <f>IF(N369="nulová",J369,0)</f>
        <v>0</v>
      </c>
      <c r="BJ369" s="20" t="s">
        <v>313</v>
      </c>
      <c r="BK369" s="230">
        <f>ROUND(I369*H369,2)</f>
        <v>0</v>
      </c>
      <c r="BL369" s="20" t="s">
        <v>313</v>
      </c>
      <c r="BM369" s="229" t="s">
        <v>6811</v>
      </c>
    </row>
    <row r="370" s="2" customFormat="1">
      <c r="A370" s="42"/>
      <c r="B370" s="43"/>
      <c r="C370" s="44"/>
      <c r="D370" s="231" t="s">
        <v>315</v>
      </c>
      <c r="E370" s="44"/>
      <c r="F370" s="232" t="s">
        <v>5717</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315</v>
      </c>
      <c r="AU370" s="20" t="s">
        <v>88</v>
      </c>
    </row>
    <row r="371" s="2" customFormat="1">
      <c r="A371" s="42"/>
      <c r="B371" s="43"/>
      <c r="C371" s="44"/>
      <c r="D371" s="236" t="s">
        <v>328</v>
      </c>
      <c r="E371" s="44"/>
      <c r="F371" s="237" t="s">
        <v>5718</v>
      </c>
      <c r="G371" s="44"/>
      <c r="H371" s="44"/>
      <c r="I371" s="233"/>
      <c r="J371" s="44"/>
      <c r="K371" s="44"/>
      <c r="L371" s="48"/>
      <c r="M371" s="234"/>
      <c r="N371" s="235"/>
      <c r="O371" s="89"/>
      <c r="P371" s="89"/>
      <c r="Q371" s="89"/>
      <c r="R371" s="89"/>
      <c r="S371" s="89"/>
      <c r="T371" s="90"/>
      <c r="U371" s="42"/>
      <c r="V371" s="42"/>
      <c r="W371" s="42"/>
      <c r="X371" s="42"/>
      <c r="Y371" s="42"/>
      <c r="Z371" s="42"/>
      <c r="AA371" s="42"/>
      <c r="AB371" s="42"/>
      <c r="AC371" s="42"/>
      <c r="AD371" s="42"/>
      <c r="AE371" s="42"/>
      <c r="AT371" s="20" t="s">
        <v>328</v>
      </c>
      <c r="AU371" s="20" t="s">
        <v>88</v>
      </c>
    </row>
    <row r="372" s="15" customFormat="1">
      <c r="A372" s="15"/>
      <c r="B372" s="275"/>
      <c r="C372" s="276"/>
      <c r="D372" s="231" t="s">
        <v>342</v>
      </c>
      <c r="E372" s="277" t="s">
        <v>35</v>
      </c>
      <c r="F372" s="278" t="s">
        <v>6812</v>
      </c>
      <c r="G372" s="276"/>
      <c r="H372" s="277" t="s">
        <v>35</v>
      </c>
      <c r="I372" s="279"/>
      <c r="J372" s="276"/>
      <c r="K372" s="276"/>
      <c r="L372" s="280"/>
      <c r="M372" s="281"/>
      <c r="N372" s="282"/>
      <c r="O372" s="282"/>
      <c r="P372" s="282"/>
      <c r="Q372" s="282"/>
      <c r="R372" s="282"/>
      <c r="S372" s="282"/>
      <c r="T372" s="283"/>
      <c r="U372" s="15"/>
      <c r="V372" s="15"/>
      <c r="W372" s="15"/>
      <c r="X372" s="15"/>
      <c r="Y372" s="15"/>
      <c r="Z372" s="15"/>
      <c r="AA372" s="15"/>
      <c r="AB372" s="15"/>
      <c r="AC372" s="15"/>
      <c r="AD372" s="15"/>
      <c r="AE372" s="15"/>
      <c r="AT372" s="284" t="s">
        <v>342</v>
      </c>
      <c r="AU372" s="284" t="s">
        <v>88</v>
      </c>
      <c r="AV372" s="15" t="s">
        <v>86</v>
      </c>
      <c r="AW372" s="15" t="s">
        <v>41</v>
      </c>
      <c r="AX372" s="15" t="s">
        <v>79</v>
      </c>
      <c r="AY372" s="284" t="s">
        <v>305</v>
      </c>
    </row>
    <row r="373" s="13" customFormat="1">
      <c r="A373" s="13"/>
      <c r="B373" s="238"/>
      <c r="C373" s="239"/>
      <c r="D373" s="231" t="s">
        <v>342</v>
      </c>
      <c r="E373" s="240" t="s">
        <v>35</v>
      </c>
      <c r="F373" s="241" t="s">
        <v>6813</v>
      </c>
      <c r="G373" s="239"/>
      <c r="H373" s="242">
        <v>7.9560000000000004</v>
      </c>
      <c r="I373" s="243"/>
      <c r="J373" s="239"/>
      <c r="K373" s="239"/>
      <c r="L373" s="244"/>
      <c r="M373" s="245"/>
      <c r="N373" s="246"/>
      <c r="O373" s="246"/>
      <c r="P373" s="246"/>
      <c r="Q373" s="246"/>
      <c r="R373" s="246"/>
      <c r="S373" s="246"/>
      <c r="T373" s="247"/>
      <c r="U373" s="13"/>
      <c r="V373" s="13"/>
      <c r="W373" s="13"/>
      <c r="X373" s="13"/>
      <c r="Y373" s="13"/>
      <c r="Z373" s="13"/>
      <c r="AA373" s="13"/>
      <c r="AB373" s="13"/>
      <c r="AC373" s="13"/>
      <c r="AD373" s="13"/>
      <c r="AE373" s="13"/>
      <c r="AT373" s="248" t="s">
        <v>342</v>
      </c>
      <c r="AU373" s="248" t="s">
        <v>88</v>
      </c>
      <c r="AV373" s="13" t="s">
        <v>88</v>
      </c>
      <c r="AW373" s="13" t="s">
        <v>41</v>
      </c>
      <c r="AX373" s="13" t="s">
        <v>79</v>
      </c>
      <c r="AY373" s="248" t="s">
        <v>305</v>
      </c>
    </row>
    <row r="374" s="13" customFormat="1">
      <c r="A374" s="13"/>
      <c r="B374" s="238"/>
      <c r="C374" s="239"/>
      <c r="D374" s="231" t="s">
        <v>342</v>
      </c>
      <c r="E374" s="240" t="s">
        <v>35</v>
      </c>
      <c r="F374" s="241" t="s">
        <v>6814</v>
      </c>
      <c r="G374" s="239"/>
      <c r="H374" s="242">
        <v>3.3570000000000002</v>
      </c>
      <c r="I374" s="243"/>
      <c r="J374" s="239"/>
      <c r="K374" s="239"/>
      <c r="L374" s="244"/>
      <c r="M374" s="245"/>
      <c r="N374" s="246"/>
      <c r="O374" s="246"/>
      <c r="P374" s="246"/>
      <c r="Q374" s="246"/>
      <c r="R374" s="246"/>
      <c r="S374" s="246"/>
      <c r="T374" s="247"/>
      <c r="U374" s="13"/>
      <c r="V374" s="13"/>
      <c r="W374" s="13"/>
      <c r="X374" s="13"/>
      <c r="Y374" s="13"/>
      <c r="Z374" s="13"/>
      <c r="AA374" s="13"/>
      <c r="AB374" s="13"/>
      <c r="AC374" s="13"/>
      <c r="AD374" s="13"/>
      <c r="AE374" s="13"/>
      <c r="AT374" s="248" t="s">
        <v>342</v>
      </c>
      <c r="AU374" s="248" t="s">
        <v>88</v>
      </c>
      <c r="AV374" s="13" t="s">
        <v>88</v>
      </c>
      <c r="AW374" s="13" t="s">
        <v>41</v>
      </c>
      <c r="AX374" s="13" t="s">
        <v>79</v>
      </c>
      <c r="AY374" s="248" t="s">
        <v>305</v>
      </c>
    </row>
    <row r="375" s="13" customFormat="1">
      <c r="A375" s="13"/>
      <c r="B375" s="238"/>
      <c r="C375" s="239"/>
      <c r="D375" s="231" t="s">
        <v>342</v>
      </c>
      <c r="E375" s="240" t="s">
        <v>35</v>
      </c>
      <c r="F375" s="241" t="s">
        <v>6815</v>
      </c>
      <c r="G375" s="239"/>
      <c r="H375" s="242">
        <v>3.657</v>
      </c>
      <c r="I375" s="243"/>
      <c r="J375" s="239"/>
      <c r="K375" s="239"/>
      <c r="L375" s="244"/>
      <c r="M375" s="245"/>
      <c r="N375" s="246"/>
      <c r="O375" s="246"/>
      <c r="P375" s="246"/>
      <c r="Q375" s="246"/>
      <c r="R375" s="246"/>
      <c r="S375" s="246"/>
      <c r="T375" s="247"/>
      <c r="U375" s="13"/>
      <c r="V375" s="13"/>
      <c r="W375" s="13"/>
      <c r="X375" s="13"/>
      <c r="Y375" s="13"/>
      <c r="Z375" s="13"/>
      <c r="AA375" s="13"/>
      <c r="AB375" s="13"/>
      <c r="AC375" s="13"/>
      <c r="AD375" s="13"/>
      <c r="AE375" s="13"/>
      <c r="AT375" s="248" t="s">
        <v>342</v>
      </c>
      <c r="AU375" s="248" t="s">
        <v>88</v>
      </c>
      <c r="AV375" s="13" t="s">
        <v>88</v>
      </c>
      <c r="AW375" s="13" t="s">
        <v>41</v>
      </c>
      <c r="AX375" s="13" t="s">
        <v>79</v>
      </c>
      <c r="AY375" s="248" t="s">
        <v>305</v>
      </c>
    </row>
    <row r="376" s="15" customFormat="1">
      <c r="A376" s="15"/>
      <c r="B376" s="275"/>
      <c r="C376" s="276"/>
      <c r="D376" s="231" t="s">
        <v>342</v>
      </c>
      <c r="E376" s="277" t="s">
        <v>35</v>
      </c>
      <c r="F376" s="278" t="s">
        <v>6760</v>
      </c>
      <c r="G376" s="276"/>
      <c r="H376" s="277" t="s">
        <v>35</v>
      </c>
      <c r="I376" s="279"/>
      <c r="J376" s="276"/>
      <c r="K376" s="276"/>
      <c r="L376" s="280"/>
      <c r="M376" s="281"/>
      <c r="N376" s="282"/>
      <c r="O376" s="282"/>
      <c r="P376" s="282"/>
      <c r="Q376" s="282"/>
      <c r="R376" s="282"/>
      <c r="S376" s="282"/>
      <c r="T376" s="283"/>
      <c r="U376" s="15"/>
      <c r="V376" s="15"/>
      <c r="W376" s="15"/>
      <c r="X376" s="15"/>
      <c r="Y376" s="15"/>
      <c r="Z376" s="15"/>
      <c r="AA376" s="15"/>
      <c r="AB376" s="15"/>
      <c r="AC376" s="15"/>
      <c r="AD376" s="15"/>
      <c r="AE376" s="15"/>
      <c r="AT376" s="284" t="s">
        <v>342</v>
      </c>
      <c r="AU376" s="284" t="s">
        <v>88</v>
      </c>
      <c r="AV376" s="15" t="s">
        <v>86</v>
      </c>
      <c r="AW376" s="15" t="s">
        <v>41</v>
      </c>
      <c r="AX376" s="15" t="s">
        <v>79</v>
      </c>
      <c r="AY376" s="284" t="s">
        <v>305</v>
      </c>
    </row>
    <row r="377" s="13" customFormat="1">
      <c r="A377" s="13"/>
      <c r="B377" s="238"/>
      <c r="C377" s="239"/>
      <c r="D377" s="231" t="s">
        <v>342</v>
      </c>
      <c r="E377" s="240" t="s">
        <v>35</v>
      </c>
      <c r="F377" s="241" t="s">
        <v>6816</v>
      </c>
      <c r="G377" s="239"/>
      <c r="H377" s="242">
        <v>4.6580000000000004</v>
      </c>
      <c r="I377" s="243"/>
      <c r="J377" s="239"/>
      <c r="K377" s="239"/>
      <c r="L377" s="244"/>
      <c r="M377" s="245"/>
      <c r="N377" s="246"/>
      <c r="O377" s="246"/>
      <c r="P377" s="246"/>
      <c r="Q377" s="246"/>
      <c r="R377" s="246"/>
      <c r="S377" s="246"/>
      <c r="T377" s="247"/>
      <c r="U377" s="13"/>
      <c r="V377" s="13"/>
      <c r="W377" s="13"/>
      <c r="X377" s="13"/>
      <c r="Y377" s="13"/>
      <c r="Z377" s="13"/>
      <c r="AA377" s="13"/>
      <c r="AB377" s="13"/>
      <c r="AC377" s="13"/>
      <c r="AD377" s="13"/>
      <c r="AE377" s="13"/>
      <c r="AT377" s="248" t="s">
        <v>342</v>
      </c>
      <c r="AU377" s="248" t="s">
        <v>88</v>
      </c>
      <c r="AV377" s="13" t="s">
        <v>88</v>
      </c>
      <c r="AW377" s="13" t="s">
        <v>41</v>
      </c>
      <c r="AX377" s="13" t="s">
        <v>79</v>
      </c>
      <c r="AY377" s="248" t="s">
        <v>305</v>
      </c>
    </row>
    <row r="378" s="14" customFormat="1">
      <c r="A378" s="14"/>
      <c r="B378" s="249"/>
      <c r="C378" s="250"/>
      <c r="D378" s="231" t="s">
        <v>342</v>
      </c>
      <c r="E378" s="251" t="s">
        <v>35</v>
      </c>
      <c r="F378" s="252" t="s">
        <v>344</v>
      </c>
      <c r="G378" s="250"/>
      <c r="H378" s="253">
        <v>19.628</v>
      </c>
      <c r="I378" s="254"/>
      <c r="J378" s="250"/>
      <c r="K378" s="250"/>
      <c r="L378" s="255"/>
      <c r="M378" s="256"/>
      <c r="N378" s="257"/>
      <c r="O378" s="257"/>
      <c r="P378" s="257"/>
      <c r="Q378" s="257"/>
      <c r="R378" s="257"/>
      <c r="S378" s="257"/>
      <c r="T378" s="258"/>
      <c r="U378" s="14"/>
      <c r="V378" s="14"/>
      <c r="W378" s="14"/>
      <c r="X378" s="14"/>
      <c r="Y378" s="14"/>
      <c r="Z378" s="14"/>
      <c r="AA378" s="14"/>
      <c r="AB378" s="14"/>
      <c r="AC378" s="14"/>
      <c r="AD378" s="14"/>
      <c r="AE378" s="14"/>
      <c r="AT378" s="259" t="s">
        <v>342</v>
      </c>
      <c r="AU378" s="259" t="s">
        <v>88</v>
      </c>
      <c r="AV378" s="14" t="s">
        <v>313</v>
      </c>
      <c r="AW378" s="14" t="s">
        <v>41</v>
      </c>
      <c r="AX378" s="14" t="s">
        <v>86</v>
      </c>
      <c r="AY378" s="259" t="s">
        <v>305</v>
      </c>
    </row>
    <row r="379" s="2" customFormat="1" ht="16.5" customHeight="1">
      <c r="A379" s="42"/>
      <c r="B379" s="43"/>
      <c r="C379" s="218" t="s">
        <v>722</v>
      </c>
      <c r="D379" s="218" t="s">
        <v>308</v>
      </c>
      <c r="E379" s="219" t="s">
        <v>6660</v>
      </c>
      <c r="F379" s="220" t="s">
        <v>6661</v>
      </c>
      <c r="G379" s="221" t="s">
        <v>725</v>
      </c>
      <c r="H379" s="222">
        <v>3.1890000000000001</v>
      </c>
      <c r="I379" s="223"/>
      <c r="J379" s="224">
        <f>ROUND(I379*H379,2)</f>
        <v>0</v>
      </c>
      <c r="K379" s="220" t="s">
        <v>325</v>
      </c>
      <c r="L379" s="48"/>
      <c r="M379" s="225" t="s">
        <v>35</v>
      </c>
      <c r="N379" s="226" t="s">
        <v>52</v>
      </c>
      <c r="O379" s="89"/>
      <c r="P379" s="227">
        <f>O379*H379</f>
        <v>0</v>
      </c>
      <c r="Q379" s="227">
        <v>0.121711072</v>
      </c>
      <c r="R379" s="227">
        <f>Q379*H379</f>
        <v>0.38813660860800003</v>
      </c>
      <c r="S379" s="227">
        <v>2.3999999999999999</v>
      </c>
      <c r="T379" s="228">
        <f>S379*H379</f>
        <v>7.6536</v>
      </c>
      <c r="U379" s="42"/>
      <c r="V379" s="42"/>
      <c r="W379" s="42"/>
      <c r="X379" s="42"/>
      <c r="Y379" s="42"/>
      <c r="Z379" s="42"/>
      <c r="AA379" s="42"/>
      <c r="AB379" s="42"/>
      <c r="AC379" s="42"/>
      <c r="AD379" s="42"/>
      <c r="AE379" s="42"/>
      <c r="AR379" s="229" t="s">
        <v>313</v>
      </c>
      <c r="AT379" s="229" t="s">
        <v>308</v>
      </c>
      <c r="AU379" s="229" t="s">
        <v>88</v>
      </c>
      <c r="AY379" s="20" t="s">
        <v>305</v>
      </c>
      <c r="BE379" s="230">
        <f>IF(N379="základní",J379,0)</f>
        <v>0</v>
      </c>
      <c r="BF379" s="230">
        <f>IF(N379="snížená",J379,0)</f>
        <v>0</v>
      </c>
      <c r="BG379" s="230">
        <f>IF(N379="zákl. přenesená",J379,0)</f>
        <v>0</v>
      </c>
      <c r="BH379" s="230">
        <f>IF(N379="sníž. přenesená",J379,0)</f>
        <v>0</v>
      </c>
      <c r="BI379" s="230">
        <f>IF(N379="nulová",J379,0)</f>
        <v>0</v>
      </c>
      <c r="BJ379" s="20" t="s">
        <v>313</v>
      </c>
      <c r="BK379" s="230">
        <f>ROUND(I379*H379,2)</f>
        <v>0</v>
      </c>
      <c r="BL379" s="20" t="s">
        <v>313</v>
      </c>
      <c r="BM379" s="229" t="s">
        <v>6817</v>
      </c>
    </row>
    <row r="380" s="2" customFormat="1">
      <c r="A380" s="42"/>
      <c r="B380" s="43"/>
      <c r="C380" s="44"/>
      <c r="D380" s="231" t="s">
        <v>315</v>
      </c>
      <c r="E380" s="44"/>
      <c r="F380" s="232" t="s">
        <v>6663</v>
      </c>
      <c r="G380" s="44"/>
      <c r="H380" s="44"/>
      <c r="I380" s="233"/>
      <c r="J380" s="44"/>
      <c r="K380" s="44"/>
      <c r="L380" s="48"/>
      <c r="M380" s="234"/>
      <c r="N380" s="235"/>
      <c r="O380" s="89"/>
      <c r="P380" s="89"/>
      <c r="Q380" s="89"/>
      <c r="R380" s="89"/>
      <c r="S380" s="89"/>
      <c r="T380" s="90"/>
      <c r="U380" s="42"/>
      <c r="V380" s="42"/>
      <c r="W380" s="42"/>
      <c r="X380" s="42"/>
      <c r="Y380" s="42"/>
      <c r="Z380" s="42"/>
      <c r="AA380" s="42"/>
      <c r="AB380" s="42"/>
      <c r="AC380" s="42"/>
      <c r="AD380" s="42"/>
      <c r="AE380" s="42"/>
      <c r="AT380" s="20" t="s">
        <v>315</v>
      </c>
      <c r="AU380" s="20" t="s">
        <v>88</v>
      </c>
    </row>
    <row r="381" s="2" customFormat="1">
      <c r="A381" s="42"/>
      <c r="B381" s="43"/>
      <c r="C381" s="44"/>
      <c r="D381" s="236" t="s">
        <v>328</v>
      </c>
      <c r="E381" s="44"/>
      <c r="F381" s="237" t="s">
        <v>6664</v>
      </c>
      <c r="G381" s="44"/>
      <c r="H381" s="44"/>
      <c r="I381" s="233"/>
      <c r="J381" s="44"/>
      <c r="K381" s="44"/>
      <c r="L381" s="48"/>
      <c r="M381" s="234"/>
      <c r="N381" s="235"/>
      <c r="O381" s="89"/>
      <c r="P381" s="89"/>
      <c r="Q381" s="89"/>
      <c r="R381" s="89"/>
      <c r="S381" s="89"/>
      <c r="T381" s="90"/>
      <c r="U381" s="42"/>
      <c r="V381" s="42"/>
      <c r="W381" s="42"/>
      <c r="X381" s="42"/>
      <c r="Y381" s="42"/>
      <c r="Z381" s="42"/>
      <c r="AA381" s="42"/>
      <c r="AB381" s="42"/>
      <c r="AC381" s="42"/>
      <c r="AD381" s="42"/>
      <c r="AE381" s="42"/>
      <c r="AT381" s="20" t="s">
        <v>328</v>
      </c>
      <c r="AU381" s="20" t="s">
        <v>88</v>
      </c>
    </row>
    <row r="382" s="15" customFormat="1">
      <c r="A382" s="15"/>
      <c r="B382" s="275"/>
      <c r="C382" s="276"/>
      <c r="D382" s="231" t="s">
        <v>342</v>
      </c>
      <c r="E382" s="277" t="s">
        <v>35</v>
      </c>
      <c r="F382" s="278" t="s">
        <v>6818</v>
      </c>
      <c r="G382" s="276"/>
      <c r="H382" s="277" t="s">
        <v>35</v>
      </c>
      <c r="I382" s="279"/>
      <c r="J382" s="276"/>
      <c r="K382" s="276"/>
      <c r="L382" s="280"/>
      <c r="M382" s="281"/>
      <c r="N382" s="282"/>
      <c r="O382" s="282"/>
      <c r="P382" s="282"/>
      <c r="Q382" s="282"/>
      <c r="R382" s="282"/>
      <c r="S382" s="282"/>
      <c r="T382" s="283"/>
      <c r="U382" s="15"/>
      <c r="V382" s="15"/>
      <c r="W382" s="15"/>
      <c r="X382" s="15"/>
      <c r="Y382" s="15"/>
      <c r="Z382" s="15"/>
      <c r="AA382" s="15"/>
      <c r="AB382" s="15"/>
      <c r="AC382" s="15"/>
      <c r="AD382" s="15"/>
      <c r="AE382" s="15"/>
      <c r="AT382" s="284" t="s">
        <v>342</v>
      </c>
      <c r="AU382" s="284" t="s">
        <v>88</v>
      </c>
      <c r="AV382" s="15" t="s">
        <v>86</v>
      </c>
      <c r="AW382" s="15" t="s">
        <v>41</v>
      </c>
      <c r="AX382" s="15" t="s">
        <v>79</v>
      </c>
      <c r="AY382" s="284" t="s">
        <v>305</v>
      </c>
    </row>
    <row r="383" s="13" customFormat="1">
      <c r="A383" s="13"/>
      <c r="B383" s="238"/>
      <c r="C383" s="239"/>
      <c r="D383" s="231" t="s">
        <v>342</v>
      </c>
      <c r="E383" s="240" t="s">
        <v>35</v>
      </c>
      <c r="F383" s="241" t="s">
        <v>6819</v>
      </c>
      <c r="G383" s="239"/>
      <c r="H383" s="242">
        <v>3.1890000000000001</v>
      </c>
      <c r="I383" s="243"/>
      <c r="J383" s="239"/>
      <c r="K383" s="239"/>
      <c r="L383" s="244"/>
      <c r="M383" s="245"/>
      <c r="N383" s="246"/>
      <c r="O383" s="246"/>
      <c r="P383" s="246"/>
      <c r="Q383" s="246"/>
      <c r="R383" s="246"/>
      <c r="S383" s="246"/>
      <c r="T383" s="247"/>
      <c r="U383" s="13"/>
      <c r="V383" s="13"/>
      <c r="W383" s="13"/>
      <c r="X383" s="13"/>
      <c r="Y383" s="13"/>
      <c r="Z383" s="13"/>
      <c r="AA383" s="13"/>
      <c r="AB383" s="13"/>
      <c r="AC383" s="13"/>
      <c r="AD383" s="13"/>
      <c r="AE383" s="13"/>
      <c r="AT383" s="248" t="s">
        <v>342</v>
      </c>
      <c r="AU383" s="248" t="s">
        <v>88</v>
      </c>
      <c r="AV383" s="13" t="s">
        <v>88</v>
      </c>
      <c r="AW383" s="13" t="s">
        <v>41</v>
      </c>
      <c r="AX383" s="13" t="s">
        <v>79</v>
      </c>
      <c r="AY383" s="248" t="s">
        <v>305</v>
      </c>
    </row>
    <row r="384" s="14" customFormat="1">
      <c r="A384" s="14"/>
      <c r="B384" s="249"/>
      <c r="C384" s="250"/>
      <c r="D384" s="231" t="s">
        <v>342</v>
      </c>
      <c r="E384" s="251" t="s">
        <v>35</v>
      </c>
      <c r="F384" s="252" t="s">
        <v>344</v>
      </c>
      <c r="G384" s="250"/>
      <c r="H384" s="253">
        <v>3.1890000000000001</v>
      </c>
      <c r="I384" s="254"/>
      <c r="J384" s="250"/>
      <c r="K384" s="250"/>
      <c r="L384" s="255"/>
      <c r="M384" s="256"/>
      <c r="N384" s="257"/>
      <c r="O384" s="257"/>
      <c r="P384" s="257"/>
      <c r="Q384" s="257"/>
      <c r="R384" s="257"/>
      <c r="S384" s="257"/>
      <c r="T384" s="258"/>
      <c r="U384" s="14"/>
      <c r="V384" s="14"/>
      <c r="W384" s="14"/>
      <c r="X384" s="14"/>
      <c r="Y384" s="14"/>
      <c r="Z384" s="14"/>
      <c r="AA384" s="14"/>
      <c r="AB384" s="14"/>
      <c r="AC384" s="14"/>
      <c r="AD384" s="14"/>
      <c r="AE384" s="14"/>
      <c r="AT384" s="259" t="s">
        <v>342</v>
      </c>
      <c r="AU384" s="259" t="s">
        <v>88</v>
      </c>
      <c r="AV384" s="14" t="s">
        <v>313</v>
      </c>
      <c r="AW384" s="14" t="s">
        <v>41</v>
      </c>
      <c r="AX384" s="14" t="s">
        <v>86</v>
      </c>
      <c r="AY384" s="259" t="s">
        <v>305</v>
      </c>
    </row>
    <row r="385" s="2" customFormat="1" ht="21.75" customHeight="1">
      <c r="A385" s="42"/>
      <c r="B385" s="43"/>
      <c r="C385" s="218" t="s">
        <v>733</v>
      </c>
      <c r="D385" s="218" t="s">
        <v>308</v>
      </c>
      <c r="E385" s="219" t="s">
        <v>6427</v>
      </c>
      <c r="F385" s="220" t="s">
        <v>6428</v>
      </c>
      <c r="G385" s="221" t="s">
        <v>311</v>
      </c>
      <c r="H385" s="222">
        <v>7</v>
      </c>
      <c r="I385" s="223"/>
      <c r="J385" s="224">
        <f>ROUND(I385*H385,2)</f>
        <v>0</v>
      </c>
      <c r="K385" s="220" t="s">
        <v>325</v>
      </c>
      <c r="L385" s="48"/>
      <c r="M385" s="225" t="s">
        <v>35</v>
      </c>
      <c r="N385" s="226" t="s">
        <v>52</v>
      </c>
      <c r="O385" s="89"/>
      <c r="P385" s="227">
        <f>O385*H385</f>
        <v>0</v>
      </c>
      <c r="Q385" s="227">
        <v>0</v>
      </c>
      <c r="R385" s="227">
        <f>Q385*H385</f>
        <v>0</v>
      </c>
      <c r="S385" s="227">
        <v>2.0550000000000002</v>
      </c>
      <c r="T385" s="228">
        <f>S385*H385</f>
        <v>14.385000000000002</v>
      </c>
      <c r="U385" s="42"/>
      <c r="V385" s="42"/>
      <c r="W385" s="42"/>
      <c r="X385" s="42"/>
      <c r="Y385" s="42"/>
      <c r="Z385" s="42"/>
      <c r="AA385" s="42"/>
      <c r="AB385" s="42"/>
      <c r="AC385" s="42"/>
      <c r="AD385" s="42"/>
      <c r="AE385" s="42"/>
      <c r="AR385" s="229" t="s">
        <v>313</v>
      </c>
      <c r="AT385" s="229" t="s">
        <v>308</v>
      </c>
      <c r="AU385" s="229" t="s">
        <v>88</v>
      </c>
      <c r="AY385" s="20" t="s">
        <v>305</v>
      </c>
      <c r="BE385" s="230">
        <f>IF(N385="základní",J385,0)</f>
        <v>0</v>
      </c>
      <c r="BF385" s="230">
        <f>IF(N385="snížená",J385,0)</f>
        <v>0</v>
      </c>
      <c r="BG385" s="230">
        <f>IF(N385="zákl. přenesená",J385,0)</f>
        <v>0</v>
      </c>
      <c r="BH385" s="230">
        <f>IF(N385="sníž. přenesená",J385,0)</f>
        <v>0</v>
      </c>
      <c r="BI385" s="230">
        <f>IF(N385="nulová",J385,0)</f>
        <v>0</v>
      </c>
      <c r="BJ385" s="20" t="s">
        <v>313</v>
      </c>
      <c r="BK385" s="230">
        <f>ROUND(I385*H385,2)</f>
        <v>0</v>
      </c>
      <c r="BL385" s="20" t="s">
        <v>313</v>
      </c>
      <c r="BM385" s="229" t="s">
        <v>6820</v>
      </c>
    </row>
    <row r="386" s="2" customFormat="1">
      <c r="A386" s="42"/>
      <c r="B386" s="43"/>
      <c r="C386" s="44"/>
      <c r="D386" s="231" t="s">
        <v>315</v>
      </c>
      <c r="E386" s="44"/>
      <c r="F386" s="232" t="s">
        <v>6430</v>
      </c>
      <c r="G386" s="44"/>
      <c r="H386" s="44"/>
      <c r="I386" s="233"/>
      <c r="J386" s="44"/>
      <c r="K386" s="44"/>
      <c r="L386" s="48"/>
      <c r="M386" s="234"/>
      <c r="N386" s="235"/>
      <c r="O386" s="89"/>
      <c r="P386" s="89"/>
      <c r="Q386" s="89"/>
      <c r="R386" s="89"/>
      <c r="S386" s="89"/>
      <c r="T386" s="90"/>
      <c r="U386" s="42"/>
      <c r="V386" s="42"/>
      <c r="W386" s="42"/>
      <c r="X386" s="42"/>
      <c r="Y386" s="42"/>
      <c r="Z386" s="42"/>
      <c r="AA386" s="42"/>
      <c r="AB386" s="42"/>
      <c r="AC386" s="42"/>
      <c r="AD386" s="42"/>
      <c r="AE386" s="42"/>
      <c r="AT386" s="20" t="s">
        <v>315</v>
      </c>
      <c r="AU386" s="20" t="s">
        <v>88</v>
      </c>
    </row>
    <row r="387" s="2" customFormat="1">
      <c r="A387" s="42"/>
      <c r="B387" s="43"/>
      <c r="C387" s="44"/>
      <c r="D387" s="236" t="s">
        <v>328</v>
      </c>
      <c r="E387" s="44"/>
      <c r="F387" s="237" t="s">
        <v>6431</v>
      </c>
      <c r="G387" s="44"/>
      <c r="H387" s="44"/>
      <c r="I387" s="233"/>
      <c r="J387" s="44"/>
      <c r="K387" s="44"/>
      <c r="L387" s="48"/>
      <c r="M387" s="234"/>
      <c r="N387" s="235"/>
      <c r="O387" s="89"/>
      <c r="P387" s="89"/>
      <c r="Q387" s="89"/>
      <c r="R387" s="89"/>
      <c r="S387" s="89"/>
      <c r="T387" s="90"/>
      <c r="U387" s="42"/>
      <c r="V387" s="42"/>
      <c r="W387" s="42"/>
      <c r="X387" s="42"/>
      <c r="Y387" s="42"/>
      <c r="Z387" s="42"/>
      <c r="AA387" s="42"/>
      <c r="AB387" s="42"/>
      <c r="AC387" s="42"/>
      <c r="AD387" s="42"/>
      <c r="AE387" s="42"/>
      <c r="AT387" s="20" t="s">
        <v>328</v>
      </c>
      <c r="AU387" s="20" t="s">
        <v>88</v>
      </c>
    </row>
    <row r="388" s="13" customFormat="1">
      <c r="A388" s="13"/>
      <c r="B388" s="238"/>
      <c r="C388" s="239"/>
      <c r="D388" s="231" t="s">
        <v>342</v>
      </c>
      <c r="E388" s="240" t="s">
        <v>35</v>
      </c>
      <c r="F388" s="241" t="s">
        <v>352</v>
      </c>
      <c r="G388" s="239"/>
      <c r="H388" s="242">
        <v>7</v>
      </c>
      <c r="I388" s="243"/>
      <c r="J388" s="239"/>
      <c r="K388" s="239"/>
      <c r="L388" s="244"/>
      <c r="M388" s="245"/>
      <c r="N388" s="246"/>
      <c r="O388" s="246"/>
      <c r="P388" s="246"/>
      <c r="Q388" s="246"/>
      <c r="R388" s="246"/>
      <c r="S388" s="246"/>
      <c r="T388" s="247"/>
      <c r="U388" s="13"/>
      <c r="V388" s="13"/>
      <c r="W388" s="13"/>
      <c r="X388" s="13"/>
      <c r="Y388" s="13"/>
      <c r="Z388" s="13"/>
      <c r="AA388" s="13"/>
      <c r="AB388" s="13"/>
      <c r="AC388" s="13"/>
      <c r="AD388" s="13"/>
      <c r="AE388" s="13"/>
      <c r="AT388" s="248" t="s">
        <v>342</v>
      </c>
      <c r="AU388" s="248" t="s">
        <v>88</v>
      </c>
      <c r="AV388" s="13" t="s">
        <v>88</v>
      </c>
      <c r="AW388" s="13" t="s">
        <v>41</v>
      </c>
      <c r="AX388" s="13" t="s">
        <v>79</v>
      </c>
      <c r="AY388" s="248" t="s">
        <v>305</v>
      </c>
    </row>
    <row r="389" s="14" customFormat="1">
      <c r="A389" s="14"/>
      <c r="B389" s="249"/>
      <c r="C389" s="250"/>
      <c r="D389" s="231" t="s">
        <v>342</v>
      </c>
      <c r="E389" s="251" t="s">
        <v>35</v>
      </c>
      <c r="F389" s="252" t="s">
        <v>344</v>
      </c>
      <c r="G389" s="250"/>
      <c r="H389" s="253">
        <v>7</v>
      </c>
      <c r="I389" s="254"/>
      <c r="J389" s="250"/>
      <c r="K389" s="250"/>
      <c r="L389" s="255"/>
      <c r="M389" s="256"/>
      <c r="N389" s="257"/>
      <c r="O389" s="257"/>
      <c r="P389" s="257"/>
      <c r="Q389" s="257"/>
      <c r="R389" s="257"/>
      <c r="S389" s="257"/>
      <c r="T389" s="258"/>
      <c r="U389" s="14"/>
      <c r="V389" s="14"/>
      <c r="W389" s="14"/>
      <c r="X389" s="14"/>
      <c r="Y389" s="14"/>
      <c r="Z389" s="14"/>
      <c r="AA389" s="14"/>
      <c r="AB389" s="14"/>
      <c r="AC389" s="14"/>
      <c r="AD389" s="14"/>
      <c r="AE389" s="14"/>
      <c r="AT389" s="259" t="s">
        <v>342</v>
      </c>
      <c r="AU389" s="259" t="s">
        <v>88</v>
      </c>
      <c r="AV389" s="14" t="s">
        <v>313</v>
      </c>
      <c r="AW389" s="14" t="s">
        <v>41</v>
      </c>
      <c r="AX389" s="14" t="s">
        <v>86</v>
      </c>
      <c r="AY389" s="259" t="s">
        <v>305</v>
      </c>
    </row>
    <row r="390" s="2" customFormat="1" ht="16.5" customHeight="1">
      <c r="A390" s="42"/>
      <c r="B390" s="43"/>
      <c r="C390" s="218" t="s">
        <v>753</v>
      </c>
      <c r="D390" s="218" t="s">
        <v>308</v>
      </c>
      <c r="E390" s="219" t="s">
        <v>4120</v>
      </c>
      <c r="F390" s="220" t="s">
        <v>4121</v>
      </c>
      <c r="G390" s="221" t="s">
        <v>311</v>
      </c>
      <c r="H390" s="222">
        <v>7.5149999999999997</v>
      </c>
      <c r="I390" s="223"/>
      <c r="J390" s="224">
        <f>ROUND(I390*H390,2)</f>
        <v>0</v>
      </c>
      <c r="K390" s="220" t="s">
        <v>325</v>
      </c>
      <c r="L390" s="48"/>
      <c r="M390" s="225" t="s">
        <v>35</v>
      </c>
      <c r="N390" s="226" t="s">
        <v>52</v>
      </c>
      <c r="O390" s="89"/>
      <c r="P390" s="227">
        <f>O390*H390</f>
        <v>0</v>
      </c>
      <c r="Q390" s="227">
        <v>8.3599999999999999E-05</v>
      </c>
      <c r="R390" s="227">
        <f>Q390*H390</f>
        <v>0.00062825399999999997</v>
      </c>
      <c r="S390" s="227">
        <v>0.017999999999999999</v>
      </c>
      <c r="T390" s="228">
        <f>S390*H390</f>
        <v>0.13526999999999997</v>
      </c>
      <c r="U390" s="42"/>
      <c r="V390" s="42"/>
      <c r="W390" s="42"/>
      <c r="X390" s="42"/>
      <c r="Y390" s="42"/>
      <c r="Z390" s="42"/>
      <c r="AA390" s="42"/>
      <c r="AB390" s="42"/>
      <c r="AC390" s="42"/>
      <c r="AD390" s="42"/>
      <c r="AE390" s="42"/>
      <c r="AR390" s="229" t="s">
        <v>313</v>
      </c>
      <c r="AT390" s="229" t="s">
        <v>308</v>
      </c>
      <c r="AU390" s="229" t="s">
        <v>88</v>
      </c>
      <c r="AY390" s="20" t="s">
        <v>305</v>
      </c>
      <c r="BE390" s="230">
        <f>IF(N390="základní",J390,0)</f>
        <v>0</v>
      </c>
      <c r="BF390" s="230">
        <f>IF(N390="snížená",J390,0)</f>
        <v>0</v>
      </c>
      <c r="BG390" s="230">
        <f>IF(N390="zákl. přenesená",J390,0)</f>
        <v>0</v>
      </c>
      <c r="BH390" s="230">
        <f>IF(N390="sníž. přenesená",J390,0)</f>
        <v>0</v>
      </c>
      <c r="BI390" s="230">
        <f>IF(N390="nulová",J390,0)</f>
        <v>0</v>
      </c>
      <c r="BJ390" s="20" t="s">
        <v>313</v>
      </c>
      <c r="BK390" s="230">
        <f>ROUND(I390*H390,2)</f>
        <v>0</v>
      </c>
      <c r="BL390" s="20" t="s">
        <v>313</v>
      </c>
      <c r="BM390" s="229" t="s">
        <v>6821</v>
      </c>
    </row>
    <row r="391" s="2" customFormat="1">
      <c r="A391" s="42"/>
      <c r="B391" s="43"/>
      <c r="C391" s="44"/>
      <c r="D391" s="231" t="s">
        <v>315</v>
      </c>
      <c r="E391" s="44"/>
      <c r="F391" s="232" t="s">
        <v>4123</v>
      </c>
      <c r="G391" s="44"/>
      <c r="H391" s="44"/>
      <c r="I391" s="233"/>
      <c r="J391" s="44"/>
      <c r="K391" s="44"/>
      <c r="L391" s="48"/>
      <c r="M391" s="234"/>
      <c r="N391" s="235"/>
      <c r="O391" s="89"/>
      <c r="P391" s="89"/>
      <c r="Q391" s="89"/>
      <c r="R391" s="89"/>
      <c r="S391" s="89"/>
      <c r="T391" s="90"/>
      <c r="U391" s="42"/>
      <c r="V391" s="42"/>
      <c r="W391" s="42"/>
      <c r="X391" s="42"/>
      <c r="Y391" s="42"/>
      <c r="Z391" s="42"/>
      <c r="AA391" s="42"/>
      <c r="AB391" s="42"/>
      <c r="AC391" s="42"/>
      <c r="AD391" s="42"/>
      <c r="AE391" s="42"/>
      <c r="AT391" s="20" t="s">
        <v>315</v>
      </c>
      <c r="AU391" s="20" t="s">
        <v>88</v>
      </c>
    </row>
    <row r="392" s="2" customFormat="1">
      <c r="A392" s="42"/>
      <c r="B392" s="43"/>
      <c r="C392" s="44"/>
      <c r="D392" s="236" t="s">
        <v>328</v>
      </c>
      <c r="E392" s="44"/>
      <c r="F392" s="237" t="s">
        <v>4124</v>
      </c>
      <c r="G392" s="44"/>
      <c r="H392" s="44"/>
      <c r="I392" s="233"/>
      <c r="J392" s="44"/>
      <c r="K392" s="44"/>
      <c r="L392" s="48"/>
      <c r="M392" s="234"/>
      <c r="N392" s="235"/>
      <c r="O392" s="89"/>
      <c r="P392" s="89"/>
      <c r="Q392" s="89"/>
      <c r="R392" s="89"/>
      <c r="S392" s="89"/>
      <c r="T392" s="90"/>
      <c r="U392" s="42"/>
      <c r="V392" s="42"/>
      <c r="W392" s="42"/>
      <c r="X392" s="42"/>
      <c r="Y392" s="42"/>
      <c r="Z392" s="42"/>
      <c r="AA392" s="42"/>
      <c r="AB392" s="42"/>
      <c r="AC392" s="42"/>
      <c r="AD392" s="42"/>
      <c r="AE392" s="42"/>
      <c r="AT392" s="20" t="s">
        <v>328</v>
      </c>
      <c r="AU392" s="20" t="s">
        <v>88</v>
      </c>
    </row>
    <row r="393" s="13" customFormat="1">
      <c r="A393" s="13"/>
      <c r="B393" s="238"/>
      <c r="C393" s="239"/>
      <c r="D393" s="231" t="s">
        <v>342</v>
      </c>
      <c r="E393" s="240" t="s">
        <v>35</v>
      </c>
      <c r="F393" s="241" t="s">
        <v>6822</v>
      </c>
      <c r="G393" s="239"/>
      <c r="H393" s="242">
        <v>7.5149999999999997</v>
      </c>
      <c r="I393" s="243"/>
      <c r="J393" s="239"/>
      <c r="K393" s="239"/>
      <c r="L393" s="244"/>
      <c r="M393" s="245"/>
      <c r="N393" s="246"/>
      <c r="O393" s="246"/>
      <c r="P393" s="246"/>
      <c r="Q393" s="246"/>
      <c r="R393" s="246"/>
      <c r="S393" s="246"/>
      <c r="T393" s="247"/>
      <c r="U393" s="13"/>
      <c r="V393" s="13"/>
      <c r="W393" s="13"/>
      <c r="X393" s="13"/>
      <c r="Y393" s="13"/>
      <c r="Z393" s="13"/>
      <c r="AA393" s="13"/>
      <c r="AB393" s="13"/>
      <c r="AC393" s="13"/>
      <c r="AD393" s="13"/>
      <c r="AE393" s="13"/>
      <c r="AT393" s="248" t="s">
        <v>342</v>
      </c>
      <c r="AU393" s="248" t="s">
        <v>88</v>
      </c>
      <c r="AV393" s="13" t="s">
        <v>88</v>
      </c>
      <c r="AW393" s="13" t="s">
        <v>41</v>
      </c>
      <c r="AX393" s="13" t="s">
        <v>79</v>
      </c>
      <c r="AY393" s="248" t="s">
        <v>305</v>
      </c>
    </row>
    <row r="394" s="14" customFormat="1">
      <c r="A394" s="14"/>
      <c r="B394" s="249"/>
      <c r="C394" s="250"/>
      <c r="D394" s="231" t="s">
        <v>342</v>
      </c>
      <c r="E394" s="251" t="s">
        <v>35</v>
      </c>
      <c r="F394" s="252" t="s">
        <v>344</v>
      </c>
      <c r="G394" s="250"/>
      <c r="H394" s="253">
        <v>7.5149999999999997</v>
      </c>
      <c r="I394" s="254"/>
      <c r="J394" s="250"/>
      <c r="K394" s="250"/>
      <c r="L394" s="255"/>
      <c r="M394" s="256"/>
      <c r="N394" s="257"/>
      <c r="O394" s="257"/>
      <c r="P394" s="257"/>
      <c r="Q394" s="257"/>
      <c r="R394" s="257"/>
      <c r="S394" s="257"/>
      <c r="T394" s="258"/>
      <c r="U394" s="14"/>
      <c r="V394" s="14"/>
      <c r="W394" s="14"/>
      <c r="X394" s="14"/>
      <c r="Y394" s="14"/>
      <c r="Z394" s="14"/>
      <c r="AA394" s="14"/>
      <c r="AB394" s="14"/>
      <c r="AC394" s="14"/>
      <c r="AD394" s="14"/>
      <c r="AE394" s="14"/>
      <c r="AT394" s="259" t="s">
        <v>342</v>
      </c>
      <c r="AU394" s="259" t="s">
        <v>88</v>
      </c>
      <c r="AV394" s="14" t="s">
        <v>313</v>
      </c>
      <c r="AW394" s="14" t="s">
        <v>41</v>
      </c>
      <c r="AX394" s="14" t="s">
        <v>86</v>
      </c>
      <c r="AY394" s="259" t="s">
        <v>305</v>
      </c>
    </row>
    <row r="395" s="12" customFormat="1" ht="22.8" customHeight="1">
      <c r="A395" s="12"/>
      <c r="B395" s="202"/>
      <c r="C395" s="203"/>
      <c r="D395" s="204" t="s">
        <v>78</v>
      </c>
      <c r="E395" s="216" t="s">
        <v>2031</v>
      </c>
      <c r="F395" s="216" t="s">
        <v>2032</v>
      </c>
      <c r="G395" s="203"/>
      <c r="H395" s="203"/>
      <c r="I395" s="206"/>
      <c r="J395" s="217">
        <f>BK395</f>
        <v>0</v>
      </c>
      <c r="K395" s="203"/>
      <c r="L395" s="208"/>
      <c r="M395" s="209"/>
      <c r="N395" s="210"/>
      <c r="O395" s="210"/>
      <c r="P395" s="211">
        <f>SUM(P396:P419)</f>
        <v>0</v>
      </c>
      <c r="Q395" s="210"/>
      <c r="R395" s="211">
        <f>SUM(R396:R419)</f>
        <v>0</v>
      </c>
      <c r="S395" s="210"/>
      <c r="T395" s="212">
        <f>SUM(T396:T419)</f>
        <v>0</v>
      </c>
      <c r="U395" s="12"/>
      <c r="V395" s="12"/>
      <c r="W395" s="12"/>
      <c r="X395" s="12"/>
      <c r="Y395" s="12"/>
      <c r="Z395" s="12"/>
      <c r="AA395" s="12"/>
      <c r="AB395" s="12"/>
      <c r="AC395" s="12"/>
      <c r="AD395" s="12"/>
      <c r="AE395" s="12"/>
      <c r="AR395" s="213" t="s">
        <v>86</v>
      </c>
      <c r="AT395" s="214" t="s">
        <v>78</v>
      </c>
      <c r="AU395" s="214" t="s">
        <v>86</v>
      </c>
      <c r="AY395" s="213" t="s">
        <v>305</v>
      </c>
      <c r="BK395" s="215">
        <f>SUM(BK396:BK419)</f>
        <v>0</v>
      </c>
    </row>
    <row r="396" s="2" customFormat="1" ht="24.15" customHeight="1">
      <c r="A396" s="42"/>
      <c r="B396" s="43"/>
      <c r="C396" s="218" t="s">
        <v>763</v>
      </c>
      <c r="D396" s="218" t="s">
        <v>308</v>
      </c>
      <c r="E396" s="219" t="s">
        <v>3689</v>
      </c>
      <c r="F396" s="220" t="s">
        <v>3690</v>
      </c>
      <c r="G396" s="221" t="s">
        <v>493</v>
      </c>
      <c r="H396" s="222">
        <v>63.356000000000002</v>
      </c>
      <c r="I396" s="223"/>
      <c r="J396" s="224">
        <f>ROUND(I396*H396,2)</f>
        <v>0</v>
      </c>
      <c r="K396" s="220" t="s">
        <v>325</v>
      </c>
      <c r="L396" s="48"/>
      <c r="M396" s="225" t="s">
        <v>35</v>
      </c>
      <c r="N396" s="226" t="s">
        <v>52</v>
      </c>
      <c r="O396" s="89"/>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313</v>
      </c>
      <c r="AT396" s="229" t="s">
        <v>308</v>
      </c>
      <c r="AU396" s="229" t="s">
        <v>88</v>
      </c>
      <c r="AY396" s="20" t="s">
        <v>305</v>
      </c>
      <c r="BE396" s="230">
        <f>IF(N396="základní",J396,0)</f>
        <v>0</v>
      </c>
      <c r="BF396" s="230">
        <f>IF(N396="snížená",J396,0)</f>
        <v>0</v>
      </c>
      <c r="BG396" s="230">
        <f>IF(N396="zákl. přenesená",J396,0)</f>
        <v>0</v>
      </c>
      <c r="BH396" s="230">
        <f>IF(N396="sníž. přenesená",J396,0)</f>
        <v>0</v>
      </c>
      <c r="BI396" s="230">
        <f>IF(N396="nulová",J396,0)</f>
        <v>0</v>
      </c>
      <c r="BJ396" s="20" t="s">
        <v>313</v>
      </c>
      <c r="BK396" s="230">
        <f>ROUND(I396*H396,2)</f>
        <v>0</v>
      </c>
      <c r="BL396" s="20" t="s">
        <v>313</v>
      </c>
      <c r="BM396" s="229" t="s">
        <v>6823</v>
      </c>
    </row>
    <row r="397" s="2" customFormat="1">
      <c r="A397" s="42"/>
      <c r="B397" s="43"/>
      <c r="C397" s="44"/>
      <c r="D397" s="231" t="s">
        <v>315</v>
      </c>
      <c r="E397" s="44"/>
      <c r="F397" s="232" t="s">
        <v>3692</v>
      </c>
      <c r="G397" s="44"/>
      <c r="H397" s="44"/>
      <c r="I397" s="233"/>
      <c r="J397" s="44"/>
      <c r="K397" s="44"/>
      <c r="L397" s="48"/>
      <c r="M397" s="234"/>
      <c r="N397" s="235"/>
      <c r="O397" s="89"/>
      <c r="P397" s="89"/>
      <c r="Q397" s="89"/>
      <c r="R397" s="89"/>
      <c r="S397" s="89"/>
      <c r="T397" s="90"/>
      <c r="U397" s="42"/>
      <c r="V397" s="42"/>
      <c r="W397" s="42"/>
      <c r="X397" s="42"/>
      <c r="Y397" s="42"/>
      <c r="Z397" s="42"/>
      <c r="AA397" s="42"/>
      <c r="AB397" s="42"/>
      <c r="AC397" s="42"/>
      <c r="AD397" s="42"/>
      <c r="AE397" s="42"/>
      <c r="AT397" s="20" t="s">
        <v>315</v>
      </c>
      <c r="AU397" s="20" t="s">
        <v>88</v>
      </c>
    </row>
    <row r="398" s="2" customFormat="1">
      <c r="A398" s="42"/>
      <c r="B398" s="43"/>
      <c r="C398" s="44"/>
      <c r="D398" s="236" t="s">
        <v>328</v>
      </c>
      <c r="E398" s="44"/>
      <c r="F398" s="237" t="s">
        <v>3693</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328</v>
      </c>
      <c r="AU398" s="20" t="s">
        <v>88</v>
      </c>
    </row>
    <row r="399" s="15" customFormat="1">
      <c r="A399" s="15"/>
      <c r="B399" s="275"/>
      <c r="C399" s="276"/>
      <c r="D399" s="231" t="s">
        <v>342</v>
      </c>
      <c r="E399" s="277" t="s">
        <v>35</v>
      </c>
      <c r="F399" s="278" t="s">
        <v>4187</v>
      </c>
      <c r="G399" s="276"/>
      <c r="H399" s="277" t="s">
        <v>35</v>
      </c>
      <c r="I399" s="279"/>
      <c r="J399" s="276"/>
      <c r="K399" s="276"/>
      <c r="L399" s="280"/>
      <c r="M399" s="281"/>
      <c r="N399" s="282"/>
      <c r="O399" s="282"/>
      <c r="P399" s="282"/>
      <c r="Q399" s="282"/>
      <c r="R399" s="282"/>
      <c r="S399" s="282"/>
      <c r="T399" s="283"/>
      <c r="U399" s="15"/>
      <c r="V399" s="15"/>
      <c r="W399" s="15"/>
      <c r="X399" s="15"/>
      <c r="Y399" s="15"/>
      <c r="Z399" s="15"/>
      <c r="AA399" s="15"/>
      <c r="AB399" s="15"/>
      <c r="AC399" s="15"/>
      <c r="AD399" s="15"/>
      <c r="AE399" s="15"/>
      <c r="AT399" s="284" t="s">
        <v>342</v>
      </c>
      <c r="AU399" s="284" t="s">
        <v>88</v>
      </c>
      <c r="AV399" s="15" t="s">
        <v>86</v>
      </c>
      <c r="AW399" s="15" t="s">
        <v>41</v>
      </c>
      <c r="AX399" s="15" t="s">
        <v>79</v>
      </c>
      <c r="AY399" s="284" t="s">
        <v>305</v>
      </c>
    </row>
    <row r="400" s="13" customFormat="1">
      <c r="A400" s="13"/>
      <c r="B400" s="238"/>
      <c r="C400" s="239"/>
      <c r="D400" s="231" t="s">
        <v>342</v>
      </c>
      <c r="E400" s="240" t="s">
        <v>35</v>
      </c>
      <c r="F400" s="241" t="s">
        <v>6824</v>
      </c>
      <c r="G400" s="239"/>
      <c r="H400" s="242">
        <v>63.220999999999997</v>
      </c>
      <c r="I400" s="243"/>
      <c r="J400" s="239"/>
      <c r="K400" s="239"/>
      <c r="L400" s="244"/>
      <c r="M400" s="245"/>
      <c r="N400" s="246"/>
      <c r="O400" s="246"/>
      <c r="P400" s="246"/>
      <c r="Q400" s="246"/>
      <c r="R400" s="246"/>
      <c r="S400" s="246"/>
      <c r="T400" s="247"/>
      <c r="U400" s="13"/>
      <c r="V400" s="13"/>
      <c r="W400" s="13"/>
      <c r="X400" s="13"/>
      <c r="Y400" s="13"/>
      <c r="Z400" s="13"/>
      <c r="AA400" s="13"/>
      <c r="AB400" s="13"/>
      <c r="AC400" s="13"/>
      <c r="AD400" s="13"/>
      <c r="AE400" s="13"/>
      <c r="AT400" s="248" t="s">
        <v>342</v>
      </c>
      <c r="AU400" s="248" t="s">
        <v>88</v>
      </c>
      <c r="AV400" s="13" t="s">
        <v>88</v>
      </c>
      <c r="AW400" s="13" t="s">
        <v>41</v>
      </c>
      <c r="AX400" s="13" t="s">
        <v>79</v>
      </c>
      <c r="AY400" s="248" t="s">
        <v>305</v>
      </c>
    </row>
    <row r="401" s="15" customFormat="1">
      <c r="A401" s="15"/>
      <c r="B401" s="275"/>
      <c r="C401" s="276"/>
      <c r="D401" s="231" t="s">
        <v>342</v>
      </c>
      <c r="E401" s="277" t="s">
        <v>35</v>
      </c>
      <c r="F401" s="278" t="s">
        <v>4189</v>
      </c>
      <c r="G401" s="276"/>
      <c r="H401" s="277" t="s">
        <v>35</v>
      </c>
      <c r="I401" s="279"/>
      <c r="J401" s="276"/>
      <c r="K401" s="276"/>
      <c r="L401" s="280"/>
      <c r="M401" s="281"/>
      <c r="N401" s="282"/>
      <c r="O401" s="282"/>
      <c r="P401" s="282"/>
      <c r="Q401" s="282"/>
      <c r="R401" s="282"/>
      <c r="S401" s="282"/>
      <c r="T401" s="283"/>
      <c r="U401" s="15"/>
      <c r="V401" s="15"/>
      <c r="W401" s="15"/>
      <c r="X401" s="15"/>
      <c r="Y401" s="15"/>
      <c r="Z401" s="15"/>
      <c r="AA401" s="15"/>
      <c r="AB401" s="15"/>
      <c r="AC401" s="15"/>
      <c r="AD401" s="15"/>
      <c r="AE401" s="15"/>
      <c r="AT401" s="284" t="s">
        <v>342</v>
      </c>
      <c r="AU401" s="284" t="s">
        <v>88</v>
      </c>
      <c r="AV401" s="15" t="s">
        <v>86</v>
      </c>
      <c r="AW401" s="15" t="s">
        <v>41</v>
      </c>
      <c r="AX401" s="15" t="s">
        <v>79</v>
      </c>
      <c r="AY401" s="284" t="s">
        <v>305</v>
      </c>
    </row>
    <row r="402" s="13" customFormat="1">
      <c r="A402" s="13"/>
      <c r="B402" s="238"/>
      <c r="C402" s="239"/>
      <c r="D402" s="231" t="s">
        <v>342</v>
      </c>
      <c r="E402" s="240" t="s">
        <v>35</v>
      </c>
      <c r="F402" s="241" t="s">
        <v>6825</v>
      </c>
      <c r="G402" s="239"/>
      <c r="H402" s="242">
        <v>0.13500000000000001</v>
      </c>
      <c r="I402" s="243"/>
      <c r="J402" s="239"/>
      <c r="K402" s="239"/>
      <c r="L402" s="244"/>
      <c r="M402" s="245"/>
      <c r="N402" s="246"/>
      <c r="O402" s="246"/>
      <c r="P402" s="246"/>
      <c r="Q402" s="246"/>
      <c r="R402" s="246"/>
      <c r="S402" s="246"/>
      <c r="T402" s="247"/>
      <c r="U402" s="13"/>
      <c r="V402" s="13"/>
      <c r="W402" s="13"/>
      <c r="X402" s="13"/>
      <c r="Y402" s="13"/>
      <c r="Z402" s="13"/>
      <c r="AA402" s="13"/>
      <c r="AB402" s="13"/>
      <c r="AC402" s="13"/>
      <c r="AD402" s="13"/>
      <c r="AE402" s="13"/>
      <c r="AT402" s="248" t="s">
        <v>342</v>
      </c>
      <c r="AU402" s="248" t="s">
        <v>88</v>
      </c>
      <c r="AV402" s="13" t="s">
        <v>88</v>
      </c>
      <c r="AW402" s="13" t="s">
        <v>41</v>
      </c>
      <c r="AX402" s="13" t="s">
        <v>79</v>
      </c>
      <c r="AY402" s="248" t="s">
        <v>305</v>
      </c>
    </row>
    <row r="403" s="14" customFormat="1">
      <c r="A403" s="14"/>
      <c r="B403" s="249"/>
      <c r="C403" s="250"/>
      <c r="D403" s="231" t="s">
        <v>342</v>
      </c>
      <c r="E403" s="251" t="s">
        <v>35</v>
      </c>
      <c r="F403" s="252" t="s">
        <v>344</v>
      </c>
      <c r="G403" s="250"/>
      <c r="H403" s="253">
        <v>63.355999999999995</v>
      </c>
      <c r="I403" s="254"/>
      <c r="J403" s="250"/>
      <c r="K403" s="250"/>
      <c r="L403" s="255"/>
      <c r="M403" s="256"/>
      <c r="N403" s="257"/>
      <c r="O403" s="257"/>
      <c r="P403" s="257"/>
      <c r="Q403" s="257"/>
      <c r="R403" s="257"/>
      <c r="S403" s="257"/>
      <c r="T403" s="258"/>
      <c r="U403" s="14"/>
      <c r="V403" s="14"/>
      <c r="W403" s="14"/>
      <c r="X403" s="14"/>
      <c r="Y403" s="14"/>
      <c r="Z403" s="14"/>
      <c r="AA403" s="14"/>
      <c r="AB403" s="14"/>
      <c r="AC403" s="14"/>
      <c r="AD403" s="14"/>
      <c r="AE403" s="14"/>
      <c r="AT403" s="259" t="s">
        <v>342</v>
      </c>
      <c r="AU403" s="259" t="s">
        <v>88</v>
      </c>
      <c r="AV403" s="14" t="s">
        <v>313</v>
      </c>
      <c r="AW403" s="14" t="s">
        <v>41</v>
      </c>
      <c r="AX403" s="14" t="s">
        <v>86</v>
      </c>
      <c r="AY403" s="259" t="s">
        <v>305</v>
      </c>
    </row>
    <row r="404" s="2" customFormat="1" ht="16.5" customHeight="1">
      <c r="A404" s="42"/>
      <c r="B404" s="43"/>
      <c r="C404" s="218" t="s">
        <v>773</v>
      </c>
      <c r="D404" s="218" t="s">
        <v>308</v>
      </c>
      <c r="E404" s="219" t="s">
        <v>3696</v>
      </c>
      <c r="F404" s="220" t="s">
        <v>3697</v>
      </c>
      <c r="G404" s="221" t="s">
        <v>493</v>
      </c>
      <c r="H404" s="222">
        <v>1013.696</v>
      </c>
      <c r="I404" s="223"/>
      <c r="J404" s="224">
        <f>ROUND(I404*H404,2)</f>
        <v>0</v>
      </c>
      <c r="K404" s="220" t="s">
        <v>325</v>
      </c>
      <c r="L404" s="48"/>
      <c r="M404" s="225" t="s">
        <v>35</v>
      </c>
      <c r="N404" s="226" t="s">
        <v>52</v>
      </c>
      <c r="O404" s="89"/>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313</v>
      </c>
      <c r="AT404" s="229" t="s">
        <v>308</v>
      </c>
      <c r="AU404" s="229" t="s">
        <v>88</v>
      </c>
      <c r="AY404" s="20" t="s">
        <v>305</v>
      </c>
      <c r="BE404" s="230">
        <f>IF(N404="základní",J404,0)</f>
        <v>0</v>
      </c>
      <c r="BF404" s="230">
        <f>IF(N404="snížená",J404,0)</f>
        <v>0</v>
      </c>
      <c r="BG404" s="230">
        <f>IF(N404="zákl. přenesená",J404,0)</f>
        <v>0</v>
      </c>
      <c r="BH404" s="230">
        <f>IF(N404="sníž. přenesená",J404,0)</f>
        <v>0</v>
      </c>
      <c r="BI404" s="230">
        <f>IF(N404="nulová",J404,0)</f>
        <v>0</v>
      </c>
      <c r="BJ404" s="20" t="s">
        <v>313</v>
      </c>
      <c r="BK404" s="230">
        <f>ROUND(I404*H404,2)</f>
        <v>0</v>
      </c>
      <c r="BL404" s="20" t="s">
        <v>313</v>
      </c>
      <c r="BM404" s="229" t="s">
        <v>6826</v>
      </c>
    </row>
    <row r="405" s="2" customFormat="1">
      <c r="A405" s="42"/>
      <c r="B405" s="43"/>
      <c r="C405" s="44"/>
      <c r="D405" s="231" t="s">
        <v>315</v>
      </c>
      <c r="E405" s="44"/>
      <c r="F405" s="232" t="s">
        <v>3699</v>
      </c>
      <c r="G405" s="44"/>
      <c r="H405" s="44"/>
      <c r="I405" s="233"/>
      <c r="J405" s="44"/>
      <c r="K405" s="44"/>
      <c r="L405" s="48"/>
      <c r="M405" s="234"/>
      <c r="N405" s="235"/>
      <c r="O405" s="89"/>
      <c r="P405" s="89"/>
      <c r="Q405" s="89"/>
      <c r="R405" s="89"/>
      <c r="S405" s="89"/>
      <c r="T405" s="90"/>
      <c r="U405" s="42"/>
      <c r="V405" s="42"/>
      <c r="W405" s="42"/>
      <c r="X405" s="42"/>
      <c r="Y405" s="42"/>
      <c r="Z405" s="42"/>
      <c r="AA405" s="42"/>
      <c r="AB405" s="42"/>
      <c r="AC405" s="42"/>
      <c r="AD405" s="42"/>
      <c r="AE405" s="42"/>
      <c r="AT405" s="20" t="s">
        <v>315</v>
      </c>
      <c r="AU405" s="20" t="s">
        <v>88</v>
      </c>
    </row>
    <row r="406" s="2" customFormat="1">
      <c r="A406" s="42"/>
      <c r="B406" s="43"/>
      <c r="C406" s="44"/>
      <c r="D406" s="236" t="s">
        <v>328</v>
      </c>
      <c r="E406" s="44"/>
      <c r="F406" s="237" t="s">
        <v>3700</v>
      </c>
      <c r="G406" s="44"/>
      <c r="H406" s="44"/>
      <c r="I406" s="233"/>
      <c r="J406" s="44"/>
      <c r="K406" s="44"/>
      <c r="L406" s="48"/>
      <c r="M406" s="234"/>
      <c r="N406" s="235"/>
      <c r="O406" s="89"/>
      <c r="P406" s="89"/>
      <c r="Q406" s="89"/>
      <c r="R406" s="89"/>
      <c r="S406" s="89"/>
      <c r="T406" s="90"/>
      <c r="U406" s="42"/>
      <c r="V406" s="42"/>
      <c r="W406" s="42"/>
      <c r="X406" s="42"/>
      <c r="Y406" s="42"/>
      <c r="Z406" s="42"/>
      <c r="AA406" s="42"/>
      <c r="AB406" s="42"/>
      <c r="AC406" s="42"/>
      <c r="AD406" s="42"/>
      <c r="AE406" s="42"/>
      <c r="AT406" s="20" t="s">
        <v>328</v>
      </c>
      <c r="AU406" s="20" t="s">
        <v>88</v>
      </c>
    </row>
    <row r="407" s="2" customFormat="1">
      <c r="A407" s="42"/>
      <c r="B407" s="43"/>
      <c r="C407" s="44"/>
      <c r="D407" s="231" t="s">
        <v>472</v>
      </c>
      <c r="E407" s="44"/>
      <c r="F407" s="274" t="s">
        <v>3805</v>
      </c>
      <c r="G407" s="44"/>
      <c r="H407" s="44"/>
      <c r="I407" s="233"/>
      <c r="J407" s="44"/>
      <c r="K407" s="44"/>
      <c r="L407" s="48"/>
      <c r="M407" s="234"/>
      <c r="N407" s="235"/>
      <c r="O407" s="89"/>
      <c r="P407" s="89"/>
      <c r="Q407" s="89"/>
      <c r="R407" s="89"/>
      <c r="S407" s="89"/>
      <c r="T407" s="90"/>
      <c r="U407" s="42"/>
      <c r="V407" s="42"/>
      <c r="W407" s="42"/>
      <c r="X407" s="42"/>
      <c r="Y407" s="42"/>
      <c r="Z407" s="42"/>
      <c r="AA407" s="42"/>
      <c r="AB407" s="42"/>
      <c r="AC407" s="42"/>
      <c r="AD407" s="42"/>
      <c r="AE407" s="42"/>
      <c r="AT407" s="20" t="s">
        <v>472</v>
      </c>
      <c r="AU407" s="20" t="s">
        <v>88</v>
      </c>
    </row>
    <row r="408" s="13" customFormat="1">
      <c r="A408" s="13"/>
      <c r="B408" s="238"/>
      <c r="C408" s="239"/>
      <c r="D408" s="231" t="s">
        <v>342</v>
      </c>
      <c r="E408" s="240" t="s">
        <v>35</v>
      </c>
      <c r="F408" s="241" t="s">
        <v>6827</v>
      </c>
      <c r="G408" s="239"/>
      <c r="H408" s="242">
        <v>1013.696</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342</v>
      </c>
      <c r="AU408" s="248" t="s">
        <v>88</v>
      </c>
      <c r="AV408" s="13" t="s">
        <v>88</v>
      </c>
      <c r="AW408" s="13" t="s">
        <v>41</v>
      </c>
      <c r="AX408" s="13" t="s">
        <v>79</v>
      </c>
      <c r="AY408" s="248" t="s">
        <v>305</v>
      </c>
    </row>
    <row r="409" s="14" customFormat="1">
      <c r="A409" s="14"/>
      <c r="B409" s="249"/>
      <c r="C409" s="250"/>
      <c r="D409" s="231" t="s">
        <v>342</v>
      </c>
      <c r="E409" s="251" t="s">
        <v>35</v>
      </c>
      <c r="F409" s="252" t="s">
        <v>344</v>
      </c>
      <c r="G409" s="250"/>
      <c r="H409" s="253">
        <v>1013.696</v>
      </c>
      <c r="I409" s="254"/>
      <c r="J409" s="250"/>
      <c r="K409" s="250"/>
      <c r="L409" s="255"/>
      <c r="M409" s="256"/>
      <c r="N409" s="257"/>
      <c r="O409" s="257"/>
      <c r="P409" s="257"/>
      <c r="Q409" s="257"/>
      <c r="R409" s="257"/>
      <c r="S409" s="257"/>
      <c r="T409" s="258"/>
      <c r="U409" s="14"/>
      <c r="V409" s="14"/>
      <c r="W409" s="14"/>
      <c r="X409" s="14"/>
      <c r="Y409" s="14"/>
      <c r="Z409" s="14"/>
      <c r="AA409" s="14"/>
      <c r="AB409" s="14"/>
      <c r="AC409" s="14"/>
      <c r="AD409" s="14"/>
      <c r="AE409" s="14"/>
      <c r="AT409" s="259" t="s">
        <v>342</v>
      </c>
      <c r="AU409" s="259" t="s">
        <v>88</v>
      </c>
      <c r="AV409" s="14" t="s">
        <v>313</v>
      </c>
      <c r="AW409" s="14" t="s">
        <v>41</v>
      </c>
      <c r="AX409" s="14" t="s">
        <v>86</v>
      </c>
      <c r="AY409" s="259" t="s">
        <v>305</v>
      </c>
    </row>
    <row r="410" s="2" customFormat="1" ht="24.15" customHeight="1">
      <c r="A410" s="42"/>
      <c r="B410" s="43"/>
      <c r="C410" s="218" t="s">
        <v>783</v>
      </c>
      <c r="D410" s="218" t="s">
        <v>308</v>
      </c>
      <c r="E410" s="219" t="s">
        <v>3702</v>
      </c>
      <c r="F410" s="220" t="s">
        <v>3703</v>
      </c>
      <c r="G410" s="221" t="s">
        <v>493</v>
      </c>
      <c r="H410" s="222">
        <v>63.356000000000002</v>
      </c>
      <c r="I410" s="223"/>
      <c r="J410" s="224">
        <f>ROUND(I410*H410,2)</f>
        <v>0</v>
      </c>
      <c r="K410" s="220" t="s">
        <v>325</v>
      </c>
      <c r="L410" s="48"/>
      <c r="M410" s="225" t="s">
        <v>35</v>
      </c>
      <c r="N410" s="226" t="s">
        <v>52</v>
      </c>
      <c r="O410" s="89"/>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313</v>
      </c>
      <c r="AT410" s="229" t="s">
        <v>308</v>
      </c>
      <c r="AU410" s="229" t="s">
        <v>88</v>
      </c>
      <c r="AY410" s="20" t="s">
        <v>305</v>
      </c>
      <c r="BE410" s="230">
        <f>IF(N410="základní",J410,0)</f>
        <v>0</v>
      </c>
      <c r="BF410" s="230">
        <f>IF(N410="snížená",J410,0)</f>
        <v>0</v>
      </c>
      <c r="BG410" s="230">
        <f>IF(N410="zákl. přenesená",J410,0)</f>
        <v>0</v>
      </c>
      <c r="BH410" s="230">
        <f>IF(N410="sníž. přenesená",J410,0)</f>
        <v>0</v>
      </c>
      <c r="BI410" s="230">
        <f>IF(N410="nulová",J410,0)</f>
        <v>0</v>
      </c>
      <c r="BJ410" s="20" t="s">
        <v>313</v>
      </c>
      <c r="BK410" s="230">
        <f>ROUND(I410*H410,2)</f>
        <v>0</v>
      </c>
      <c r="BL410" s="20" t="s">
        <v>313</v>
      </c>
      <c r="BM410" s="229" t="s">
        <v>6828</v>
      </c>
    </row>
    <row r="411" s="2" customFormat="1">
      <c r="A411" s="42"/>
      <c r="B411" s="43"/>
      <c r="C411" s="44"/>
      <c r="D411" s="231" t="s">
        <v>315</v>
      </c>
      <c r="E411" s="44"/>
      <c r="F411" s="232" t="s">
        <v>3705</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315</v>
      </c>
      <c r="AU411" s="20" t="s">
        <v>88</v>
      </c>
    </row>
    <row r="412" s="2" customFormat="1">
      <c r="A412" s="42"/>
      <c r="B412" s="43"/>
      <c r="C412" s="44"/>
      <c r="D412" s="236" t="s">
        <v>328</v>
      </c>
      <c r="E412" s="44"/>
      <c r="F412" s="237" t="s">
        <v>3706</v>
      </c>
      <c r="G412" s="44"/>
      <c r="H412" s="44"/>
      <c r="I412" s="233"/>
      <c r="J412" s="44"/>
      <c r="K412" s="44"/>
      <c r="L412" s="48"/>
      <c r="M412" s="234"/>
      <c r="N412" s="235"/>
      <c r="O412" s="89"/>
      <c r="P412" s="89"/>
      <c r="Q412" s="89"/>
      <c r="R412" s="89"/>
      <c r="S412" s="89"/>
      <c r="T412" s="90"/>
      <c r="U412" s="42"/>
      <c r="V412" s="42"/>
      <c r="W412" s="42"/>
      <c r="X412" s="42"/>
      <c r="Y412" s="42"/>
      <c r="Z412" s="42"/>
      <c r="AA412" s="42"/>
      <c r="AB412" s="42"/>
      <c r="AC412" s="42"/>
      <c r="AD412" s="42"/>
      <c r="AE412" s="42"/>
      <c r="AT412" s="20" t="s">
        <v>328</v>
      </c>
      <c r="AU412" s="20" t="s">
        <v>88</v>
      </c>
    </row>
    <row r="413" s="2" customFormat="1" ht="37.8" customHeight="1">
      <c r="A413" s="42"/>
      <c r="B413" s="43"/>
      <c r="C413" s="218" t="s">
        <v>521</v>
      </c>
      <c r="D413" s="218" t="s">
        <v>308</v>
      </c>
      <c r="E413" s="219" t="s">
        <v>5190</v>
      </c>
      <c r="F413" s="220" t="s">
        <v>5191</v>
      </c>
      <c r="G413" s="221" t="s">
        <v>493</v>
      </c>
      <c r="H413" s="222">
        <v>43.182000000000002</v>
      </c>
      <c r="I413" s="223"/>
      <c r="J413" s="224">
        <f>ROUND(I413*H413,2)</f>
        <v>0</v>
      </c>
      <c r="K413" s="220" t="s">
        <v>325</v>
      </c>
      <c r="L413" s="48"/>
      <c r="M413" s="225" t="s">
        <v>35</v>
      </c>
      <c r="N413" s="226" t="s">
        <v>52</v>
      </c>
      <c r="O413" s="89"/>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313</v>
      </c>
      <c r="AT413" s="229" t="s">
        <v>308</v>
      </c>
      <c r="AU413" s="229" t="s">
        <v>88</v>
      </c>
      <c r="AY413" s="20" t="s">
        <v>305</v>
      </c>
      <c r="BE413" s="230">
        <f>IF(N413="základní",J413,0)</f>
        <v>0</v>
      </c>
      <c r="BF413" s="230">
        <f>IF(N413="snížená",J413,0)</f>
        <v>0</v>
      </c>
      <c r="BG413" s="230">
        <f>IF(N413="zákl. přenesená",J413,0)</f>
        <v>0</v>
      </c>
      <c r="BH413" s="230">
        <f>IF(N413="sníž. přenesená",J413,0)</f>
        <v>0</v>
      </c>
      <c r="BI413" s="230">
        <f>IF(N413="nulová",J413,0)</f>
        <v>0</v>
      </c>
      <c r="BJ413" s="20" t="s">
        <v>313</v>
      </c>
      <c r="BK413" s="230">
        <f>ROUND(I413*H413,2)</f>
        <v>0</v>
      </c>
      <c r="BL413" s="20" t="s">
        <v>313</v>
      </c>
      <c r="BM413" s="229" t="s">
        <v>6829</v>
      </c>
    </row>
    <row r="414" s="2" customFormat="1">
      <c r="A414" s="42"/>
      <c r="B414" s="43"/>
      <c r="C414" s="44"/>
      <c r="D414" s="231" t="s">
        <v>315</v>
      </c>
      <c r="E414" s="44"/>
      <c r="F414" s="232" t="s">
        <v>5193</v>
      </c>
      <c r="G414" s="44"/>
      <c r="H414" s="44"/>
      <c r="I414" s="233"/>
      <c r="J414" s="44"/>
      <c r="K414" s="44"/>
      <c r="L414" s="48"/>
      <c r="M414" s="234"/>
      <c r="N414" s="235"/>
      <c r="O414" s="89"/>
      <c r="P414" s="89"/>
      <c r="Q414" s="89"/>
      <c r="R414" s="89"/>
      <c r="S414" s="89"/>
      <c r="T414" s="90"/>
      <c r="U414" s="42"/>
      <c r="V414" s="42"/>
      <c r="W414" s="42"/>
      <c r="X414" s="42"/>
      <c r="Y414" s="42"/>
      <c r="Z414" s="42"/>
      <c r="AA414" s="42"/>
      <c r="AB414" s="42"/>
      <c r="AC414" s="42"/>
      <c r="AD414" s="42"/>
      <c r="AE414" s="42"/>
      <c r="AT414" s="20" t="s">
        <v>315</v>
      </c>
      <c r="AU414" s="20" t="s">
        <v>88</v>
      </c>
    </row>
    <row r="415" s="2" customFormat="1">
      <c r="A415" s="42"/>
      <c r="B415" s="43"/>
      <c r="C415" s="44"/>
      <c r="D415" s="236" t="s">
        <v>328</v>
      </c>
      <c r="E415" s="44"/>
      <c r="F415" s="237" t="s">
        <v>5194</v>
      </c>
      <c r="G415" s="44"/>
      <c r="H415" s="44"/>
      <c r="I415" s="233"/>
      <c r="J415" s="44"/>
      <c r="K415" s="44"/>
      <c r="L415" s="48"/>
      <c r="M415" s="234"/>
      <c r="N415" s="235"/>
      <c r="O415" s="89"/>
      <c r="P415" s="89"/>
      <c r="Q415" s="89"/>
      <c r="R415" s="89"/>
      <c r="S415" s="89"/>
      <c r="T415" s="90"/>
      <c r="U415" s="42"/>
      <c r="V415" s="42"/>
      <c r="W415" s="42"/>
      <c r="X415" s="42"/>
      <c r="Y415" s="42"/>
      <c r="Z415" s="42"/>
      <c r="AA415" s="42"/>
      <c r="AB415" s="42"/>
      <c r="AC415" s="42"/>
      <c r="AD415" s="42"/>
      <c r="AE415" s="42"/>
      <c r="AT415" s="20" t="s">
        <v>328</v>
      </c>
      <c r="AU415" s="20" t="s">
        <v>88</v>
      </c>
    </row>
    <row r="416" s="2" customFormat="1" ht="37.8" customHeight="1">
      <c r="A416" s="42"/>
      <c r="B416" s="43"/>
      <c r="C416" s="218" t="s">
        <v>799</v>
      </c>
      <c r="D416" s="218" t="s">
        <v>308</v>
      </c>
      <c r="E416" s="219" t="s">
        <v>5018</v>
      </c>
      <c r="F416" s="220" t="s">
        <v>5019</v>
      </c>
      <c r="G416" s="221" t="s">
        <v>493</v>
      </c>
      <c r="H416" s="222">
        <v>22.039000000000001</v>
      </c>
      <c r="I416" s="223"/>
      <c r="J416" s="224">
        <f>ROUND(I416*H416,2)</f>
        <v>0</v>
      </c>
      <c r="K416" s="220" t="s">
        <v>325</v>
      </c>
      <c r="L416" s="48"/>
      <c r="M416" s="225" t="s">
        <v>35</v>
      </c>
      <c r="N416" s="226" t="s">
        <v>52</v>
      </c>
      <c r="O416" s="89"/>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313</v>
      </c>
      <c r="AT416" s="229" t="s">
        <v>308</v>
      </c>
      <c r="AU416" s="229" t="s">
        <v>88</v>
      </c>
      <c r="AY416" s="20" t="s">
        <v>305</v>
      </c>
      <c r="BE416" s="230">
        <f>IF(N416="základní",J416,0)</f>
        <v>0</v>
      </c>
      <c r="BF416" s="230">
        <f>IF(N416="snížená",J416,0)</f>
        <v>0</v>
      </c>
      <c r="BG416" s="230">
        <f>IF(N416="zákl. přenesená",J416,0)</f>
        <v>0</v>
      </c>
      <c r="BH416" s="230">
        <f>IF(N416="sníž. přenesená",J416,0)</f>
        <v>0</v>
      </c>
      <c r="BI416" s="230">
        <f>IF(N416="nulová",J416,0)</f>
        <v>0</v>
      </c>
      <c r="BJ416" s="20" t="s">
        <v>313</v>
      </c>
      <c r="BK416" s="230">
        <f>ROUND(I416*H416,2)</f>
        <v>0</v>
      </c>
      <c r="BL416" s="20" t="s">
        <v>313</v>
      </c>
      <c r="BM416" s="229" t="s">
        <v>6830</v>
      </c>
    </row>
    <row r="417" s="2" customFormat="1">
      <c r="A417" s="42"/>
      <c r="B417" s="43"/>
      <c r="C417" s="44"/>
      <c r="D417" s="231" t="s">
        <v>315</v>
      </c>
      <c r="E417" s="44"/>
      <c r="F417" s="232" t="s">
        <v>5021</v>
      </c>
      <c r="G417" s="44"/>
      <c r="H417" s="44"/>
      <c r="I417" s="233"/>
      <c r="J417" s="44"/>
      <c r="K417" s="44"/>
      <c r="L417" s="48"/>
      <c r="M417" s="234"/>
      <c r="N417" s="235"/>
      <c r="O417" s="89"/>
      <c r="P417" s="89"/>
      <c r="Q417" s="89"/>
      <c r="R417" s="89"/>
      <c r="S417" s="89"/>
      <c r="T417" s="90"/>
      <c r="U417" s="42"/>
      <c r="V417" s="42"/>
      <c r="W417" s="42"/>
      <c r="X417" s="42"/>
      <c r="Y417" s="42"/>
      <c r="Z417" s="42"/>
      <c r="AA417" s="42"/>
      <c r="AB417" s="42"/>
      <c r="AC417" s="42"/>
      <c r="AD417" s="42"/>
      <c r="AE417" s="42"/>
      <c r="AT417" s="20" t="s">
        <v>315</v>
      </c>
      <c r="AU417" s="20" t="s">
        <v>88</v>
      </c>
    </row>
    <row r="418" s="2" customFormat="1">
      <c r="A418" s="42"/>
      <c r="B418" s="43"/>
      <c r="C418" s="44"/>
      <c r="D418" s="236" t="s">
        <v>328</v>
      </c>
      <c r="E418" s="44"/>
      <c r="F418" s="237" t="s">
        <v>5022</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328</v>
      </c>
      <c r="AU418" s="20" t="s">
        <v>88</v>
      </c>
    </row>
    <row r="419" s="13" customFormat="1">
      <c r="A419" s="13"/>
      <c r="B419" s="238"/>
      <c r="C419" s="239"/>
      <c r="D419" s="231" t="s">
        <v>342</v>
      </c>
      <c r="E419" s="240" t="s">
        <v>35</v>
      </c>
      <c r="F419" s="241" t="s">
        <v>6831</v>
      </c>
      <c r="G419" s="239"/>
      <c r="H419" s="242">
        <v>22.039000000000001</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342</v>
      </c>
      <c r="AU419" s="248" t="s">
        <v>88</v>
      </c>
      <c r="AV419" s="13" t="s">
        <v>88</v>
      </c>
      <c r="AW419" s="13" t="s">
        <v>41</v>
      </c>
      <c r="AX419" s="13" t="s">
        <v>86</v>
      </c>
      <c r="AY419" s="248" t="s">
        <v>305</v>
      </c>
    </row>
    <row r="420" s="12" customFormat="1" ht="22.8" customHeight="1">
      <c r="A420" s="12"/>
      <c r="B420" s="202"/>
      <c r="C420" s="203"/>
      <c r="D420" s="204" t="s">
        <v>78</v>
      </c>
      <c r="E420" s="216" t="s">
        <v>3710</v>
      </c>
      <c r="F420" s="216" t="s">
        <v>3711</v>
      </c>
      <c r="G420" s="203"/>
      <c r="H420" s="203"/>
      <c r="I420" s="206"/>
      <c r="J420" s="217">
        <f>BK420</f>
        <v>0</v>
      </c>
      <c r="K420" s="203"/>
      <c r="L420" s="208"/>
      <c r="M420" s="209"/>
      <c r="N420" s="210"/>
      <c r="O420" s="210"/>
      <c r="P420" s="211">
        <f>SUM(P421:P424)</f>
        <v>0</v>
      </c>
      <c r="Q420" s="210"/>
      <c r="R420" s="211">
        <f>SUM(R421:R424)</f>
        <v>0</v>
      </c>
      <c r="S420" s="210"/>
      <c r="T420" s="212">
        <f>SUM(T421:T424)</f>
        <v>0</v>
      </c>
      <c r="U420" s="12"/>
      <c r="V420" s="12"/>
      <c r="W420" s="12"/>
      <c r="X420" s="12"/>
      <c r="Y420" s="12"/>
      <c r="Z420" s="12"/>
      <c r="AA420" s="12"/>
      <c r="AB420" s="12"/>
      <c r="AC420" s="12"/>
      <c r="AD420" s="12"/>
      <c r="AE420" s="12"/>
      <c r="AR420" s="213" t="s">
        <v>86</v>
      </c>
      <c r="AT420" s="214" t="s">
        <v>78</v>
      </c>
      <c r="AU420" s="214" t="s">
        <v>86</v>
      </c>
      <c r="AY420" s="213" t="s">
        <v>305</v>
      </c>
      <c r="BK420" s="215">
        <f>SUM(BK421:BK424)</f>
        <v>0</v>
      </c>
    </row>
    <row r="421" s="2" customFormat="1" ht="24.15" customHeight="1">
      <c r="A421" s="42"/>
      <c r="B421" s="43"/>
      <c r="C421" s="218" t="s">
        <v>806</v>
      </c>
      <c r="D421" s="218" t="s">
        <v>308</v>
      </c>
      <c r="E421" s="219" t="s">
        <v>3712</v>
      </c>
      <c r="F421" s="220" t="s">
        <v>3713</v>
      </c>
      <c r="G421" s="221" t="s">
        <v>493</v>
      </c>
      <c r="H421" s="222">
        <v>98.069999999999993</v>
      </c>
      <c r="I421" s="223"/>
      <c r="J421" s="224">
        <f>ROUND(I421*H421,2)</f>
        <v>0</v>
      </c>
      <c r="K421" s="220" t="s">
        <v>325</v>
      </c>
      <c r="L421" s="48"/>
      <c r="M421" s="225" t="s">
        <v>35</v>
      </c>
      <c r="N421" s="226" t="s">
        <v>52</v>
      </c>
      <c r="O421" s="89"/>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313</v>
      </c>
      <c r="AT421" s="229" t="s">
        <v>308</v>
      </c>
      <c r="AU421" s="229" t="s">
        <v>88</v>
      </c>
      <c r="AY421" s="20" t="s">
        <v>305</v>
      </c>
      <c r="BE421" s="230">
        <f>IF(N421="základní",J421,0)</f>
        <v>0</v>
      </c>
      <c r="BF421" s="230">
        <f>IF(N421="snížená",J421,0)</f>
        <v>0</v>
      </c>
      <c r="BG421" s="230">
        <f>IF(N421="zákl. přenesená",J421,0)</f>
        <v>0</v>
      </c>
      <c r="BH421" s="230">
        <f>IF(N421="sníž. přenesená",J421,0)</f>
        <v>0</v>
      </c>
      <c r="BI421" s="230">
        <f>IF(N421="nulová",J421,0)</f>
        <v>0</v>
      </c>
      <c r="BJ421" s="20" t="s">
        <v>313</v>
      </c>
      <c r="BK421" s="230">
        <f>ROUND(I421*H421,2)</f>
        <v>0</v>
      </c>
      <c r="BL421" s="20" t="s">
        <v>313</v>
      </c>
      <c r="BM421" s="229" t="s">
        <v>6832</v>
      </c>
    </row>
    <row r="422" s="2" customFormat="1">
      <c r="A422" s="42"/>
      <c r="B422" s="43"/>
      <c r="C422" s="44"/>
      <c r="D422" s="231" t="s">
        <v>315</v>
      </c>
      <c r="E422" s="44"/>
      <c r="F422" s="232" t="s">
        <v>3715</v>
      </c>
      <c r="G422" s="44"/>
      <c r="H422" s="44"/>
      <c r="I422" s="233"/>
      <c r="J422" s="44"/>
      <c r="K422" s="44"/>
      <c r="L422" s="48"/>
      <c r="M422" s="234"/>
      <c r="N422" s="235"/>
      <c r="O422" s="89"/>
      <c r="P422" s="89"/>
      <c r="Q422" s="89"/>
      <c r="R422" s="89"/>
      <c r="S422" s="89"/>
      <c r="T422" s="90"/>
      <c r="U422" s="42"/>
      <c r="V422" s="42"/>
      <c r="W422" s="42"/>
      <c r="X422" s="42"/>
      <c r="Y422" s="42"/>
      <c r="Z422" s="42"/>
      <c r="AA422" s="42"/>
      <c r="AB422" s="42"/>
      <c r="AC422" s="42"/>
      <c r="AD422" s="42"/>
      <c r="AE422" s="42"/>
      <c r="AT422" s="20" t="s">
        <v>315</v>
      </c>
      <c r="AU422" s="20" t="s">
        <v>88</v>
      </c>
    </row>
    <row r="423" s="2" customFormat="1">
      <c r="A423" s="42"/>
      <c r="B423" s="43"/>
      <c r="C423" s="44"/>
      <c r="D423" s="236" t="s">
        <v>328</v>
      </c>
      <c r="E423" s="44"/>
      <c r="F423" s="237" t="s">
        <v>3716</v>
      </c>
      <c r="G423" s="44"/>
      <c r="H423" s="44"/>
      <c r="I423" s="233"/>
      <c r="J423" s="44"/>
      <c r="K423" s="44"/>
      <c r="L423" s="48"/>
      <c r="M423" s="234"/>
      <c r="N423" s="235"/>
      <c r="O423" s="89"/>
      <c r="P423" s="89"/>
      <c r="Q423" s="89"/>
      <c r="R423" s="89"/>
      <c r="S423" s="89"/>
      <c r="T423" s="90"/>
      <c r="U423" s="42"/>
      <c r="V423" s="42"/>
      <c r="W423" s="42"/>
      <c r="X423" s="42"/>
      <c r="Y423" s="42"/>
      <c r="Z423" s="42"/>
      <c r="AA423" s="42"/>
      <c r="AB423" s="42"/>
      <c r="AC423" s="42"/>
      <c r="AD423" s="42"/>
      <c r="AE423" s="42"/>
      <c r="AT423" s="20" t="s">
        <v>328</v>
      </c>
      <c r="AU423" s="20" t="s">
        <v>88</v>
      </c>
    </row>
    <row r="424" s="2" customFormat="1">
      <c r="A424" s="42"/>
      <c r="B424" s="43"/>
      <c r="C424" s="44"/>
      <c r="D424" s="231" t="s">
        <v>472</v>
      </c>
      <c r="E424" s="44"/>
      <c r="F424" s="274" t="s">
        <v>6833</v>
      </c>
      <c r="G424" s="44"/>
      <c r="H424" s="44"/>
      <c r="I424" s="233"/>
      <c r="J424" s="44"/>
      <c r="K424" s="44"/>
      <c r="L424" s="48"/>
      <c r="M424" s="234"/>
      <c r="N424" s="235"/>
      <c r="O424" s="89"/>
      <c r="P424" s="89"/>
      <c r="Q424" s="89"/>
      <c r="R424" s="89"/>
      <c r="S424" s="89"/>
      <c r="T424" s="90"/>
      <c r="U424" s="42"/>
      <c r="V424" s="42"/>
      <c r="W424" s="42"/>
      <c r="X424" s="42"/>
      <c r="Y424" s="42"/>
      <c r="Z424" s="42"/>
      <c r="AA424" s="42"/>
      <c r="AB424" s="42"/>
      <c r="AC424" s="42"/>
      <c r="AD424" s="42"/>
      <c r="AE424" s="42"/>
      <c r="AT424" s="20" t="s">
        <v>472</v>
      </c>
      <c r="AU424" s="20" t="s">
        <v>88</v>
      </c>
    </row>
    <row r="425" s="12" customFormat="1" ht="25.92" customHeight="1">
      <c r="A425" s="12"/>
      <c r="B425" s="202"/>
      <c r="C425" s="203"/>
      <c r="D425" s="204" t="s">
        <v>78</v>
      </c>
      <c r="E425" s="205" t="s">
        <v>2509</v>
      </c>
      <c r="F425" s="205" t="s">
        <v>2510</v>
      </c>
      <c r="G425" s="203"/>
      <c r="H425" s="203"/>
      <c r="I425" s="206"/>
      <c r="J425" s="207">
        <f>BK425</f>
        <v>0</v>
      </c>
      <c r="K425" s="203"/>
      <c r="L425" s="208"/>
      <c r="M425" s="209"/>
      <c r="N425" s="210"/>
      <c r="O425" s="210"/>
      <c r="P425" s="211">
        <f>P426</f>
        <v>0</v>
      </c>
      <c r="Q425" s="210"/>
      <c r="R425" s="211">
        <f>R426</f>
        <v>0.058999999999999997</v>
      </c>
      <c r="S425" s="210"/>
      <c r="T425" s="212">
        <f>T426</f>
        <v>0</v>
      </c>
      <c r="U425" s="12"/>
      <c r="V425" s="12"/>
      <c r="W425" s="12"/>
      <c r="X425" s="12"/>
      <c r="Y425" s="12"/>
      <c r="Z425" s="12"/>
      <c r="AA425" s="12"/>
      <c r="AB425" s="12"/>
      <c r="AC425" s="12"/>
      <c r="AD425" s="12"/>
      <c r="AE425" s="12"/>
      <c r="AR425" s="213" t="s">
        <v>88</v>
      </c>
      <c r="AT425" s="214" t="s">
        <v>78</v>
      </c>
      <c r="AU425" s="214" t="s">
        <v>79</v>
      </c>
      <c r="AY425" s="213" t="s">
        <v>305</v>
      </c>
      <c r="BK425" s="215">
        <f>BK426</f>
        <v>0</v>
      </c>
    </row>
    <row r="426" s="12" customFormat="1" ht="22.8" customHeight="1">
      <c r="A426" s="12"/>
      <c r="B426" s="202"/>
      <c r="C426" s="203"/>
      <c r="D426" s="204" t="s">
        <v>78</v>
      </c>
      <c r="E426" s="216" t="s">
        <v>2511</v>
      </c>
      <c r="F426" s="216" t="s">
        <v>2512</v>
      </c>
      <c r="G426" s="203"/>
      <c r="H426" s="203"/>
      <c r="I426" s="206"/>
      <c r="J426" s="217">
        <f>BK426</f>
        <v>0</v>
      </c>
      <c r="K426" s="203"/>
      <c r="L426" s="208"/>
      <c r="M426" s="209"/>
      <c r="N426" s="210"/>
      <c r="O426" s="210"/>
      <c r="P426" s="211">
        <f>SUM(P427:P456)</f>
        <v>0</v>
      </c>
      <c r="Q426" s="210"/>
      <c r="R426" s="211">
        <f>SUM(R427:R456)</f>
        <v>0.058999999999999997</v>
      </c>
      <c r="S426" s="210"/>
      <c r="T426" s="212">
        <f>SUM(T427:T456)</f>
        <v>0</v>
      </c>
      <c r="U426" s="12"/>
      <c r="V426" s="12"/>
      <c r="W426" s="12"/>
      <c r="X426" s="12"/>
      <c r="Y426" s="12"/>
      <c r="Z426" s="12"/>
      <c r="AA426" s="12"/>
      <c r="AB426" s="12"/>
      <c r="AC426" s="12"/>
      <c r="AD426" s="12"/>
      <c r="AE426" s="12"/>
      <c r="AR426" s="213" t="s">
        <v>88</v>
      </c>
      <c r="AT426" s="214" t="s">
        <v>78</v>
      </c>
      <c r="AU426" s="214" t="s">
        <v>86</v>
      </c>
      <c r="AY426" s="213" t="s">
        <v>305</v>
      </c>
      <c r="BK426" s="215">
        <f>SUM(BK427:BK456)</f>
        <v>0</v>
      </c>
    </row>
    <row r="427" s="2" customFormat="1" ht="24.15" customHeight="1">
      <c r="A427" s="42"/>
      <c r="B427" s="43"/>
      <c r="C427" s="218" t="s">
        <v>813</v>
      </c>
      <c r="D427" s="218" t="s">
        <v>308</v>
      </c>
      <c r="E427" s="219" t="s">
        <v>2513</v>
      </c>
      <c r="F427" s="220" t="s">
        <v>2514</v>
      </c>
      <c r="G427" s="221" t="s">
        <v>338</v>
      </c>
      <c r="H427" s="222">
        <v>51.792999999999999</v>
      </c>
      <c r="I427" s="223"/>
      <c r="J427" s="224">
        <f>ROUND(I427*H427,2)</f>
        <v>0</v>
      </c>
      <c r="K427" s="220" t="s">
        <v>325</v>
      </c>
      <c r="L427" s="48"/>
      <c r="M427" s="225" t="s">
        <v>35</v>
      </c>
      <c r="N427" s="226" t="s">
        <v>52</v>
      </c>
      <c r="O427" s="89"/>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447</v>
      </c>
      <c r="AT427" s="229" t="s">
        <v>308</v>
      </c>
      <c r="AU427" s="229" t="s">
        <v>88</v>
      </c>
      <c r="AY427" s="20" t="s">
        <v>305</v>
      </c>
      <c r="BE427" s="230">
        <f>IF(N427="základní",J427,0)</f>
        <v>0</v>
      </c>
      <c r="BF427" s="230">
        <f>IF(N427="snížená",J427,0)</f>
        <v>0</v>
      </c>
      <c r="BG427" s="230">
        <f>IF(N427="zákl. přenesená",J427,0)</f>
        <v>0</v>
      </c>
      <c r="BH427" s="230">
        <f>IF(N427="sníž. přenesená",J427,0)</f>
        <v>0</v>
      </c>
      <c r="BI427" s="230">
        <f>IF(N427="nulová",J427,0)</f>
        <v>0</v>
      </c>
      <c r="BJ427" s="20" t="s">
        <v>313</v>
      </c>
      <c r="BK427" s="230">
        <f>ROUND(I427*H427,2)</f>
        <v>0</v>
      </c>
      <c r="BL427" s="20" t="s">
        <v>447</v>
      </c>
      <c r="BM427" s="229" t="s">
        <v>6834</v>
      </c>
    </row>
    <row r="428" s="2" customFormat="1">
      <c r="A428" s="42"/>
      <c r="B428" s="43"/>
      <c r="C428" s="44"/>
      <c r="D428" s="231" t="s">
        <v>315</v>
      </c>
      <c r="E428" s="44"/>
      <c r="F428" s="232" t="s">
        <v>2516</v>
      </c>
      <c r="G428" s="44"/>
      <c r="H428" s="44"/>
      <c r="I428" s="233"/>
      <c r="J428" s="44"/>
      <c r="K428" s="44"/>
      <c r="L428" s="48"/>
      <c r="M428" s="234"/>
      <c r="N428" s="235"/>
      <c r="O428" s="89"/>
      <c r="P428" s="89"/>
      <c r="Q428" s="89"/>
      <c r="R428" s="89"/>
      <c r="S428" s="89"/>
      <c r="T428" s="90"/>
      <c r="U428" s="42"/>
      <c r="V428" s="42"/>
      <c r="W428" s="42"/>
      <c r="X428" s="42"/>
      <c r="Y428" s="42"/>
      <c r="Z428" s="42"/>
      <c r="AA428" s="42"/>
      <c r="AB428" s="42"/>
      <c r="AC428" s="42"/>
      <c r="AD428" s="42"/>
      <c r="AE428" s="42"/>
      <c r="AT428" s="20" t="s">
        <v>315</v>
      </c>
      <c r="AU428" s="20" t="s">
        <v>88</v>
      </c>
    </row>
    <row r="429" s="2" customFormat="1">
      <c r="A429" s="42"/>
      <c r="B429" s="43"/>
      <c r="C429" s="44"/>
      <c r="D429" s="236" t="s">
        <v>328</v>
      </c>
      <c r="E429" s="44"/>
      <c r="F429" s="237" t="s">
        <v>2517</v>
      </c>
      <c r="G429" s="44"/>
      <c r="H429" s="44"/>
      <c r="I429" s="233"/>
      <c r="J429" s="44"/>
      <c r="K429" s="44"/>
      <c r="L429" s="48"/>
      <c r="M429" s="234"/>
      <c r="N429" s="235"/>
      <c r="O429" s="89"/>
      <c r="P429" s="89"/>
      <c r="Q429" s="89"/>
      <c r="R429" s="89"/>
      <c r="S429" s="89"/>
      <c r="T429" s="90"/>
      <c r="U429" s="42"/>
      <c r="V429" s="42"/>
      <c r="W429" s="42"/>
      <c r="X429" s="42"/>
      <c r="Y429" s="42"/>
      <c r="Z429" s="42"/>
      <c r="AA429" s="42"/>
      <c r="AB429" s="42"/>
      <c r="AC429" s="42"/>
      <c r="AD429" s="42"/>
      <c r="AE429" s="42"/>
      <c r="AT429" s="20" t="s">
        <v>328</v>
      </c>
      <c r="AU429" s="20" t="s">
        <v>88</v>
      </c>
    </row>
    <row r="430" s="15" customFormat="1">
      <c r="A430" s="15"/>
      <c r="B430" s="275"/>
      <c r="C430" s="276"/>
      <c r="D430" s="231" t="s">
        <v>342</v>
      </c>
      <c r="E430" s="277" t="s">
        <v>35</v>
      </c>
      <c r="F430" s="278" t="s">
        <v>4329</v>
      </c>
      <c r="G430" s="276"/>
      <c r="H430" s="277" t="s">
        <v>35</v>
      </c>
      <c r="I430" s="279"/>
      <c r="J430" s="276"/>
      <c r="K430" s="276"/>
      <c r="L430" s="280"/>
      <c r="M430" s="281"/>
      <c r="N430" s="282"/>
      <c r="O430" s="282"/>
      <c r="P430" s="282"/>
      <c r="Q430" s="282"/>
      <c r="R430" s="282"/>
      <c r="S430" s="282"/>
      <c r="T430" s="283"/>
      <c r="U430" s="15"/>
      <c r="V430" s="15"/>
      <c r="W430" s="15"/>
      <c r="X430" s="15"/>
      <c r="Y430" s="15"/>
      <c r="Z430" s="15"/>
      <c r="AA430" s="15"/>
      <c r="AB430" s="15"/>
      <c r="AC430" s="15"/>
      <c r="AD430" s="15"/>
      <c r="AE430" s="15"/>
      <c r="AT430" s="284" t="s">
        <v>342</v>
      </c>
      <c r="AU430" s="284" t="s">
        <v>88</v>
      </c>
      <c r="AV430" s="15" t="s">
        <v>86</v>
      </c>
      <c r="AW430" s="15" t="s">
        <v>41</v>
      </c>
      <c r="AX430" s="15" t="s">
        <v>79</v>
      </c>
      <c r="AY430" s="284" t="s">
        <v>305</v>
      </c>
    </row>
    <row r="431" s="13" customFormat="1">
      <c r="A431" s="13"/>
      <c r="B431" s="238"/>
      <c r="C431" s="239"/>
      <c r="D431" s="231" t="s">
        <v>342</v>
      </c>
      <c r="E431" s="240" t="s">
        <v>35</v>
      </c>
      <c r="F431" s="241" t="s">
        <v>6835</v>
      </c>
      <c r="G431" s="239"/>
      <c r="H431" s="242">
        <v>31.050000000000001</v>
      </c>
      <c r="I431" s="243"/>
      <c r="J431" s="239"/>
      <c r="K431" s="239"/>
      <c r="L431" s="244"/>
      <c r="M431" s="245"/>
      <c r="N431" s="246"/>
      <c r="O431" s="246"/>
      <c r="P431" s="246"/>
      <c r="Q431" s="246"/>
      <c r="R431" s="246"/>
      <c r="S431" s="246"/>
      <c r="T431" s="247"/>
      <c r="U431" s="13"/>
      <c r="V431" s="13"/>
      <c r="W431" s="13"/>
      <c r="X431" s="13"/>
      <c r="Y431" s="13"/>
      <c r="Z431" s="13"/>
      <c r="AA431" s="13"/>
      <c r="AB431" s="13"/>
      <c r="AC431" s="13"/>
      <c r="AD431" s="13"/>
      <c r="AE431" s="13"/>
      <c r="AT431" s="248" t="s">
        <v>342</v>
      </c>
      <c r="AU431" s="248" t="s">
        <v>88</v>
      </c>
      <c r="AV431" s="13" t="s">
        <v>88</v>
      </c>
      <c r="AW431" s="13" t="s">
        <v>41</v>
      </c>
      <c r="AX431" s="13" t="s">
        <v>79</v>
      </c>
      <c r="AY431" s="248" t="s">
        <v>305</v>
      </c>
    </row>
    <row r="432" s="15" customFormat="1">
      <c r="A432" s="15"/>
      <c r="B432" s="275"/>
      <c r="C432" s="276"/>
      <c r="D432" s="231" t="s">
        <v>342</v>
      </c>
      <c r="E432" s="277" t="s">
        <v>35</v>
      </c>
      <c r="F432" s="278" t="s">
        <v>6836</v>
      </c>
      <c r="G432" s="276"/>
      <c r="H432" s="277" t="s">
        <v>35</v>
      </c>
      <c r="I432" s="279"/>
      <c r="J432" s="276"/>
      <c r="K432" s="276"/>
      <c r="L432" s="280"/>
      <c r="M432" s="281"/>
      <c r="N432" s="282"/>
      <c r="O432" s="282"/>
      <c r="P432" s="282"/>
      <c r="Q432" s="282"/>
      <c r="R432" s="282"/>
      <c r="S432" s="282"/>
      <c r="T432" s="283"/>
      <c r="U432" s="15"/>
      <c r="V432" s="15"/>
      <c r="W432" s="15"/>
      <c r="X432" s="15"/>
      <c r="Y432" s="15"/>
      <c r="Z432" s="15"/>
      <c r="AA432" s="15"/>
      <c r="AB432" s="15"/>
      <c r="AC432" s="15"/>
      <c r="AD432" s="15"/>
      <c r="AE432" s="15"/>
      <c r="AT432" s="284" t="s">
        <v>342</v>
      </c>
      <c r="AU432" s="284" t="s">
        <v>88</v>
      </c>
      <c r="AV432" s="15" t="s">
        <v>86</v>
      </c>
      <c r="AW432" s="15" t="s">
        <v>41</v>
      </c>
      <c r="AX432" s="15" t="s">
        <v>79</v>
      </c>
      <c r="AY432" s="284" t="s">
        <v>305</v>
      </c>
    </row>
    <row r="433" s="15" customFormat="1">
      <c r="A433" s="15"/>
      <c r="B433" s="275"/>
      <c r="C433" s="276"/>
      <c r="D433" s="231" t="s">
        <v>342</v>
      </c>
      <c r="E433" s="277" t="s">
        <v>35</v>
      </c>
      <c r="F433" s="278" t="s">
        <v>6760</v>
      </c>
      <c r="G433" s="276"/>
      <c r="H433" s="277" t="s">
        <v>35</v>
      </c>
      <c r="I433" s="279"/>
      <c r="J433" s="276"/>
      <c r="K433" s="276"/>
      <c r="L433" s="280"/>
      <c r="M433" s="281"/>
      <c r="N433" s="282"/>
      <c r="O433" s="282"/>
      <c r="P433" s="282"/>
      <c r="Q433" s="282"/>
      <c r="R433" s="282"/>
      <c r="S433" s="282"/>
      <c r="T433" s="283"/>
      <c r="U433" s="15"/>
      <c r="V433" s="15"/>
      <c r="W433" s="15"/>
      <c r="X433" s="15"/>
      <c r="Y433" s="15"/>
      <c r="Z433" s="15"/>
      <c r="AA433" s="15"/>
      <c r="AB433" s="15"/>
      <c r="AC433" s="15"/>
      <c r="AD433" s="15"/>
      <c r="AE433" s="15"/>
      <c r="AT433" s="284" t="s">
        <v>342</v>
      </c>
      <c r="AU433" s="284" t="s">
        <v>88</v>
      </c>
      <c r="AV433" s="15" t="s">
        <v>86</v>
      </c>
      <c r="AW433" s="15" t="s">
        <v>41</v>
      </c>
      <c r="AX433" s="15" t="s">
        <v>79</v>
      </c>
      <c r="AY433" s="284" t="s">
        <v>305</v>
      </c>
    </row>
    <row r="434" s="13" customFormat="1">
      <c r="A434" s="13"/>
      <c r="B434" s="238"/>
      <c r="C434" s="239"/>
      <c r="D434" s="231" t="s">
        <v>342</v>
      </c>
      <c r="E434" s="240" t="s">
        <v>35</v>
      </c>
      <c r="F434" s="241" t="s">
        <v>6761</v>
      </c>
      <c r="G434" s="239"/>
      <c r="H434" s="242">
        <v>11.497</v>
      </c>
      <c r="I434" s="243"/>
      <c r="J434" s="239"/>
      <c r="K434" s="239"/>
      <c r="L434" s="244"/>
      <c r="M434" s="245"/>
      <c r="N434" s="246"/>
      <c r="O434" s="246"/>
      <c r="P434" s="246"/>
      <c r="Q434" s="246"/>
      <c r="R434" s="246"/>
      <c r="S434" s="246"/>
      <c r="T434" s="247"/>
      <c r="U434" s="13"/>
      <c r="V434" s="13"/>
      <c r="W434" s="13"/>
      <c r="X434" s="13"/>
      <c r="Y434" s="13"/>
      <c r="Z434" s="13"/>
      <c r="AA434" s="13"/>
      <c r="AB434" s="13"/>
      <c r="AC434" s="13"/>
      <c r="AD434" s="13"/>
      <c r="AE434" s="13"/>
      <c r="AT434" s="248" t="s">
        <v>342</v>
      </c>
      <c r="AU434" s="248" t="s">
        <v>88</v>
      </c>
      <c r="AV434" s="13" t="s">
        <v>88</v>
      </c>
      <c r="AW434" s="13" t="s">
        <v>41</v>
      </c>
      <c r="AX434" s="13" t="s">
        <v>79</v>
      </c>
      <c r="AY434" s="248" t="s">
        <v>305</v>
      </c>
    </row>
    <row r="435" s="15" customFormat="1">
      <c r="A435" s="15"/>
      <c r="B435" s="275"/>
      <c r="C435" s="276"/>
      <c r="D435" s="231" t="s">
        <v>342</v>
      </c>
      <c r="E435" s="277" t="s">
        <v>35</v>
      </c>
      <c r="F435" s="278" t="s">
        <v>6763</v>
      </c>
      <c r="G435" s="276"/>
      <c r="H435" s="277" t="s">
        <v>35</v>
      </c>
      <c r="I435" s="279"/>
      <c r="J435" s="276"/>
      <c r="K435" s="276"/>
      <c r="L435" s="280"/>
      <c r="M435" s="281"/>
      <c r="N435" s="282"/>
      <c r="O435" s="282"/>
      <c r="P435" s="282"/>
      <c r="Q435" s="282"/>
      <c r="R435" s="282"/>
      <c r="S435" s="282"/>
      <c r="T435" s="283"/>
      <c r="U435" s="15"/>
      <c r="V435" s="15"/>
      <c r="W435" s="15"/>
      <c r="X435" s="15"/>
      <c r="Y435" s="15"/>
      <c r="Z435" s="15"/>
      <c r="AA435" s="15"/>
      <c r="AB435" s="15"/>
      <c r="AC435" s="15"/>
      <c r="AD435" s="15"/>
      <c r="AE435" s="15"/>
      <c r="AT435" s="284" t="s">
        <v>342</v>
      </c>
      <c r="AU435" s="284" t="s">
        <v>88</v>
      </c>
      <c r="AV435" s="15" t="s">
        <v>86</v>
      </c>
      <c r="AW435" s="15" t="s">
        <v>41</v>
      </c>
      <c r="AX435" s="15" t="s">
        <v>79</v>
      </c>
      <c r="AY435" s="284" t="s">
        <v>305</v>
      </c>
    </row>
    <row r="436" s="13" customFormat="1">
      <c r="A436" s="13"/>
      <c r="B436" s="238"/>
      <c r="C436" s="239"/>
      <c r="D436" s="231" t="s">
        <v>342</v>
      </c>
      <c r="E436" s="240" t="s">
        <v>35</v>
      </c>
      <c r="F436" s="241" t="s">
        <v>6764</v>
      </c>
      <c r="G436" s="239"/>
      <c r="H436" s="242">
        <v>9.2460000000000004</v>
      </c>
      <c r="I436" s="243"/>
      <c r="J436" s="239"/>
      <c r="K436" s="239"/>
      <c r="L436" s="244"/>
      <c r="M436" s="245"/>
      <c r="N436" s="246"/>
      <c r="O436" s="246"/>
      <c r="P436" s="246"/>
      <c r="Q436" s="246"/>
      <c r="R436" s="246"/>
      <c r="S436" s="246"/>
      <c r="T436" s="247"/>
      <c r="U436" s="13"/>
      <c r="V436" s="13"/>
      <c r="W436" s="13"/>
      <c r="X436" s="13"/>
      <c r="Y436" s="13"/>
      <c r="Z436" s="13"/>
      <c r="AA436" s="13"/>
      <c r="AB436" s="13"/>
      <c r="AC436" s="13"/>
      <c r="AD436" s="13"/>
      <c r="AE436" s="13"/>
      <c r="AT436" s="248" t="s">
        <v>342</v>
      </c>
      <c r="AU436" s="248" t="s">
        <v>88</v>
      </c>
      <c r="AV436" s="13" t="s">
        <v>88</v>
      </c>
      <c r="AW436" s="13" t="s">
        <v>41</v>
      </c>
      <c r="AX436" s="13" t="s">
        <v>79</v>
      </c>
      <c r="AY436" s="248" t="s">
        <v>305</v>
      </c>
    </row>
    <row r="437" s="14" customFormat="1">
      <c r="A437" s="14"/>
      <c r="B437" s="249"/>
      <c r="C437" s="250"/>
      <c r="D437" s="231" t="s">
        <v>342</v>
      </c>
      <c r="E437" s="251" t="s">
        <v>35</v>
      </c>
      <c r="F437" s="252" t="s">
        <v>344</v>
      </c>
      <c r="G437" s="250"/>
      <c r="H437" s="253">
        <v>51.792999999999999</v>
      </c>
      <c r="I437" s="254"/>
      <c r="J437" s="250"/>
      <c r="K437" s="250"/>
      <c r="L437" s="255"/>
      <c r="M437" s="256"/>
      <c r="N437" s="257"/>
      <c r="O437" s="257"/>
      <c r="P437" s="257"/>
      <c r="Q437" s="257"/>
      <c r="R437" s="257"/>
      <c r="S437" s="257"/>
      <c r="T437" s="258"/>
      <c r="U437" s="14"/>
      <c r="V437" s="14"/>
      <c r="W437" s="14"/>
      <c r="X437" s="14"/>
      <c r="Y437" s="14"/>
      <c r="Z437" s="14"/>
      <c r="AA437" s="14"/>
      <c r="AB437" s="14"/>
      <c r="AC437" s="14"/>
      <c r="AD437" s="14"/>
      <c r="AE437" s="14"/>
      <c r="AT437" s="259" t="s">
        <v>342</v>
      </c>
      <c r="AU437" s="259" t="s">
        <v>88</v>
      </c>
      <c r="AV437" s="14" t="s">
        <v>313</v>
      </c>
      <c r="AW437" s="14" t="s">
        <v>41</v>
      </c>
      <c r="AX437" s="14" t="s">
        <v>86</v>
      </c>
      <c r="AY437" s="259" t="s">
        <v>305</v>
      </c>
    </row>
    <row r="438" s="2" customFormat="1" ht="16.5" customHeight="1">
      <c r="A438" s="42"/>
      <c r="B438" s="43"/>
      <c r="C438" s="260" t="s">
        <v>820</v>
      </c>
      <c r="D438" s="260" t="s">
        <v>303</v>
      </c>
      <c r="E438" s="261" t="s">
        <v>3720</v>
      </c>
      <c r="F438" s="262" t="s">
        <v>2520</v>
      </c>
      <c r="G438" s="263" t="s">
        <v>493</v>
      </c>
      <c r="H438" s="264">
        <v>0.017999999999999999</v>
      </c>
      <c r="I438" s="265"/>
      <c r="J438" s="266">
        <f>ROUND(I438*H438,2)</f>
        <v>0</v>
      </c>
      <c r="K438" s="262" t="s">
        <v>325</v>
      </c>
      <c r="L438" s="267"/>
      <c r="M438" s="268" t="s">
        <v>35</v>
      </c>
      <c r="N438" s="269" t="s">
        <v>52</v>
      </c>
      <c r="O438" s="89"/>
      <c r="P438" s="227">
        <f>O438*H438</f>
        <v>0</v>
      </c>
      <c r="Q438" s="227">
        <v>1</v>
      </c>
      <c r="R438" s="227">
        <f>Q438*H438</f>
        <v>0.017999999999999999</v>
      </c>
      <c r="S438" s="227">
        <v>0</v>
      </c>
      <c r="T438" s="228">
        <f>S438*H438</f>
        <v>0</v>
      </c>
      <c r="U438" s="42"/>
      <c r="V438" s="42"/>
      <c r="W438" s="42"/>
      <c r="X438" s="42"/>
      <c r="Y438" s="42"/>
      <c r="Z438" s="42"/>
      <c r="AA438" s="42"/>
      <c r="AB438" s="42"/>
      <c r="AC438" s="42"/>
      <c r="AD438" s="42"/>
      <c r="AE438" s="42"/>
      <c r="AR438" s="229" t="s">
        <v>663</v>
      </c>
      <c r="AT438" s="229" t="s">
        <v>303</v>
      </c>
      <c r="AU438" s="229" t="s">
        <v>88</v>
      </c>
      <c r="AY438" s="20" t="s">
        <v>305</v>
      </c>
      <c r="BE438" s="230">
        <f>IF(N438="základní",J438,0)</f>
        <v>0</v>
      </c>
      <c r="BF438" s="230">
        <f>IF(N438="snížená",J438,0)</f>
        <v>0</v>
      </c>
      <c r="BG438" s="230">
        <f>IF(N438="zákl. přenesená",J438,0)</f>
        <v>0</v>
      </c>
      <c r="BH438" s="230">
        <f>IF(N438="sníž. přenesená",J438,0)</f>
        <v>0</v>
      </c>
      <c r="BI438" s="230">
        <f>IF(N438="nulová",J438,0)</f>
        <v>0</v>
      </c>
      <c r="BJ438" s="20" t="s">
        <v>313</v>
      </c>
      <c r="BK438" s="230">
        <f>ROUND(I438*H438,2)</f>
        <v>0</v>
      </c>
      <c r="BL438" s="20" t="s">
        <v>447</v>
      </c>
      <c r="BM438" s="229" t="s">
        <v>6837</v>
      </c>
    </row>
    <row r="439" s="2" customFormat="1">
      <c r="A439" s="42"/>
      <c r="B439" s="43"/>
      <c r="C439" s="44"/>
      <c r="D439" s="231" t="s">
        <v>315</v>
      </c>
      <c r="E439" s="44"/>
      <c r="F439" s="232" t="s">
        <v>2520</v>
      </c>
      <c r="G439" s="44"/>
      <c r="H439" s="44"/>
      <c r="I439" s="233"/>
      <c r="J439" s="44"/>
      <c r="K439" s="44"/>
      <c r="L439" s="48"/>
      <c r="M439" s="234"/>
      <c r="N439" s="235"/>
      <c r="O439" s="89"/>
      <c r="P439" s="89"/>
      <c r="Q439" s="89"/>
      <c r="R439" s="89"/>
      <c r="S439" s="89"/>
      <c r="T439" s="90"/>
      <c r="U439" s="42"/>
      <c r="V439" s="42"/>
      <c r="W439" s="42"/>
      <c r="X439" s="42"/>
      <c r="Y439" s="42"/>
      <c r="Z439" s="42"/>
      <c r="AA439" s="42"/>
      <c r="AB439" s="42"/>
      <c r="AC439" s="42"/>
      <c r="AD439" s="42"/>
      <c r="AE439" s="42"/>
      <c r="AT439" s="20" t="s">
        <v>315</v>
      </c>
      <c r="AU439" s="20" t="s">
        <v>88</v>
      </c>
    </row>
    <row r="440" s="2" customFormat="1">
      <c r="A440" s="42"/>
      <c r="B440" s="43"/>
      <c r="C440" s="44"/>
      <c r="D440" s="231" t="s">
        <v>472</v>
      </c>
      <c r="E440" s="44"/>
      <c r="F440" s="274" t="s">
        <v>4473</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472</v>
      </c>
      <c r="AU440" s="20" t="s">
        <v>88</v>
      </c>
    </row>
    <row r="441" s="13" customFormat="1">
      <c r="A441" s="13"/>
      <c r="B441" s="238"/>
      <c r="C441" s="239"/>
      <c r="D441" s="231" t="s">
        <v>342</v>
      </c>
      <c r="E441" s="240" t="s">
        <v>35</v>
      </c>
      <c r="F441" s="241" t="s">
        <v>6838</v>
      </c>
      <c r="G441" s="239"/>
      <c r="H441" s="242">
        <v>0.017999999999999999</v>
      </c>
      <c r="I441" s="243"/>
      <c r="J441" s="239"/>
      <c r="K441" s="239"/>
      <c r="L441" s="244"/>
      <c r="M441" s="245"/>
      <c r="N441" s="246"/>
      <c r="O441" s="246"/>
      <c r="P441" s="246"/>
      <c r="Q441" s="246"/>
      <c r="R441" s="246"/>
      <c r="S441" s="246"/>
      <c r="T441" s="247"/>
      <c r="U441" s="13"/>
      <c r="V441" s="13"/>
      <c r="W441" s="13"/>
      <c r="X441" s="13"/>
      <c r="Y441" s="13"/>
      <c r="Z441" s="13"/>
      <c r="AA441" s="13"/>
      <c r="AB441" s="13"/>
      <c r="AC441" s="13"/>
      <c r="AD441" s="13"/>
      <c r="AE441" s="13"/>
      <c r="AT441" s="248" t="s">
        <v>342</v>
      </c>
      <c r="AU441" s="248" t="s">
        <v>88</v>
      </c>
      <c r="AV441" s="13" t="s">
        <v>88</v>
      </c>
      <c r="AW441" s="13" t="s">
        <v>41</v>
      </c>
      <c r="AX441" s="13" t="s">
        <v>79</v>
      </c>
      <c r="AY441" s="248" t="s">
        <v>305</v>
      </c>
    </row>
    <row r="442" s="14" customFormat="1">
      <c r="A442" s="14"/>
      <c r="B442" s="249"/>
      <c r="C442" s="250"/>
      <c r="D442" s="231" t="s">
        <v>342</v>
      </c>
      <c r="E442" s="251" t="s">
        <v>35</v>
      </c>
      <c r="F442" s="252" t="s">
        <v>344</v>
      </c>
      <c r="G442" s="250"/>
      <c r="H442" s="253">
        <v>0.017999999999999999</v>
      </c>
      <c r="I442" s="254"/>
      <c r="J442" s="250"/>
      <c r="K442" s="250"/>
      <c r="L442" s="255"/>
      <c r="M442" s="256"/>
      <c r="N442" s="257"/>
      <c r="O442" s="257"/>
      <c r="P442" s="257"/>
      <c r="Q442" s="257"/>
      <c r="R442" s="257"/>
      <c r="S442" s="257"/>
      <c r="T442" s="258"/>
      <c r="U442" s="14"/>
      <c r="V442" s="14"/>
      <c r="W442" s="14"/>
      <c r="X442" s="14"/>
      <c r="Y442" s="14"/>
      <c r="Z442" s="14"/>
      <c r="AA442" s="14"/>
      <c r="AB442" s="14"/>
      <c r="AC442" s="14"/>
      <c r="AD442" s="14"/>
      <c r="AE442" s="14"/>
      <c r="AT442" s="259" t="s">
        <v>342</v>
      </c>
      <c r="AU442" s="259" t="s">
        <v>88</v>
      </c>
      <c r="AV442" s="14" t="s">
        <v>313</v>
      </c>
      <c r="AW442" s="14" t="s">
        <v>41</v>
      </c>
      <c r="AX442" s="14" t="s">
        <v>86</v>
      </c>
      <c r="AY442" s="259" t="s">
        <v>305</v>
      </c>
    </row>
    <row r="443" s="2" customFormat="1" ht="24.15" customHeight="1">
      <c r="A443" s="42"/>
      <c r="B443" s="43"/>
      <c r="C443" s="218" t="s">
        <v>827</v>
      </c>
      <c r="D443" s="218" t="s">
        <v>308</v>
      </c>
      <c r="E443" s="219" t="s">
        <v>3724</v>
      </c>
      <c r="F443" s="220" t="s">
        <v>3725</v>
      </c>
      <c r="G443" s="221" t="s">
        <v>338</v>
      </c>
      <c r="H443" s="222">
        <v>103.586</v>
      </c>
      <c r="I443" s="223"/>
      <c r="J443" s="224">
        <f>ROUND(I443*H443,2)</f>
        <v>0</v>
      </c>
      <c r="K443" s="220" t="s">
        <v>325</v>
      </c>
      <c r="L443" s="48"/>
      <c r="M443" s="225" t="s">
        <v>35</v>
      </c>
      <c r="N443" s="226" t="s">
        <v>52</v>
      </c>
      <c r="O443" s="89"/>
      <c r="P443" s="227">
        <f>O443*H443</f>
        <v>0</v>
      </c>
      <c r="Q443" s="227">
        <v>0</v>
      </c>
      <c r="R443" s="227">
        <f>Q443*H443</f>
        <v>0</v>
      </c>
      <c r="S443" s="227">
        <v>0</v>
      </c>
      <c r="T443" s="228">
        <f>S443*H443</f>
        <v>0</v>
      </c>
      <c r="U443" s="42"/>
      <c r="V443" s="42"/>
      <c r="W443" s="42"/>
      <c r="X443" s="42"/>
      <c r="Y443" s="42"/>
      <c r="Z443" s="42"/>
      <c r="AA443" s="42"/>
      <c r="AB443" s="42"/>
      <c r="AC443" s="42"/>
      <c r="AD443" s="42"/>
      <c r="AE443" s="42"/>
      <c r="AR443" s="229" t="s">
        <v>447</v>
      </c>
      <c r="AT443" s="229" t="s">
        <v>308</v>
      </c>
      <c r="AU443" s="229" t="s">
        <v>88</v>
      </c>
      <c r="AY443" s="20" t="s">
        <v>305</v>
      </c>
      <c r="BE443" s="230">
        <f>IF(N443="základní",J443,0)</f>
        <v>0</v>
      </c>
      <c r="BF443" s="230">
        <f>IF(N443="snížená",J443,0)</f>
        <v>0</v>
      </c>
      <c r="BG443" s="230">
        <f>IF(N443="zákl. přenesená",J443,0)</f>
        <v>0</v>
      </c>
      <c r="BH443" s="230">
        <f>IF(N443="sníž. přenesená",J443,0)</f>
        <v>0</v>
      </c>
      <c r="BI443" s="230">
        <f>IF(N443="nulová",J443,0)</f>
        <v>0</v>
      </c>
      <c r="BJ443" s="20" t="s">
        <v>313</v>
      </c>
      <c r="BK443" s="230">
        <f>ROUND(I443*H443,2)</f>
        <v>0</v>
      </c>
      <c r="BL443" s="20" t="s">
        <v>447</v>
      </c>
      <c r="BM443" s="229" t="s">
        <v>6839</v>
      </c>
    </row>
    <row r="444" s="2" customFormat="1">
      <c r="A444" s="42"/>
      <c r="B444" s="43"/>
      <c r="C444" s="44"/>
      <c r="D444" s="231" t="s">
        <v>315</v>
      </c>
      <c r="E444" s="44"/>
      <c r="F444" s="232" t="s">
        <v>3727</v>
      </c>
      <c r="G444" s="44"/>
      <c r="H444" s="44"/>
      <c r="I444" s="233"/>
      <c r="J444" s="44"/>
      <c r="K444" s="44"/>
      <c r="L444" s="48"/>
      <c r="M444" s="234"/>
      <c r="N444" s="235"/>
      <c r="O444" s="89"/>
      <c r="P444" s="89"/>
      <c r="Q444" s="89"/>
      <c r="R444" s="89"/>
      <c r="S444" s="89"/>
      <c r="T444" s="90"/>
      <c r="U444" s="42"/>
      <c r="V444" s="42"/>
      <c r="W444" s="42"/>
      <c r="X444" s="42"/>
      <c r="Y444" s="42"/>
      <c r="Z444" s="42"/>
      <c r="AA444" s="42"/>
      <c r="AB444" s="42"/>
      <c r="AC444" s="42"/>
      <c r="AD444" s="42"/>
      <c r="AE444" s="42"/>
      <c r="AT444" s="20" t="s">
        <v>315</v>
      </c>
      <c r="AU444" s="20" t="s">
        <v>88</v>
      </c>
    </row>
    <row r="445" s="2" customFormat="1">
      <c r="A445" s="42"/>
      <c r="B445" s="43"/>
      <c r="C445" s="44"/>
      <c r="D445" s="236" t="s">
        <v>328</v>
      </c>
      <c r="E445" s="44"/>
      <c r="F445" s="237" t="s">
        <v>3728</v>
      </c>
      <c r="G445" s="44"/>
      <c r="H445" s="44"/>
      <c r="I445" s="233"/>
      <c r="J445" s="44"/>
      <c r="K445" s="44"/>
      <c r="L445" s="48"/>
      <c r="M445" s="234"/>
      <c r="N445" s="235"/>
      <c r="O445" s="89"/>
      <c r="P445" s="89"/>
      <c r="Q445" s="89"/>
      <c r="R445" s="89"/>
      <c r="S445" s="89"/>
      <c r="T445" s="90"/>
      <c r="U445" s="42"/>
      <c r="V445" s="42"/>
      <c r="W445" s="42"/>
      <c r="X445" s="42"/>
      <c r="Y445" s="42"/>
      <c r="Z445" s="42"/>
      <c r="AA445" s="42"/>
      <c r="AB445" s="42"/>
      <c r="AC445" s="42"/>
      <c r="AD445" s="42"/>
      <c r="AE445" s="42"/>
      <c r="AT445" s="20" t="s">
        <v>328</v>
      </c>
      <c r="AU445" s="20" t="s">
        <v>88</v>
      </c>
    </row>
    <row r="446" s="13" customFormat="1">
      <c r="A446" s="13"/>
      <c r="B446" s="238"/>
      <c r="C446" s="239"/>
      <c r="D446" s="231" t="s">
        <v>342</v>
      </c>
      <c r="E446" s="240" t="s">
        <v>35</v>
      </c>
      <c r="F446" s="241" t="s">
        <v>6840</v>
      </c>
      <c r="G446" s="239"/>
      <c r="H446" s="242">
        <v>103.586</v>
      </c>
      <c r="I446" s="243"/>
      <c r="J446" s="239"/>
      <c r="K446" s="239"/>
      <c r="L446" s="244"/>
      <c r="M446" s="245"/>
      <c r="N446" s="246"/>
      <c r="O446" s="246"/>
      <c r="P446" s="246"/>
      <c r="Q446" s="246"/>
      <c r="R446" s="246"/>
      <c r="S446" s="246"/>
      <c r="T446" s="247"/>
      <c r="U446" s="13"/>
      <c r="V446" s="13"/>
      <c r="W446" s="13"/>
      <c r="X446" s="13"/>
      <c r="Y446" s="13"/>
      <c r="Z446" s="13"/>
      <c r="AA446" s="13"/>
      <c r="AB446" s="13"/>
      <c r="AC446" s="13"/>
      <c r="AD446" s="13"/>
      <c r="AE446" s="13"/>
      <c r="AT446" s="248" t="s">
        <v>342</v>
      </c>
      <c r="AU446" s="248" t="s">
        <v>88</v>
      </c>
      <c r="AV446" s="13" t="s">
        <v>88</v>
      </c>
      <c r="AW446" s="13" t="s">
        <v>41</v>
      </c>
      <c r="AX446" s="13" t="s">
        <v>79</v>
      </c>
      <c r="AY446" s="248" t="s">
        <v>305</v>
      </c>
    </row>
    <row r="447" s="14" customFormat="1">
      <c r="A447" s="14"/>
      <c r="B447" s="249"/>
      <c r="C447" s="250"/>
      <c r="D447" s="231" t="s">
        <v>342</v>
      </c>
      <c r="E447" s="251" t="s">
        <v>35</v>
      </c>
      <c r="F447" s="252" t="s">
        <v>344</v>
      </c>
      <c r="G447" s="250"/>
      <c r="H447" s="253">
        <v>103.586</v>
      </c>
      <c r="I447" s="254"/>
      <c r="J447" s="250"/>
      <c r="K447" s="250"/>
      <c r="L447" s="255"/>
      <c r="M447" s="256"/>
      <c r="N447" s="257"/>
      <c r="O447" s="257"/>
      <c r="P447" s="257"/>
      <c r="Q447" s="257"/>
      <c r="R447" s="257"/>
      <c r="S447" s="257"/>
      <c r="T447" s="258"/>
      <c r="U447" s="14"/>
      <c r="V447" s="14"/>
      <c r="W447" s="14"/>
      <c r="X447" s="14"/>
      <c r="Y447" s="14"/>
      <c r="Z447" s="14"/>
      <c r="AA447" s="14"/>
      <c r="AB447" s="14"/>
      <c r="AC447" s="14"/>
      <c r="AD447" s="14"/>
      <c r="AE447" s="14"/>
      <c r="AT447" s="259" t="s">
        <v>342</v>
      </c>
      <c r="AU447" s="259" t="s">
        <v>88</v>
      </c>
      <c r="AV447" s="14" t="s">
        <v>313</v>
      </c>
      <c r="AW447" s="14" t="s">
        <v>41</v>
      </c>
      <c r="AX447" s="14" t="s">
        <v>86</v>
      </c>
      <c r="AY447" s="259" t="s">
        <v>305</v>
      </c>
    </row>
    <row r="448" s="2" customFormat="1" ht="16.5" customHeight="1">
      <c r="A448" s="42"/>
      <c r="B448" s="43"/>
      <c r="C448" s="260" t="s">
        <v>843</v>
      </c>
      <c r="D448" s="260" t="s">
        <v>303</v>
      </c>
      <c r="E448" s="261" t="s">
        <v>3730</v>
      </c>
      <c r="F448" s="262" t="s">
        <v>3731</v>
      </c>
      <c r="G448" s="263" t="s">
        <v>493</v>
      </c>
      <c r="H448" s="264">
        <v>0.041000000000000002</v>
      </c>
      <c r="I448" s="265"/>
      <c r="J448" s="266">
        <f>ROUND(I448*H448,2)</f>
        <v>0</v>
      </c>
      <c r="K448" s="262" t="s">
        <v>325</v>
      </c>
      <c r="L448" s="267"/>
      <c r="M448" s="268" t="s">
        <v>35</v>
      </c>
      <c r="N448" s="269" t="s">
        <v>52</v>
      </c>
      <c r="O448" s="89"/>
      <c r="P448" s="227">
        <f>O448*H448</f>
        <v>0</v>
      </c>
      <c r="Q448" s="227">
        <v>1</v>
      </c>
      <c r="R448" s="227">
        <f>Q448*H448</f>
        <v>0.041000000000000002</v>
      </c>
      <c r="S448" s="227">
        <v>0</v>
      </c>
      <c r="T448" s="228">
        <f>S448*H448</f>
        <v>0</v>
      </c>
      <c r="U448" s="42"/>
      <c r="V448" s="42"/>
      <c r="W448" s="42"/>
      <c r="X448" s="42"/>
      <c r="Y448" s="42"/>
      <c r="Z448" s="42"/>
      <c r="AA448" s="42"/>
      <c r="AB448" s="42"/>
      <c r="AC448" s="42"/>
      <c r="AD448" s="42"/>
      <c r="AE448" s="42"/>
      <c r="AR448" s="229" t="s">
        <v>663</v>
      </c>
      <c r="AT448" s="229" t="s">
        <v>303</v>
      </c>
      <c r="AU448" s="229" t="s">
        <v>88</v>
      </c>
      <c r="AY448" s="20" t="s">
        <v>305</v>
      </c>
      <c r="BE448" s="230">
        <f>IF(N448="základní",J448,0)</f>
        <v>0</v>
      </c>
      <c r="BF448" s="230">
        <f>IF(N448="snížená",J448,0)</f>
        <v>0</v>
      </c>
      <c r="BG448" s="230">
        <f>IF(N448="zákl. přenesená",J448,0)</f>
        <v>0</v>
      </c>
      <c r="BH448" s="230">
        <f>IF(N448="sníž. přenesená",J448,0)</f>
        <v>0</v>
      </c>
      <c r="BI448" s="230">
        <f>IF(N448="nulová",J448,0)</f>
        <v>0</v>
      </c>
      <c r="BJ448" s="20" t="s">
        <v>313</v>
      </c>
      <c r="BK448" s="230">
        <f>ROUND(I448*H448,2)</f>
        <v>0</v>
      </c>
      <c r="BL448" s="20" t="s">
        <v>447</v>
      </c>
      <c r="BM448" s="229" t="s">
        <v>6841</v>
      </c>
    </row>
    <row r="449" s="2" customFormat="1">
      <c r="A449" s="42"/>
      <c r="B449" s="43"/>
      <c r="C449" s="44"/>
      <c r="D449" s="231" t="s">
        <v>315</v>
      </c>
      <c r="E449" s="44"/>
      <c r="F449" s="232" t="s">
        <v>3731</v>
      </c>
      <c r="G449" s="44"/>
      <c r="H449" s="44"/>
      <c r="I449" s="233"/>
      <c r="J449" s="44"/>
      <c r="K449" s="44"/>
      <c r="L449" s="48"/>
      <c r="M449" s="234"/>
      <c r="N449" s="235"/>
      <c r="O449" s="89"/>
      <c r="P449" s="89"/>
      <c r="Q449" s="89"/>
      <c r="R449" s="89"/>
      <c r="S449" s="89"/>
      <c r="T449" s="90"/>
      <c r="U449" s="42"/>
      <c r="V449" s="42"/>
      <c r="W449" s="42"/>
      <c r="X449" s="42"/>
      <c r="Y449" s="42"/>
      <c r="Z449" s="42"/>
      <c r="AA449" s="42"/>
      <c r="AB449" s="42"/>
      <c r="AC449" s="42"/>
      <c r="AD449" s="42"/>
      <c r="AE449" s="42"/>
      <c r="AT449" s="20" t="s">
        <v>315</v>
      </c>
      <c r="AU449" s="20" t="s">
        <v>88</v>
      </c>
    </row>
    <row r="450" s="2" customFormat="1">
      <c r="A450" s="42"/>
      <c r="B450" s="43"/>
      <c r="C450" s="44"/>
      <c r="D450" s="231" t="s">
        <v>472</v>
      </c>
      <c r="E450" s="44"/>
      <c r="F450" s="274" t="s">
        <v>3733</v>
      </c>
      <c r="G450" s="44"/>
      <c r="H450" s="44"/>
      <c r="I450" s="233"/>
      <c r="J450" s="44"/>
      <c r="K450" s="44"/>
      <c r="L450" s="48"/>
      <c r="M450" s="234"/>
      <c r="N450" s="235"/>
      <c r="O450" s="89"/>
      <c r="P450" s="89"/>
      <c r="Q450" s="89"/>
      <c r="R450" s="89"/>
      <c r="S450" s="89"/>
      <c r="T450" s="90"/>
      <c r="U450" s="42"/>
      <c r="V450" s="42"/>
      <c r="W450" s="42"/>
      <c r="X450" s="42"/>
      <c r="Y450" s="42"/>
      <c r="Z450" s="42"/>
      <c r="AA450" s="42"/>
      <c r="AB450" s="42"/>
      <c r="AC450" s="42"/>
      <c r="AD450" s="42"/>
      <c r="AE450" s="42"/>
      <c r="AT450" s="20" t="s">
        <v>472</v>
      </c>
      <c r="AU450" s="20" t="s">
        <v>88</v>
      </c>
    </row>
    <row r="451" s="13" customFormat="1">
      <c r="A451" s="13"/>
      <c r="B451" s="238"/>
      <c r="C451" s="239"/>
      <c r="D451" s="231" t="s">
        <v>342</v>
      </c>
      <c r="E451" s="240" t="s">
        <v>35</v>
      </c>
      <c r="F451" s="241" t="s">
        <v>6842</v>
      </c>
      <c r="G451" s="239"/>
      <c r="H451" s="242">
        <v>0.041000000000000002</v>
      </c>
      <c r="I451" s="243"/>
      <c r="J451" s="239"/>
      <c r="K451" s="239"/>
      <c r="L451" s="244"/>
      <c r="M451" s="245"/>
      <c r="N451" s="246"/>
      <c r="O451" s="246"/>
      <c r="P451" s="246"/>
      <c r="Q451" s="246"/>
      <c r="R451" s="246"/>
      <c r="S451" s="246"/>
      <c r="T451" s="247"/>
      <c r="U451" s="13"/>
      <c r="V451" s="13"/>
      <c r="W451" s="13"/>
      <c r="X451" s="13"/>
      <c r="Y451" s="13"/>
      <c r="Z451" s="13"/>
      <c r="AA451" s="13"/>
      <c r="AB451" s="13"/>
      <c r="AC451" s="13"/>
      <c r="AD451" s="13"/>
      <c r="AE451" s="13"/>
      <c r="AT451" s="248" t="s">
        <v>342</v>
      </c>
      <c r="AU451" s="248" t="s">
        <v>88</v>
      </c>
      <c r="AV451" s="13" t="s">
        <v>88</v>
      </c>
      <c r="AW451" s="13" t="s">
        <v>41</v>
      </c>
      <c r="AX451" s="13" t="s">
        <v>79</v>
      </c>
      <c r="AY451" s="248" t="s">
        <v>305</v>
      </c>
    </row>
    <row r="452" s="14" customFormat="1">
      <c r="A452" s="14"/>
      <c r="B452" s="249"/>
      <c r="C452" s="250"/>
      <c r="D452" s="231" t="s">
        <v>342</v>
      </c>
      <c r="E452" s="251" t="s">
        <v>35</v>
      </c>
      <c r="F452" s="252" t="s">
        <v>344</v>
      </c>
      <c r="G452" s="250"/>
      <c r="H452" s="253">
        <v>0.041000000000000002</v>
      </c>
      <c r="I452" s="254"/>
      <c r="J452" s="250"/>
      <c r="K452" s="250"/>
      <c r="L452" s="255"/>
      <c r="M452" s="256"/>
      <c r="N452" s="257"/>
      <c r="O452" s="257"/>
      <c r="P452" s="257"/>
      <c r="Q452" s="257"/>
      <c r="R452" s="257"/>
      <c r="S452" s="257"/>
      <c r="T452" s="258"/>
      <c r="U452" s="14"/>
      <c r="V452" s="14"/>
      <c r="W452" s="14"/>
      <c r="X452" s="14"/>
      <c r="Y452" s="14"/>
      <c r="Z452" s="14"/>
      <c r="AA452" s="14"/>
      <c r="AB452" s="14"/>
      <c r="AC452" s="14"/>
      <c r="AD452" s="14"/>
      <c r="AE452" s="14"/>
      <c r="AT452" s="259" t="s">
        <v>342</v>
      </c>
      <c r="AU452" s="259" t="s">
        <v>88</v>
      </c>
      <c r="AV452" s="14" t="s">
        <v>313</v>
      </c>
      <c r="AW452" s="14" t="s">
        <v>41</v>
      </c>
      <c r="AX452" s="14" t="s">
        <v>86</v>
      </c>
      <c r="AY452" s="259" t="s">
        <v>305</v>
      </c>
    </row>
    <row r="453" s="2" customFormat="1" ht="24.15" customHeight="1">
      <c r="A453" s="42"/>
      <c r="B453" s="43"/>
      <c r="C453" s="218" t="s">
        <v>849</v>
      </c>
      <c r="D453" s="218" t="s">
        <v>308</v>
      </c>
      <c r="E453" s="219" t="s">
        <v>3735</v>
      </c>
      <c r="F453" s="220" t="s">
        <v>3736</v>
      </c>
      <c r="G453" s="221" t="s">
        <v>493</v>
      </c>
      <c r="H453" s="222">
        <v>0.058999999999999997</v>
      </c>
      <c r="I453" s="223"/>
      <c r="J453" s="224">
        <f>ROUND(I453*H453,2)</f>
        <v>0</v>
      </c>
      <c r="K453" s="220" t="s">
        <v>325</v>
      </c>
      <c r="L453" s="48"/>
      <c r="M453" s="225" t="s">
        <v>35</v>
      </c>
      <c r="N453" s="226" t="s">
        <v>52</v>
      </c>
      <c r="O453" s="89"/>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447</v>
      </c>
      <c r="AT453" s="229" t="s">
        <v>308</v>
      </c>
      <c r="AU453" s="229" t="s">
        <v>88</v>
      </c>
      <c r="AY453" s="20" t="s">
        <v>305</v>
      </c>
      <c r="BE453" s="230">
        <f>IF(N453="základní",J453,0)</f>
        <v>0</v>
      </c>
      <c r="BF453" s="230">
        <f>IF(N453="snížená",J453,0)</f>
        <v>0</v>
      </c>
      <c r="BG453" s="230">
        <f>IF(N453="zákl. přenesená",J453,0)</f>
        <v>0</v>
      </c>
      <c r="BH453" s="230">
        <f>IF(N453="sníž. přenesená",J453,0)</f>
        <v>0</v>
      </c>
      <c r="BI453" s="230">
        <f>IF(N453="nulová",J453,0)</f>
        <v>0</v>
      </c>
      <c r="BJ453" s="20" t="s">
        <v>313</v>
      </c>
      <c r="BK453" s="230">
        <f>ROUND(I453*H453,2)</f>
        <v>0</v>
      </c>
      <c r="BL453" s="20" t="s">
        <v>447</v>
      </c>
      <c r="BM453" s="229" t="s">
        <v>6843</v>
      </c>
    </row>
    <row r="454" s="2" customFormat="1">
      <c r="A454" s="42"/>
      <c r="B454" s="43"/>
      <c r="C454" s="44"/>
      <c r="D454" s="231" t="s">
        <v>315</v>
      </c>
      <c r="E454" s="44"/>
      <c r="F454" s="232" t="s">
        <v>3738</v>
      </c>
      <c r="G454" s="44"/>
      <c r="H454" s="44"/>
      <c r="I454" s="233"/>
      <c r="J454" s="44"/>
      <c r="K454" s="44"/>
      <c r="L454" s="48"/>
      <c r="M454" s="234"/>
      <c r="N454" s="235"/>
      <c r="O454" s="89"/>
      <c r="P454" s="89"/>
      <c r="Q454" s="89"/>
      <c r="R454" s="89"/>
      <c r="S454" s="89"/>
      <c r="T454" s="90"/>
      <c r="U454" s="42"/>
      <c r="V454" s="42"/>
      <c r="W454" s="42"/>
      <c r="X454" s="42"/>
      <c r="Y454" s="42"/>
      <c r="Z454" s="42"/>
      <c r="AA454" s="42"/>
      <c r="AB454" s="42"/>
      <c r="AC454" s="42"/>
      <c r="AD454" s="42"/>
      <c r="AE454" s="42"/>
      <c r="AT454" s="20" t="s">
        <v>315</v>
      </c>
      <c r="AU454" s="20" t="s">
        <v>88</v>
      </c>
    </row>
    <row r="455" s="2" customFormat="1">
      <c r="A455" s="42"/>
      <c r="B455" s="43"/>
      <c r="C455" s="44"/>
      <c r="D455" s="236" t="s">
        <v>328</v>
      </c>
      <c r="E455" s="44"/>
      <c r="F455" s="237" t="s">
        <v>3739</v>
      </c>
      <c r="G455" s="44"/>
      <c r="H455" s="44"/>
      <c r="I455" s="233"/>
      <c r="J455" s="44"/>
      <c r="K455" s="44"/>
      <c r="L455" s="48"/>
      <c r="M455" s="234"/>
      <c r="N455" s="235"/>
      <c r="O455" s="89"/>
      <c r="P455" s="89"/>
      <c r="Q455" s="89"/>
      <c r="R455" s="89"/>
      <c r="S455" s="89"/>
      <c r="T455" s="90"/>
      <c r="U455" s="42"/>
      <c r="V455" s="42"/>
      <c r="W455" s="42"/>
      <c r="X455" s="42"/>
      <c r="Y455" s="42"/>
      <c r="Z455" s="42"/>
      <c r="AA455" s="42"/>
      <c r="AB455" s="42"/>
      <c r="AC455" s="42"/>
      <c r="AD455" s="42"/>
      <c r="AE455" s="42"/>
      <c r="AT455" s="20" t="s">
        <v>328</v>
      </c>
      <c r="AU455" s="20" t="s">
        <v>88</v>
      </c>
    </row>
    <row r="456" s="2" customFormat="1">
      <c r="A456" s="42"/>
      <c r="B456" s="43"/>
      <c r="C456" s="44"/>
      <c r="D456" s="231" t="s">
        <v>472</v>
      </c>
      <c r="E456" s="44"/>
      <c r="F456" s="274" t="s">
        <v>6833</v>
      </c>
      <c r="G456" s="44"/>
      <c r="H456" s="44"/>
      <c r="I456" s="233"/>
      <c r="J456" s="44"/>
      <c r="K456" s="44"/>
      <c r="L456" s="48"/>
      <c r="M456" s="270"/>
      <c r="N456" s="271"/>
      <c r="O456" s="272"/>
      <c r="P456" s="272"/>
      <c r="Q456" s="272"/>
      <c r="R456" s="272"/>
      <c r="S456" s="272"/>
      <c r="T456" s="273"/>
      <c r="U456" s="42"/>
      <c r="V456" s="42"/>
      <c r="W456" s="42"/>
      <c r="X456" s="42"/>
      <c r="Y456" s="42"/>
      <c r="Z456" s="42"/>
      <c r="AA456" s="42"/>
      <c r="AB456" s="42"/>
      <c r="AC456" s="42"/>
      <c r="AD456" s="42"/>
      <c r="AE456" s="42"/>
      <c r="AT456" s="20" t="s">
        <v>472</v>
      </c>
      <c r="AU456" s="20" t="s">
        <v>88</v>
      </c>
    </row>
    <row r="457" s="2" customFormat="1" ht="6.96" customHeight="1">
      <c r="A457" s="42"/>
      <c r="B457" s="64"/>
      <c r="C457" s="65"/>
      <c r="D457" s="65"/>
      <c r="E457" s="65"/>
      <c r="F457" s="65"/>
      <c r="G457" s="65"/>
      <c r="H457" s="65"/>
      <c r="I457" s="65"/>
      <c r="J457" s="65"/>
      <c r="K457" s="65"/>
      <c r="L457" s="48"/>
      <c r="M457" s="42"/>
      <c r="O457" s="42"/>
      <c r="P457" s="42"/>
      <c r="Q457" s="42"/>
      <c r="R457" s="42"/>
      <c r="S457" s="42"/>
      <c r="T457" s="42"/>
      <c r="U457" s="42"/>
      <c r="V457" s="42"/>
      <c r="W457" s="42"/>
      <c r="X457" s="42"/>
      <c r="Y457" s="42"/>
      <c r="Z457" s="42"/>
      <c r="AA457" s="42"/>
      <c r="AB457" s="42"/>
      <c r="AC457" s="42"/>
      <c r="AD457" s="42"/>
      <c r="AE457" s="42"/>
    </row>
  </sheetData>
  <sheetProtection sheet="1" autoFilter="0" formatColumns="0" formatRows="0" objects="1" scenarios="1" spinCount="100000" saltValue="KaT5/eOD2jKjgDRXnyKyuXAf8jon3HNWFoqyKOmaoCIwldeubMNYN/u7gOFEUQ+xnns1+4+RofaHPqH41HzwEg==" hashValue="X8HSpj8Y6pZaFw3TudH703ecoim8XG2ub0HJZk+6iIkN1d+njvH3JoYYm6vADiwW62jsEJ8BB/pWhB4yqdyEsA==" algorithmName="SHA-512" password="CCF9"/>
  <autoFilter ref="C101:K456"/>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4" r:id="rId1" display="https://podminky.urs.cz/item/CS_URS_2023_01/112155311"/>
    <hyperlink ref="F117" r:id="rId2" display="https://podminky.urs.cz/item/CS_URS_2023_01/113106093"/>
    <hyperlink ref="F123" r:id="rId3" display="https://podminky.urs.cz/item/CS_URS_2023_01/115001103"/>
    <hyperlink ref="F129" r:id="rId4" display="https://podminky.urs.cz/item/CS_URS_2023_01/121151103"/>
    <hyperlink ref="F137" r:id="rId5" display="https://podminky.urs.cz/item/CS_URS_2023_01/122252501"/>
    <hyperlink ref="F140" r:id="rId6" display="https://podminky.urs.cz/item/CS_URS_2023_01/122252508"/>
    <hyperlink ref="F143" r:id="rId7" display="https://podminky.urs.cz/item/CS_URS_2023_01/162751117"/>
    <hyperlink ref="F148" r:id="rId8" display="https://podminky.urs.cz/item/CS_URS_2023_01/162751119"/>
    <hyperlink ref="F154" r:id="rId9" display="https://podminky.urs.cz/item/CS_URS_2023_01/171103101"/>
    <hyperlink ref="F160" r:id="rId10" display="https://podminky.urs.cz/item/CS_URS_2023_01/171201231"/>
    <hyperlink ref="F165" r:id="rId11" display="https://podminky.urs.cz/item/CS_URS_2023_01/174111311"/>
    <hyperlink ref="F180" r:id="rId12" display="https://podminky.urs.cz/item/CS_URS_2023_01/181351003"/>
    <hyperlink ref="F189" r:id="rId13" display="https://podminky.urs.cz/item/CS_URS_2023_01/181411122"/>
    <hyperlink ref="F203" r:id="rId14" display="https://podminky.urs.cz/item/CS_URS_2023_01/273321117"/>
    <hyperlink ref="F211" r:id="rId15" display="https://podminky.urs.cz/item/CS_URS_2023_01/273321191"/>
    <hyperlink ref="F214" r:id="rId16" display="https://podminky.urs.cz/item/CS_URS_2023_01/273354111"/>
    <hyperlink ref="F225" r:id="rId17" display="https://podminky.urs.cz/item/CS_URS_2023_01/273354211"/>
    <hyperlink ref="F228" r:id="rId18" display="https://podminky.urs.cz/item/CS_URS_2023_01/273361412"/>
    <hyperlink ref="F234" r:id="rId19" display="https://podminky.urs.cz/item/CS_URS_2023_01/334124111"/>
    <hyperlink ref="F239" r:id="rId20" display="https://podminky.urs.cz/item/CS_URS_2023_01/334359115"/>
    <hyperlink ref="F245" r:id="rId21" display="https://podminky.urs.cz/item/CS_URS_2023_01/380326242"/>
    <hyperlink ref="F251" r:id="rId22" display="https://podminky.urs.cz/item/CS_URS_2023_01/380356231"/>
    <hyperlink ref="F261" r:id="rId23" display="https://podminky.urs.cz/item/CS_URS_2023_01/380356232"/>
    <hyperlink ref="F264" r:id="rId24" display="https://podminky.urs.cz/item/CS_URS_2023_01/380361006"/>
    <hyperlink ref="F270" r:id="rId25" display="https://podminky.urs.cz/item/CS_URS_2023_01/273361412"/>
    <hyperlink ref="F276" r:id="rId26" display="https://podminky.urs.cz/item/CS_URS_2023_01/451315114"/>
    <hyperlink ref="F288" r:id="rId27" display="https://podminky.urs.cz/item/CS_URS_2023_01/451577777"/>
    <hyperlink ref="F295" r:id="rId28" display="https://podminky.urs.cz/item/CS_URS_2023_01/465513157"/>
    <hyperlink ref="F314" r:id="rId29" display="https://podminky.urs.cz/item/CS_URS_2023_01/812442121"/>
    <hyperlink ref="F334" r:id="rId30" display="https://podminky.urs.cz/item/CS_URS_2023_01/899501221"/>
    <hyperlink ref="F337" r:id="rId31" display="https://podminky.urs.cz/item/CS_URS_2023_01/899623171"/>
    <hyperlink ref="F344" r:id="rId32" display="https://podminky.urs.cz/item/CS_URS_2023_01/931992121"/>
    <hyperlink ref="F354" r:id="rId33" display="https://podminky.urs.cz/item/CS_URS_2023_01/931994142"/>
    <hyperlink ref="F364" r:id="rId34" display="https://podminky.urs.cz/item/CS_URS_2023_01/936942211"/>
    <hyperlink ref="F371" r:id="rId35" display="https://podminky.urs.cz/item/CS_URS_2023_01/962041211"/>
    <hyperlink ref="F381" r:id="rId36" display="https://podminky.urs.cz/item/CS_URS_2023_01/962051111"/>
    <hyperlink ref="F387" r:id="rId37" display="https://podminky.urs.cz/item/CS_URS_2023_01/966008113"/>
    <hyperlink ref="F392" r:id="rId38" display="https://podminky.urs.cz/item/CS_URS_2023_01/966075141"/>
    <hyperlink ref="F398" r:id="rId39" display="https://podminky.urs.cz/item/CS_URS_2023_01/997211511"/>
    <hyperlink ref="F406" r:id="rId40" display="https://podminky.urs.cz/item/CS_URS_2023_01/997211519"/>
    <hyperlink ref="F412" r:id="rId41" display="https://podminky.urs.cz/item/CS_URS_2023_01/997211611"/>
    <hyperlink ref="F415" r:id="rId42" display="https://podminky.urs.cz/item/CS_URS_2023_01/997221861"/>
    <hyperlink ref="F418" r:id="rId43" display="https://podminky.urs.cz/item/CS_URS_2023_01/997221862"/>
    <hyperlink ref="F423" r:id="rId44" display="https://podminky.urs.cz/item/CS_URS_2023_01/998214111"/>
    <hyperlink ref="F429" r:id="rId45" display="https://podminky.urs.cz/item/CS_URS_2023_01/711112001"/>
    <hyperlink ref="F445" r:id="rId46" display="https://podminky.urs.cz/item/CS_URS_2023_01/711112011"/>
    <hyperlink ref="F455" r:id="rId47"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48"/>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241</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6711</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6844</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6711</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2,638 -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3746</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3747</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2309</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2</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3264</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6711</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VRN - km 2,638 - propustek</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1889</v>
      </c>
      <c r="F96" s="205" t="s">
        <v>1890</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3748</v>
      </c>
      <c r="F97" s="216" t="s">
        <v>3749</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3750</v>
      </c>
      <c r="F98" s="220" t="s">
        <v>3751</v>
      </c>
      <c r="G98" s="221" t="s">
        <v>2080</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6845</v>
      </c>
    </row>
    <row r="99" s="2" customFormat="1">
      <c r="A99" s="42"/>
      <c r="B99" s="43"/>
      <c r="C99" s="44"/>
      <c r="D99" s="231" t="s">
        <v>315</v>
      </c>
      <c r="E99" s="44"/>
      <c r="F99" s="232" t="s">
        <v>3751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3753</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3754</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3755</v>
      </c>
      <c r="F102" s="220" t="s">
        <v>3756</v>
      </c>
      <c r="G102" s="221" t="s">
        <v>2080</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6846</v>
      </c>
    </row>
    <row r="103" s="2" customFormat="1">
      <c r="A103" s="42"/>
      <c r="B103" s="43"/>
      <c r="C103" s="44"/>
      <c r="D103" s="231" t="s">
        <v>315</v>
      </c>
      <c r="E103" s="44"/>
      <c r="F103" s="232" t="s">
        <v>3756</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3758</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3759</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3760</v>
      </c>
      <c r="F106" s="216" t="s">
        <v>3761</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3762</v>
      </c>
      <c r="F107" s="220" t="s">
        <v>3761</v>
      </c>
      <c r="G107" s="221" t="s">
        <v>2080</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6847</v>
      </c>
    </row>
    <row r="108" s="2" customFormat="1">
      <c r="A108" s="42"/>
      <c r="B108" s="43"/>
      <c r="C108" s="44"/>
      <c r="D108" s="231" t="s">
        <v>315</v>
      </c>
      <c r="E108" s="44"/>
      <c r="F108" s="232" t="s">
        <v>3761</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3764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3765</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2552</v>
      </c>
      <c r="F111" s="216" t="s">
        <v>2553</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2078</v>
      </c>
      <c r="F112" s="220" t="s">
        <v>2079</v>
      </c>
      <c r="G112" s="221" t="s">
        <v>2080</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6848</v>
      </c>
    </row>
    <row r="113" s="2" customFormat="1">
      <c r="A113" s="42"/>
      <c r="B113" s="43"/>
      <c r="C113" s="44"/>
      <c r="D113" s="231" t="s">
        <v>315</v>
      </c>
      <c r="E113" s="44"/>
      <c r="F113" s="232" t="s">
        <v>2079</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2083</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3767</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9eROP1XhfmG9ZATfJN/wh7/2Q5F4lkJWG5zSu/G9mvCEYAk4nUCUdkqogBemiGRlZHSvAZ7/4XY1pGiUqIiu4g==" hashValue="axWhnHkVBJ9rQKQWqNITO5+1yr2WCESoAK30dCjbeezlsV3cT+T3hjZU/pnRmA63WOC04sX7097MLi6zHz9dWg=="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246</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6849</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6850</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ROUND(J103,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ROUND((SUM(BE103:BE631)),  2)</f>
        <v>0</v>
      </c>
      <c r="G37" s="42"/>
      <c r="H37" s="42"/>
      <c r="I37" s="163">
        <v>0.20999999999999999</v>
      </c>
      <c r="J37" s="162">
        <f>ROUND(((SUM(BE103:BE631))*I37),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ROUND((SUM(BF103:BF631)),  2)</f>
        <v>0</v>
      </c>
      <c r="G38" s="42"/>
      <c r="H38" s="42"/>
      <c r="I38" s="163">
        <v>0.14999999999999999</v>
      </c>
      <c r="J38" s="162">
        <f>ROUND(((SUM(BF103:BF631))*I38),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ROUND((SUM(BG103:BG631)),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ROUND((SUM(BH103:BH631)),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ROUND((SUM(BI103:BI631)),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6849</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001 - ZRN - km 95,412 -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J103</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1905</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1906</v>
      </c>
      <c r="E70" s="188"/>
      <c r="F70" s="188"/>
      <c r="G70" s="188"/>
      <c r="H70" s="188"/>
      <c r="I70" s="188"/>
      <c r="J70" s="189">
        <f>J257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2305</v>
      </c>
      <c r="E71" s="188"/>
      <c r="F71" s="188"/>
      <c r="G71" s="188"/>
      <c r="H71" s="188"/>
      <c r="I71" s="188"/>
      <c r="J71" s="189">
        <f>J311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1907</v>
      </c>
      <c r="E72" s="188"/>
      <c r="F72" s="188"/>
      <c r="G72" s="188"/>
      <c r="H72" s="188"/>
      <c r="I72" s="188"/>
      <c r="J72" s="189">
        <f>J393</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3267</v>
      </c>
      <c r="E73" s="188"/>
      <c r="F73" s="188"/>
      <c r="G73" s="188"/>
      <c r="H73" s="188"/>
      <c r="I73" s="188"/>
      <c r="J73" s="189">
        <f>J427</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3770</v>
      </c>
      <c r="E74" s="188"/>
      <c r="F74" s="188"/>
      <c r="G74" s="188"/>
      <c r="H74" s="188"/>
      <c r="I74" s="188"/>
      <c r="J74" s="189">
        <f>J438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1908</v>
      </c>
      <c r="E75" s="188"/>
      <c r="F75" s="188"/>
      <c r="G75" s="188"/>
      <c r="H75" s="188"/>
      <c r="I75" s="188"/>
      <c r="J75" s="189">
        <f>J462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1909</v>
      </c>
      <c r="E76" s="188"/>
      <c r="F76" s="188"/>
      <c r="G76" s="188"/>
      <c r="H76" s="188"/>
      <c r="I76" s="188"/>
      <c r="J76" s="189">
        <f>J565</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3268</v>
      </c>
      <c r="E77" s="188"/>
      <c r="F77" s="188"/>
      <c r="G77" s="188"/>
      <c r="H77" s="188"/>
      <c r="I77" s="188"/>
      <c r="J77" s="189">
        <f>J588</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2306</v>
      </c>
      <c r="E78" s="183"/>
      <c r="F78" s="183"/>
      <c r="G78" s="183"/>
      <c r="H78" s="183"/>
      <c r="I78" s="183"/>
      <c r="J78" s="184">
        <f>J593</f>
        <v>0</v>
      </c>
      <c r="K78" s="181"/>
      <c r="L78" s="185"/>
      <c r="S78" s="9"/>
      <c r="T78" s="9"/>
      <c r="U78" s="9"/>
      <c r="V78" s="9"/>
      <c r="W78" s="9"/>
      <c r="X78" s="9"/>
      <c r="Y78" s="9"/>
      <c r="Z78" s="9"/>
      <c r="AA78" s="9"/>
      <c r="AB78" s="9"/>
      <c r="AC78" s="9"/>
      <c r="AD78" s="9"/>
      <c r="AE78" s="9"/>
    </row>
    <row r="79" s="10" customFormat="1" ht="19.92" customHeight="1">
      <c r="A79" s="10"/>
      <c r="B79" s="186"/>
      <c r="C79" s="129"/>
      <c r="D79" s="187" t="s">
        <v>2307</v>
      </c>
      <c r="E79" s="188"/>
      <c r="F79" s="188"/>
      <c r="G79" s="188"/>
      <c r="H79" s="188"/>
      <c r="I79" s="188"/>
      <c r="J79" s="189">
        <f>J594</f>
        <v>0</v>
      </c>
      <c r="K79" s="129"/>
      <c r="L79" s="190"/>
      <c r="S79" s="10"/>
      <c r="T79" s="10"/>
      <c r="U79" s="10"/>
      <c r="V79" s="10"/>
      <c r="W79" s="10"/>
      <c r="X79" s="10"/>
      <c r="Y79" s="10"/>
      <c r="Z79" s="10"/>
      <c r="AA79" s="10"/>
      <c r="AB79" s="10"/>
      <c r="AC79" s="10"/>
      <c r="AD79" s="10"/>
      <c r="AE79" s="10"/>
    </row>
    <row r="80" s="2" customFormat="1" ht="21.84"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64"/>
      <c r="C81" s="65"/>
      <c r="D81" s="65"/>
      <c r="E81" s="65"/>
      <c r="F81" s="65"/>
      <c r="G81" s="65"/>
      <c r="H81" s="65"/>
      <c r="I81" s="65"/>
      <c r="J81" s="65"/>
      <c r="K81" s="65"/>
      <c r="L81" s="151"/>
      <c r="S81" s="42"/>
      <c r="T81" s="42"/>
      <c r="U81" s="42"/>
      <c r="V81" s="42"/>
      <c r="W81" s="42"/>
      <c r="X81" s="42"/>
      <c r="Y81" s="42"/>
      <c r="Z81" s="42"/>
      <c r="AA81" s="42"/>
      <c r="AB81" s="42"/>
      <c r="AC81" s="42"/>
      <c r="AD81" s="42"/>
      <c r="AE81" s="42"/>
    </row>
    <row r="85" s="2" customFormat="1" ht="6.96" customHeight="1">
      <c r="A85" s="42"/>
      <c r="B85" s="66"/>
      <c r="C85" s="67"/>
      <c r="D85" s="67"/>
      <c r="E85" s="67"/>
      <c r="F85" s="67"/>
      <c r="G85" s="67"/>
      <c r="H85" s="67"/>
      <c r="I85" s="67"/>
      <c r="J85" s="67"/>
      <c r="K85" s="67"/>
      <c r="L85" s="151"/>
      <c r="S85" s="42"/>
      <c r="T85" s="42"/>
      <c r="U85" s="42"/>
      <c r="V85" s="42"/>
      <c r="W85" s="42"/>
      <c r="X85" s="42"/>
      <c r="Y85" s="42"/>
      <c r="Z85" s="42"/>
      <c r="AA85" s="42"/>
      <c r="AB85" s="42"/>
      <c r="AC85" s="42"/>
      <c r="AD85" s="42"/>
      <c r="AE85" s="42"/>
    </row>
    <row r="86" s="2" customFormat="1" ht="24.96" customHeight="1">
      <c r="A86" s="42"/>
      <c r="B86" s="43"/>
      <c r="C86" s="26" t="s">
        <v>290</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26.25" customHeight="1">
      <c r="A89" s="42"/>
      <c r="B89" s="43"/>
      <c r="C89" s="44"/>
      <c r="D89" s="44"/>
      <c r="E89" s="175" t="str">
        <f>E7</f>
        <v>Obnova trati v úseku Louny - Radonice nad Ohří (akt ÚOŽI 2023-1)_OPRAVA Č. 2</v>
      </c>
      <c r="F89" s="35"/>
      <c r="G89" s="35"/>
      <c r="H89" s="35"/>
      <c r="I89" s="44"/>
      <c r="J89" s="44"/>
      <c r="K89" s="44"/>
      <c r="L89" s="151"/>
      <c r="S89" s="42"/>
      <c r="T89" s="42"/>
      <c r="U89" s="42"/>
      <c r="V89" s="42"/>
      <c r="W89" s="42"/>
      <c r="X89" s="42"/>
      <c r="Y89" s="42"/>
      <c r="Z89" s="42"/>
      <c r="AA89" s="42"/>
      <c r="AB89" s="42"/>
      <c r="AC89" s="42"/>
      <c r="AD89" s="42"/>
      <c r="AE89" s="42"/>
    </row>
    <row r="90" s="1" customFormat="1" ht="12" customHeight="1">
      <c r="B90" s="24"/>
      <c r="C90" s="35" t="s">
        <v>277</v>
      </c>
      <c r="D90" s="25"/>
      <c r="E90" s="25"/>
      <c r="F90" s="25"/>
      <c r="G90" s="25"/>
      <c r="H90" s="25"/>
      <c r="I90" s="25"/>
      <c r="J90" s="25"/>
      <c r="K90" s="25"/>
      <c r="L90" s="23"/>
    </row>
    <row r="91" s="1" customFormat="1" ht="16.5" customHeight="1">
      <c r="B91" s="24"/>
      <c r="C91" s="25"/>
      <c r="D91" s="25"/>
      <c r="E91" s="175" t="s">
        <v>3264</v>
      </c>
      <c r="F91" s="25"/>
      <c r="G91" s="25"/>
      <c r="H91" s="25"/>
      <c r="I91" s="25"/>
      <c r="J91" s="25"/>
      <c r="K91" s="25"/>
      <c r="L91" s="23"/>
    </row>
    <row r="92" s="1" customFormat="1" ht="12" customHeight="1">
      <c r="B92" s="24"/>
      <c r="C92" s="35" t="s">
        <v>279</v>
      </c>
      <c r="D92" s="25"/>
      <c r="E92" s="25"/>
      <c r="F92" s="25"/>
      <c r="G92" s="25"/>
      <c r="H92" s="25"/>
      <c r="I92" s="25"/>
      <c r="J92" s="25"/>
      <c r="K92" s="25"/>
      <c r="L92" s="23"/>
    </row>
    <row r="93" s="2" customFormat="1" ht="16.5" customHeight="1">
      <c r="A93" s="42"/>
      <c r="B93" s="43"/>
      <c r="C93" s="44"/>
      <c r="D93" s="44"/>
      <c r="E93" s="56" t="s">
        <v>6849</v>
      </c>
      <c r="F93" s="44"/>
      <c r="G93" s="44"/>
      <c r="H93" s="44"/>
      <c r="I93" s="44"/>
      <c r="J93" s="44"/>
      <c r="K93" s="44"/>
      <c r="L93" s="151"/>
      <c r="S93" s="42"/>
      <c r="T93" s="42"/>
      <c r="U93" s="42"/>
      <c r="V93" s="42"/>
      <c r="W93" s="42"/>
      <c r="X93" s="42"/>
      <c r="Y93" s="42"/>
      <c r="Z93" s="42"/>
      <c r="AA93" s="42"/>
      <c r="AB93" s="42"/>
      <c r="AC93" s="42"/>
      <c r="AD93" s="42"/>
      <c r="AE93" s="42"/>
    </row>
    <row r="94" s="2" customFormat="1" ht="12" customHeight="1">
      <c r="A94" s="42"/>
      <c r="B94" s="43"/>
      <c r="C94" s="35" t="s">
        <v>281</v>
      </c>
      <c r="D94" s="44"/>
      <c r="E94" s="44"/>
      <c r="F94" s="44"/>
      <c r="G94" s="44"/>
      <c r="H94" s="44"/>
      <c r="I94" s="44"/>
      <c r="J94" s="44"/>
      <c r="K94" s="44"/>
      <c r="L94" s="151"/>
      <c r="S94" s="42"/>
      <c r="T94" s="42"/>
      <c r="U94" s="42"/>
      <c r="V94" s="42"/>
      <c r="W94" s="42"/>
      <c r="X94" s="42"/>
      <c r="Y94" s="42"/>
      <c r="Z94" s="42"/>
      <c r="AA94" s="42"/>
      <c r="AB94" s="42"/>
      <c r="AC94" s="42"/>
      <c r="AD94" s="42"/>
      <c r="AE94" s="42"/>
    </row>
    <row r="95" s="2" customFormat="1" ht="16.5" customHeight="1">
      <c r="A95" s="42"/>
      <c r="B95" s="43"/>
      <c r="C95" s="44"/>
      <c r="D95" s="44"/>
      <c r="E95" s="74" t="str">
        <f>E13</f>
        <v>001 - ZRN - km 95,412 - propustek</v>
      </c>
      <c r="F95" s="44"/>
      <c r="G95" s="44"/>
      <c r="H95" s="44"/>
      <c r="I95" s="44"/>
      <c r="J95" s="44"/>
      <c r="K95" s="44"/>
      <c r="L95" s="151"/>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 xml:space="preserve"> </v>
      </c>
      <c r="G97" s="44"/>
      <c r="H97" s="44"/>
      <c r="I97" s="35" t="s">
        <v>24</v>
      </c>
      <c r="J97" s="77" t="str">
        <f>IF(J16="","",J16)</f>
        <v>28. 3. 2023</v>
      </c>
      <c r="K97" s="44"/>
      <c r="L97" s="151"/>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1"/>
      <c r="S98" s="42"/>
      <c r="T98" s="42"/>
      <c r="U98" s="42"/>
      <c r="V98" s="42"/>
      <c r="W98" s="42"/>
      <c r="X98" s="42"/>
      <c r="Y98" s="42"/>
      <c r="Z98" s="42"/>
      <c r="AA98" s="42"/>
      <c r="AB98" s="42"/>
      <c r="AC98" s="42"/>
      <c r="AD98" s="42"/>
      <c r="AE98" s="42"/>
    </row>
    <row r="99" s="2" customFormat="1" ht="15.15" customHeight="1">
      <c r="A99" s="42"/>
      <c r="B99" s="43"/>
      <c r="C99" s="35" t="s">
        <v>30</v>
      </c>
      <c r="D99" s="44"/>
      <c r="E99" s="44"/>
      <c r="F99" s="30" t="str">
        <f>E19</f>
        <v>Správa železnic, státní organizace</v>
      </c>
      <c r="G99" s="44"/>
      <c r="H99" s="44"/>
      <c r="I99" s="35" t="s">
        <v>38</v>
      </c>
      <c r="J99" s="40" t="str">
        <f>E25</f>
        <v>PRISTA s.r.o.</v>
      </c>
      <c r="K99" s="44"/>
      <c r="L99" s="151"/>
      <c r="S99" s="42"/>
      <c r="T99" s="42"/>
      <c r="U99" s="42"/>
      <c r="V99" s="42"/>
      <c r="W99" s="42"/>
      <c r="X99" s="42"/>
      <c r="Y99" s="42"/>
      <c r="Z99" s="42"/>
      <c r="AA99" s="42"/>
      <c r="AB99" s="42"/>
      <c r="AC99" s="42"/>
      <c r="AD99" s="42"/>
      <c r="AE99" s="42"/>
    </row>
    <row r="100" s="2" customFormat="1" ht="15.15" customHeight="1">
      <c r="A100" s="42"/>
      <c r="B100" s="43"/>
      <c r="C100" s="35" t="s">
        <v>36</v>
      </c>
      <c r="D100" s="44"/>
      <c r="E100" s="44"/>
      <c r="F100" s="30" t="str">
        <f>IF(E22="","",E22)</f>
        <v>Vyplň údaj</v>
      </c>
      <c r="G100" s="44"/>
      <c r="H100" s="44"/>
      <c r="I100" s="35" t="s">
        <v>42</v>
      </c>
      <c r="J100" s="40" t="str">
        <f>E28</f>
        <v xml:space="preserve"> </v>
      </c>
      <c r="K100" s="44"/>
      <c r="L100" s="151"/>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1"/>
      <c r="S101" s="42"/>
      <c r="T101" s="42"/>
      <c r="U101" s="42"/>
      <c r="V101" s="42"/>
      <c r="W101" s="42"/>
      <c r="X101" s="42"/>
      <c r="Y101" s="42"/>
      <c r="Z101" s="42"/>
      <c r="AA101" s="42"/>
      <c r="AB101" s="42"/>
      <c r="AC101" s="42"/>
      <c r="AD101" s="42"/>
      <c r="AE101" s="42"/>
    </row>
    <row r="102" s="11" customFormat="1" ht="29.28" customHeight="1">
      <c r="A102" s="191"/>
      <c r="B102" s="192"/>
      <c r="C102" s="193" t="s">
        <v>291</v>
      </c>
      <c r="D102" s="194" t="s">
        <v>64</v>
      </c>
      <c r="E102" s="194" t="s">
        <v>60</v>
      </c>
      <c r="F102" s="194" t="s">
        <v>61</v>
      </c>
      <c r="G102" s="194" t="s">
        <v>292</v>
      </c>
      <c r="H102" s="194" t="s">
        <v>293</v>
      </c>
      <c r="I102" s="194" t="s">
        <v>294</v>
      </c>
      <c r="J102" s="194" t="s">
        <v>285</v>
      </c>
      <c r="K102" s="195" t="s">
        <v>295</v>
      </c>
      <c r="L102" s="196"/>
      <c r="M102" s="97" t="s">
        <v>35</v>
      </c>
      <c r="N102" s="98" t="s">
        <v>49</v>
      </c>
      <c r="O102" s="98" t="s">
        <v>296</v>
      </c>
      <c r="P102" s="98" t="s">
        <v>297</v>
      </c>
      <c r="Q102" s="98" t="s">
        <v>298</v>
      </c>
      <c r="R102" s="98" t="s">
        <v>299</v>
      </c>
      <c r="S102" s="98" t="s">
        <v>300</v>
      </c>
      <c r="T102" s="99" t="s">
        <v>301</v>
      </c>
      <c r="U102" s="191"/>
      <c r="V102" s="191"/>
      <c r="W102" s="191"/>
      <c r="X102" s="191"/>
      <c r="Y102" s="191"/>
      <c r="Z102" s="191"/>
      <c r="AA102" s="191"/>
      <c r="AB102" s="191"/>
      <c r="AC102" s="191"/>
      <c r="AD102" s="191"/>
      <c r="AE102" s="191"/>
    </row>
    <row r="103" s="2" customFormat="1" ht="22.8" customHeight="1">
      <c r="A103" s="42"/>
      <c r="B103" s="43"/>
      <c r="C103" s="104" t="s">
        <v>302</v>
      </c>
      <c r="D103" s="44"/>
      <c r="E103" s="44"/>
      <c r="F103" s="44"/>
      <c r="G103" s="44"/>
      <c r="H103" s="44"/>
      <c r="I103" s="44"/>
      <c r="J103" s="197">
        <f>BK103</f>
        <v>0</v>
      </c>
      <c r="K103" s="44"/>
      <c r="L103" s="48"/>
      <c r="M103" s="100"/>
      <c r="N103" s="198"/>
      <c r="O103" s="101"/>
      <c r="P103" s="199">
        <f>P104+P593</f>
        <v>0</v>
      </c>
      <c r="Q103" s="101"/>
      <c r="R103" s="199">
        <f>R104+R593</f>
        <v>522.29056456050796</v>
      </c>
      <c r="S103" s="101"/>
      <c r="T103" s="200">
        <f>T104+T593</f>
        <v>316.01929000000001</v>
      </c>
      <c r="U103" s="42"/>
      <c r="V103" s="42"/>
      <c r="W103" s="42"/>
      <c r="X103" s="42"/>
      <c r="Y103" s="42"/>
      <c r="Z103" s="42"/>
      <c r="AA103" s="42"/>
      <c r="AB103" s="42"/>
      <c r="AC103" s="42"/>
      <c r="AD103" s="42"/>
      <c r="AE103" s="42"/>
      <c r="AT103" s="20" t="s">
        <v>78</v>
      </c>
      <c r="AU103" s="20" t="s">
        <v>286</v>
      </c>
      <c r="BK103" s="201">
        <f>BK104+BK593</f>
        <v>0</v>
      </c>
    </row>
    <row r="104" s="12" customFormat="1" ht="25.92" customHeight="1">
      <c r="A104" s="12"/>
      <c r="B104" s="202"/>
      <c r="C104" s="203"/>
      <c r="D104" s="204" t="s">
        <v>78</v>
      </c>
      <c r="E104" s="205" t="s">
        <v>466</v>
      </c>
      <c r="F104" s="205" t="s">
        <v>467</v>
      </c>
      <c r="G104" s="203"/>
      <c r="H104" s="203"/>
      <c r="I104" s="206"/>
      <c r="J104" s="207">
        <f>BK104</f>
        <v>0</v>
      </c>
      <c r="K104" s="203"/>
      <c r="L104" s="208"/>
      <c r="M104" s="209"/>
      <c r="N104" s="210"/>
      <c r="O104" s="210"/>
      <c r="P104" s="211">
        <f>P105+P257+P311+P393+P427+P438+P462+P565+P588</f>
        <v>0</v>
      </c>
      <c r="Q104" s="210"/>
      <c r="R104" s="211">
        <f>R105+R257+R311+R393+R427+R438+R462+R565+R588</f>
        <v>521.99056456050801</v>
      </c>
      <c r="S104" s="210"/>
      <c r="T104" s="212">
        <f>T105+T257+T311+T393+T427+T438+T462+T565+T588</f>
        <v>316.01929000000001</v>
      </c>
      <c r="U104" s="12"/>
      <c r="V104" s="12"/>
      <c r="W104" s="12"/>
      <c r="X104" s="12"/>
      <c r="Y104" s="12"/>
      <c r="Z104" s="12"/>
      <c r="AA104" s="12"/>
      <c r="AB104" s="12"/>
      <c r="AC104" s="12"/>
      <c r="AD104" s="12"/>
      <c r="AE104" s="12"/>
      <c r="AR104" s="213" t="s">
        <v>86</v>
      </c>
      <c r="AT104" s="214" t="s">
        <v>78</v>
      </c>
      <c r="AU104" s="214" t="s">
        <v>79</v>
      </c>
      <c r="AY104" s="213" t="s">
        <v>305</v>
      </c>
      <c r="BK104" s="215">
        <f>BK105+BK257+BK311+BK393+BK427+BK438+BK462+BK565+BK588</f>
        <v>0</v>
      </c>
    </row>
    <row r="105" s="12" customFormat="1" ht="22.8" customHeight="1">
      <c r="A105" s="12"/>
      <c r="B105" s="202"/>
      <c r="C105" s="203"/>
      <c r="D105" s="204" t="s">
        <v>78</v>
      </c>
      <c r="E105" s="216" t="s">
        <v>86</v>
      </c>
      <c r="F105" s="216" t="s">
        <v>1910</v>
      </c>
      <c r="G105" s="203"/>
      <c r="H105" s="203"/>
      <c r="I105" s="206"/>
      <c r="J105" s="217">
        <f>BK105</f>
        <v>0</v>
      </c>
      <c r="K105" s="203"/>
      <c r="L105" s="208"/>
      <c r="M105" s="209"/>
      <c r="N105" s="210"/>
      <c r="O105" s="210"/>
      <c r="P105" s="211">
        <f>SUM(P106:P256)</f>
        <v>0</v>
      </c>
      <c r="Q105" s="210"/>
      <c r="R105" s="211">
        <f>SUM(R106:R256)</f>
        <v>409.1086278354</v>
      </c>
      <c r="S105" s="210"/>
      <c r="T105" s="212">
        <f>SUM(T106:T256)</f>
        <v>0</v>
      </c>
      <c r="U105" s="12"/>
      <c r="V105" s="12"/>
      <c r="W105" s="12"/>
      <c r="X105" s="12"/>
      <c r="Y105" s="12"/>
      <c r="Z105" s="12"/>
      <c r="AA105" s="12"/>
      <c r="AB105" s="12"/>
      <c r="AC105" s="12"/>
      <c r="AD105" s="12"/>
      <c r="AE105" s="12"/>
      <c r="AR105" s="213" t="s">
        <v>86</v>
      </c>
      <c r="AT105" s="214" t="s">
        <v>78</v>
      </c>
      <c r="AU105" s="214" t="s">
        <v>86</v>
      </c>
      <c r="AY105" s="213" t="s">
        <v>305</v>
      </c>
      <c r="BK105" s="215">
        <f>SUM(BK106:BK256)</f>
        <v>0</v>
      </c>
    </row>
    <row r="106" s="2" customFormat="1" ht="37.8" customHeight="1">
      <c r="A106" s="42"/>
      <c r="B106" s="43"/>
      <c r="C106" s="218" t="s">
        <v>86</v>
      </c>
      <c r="D106" s="218" t="s">
        <v>308</v>
      </c>
      <c r="E106" s="219" t="s">
        <v>3269</v>
      </c>
      <c r="F106" s="220" t="s">
        <v>3270</v>
      </c>
      <c r="G106" s="221" t="s">
        <v>338</v>
      </c>
      <c r="H106" s="222">
        <v>132</v>
      </c>
      <c r="I106" s="223"/>
      <c r="J106" s="224">
        <f>ROUND(I106*H106,2)</f>
        <v>0</v>
      </c>
      <c r="K106" s="220" t="s">
        <v>325</v>
      </c>
      <c r="L106" s="48"/>
      <c r="M106" s="225" t="s">
        <v>35</v>
      </c>
      <c r="N106" s="226" t="s">
        <v>52</v>
      </c>
      <c r="O106" s="89"/>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313</v>
      </c>
      <c r="AT106" s="229" t="s">
        <v>308</v>
      </c>
      <c r="AU106" s="229" t="s">
        <v>88</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6851</v>
      </c>
    </row>
    <row r="107" s="2" customFormat="1">
      <c r="A107" s="42"/>
      <c r="B107" s="43"/>
      <c r="C107" s="44"/>
      <c r="D107" s="231" t="s">
        <v>315</v>
      </c>
      <c r="E107" s="44"/>
      <c r="F107" s="232" t="s">
        <v>3272</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88</v>
      </c>
    </row>
    <row r="108" s="2" customFormat="1">
      <c r="A108" s="42"/>
      <c r="B108" s="43"/>
      <c r="C108" s="44"/>
      <c r="D108" s="236" t="s">
        <v>328</v>
      </c>
      <c r="E108" s="44"/>
      <c r="F108" s="237" t="s">
        <v>3273</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328</v>
      </c>
      <c r="AU108" s="20" t="s">
        <v>88</v>
      </c>
    </row>
    <row r="109" s="15" customFormat="1">
      <c r="A109" s="15"/>
      <c r="B109" s="275"/>
      <c r="C109" s="276"/>
      <c r="D109" s="231" t="s">
        <v>342</v>
      </c>
      <c r="E109" s="277" t="s">
        <v>35</v>
      </c>
      <c r="F109" s="278" t="s">
        <v>3274</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6852</v>
      </c>
      <c r="G110" s="239"/>
      <c r="H110" s="242">
        <v>60</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5" customFormat="1">
      <c r="A111" s="15"/>
      <c r="B111" s="275"/>
      <c r="C111" s="276"/>
      <c r="D111" s="231" t="s">
        <v>342</v>
      </c>
      <c r="E111" s="277" t="s">
        <v>35</v>
      </c>
      <c r="F111" s="278" t="s">
        <v>3276</v>
      </c>
      <c r="G111" s="276"/>
      <c r="H111" s="277" t="s">
        <v>35</v>
      </c>
      <c r="I111" s="279"/>
      <c r="J111" s="276"/>
      <c r="K111" s="276"/>
      <c r="L111" s="280"/>
      <c r="M111" s="281"/>
      <c r="N111" s="282"/>
      <c r="O111" s="282"/>
      <c r="P111" s="282"/>
      <c r="Q111" s="282"/>
      <c r="R111" s="282"/>
      <c r="S111" s="282"/>
      <c r="T111" s="283"/>
      <c r="U111" s="15"/>
      <c r="V111" s="15"/>
      <c r="W111" s="15"/>
      <c r="X111" s="15"/>
      <c r="Y111" s="15"/>
      <c r="Z111" s="15"/>
      <c r="AA111" s="15"/>
      <c r="AB111" s="15"/>
      <c r="AC111" s="15"/>
      <c r="AD111" s="15"/>
      <c r="AE111" s="15"/>
      <c r="AT111" s="284" t="s">
        <v>342</v>
      </c>
      <c r="AU111" s="284" t="s">
        <v>88</v>
      </c>
      <c r="AV111" s="15" t="s">
        <v>86</v>
      </c>
      <c r="AW111" s="15" t="s">
        <v>41</v>
      </c>
      <c r="AX111" s="15" t="s">
        <v>79</v>
      </c>
      <c r="AY111" s="284" t="s">
        <v>305</v>
      </c>
    </row>
    <row r="112" s="13" customFormat="1">
      <c r="A112" s="13"/>
      <c r="B112" s="238"/>
      <c r="C112" s="239"/>
      <c r="D112" s="231" t="s">
        <v>342</v>
      </c>
      <c r="E112" s="240" t="s">
        <v>35</v>
      </c>
      <c r="F112" s="241" t="s">
        <v>5431</v>
      </c>
      <c r="G112" s="239"/>
      <c r="H112" s="242">
        <v>24</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342</v>
      </c>
      <c r="AU112" s="248" t="s">
        <v>88</v>
      </c>
      <c r="AV112" s="13" t="s">
        <v>88</v>
      </c>
      <c r="AW112" s="13" t="s">
        <v>41</v>
      </c>
      <c r="AX112" s="13" t="s">
        <v>79</v>
      </c>
      <c r="AY112" s="248" t="s">
        <v>305</v>
      </c>
    </row>
    <row r="113" s="15" customFormat="1">
      <c r="A113" s="15"/>
      <c r="B113" s="275"/>
      <c r="C113" s="276"/>
      <c r="D113" s="231" t="s">
        <v>342</v>
      </c>
      <c r="E113" s="277" t="s">
        <v>35</v>
      </c>
      <c r="F113" s="278" t="s">
        <v>6853</v>
      </c>
      <c r="G113" s="276"/>
      <c r="H113" s="277" t="s">
        <v>35</v>
      </c>
      <c r="I113" s="279"/>
      <c r="J113" s="276"/>
      <c r="K113" s="276"/>
      <c r="L113" s="280"/>
      <c r="M113" s="281"/>
      <c r="N113" s="282"/>
      <c r="O113" s="282"/>
      <c r="P113" s="282"/>
      <c r="Q113" s="282"/>
      <c r="R113" s="282"/>
      <c r="S113" s="282"/>
      <c r="T113" s="283"/>
      <c r="U113" s="15"/>
      <c r="V113" s="15"/>
      <c r="W113" s="15"/>
      <c r="X113" s="15"/>
      <c r="Y113" s="15"/>
      <c r="Z113" s="15"/>
      <c r="AA113" s="15"/>
      <c r="AB113" s="15"/>
      <c r="AC113" s="15"/>
      <c r="AD113" s="15"/>
      <c r="AE113" s="15"/>
      <c r="AT113" s="284" t="s">
        <v>342</v>
      </c>
      <c r="AU113" s="284" t="s">
        <v>88</v>
      </c>
      <c r="AV113" s="15" t="s">
        <v>86</v>
      </c>
      <c r="AW113" s="15" t="s">
        <v>41</v>
      </c>
      <c r="AX113" s="15" t="s">
        <v>79</v>
      </c>
      <c r="AY113" s="284" t="s">
        <v>305</v>
      </c>
    </row>
    <row r="114" s="13" customFormat="1">
      <c r="A114" s="13"/>
      <c r="B114" s="238"/>
      <c r="C114" s="239"/>
      <c r="D114" s="231" t="s">
        <v>342</v>
      </c>
      <c r="E114" s="240" t="s">
        <v>35</v>
      </c>
      <c r="F114" s="241" t="s">
        <v>6854</v>
      </c>
      <c r="G114" s="239"/>
      <c r="H114" s="242">
        <v>48</v>
      </c>
      <c r="I114" s="243"/>
      <c r="J114" s="239"/>
      <c r="K114" s="239"/>
      <c r="L114" s="244"/>
      <c r="M114" s="245"/>
      <c r="N114" s="246"/>
      <c r="O114" s="246"/>
      <c r="P114" s="246"/>
      <c r="Q114" s="246"/>
      <c r="R114" s="246"/>
      <c r="S114" s="246"/>
      <c r="T114" s="247"/>
      <c r="U114" s="13"/>
      <c r="V114" s="13"/>
      <c r="W114" s="13"/>
      <c r="X114" s="13"/>
      <c r="Y114" s="13"/>
      <c r="Z114" s="13"/>
      <c r="AA114" s="13"/>
      <c r="AB114" s="13"/>
      <c r="AC114" s="13"/>
      <c r="AD114" s="13"/>
      <c r="AE114" s="13"/>
      <c r="AT114" s="248" t="s">
        <v>342</v>
      </c>
      <c r="AU114" s="248" t="s">
        <v>88</v>
      </c>
      <c r="AV114" s="13" t="s">
        <v>88</v>
      </c>
      <c r="AW114" s="13" t="s">
        <v>41</v>
      </c>
      <c r="AX114" s="13" t="s">
        <v>79</v>
      </c>
      <c r="AY114" s="248" t="s">
        <v>305</v>
      </c>
    </row>
    <row r="115" s="14" customFormat="1">
      <c r="A115" s="14"/>
      <c r="B115" s="249"/>
      <c r="C115" s="250"/>
      <c r="D115" s="231" t="s">
        <v>342</v>
      </c>
      <c r="E115" s="251" t="s">
        <v>35</v>
      </c>
      <c r="F115" s="252" t="s">
        <v>344</v>
      </c>
      <c r="G115" s="250"/>
      <c r="H115" s="253">
        <v>132</v>
      </c>
      <c r="I115" s="254"/>
      <c r="J115" s="250"/>
      <c r="K115" s="250"/>
      <c r="L115" s="255"/>
      <c r="M115" s="256"/>
      <c r="N115" s="257"/>
      <c r="O115" s="257"/>
      <c r="P115" s="257"/>
      <c r="Q115" s="257"/>
      <c r="R115" s="257"/>
      <c r="S115" s="257"/>
      <c r="T115" s="258"/>
      <c r="U115" s="14"/>
      <c r="V115" s="14"/>
      <c r="W115" s="14"/>
      <c r="X115" s="14"/>
      <c r="Y115" s="14"/>
      <c r="Z115" s="14"/>
      <c r="AA115" s="14"/>
      <c r="AB115" s="14"/>
      <c r="AC115" s="14"/>
      <c r="AD115" s="14"/>
      <c r="AE115" s="14"/>
      <c r="AT115" s="259" t="s">
        <v>342</v>
      </c>
      <c r="AU115" s="259" t="s">
        <v>88</v>
      </c>
      <c r="AV115" s="14" t="s">
        <v>313</v>
      </c>
      <c r="AW115" s="14" t="s">
        <v>41</v>
      </c>
      <c r="AX115" s="14" t="s">
        <v>86</v>
      </c>
      <c r="AY115" s="259" t="s">
        <v>305</v>
      </c>
    </row>
    <row r="116" s="2" customFormat="1" ht="24.15" customHeight="1">
      <c r="A116" s="42"/>
      <c r="B116" s="43"/>
      <c r="C116" s="218" t="s">
        <v>88</v>
      </c>
      <c r="D116" s="218" t="s">
        <v>308</v>
      </c>
      <c r="E116" s="219" t="s">
        <v>3278</v>
      </c>
      <c r="F116" s="220" t="s">
        <v>3279</v>
      </c>
      <c r="G116" s="221" t="s">
        <v>338</v>
      </c>
      <c r="H116" s="222">
        <v>132</v>
      </c>
      <c r="I116" s="223"/>
      <c r="J116" s="224">
        <f>ROUND(I116*H116,2)</f>
        <v>0</v>
      </c>
      <c r="K116" s="220" t="s">
        <v>325</v>
      </c>
      <c r="L116" s="48"/>
      <c r="M116" s="225" t="s">
        <v>35</v>
      </c>
      <c r="N116" s="226" t="s">
        <v>52</v>
      </c>
      <c r="O116" s="89"/>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313</v>
      </c>
      <c r="AT116" s="229" t="s">
        <v>308</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6855</v>
      </c>
    </row>
    <row r="117" s="2" customFormat="1">
      <c r="A117" s="42"/>
      <c r="B117" s="43"/>
      <c r="C117" s="44"/>
      <c r="D117" s="231" t="s">
        <v>315</v>
      </c>
      <c r="E117" s="44"/>
      <c r="F117" s="232" t="s">
        <v>3281</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2" customFormat="1">
      <c r="A118" s="42"/>
      <c r="B118" s="43"/>
      <c r="C118" s="44"/>
      <c r="D118" s="236" t="s">
        <v>328</v>
      </c>
      <c r="E118" s="44"/>
      <c r="F118" s="237" t="s">
        <v>3282</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328</v>
      </c>
      <c r="AU118" s="20" t="s">
        <v>88</v>
      </c>
    </row>
    <row r="119" s="2" customFormat="1" ht="16.5" customHeight="1">
      <c r="A119" s="42"/>
      <c r="B119" s="43"/>
      <c r="C119" s="218" t="s">
        <v>96</v>
      </c>
      <c r="D119" s="218" t="s">
        <v>308</v>
      </c>
      <c r="E119" s="219" t="s">
        <v>3283</v>
      </c>
      <c r="F119" s="220" t="s">
        <v>3284</v>
      </c>
      <c r="G119" s="221" t="s">
        <v>311</v>
      </c>
      <c r="H119" s="222">
        <v>35</v>
      </c>
      <c r="I119" s="223"/>
      <c r="J119" s="224">
        <f>ROUND(I119*H119,2)</f>
        <v>0</v>
      </c>
      <c r="K119" s="220" t="s">
        <v>325</v>
      </c>
      <c r="L119" s="48"/>
      <c r="M119" s="225" t="s">
        <v>35</v>
      </c>
      <c r="N119" s="226" t="s">
        <v>52</v>
      </c>
      <c r="O119" s="89"/>
      <c r="P119" s="227">
        <f>O119*H119</f>
        <v>0</v>
      </c>
      <c r="Q119" s="227">
        <v>0.0100433238</v>
      </c>
      <c r="R119" s="227">
        <f>Q119*H119</f>
        <v>0.35151633300000001</v>
      </c>
      <c r="S119" s="227">
        <v>0</v>
      </c>
      <c r="T119" s="228">
        <f>S119*H119</f>
        <v>0</v>
      </c>
      <c r="U119" s="42"/>
      <c r="V119" s="42"/>
      <c r="W119" s="42"/>
      <c r="X119" s="42"/>
      <c r="Y119" s="42"/>
      <c r="Z119" s="42"/>
      <c r="AA119" s="42"/>
      <c r="AB119" s="42"/>
      <c r="AC119" s="42"/>
      <c r="AD119" s="42"/>
      <c r="AE119" s="42"/>
      <c r="AR119" s="229" t="s">
        <v>313</v>
      </c>
      <c r="AT119" s="229" t="s">
        <v>308</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6856</v>
      </c>
    </row>
    <row r="120" s="2" customFormat="1">
      <c r="A120" s="42"/>
      <c r="B120" s="43"/>
      <c r="C120" s="44"/>
      <c r="D120" s="231" t="s">
        <v>315</v>
      </c>
      <c r="E120" s="44"/>
      <c r="F120" s="232" t="s">
        <v>3286</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2" customFormat="1">
      <c r="A121" s="42"/>
      <c r="B121" s="43"/>
      <c r="C121" s="44"/>
      <c r="D121" s="236" t="s">
        <v>328</v>
      </c>
      <c r="E121" s="44"/>
      <c r="F121" s="237" t="s">
        <v>3287</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328</v>
      </c>
      <c r="AU121" s="20" t="s">
        <v>88</v>
      </c>
    </row>
    <row r="122" s="13" customFormat="1">
      <c r="A122" s="13"/>
      <c r="B122" s="238"/>
      <c r="C122" s="239"/>
      <c r="D122" s="231" t="s">
        <v>342</v>
      </c>
      <c r="E122" s="240" t="s">
        <v>35</v>
      </c>
      <c r="F122" s="241" t="s">
        <v>629</v>
      </c>
      <c r="G122" s="239"/>
      <c r="H122" s="242">
        <v>35</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79</v>
      </c>
      <c r="AY122" s="248" t="s">
        <v>305</v>
      </c>
    </row>
    <row r="123" s="14" customFormat="1">
      <c r="A123" s="14"/>
      <c r="B123" s="249"/>
      <c r="C123" s="250"/>
      <c r="D123" s="231" t="s">
        <v>342</v>
      </c>
      <c r="E123" s="251" t="s">
        <v>35</v>
      </c>
      <c r="F123" s="252" t="s">
        <v>344</v>
      </c>
      <c r="G123" s="250"/>
      <c r="H123" s="253">
        <v>35</v>
      </c>
      <c r="I123" s="254"/>
      <c r="J123" s="250"/>
      <c r="K123" s="250"/>
      <c r="L123" s="255"/>
      <c r="M123" s="256"/>
      <c r="N123" s="257"/>
      <c r="O123" s="257"/>
      <c r="P123" s="257"/>
      <c r="Q123" s="257"/>
      <c r="R123" s="257"/>
      <c r="S123" s="257"/>
      <c r="T123" s="258"/>
      <c r="U123" s="14"/>
      <c r="V123" s="14"/>
      <c r="W123" s="14"/>
      <c r="X123" s="14"/>
      <c r="Y123" s="14"/>
      <c r="Z123" s="14"/>
      <c r="AA123" s="14"/>
      <c r="AB123" s="14"/>
      <c r="AC123" s="14"/>
      <c r="AD123" s="14"/>
      <c r="AE123" s="14"/>
      <c r="AT123" s="259" t="s">
        <v>342</v>
      </c>
      <c r="AU123" s="259" t="s">
        <v>88</v>
      </c>
      <c r="AV123" s="14" t="s">
        <v>313</v>
      </c>
      <c r="AW123" s="14" t="s">
        <v>41</v>
      </c>
      <c r="AX123" s="14" t="s">
        <v>86</v>
      </c>
      <c r="AY123" s="259" t="s">
        <v>305</v>
      </c>
    </row>
    <row r="124" s="2" customFormat="1" ht="24.15" customHeight="1">
      <c r="A124" s="42"/>
      <c r="B124" s="43"/>
      <c r="C124" s="218" t="s">
        <v>313</v>
      </c>
      <c r="D124" s="218" t="s">
        <v>308</v>
      </c>
      <c r="E124" s="219" t="s">
        <v>3288</v>
      </c>
      <c r="F124" s="220" t="s">
        <v>3289</v>
      </c>
      <c r="G124" s="221" t="s">
        <v>311</v>
      </c>
      <c r="H124" s="222">
        <v>30</v>
      </c>
      <c r="I124" s="223"/>
      <c r="J124" s="224">
        <f>ROUND(I124*H124,2)</f>
        <v>0</v>
      </c>
      <c r="K124" s="220" t="s">
        <v>325</v>
      </c>
      <c r="L124" s="48"/>
      <c r="M124" s="225" t="s">
        <v>35</v>
      </c>
      <c r="N124" s="226" t="s">
        <v>52</v>
      </c>
      <c r="O124" s="89"/>
      <c r="P124" s="227">
        <f>O124*H124</f>
        <v>0</v>
      </c>
      <c r="Q124" s="227">
        <v>0.036904300000000001</v>
      </c>
      <c r="R124" s="227">
        <f>Q124*H124</f>
        <v>1.107129</v>
      </c>
      <c r="S124" s="227">
        <v>0</v>
      </c>
      <c r="T124" s="228">
        <f>S124*H124</f>
        <v>0</v>
      </c>
      <c r="U124" s="42"/>
      <c r="V124" s="42"/>
      <c r="W124" s="42"/>
      <c r="X124" s="42"/>
      <c r="Y124" s="42"/>
      <c r="Z124" s="42"/>
      <c r="AA124" s="42"/>
      <c r="AB124" s="42"/>
      <c r="AC124" s="42"/>
      <c r="AD124" s="42"/>
      <c r="AE124" s="42"/>
      <c r="AR124" s="229" t="s">
        <v>313</v>
      </c>
      <c r="AT124" s="229" t="s">
        <v>308</v>
      </c>
      <c r="AU124" s="229" t="s">
        <v>88</v>
      </c>
      <c r="AY124" s="20" t="s">
        <v>305</v>
      </c>
      <c r="BE124" s="230">
        <f>IF(N124="základní",J124,0)</f>
        <v>0</v>
      </c>
      <c r="BF124" s="230">
        <f>IF(N124="snížená",J124,0)</f>
        <v>0</v>
      </c>
      <c r="BG124" s="230">
        <f>IF(N124="zákl. přenesená",J124,0)</f>
        <v>0</v>
      </c>
      <c r="BH124" s="230">
        <f>IF(N124="sníž. přenesená",J124,0)</f>
        <v>0</v>
      </c>
      <c r="BI124" s="230">
        <f>IF(N124="nulová",J124,0)</f>
        <v>0</v>
      </c>
      <c r="BJ124" s="20" t="s">
        <v>313</v>
      </c>
      <c r="BK124" s="230">
        <f>ROUND(I124*H124,2)</f>
        <v>0</v>
      </c>
      <c r="BL124" s="20" t="s">
        <v>313</v>
      </c>
      <c r="BM124" s="229" t="s">
        <v>6857</v>
      </c>
    </row>
    <row r="125" s="2" customFormat="1">
      <c r="A125" s="42"/>
      <c r="B125" s="43"/>
      <c r="C125" s="44"/>
      <c r="D125" s="231" t="s">
        <v>315</v>
      </c>
      <c r="E125" s="44"/>
      <c r="F125" s="232" t="s">
        <v>3291</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315</v>
      </c>
      <c r="AU125" s="20" t="s">
        <v>88</v>
      </c>
    </row>
    <row r="126" s="2" customFormat="1">
      <c r="A126" s="42"/>
      <c r="B126" s="43"/>
      <c r="C126" s="44"/>
      <c r="D126" s="236" t="s">
        <v>328</v>
      </c>
      <c r="E126" s="44"/>
      <c r="F126" s="237" t="s">
        <v>3292</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328</v>
      </c>
      <c r="AU126" s="20" t="s">
        <v>88</v>
      </c>
    </row>
    <row r="127" s="2" customFormat="1">
      <c r="A127" s="42"/>
      <c r="B127" s="43"/>
      <c r="C127" s="44"/>
      <c r="D127" s="231" t="s">
        <v>472</v>
      </c>
      <c r="E127" s="44"/>
      <c r="F127" s="274" t="s">
        <v>3293</v>
      </c>
      <c r="G127" s="44"/>
      <c r="H127" s="44"/>
      <c r="I127" s="233"/>
      <c r="J127" s="44"/>
      <c r="K127" s="44"/>
      <c r="L127" s="48"/>
      <c r="M127" s="234"/>
      <c r="N127" s="235"/>
      <c r="O127" s="89"/>
      <c r="P127" s="89"/>
      <c r="Q127" s="89"/>
      <c r="R127" s="89"/>
      <c r="S127" s="89"/>
      <c r="T127" s="90"/>
      <c r="U127" s="42"/>
      <c r="V127" s="42"/>
      <c r="W127" s="42"/>
      <c r="X127" s="42"/>
      <c r="Y127" s="42"/>
      <c r="Z127" s="42"/>
      <c r="AA127" s="42"/>
      <c r="AB127" s="42"/>
      <c r="AC127" s="42"/>
      <c r="AD127" s="42"/>
      <c r="AE127" s="42"/>
      <c r="AT127" s="20" t="s">
        <v>472</v>
      </c>
      <c r="AU127" s="20" t="s">
        <v>88</v>
      </c>
    </row>
    <row r="128" s="15" customFormat="1">
      <c r="A128" s="15"/>
      <c r="B128" s="275"/>
      <c r="C128" s="276"/>
      <c r="D128" s="231" t="s">
        <v>342</v>
      </c>
      <c r="E128" s="277" t="s">
        <v>35</v>
      </c>
      <c r="F128" s="278" t="s">
        <v>6858</v>
      </c>
      <c r="G128" s="276"/>
      <c r="H128" s="277" t="s">
        <v>35</v>
      </c>
      <c r="I128" s="279"/>
      <c r="J128" s="276"/>
      <c r="K128" s="276"/>
      <c r="L128" s="280"/>
      <c r="M128" s="281"/>
      <c r="N128" s="282"/>
      <c r="O128" s="282"/>
      <c r="P128" s="282"/>
      <c r="Q128" s="282"/>
      <c r="R128" s="282"/>
      <c r="S128" s="282"/>
      <c r="T128" s="283"/>
      <c r="U128" s="15"/>
      <c r="V128" s="15"/>
      <c r="W128" s="15"/>
      <c r="X128" s="15"/>
      <c r="Y128" s="15"/>
      <c r="Z128" s="15"/>
      <c r="AA128" s="15"/>
      <c r="AB128" s="15"/>
      <c r="AC128" s="15"/>
      <c r="AD128" s="15"/>
      <c r="AE128" s="15"/>
      <c r="AT128" s="284" t="s">
        <v>342</v>
      </c>
      <c r="AU128" s="284" t="s">
        <v>88</v>
      </c>
      <c r="AV128" s="15" t="s">
        <v>86</v>
      </c>
      <c r="AW128" s="15" t="s">
        <v>41</v>
      </c>
      <c r="AX128" s="15" t="s">
        <v>79</v>
      </c>
      <c r="AY128" s="284" t="s">
        <v>305</v>
      </c>
    </row>
    <row r="129" s="13" customFormat="1">
      <c r="A129" s="13"/>
      <c r="B129" s="238"/>
      <c r="C129" s="239"/>
      <c r="D129" s="231" t="s">
        <v>342</v>
      </c>
      <c r="E129" s="240" t="s">
        <v>35</v>
      </c>
      <c r="F129" s="241" t="s">
        <v>370</v>
      </c>
      <c r="G129" s="239"/>
      <c r="H129" s="242">
        <v>10</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342</v>
      </c>
      <c r="AU129" s="248" t="s">
        <v>88</v>
      </c>
      <c r="AV129" s="13" t="s">
        <v>88</v>
      </c>
      <c r="AW129" s="13" t="s">
        <v>41</v>
      </c>
      <c r="AX129" s="13" t="s">
        <v>79</v>
      </c>
      <c r="AY129" s="248" t="s">
        <v>305</v>
      </c>
    </row>
    <row r="130" s="15" customFormat="1">
      <c r="A130" s="15"/>
      <c r="B130" s="275"/>
      <c r="C130" s="276"/>
      <c r="D130" s="231" t="s">
        <v>342</v>
      </c>
      <c r="E130" s="277" t="s">
        <v>35</v>
      </c>
      <c r="F130" s="278" t="s">
        <v>6859</v>
      </c>
      <c r="G130" s="276"/>
      <c r="H130" s="277" t="s">
        <v>35</v>
      </c>
      <c r="I130" s="279"/>
      <c r="J130" s="276"/>
      <c r="K130" s="276"/>
      <c r="L130" s="280"/>
      <c r="M130" s="281"/>
      <c r="N130" s="282"/>
      <c r="O130" s="282"/>
      <c r="P130" s="282"/>
      <c r="Q130" s="282"/>
      <c r="R130" s="282"/>
      <c r="S130" s="282"/>
      <c r="T130" s="283"/>
      <c r="U130" s="15"/>
      <c r="V130" s="15"/>
      <c r="W130" s="15"/>
      <c r="X130" s="15"/>
      <c r="Y130" s="15"/>
      <c r="Z130" s="15"/>
      <c r="AA130" s="15"/>
      <c r="AB130" s="15"/>
      <c r="AC130" s="15"/>
      <c r="AD130" s="15"/>
      <c r="AE130" s="15"/>
      <c r="AT130" s="284" t="s">
        <v>342</v>
      </c>
      <c r="AU130" s="284" t="s">
        <v>88</v>
      </c>
      <c r="AV130" s="15" t="s">
        <v>86</v>
      </c>
      <c r="AW130" s="15" t="s">
        <v>41</v>
      </c>
      <c r="AX130" s="15" t="s">
        <v>79</v>
      </c>
      <c r="AY130" s="284" t="s">
        <v>305</v>
      </c>
    </row>
    <row r="131" s="13" customFormat="1">
      <c r="A131" s="13"/>
      <c r="B131" s="238"/>
      <c r="C131" s="239"/>
      <c r="D131" s="231" t="s">
        <v>342</v>
      </c>
      <c r="E131" s="240" t="s">
        <v>35</v>
      </c>
      <c r="F131" s="241" t="s">
        <v>370</v>
      </c>
      <c r="G131" s="239"/>
      <c r="H131" s="242">
        <v>10</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342</v>
      </c>
      <c r="AU131" s="248" t="s">
        <v>88</v>
      </c>
      <c r="AV131" s="13" t="s">
        <v>88</v>
      </c>
      <c r="AW131" s="13" t="s">
        <v>41</v>
      </c>
      <c r="AX131" s="13" t="s">
        <v>79</v>
      </c>
      <c r="AY131" s="248" t="s">
        <v>305</v>
      </c>
    </row>
    <row r="132" s="15" customFormat="1">
      <c r="A132" s="15"/>
      <c r="B132" s="275"/>
      <c r="C132" s="276"/>
      <c r="D132" s="231" t="s">
        <v>342</v>
      </c>
      <c r="E132" s="277" t="s">
        <v>35</v>
      </c>
      <c r="F132" s="278" t="s">
        <v>6860</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370</v>
      </c>
      <c r="G133" s="239"/>
      <c r="H133" s="242">
        <v>10</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30</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24.15" customHeight="1">
      <c r="A135" s="42"/>
      <c r="B135" s="43"/>
      <c r="C135" s="218" t="s">
        <v>335</v>
      </c>
      <c r="D135" s="218" t="s">
        <v>308</v>
      </c>
      <c r="E135" s="219" t="s">
        <v>4265</v>
      </c>
      <c r="F135" s="220" t="s">
        <v>4266</v>
      </c>
      <c r="G135" s="221" t="s">
        <v>338</v>
      </c>
      <c r="H135" s="222">
        <v>66</v>
      </c>
      <c r="I135" s="223"/>
      <c r="J135" s="224">
        <f>ROUND(I135*H135,2)</f>
        <v>0</v>
      </c>
      <c r="K135" s="220" t="s">
        <v>325</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6861</v>
      </c>
    </row>
    <row r="136" s="2" customFormat="1">
      <c r="A136" s="42"/>
      <c r="B136" s="43"/>
      <c r="C136" s="44"/>
      <c r="D136" s="231" t="s">
        <v>315</v>
      </c>
      <c r="E136" s="44"/>
      <c r="F136" s="232" t="s">
        <v>4268</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c r="A137" s="42"/>
      <c r="B137" s="43"/>
      <c r="C137" s="44"/>
      <c r="D137" s="236" t="s">
        <v>328</v>
      </c>
      <c r="E137" s="44"/>
      <c r="F137" s="237" t="s">
        <v>4269</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328</v>
      </c>
      <c r="AU137" s="20" t="s">
        <v>88</v>
      </c>
    </row>
    <row r="138" s="15" customFormat="1">
      <c r="A138" s="15"/>
      <c r="B138" s="275"/>
      <c r="C138" s="276"/>
      <c r="D138" s="231" t="s">
        <v>342</v>
      </c>
      <c r="E138" s="277" t="s">
        <v>35</v>
      </c>
      <c r="F138" s="278" t="s">
        <v>3300</v>
      </c>
      <c r="G138" s="276"/>
      <c r="H138" s="277" t="s">
        <v>35</v>
      </c>
      <c r="I138" s="279"/>
      <c r="J138" s="276"/>
      <c r="K138" s="276"/>
      <c r="L138" s="280"/>
      <c r="M138" s="281"/>
      <c r="N138" s="282"/>
      <c r="O138" s="282"/>
      <c r="P138" s="282"/>
      <c r="Q138" s="282"/>
      <c r="R138" s="282"/>
      <c r="S138" s="282"/>
      <c r="T138" s="283"/>
      <c r="U138" s="15"/>
      <c r="V138" s="15"/>
      <c r="W138" s="15"/>
      <c r="X138" s="15"/>
      <c r="Y138" s="15"/>
      <c r="Z138" s="15"/>
      <c r="AA138" s="15"/>
      <c r="AB138" s="15"/>
      <c r="AC138" s="15"/>
      <c r="AD138" s="15"/>
      <c r="AE138" s="15"/>
      <c r="AT138" s="284" t="s">
        <v>342</v>
      </c>
      <c r="AU138" s="284" t="s">
        <v>88</v>
      </c>
      <c r="AV138" s="15" t="s">
        <v>86</v>
      </c>
      <c r="AW138" s="15" t="s">
        <v>41</v>
      </c>
      <c r="AX138" s="15" t="s">
        <v>79</v>
      </c>
      <c r="AY138" s="284" t="s">
        <v>305</v>
      </c>
    </row>
    <row r="139" s="13" customFormat="1">
      <c r="A139" s="13"/>
      <c r="B139" s="238"/>
      <c r="C139" s="239"/>
      <c r="D139" s="231" t="s">
        <v>342</v>
      </c>
      <c r="E139" s="240" t="s">
        <v>35</v>
      </c>
      <c r="F139" s="241" t="s">
        <v>655</v>
      </c>
      <c r="G139" s="239"/>
      <c r="H139" s="242">
        <v>30</v>
      </c>
      <c r="I139" s="243"/>
      <c r="J139" s="239"/>
      <c r="K139" s="239"/>
      <c r="L139" s="244"/>
      <c r="M139" s="245"/>
      <c r="N139" s="246"/>
      <c r="O139" s="246"/>
      <c r="P139" s="246"/>
      <c r="Q139" s="246"/>
      <c r="R139" s="246"/>
      <c r="S139" s="246"/>
      <c r="T139" s="247"/>
      <c r="U139" s="13"/>
      <c r="V139" s="13"/>
      <c r="W139" s="13"/>
      <c r="X139" s="13"/>
      <c r="Y139" s="13"/>
      <c r="Z139" s="13"/>
      <c r="AA139" s="13"/>
      <c r="AB139" s="13"/>
      <c r="AC139" s="13"/>
      <c r="AD139" s="13"/>
      <c r="AE139" s="13"/>
      <c r="AT139" s="248" t="s">
        <v>342</v>
      </c>
      <c r="AU139" s="248" t="s">
        <v>88</v>
      </c>
      <c r="AV139" s="13" t="s">
        <v>88</v>
      </c>
      <c r="AW139" s="13" t="s">
        <v>41</v>
      </c>
      <c r="AX139" s="13" t="s">
        <v>79</v>
      </c>
      <c r="AY139" s="248" t="s">
        <v>305</v>
      </c>
    </row>
    <row r="140" s="15" customFormat="1">
      <c r="A140" s="15"/>
      <c r="B140" s="275"/>
      <c r="C140" s="276"/>
      <c r="D140" s="231" t="s">
        <v>342</v>
      </c>
      <c r="E140" s="277" t="s">
        <v>35</v>
      </c>
      <c r="F140" s="278" t="s">
        <v>3302</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6862</v>
      </c>
      <c r="G141" s="239"/>
      <c r="H141" s="242">
        <v>36</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4" customFormat="1">
      <c r="A142" s="14"/>
      <c r="B142" s="249"/>
      <c r="C142" s="250"/>
      <c r="D142" s="231" t="s">
        <v>342</v>
      </c>
      <c r="E142" s="251" t="s">
        <v>35</v>
      </c>
      <c r="F142" s="252" t="s">
        <v>344</v>
      </c>
      <c r="G142" s="250"/>
      <c r="H142" s="253">
        <v>66</v>
      </c>
      <c r="I142" s="254"/>
      <c r="J142" s="250"/>
      <c r="K142" s="250"/>
      <c r="L142" s="255"/>
      <c r="M142" s="256"/>
      <c r="N142" s="257"/>
      <c r="O142" s="257"/>
      <c r="P142" s="257"/>
      <c r="Q142" s="257"/>
      <c r="R142" s="257"/>
      <c r="S142" s="257"/>
      <c r="T142" s="258"/>
      <c r="U142" s="14"/>
      <c r="V142" s="14"/>
      <c r="W142" s="14"/>
      <c r="X142" s="14"/>
      <c r="Y142" s="14"/>
      <c r="Z142" s="14"/>
      <c r="AA142" s="14"/>
      <c r="AB142" s="14"/>
      <c r="AC142" s="14"/>
      <c r="AD142" s="14"/>
      <c r="AE142" s="14"/>
      <c r="AT142" s="259" t="s">
        <v>342</v>
      </c>
      <c r="AU142" s="259" t="s">
        <v>88</v>
      </c>
      <c r="AV142" s="14" t="s">
        <v>313</v>
      </c>
      <c r="AW142" s="14" t="s">
        <v>41</v>
      </c>
      <c r="AX142" s="14" t="s">
        <v>86</v>
      </c>
      <c r="AY142" s="259" t="s">
        <v>305</v>
      </c>
    </row>
    <row r="143" s="2" customFormat="1" ht="37.8" customHeight="1">
      <c r="A143" s="42"/>
      <c r="B143" s="43"/>
      <c r="C143" s="218" t="s">
        <v>345</v>
      </c>
      <c r="D143" s="218" t="s">
        <v>308</v>
      </c>
      <c r="E143" s="219" t="s">
        <v>3303</v>
      </c>
      <c r="F143" s="220" t="s">
        <v>3304</v>
      </c>
      <c r="G143" s="221" t="s">
        <v>725</v>
      </c>
      <c r="H143" s="222">
        <v>468.28300000000002</v>
      </c>
      <c r="I143" s="223"/>
      <c r="J143" s="224">
        <f>ROUND(I143*H143,2)</f>
        <v>0</v>
      </c>
      <c r="K143" s="220" t="s">
        <v>325</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313</v>
      </c>
      <c r="AT143" s="229" t="s">
        <v>308</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6863</v>
      </c>
    </row>
    <row r="144" s="2" customFormat="1">
      <c r="A144" s="42"/>
      <c r="B144" s="43"/>
      <c r="C144" s="44"/>
      <c r="D144" s="231" t="s">
        <v>315</v>
      </c>
      <c r="E144" s="44"/>
      <c r="F144" s="232" t="s">
        <v>3306</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2" customFormat="1">
      <c r="A145" s="42"/>
      <c r="B145" s="43"/>
      <c r="C145" s="44"/>
      <c r="D145" s="236" t="s">
        <v>328</v>
      </c>
      <c r="E145" s="44"/>
      <c r="F145" s="237" t="s">
        <v>3307</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328</v>
      </c>
      <c r="AU145" s="20" t="s">
        <v>88</v>
      </c>
    </row>
    <row r="146" s="15" customFormat="1">
      <c r="A146" s="15"/>
      <c r="B146" s="275"/>
      <c r="C146" s="276"/>
      <c r="D146" s="231" t="s">
        <v>342</v>
      </c>
      <c r="E146" s="277" t="s">
        <v>35</v>
      </c>
      <c r="F146" s="278" t="s">
        <v>6864</v>
      </c>
      <c r="G146" s="276"/>
      <c r="H146" s="277" t="s">
        <v>35</v>
      </c>
      <c r="I146" s="279"/>
      <c r="J146" s="276"/>
      <c r="K146" s="276"/>
      <c r="L146" s="280"/>
      <c r="M146" s="281"/>
      <c r="N146" s="282"/>
      <c r="O146" s="282"/>
      <c r="P146" s="282"/>
      <c r="Q146" s="282"/>
      <c r="R146" s="282"/>
      <c r="S146" s="282"/>
      <c r="T146" s="283"/>
      <c r="U146" s="15"/>
      <c r="V146" s="15"/>
      <c r="W146" s="15"/>
      <c r="X146" s="15"/>
      <c r="Y146" s="15"/>
      <c r="Z146" s="15"/>
      <c r="AA146" s="15"/>
      <c r="AB146" s="15"/>
      <c r="AC146" s="15"/>
      <c r="AD146" s="15"/>
      <c r="AE146" s="15"/>
      <c r="AT146" s="284" t="s">
        <v>342</v>
      </c>
      <c r="AU146" s="284" t="s">
        <v>88</v>
      </c>
      <c r="AV146" s="15" t="s">
        <v>86</v>
      </c>
      <c r="AW146" s="15" t="s">
        <v>41</v>
      </c>
      <c r="AX146" s="15" t="s">
        <v>79</v>
      </c>
      <c r="AY146" s="284" t="s">
        <v>305</v>
      </c>
    </row>
    <row r="147" s="13" customFormat="1">
      <c r="A147" s="13"/>
      <c r="B147" s="238"/>
      <c r="C147" s="239"/>
      <c r="D147" s="231" t="s">
        <v>342</v>
      </c>
      <c r="E147" s="240" t="s">
        <v>35</v>
      </c>
      <c r="F147" s="241" t="s">
        <v>6865</v>
      </c>
      <c r="G147" s="239"/>
      <c r="H147" s="242">
        <v>382.85000000000002</v>
      </c>
      <c r="I147" s="243"/>
      <c r="J147" s="239"/>
      <c r="K147" s="239"/>
      <c r="L147" s="244"/>
      <c r="M147" s="245"/>
      <c r="N147" s="246"/>
      <c r="O147" s="246"/>
      <c r="P147" s="246"/>
      <c r="Q147" s="246"/>
      <c r="R147" s="246"/>
      <c r="S147" s="246"/>
      <c r="T147" s="247"/>
      <c r="U147" s="13"/>
      <c r="V147" s="13"/>
      <c r="W147" s="13"/>
      <c r="X147" s="13"/>
      <c r="Y147" s="13"/>
      <c r="Z147" s="13"/>
      <c r="AA147" s="13"/>
      <c r="AB147" s="13"/>
      <c r="AC147" s="13"/>
      <c r="AD147" s="13"/>
      <c r="AE147" s="13"/>
      <c r="AT147" s="248" t="s">
        <v>342</v>
      </c>
      <c r="AU147" s="248" t="s">
        <v>88</v>
      </c>
      <c r="AV147" s="13" t="s">
        <v>88</v>
      </c>
      <c r="AW147" s="13" t="s">
        <v>41</v>
      </c>
      <c r="AX147" s="13" t="s">
        <v>79</v>
      </c>
      <c r="AY147" s="248" t="s">
        <v>305</v>
      </c>
    </row>
    <row r="148" s="15" customFormat="1">
      <c r="A148" s="15"/>
      <c r="B148" s="275"/>
      <c r="C148" s="276"/>
      <c r="D148" s="231" t="s">
        <v>342</v>
      </c>
      <c r="E148" s="277" t="s">
        <v>35</v>
      </c>
      <c r="F148" s="278" t="s">
        <v>6866</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3" customFormat="1">
      <c r="A149" s="13"/>
      <c r="B149" s="238"/>
      <c r="C149" s="239"/>
      <c r="D149" s="231" t="s">
        <v>342</v>
      </c>
      <c r="E149" s="240" t="s">
        <v>35</v>
      </c>
      <c r="F149" s="241" t="s">
        <v>6867</v>
      </c>
      <c r="G149" s="239"/>
      <c r="H149" s="242">
        <v>127.72</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5" customFormat="1">
      <c r="A150" s="15"/>
      <c r="B150" s="275"/>
      <c r="C150" s="276"/>
      <c r="D150" s="231" t="s">
        <v>342</v>
      </c>
      <c r="E150" s="277" t="s">
        <v>35</v>
      </c>
      <c r="F150" s="278" t="s">
        <v>6250</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88</v>
      </c>
      <c r="AV150" s="15" t="s">
        <v>86</v>
      </c>
      <c r="AW150" s="15" t="s">
        <v>41</v>
      </c>
      <c r="AX150" s="15" t="s">
        <v>79</v>
      </c>
      <c r="AY150" s="284" t="s">
        <v>305</v>
      </c>
    </row>
    <row r="151" s="13" customFormat="1">
      <c r="A151" s="13"/>
      <c r="B151" s="238"/>
      <c r="C151" s="239"/>
      <c r="D151" s="231" t="s">
        <v>342</v>
      </c>
      <c r="E151" s="240" t="s">
        <v>35</v>
      </c>
      <c r="F151" s="241" t="s">
        <v>6868</v>
      </c>
      <c r="G151" s="239"/>
      <c r="H151" s="242">
        <v>68</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5" customFormat="1">
      <c r="A152" s="15"/>
      <c r="B152" s="275"/>
      <c r="C152" s="276"/>
      <c r="D152" s="231" t="s">
        <v>342</v>
      </c>
      <c r="E152" s="277" t="s">
        <v>35</v>
      </c>
      <c r="F152" s="278" t="s">
        <v>6252</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88</v>
      </c>
      <c r="AV152" s="15" t="s">
        <v>86</v>
      </c>
      <c r="AW152" s="15" t="s">
        <v>41</v>
      </c>
      <c r="AX152" s="15" t="s">
        <v>79</v>
      </c>
      <c r="AY152" s="284" t="s">
        <v>305</v>
      </c>
    </row>
    <row r="153" s="13" customFormat="1">
      <c r="A153" s="13"/>
      <c r="B153" s="238"/>
      <c r="C153" s="239"/>
      <c r="D153" s="231" t="s">
        <v>342</v>
      </c>
      <c r="E153" s="240" t="s">
        <v>35</v>
      </c>
      <c r="F153" s="241" t="s">
        <v>4258</v>
      </c>
      <c r="G153" s="239"/>
      <c r="H153" s="242">
        <v>40</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6" customFormat="1">
      <c r="A154" s="16"/>
      <c r="B154" s="288"/>
      <c r="C154" s="289"/>
      <c r="D154" s="231" t="s">
        <v>342</v>
      </c>
      <c r="E154" s="290" t="s">
        <v>35</v>
      </c>
      <c r="F154" s="291" t="s">
        <v>3312</v>
      </c>
      <c r="G154" s="289"/>
      <c r="H154" s="292">
        <v>618.57000000000005</v>
      </c>
      <c r="I154" s="293"/>
      <c r="J154" s="289"/>
      <c r="K154" s="289"/>
      <c r="L154" s="294"/>
      <c r="M154" s="295"/>
      <c r="N154" s="296"/>
      <c r="O154" s="296"/>
      <c r="P154" s="296"/>
      <c r="Q154" s="296"/>
      <c r="R154" s="296"/>
      <c r="S154" s="296"/>
      <c r="T154" s="297"/>
      <c r="U154" s="16"/>
      <c r="V154" s="16"/>
      <c r="W154" s="16"/>
      <c r="X154" s="16"/>
      <c r="Y154" s="16"/>
      <c r="Z154" s="16"/>
      <c r="AA154" s="16"/>
      <c r="AB154" s="16"/>
      <c r="AC154" s="16"/>
      <c r="AD154" s="16"/>
      <c r="AE154" s="16"/>
      <c r="AT154" s="298" t="s">
        <v>342</v>
      </c>
      <c r="AU154" s="298" t="s">
        <v>88</v>
      </c>
      <c r="AV154" s="16" t="s">
        <v>96</v>
      </c>
      <c r="AW154" s="16" t="s">
        <v>41</v>
      </c>
      <c r="AX154" s="16" t="s">
        <v>79</v>
      </c>
      <c r="AY154" s="298" t="s">
        <v>305</v>
      </c>
    </row>
    <row r="155" s="15" customFormat="1">
      <c r="A155" s="15"/>
      <c r="B155" s="275"/>
      <c r="C155" s="276"/>
      <c r="D155" s="231" t="s">
        <v>342</v>
      </c>
      <c r="E155" s="277" t="s">
        <v>35</v>
      </c>
      <c r="F155" s="278" t="s">
        <v>5571</v>
      </c>
      <c r="G155" s="276"/>
      <c r="H155" s="277" t="s">
        <v>35</v>
      </c>
      <c r="I155" s="279"/>
      <c r="J155" s="276"/>
      <c r="K155" s="276"/>
      <c r="L155" s="280"/>
      <c r="M155" s="281"/>
      <c r="N155" s="282"/>
      <c r="O155" s="282"/>
      <c r="P155" s="282"/>
      <c r="Q155" s="282"/>
      <c r="R155" s="282"/>
      <c r="S155" s="282"/>
      <c r="T155" s="283"/>
      <c r="U155" s="15"/>
      <c r="V155" s="15"/>
      <c r="W155" s="15"/>
      <c r="X155" s="15"/>
      <c r="Y155" s="15"/>
      <c r="Z155" s="15"/>
      <c r="AA155" s="15"/>
      <c r="AB155" s="15"/>
      <c r="AC155" s="15"/>
      <c r="AD155" s="15"/>
      <c r="AE155" s="15"/>
      <c r="AT155" s="284" t="s">
        <v>342</v>
      </c>
      <c r="AU155" s="284" t="s">
        <v>88</v>
      </c>
      <c r="AV155" s="15" t="s">
        <v>86</v>
      </c>
      <c r="AW155" s="15" t="s">
        <v>41</v>
      </c>
      <c r="AX155" s="15" t="s">
        <v>79</v>
      </c>
      <c r="AY155" s="284" t="s">
        <v>305</v>
      </c>
    </row>
    <row r="156" s="15" customFormat="1">
      <c r="A156" s="15"/>
      <c r="B156" s="275"/>
      <c r="C156" s="276"/>
      <c r="D156" s="231" t="s">
        <v>342</v>
      </c>
      <c r="E156" s="277" t="s">
        <v>35</v>
      </c>
      <c r="F156" s="278" t="s">
        <v>6869</v>
      </c>
      <c r="G156" s="276"/>
      <c r="H156" s="277" t="s">
        <v>35</v>
      </c>
      <c r="I156" s="279"/>
      <c r="J156" s="276"/>
      <c r="K156" s="276"/>
      <c r="L156" s="280"/>
      <c r="M156" s="281"/>
      <c r="N156" s="282"/>
      <c r="O156" s="282"/>
      <c r="P156" s="282"/>
      <c r="Q156" s="282"/>
      <c r="R156" s="282"/>
      <c r="S156" s="282"/>
      <c r="T156" s="283"/>
      <c r="U156" s="15"/>
      <c r="V156" s="15"/>
      <c r="W156" s="15"/>
      <c r="X156" s="15"/>
      <c r="Y156" s="15"/>
      <c r="Z156" s="15"/>
      <c r="AA156" s="15"/>
      <c r="AB156" s="15"/>
      <c r="AC156" s="15"/>
      <c r="AD156" s="15"/>
      <c r="AE156" s="15"/>
      <c r="AT156" s="284" t="s">
        <v>342</v>
      </c>
      <c r="AU156" s="284" t="s">
        <v>88</v>
      </c>
      <c r="AV156" s="15" t="s">
        <v>86</v>
      </c>
      <c r="AW156" s="15" t="s">
        <v>41</v>
      </c>
      <c r="AX156" s="15" t="s">
        <v>79</v>
      </c>
      <c r="AY156" s="284" t="s">
        <v>305</v>
      </c>
    </row>
    <row r="157" s="13" customFormat="1">
      <c r="A157" s="13"/>
      <c r="B157" s="238"/>
      <c r="C157" s="239"/>
      <c r="D157" s="231" t="s">
        <v>342</v>
      </c>
      <c r="E157" s="240" t="s">
        <v>35</v>
      </c>
      <c r="F157" s="241" t="s">
        <v>6870</v>
      </c>
      <c r="G157" s="239"/>
      <c r="H157" s="242">
        <v>-39.468000000000004</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342</v>
      </c>
      <c r="AU157" s="248" t="s">
        <v>88</v>
      </c>
      <c r="AV157" s="13" t="s">
        <v>88</v>
      </c>
      <c r="AW157" s="13" t="s">
        <v>41</v>
      </c>
      <c r="AX157" s="13" t="s">
        <v>79</v>
      </c>
      <c r="AY157" s="248" t="s">
        <v>305</v>
      </c>
    </row>
    <row r="158" s="15" customFormat="1">
      <c r="A158" s="15"/>
      <c r="B158" s="275"/>
      <c r="C158" s="276"/>
      <c r="D158" s="231" t="s">
        <v>342</v>
      </c>
      <c r="E158" s="277" t="s">
        <v>35</v>
      </c>
      <c r="F158" s="278" t="s">
        <v>6871</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6872</v>
      </c>
      <c r="G159" s="239"/>
      <c r="H159" s="242">
        <v>-12.202999999999999</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5" customFormat="1">
      <c r="A160" s="15"/>
      <c r="B160" s="275"/>
      <c r="C160" s="276"/>
      <c r="D160" s="231" t="s">
        <v>342</v>
      </c>
      <c r="E160" s="277" t="s">
        <v>35</v>
      </c>
      <c r="F160" s="278" t="s">
        <v>6873</v>
      </c>
      <c r="G160" s="276"/>
      <c r="H160" s="277" t="s">
        <v>35</v>
      </c>
      <c r="I160" s="279"/>
      <c r="J160" s="276"/>
      <c r="K160" s="276"/>
      <c r="L160" s="280"/>
      <c r="M160" s="281"/>
      <c r="N160" s="282"/>
      <c r="O160" s="282"/>
      <c r="P160" s="282"/>
      <c r="Q160" s="282"/>
      <c r="R160" s="282"/>
      <c r="S160" s="282"/>
      <c r="T160" s="283"/>
      <c r="U160" s="15"/>
      <c r="V160" s="15"/>
      <c r="W160" s="15"/>
      <c r="X160" s="15"/>
      <c r="Y160" s="15"/>
      <c r="Z160" s="15"/>
      <c r="AA160" s="15"/>
      <c r="AB160" s="15"/>
      <c r="AC160" s="15"/>
      <c r="AD160" s="15"/>
      <c r="AE160" s="15"/>
      <c r="AT160" s="284" t="s">
        <v>342</v>
      </c>
      <c r="AU160" s="284" t="s">
        <v>88</v>
      </c>
      <c r="AV160" s="15" t="s">
        <v>86</v>
      </c>
      <c r="AW160" s="15" t="s">
        <v>41</v>
      </c>
      <c r="AX160" s="15" t="s">
        <v>79</v>
      </c>
      <c r="AY160" s="284" t="s">
        <v>305</v>
      </c>
    </row>
    <row r="161" s="13" customFormat="1">
      <c r="A161" s="13"/>
      <c r="B161" s="238"/>
      <c r="C161" s="239"/>
      <c r="D161" s="231" t="s">
        <v>342</v>
      </c>
      <c r="E161" s="240" t="s">
        <v>35</v>
      </c>
      <c r="F161" s="241" t="s">
        <v>6874</v>
      </c>
      <c r="G161" s="239"/>
      <c r="H161" s="242">
        <v>-34.32</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88</v>
      </c>
      <c r="AV161" s="13" t="s">
        <v>88</v>
      </c>
      <c r="AW161" s="13" t="s">
        <v>41</v>
      </c>
      <c r="AX161" s="13" t="s">
        <v>79</v>
      </c>
      <c r="AY161" s="248" t="s">
        <v>305</v>
      </c>
    </row>
    <row r="162" s="13" customFormat="1">
      <c r="A162" s="13"/>
      <c r="B162" s="238"/>
      <c r="C162" s="239"/>
      <c r="D162" s="231" t="s">
        <v>342</v>
      </c>
      <c r="E162" s="240" t="s">
        <v>35</v>
      </c>
      <c r="F162" s="241" t="s">
        <v>6875</v>
      </c>
      <c r="G162" s="239"/>
      <c r="H162" s="242">
        <v>-3.335</v>
      </c>
      <c r="I162" s="243"/>
      <c r="J162" s="239"/>
      <c r="K162" s="239"/>
      <c r="L162" s="244"/>
      <c r="M162" s="245"/>
      <c r="N162" s="246"/>
      <c r="O162" s="246"/>
      <c r="P162" s="246"/>
      <c r="Q162" s="246"/>
      <c r="R162" s="246"/>
      <c r="S162" s="246"/>
      <c r="T162" s="247"/>
      <c r="U162" s="13"/>
      <c r="V162" s="13"/>
      <c r="W162" s="13"/>
      <c r="X162" s="13"/>
      <c r="Y162" s="13"/>
      <c r="Z162" s="13"/>
      <c r="AA162" s="13"/>
      <c r="AB162" s="13"/>
      <c r="AC162" s="13"/>
      <c r="AD162" s="13"/>
      <c r="AE162" s="13"/>
      <c r="AT162" s="248" t="s">
        <v>342</v>
      </c>
      <c r="AU162" s="248" t="s">
        <v>88</v>
      </c>
      <c r="AV162" s="13" t="s">
        <v>88</v>
      </c>
      <c r="AW162" s="13" t="s">
        <v>41</v>
      </c>
      <c r="AX162" s="13" t="s">
        <v>79</v>
      </c>
      <c r="AY162" s="248" t="s">
        <v>305</v>
      </c>
    </row>
    <row r="163" s="15" customFormat="1">
      <c r="A163" s="15"/>
      <c r="B163" s="275"/>
      <c r="C163" s="276"/>
      <c r="D163" s="231" t="s">
        <v>342</v>
      </c>
      <c r="E163" s="277" t="s">
        <v>35</v>
      </c>
      <c r="F163" s="278" t="s">
        <v>6876</v>
      </c>
      <c r="G163" s="276"/>
      <c r="H163" s="277" t="s">
        <v>35</v>
      </c>
      <c r="I163" s="279"/>
      <c r="J163" s="276"/>
      <c r="K163" s="276"/>
      <c r="L163" s="280"/>
      <c r="M163" s="281"/>
      <c r="N163" s="282"/>
      <c r="O163" s="282"/>
      <c r="P163" s="282"/>
      <c r="Q163" s="282"/>
      <c r="R163" s="282"/>
      <c r="S163" s="282"/>
      <c r="T163" s="283"/>
      <c r="U163" s="15"/>
      <c r="V163" s="15"/>
      <c r="W163" s="15"/>
      <c r="X163" s="15"/>
      <c r="Y163" s="15"/>
      <c r="Z163" s="15"/>
      <c r="AA163" s="15"/>
      <c r="AB163" s="15"/>
      <c r="AC163" s="15"/>
      <c r="AD163" s="15"/>
      <c r="AE163" s="15"/>
      <c r="AT163" s="284" t="s">
        <v>342</v>
      </c>
      <c r="AU163" s="284" t="s">
        <v>88</v>
      </c>
      <c r="AV163" s="15" t="s">
        <v>86</v>
      </c>
      <c r="AW163" s="15" t="s">
        <v>41</v>
      </c>
      <c r="AX163" s="15" t="s">
        <v>79</v>
      </c>
      <c r="AY163" s="284" t="s">
        <v>305</v>
      </c>
    </row>
    <row r="164" s="13" customFormat="1">
      <c r="A164" s="13"/>
      <c r="B164" s="238"/>
      <c r="C164" s="239"/>
      <c r="D164" s="231" t="s">
        <v>342</v>
      </c>
      <c r="E164" s="240" t="s">
        <v>35</v>
      </c>
      <c r="F164" s="241" t="s">
        <v>6877</v>
      </c>
      <c r="G164" s="239"/>
      <c r="H164" s="242">
        <v>-26.704999999999998</v>
      </c>
      <c r="I164" s="243"/>
      <c r="J164" s="239"/>
      <c r="K164" s="239"/>
      <c r="L164" s="244"/>
      <c r="M164" s="245"/>
      <c r="N164" s="246"/>
      <c r="O164" s="246"/>
      <c r="P164" s="246"/>
      <c r="Q164" s="246"/>
      <c r="R164" s="246"/>
      <c r="S164" s="246"/>
      <c r="T164" s="247"/>
      <c r="U164" s="13"/>
      <c r="V164" s="13"/>
      <c r="W164" s="13"/>
      <c r="X164" s="13"/>
      <c r="Y164" s="13"/>
      <c r="Z164" s="13"/>
      <c r="AA164" s="13"/>
      <c r="AB164" s="13"/>
      <c r="AC164" s="13"/>
      <c r="AD164" s="13"/>
      <c r="AE164" s="13"/>
      <c r="AT164" s="248" t="s">
        <v>342</v>
      </c>
      <c r="AU164" s="248" t="s">
        <v>88</v>
      </c>
      <c r="AV164" s="13" t="s">
        <v>88</v>
      </c>
      <c r="AW164" s="13" t="s">
        <v>41</v>
      </c>
      <c r="AX164" s="13" t="s">
        <v>79</v>
      </c>
      <c r="AY164" s="248" t="s">
        <v>305</v>
      </c>
    </row>
    <row r="165" s="13" customFormat="1">
      <c r="A165" s="13"/>
      <c r="B165" s="238"/>
      <c r="C165" s="239"/>
      <c r="D165" s="231" t="s">
        <v>342</v>
      </c>
      <c r="E165" s="240" t="s">
        <v>35</v>
      </c>
      <c r="F165" s="241" t="s">
        <v>6878</v>
      </c>
      <c r="G165" s="239"/>
      <c r="H165" s="242">
        <v>-14.288</v>
      </c>
      <c r="I165" s="243"/>
      <c r="J165" s="239"/>
      <c r="K165" s="239"/>
      <c r="L165" s="244"/>
      <c r="M165" s="245"/>
      <c r="N165" s="246"/>
      <c r="O165" s="246"/>
      <c r="P165" s="246"/>
      <c r="Q165" s="246"/>
      <c r="R165" s="246"/>
      <c r="S165" s="246"/>
      <c r="T165" s="247"/>
      <c r="U165" s="13"/>
      <c r="V165" s="13"/>
      <c r="W165" s="13"/>
      <c r="X165" s="13"/>
      <c r="Y165" s="13"/>
      <c r="Z165" s="13"/>
      <c r="AA165" s="13"/>
      <c r="AB165" s="13"/>
      <c r="AC165" s="13"/>
      <c r="AD165" s="13"/>
      <c r="AE165" s="13"/>
      <c r="AT165" s="248" t="s">
        <v>342</v>
      </c>
      <c r="AU165" s="248" t="s">
        <v>88</v>
      </c>
      <c r="AV165" s="13" t="s">
        <v>88</v>
      </c>
      <c r="AW165" s="13" t="s">
        <v>41</v>
      </c>
      <c r="AX165" s="13" t="s">
        <v>79</v>
      </c>
      <c r="AY165" s="248" t="s">
        <v>305</v>
      </c>
    </row>
    <row r="166" s="16" customFormat="1">
      <c r="A166" s="16"/>
      <c r="B166" s="288"/>
      <c r="C166" s="289"/>
      <c r="D166" s="231" t="s">
        <v>342</v>
      </c>
      <c r="E166" s="290" t="s">
        <v>35</v>
      </c>
      <c r="F166" s="291" t="s">
        <v>3312</v>
      </c>
      <c r="G166" s="289"/>
      <c r="H166" s="292">
        <v>-130.31900000000002</v>
      </c>
      <c r="I166" s="293"/>
      <c r="J166" s="289"/>
      <c r="K166" s="289"/>
      <c r="L166" s="294"/>
      <c r="M166" s="295"/>
      <c r="N166" s="296"/>
      <c r="O166" s="296"/>
      <c r="P166" s="296"/>
      <c r="Q166" s="296"/>
      <c r="R166" s="296"/>
      <c r="S166" s="296"/>
      <c r="T166" s="297"/>
      <c r="U166" s="16"/>
      <c r="V166" s="16"/>
      <c r="W166" s="16"/>
      <c r="X166" s="16"/>
      <c r="Y166" s="16"/>
      <c r="Z166" s="16"/>
      <c r="AA166" s="16"/>
      <c r="AB166" s="16"/>
      <c r="AC166" s="16"/>
      <c r="AD166" s="16"/>
      <c r="AE166" s="16"/>
      <c r="AT166" s="298" t="s">
        <v>342</v>
      </c>
      <c r="AU166" s="298" t="s">
        <v>88</v>
      </c>
      <c r="AV166" s="16" t="s">
        <v>96</v>
      </c>
      <c r="AW166" s="16" t="s">
        <v>41</v>
      </c>
      <c r="AX166" s="16" t="s">
        <v>79</v>
      </c>
      <c r="AY166" s="298" t="s">
        <v>305</v>
      </c>
    </row>
    <row r="167" s="15" customFormat="1">
      <c r="A167" s="15"/>
      <c r="B167" s="275"/>
      <c r="C167" s="276"/>
      <c r="D167" s="231" t="s">
        <v>342</v>
      </c>
      <c r="E167" s="277" t="s">
        <v>35</v>
      </c>
      <c r="F167" s="278" t="s">
        <v>6879</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6880</v>
      </c>
      <c r="G168" s="239"/>
      <c r="H168" s="242">
        <v>-19.968</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4" customFormat="1">
      <c r="A169" s="14"/>
      <c r="B169" s="249"/>
      <c r="C169" s="250"/>
      <c r="D169" s="231" t="s">
        <v>342</v>
      </c>
      <c r="E169" s="251" t="s">
        <v>35</v>
      </c>
      <c r="F169" s="252" t="s">
        <v>344</v>
      </c>
      <c r="G169" s="250"/>
      <c r="H169" s="253">
        <v>468.28300000000002</v>
      </c>
      <c r="I169" s="254"/>
      <c r="J169" s="250"/>
      <c r="K169" s="250"/>
      <c r="L169" s="255"/>
      <c r="M169" s="256"/>
      <c r="N169" s="257"/>
      <c r="O169" s="257"/>
      <c r="P169" s="257"/>
      <c r="Q169" s="257"/>
      <c r="R169" s="257"/>
      <c r="S169" s="257"/>
      <c r="T169" s="258"/>
      <c r="U169" s="14"/>
      <c r="V169" s="14"/>
      <c r="W169" s="14"/>
      <c r="X169" s="14"/>
      <c r="Y169" s="14"/>
      <c r="Z169" s="14"/>
      <c r="AA169" s="14"/>
      <c r="AB169" s="14"/>
      <c r="AC169" s="14"/>
      <c r="AD169" s="14"/>
      <c r="AE169" s="14"/>
      <c r="AT169" s="259" t="s">
        <v>342</v>
      </c>
      <c r="AU169" s="259" t="s">
        <v>88</v>
      </c>
      <c r="AV169" s="14" t="s">
        <v>313</v>
      </c>
      <c r="AW169" s="14" t="s">
        <v>41</v>
      </c>
      <c r="AX169" s="14" t="s">
        <v>86</v>
      </c>
      <c r="AY169" s="259" t="s">
        <v>305</v>
      </c>
    </row>
    <row r="170" s="2" customFormat="1" ht="37.8" customHeight="1">
      <c r="A170" s="42"/>
      <c r="B170" s="43"/>
      <c r="C170" s="218" t="s">
        <v>352</v>
      </c>
      <c r="D170" s="218" t="s">
        <v>308</v>
      </c>
      <c r="E170" s="219" t="s">
        <v>3324</v>
      </c>
      <c r="F170" s="220" t="s">
        <v>3325</v>
      </c>
      <c r="G170" s="221" t="s">
        <v>725</v>
      </c>
      <c r="H170" s="222">
        <v>468.28300000000002</v>
      </c>
      <c r="I170" s="223"/>
      <c r="J170" s="224">
        <f>ROUND(I170*H170,2)</f>
        <v>0</v>
      </c>
      <c r="K170" s="220" t="s">
        <v>325</v>
      </c>
      <c r="L170" s="48"/>
      <c r="M170" s="225" t="s">
        <v>35</v>
      </c>
      <c r="N170" s="226" t="s">
        <v>52</v>
      </c>
      <c r="O170" s="89"/>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313</v>
      </c>
      <c r="AT170" s="229" t="s">
        <v>308</v>
      </c>
      <c r="AU170" s="229" t="s">
        <v>88</v>
      </c>
      <c r="AY170" s="20" t="s">
        <v>305</v>
      </c>
      <c r="BE170" s="230">
        <f>IF(N170="základní",J170,0)</f>
        <v>0</v>
      </c>
      <c r="BF170" s="230">
        <f>IF(N170="snížená",J170,0)</f>
        <v>0</v>
      </c>
      <c r="BG170" s="230">
        <f>IF(N170="zákl. přenesená",J170,0)</f>
        <v>0</v>
      </c>
      <c r="BH170" s="230">
        <f>IF(N170="sníž. přenesená",J170,0)</f>
        <v>0</v>
      </c>
      <c r="BI170" s="230">
        <f>IF(N170="nulová",J170,0)</f>
        <v>0</v>
      </c>
      <c r="BJ170" s="20" t="s">
        <v>313</v>
      </c>
      <c r="BK170" s="230">
        <f>ROUND(I170*H170,2)</f>
        <v>0</v>
      </c>
      <c r="BL170" s="20" t="s">
        <v>313</v>
      </c>
      <c r="BM170" s="229" t="s">
        <v>6881</v>
      </c>
    </row>
    <row r="171" s="2" customFormat="1">
      <c r="A171" s="42"/>
      <c r="B171" s="43"/>
      <c r="C171" s="44"/>
      <c r="D171" s="231" t="s">
        <v>315</v>
      </c>
      <c r="E171" s="44"/>
      <c r="F171" s="232" t="s">
        <v>3327</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315</v>
      </c>
      <c r="AU171" s="20" t="s">
        <v>88</v>
      </c>
    </row>
    <row r="172" s="2" customFormat="1">
      <c r="A172" s="42"/>
      <c r="B172" s="43"/>
      <c r="C172" s="44"/>
      <c r="D172" s="236" t="s">
        <v>328</v>
      </c>
      <c r="E172" s="44"/>
      <c r="F172" s="237" t="s">
        <v>3328</v>
      </c>
      <c r="G172" s="44"/>
      <c r="H172" s="44"/>
      <c r="I172" s="233"/>
      <c r="J172" s="44"/>
      <c r="K172" s="44"/>
      <c r="L172" s="48"/>
      <c r="M172" s="234"/>
      <c r="N172" s="235"/>
      <c r="O172" s="89"/>
      <c r="P172" s="89"/>
      <c r="Q172" s="89"/>
      <c r="R172" s="89"/>
      <c r="S172" s="89"/>
      <c r="T172" s="90"/>
      <c r="U172" s="42"/>
      <c r="V172" s="42"/>
      <c r="W172" s="42"/>
      <c r="X172" s="42"/>
      <c r="Y172" s="42"/>
      <c r="Z172" s="42"/>
      <c r="AA172" s="42"/>
      <c r="AB172" s="42"/>
      <c r="AC172" s="42"/>
      <c r="AD172" s="42"/>
      <c r="AE172" s="42"/>
      <c r="AT172" s="20" t="s">
        <v>328</v>
      </c>
      <c r="AU172" s="20" t="s">
        <v>88</v>
      </c>
    </row>
    <row r="173" s="2" customFormat="1" ht="24.15" customHeight="1">
      <c r="A173" s="42"/>
      <c r="B173" s="43"/>
      <c r="C173" s="218" t="s">
        <v>357</v>
      </c>
      <c r="D173" s="218" t="s">
        <v>308</v>
      </c>
      <c r="E173" s="219" t="s">
        <v>3329</v>
      </c>
      <c r="F173" s="220" t="s">
        <v>3330</v>
      </c>
      <c r="G173" s="221" t="s">
        <v>725</v>
      </c>
      <c r="H173" s="222">
        <v>30</v>
      </c>
      <c r="I173" s="223"/>
      <c r="J173" s="224">
        <f>ROUND(I173*H173,2)</f>
        <v>0</v>
      </c>
      <c r="K173" s="220" t="s">
        <v>325</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313</v>
      </c>
      <c r="AT173" s="229" t="s">
        <v>308</v>
      </c>
      <c r="AU173" s="229" t="s">
        <v>88</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6882</v>
      </c>
    </row>
    <row r="174" s="2" customFormat="1">
      <c r="A174" s="42"/>
      <c r="B174" s="43"/>
      <c r="C174" s="44"/>
      <c r="D174" s="231" t="s">
        <v>315</v>
      </c>
      <c r="E174" s="44"/>
      <c r="F174" s="232" t="s">
        <v>3332</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88</v>
      </c>
    </row>
    <row r="175" s="2" customFormat="1">
      <c r="A175" s="42"/>
      <c r="B175" s="43"/>
      <c r="C175" s="44"/>
      <c r="D175" s="236" t="s">
        <v>328</v>
      </c>
      <c r="E175" s="44"/>
      <c r="F175" s="237" t="s">
        <v>3333</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328</v>
      </c>
      <c r="AU175" s="20" t="s">
        <v>88</v>
      </c>
    </row>
    <row r="176" s="13" customFormat="1">
      <c r="A176" s="13"/>
      <c r="B176" s="238"/>
      <c r="C176" s="239"/>
      <c r="D176" s="231" t="s">
        <v>342</v>
      </c>
      <c r="E176" s="240" t="s">
        <v>35</v>
      </c>
      <c r="F176" s="241" t="s">
        <v>6883</v>
      </c>
      <c r="G176" s="239"/>
      <c r="H176" s="242">
        <v>30</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88</v>
      </c>
      <c r="AV176" s="13" t="s">
        <v>88</v>
      </c>
      <c r="AW176" s="13" t="s">
        <v>41</v>
      </c>
      <c r="AX176" s="13" t="s">
        <v>79</v>
      </c>
      <c r="AY176" s="248" t="s">
        <v>305</v>
      </c>
    </row>
    <row r="177" s="14" customFormat="1">
      <c r="A177" s="14"/>
      <c r="B177" s="249"/>
      <c r="C177" s="250"/>
      <c r="D177" s="231" t="s">
        <v>342</v>
      </c>
      <c r="E177" s="251" t="s">
        <v>35</v>
      </c>
      <c r="F177" s="252" t="s">
        <v>344</v>
      </c>
      <c r="G177" s="250"/>
      <c r="H177" s="253">
        <v>30</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342</v>
      </c>
      <c r="AU177" s="259" t="s">
        <v>88</v>
      </c>
      <c r="AV177" s="14" t="s">
        <v>313</v>
      </c>
      <c r="AW177" s="14" t="s">
        <v>41</v>
      </c>
      <c r="AX177" s="14" t="s">
        <v>86</v>
      </c>
      <c r="AY177" s="259" t="s">
        <v>305</v>
      </c>
    </row>
    <row r="178" s="2" customFormat="1" ht="21.75" customHeight="1">
      <c r="A178" s="42"/>
      <c r="B178" s="43"/>
      <c r="C178" s="218" t="s">
        <v>364</v>
      </c>
      <c r="D178" s="218" t="s">
        <v>308</v>
      </c>
      <c r="E178" s="219" t="s">
        <v>6884</v>
      </c>
      <c r="F178" s="220" t="s">
        <v>6885</v>
      </c>
      <c r="G178" s="221" t="s">
        <v>338</v>
      </c>
      <c r="H178" s="222">
        <v>26.239999999999998</v>
      </c>
      <c r="I178" s="223"/>
      <c r="J178" s="224">
        <f>ROUND(I178*H178,2)</f>
        <v>0</v>
      </c>
      <c r="K178" s="220" t="s">
        <v>325</v>
      </c>
      <c r="L178" s="48"/>
      <c r="M178" s="225" t="s">
        <v>35</v>
      </c>
      <c r="N178" s="226" t="s">
        <v>52</v>
      </c>
      <c r="O178" s="89"/>
      <c r="P178" s="227">
        <f>O178*H178</f>
        <v>0</v>
      </c>
      <c r="Q178" s="227">
        <v>0.00083850999999999999</v>
      </c>
      <c r="R178" s="227">
        <f>Q178*H178</f>
        <v>0.022002502399999999</v>
      </c>
      <c r="S178" s="227">
        <v>0</v>
      </c>
      <c r="T178" s="228">
        <f>S178*H178</f>
        <v>0</v>
      </c>
      <c r="U178" s="42"/>
      <c r="V178" s="42"/>
      <c r="W178" s="42"/>
      <c r="X178" s="42"/>
      <c r="Y178" s="42"/>
      <c r="Z178" s="42"/>
      <c r="AA178" s="42"/>
      <c r="AB178" s="42"/>
      <c r="AC178" s="42"/>
      <c r="AD178" s="42"/>
      <c r="AE178" s="42"/>
      <c r="AR178" s="229" t="s">
        <v>313</v>
      </c>
      <c r="AT178" s="229" t="s">
        <v>308</v>
      </c>
      <c r="AU178" s="229" t="s">
        <v>88</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313</v>
      </c>
      <c r="BM178" s="229" t="s">
        <v>6886</v>
      </c>
    </row>
    <row r="179" s="2" customFormat="1">
      <c r="A179" s="42"/>
      <c r="B179" s="43"/>
      <c r="C179" s="44"/>
      <c r="D179" s="231" t="s">
        <v>315</v>
      </c>
      <c r="E179" s="44"/>
      <c r="F179" s="232" t="s">
        <v>6887</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88</v>
      </c>
    </row>
    <row r="180" s="2" customFormat="1">
      <c r="A180" s="42"/>
      <c r="B180" s="43"/>
      <c r="C180" s="44"/>
      <c r="D180" s="236" t="s">
        <v>328</v>
      </c>
      <c r="E180" s="44"/>
      <c r="F180" s="237" t="s">
        <v>6888</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328</v>
      </c>
      <c r="AU180" s="20" t="s">
        <v>88</v>
      </c>
    </row>
    <row r="181" s="2" customFormat="1">
      <c r="A181" s="42"/>
      <c r="B181" s="43"/>
      <c r="C181" s="44"/>
      <c r="D181" s="231" t="s">
        <v>472</v>
      </c>
      <c r="E181" s="44"/>
      <c r="F181" s="274" t="s">
        <v>6889</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472</v>
      </c>
      <c r="AU181" s="20" t="s">
        <v>88</v>
      </c>
    </row>
    <row r="182" s="15" customFormat="1">
      <c r="A182" s="15"/>
      <c r="B182" s="275"/>
      <c r="C182" s="276"/>
      <c r="D182" s="231" t="s">
        <v>342</v>
      </c>
      <c r="E182" s="277" t="s">
        <v>35</v>
      </c>
      <c r="F182" s="278" t="s">
        <v>6890</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88</v>
      </c>
      <c r="AV182" s="15" t="s">
        <v>86</v>
      </c>
      <c r="AW182" s="15" t="s">
        <v>41</v>
      </c>
      <c r="AX182" s="15" t="s">
        <v>79</v>
      </c>
      <c r="AY182" s="284" t="s">
        <v>305</v>
      </c>
    </row>
    <row r="183" s="13" customFormat="1">
      <c r="A183" s="13"/>
      <c r="B183" s="238"/>
      <c r="C183" s="239"/>
      <c r="D183" s="231" t="s">
        <v>342</v>
      </c>
      <c r="E183" s="240" t="s">
        <v>35</v>
      </c>
      <c r="F183" s="241" t="s">
        <v>6891</v>
      </c>
      <c r="G183" s="239"/>
      <c r="H183" s="242">
        <v>26.239999999999998</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86</v>
      </c>
      <c r="AY183" s="248" t="s">
        <v>305</v>
      </c>
    </row>
    <row r="184" s="2" customFormat="1" ht="24.15" customHeight="1">
      <c r="A184" s="42"/>
      <c r="B184" s="43"/>
      <c r="C184" s="218" t="s">
        <v>370</v>
      </c>
      <c r="D184" s="218" t="s">
        <v>308</v>
      </c>
      <c r="E184" s="219" t="s">
        <v>6892</v>
      </c>
      <c r="F184" s="220" t="s">
        <v>6893</v>
      </c>
      <c r="G184" s="221" t="s">
        <v>338</v>
      </c>
      <c r="H184" s="222">
        <v>26.239999999999998</v>
      </c>
      <c r="I184" s="223"/>
      <c r="J184" s="224">
        <f>ROUND(I184*H184,2)</f>
        <v>0</v>
      </c>
      <c r="K184" s="220" t="s">
        <v>325</v>
      </c>
      <c r="L184" s="48"/>
      <c r="M184" s="225" t="s">
        <v>35</v>
      </c>
      <c r="N184" s="226" t="s">
        <v>52</v>
      </c>
      <c r="O184" s="89"/>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313</v>
      </c>
      <c r="AT184" s="229" t="s">
        <v>308</v>
      </c>
      <c r="AU184" s="229" t="s">
        <v>88</v>
      </c>
      <c r="AY184" s="20" t="s">
        <v>305</v>
      </c>
      <c r="BE184" s="230">
        <f>IF(N184="základní",J184,0)</f>
        <v>0</v>
      </c>
      <c r="BF184" s="230">
        <f>IF(N184="snížená",J184,0)</f>
        <v>0</v>
      </c>
      <c r="BG184" s="230">
        <f>IF(N184="zákl. přenesená",J184,0)</f>
        <v>0</v>
      </c>
      <c r="BH184" s="230">
        <f>IF(N184="sníž. přenesená",J184,0)</f>
        <v>0</v>
      </c>
      <c r="BI184" s="230">
        <f>IF(N184="nulová",J184,0)</f>
        <v>0</v>
      </c>
      <c r="BJ184" s="20" t="s">
        <v>313</v>
      </c>
      <c r="BK184" s="230">
        <f>ROUND(I184*H184,2)</f>
        <v>0</v>
      </c>
      <c r="BL184" s="20" t="s">
        <v>313</v>
      </c>
      <c r="BM184" s="229" t="s">
        <v>6894</v>
      </c>
    </row>
    <row r="185" s="2" customFormat="1">
      <c r="A185" s="42"/>
      <c r="B185" s="43"/>
      <c r="C185" s="44"/>
      <c r="D185" s="231" t="s">
        <v>315</v>
      </c>
      <c r="E185" s="44"/>
      <c r="F185" s="232" t="s">
        <v>6895</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315</v>
      </c>
      <c r="AU185" s="20" t="s">
        <v>88</v>
      </c>
    </row>
    <row r="186" s="2" customFormat="1">
      <c r="A186" s="42"/>
      <c r="B186" s="43"/>
      <c r="C186" s="44"/>
      <c r="D186" s="236" t="s">
        <v>328</v>
      </c>
      <c r="E186" s="44"/>
      <c r="F186" s="237" t="s">
        <v>6896</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328</v>
      </c>
      <c r="AU186" s="20" t="s">
        <v>88</v>
      </c>
    </row>
    <row r="187" s="2" customFormat="1" ht="37.8" customHeight="1">
      <c r="A187" s="42"/>
      <c r="B187" s="43"/>
      <c r="C187" s="218" t="s">
        <v>377</v>
      </c>
      <c r="D187" s="218" t="s">
        <v>308</v>
      </c>
      <c r="E187" s="219" t="s">
        <v>3335</v>
      </c>
      <c r="F187" s="220" t="s">
        <v>3336</v>
      </c>
      <c r="G187" s="221" t="s">
        <v>725</v>
      </c>
      <c r="H187" s="222">
        <v>194.34299999999999</v>
      </c>
      <c r="I187" s="223"/>
      <c r="J187" s="224">
        <f>ROUND(I187*H187,2)</f>
        <v>0</v>
      </c>
      <c r="K187" s="220" t="s">
        <v>325</v>
      </c>
      <c r="L187" s="48"/>
      <c r="M187" s="225" t="s">
        <v>35</v>
      </c>
      <c r="N187" s="226" t="s">
        <v>52</v>
      </c>
      <c r="O187" s="89"/>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313</v>
      </c>
      <c r="AT187" s="229" t="s">
        <v>308</v>
      </c>
      <c r="AU187" s="229" t="s">
        <v>88</v>
      </c>
      <c r="AY187" s="20" t="s">
        <v>305</v>
      </c>
      <c r="BE187" s="230">
        <f>IF(N187="základní",J187,0)</f>
        <v>0</v>
      </c>
      <c r="BF187" s="230">
        <f>IF(N187="snížená",J187,0)</f>
        <v>0</v>
      </c>
      <c r="BG187" s="230">
        <f>IF(N187="zákl. přenesená",J187,0)</f>
        <v>0</v>
      </c>
      <c r="BH187" s="230">
        <f>IF(N187="sníž. přenesená",J187,0)</f>
        <v>0</v>
      </c>
      <c r="BI187" s="230">
        <f>IF(N187="nulová",J187,0)</f>
        <v>0</v>
      </c>
      <c r="BJ187" s="20" t="s">
        <v>313</v>
      </c>
      <c r="BK187" s="230">
        <f>ROUND(I187*H187,2)</f>
        <v>0</v>
      </c>
      <c r="BL187" s="20" t="s">
        <v>313</v>
      </c>
      <c r="BM187" s="229" t="s">
        <v>6897</v>
      </c>
    </row>
    <row r="188" s="2" customFormat="1">
      <c r="A188" s="42"/>
      <c r="B188" s="43"/>
      <c r="C188" s="44"/>
      <c r="D188" s="231" t="s">
        <v>315</v>
      </c>
      <c r="E188" s="44"/>
      <c r="F188" s="232" t="s">
        <v>3338</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315</v>
      </c>
      <c r="AU188" s="20" t="s">
        <v>88</v>
      </c>
    </row>
    <row r="189" s="2" customFormat="1">
      <c r="A189" s="42"/>
      <c r="B189" s="43"/>
      <c r="C189" s="44"/>
      <c r="D189" s="236" t="s">
        <v>328</v>
      </c>
      <c r="E189" s="44"/>
      <c r="F189" s="237" t="s">
        <v>3339</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328</v>
      </c>
      <c r="AU189" s="20" t="s">
        <v>88</v>
      </c>
    </row>
    <row r="190" s="13" customFormat="1">
      <c r="A190" s="13"/>
      <c r="B190" s="238"/>
      <c r="C190" s="239"/>
      <c r="D190" s="231" t="s">
        <v>342</v>
      </c>
      <c r="E190" s="240" t="s">
        <v>35</v>
      </c>
      <c r="F190" s="241" t="s">
        <v>6898</v>
      </c>
      <c r="G190" s="239"/>
      <c r="H190" s="242">
        <v>468.28300000000002</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88</v>
      </c>
      <c r="AV190" s="13" t="s">
        <v>88</v>
      </c>
      <c r="AW190" s="13" t="s">
        <v>41</v>
      </c>
      <c r="AX190" s="13" t="s">
        <v>79</v>
      </c>
      <c r="AY190" s="248" t="s">
        <v>305</v>
      </c>
    </row>
    <row r="191" s="15" customFormat="1">
      <c r="A191" s="15"/>
      <c r="B191" s="275"/>
      <c r="C191" s="276"/>
      <c r="D191" s="231" t="s">
        <v>342</v>
      </c>
      <c r="E191" s="277" t="s">
        <v>35</v>
      </c>
      <c r="F191" s="278" t="s">
        <v>6258</v>
      </c>
      <c r="G191" s="276"/>
      <c r="H191" s="277" t="s">
        <v>35</v>
      </c>
      <c r="I191" s="279"/>
      <c r="J191" s="276"/>
      <c r="K191" s="276"/>
      <c r="L191" s="280"/>
      <c r="M191" s="281"/>
      <c r="N191" s="282"/>
      <c r="O191" s="282"/>
      <c r="P191" s="282"/>
      <c r="Q191" s="282"/>
      <c r="R191" s="282"/>
      <c r="S191" s="282"/>
      <c r="T191" s="283"/>
      <c r="U191" s="15"/>
      <c r="V191" s="15"/>
      <c r="W191" s="15"/>
      <c r="X191" s="15"/>
      <c r="Y191" s="15"/>
      <c r="Z191" s="15"/>
      <c r="AA191" s="15"/>
      <c r="AB191" s="15"/>
      <c r="AC191" s="15"/>
      <c r="AD191" s="15"/>
      <c r="AE191" s="15"/>
      <c r="AT191" s="284" t="s">
        <v>342</v>
      </c>
      <c r="AU191" s="284" t="s">
        <v>88</v>
      </c>
      <c r="AV191" s="15" t="s">
        <v>86</v>
      </c>
      <c r="AW191" s="15" t="s">
        <v>41</v>
      </c>
      <c r="AX191" s="15" t="s">
        <v>79</v>
      </c>
      <c r="AY191" s="284" t="s">
        <v>305</v>
      </c>
    </row>
    <row r="192" s="15" customFormat="1">
      <c r="A192" s="15"/>
      <c r="B192" s="275"/>
      <c r="C192" s="276"/>
      <c r="D192" s="231" t="s">
        <v>342</v>
      </c>
      <c r="E192" s="277" t="s">
        <v>35</v>
      </c>
      <c r="F192" s="278" t="s">
        <v>6899</v>
      </c>
      <c r="G192" s="276"/>
      <c r="H192" s="277" t="s">
        <v>35</v>
      </c>
      <c r="I192" s="279"/>
      <c r="J192" s="276"/>
      <c r="K192" s="276"/>
      <c r="L192" s="280"/>
      <c r="M192" s="281"/>
      <c r="N192" s="282"/>
      <c r="O192" s="282"/>
      <c r="P192" s="282"/>
      <c r="Q192" s="282"/>
      <c r="R192" s="282"/>
      <c r="S192" s="282"/>
      <c r="T192" s="283"/>
      <c r="U192" s="15"/>
      <c r="V192" s="15"/>
      <c r="W192" s="15"/>
      <c r="X192" s="15"/>
      <c r="Y192" s="15"/>
      <c r="Z192" s="15"/>
      <c r="AA192" s="15"/>
      <c r="AB192" s="15"/>
      <c r="AC192" s="15"/>
      <c r="AD192" s="15"/>
      <c r="AE192" s="15"/>
      <c r="AT192" s="284" t="s">
        <v>342</v>
      </c>
      <c r="AU192" s="284" t="s">
        <v>88</v>
      </c>
      <c r="AV192" s="15" t="s">
        <v>86</v>
      </c>
      <c r="AW192" s="15" t="s">
        <v>41</v>
      </c>
      <c r="AX192" s="15" t="s">
        <v>79</v>
      </c>
      <c r="AY192" s="284" t="s">
        <v>305</v>
      </c>
    </row>
    <row r="193" s="13" customFormat="1">
      <c r="A193" s="13"/>
      <c r="B193" s="238"/>
      <c r="C193" s="239"/>
      <c r="D193" s="231" t="s">
        <v>342</v>
      </c>
      <c r="E193" s="240" t="s">
        <v>35</v>
      </c>
      <c r="F193" s="241" t="s">
        <v>6900</v>
      </c>
      <c r="G193" s="239"/>
      <c r="H193" s="242">
        <v>-214.53999999999999</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88</v>
      </c>
      <c r="AV193" s="13" t="s">
        <v>88</v>
      </c>
      <c r="AW193" s="13" t="s">
        <v>41</v>
      </c>
      <c r="AX193" s="13" t="s">
        <v>79</v>
      </c>
      <c r="AY193" s="248" t="s">
        <v>305</v>
      </c>
    </row>
    <row r="194" s="15" customFormat="1">
      <c r="A194" s="15"/>
      <c r="B194" s="275"/>
      <c r="C194" s="276"/>
      <c r="D194" s="231" t="s">
        <v>342</v>
      </c>
      <c r="E194" s="277" t="s">
        <v>35</v>
      </c>
      <c r="F194" s="278" t="s">
        <v>6280</v>
      </c>
      <c r="G194" s="276"/>
      <c r="H194" s="277" t="s">
        <v>35</v>
      </c>
      <c r="I194" s="279"/>
      <c r="J194" s="276"/>
      <c r="K194" s="276"/>
      <c r="L194" s="280"/>
      <c r="M194" s="281"/>
      <c r="N194" s="282"/>
      <c r="O194" s="282"/>
      <c r="P194" s="282"/>
      <c r="Q194" s="282"/>
      <c r="R194" s="282"/>
      <c r="S194" s="282"/>
      <c r="T194" s="283"/>
      <c r="U194" s="15"/>
      <c r="V194" s="15"/>
      <c r="W194" s="15"/>
      <c r="X194" s="15"/>
      <c r="Y194" s="15"/>
      <c r="Z194" s="15"/>
      <c r="AA194" s="15"/>
      <c r="AB194" s="15"/>
      <c r="AC194" s="15"/>
      <c r="AD194" s="15"/>
      <c r="AE194" s="15"/>
      <c r="AT194" s="284" t="s">
        <v>342</v>
      </c>
      <c r="AU194" s="284" t="s">
        <v>88</v>
      </c>
      <c r="AV194" s="15" t="s">
        <v>86</v>
      </c>
      <c r="AW194" s="15" t="s">
        <v>41</v>
      </c>
      <c r="AX194" s="15" t="s">
        <v>79</v>
      </c>
      <c r="AY194" s="284" t="s">
        <v>305</v>
      </c>
    </row>
    <row r="195" s="13" customFormat="1">
      <c r="A195" s="13"/>
      <c r="B195" s="238"/>
      <c r="C195" s="239"/>
      <c r="D195" s="231" t="s">
        <v>342</v>
      </c>
      <c r="E195" s="240" t="s">
        <v>35</v>
      </c>
      <c r="F195" s="241" t="s">
        <v>6901</v>
      </c>
      <c r="G195" s="239"/>
      <c r="H195" s="242">
        <v>-51</v>
      </c>
      <c r="I195" s="243"/>
      <c r="J195" s="239"/>
      <c r="K195" s="239"/>
      <c r="L195" s="244"/>
      <c r="M195" s="245"/>
      <c r="N195" s="246"/>
      <c r="O195" s="246"/>
      <c r="P195" s="246"/>
      <c r="Q195" s="246"/>
      <c r="R195" s="246"/>
      <c r="S195" s="246"/>
      <c r="T195" s="247"/>
      <c r="U195" s="13"/>
      <c r="V195" s="13"/>
      <c r="W195" s="13"/>
      <c r="X195" s="13"/>
      <c r="Y195" s="13"/>
      <c r="Z195" s="13"/>
      <c r="AA195" s="13"/>
      <c r="AB195" s="13"/>
      <c r="AC195" s="13"/>
      <c r="AD195" s="13"/>
      <c r="AE195" s="13"/>
      <c r="AT195" s="248" t="s">
        <v>342</v>
      </c>
      <c r="AU195" s="248" t="s">
        <v>88</v>
      </c>
      <c r="AV195" s="13" t="s">
        <v>88</v>
      </c>
      <c r="AW195" s="13" t="s">
        <v>41</v>
      </c>
      <c r="AX195" s="13" t="s">
        <v>79</v>
      </c>
      <c r="AY195" s="248" t="s">
        <v>305</v>
      </c>
    </row>
    <row r="196" s="15" customFormat="1">
      <c r="A196" s="15"/>
      <c r="B196" s="275"/>
      <c r="C196" s="276"/>
      <c r="D196" s="231" t="s">
        <v>342</v>
      </c>
      <c r="E196" s="277" t="s">
        <v>35</v>
      </c>
      <c r="F196" s="278" t="s">
        <v>6698</v>
      </c>
      <c r="G196" s="276"/>
      <c r="H196" s="277" t="s">
        <v>35</v>
      </c>
      <c r="I196" s="279"/>
      <c r="J196" s="276"/>
      <c r="K196" s="276"/>
      <c r="L196" s="280"/>
      <c r="M196" s="281"/>
      <c r="N196" s="282"/>
      <c r="O196" s="282"/>
      <c r="P196" s="282"/>
      <c r="Q196" s="282"/>
      <c r="R196" s="282"/>
      <c r="S196" s="282"/>
      <c r="T196" s="283"/>
      <c r="U196" s="15"/>
      <c r="V196" s="15"/>
      <c r="W196" s="15"/>
      <c r="X196" s="15"/>
      <c r="Y196" s="15"/>
      <c r="Z196" s="15"/>
      <c r="AA196" s="15"/>
      <c r="AB196" s="15"/>
      <c r="AC196" s="15"/>
      <c r="AD196" s="15"/>
      <c r="AE196" s="15"/>
      <c r="AT196" s="284" t="s">
        <v>342</v>
      </c>
      <c r="AU196" s="284" t="s">
        <v>88</v>
      </c>
      <c r="AV196" s="15" t="s">
        <v>86</v>
      </c>
      <c r="AW196" s="15" t="s">
        <v>41</v>
      </c>
      <c r="AX196" s="15" t="s">
        <v>79</v>
      </c>
      <c r="AY196" s="284" t="s">
        <v>305</v>
      </c>
    </row>
    <row r="197" s="13" customFormat="1">
      <c r="A197" s="13"/>
      <c r="B197" s="238"/>
      <c r="C197" s="239"/>
      <c r="D197" s="231" t="s">
        <v>342</v>
      </c>
      <c r="E197" s="240" t="s">
        <v>35</v>
      </c>
      <c r="F197" s="241" t="s">
        <v>6902</v>
      </c>
      <c r="G197" s="239"/>
      <c r="H197" s="242">
        <v>-8.4000000000000004</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88</v>
      </c>
      <c r="AV197" s="13" t="s">
        <v>88</v>
      </c>
      <c r="AW197" s="13" t="s">
        <v>41</v>
      </c>
      <c r="AX197" s="13" t="s">
        <v>79</v>
      </c>
      <c r="AY197" s="248" t="s">
        <v>305</v>
      </c>
    </row>
    <row r="198" s="14" customFormat="1">
      <c r="A198" s="14"/>
      <c r="B198" s="249"/>
      <c r="C198" s="250"/>
      <c r="D198" s="231" t="s">
        <v>342</v>
      </c>
      <c r="E198" s="251" t="s">
        <v>35</v>
      </c>
      <c r="F198" s="252" t="s">
        <v>344</v>
      </c>
      <c r="G198" s="250"/>
      <c r="H198" s="253">
        <v>194.34300000000002</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342</v>
      </c>
      <c r="AU198" s="259" t="s">
        <v>88</v>
      </c>
      <c r="AV198" s="14" t="s">
        <v>313</v>
      </c>
      <c r="AW198" s="14" t="s">
        <v>41</v>
      </c>
      <c r="AX198" s="14" t="s">
        <v>86</v>
      </c>
      <c r="AY198" s="259" t="s">
        <v>305</v>
      </c>
    </row>
    <row r="199" s="2" customFormat="1" ht="37.8" customHeight="1">
      <c r="A199" s="42"/>
      <c r="B199" s="43"/>
      <c r="C199" s="218" t="s">
        <v>430</v>
      </c>
      <c r="D199" s="218" t="s">
        <v>308</v>
      </c>
      <c r="E199" s="219" t="s">
        <v>3345</v>
      </c>
      <c r="F199" s="220" t="s">
        <v>3346</v>
      </c>
      <c r="G199" s="221" t="s">
        <v>725</v>
      </c>
      <c r="H199" s="222">
        <v>777.37199999999996</v>
      </c>
      <c r="I199" s="223"/>
      <c r="J199" s="224">
        <f>ROUND(I199*H199,2)</f>
        <v>0</v>
      </c>
      <c r="K199" s="220" t="s">
        <v>325</v>
      </c>
      <c r="L199" s="48"/>
      <c r="M199" s="225" t="s">
        <v>35</v>
      </c>
      <c r="N199" s="226" t="s">
        <v>52</v>
      </c>
      <c r="O199" s="89"/>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313</v>
      </c>
      <c r="AT199" s="229" t="s">
        <v>308</v>
      </c>
      <c r="AU199" s="229" t="s">
        <v>88</v>
      </c>
      <c r="AY199" s="20" t="s">
        <v>305</v>
      </c>
      <c r="BE199" s="230">
        <f>IF(N199="základní",J199,0)</f>
        <v>0</v>
      </c>
      <c r="BF199" s="230">
        <f>IF(N199="snížená",J199,0)</f>
        <v>0</v>
      </c>
      <c r="BG199" s="230">
        <f>IF(N199="zákl. přenesená",J199,0)</f>
        <v>0</v>
      </c>
      <c r="BH199" s="230">
        <f>IF(N199="sníž. přenesená",J199,0)</f>
        <v>0</v>
      </c>
      <c r="BI199" s="230">
        <f>IF(N199="nulová",J199,0)</f>
        <v>0</v>
      </c>
      <c r="BJ199" s="20" t="s">
        <v>313</v>
      </c>
      <c r="BK199" s="230">
        <f>ROUND(I199*H199,2)</f>
        <v>0</v>
      </c>
      <c r="BL199" s="20" t="s">
        <v>313</v>
      </c>
      <c r="BM199" s="229" t="s">
        <v>6903</v>
      </c>
    </row>
    <row r="200" s="2" customFormat="1">
      <c r="A200" s="42"/>
      <c r="B200" s="43"/>
      <c r="C200" s="44"/>
      <c r="D200" s="231" t="s">
        <v>315</v>
      </c>
      <c r="E200" s="44"/>
      <c r="F200" s="232" t="s">
        <v>3348</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315</v>
      </c>
      <c r="AU200" s="20" t="s">
        <v>88</v>
      </c>
    </row>
    <row r="201" s="2" customFormat="1">
      <c r="A201" s="42"/>
      <c r="B201" s="43"/>
      <c r="C201" s="44"/>
      <c r="D201" s="236" t="s">
        <v>328</v>
      </c>
      <c r="E201" s="44"/>
      <c r="F201" s="237" t="s">
        <v>3349</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328</v>
      </c>
      <c r="AU201" s="20" t="s">
        <v>88</v>
      </c>
    </row>
    <row r="202" s="2" customFormat="1">
      <c r="A202" s="42"/>
      <c r="B202" s="43"/>
      <c r="C202" s="44"/>
      <c r="D202" s="231" t="s">
        <v>472</v>
      </c>
      <c r="E202" s="44"/>
      <c r="F202" s="274" t="s">
        <v>6904</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472</v>
      </c>
      <c r="AU202" s="20" t="s">
        <v>88</v>
      </c>
    </row>
    <row r="203" s="13" customFormat="1">
      <c r="A203" s="13"/>
      <c r="B203" s="238"/>
      <c r="C203" s="239"/>
      <c r="D203" s="231" t="s">
        <v>342</v>
      </c>
      <c r="E203" s="240" t="s">
        <v>35</v>
      </c>
      <c r="F203" s="241" t="s">
        <v>6905</v>
      </c>
      <c r="G203" s="239"/>
      <c r="H203" s="242">
        <v>777.37199999999996</v>
      </c>
      <c r="I203" s="243"/>
      <c r="J203" s="239"/>
      <c r="K203" s="239"/>
      <c r="L203" s="244"/>
      <c r="M203" s="245"/>
      <c r="N203" s="246"/>
      <c r="O203" s="246"/>
      <c r="P203" s="246"/>
      <c r="Q203" s="246"/>
      <c r="R203" s="246"/>
      <c r="S203" s="246"/>
      <c r="T203" s="247"/>
      <c r="U203" s="13"/>
      <c r="V203" s="13"/>
      <c r="W203" s="13"/>
      <c r="X203" s="13"/>
      <c r="Y203" s="13"/>
      <c r="Z203" s="13"/>
      <c r="AA203" s="13"/>
      <c r="AB203" s="13"/>
      <c r="AC203" s="13"/>
      <c r="AD203" s="13"/>
      <c r="AE203" s="13"/>
      <c r="AT203" s="248" t="s">
        <v>342</v>
      </c>
      <c r="AU203" s="248" t="s">
        <v>88</v>
      </c>
      <c r="AV203" s="13" t="s">
        <v>88</v>
      </c>
      <c r="AW203" s="13" t="s">
        <v>41</v>
      </c>
      <c r="AX203" s="13" t="s">
        <v>79</v>
      </c>
      <c r="AY203" s="248" t="s">
        <v>305</v>
      </c>
    </row>
    <row r="204" s="14" customFormat="1">
      <c r="A204" s="14"/>
      <c r="B204" s="249"/>
      <c r="C204" s="250"/>
      <c r="D204" s="231" t="s">
        <v>342</v>
      </c>
      <c r="E204" s="251" t="s">
        <v>35</v>
      </c>
      <c r="F204" s="252" t="s">
        <v>344</v>
      </c>
      <c r="G204" s="250"/>
      <c r="H204" s="253">
        <v>777.37199999999996</v>
      </c>
      <c r="I204" s="254"/>
      <c r="J204" s="250"/>
      <c r="K204" s="250"/>
      <c r="L204" s="255"/>
      <c r="M204" s="256"/>
      <c r="N204" s="257"/>
      <c r="O204" s="257"/>
      <c r="P204" s="257"/>
      <c r="Q204" s="257"/>
      <c r="R204" s="257"/>
      <c r="S204" s="257"/>
      <c r="T204" s="258"/>
      <c r="U204" s="14"/>
      <c r="V204" s="14"/>
      <c r="W204" s="14"/>
      <c r="X204" s="14"/>
      <c r="Y204" s="14"/>
      <c r="Z204" s="14"/>
      <c r="AA204" s="14"/>
      <c r="AB204" s="14"/>
      <c r="AC204" s="14"/>
      <c r="AD204" s="14"/>
      <c r="AE204" s="14"/>
      <c r="AT204" s="259" t="s">
        <v>342</v>
      </c>
      <c r="AU204" s="259" t="s">
        <v>88</v>
      </c>
      <c r="AV204" s="14" t="s">
        <v>313</v>
      </c>
      <c r="AW204" s="14" t="s">
        <v>41</v>
      </c>
      <c r="AX204" s="14" t="s">
        <v>86</v>
      </c>
      <c r="AY204" s="259" t="s">
        <v>305</v>
      </c>
    </row>
    <row r="205" s="2" customFormat="1" ht="24.15" customHeight="1">
      <c r="A205" s="42"/>
      <c r="B205" s="43"/>
      <c r="C205" s="218" t="s">
        <v>434</v>
      </c>
      <c r="D205" s="218" t="s">
        <v>308</v>
      </c>
      <c r="E205" s="219" t="s">
        <v>4587</v>
      </c>
      <c r="F205" s="220" t="s">
        <v>3353</v>
      </c>
      <c r="G205" s="221" t="s">
        <v>725</v>
      </c>
      <c r="H205" s="222">
        <v>1</v>
      </c>
      <c r="I205" s="223"/>
      <c r="J205" s="224">
        <f>ROUND(I205*H205,2)</f>
        <v>0</v>
      </c>
      <c r="K205" s="220" t="s">
        <v>325</v>
      </c>
      <c r="L205" s="48"/>
      <c r="M205" s="225" t="s">
        <v>35</v>
      </c>
      <c r="N205" s="226" t="s">
        <v>52</v>
      </c>
      <c r="O205" s="89"/>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313</v>
      </c>
      <c r="AT205" s="229" t="s">
        <v>308</v>
      </c>
      <c r="AU205" s="229" t="s">
        <v>88</v>
      </c>
      <c r="AY205" s="20" t="s">
        <v>305</v>
      </c>
      <c r="BE205" s="230">
        <f>IF(N205="základní",J205,0)</f>
        <v>0</v>
      </c>
      <c r="BF205" s="230">
        <f>IF(N205="snížená",J205,0)</f>
        <v>0</v>
      </c>
      <c r="BG205" s="230">
        <f>IF(N205="zákl. přenesená",J205,0)</f>
        <v>0</v>
      </c>
      <c r="BH205" s="230">
        <f>IF(N205="sníž. přenesená",J205,0)</f>
        <v>0</v>
      </c>
      <c r="BI205" s="230">
        <f>IF(N205="nulová",J205,0)</f>
        <v>0</v>
      </c>
      <c r="BJ205" s="20" t="s">
        <v>313</v>
      </c>
      <c r="BK205" s="230">
        <f>ROUND(I205*H205,2)</f>
        <v>0</v>
      </c>
      <c r="BL205" s="20" t="s">
        <v>313</v>
      </c>
      <c r="BM205" s="229" t="s">
        <v>6906</v>
      </c>
    </row>
    <row r="206" s="2" customFormat="1">
      <c r="A206" s="42"/>
      <c r="B206" s="43"/>
      <c r="C206" s="44"/>
      <c r="D206" s="231" t="s">
        <v>315</v>
      </c>
      <c r="E206" s="44"/>
      <c r="F206" s="232" t="s">
        <v>3355</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315</v>
      </c>
      <c r="AU206" s="20" t="s">
        <v>88</v>
      </c>
    </row>
    <row r="207" s="2" customFormat="1">
      <c r="A207" s="42"/>
      <c r="B207" s="43"/>
      <c r="C207" s="44"/>
      <c r="D207" s="236" t="s">
        <v>328</v>
      </c>
      <c r="E207" s="44"/>
      <c r="F207" s="237" t="s">
        <v>4589</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328</v>
      </c>
      <c r="AU207" s="20" t="s">
        <v>88</v>
      </c>
    </row>
    <row r="208" s="2" customFormat="1" ht="33" customHeight="1">
      <c r="A208" s="42"/>
      <c r="B208" s="43"/>
      <c r="C208" s="218" t="s">
        <v>438</v>
      </c>
      <c r="D208" s="218" t="s">
        <v>308</v>
      </c>
      <c r="E208" s="219" t="s">
        <v>3364</v>
      </c>
      <c r="F208" s="220" t="s">
        <v>3365</v>
      </c>
      <c r="G208" s="221" t="s">
        <v>493</v>
      </c>
      <c r="H208" s="222">
        <v>388.68599999999998</v>
      </c>
      <c r="I208" s="223"/>
      <c r="J208" s="224">
        <f>ROUND(I208*H208,2)</f>
        <v>0</v>
      </c>
      <c r="K208" s="220" t="s">
        <v>325</v>
      </c>
      <c r="L208" s="48"/>
      <c r="M208" s="225" t="s">
        <v>35</v>
      </c>
      <c r="N208" s="226" t="s">
        <v>52</v>
      </c>
      <c r="O208" s="89"/>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313</v>
      </c>
      <c r="AT208" s="229" t="s">
        <v>308</v>
      </c>
      <c r="AU208" s="229" t="s">
        <v>88</v>
      </c>
      <c r="AY208" s="20" t="s">
        <v>305</v>
      </c>
      <c r="BE208" s="230">
        <f>IF(N208="základní",J208,0)</f>
        <v>0</v>
      </c>
      <c r="BF208" s="230">
        <f>IF(N208="snížená",J208,0)</f>
        <v>0</v>
      </c>
      <c r="BG208" s="230">
        <f>IF(N208="zákl. přenesená",J208,0)</f>
        <v>0</v>
      </c>
      <c r="BH208" s="230">
        <f>IF(N208="sníž. přenesená",J208,0)</f>
        <v>0</v>
      </c>
      <c r="BI208" s="230">
        <f>IF(N208="nulová",J208,0)</f>
        <v>0</v>
      </c>
      <c r="BJ208" s="20" t="s">
        <v>313</v>
      </c>
      <c r="BK208" s="230">
        <f>ROUND(I208*H208,2)</f>
        <v>0</v>
      </c>
      <c r="BL208" s="20" t="s">
        <v>313</v>
      </c>
      <c r="BM208" s="229" t="s">
        <v>6907</v>
      </c>
    </row>
    <row r="209" s="2" customFormat="1">
      <c r="A209" s="42"/>
      <c r="B209" s="43"/>
      <c r="C209" s="44"/>
      <c r="D209" s="231" t="s">
        <v>315</v>
      </c>
      <c r="E209" s="44"/>
      <c r="F209" s="232" t="s">
        <v>3367</v>
      </c>
      <c r="G209" s="44"/>
      <c r="H209" s="44"/>
      <c r="I209" s="233"/>
      <c r="J209" s="44"/>
      <c r="K209" s="44"/>
      <c r="L209" s="48"/>
      <c r="M209" s="234"/>
      <c r="N209" s="235"/>
      <c r="O209" s="89"/>
      <c r="P209" s="89"/>
      <c r="Q209" s="89"/>
      <c r="R209" s="89"/>
      <c r="S209" s="89"/>
      <c r="T209" s="90"/>
      <c r="U209" s="42"/>
      <c r="V209" s="42"/>
      <c r="W209" s="42"/>
      <c r="X209" s="42"/>
      <c r="Y209" s="42"/>
      <c r="Z209" s="42"/>
      <c r="AA209" s="42"/>
      <c r="AB209" s="42"/>
      <c r="AC209" s="42"/>
      <c r="AD209" s="42"/>
      <c r="AE209" s="42"/>
      <c r="AT209" s="20" t="s">
        <v>315</v>
      </c>
      <c r="AU209" s="20" t="s">
        <v>88</v>
      </c>
    </row>
    <row r="210" s="2" customFormat="1">
      <c r="A210" s="42"/>
      <c r="B210" s="43"/>
      <c r="C210" s="44"/>
      <c r="D210" s="236" t="s">
        <v>328</v>
      </c>
      <c r="E210" s="44"/>
      <c r="F210" s="237" t="s">
        <v>3368</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328</v>
      </c>
      <c r="AU210" s="20" t="s">
        <v>88</v>
      </c>
    </row>
    <row r="211" s="13" customFormat="1">
      <c r="A211" s="13"/>
      <c r="B211" s="238"/>
      <c r="C211" s="239"/>
      <c r="D211" s="231" t="s">
        <v>342</v>
      </c>
      <c r="E211" s="240" t="s">
        <v>35</v>
      </c>
      <c r="F211" s="241" t="s">
        <v>6908</v>
      </c>
      <c r="G211" s="239"/>
      <c r="H211" s="242">
        <v>388.68599999999998</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342</v>
      </c>
      <c r="AU211" s="248" t="s">
        <v>88</v>
      </c>
      <c r="AV211" s="13" t="s">
        <v>88</v>
      </c>
      <c r="AW211" s="13" t="s">
        <v>41</v>
      </c>
      <c r="AX211" s="13" t="s">
        <v>79</v>
      </c>
      <c r="AY211" s="248" t="s">
        <v>305</v>
      </c>
    </row>
    <row r="212" s="14" customFormat="1">
      <c r="A212" s="14"/>
      <c r="B212" s="249"/>
      <c r="C212" s="250"/>
      <c r="D212" s="231" t="s">
        <v>342</v>
      </c>
      <c r="E212" s="251" t="s">
        <v>35</v>
      </c>
      <c r="F212" s="252" t="s">
        <v>344</v>
      </c>
      <c r="G212" s="250"/>
      <c r="H212" s="253">
        <v>388.68599999999998</v>
      </c>
      <c r="I212" s="254"/>
      <c r="J212" s="250"/>
      <c r="K212" s="250"/>
      <c r="L212" s="255"/>
      <c r="M212" s="256"/>
      <c r="N212" s="257"/>
      <c r="O212" s="257"/>
      <c r="P212" s="257"/>
      <c r="Q212" s="257"/>
      <c r="R212" s="257"/>
      <c r="S212" s="257"/>
      <c r="T212" s="258"/>
      <c r="U212" s="14"/>
      <c r="V212" s="14"/>
      <c r="W212" s="14"/>
      <c r="X212" s="14"/>
      <c r="Y212" s="14"/>
      <c r="Z212" s="14"/>
      <c r="AA212" s="14"/>
      <c r="AB212" s="14"/>
      <c r="AC212" s="14"/>
      <c r="AD212" s="14"/>
      <c r="AE212" s="14"/>
      <c r="AT212" s="259" t="s">
        <v>342</v>
      </c>
      <c r="AU212" s="259" t="s">
        <v>88</v>
      </c>
      <c r="AV212" s="14" t="s">
        <v>313</v>
      </c>
      <c r="AW212" s="14" t="s">
        <v>41</v>
      </c>
      <c r="AX212" s="14" t="s">
        <v>86</v>
      </c>
      <c r="AY212" s="259" t="s">
        <v>305</v>
      </c>
    </row>
    <row r="213" s="2" customFormat="1" ht="24.15" customHeight="1">
      <c r="A213" s="42"/>
      <c r="B213" s="43"/>
      <c r="C213" s="218" t="s">
        <v>8</v>
      </c>
      <c r="D213" s="218" t="s">
        <v>308</v>
      </c>
      <c r="E213" s="219" t="s">
        <v>3370</v>
      </c>
      <c r="F213" s="220" t="s">
        <v>3371</v>
      </c>
      <c r="G213" s="221" t="s">
        <v>725</v>
      </c>
      <c r="H213" s="222">
        <v>488.48000000000002</v>
      </c>
      <c r="I213" s="223"/>
      <c r="J213" s="224">
        <f>ROUND(I213*H213,2)</f>
        <v>0</v>
      </c>
      <c r="K213" s="220" t="s">
        <v>325</v>
      </c>
      <c r="L213" s="48"/>
      <c r="M213" s="225" t="s">
        <v>35</v>
      </c>
      <c r="N213" s="226" t="s">
        <v>52</v>
      </c>
      <c r="O213" s="89"/>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313</v>
      </c>
      <c r="AT213" s="229" t="s">
        <v>308</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313</v>
      </c>
      <c r="BM213" s="229" t="s">
        <v>6909</v>
      </c>
    </row>
    <row r="214" s="2" customFormat="1">
      <c r="A214" s="42"/>
      <c r="B214" s="43"/>
      <c r="C214" s="44"/>
      <c r="D214" s="231" t="s">
        <v>315</v>
      </c>
      <c r="E214" s="44"/>
      <c r="F214" s="232" t="s">
        <v>3373</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2" customFormat="1">
      <c r="A215" s="42"/>
      <c r="B215" s="43"/>
      <c r="C215" s="44"/>
      <c r="D215" s="236" t="s">
        <v>328</v>
      </c>
      <c r="E215" s="44"/>
      <c r="F215" s="237" t="s">
        <v>3374</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328</v>
      </c>
      <c r="AU215" s="20" t="s">
        <v>88</v>
      </c>
    </row>
    <row r="216" s="15" customFormat="1">
      <c r="A216" s="15"/>
      <c r="B216" s="275"/>
      <c r="C216" s="276"/>
      <c r="D216" s="231" t="s">
        <v>342</v>
      </c>
      <c r="E216" s="277" t="s">
        <v>35</v>
      </c>
      <c r="F216" s="278" t="s">
        <v>3375</v>
      </c>
      <c r="G216" s="276"/>
      <c r="H216" s="277" t="s">
        <v>35</v>
      </c>
      <c r="I216" s="279"/>
      <c r="J216" s="276"/>
      <c r="K216" s="276"/>
      <c r="L216" s="280"/>
      <c r="M216" s="281"/>
      <c r="N216" s="282"/>
      <c r="O216" s="282"/>
      <c r="P216" s="282"/>
      <c r="Q216" s="282"/>
      <c r="R216" s="282"/>
      <c r="S216" s="282"/>
      <c r="T216" s="283"/>
      <c r="U216" s="15"/>
      <c r="V216" s="15"/>
      <c r="W216" s="15"/>
      <c r="X216" s="15"/>
      <c r="Y216" s="15"/>
      <c r="Z216" s="15"/>
      <c r="AA216" s="15"/>
      <c r="AB216" s="15"/>
      <c r="AC216" s="15"/>
      <c r="AD216" s="15"/>
      <c r="AE216" s="15"/>
      <c r="AT216" s="284" t="s">
        <v>342</v>
      </c>
      <c r="AU216" s="284" t="s">
        <v>88</v>
      </c>
      <c r="AV216" s="15" t="s">
        <v>86</v>
      </c>
      <c r="AW216" s="15" t="s">
        <v>41</v>
      </c>
      <c r="AX216" s="15" t="s">
        <v>79</v>
      </c>
      <c r="AY216" s="284" t="s">
        <v>305</v>
      </c>
    </row>
    <row r="217" s="15" customFormat="1">
      <c r="A217" s="15"/>
      <c r="B217" s="275"/>
      <c r="C217" s="276"/>
      <c r="D217" s="231" t="s">
        <v>342</v>
      </c>
      <c r="E217" s="277" t="s">
        <v>35</v>
      </c>
      <c r="F217" s="278" t="s">
        <v>6864</v>
      </c>
      <c r="G217" s="276"/>
      <c r="H217" s="277" t="s">
        <v>35</v>
      </c>
      <c r="I217" s="279"/>
      <c r="J217" s="276"/>
      <c r="K217" s="276"/>
      <c r="L217" s="280"/>
      <c r="M217" s="281"/>
      <c r="N217" s="282"/>
      <c r="O217" s="282"/>
      <c r="P217" s="282"/>
      <c r="Q217" s="282"/>
      <c r="R217" s="282"/>
      <c r="S217" s="282"/>
      <c r="T217" s="283"/>
      <c r="U217" s="15"/>
      <c r="V217" s="15"/>
      <c r="W217" s="15"/>
      <c r="X217" s="15"/>
      <c r="Y217" s="15"/>
      <c r="Z217" s="15"/>
      <c r="AA217" s="15"/>
      <c r="AB217" s="15"/>
      <c r="AC217" s="15"/>
      <c r="AD217" s="15"/>
      <c r="AE217" s="15"/>
      <c r="AT217" s="284" t="s">
        <v>342</v>
      </c>
      <c r="AU217" s="284" t="s">
        <v>88</v>
      </c>
      <c r="AV217" s="15" t="s">
        <v>86</v>
      </c>
      <c r="AW217" s="15" t="s">
        <v>41</v>
      </c>
      <c r="AX217" s="15" t="s">
        <v>79</v>
      </c>
      <c r="AY217" s="284" t="s">
        <v>305</v>
      </c>
    </row>
    <row r="218" s="13" customFormat="1">
      <c r="A218" s="13"/>
      <c r="B218" s="238"/>
      <c r="C218" s="239"/>
      <c r="D218" s="231" t="s">
        <v>342</v>
      </c>
      <c r="E218" s="240" t="s">
        <v>35</v>
      </c>
      <c r="F218" s="241" t="s">
        <v>6910</v>
      </c>
      <c r="G218" s="239"/>
      <c r="H218" s="242">
        <v>323</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342</v>
      </c>
      <c r="AU218" s="248" t="s">
        <v>88</v>
      </c>
      <c r="AV218" s="13" t="s">
        <v>88</v>
      </c>
      <c r="AW218" s="13" t="s">
        <v>41</v>
      </c>
      <c r="AX218" s="13" t="s">
        <v>79</v>
      </c>
      <c r="AY218" s="248" t="s">
        <v>305</v>
      </c>
    </row>
    <row r="219" s="15" customFormat="1">
      <c r="A219" s="15"/>
      <c r="B219" s="275"/>
      <c r="C219" s="276"/>
      <c r="D219" s="231" t="s">
        <v>342</v>
      </c>
      <c r="E219" s="277" t="s">
        <v>35</v>
      </c>
      <c r="F219" s="278" t="s">
        <v>6866</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6911</v>
      </c>
      <c r="G220" s="239"/>
      <c r="H220" s="242">
        <v>106.08</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6" customFormat="1">
      <c r="A221" s="16"/>
      <c r="B221" s="288"/>
      <c r="C221" s="289"/>
      <c r="D221" s="231" t="s">
        <v>342</v>
      </c>
      <c r="E221" s="290" t="s">
        <v>35</v>
      </c>
      <c r="F221" s="291" t="s">
        <v>3312</v>
      </c>
      <c r="G221" s="289"/>
      <c r="H221" s="292">
        <v>429.07999999999998</v>
      </c>
      <c r="I221" s="293"/>
      <c r="J221" s="289"/>
      <c r="K221" s="289"/>
      <c r="L221" s="294"/>
      <c r="M221" s="295"/>
      <c r="N221" s="296"/>
      <c r="O221" s="296"/>
      <c r="P221" s="296"/>
      <c r="Q221" s="296"/>
      <c r="R221" s="296"/>
      <c r="S221" s="296"/>
      <c r="T221" s="297"/>
      <c r="U221" s="16"/>
      <c r="V221" s="16"/>
      <c r="W221" s="16"/>
      <c r="X221" s="16"/>
      <c r="Y221" s="16"/>
      <c r="Z221" s="16"/>
      <c r="AA221" s="16"/>
      <c r="AB221" s="16"/>
      <c r="AC221" s="16"/>
      <c r="AD221" s="16"/>
      <c r="AE221" s="16"/>
      <c r="AT221" s="298" t="s">
        <v>342</v>
      </c>
      <c r="AU221" s="298" t="s">
        <v>88</v>
      </c>
      <c r="AV221" s="16" t="s">
        <v>96</v>
      </c>
      <c r="AW221" s="16" t="s">
        <v>41</v>
      </c>
      <c r="AX221" s="16" t="s">
        <v>79</v>
      </c>
      <c r="AY221" s="298" t="s">
        <v>305</v>
      </c>
    </row>
    <row r="222" s="15" customFormat="1">
      <c r="A222" s="15"/>
      <c r="B222" s="275"/>
      <c r="C222" s="276"/>
      <c r="D222" s="231" t="s">
        <v>342</v>
      </c>
      <c r="E222" s="277" t="s">
        <v>35</v>
      </c>
      <c r="F222" s="278" t="s">
        <v>6280</v>
      </c>
      <c r="G222" s="276"/>
      <c r="H222" s="277" t="s">
        <v>35</v>
      </c>
      <c r="I222" s="279"/>
      <c r="J222" s="276"/>
      <c r="K222" s="276"/>
      <c r="L222" s="280"/>
      <c r="M222" s="281"/>
      <c r="N222" s="282"/>
      <c r="O222" s="282"/>
      <c r="P222" s="282"/>
      <c r="Q222" s="282"/>
      <c r="R222" s="282"/>
      <c r="S222" s="282"/>
      <c r="T222" s="283"/>
      <c r="U222" s="15"/>
      <c r="V222" s="15"/>
      <c r="W222" s="15"/>
      <c r="X222" s="15"/>
      <c r="Y222" s="15"/>
      <c r="Z222" s="15"/>
      <c r="AA222" s="15"/>
      <c r="AB222" s="15"/>
      <c r="AC222" s="15"/>
      <c r="AD222" s="15"/>
      <c r="AE222" s="15"/>
      <c r="AT222" s="284" t="s">
        <v>342</v>
      </c>
      <c r="AU222" s="284" t="s">
        <v>88</v>
      </c>
      <c r="AV222" s="15" t="s">
        <v>86</v>
      </c>
      <c r="AW222" s="15" t="s">
        <v>41</v>
      </c>
      <c r="AX222" s="15" t="s">
        <v>79</v>
      </c>
      <c r="AY222" s="284" t="s">
        <v>305</v>
      </c>
    </row>
    <row r="223" s="13" customFormat="1">
      <c r="A223" s="13"/>
      <c r="B223" s="238"/>
      <c r="C223" s="239"/>
      <c r="D223" s="231" t="s">
        <v>342</v>
      </c>
      <c r="E223" s="240" t="s">
        <v>35</v>
      </c>
      <c r="F223" s="241" t="s">
        <v>6912</v>
      </c>
      <c r="G223" s="239"/>
      <c r="H223" s="242">
        <v>51</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88</v>
      </c>
      <c r="AV223" s="13" t="s">
        <v>88</v>
      </c>
      <c r="AW223" s="13" t="s">
        <v>41</v>
      </c>
      <c r="AX223" s="13" t="s">
        <v>79</v>
      </c>
      <c r="AY223" s="248" t="s">
        <v>305</v>
      </c>
    </row>
    <row r="224" s="15" customFormat="1">
      <c r="A224" s="15"/>
      <c r="B224" s="275"/>
      <c r="C224" s="276"/>
      <c r="D224" s="231" t="s">
        <v>342</v>
      </c>
      <c r="E224" s="277" t="s">
        <v>35</v>
      </c>
      <c r="F224" s="278" t="s">
        <v>6698</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6913</v>
      </c>
      <c r="G225" s="239"/>
      <c r="H225" s="242">
        <v>8.4000000000000004</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6" customFormat="1">
      <c r="A226" s="16"/>
      <c r="B226" s="288"/>
      <c r="C226" s="289"/>
      <c r="D226" s="231" t="s">
        <v>342</v>
      </c>
      <c r="E226" s="290" t="s">
        <v>35</v>
      </c>
      <c r="F226" s="291" t="s">
        <v>3312</v>
      </c>
      <c r="G226" s="289"/>
      <c r="H226" s="292">
        <v>59.399999999999999</v>
      </c>
      <c r="I226" s="293"/>
      <c r="J226" s="289"/>
      <c r="K226" s="289"/>
      <c r="L226" s="294"/>
      <c r="M226" s="295"/>
      <c r="N226" s="296"/>
      <c r="O226" s="296"/>
      <c r="P226" s="296"/>
      <c r="Q226" s="296"/>
      <c r="R226" s="296"/>
      <c r="S226" s="296"/>
      <c r="T226" s="297"/>
      <c r="U226" s="16"/>
      <c r="V226" s="16"/>
      <c r="W226" s="16"/>
      <c r="X226" s="16"/>
      <c r="Y226" s="16"/>
      <c r="Z226" s="16"/>
      <c r="AA226" s="16"/>
      <c r="AB226" s="16"/>
      <c r="AC226" s="16"/>
      <c r="AD226" s="16"/>
      <c r="AE226" s="16"/>
      <c r="AT226" s="298" t="s">
        <v>342</v>
      </c>
      <c r="AU226" s="298" t="s">
        <v>88</v>
      </c>
      <c r="AV226" s="16" t="s">
        <v>96</v>
      </c>
      <c r="AW226" s="16" t="s">
        <v>41</v>
      </c>
      <c r="AX226" s="16" t="s">
        <v>79</v>
      </c>
      <c r="AY226" s="298" t="s">
        <v>305</v>
      </c>
    </row>
    <row r="227" s="14" customFormat="1">
      <c r="A227" s="14"/>
      <c r="B227" s="249"/>
      <c r="C227" s="250"/>
      <c r="D227" s="231" t="s">
        <v>342</v>
      </c>
      <c r="E227" s="251" t="s">
        <v>35</v>
      </c>
      <c r="F227" s="252" t="s">
        <v>344</v>
      </c>
      <c r="G227" s="250"/>
      <c r="H227" s="253">
        <v>488.47999999999996</v>
      </c>
      <c r="I227" s="254"/>
      <c r="J227" s="250"/>
      <c r="K227" s="250"/>
      <c r="L227" s="255"/>
      <c r="M227" s="256"/>
      <c r="N227" s="257"/>
      <c r="O227" s="257"/>
      <c r="P227" s="257"/>
      <c r="Q227" s="257"/>
      <c r="R227" s="257"/>
      <c r="S227" s="257"/>
      <c r="T227" s="258"/>
      <c r="U227" s="14"/>
      <c r="V227" s="14"/>
      <c r="W227" s="14"/>
      <c r="X227" s="14"/>
      <c r="Y227" s="14"/>
      <c r="Z227" s="14"/>
      <c r="AA227" s="14"/>
      <c r="AB227" s="14"/>
      <c r="AC227" s="14"/>
      <c r="AD227" s="14"/>
      <c r="AE227" s="14"/>
      <c r="AT227" s="259" t="s">
        <v>342</v>
      </c>
      <c r="AU227" s="259" t="s">
        <v>88</v>
      </c>
      <c r="AV227" s="14" t="s">
        <v>313</v>
      </c>
      <c r="AW227" s="14" t="s">
        <v>41</v>
      </c>
      <c r="AX227" s="14" t="s">
        <v>86</v>
      </c>
      <c r="AY227" s="259" t="s">
        <v>305</v>
      </c>
    </row>
    <row r="228" s="2" customFormat="1" ht="16.5" customHeight="1">
      <c r="A228" s="42"/>
      <c r="B228" s="43"/>
      <c r="C228" s="260" t="s">
        <v>447</v>
      </c>
      <c r="D228" s="260" t="s">
        <v>303</v>
      </c>
      <c r="E228" s="261" t="s">
        <v>3378</v>
      </c>
      <c r="F228" s="262" t="s">
        <v>3379</v>
      </c>
      <c r="G228" s="263" t="s">
        <v>493</v>
      </c>
      <c r="H228" s="264">
        <v>407.62599999999998</v>
      </c>
      <c r="I228" s="265"/>
      <c r="J228" s="266">
        <f>ROUND(I228*H228,2)</f>
        <v>0</v>
      </c>
      <c r="K228" s="262" t="s">
        <v>325</v>
      </c>
      <c r="L228" s="267"/>
      <c r="M228" s="268" t="s">
        <v>35</v>
      </c>
      <c r="N228" s="269" t="s">
        <v>52</v>
      </c>
      <c r="O228" s="89"/>
      <c r="P228" s="227">
        <f>O228*H228</f>
        <v>0</v>
      </c>
      <c r="Q228" s="227">
        <v>1</v>
      </c>
      <c r="R228" s="227">
        <f>Q228*H228</f>
        <v>407.62599999999998</v>
      </c>
      <c r="S228" s="227">
        <v>0</v>
      </c>
      <c r="T228" s="228">
        <f>S228*H228</f>
        <v>0</v>
      </c>
      <c r="U228" s="42"/>
      <c r="V228" s="42"/>
      <c r="W228" s="42"/>
      <c r="X228" s="42"/>
      <c r="Y228" s="42"/>
      <c r="Z228" s="42"/>
      <c r="AA228" s="42"/>
      <c r="AB228" s="42"/>
      <c r="AC228" s="42"/>
      <c r="AD228" s="42"/>
      <c r="AE228" s="42"/>
      <c r="AR228" s="229" t="s">
        <v>357</v>
      </c>
      <c r="AT228" s="229" t="s">
        <v>303</v>
      </c>
      <c r="AU228" s="229" t="s">
        <v>88</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313</v>
      </c>
      <c r="BM228" s="229" t="s">
        <v>6914</v>
      </c>
    </row>
    <row r="229" s="2" customFormat="1">
      <c r="A229" s="42"/>
      <c r="B229" s="43"/>
      <c r="C229" s="44"/>
      <c r="D229" s="231" t="s">
        <v>315</v>
      </c>
      <c r="E229" s="44"/>
      <c r="F229" s="232" t="s">
        <v>3379</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88</v>
      </c>
    </row>
    <row r="230" s="15" customFormat="1">
      <c r="A230" s="15"/>
      <c r="B230" s="275"/>
      <c r="C230" s="276"/>
      <c r="D230" s="231" t="s">
        <v>342</v>
      </c>
      <c r="E230" s="277" t="s">
        <v>35</v>
      </c>
      <c r="F230" s="278" t="s">
        <v>6915</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5" customFormat="1">
      <c r="A231" s="15"/>
      <c r="B231" s="275"/>
      <c r="C231" s="276"/>
      <c r="D231" s="231" t="s">
        <v>342</v>
      </c>
      <c r="E231" s="277" t="s">
        <v>35</v>
      </c>
      <c r="F231" s="278" t="s">
        <v>6864</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6916</v>
      </c>
      <c r="G232" s="239"/>
      <c r="H232" s="242">
        <v>306.85000000000002</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5" customFormat="1">
      <c r="A233" s="15"/>
      <c r="B233" s="275"/>
      <c r="C233" s="276"/>
      <c r="D233" s="231" t="s">
        <v>342</v>
      </c>
      <c r="E233" s="277" t="s">
        <v>35</v>
      </c>
      <c r="F233" s="278" t="s">
        <v>6866</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6917</v>
      </c>
      <c r="G234" s="239"/>
      <c r="H234" s="242">
        <v>100.776</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4" customFormat="1">
      <c r="A235" s="14"/>
      <c r="B235" s="249"/>
      <c r="C235" s="250"/>
      <c r="D235" s="231" t="s">
        <v>342</v>
      </c>
      <c r="E235" s="251" t="s">
        <v>35</v>
      </c>
      <c r="F235" s="252" t="s">
        <v>344</v>
      </c>
      <c r="G235" s="250"/>
      <c r="H235" s="253">
        <v>407.62600000000003</v>
      </c>
      <c r="I235" s="254"/>
      <c r="J235" s="250"/>
      <c r="K235" s="250"/>
      <c r="L235" s="255"/>
      <c r="M235" s="256"/>
      <c r="N235" s="257"/>
      <c r="O235" s="257"/>
      <c r="P235" s="257"/>
      <c r="Q235" s="257"/>
      <c r="R235" s="257"/>
      <c r="S235" s="257"/>
      <c r="T235" s="258"/>
      <c r="U235" s="14"/>
      <c r="V235" s="14"/>
      <c r="W235" s="14"/>
      <c r="X235" s="14"/>
      <c r="Y235" s="14"/>
      <c r="Z235" s="14"/>
      <c r="AA235" s="14"/>
      <c r="AB235" s="14"/>
      <c r="AC235" s="14"/>
      <c r="AD235" s="14"/>
      <c r="AE235" s="14"/>
      <c r="AT235" s="259" t="s">
        <v>342</v>
      </c>
      <c r="AU235" s="259" t="s">
        <v>88</v>
      </c>
      <c r="AV235" s="14" t="s">
        <v>313</v>
      </c>
      <c r="AW235" s="14" t="s">
        <v>41</v>
      </c>
      <c r="AX235" s="14" t="s">
        <v>86</v>
      </c>
      <c r="AY235" s="259" t="s">
        <v>305</v>
      </c>
    </row>
    <row r="236" s="2" customFormat="1" ht="24.15" customHeight="1">
      <c r="A236" s="42"/>
      <c r="B236" s="43"/>
      <c r="C236" s="218" t="s">
        <v>452</v>
      </c>
      <c r="D236" s="218" t="s">
        <v>308</v>
      </c>
      <c r="E236" s="219" t="s">
        <v>3383</v>
      </c>
      <c r="F236" s="220" t="s">
        <v>3384</v>
      </c>
      <c r="G236" s="221" t="s">
        <v>338</v>
      </c>
      <c r="H236" s="222">
        <v>66</v>
      </c>
      <c r="I236" s="223"/>
      <c r="J236" s="224">
        <f>ROUND(I236*H236,2)</f>
        <v>0</v>
      </c>
      <c r="K236" s="220" t="s">
        <v>325</v>
      </c>
      <c r="L236" s="48"/>
      <c r="M236" s="225" t="s">
        <v>35</v>
      </c>
      <c r="N236" s="226" t="s">
        <v>52</v>
      </c>
      <c r="O236" s="89"/>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313</v>
      </c>
      <c r="AT236" s="229" t="s">
        <v>308</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6918</v>
      </c>
    </row>
    <row r="237" s="2" customFormat="1">
      <c r="A237" s="42"/>
      <c r="B237" s="43"/>
      <c r="C237" s="44"/>
      <c r="D237" s="231" t="s">
        <v>315</v>
      </c>
      <c r="E237" s="44"/>
      <c r="F237" s="232" t="s">
        <v>3386</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2" customFormat="1">
      <c r="A238" s="42"/>
      <c r="B238" s="43"/>
      <c r="C238" s="44"/>
      <c r="D238" s="236" t="s">
        <v>328</v>
      </c>
      <c r="E238" s="44"/>
      <c r="F238" s="237" t="s">
        <v>3387</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328</v>
      </c>
      <c r="AU238" s="20" t="s">
        <v>88</v>
      </c>
    </row>
    <row r="239" s="15" customFormat="1">
      <c r="A239" s="15"/>
      <c r="B239" s="275"/>
      <c r="C239" s="276"/>
      <c r="D239" s="231" t="s">
        <v>342</v>
      </c>
      <c r="E239" s="277" t="s">
        <v>35</v>
      </c>
      <c r="F239" s="278" t="s">
        <v>3300</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655</v>
      </c>
      <c r="G240" s="239"/>
      <c r="H240" s="242">
        <v>30</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5" customFormat="1">
      <c r="A241" s="15"/>
      <c r="B241" s="275"/>
      <c r="C241" s="276"/>
      <c r="D241" s="231" t="s">
        <v>342</v>
      </c>
      <c r="E241" s="277" t="s">
        <v>35</v>
      </c>
      <c r="F241" s="278" t="s">
        <v>3302</v>
      </c>
      <c r="G241" s="276"/>
      <c r="H241" s="277" t="s">
        <v>35</v>
      </c>
      <c r="I241" s="279"/>
      <c r="J241" s="276"/>
      <c r="K241" s="276"/>
      <c r="L241" s="280"/>
      <c r="M241" s="281"/>
      <c r="N241" s="282"/>
      <c r="O241" s="282"/>
      <c r="P241" s="282"/>
      <c r="Q241" s="282"/>
      <c r="R241" s="282"/>
      <c r="S241" s="282"/>
      <c r="T241" s="283"/>
      <c r="U241" s="15"/>
      <c r="V241" s="15"/>
      <c r="W241" s="15"/>
      <c r="X241" s="15"/>
      <c r="Y241" s="15"/>
      <c r="Z241" s="15"/>
      <c r="AA241" s="15"/>
      <c r="AB241" s="15"/>
      <c r="AC241" s="15"/>
      <c r="AD241" s="15"/>
      <c r="AE241" s="15"/>
      <c r="AT241" s="284" t="s">
        <v>342</v>
      </c>
      <c r="AU241" s="284" t="s">
        <v>88</v>
      </c>
      <c r="AV241" s="15" t="s">
        <v>86</v>
      </c>
      <c r="AW241" s="15" t="s">
        <v>41</v>
      </c>
      <c r="AX241" s="15" t="s">
        <v>79</v>
      </c>
      <c r="AY241" s="284" t="s">
        <v>305</v>
      </c>
    </row>
    <row r="242" s="13" customFormat="1">
      <c r="A242" s="13"/>
      <c r="B242" s="238"/>
      <c r="C242" s="239"/>
      <c r="D242" s="231" t="s">
        <v>342</v>
      </c>
      <c r="E242" s="240" t="s">
        <v>35</v>
      </c>
      <c r="F242" s="241" t="s">
        <v>6862</v>
      </c>
      <c r="G242" s="239"/>
      <c r="H242" s="242">
        <v>36</v>
      </c>
      <c r="I242" s="243"/>
      <c r="J242" s="239"/>
      <c r="K242" s="239"/>
      <c r="L242" s="244"/>
      <c r="M242" s="245"/>
      <c r="N242" s="246"/>
      <c r="O242" s="246"/>
      <c r="P242" s="246"/>
      <c r="Q242" s="246"/>
      <c r="R242" s="246"/>
      <c r="S242" s="246"/>
      <c r="T242" s="247"/>
      <c r="U242" s="13"/>
      <c r="V242" s="13"/>
      <c r="W242" s="13"/>
      <c r="X242" s="13"/>
      <c r="Y242" s="13"/>
      <c r="Z242" s="13"/>
      <c r="AA242" s="13"/>
      <c r="AB242" s="13"/>
      <c r="AC242" s="13"/>
      <c r="AD242" s="13"/>
      <c r="AE242" s="13"/>
      <c r="AT242" s="248" t="s">
        <v>342</v>
      </c>
      <c r="AU242" s="248" t="s">
        <v>88</v>
      </c>
      <c r="AV242" s="13" t="s">
        <v>88</v>
      </c>
      <c r="AW242" s="13" t="s">
        <v>41</v>
      </c>
      <c r="AX242" s="13" t="s">
        <v>79</v>
      </c>
      <c r="AY242" s="248" t="s">
        <v>305</v>
      </c>
    </row>
    <row r="243" s="14" customFormat="1">
      <c r="A243" s="14"/>
      <c r="B243" s="249"/>
      <c r="C243" s="250"/>
      <c r="D243" s="231" t="s">
        <v>342</v>
      </c>
      <c r="E243" s="251" t="s">
        <v>35</v>
      </c>
      <c r="F243" s="252" t="s">
        <v>344</v>
      </c>
      <c r="G243" s="250"/>
      <c r="H243" s="253">
        <v>66</v>
      </c>
      <c r="I243" s="254"/>
      <c r="J243" s="250"/>
      <c r="K243" s="250"/>
      <c r="L243" s="255"/>
      <c r="M243" s="256"/>
      <c r="N243" s="257"/>
      <c r="O243" s="257"/>
      <c r="P243" s="257"/>
      <c r="Q243" s="257"/>
      <c r="R243" s="257"/>
      <c r="S243" s="257"/>
      <c r="T243" s="258"/>
      <c r="U243" s="14"/>
      <c r="V243" s="14"/>
      <c r="W243" s="14"/>
      <c r="X243" s="14"/>
      <c r="Y243" s="14"/>
      <c r="Z243" s="14"/>
      <c r="AA243" s="14"/>
      <c r="AB243" s="14"/>
      <c r="AC243" s="14"/>
      <c r="AD243" s="14"/>
      <c r="AE243" s="14"/>
      <c r="AT243" s="259" t="s">
        <v>342</v>
      </c>
      <c r="AU243" s="259" t="s">
        <v>88</v>
      </c>
      <c r="AV243" s="14" t="s">
        <v>313</v>
      </c>
      <c r="AW243" s="14" t="s">
        <v>41</v>
      </c>
      <c r="AX243" s="14" t="s">
        <v>86</v>
      </c>
      <c r="AY243" s="259" t="s">
        <v>305</v>
      </c>
    </row>
    <row r="244" s="2" customFormat="1" ht="16.5" customHeight="1">
      <c r="A244" s="42"/>
      <c r="B244" s="43"/>
      <c r="C244" s="260" t="s">
        <v>457</v>
      </c>
      <c r="D244" s="260" t="s">
        <v>303</v>
      </c>
      <c r="E244" s="261" t="s">
        <v>3388</v>
      </c>
      <c r="F244" s="262" t="s">
        <v>1923</v>
      </c>
      <c r="G244" s="263" t="s">
        <v>1924</v>
      </c>
      <c r="H244" s="264">
        <v>1.98</v>
      </c>
      <c r="I244" s="265"/>
      <c r="J244" s="266">
        <f>ROUND(I244*H244,2)</f>
        <v>0</v>
      </c>
      <c r="K244" s="262" t="s">
        <v>325</v>
      </c>
      <c r="L244" s="267"/>
      <c r="M244" s="268" t="s">
        <v>35</v>
      </c>
      <c r="N244" s="269" t="s">
        <v>52</v>
      </c>
      <c r="O244" s="89"/>
      <c r="P244" s="227">
        <f>O244*H244</f>
        <v>0</v>
      </c>
      <c r="Q244" s="227">
        <v>0.001</v>
      </c>
      <c r="R244" s="227">
        <f>Q244*H244</f>
        <v>0.00198</v>
      </c>
      <c r="S244" s="227">
        <v>0</v>
      </c>
      <c r="T244" s="228">
        <f>S244*H244</f>
        <v>0</v>
      </c>
      <c r="U244" s="42"/>
      <c r="V244" s="42"/>
      <c r="W244" s="42"/>
      <c r="X244" s="42"/>
      <c r="Y244" s="42"/>
      <c r="Z244" s="42"/>
      <c r="AA244" s="42"/>
      <c r="AB244" s="42"/>
      <c r="AC244" s="42"/>
      <c r="AD244" s="42"/>
      <c r="AE244" s="42"/>
      <c r="AR244" s="229" t="s">
        <v>357</v>
      </c>
      <c r="AT244" s="229" t="s">
        <v>303</v>
      </c>
      <c r="AU244" s="229" t="s">
        <v>88</v>
      </c>
      <c r="AY244" s="20" t="s">
        <v>305</v>
      </c>
      <c r="BE244" s="230">
        <f>IF(N244="základní",J244,0)</f>
        <v>0</v>
      </c>
      <c r="BF244" s="230">
        <f>IF(N244="snížená",J244,0)</f>
        <v>0</v>
      </c>
      <c r="BG244" s="230">
        <f>IF(N244="zákl. přenesená",J244,0)</f>
        <v>0</v>
      </c>
      <c r="BH244" s="230">
        <f>IF(N244="sníž. přenesená",J244,0)</f>
        <v>0</v>
      </c>
      <c r="BI244" s="230">
        <f>IF(N244="nulová",J244,0)</f>
        <v>0</v>
      </c>
      <c r="BJ244" s="20" t="s">
        <v>313</v>
      </c>
      <c r="BK244" s="230">
        <f>ROUND(I244*H244,2)</f>
        <v>0</v>
      </c>
      <c r="BL244" s="20" t="s">
        <v>313</v>
      </c>
      <c r="BM244" s="229" t="s">
        <v>6919</v>
      </c>
    </row>
    <row r="245" s="2" customFormat="1">
      <c r="A245" s="42"/>
      <c r="B245" s="43"/>
      <c r="C245" s="44"/>
      <c r="D245" s="231" t="s">
        <v>315</v>
      </c>
      <c r="E245" s="44"/>
      <c r="F245" s="232" t="s">
        <v>1923</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315</v>
      </c>
      <c r="AU245" s="20" t="s">
        <v>88</v>
      </c>
    </row>
    <row r="246" s="13" customFormat="1">
      <c r="A246" s="13"/>
      <c r="B246" s="238"/>
      <c r="C246" s="239"/>
      <c r="D246" s="231" t="s">
        <v>342</v>
      </c>
      <c r="E246" s="240" t="s">
        <v>35</v>
      </c>
      <c r="F246" s="241" t="s">
        <v>6920</v>
      </c>
      <c r="G246" s="239"/>
      <c r="H246" s="242">
        <v>1.98</v>
      </c>
      <c r="I246" s="243"/>
      <c r="J246" s="239"/>
      <c r="K246" s="239"/>
      <c r="L246" s="244"/>
      <c r="M246" s="245"/>
      <c r="N246" s="246"/>
      <c r="O246" s="246"/>
      <c r="P246" s="246"/>
      <c r="Q246" s="246"/>
      <c r="R246" s="246"/>
      <c r="S246" s="246"/>
      <c r="T246" s="247"/>
      <c r="U246" s="13"/>
      <c r="V246" s="13"/>
      <c r="W246" s="13"/>
      <c r="X246" s="13"/>
      <c r="Y246" s="13"/>
      <c r="Z246" s="13"/>
      <c r="AA246" s="13"/>
      <c r="AB246" s="13"/>
      <c r="AC246" s="13"/>
      <c r="AD246" s="13"/>
      <c r="AE246" s="13"/>
      <c r="AT246" s="248" t="s">
        <v>342</v>
      </c>
      <c r="AU246" s="248" t="s">
        <v>88</v>
      </c>
      <c r="AV246" s="13" t="s">
        <v>88</v>
      </c>
      <c r="AW246" s="13" t="s">
        <v>41</v>
      </c>
      <c r="AX246" s="13" t="s">
        <v>79</v>
      </c>
      <c r="AY246" s="248" t="s">
        <v>305</v>
      </c>
    </row>
    <row r="247" s="14" customFormat="1">
      <c r="A247" s="14"/>
      <c r="B247" s="249"/>
      <c r="C247" s="250"/>
      <c r="D247" s="231" t="s">
        <v>342</v>
      </c>
      <c r="E247" s="251" t="s">
        <v>35</v>
      </c>
      <c r="F247" s="252" t="s">
        <v>344</v>
      </c>
      <c r="G247" s="250"/>
      <c r="H247" s="253">
        <v>1.98</v>
      </c>
      <c r="I247" s="254"/>
      <c r="J247" s="250"/>
      <c r="K247" s="250"/>
      <c r="L247" s="255"/>
      <c r="M247" s="256"/>
      <c r="N247" s="257"/>
      <c r="O247" s="257"/>
      <c r="P247" s="257"/>
      <c r="Q247" s="257"/>
      <c r="R247" s="257"/>
      <c r="S247" s="257"/>
      <c r="T247" s="258"/>
      <c r="U247" s="14"/>
      <c r="V247" s="14"/>
      <c r="W247" s="14"/>
      <c r="X247" s="14"/>
      <c r="Y247" s="14"/>
      <c r="Z247" s="14"/>
      <c r="AA247" s="14"/>
      <c r="AB247" s="14"/>
      <c r="AC247" s="14"/>
      <c r="AD247" s="14"/>
      <c r="AE247" s="14"/>
      <c r="AT247" s="259" t="s">
        <v>342</v>
      </c>
      <c r="AU247" s="259" t="s">
        <v>88</v>
      </c>
      <c r="AV247" s="14" t="s">
        <v>313</v>
      </c>
      <c r="AW247" s="14" t="s">
        <v>41</v>
      </c>
      <c r="AX247" s="14" t="s">
        <v>86</v>
      </c>
      <c r="AY247" s="259" t="s">
        <v>305</v>
      </c>
    </row>
    <row r="248" s="2" customFormat="1" ht="24.15" customHeight="1">
      <c r="A248" s="42"/>
      <c r="B248" s="43"/>
      <c r="C248" s="218" t="s">
        <v>604</v>
      </c>
      <c r="D248" s="218" t="s">
        <v>308</v>
      </c>
      <c r="E248" s="219" t="s">
        <v>4323</v>
      </c>
      <c r="F248" s="220" t="s">
        <v>4324</v>
      </c>
      <c r="G248" s="221" t="s">
        <v>338</v>
      </c>
      <c r="H248" s="222">
        <v>66</v>
      </c>
      <c r="I248" s="223"/>
      <c r="J248" s="224">
        <f>ROUND(I248*H248,2)</f>
        <v>0</v>
      </c>
      <c r="K248" s="220" t="s">
        <v>325</v>
      </c>
      <c r="L248" s="48"/>
      <c r="M248" s="225" t="s">
        <v>35</v>
      </c>
      <c r="N248" s="226" t="s">
        <v>52</v>
      </c>
      <c r="O248" s="89"/>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313</v>
      </c>
      <c r="AT248" s="229" t="s">
        <v>308</v>
      </c>
      <c r="AU248" s="229" t="s">
        <v>88</v>
      </c>
      <c r="AY248" s="20" t="s">
        <v>305</v>
      </c>
      <c r="BE248" s="230">
        <f>IF(N248="základní",J248,0)</f>
        <v>0</v>
      </c>
      <c r="BF248" s="230">
        <f>IF(N248="snížená",J248,0)</f>
        <v>0</v>
      </c>
      <c r="BG248" s="230">
        <f>IF(N248="zákl. přenesená",J248,0)</f>
        <v>0</v>
      </c>
      <c r="BH248" s="230">
        <f>IF(N248="sníž. přenesená",J248,0)</f>
        <v>0</v>
      </c>
      <c r="BI248" s="230">
        <f>IF(N248="nulová",J248,0)</f>
        <v>0</v>
      </c>
      <c r="BJ248" s="20" t="s">
        <v>313</v>
      </c>
      <c r="BK248" s="230">
        <f>ROUND(I248*H248,2)</f>
        <v>0</v>
      </c>
      <c r="BL248" s="20" t="s">
        <v>313</v>
      </c>
      <c r="BM248" s="229" t="s">
        <v>6921</v>
      </c>
    </row>
    <row r="249" s="2" customFormat="1">
      <c r="A249" s="42"/>
      <c r="B249" s="43"/>
      <c r="C249" s="44"/>
      <c r="D249" s="231" t="s">
        <v>315</v>
      </c>
      <c r="E249" s="44"/>
      <c r="F249" s="232" t="s">
        <v>4326</v>
      </c>
      <c r="G249" s="44"/>
      <c r="H249" s="44"/>
      <c r="I249" s="233"/>
      <c r="J249" s="44"/>
      <c r="K249" s="44"/>
      <c r="L249" s="48"/>
      <c r="M249" s="234"/>
      <c r="N249" s="235"/>
      <c r="O249" s="89"/>
      <c r="P249" s="89"/>
      <c r="Q249" s="89"/>
      <c r="R249" s="89"/>
      <c r="S249" s="89"/>
      <c r="T249" s="90"/>
      <c r="U249" s="42"/>
      <c r="V249" s="42"/>
      <c r="W249" s="42"/>
      <c r="X249" s="42"/>
      <c r="Y249" s="42"/>
      <c r="Z249" s="42"/>
      <c r="AA249" s="42"/>
      <c r="AB249" s="42"/>
      <c r="AC249" s="42"/>
      <c r="AD249" s="42"/>
      <c r="AE249" s="42"/>
      <c r="AT249" s="20" t="s">
        <v>315</v>
      </c>
      <c r="AU249" s="20" t="s">
        <v>88</v>
      </c>
    </row>
    <row r="250" s="2" customFormat="1">
      <c r="A250" s="42"/>
      <c r="B250" s="43"/>
      <c r="C250" s="44"/>
      <c r="D250" s="236" t="s">
        <v>328</v>
      </c>
      <c r="E250" s="44"/>
      <c r="F250" s="237" t="s">
        <v>4327</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328</v>
      </c>
      <c r="AU250" s="20" t="s">
        <v>88</v>
      </c>
    </row>
    <row r="251" s="15" customFormat="1">
      <c r="A251" s="15"/>
      <c r="B251" s="275"/>
      <c r="C251" s="276"/>
      <c r="D251" s="231" t="s">
        <v>342</v>
      </c>
      <c r="E251" s="277" t="s">
        <v>35</v>
      </c>
      <c r="F251" s="278" t="s">
        <v>3396</v>
      </c>
      <c r="G251" s="276"/>
      <c r="H251" s="277" t="s">
        <v>35</v>
      </c>
      <c r="I251" s="279"/>
      <c r="J251" s="276"/>
      <c r="K251" s="276"/>
      <c r="L251" s="280"/>
      <c r="M251" s="281"/>
      <c r="N251" s="282"/>
      <c r="O251" s="282"/>
      <c r="P251" s="282"/>
      <c r="Q251" s="282"/>
      <c r="R251" s="282"/>
      <c r="S251" s="282"/>
      <c r="T251" s="283"/>
      <c r="U251" s="15"/>
      <c r="V251" s="15"/>
      <c r="W251" s="15"/>
      <c r="X251" s="15"/>
      <c r="Y251" s="15"/>
      <c r="Z251" s="15"/>
      <c r="AA251" s="15"/>
      <c r="AB251" s="15"/>
      <c r="AC251" s="15"/>
      <c r="AD251" s="15"/>
      <c r="AE251" s="15"/>
      <c r="AT251" s="284" t="s">
        <v>342</v>
      </c>
      <c r="AU251" s="284" t="s">
        <v>88</v>
      </c>
      <c r="AV251" s="15" t="s">
        <v>86</v>
      </c>
      <c r="AW251" s="15" t="s">
        <v>41</v>
      </c>
      <c r="AX251" s="15" t="s">
        <v>79</v>
      </c>
      <c r="AY251" s="284" t="s">
        <v>305</v>
      </c>
    </row>
    <row r="252" s="15" customFormat="1">
      <c r="A252" s="15"/>
      <c r="B252" s="275"/>
      <c r="C252" s="276"/>
      <c r="D252" s="231" t="s">
        <v>342</v>
      </c>
      <c r="E252" s="277" t="s">
        <v>35</v>
      </c>
      <c r="F252" s="278" t="s">
        <v>3300</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88</v>
      </c>
      <c r="AV252" s="15" t="s">
        <v>86</v>
      </c>
      <c r="AW252" s="15" t="s">
        <v>41</v>
      </c>
      <c r="AX252" s="15" t="s">
        <v>79</v>
      </c>
      <c r="AY252" s="284" t="s">
        <v>305</v>
      </c>
    </row>
    <row r="253" s="13" customFormat="1">
      <c r="A253" s="13"/>
      <c r="B253" s="238"/>
      <c r="C253" s="239"/>
      <c r="D253" s="231" t="s">
        <v>342</v>
      </c>
      <c r="E253" s="240" t="s">
        <v>35</v>
      </c>
      <c r="F253" s="241" t="s">
        <v>655</v>
      </c>
      <c r="G253" s="239"/>
      <c r="H253" s="242">
        <v>30</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5" customFormat="1">
      <c r="A254" s="15"/>
      <c r="B254" s="275"/>
      <c r="C254" s="276"/>
      <c r="D254" s="231" t="s">
        <v>342</v>
      </c>
      <c r="E254" s="277" t="s">
        <v>35</v>
      </c>
      <c r="F254" s="278" t="s">
        <v>3302</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88</v>
      </c>
      <c r="AV254" s="15" t="s">
        <v>86</v>
      </c>
      <c r="AW254" s="15" t="s">
        <v>41</v>
      </c>
      <c r="AX254" s="15" t="s">
        <v>79</v>
      </c>
      <c r="AY254" s="284" t="s">
        <v>305</v>
      </c>
    </row>
    <row r="255" s="13" customFormat="1">
      <c r="A255" s="13"/>
      <c r="B255" s="238"/>
      <c r="C255" s="239"/>
      <c r="D255" s="231" t="s">
        <v>342</v>
      </c>
      <c r="E255" s="240" t="s">
        <v>35</v>
      </c>
      <c r="F255" s="241" t="s">
        <v>6862</v>
      </c>
      <c r="G255" s="239"/>
      <c r="H255" s="242">
        <v>36</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4" customFormat="1">
      <c r="A256" s="14"/>
      <c r="B256" s="249"/>
      <c r="C256" s="250"/>
      <c r="D256" s="231" t="s">
        <v>342</v>
      </c>
      <c r="E256" s="251" t="s">
        <v>35</v>
      </c>
      <c r="F256" s="252" t="s">
        <v>344</v>
      </c>
      <c r="G256" s="250"/>
      <c r="H256" s="253">
        <v>66</v>
      </c>
      <c r="I256" s="254"/>
      <c r="J256" s="250"/>
      <c r="K256" s="250"/>
      <c r="L256" s="255"/>
      <c r="M256" s="256"/>
      <c r="N256" s="257"/>
      <c r="O256" s="257"/>
      <c r="P256" s="257"/>
      <c r="Q256" s="257"/>
      <c r="R256" s="257"/>
      <c r="S256" s="257"/>
      <c r="T256" s="258"/>
      <c r="U256" s="14"/>
      <c r="V256" s="14"/>
      <c r="W256" s="14"/>
      <c r="X256" s="14"/>
      <c r="Y256" s="14"/>
      <c r="Z256" s="14"/>
      <c r="AA256" s="14"/>
      <c r="AB256" s="14"/>
      <c r="AC256" s="14"/>
      <c r="AD256" s="14"/>
      <c r="AE256" s="14"/>
      <c r="AT256" s="259" t="s">
        <v>342</v>
      </c>
      <c r="AU256" s="259" t="s">
        <v>88</v>
      </c>
      <c r="AV256" s="14" t="s">
        <v>313</v>
      </c>
      <c r="AW256" s="14" t="s">
        <v>41</v>
      </c>
      <c r="AX256" s="14" t="s">
        <v>86</v>
      </c>
      <c r="AY256" s="259" t="s">
        <v>305</v>
      </c>
    </row>
    <row r="257" s="12" customFormat="1" ht="22.8" customHeight="1">
      <c r="A257" s="12"/>
      <c r="B257" s="202"/>
      <c r="C257" s="203"/>
      <c r="D257" s="204" t="s">
        <v>78</v>
      </c>
      <c r="E257" s="216" t="s">
        <v>88</v>
      </c>
      <c r="F257" s="216" t="s">
        <v>1937</v>
      </c>
      <c r="G257" s="203"/>
      <c r="H257" s="203"/>
      <c r="I257" s="206"/>
      <c r="J257" s="217">
        <f>BK257</f>
        <v>0</v>
      </c>
      <c r="K257" s="203"/>
      <c r="L257" s="208"/>
      <c r="M257" s="209"/>
      <c r="N257" s="210"/>
      <c r="O257" s="210"/>
      <c r="P257" s="211">
        <f>SUM(P258:P310)</f>
        <v>0</v>
      </c>
      <c r="Q257" s="210"/>
      <c r="R257" s="211">
        <f>SUM(R258:R310)</f>
        <v>2.0122738187999998</v>
      </c>
      <c r="S257" s="210"/>
      <c r="T257" s="212">
        <f>SUM(T258:T310)</f>
        <v>0</v>
      </c>
      <c r="U257" s="12"/>
      <c r="V257" s="12"/>
      <c r="W257" s="12"/>
      <c r="X257" s="12"/>
      <c r="Y257" s="12"/>
      <c r="Z257" s="12"/>
      <c r="AA257" s="12"/>
      <c r="AB257" s="12"/>
      <c r="AC257" s="12"/>
      <c r="AD257" s="12"/>
      <c r="AE257" s="12"/>
      <c r="AR257" s="213" t="s">
        <v>86</v>
      </c>
      <c r="AT257" s="214" t="s">
        <v>78</v>
      </c>
      <c r="AU257" s="214" t="s">
        <v>86</v>
      </c>
      <c r="AY257" s="213" t="s">
        <v>305</v>
      </c>
      <c r="BK257" s="215">
        <f>SUM(BK258:BK310)</f>
        <v>0</v>
      </c>
    </row>
    <row r="258" s="2" customFormat="1" ht="21.75" customHeight="1">
      <c r="A258" s="42"/>
      <c r="B258" s="43"/>
      <c r="C258" s="218" t="s">
        <v>610</v>
      </c>
      <c r="D258" s="218" t="s">
        <v>308</v>
      </c>
      <c r="E258" s="219" t="s">
        <v>3410</v>
      </c>
      <c r="F258" s="220" t="s">
        <v>3411</v>
      </c>
      <c r="G258" s="221" t="s">
        <v>725</v>
      </c>
      <c r="H258" s="222">
        <v>18.469999999999999</v>
      </c>
      <c r="I258" s="223"/>
      <c r="J258" s="224">
        <f>ROUND(I258*H258,2)</f>
        <v>0</v>
      </c>
      <c r="K258" s="220" t="s">
        <v>325</v>
      </c>
      <c r="L258" s="48"/>
      <c r="M258" s="225" t="s">
        <v>35</v>
      </c>
      <c r="N258" s="226" t="s">
        <v>52</v>
      </c>
      <c r="O258" s="89"/>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313</v>
      </c>
      <c r="AT258" s="229" t="s">
        <v>308</v>
      </c>
      <c r="AU258" s="229" t="s">
        <v>88</v>
      </c>
      <c r="AY258" s="20" t="s">
        <v>305</v>
      </c>
      <c r="BE258" s="230">
        <f>IF(N258="základní",J258,0)</f>
        <v>0</v>
      </c>
      <c r="BF258" s="230">
        <f>IF(N258="snížená",J258,0)</f>
        <v>0</v>
      </c>
      <c r="BG258" s="230">
        <f>IF(N258="zákl. přenesená",J258,0)</f>
        <v>0</v>
      </c>
      <c r="BH258" s="230">
        <f>IF(N258="sníž. přenesená",J258,0)</f>
        <v>0</v>
      </c>
      <c r="BI258" s="230">
        <f>IF(N258="nulová",J258,0)</f>
        <v>0</v>
      </c>
      <c r="BJ258" s="20" t="s">
        <v>313</v>
      </c>
      <c r="BK258" s="230">
        <f>ROUND(I258*H258,2)</f>
        <v>0</v>
      </c>
      <c r="BL258" s="20" t="s">
        <v>313</v>
      </c>
      <c r="BM258" s="229" t="s">
        <v>6922</v>
      </c>
    </row>
    <row r="259" s="2" customFormat="1">
      <c r="A259" s="42"/>
      <c r="B259" s="43"/>
      <c r="C259" s="44"/>
      <c r="D259" s="231" t="s">
        <v>315</v>
      </c>
      <c r="E259" s="44"/>
      <c r="F259" s="232" t="s">
        <v>3413</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315</v>
      </c>
      <c r="AU259" s="20" t="s">
        <v>88</v>
      </c>
    </row>
    <row r="260" s="2" customFormat="1">
      <c r="A260" s="42"/>
      <c r="B260" s="43"/>
      <c r="C260" s="44"/>
      <c r="D260" s="236" t="s">
        <v>328</v>
      </c>
      <c r="E260" s="44"/>
      <c r="F260" s="237" t="s">
        <v>3414</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328</v>
      </c>
      <c r="AU260" s="20" t="s">
        <v>88</v>
      </c>
    </row>
    <row r="261" s="15" customFormat="1">
      <c r="A261" s="15"/>
      <c r="B261" s="275"/>
      <c r="C261" s="276"/>
      <c r="D261" s="231" t="s">
        <v>342</v>
      </c>
      <c r="E261" s="277" t="s">
        <v>35</v>
      </c>
      <c r="F261" s="278" t="s">
        <v>4335</v>
      </c>
      <c r="G261" s="276"/>
      <c r="H261" s="277" t="s">
        <v>35</v>
      </c>
      <c r="I261" s="279"/>
      <c r="J261" s="276"/>
      <c r="K261" s="276"/>
      <c r="L261" s="280"/>
      <c r="M261" s="281"/>
      <c r="N261" s="282"/>
      <c r="O261" s="282"/>
      <c r="P261" s="282"/>
      <c r="Q261" s="282"/>
      <c r="R261" s="282"/>
      <c r="S261" s="282"/>
      <c r="T261" s="283"/>
      <c r="U261" s="15"/>
      <c r="V261" s="15"/>
      <c r="W261" s="15"/>
      <c r="X261" s="15"/>
      <c r="Y261" s="15"/>
      <c r="Z261" s="15"/>
      <c r="AA261" s="15"/>
      <c r="AB261" s="15"/>
      <c r="AC261" s="15"/>
      <c r="AD261" s="15"/>
      <c r="AE261" s="15"/>
      <c r="AT261" s="284" t="s">
        <v>342</v>
      </c>
      <c r="AU261" s="284" t="s">
        <v>88</v>
      </c>
      <c r="AV261" s="15" t="s">
        <v>86</v>
      </c>
      <c r="AW261" s="15" t="s">
        <v>41</v>
      </c>
      <c r="AX261" s="15" t="s">
        <v>79</v>
      </c>
      <c r="AY261" s="284" t="s">
        <v>305</v>
      </c>
    </row>
    <row r="262" s="13" customFormat="1">
      <c r="A262" s="13"/>
      <c r="B262" s="238"/>
      <c r="C262" s="239"/>
      <c r="D262" s="231" t="s">
        <v>342</v>
      </c>
      <c r="E262" s="240" t="s">
        <v>35</v>
      </c>
      <c r="F262" s="241" t="s">
        <v>6923</v>
      </c>
      <c r="G262" s="239"/>
      <c r="H262" s="242">
        <v>17.170000000000002</v>
      </c>
      <c r="I262" s="243"/>
      <c r="J262" s="239"/>
      <c r="K262" s="239"/>
      <c r="L262" s="244"/>
      <c r="M262" s="245"/>
      <c r="N262" s="246"/>
      <c r="O262" s="246"/>
      <c r="P262" s="246"/>
      <c r="Q262" s="246"/>
      <c r="R262" s="246"/>
      <c r="S262" s="246"/>
      <c r="T262" s="247"/>
      <c r="U262" s="13"/>
      <c r="V262" s="13"/>
      <c r="W262" s="13"/>
      <c r="X262" s="13"/>
      <c r="Y262" s="13"/>
      <c r="Z262" s="13"/>
      <c r="AA262" s="13"/>
      <c r="AB262" s="13"/>
      <c r="AC262" s="13"/>
      <c r="AD262" s="13"/>
      <c r="AE262" s="13"/>
      <c r="AT262" s="248" t="s">
        <v>342</v>
      </c>
      <c r="AU262" s="248" t="s">
        <v>88</v>
      </c>
      <c r="AV262" s="13" t="s">
        <v>88</v>
      </c>
      <c r="AW262" s="13" t="s">
        <v>41</v>
      </c>
      <c r="AX262" s="13" t="s">
        <v>79</v>
      </c>
      <c r="AY262" s="248" t="s">
        <v>305</v>
      </c>
    </row>
    <row r="263" s="15" customFormat="1">
      <c r="A263" s="15"/>
      <c r="B263" s="275"/>
      <c r="C263" s="276"/>
      <c r="D263" s="231" t="s">
        <v>342</v>
      </c>
      <c r="E263" s="277" t="s">
        <v>35</v>
      </c>
      <c r="F263" s="278" t="s">
        <v>6924</v>
      </c>
      <c r="G263" s="276"/>
      <c r="H263" s="277" t="s">
        <v>35</v>
      </c>
      <c r="I263" s="279"/>
      <c r="J263" s="276"/>
      <c r="K263" s="276"/>
      <c r="L263" s="280"/>
      <c r="M263" s="281"/>
      <c r="N263" s="282"/>
      <c r="O263" s="282"/>
      <c r="P263" s="282"/>
      <c r="Q263" s="282"/>
      <c r="R263" s="282"/>
      <c r="S263" s="282"/>
      <c r="T263" s="283"/>
      <c r="U263" s="15"/>
      <c r="V263" s="15"/>
      <c r="W263" s="15"/>
      <c r="X263" s="15"/>
      <c r="Y263" s="15"/>
      <c r="Z263" s="15"/>
      <c r="AA263" s="15"/>
      <c r="AB263" s="15"/>
      <c r="AC263" s="15"/>
      <c r="AD263" s="15"/>
      <c r="AE263" s="15"/>
      <c r="AT263" s="284" t="s">
        <v>342</v>
      </c>
      <c r="AU263" s="284" t="s">
        <v>88</v>
      </c>
      <c r="AV263" s="15" t="s">
        <v>86</v>
      </c>
      <c r="AW263" s="15" t="s">
        <v>41</v>
      </c>
      <c r="AX263" s="15" t="s">
        <v>79</v>
      </c>
      <c r="AY263" s="284" t="s">
        <v>305</v>
      </c>
    </row>
    <row r="264" s="13" customFormat="1">
      <c r="A264" s="13"/>
      <c r="B264" s="238"/>
      <c r="C264" s="239"/>
      <c r="D264" s="231" t="s">
        <v>342</v>
      </c>
      <c r="E264" s="240" t="s">
        <v>35</v>
      </c>
      <c r="F264" s="241" t="s">
        <v>5653</v>
      </c>
      <c r="G264" s="239"/>
      <c r="H264" s="242">
        <v>1.3</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4" customFormat="1">
      <c r="A265" s="14"/>
      <c r="B265" s="249"/>
      <c r="C265" s="250"/>
      <c r="D265" s="231" t="s">
        <v>342</v>
      </c>
      <c r="E265" s="251" t="s">
        <v>35</v>
      </c>
      <c r="F265" s="252" t="s">
        <v>344</v>
      </c>
      <c r="G265" s="250"/>
      <c r="H265" s="253">
        <v>18.470000000000002</v>
      </c>
      <c r="I265" s="254"/>
      <c r="J265" s="250"/>
      <c r="K265" s="250"/>
      <c r="L265" s="255"/>
      <c r="M265" s="256"/>
      <c r="N265" s="257"/>
      <c r="O265" s="257"/>
      <c r="P265" s="257"/>
      <c r="Q265" s="257"/>
      <c r="R265" s="257"/>
      <c r="S265" s="257"/>
      <c r="T265" s="258"/>
      <c r="U265" s="14"/>
      <c r="V265" s="14"/>
      <c r="W265" s="14"/>
      <c r="X265" s="14"/>
      <c r="Y265" s="14"/>
      <c r="Z265" s="14"/>
      <c r="AA265" s="14"/>
      <c r="AB265" s="14"/>
      <c r="AC265" s="14"/>
      <c r="AD265" s="14"/>
      <c r="AE265" s="14"/>
      <c r="AT265" s="259" t="s">
        <v>342</v>
      </c>
      <c r="AU265" s="259" t="s">
        <v>88</v>
      </c>
      <c r="AV265" s="14" t="s">
        <v>313</v>
      </c>
      <c r="AW265" s="14" t="s">
        <v>41</v>
      </c>
      <c r="AX265" s="14" t="s">
        <v>86</v>
      </c>
      <c r="AY265" s="259" t="s">
        <v>305</v>
      </c>
    </row>
    <row r="266" s="2" customFormat="1" ht="33" customHeight="1">
      <c r="A266" s="42"/>
      <c r="B266" s="43"/>
      <c r="C266" s="218" t="s">
        <v>7</v>
      </c>
      <c r="D266" s="218" t="s">
        <v>308</v>
      </c>
      <c r="E266" s="219" t="s">
        <v>3419</v>
      </c>
      <c r="F266" s="220" t="s">
        <v>3420</v>
      </c>
      <c r="G266" s="221" t="s">
        <v>725</v>
      </c>
      <c r="H266" s="222">
        <v>18.469999999999999</v>
      </c>
      <c r="I266" s="223"/>
      <c r="J266" s="224">
        <f>ROUND(I266*H266,2)</f>
        <v>0</v>
      </c>
      <c r="K266" s="220" t="s">
        <v>325</v>
      </c>
      <c r="L266" s="48"/>
      <c r="M266" s="225" t="s">
        <v>35</v>
      </c>
      <c r="N266" s="226" t="s">
        <v>52</v>
      </c>
      <c r="O266" s="89"/>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313</v>
      </c>
      <c r="AT266" s="229" t="s">
        <v>308</v>
      </c>
      <c r="AU266" s="229" t="s">
        <v>88</v>
      </c>
      <c r="AY266" s="20" t="s">
        <v>305</v>
      </c>
      <c r="BE266" s="230">
        <f>IF(N266="základní",J266,0)</f>
        <v>0</v>
      </c>
      <c r="BF266" s="230">
        <f>IF(N266="snížená",J266,0)</f>
        <v>0</v>
      </c>
      <c r="BG266" s="230">
        <f>IF(N266="zákl. přenesená",J266,0)</f>
        <v>0</v>
      </c>
      <c r="BH266" s="230">
        <f>IF(N266="sníž. přenesená",J266,0)</f>
        <v>0</v>
      </c>
      <c r="BI266" s="230">
        <f>IF(N266="nulová",J266,0)</f>
        <v>0</v>
      </c>
      <c r="BJ266" s="20" t="s">
        <v>313</v>
      </c>
      <c r="BK266" s="230">
        <f>ROUND(I266*H266,2)</f>
        <v>0</v>
      </c>
      <c r="BL266" s="20" t="s">
        <v>313</v>
      </c>
      <c r="BM266" s="229" t="s">
        <v>6925</v>
      </c>
    </row>
    <row r="267" s="2" customFormat="1">
      <c r="A267" s="42"/>
      <c r="B267" s="43"/>
      <c r="C267" s="44"/>
      <c r="D267" s="231" t="s">
        <v>315</v>
      </c>
      <c r="E267" s="44"/>
      <c r="F267" s="232" t="s">
        <v>3422</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315</v>
      </c>
      <c r="AU267" s="20" t="s">
        <v>88</v>
      </c>
    </row>
    <row r="268" s="2" customFormat="1">
      <c r="A268" s="42"/>
      <c r="B268" s="43"/>
      <c r="C268" s="44"/>
      <c r="D268" s="236" t="s">
        <v>328</v>
      </c>
      <c r="E268" s="44"/>
      <c r="F268" s="237" t="s">
        <v>3423</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328</v>
      </c>
      <c r="AU268" s="20" t="s">
        <v>88</v>
      </c>
    </row>
    <row r="269" s="2" customFormat="1" ht="16.5" customHeight="1">
      <c r="A269" s="42"/>
      <c r="B269" s="43"/>
      <c r="C269" s="218" t="s">
        <v>625</v>
      </c>
      <c r="D269" s="218" t="s">
        <v>308</v>
      </c>
      <c r="E269" s="219" t="s">
        <v>3424</v>
      </c>
      <c r="F269" s="220" t="s">
        <v>3425</v>
      </c>
      <c r="G269" s="221" t="s">
        <v>338</v>
      </c>
      <c r="H269" s="222">
        <v>18.131</v>
      </c>
      <c r="I269" s="223"/>
      <c r="J269" s="224">
        <f>ROUND(I269*H269,2)</f>
        <v>0</v>
      </c>
      <c r="K269" s="220" t="s">
        <v>325</v>
      </c>
      <c r="L269" s="48"/>
      <c r="M269" s="225" t="s">
        <v>35</v>
      </c>
      <c r="N269" s="226" t="s">
        <v>52</v>
      </c>
      <c r="O269" s="89"/>
      <c r="P269" s="227">
        <f>O269*H269</f>
        <v>0</v>
      </c>
      <c r="Q269" s="227">
        <v>0.0014357</v>
      </c>
      <c r="R269" s="227">
        <f>Q269*H269</f>
        <v>0.026030676700000002</v>
      </c>
      <c r="S269" s="227">
        <v>0</v>
      </c>
      <c r="T269" s="228">
        <f>S269*H269</f>
        <v>0</v>
      </c>
      <c r="U269" s="42"/>
      <c r="V269" s="42"/>
      <c r="W269" s="42"/>
      <c r="X269" s="42"/>
      <c r="Y269" s="42"/>
      <c r="Z269" s="42"/>
      <c r="AA269" s="42"/>
      <c r="AB269" s="42"/>
      <c r="AC269" s="42"/>
      <c r="AD269" s="42"/>
      <c r="AE269" s="42"/>
      <c r="AR269" s="229" t="s">
        <v>313</v>
      </c>
      <c r="AT269" s="229" t="s">
        <v>308</v>
      </c>
      <c r="AU269" s="229" t="s">
        <v>88</v>
      </c>
      <c r="AY269" s="20" t="s">
        <v>305</v>
      </c>
      <c r="BE269" s="230">
        <f>IF(N269="základní",J269,0)</f>
        <v>0</v>
      </c>
      <c r="BF269" s="230">
        <f>IF(N269="snížená",J269,0)</f>
        <v>0</v>
      </c>
      <c r="BG269" s="230">
        <f>IF(N269="zákl. přenesená",J269,0)</f>
        <v>0</v>
      </c>
      <c r="BH269" s="230">
        <f>IF(N269="sníž. přenesená",J269,0)</f>
        <v>0</v>
      </c>
      <c r="BI269" s="230">
        <f>IF(N269="nulová",J269,0)</f>
        <v>0</v>
      </c>
      <c r="BJ269" s="20" t="s">
        <v>313</v>
      </c>
      <c r="BK269" s="230">
        <f>ROUND(I269*H269,2)</f>
        <v>0</v>
      </c>
      <c r="BL269" s="20" t="s">
        <v>313</v>
      </c>
      <c r="BM269" s="229" t="s">
        <v>6926</v>
      </c>
    </row>
    <row r="270" s="2" customFormat="1">
      <c r="A270" s="42"/>
      <c r="B270" s="43"/>
      <c r="C270" s="44"/>
      <c r="D270" s="231" t="s">
        <v>315</v>
      </c>
      <c r="E270" s="44"/>
      <c r="F270" s="232" t="s">
        <v>3427</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315</v>
      </c>
      <c r="AU270" s="20" t="s">
        <v>88</v>
      </c>
    </row>
    <row r="271" s="2" customFormat="1">
      <c r="A271" s="42"/>
      <c r="B271" s="43"/>
      <c r="C271" s="44"/>
      <c r="D271" s="236" t="s">
        <v>328</v>
      </c>
      <c r="E271" s="44"/>
      <c r="F271" s="237" t="s">
        <v>3428</v>
      </c>
      <c r="G271" s="44"/>
      <c r="H271" s="44"/>
      <c r="I271" s="233"/>
      <c r="J271" s="44"/>
      <c r="K271" s="44"/>
      <c r="L271" s="48"/>
      <c r="M271" s="234"/>
      <c r="N271" s="235"/>
      <c r="O271" s="89"/>
      <c r="P271" s="89"/>
      <c r="Q271" s="89"/>
      <c r="R271" s="89"/>
      <c r="S271" s="89"/>
      <c r="T271" s="90"/>
      <c r="U271" s="42"/>
      <c r="V271" s="42"/>
      <c r="W271" s="42"/>
      <c r="X271" s="42"/>
      <c r="Y271" s="42"/>
      <c r="Z271" s="42"/>
      <c r="AA271" s="42"/>
      <c r="AB271" s="42"/>
      <c r="AC271" s="42"/>
      <c r="AD271" s="42"/>
      <c r="AE271" s="42"/>
      <c r="AT271" s="20" t="s">
        <v>328</v>
      </c>
      <c r="AU271" s="20" t="s">
        <v>88</v>
      </c>
    </row>
    <row r="272" s="15" customFormat="1">
      <c r="A272" s="15"/>
      <c r="B272" s="275"/>
      <c r="C272" s="276"/>
      <c r="D272" s="231" t="s">
        <v>342</v>
      </c>
      <c r="E272" s="277" t="s">
        <v>35</v>
      </c>
      <c r="F272" s="278" t="s">
        <v>4335</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88</v>
      </c>
      <c r="AV272" s="15" t="s">
        <v>86</v>
      </c>
      <c r="AW272" s="15" t="s">
        <v>41</v>
      </c>
      <c r="AX272" s="15" t="s">
        <v>79</v>
      </c>
      <c r="AY272" s="284" t="s">
        <v>305</v>
      </c>
    </row>
    <row r="273" s="13" customFormat="1">
      <c r="A273" s="13"/>
      <c r="B273" s="238"/>
      <c r="C273" s="239"/>
      <c r="D273" s="231" t="s">
        <v>342</v>
      </c>
      <c r="E273" s="240" t="s">
        <v>35</v>
      </c>
      <c r="F273" s="241" t="s">
        <v>6927</v>
      </c>
      <c r="G273" s="239"/>
      <c r="H273" s="242">
        <v>17.411000000000001</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88</v>
      </c>
      <c r="AV273" s="13" t="s">
        <v>88</v>
      </c>
      <c r="AW273" s="13" t="s">
        <v>41</v>
      </c>
      <c r="AX273" s="13" t="s">
        <v>79</v>
      </c>
      <c r="AY273" s="248" t="s">
        <v>305</v>
      </c>
    </row>
    <row r="274" s="13" customFormat="1">
      <c r="A274" s="13"/>
      <c r="B274" s="238"/>
      <c r="C274" s="239"/>
      <c r="D274" s="231" t="s">
        <v>342</v>
      </c>
      <c r="E274" s="240" t="s">
        <v>35</v>
      </c>
      <c r="F274" s="241" t="s">
        <v>6928</v>
      </c>
      <c r="G274" s="239"/>
      <c r="H274" s="242">
        <v>0.71999999999999997</v>
      </c>
      <c r="I274" s="243"/>
      <c r="J274" s="239"/>
      <c r="K274" s="239"/>
      <c r="L274" s="244"/>
      <c r="M274" s="245"/>
      <c r="N274" s="246"/>
      <c r="O274" s="246"/>
      <c r="P274" s="246"/>
      <c r="Q274" s="246"/>
      <c r="R274" s="246"/>
      <c r="S274" s="246"/>
      <c r="T274" s="247"/>
      <c r="U274" s="13"/>
      <c r="V274" s="13"/>
      <c r="W274" s="13"/>
      <c r="X274" s="13"/>
      <c r="Y274" s="13"/>
      <c r="Z274" s="13"/>
      <c r="AA274" s="13"/>
      <c r="AB274" s="13"/>
      <c r="AC274" s="13"/>
      <c r="AD274" s="13"/>
      <c r="AE274" s="13"/>
      <c r="AT274" s="248" t="s">
        <v>342</v>
      </c>
      <c r="AU274" s="248" t="s">
        <v>88</v>
      </c>
      <c r="AV274" s="13" t="s">
        <v>88</v>
      </c>
      <c r="AW274" s="13" t="s">
        <v>41</v>
      </c>
      <c r="AX274" s="13" t="s">
        <v>79</v>
      </c>
      <c r="AY274" s="248" t="s">
        <v>305</v>
      </c>
    </row>
    <row r="275" s="14" customFormat="1">
      <c r="A275" s="14"/>
      <c r="B275" s="249"/>
      <c r="C275" s="250"/>
      <c r="D275" s="231" t="s">
        <v>342</v>
      </c>
      <c r="E275" s="251" t="s">
        <v>35</v>
      </c>
      <c r="F275" s="252" t="s">
        <v>344</v>
      </c>
      <c r="G275" s="250"/>
      <c r="H275" s="253">
        <v>18.131</v>
      </c>
      <c r="I275" s="254"/>
      <c r="J275" s="250"/>
      <c r="K275" s="250"/>
      <c r="L275" s="255"/>
      <c r="M275" s="256"/>
      <c r="N275" s="257"/>
      <c r="O275" s="257"/>
      <c r="P275" s="257"/>
      <c r="Q275" s="257"/>
      <c r="R275" s="257"/>
      <c r="S275" s="257"/>
      <c r="T275" s="258"/>
      <c r="U275" s="14"/>
      <c r="V275" s="14"/>
      <c r="W275" s="14"/>
      <c r="X275" s="14"/>
      <c r="Y275" s="14"/>
      <c r="Z275" s="14"/>
      <c r="AA275" s="14"/>
      <c r="AB275" s="14"/>
      <c r="AC275" s="14"/>
      <c r="AD275" s="14"/>
      <c r="AE275" s="14"/>
      <c r="AT275" s="259" t="s">
        <v>342</v>
      </c>
      <c r="AU275" s="259" t="s">
        <v>88</v>
      </c>
      <c r="AV275" s="14" t="s">
        <v>313</v>
      </c>
      <c r="AW275" s="14" t="s">
        <v>41</v>
      </c>
      <c r="AX275" s="14" t="s">
        <v>86</v>
      </c>
      <c r="AY275" s="259" t="s">
        <v>305</v>
      </c>
    </row>
    <row r="276" s="2" customFormat="1" ht="16.5" customHeight="1">
      <c r="A276" s="42"/>
      <c r="B276" s="43"/>
      <c r="C276" s="218" t="s">
        <v>630</v>
      </c>
      <c r="D276" s="218" t="s">
        <v>308</v>
      </c>
      <c r="E276" s="219" t="s">
        <v>3431</v>
      </c>
      <c r="F276" s="220" t="s">
        <v>3432</v>
      </c>
      <c r="G276" s="221" t="s">
        <v>338</v>
      </c>
      <c r="H276" s="222">
        <v>18.131</v>
      </c>
      <c r="I276" s="223"/>
      <c r="J276" s="224">
        <f>ROUND(I276*H276,2)</f>
        <v>0</v>
      </c>
      <c r="K276" s="220" t="s">
        <v>325</v>
      </c>
      <c r="L276" s="48"/>
      <c r="M276" s="225" t="s">
        <v>35</v>
      </c>
      <c r="N276" s="226" t="s">
        <v>52</v>
      </c>
      <c r="O276" s="89"/>
      <c r="P276" s="227">
        <f>O276*H276</f>
        <v>0</v>
      </c>
      <c r="Q276" s="227">
        <v>3.6000000000000001E-05</v>
      </c>
      <c r="R276" s="227">
        <f>Q276*H276</f>
        <v>0.00065271600000000002</v>
      </c>
      <c r="S276" s="227">
        <v>0</v>
      </c>
      <c r="T276" s="228">
        <f>S276*H276</f>
        <v>0</v>
      </c>
      <c r="U276" s="42"/>
      <c r="V276" s="42"/>
      <c r="W276" s="42"/>
      <c r="X276" s="42"/>
      <c r="Y276" s="42"/>
      <c r="Z276" s="42"/>
      <c r="AA276" s="42"/>
      <c r="AB276" s="42"/>
      <c r="AC276" s="42"/>
      <c r="AD276" s="42"/>
      <c r="AE276" s="42"/>
      <c r="AR276" s="229" t="s">
        <v>313</v>
      </c>
      <c r="AT276" s="229" t="s">
        <v>308</v>
      </c>
      <c r="AU276" s="229" t="s">
        <v>88</v>
      </c>
      <c r="AY276" s="20" t="s">
        <v>305</v>
      </c>
      <c r="BE276" s="230">
        <f>IF(N276="základní",J276,0)</f>
        <v>0</v>
      </c>
      <c r="BF276" s="230">
        <f>IF(N276="snížená",J276,0)</f>
        <v>0</v>
      </c>
      <c r="BG276" s="230">
        <f>IF(N276="zákl. přenesená",J276,0)</f>
        <v>0</v>
      </c>
      <c r="BH276" s="230">
        <f>IF(N276="sníž. přenesená",J276,0)</f>
        <v>0</v>
      </c>
      <c r="BI276" s="230">
        <f>IF(N276="nulová",J276,0)</f>
        <v>0</v>
      </c>
      <c r="BJ276" s="20" t="s">
        <v>313</v>
      </c>
      <c r="BK276" s="230">
        <f>ROUND(I276*H276,2)</f>
        <v>0</v>
      </c>
      <c r="BL276" s="20" t="s">
        <v>313</v>
      </c>
      <c r="BM276" s="229" t="s">
        <v>6929</v>
      </c>
    </row>
    <row r="277" s="2" customFormat="1">
      <c r="A277" s="42"/>
      <c r="B277" s="43"/>
      <c r="C277" s="44"/>
      <c r="D277" s="231" t="s">
        <v>315</v>
      </c>
      <c r="E277" s="44"/>
      <c r="F277" s="232" t="s">
        <v>3434</v>
      </c>
      <c r="G277" s="44"/>
      <c r="H277" s="44"/>
      <c r="I277" s="233"/>
      <c r="J277" s="44"/>
      <c r="K277" s="44"/>
      <c r="L277" s="48"/>
      <c r="M277" s="234"/>
      <c r="N277" s="235"/>
      <c r="O277" s="89"/>
      <c r="P277" s="89"/>
      <c r="Q277" s="89"/>
      <c r="R277" s="89"/>
      <c r="S277" s="89"/>
      <c r="T277" s="90"/>
      <c r="U277" s="42"/>
      <c r="V277" s="42"/>
      <c r="W277" s="42"/>
      <c r="X277" s="42"/>
      <c r="Y277" s="42"/>
      <c r="Z277" s="42"/>
      <c r="AA277" s="42"/>
      <c r="AB277" s="42"/>
      <c r="AC277" s="42"/>
      <c r="AD277" s="42"/>
      <c r="AE277" s="42"/>
      <c r="AT277" s="20" t="s">
        <v>315</v>
      </c>
      <c r="AU277" s="20" t="s">
        <v>88</v>
      </c>
    </row>
    <row r="278" s="2" customFormat="1">
      <c r="A278" s="42"/>
      <c r="B278" s="43"/>
      <c r="C278" s="44"/>
      <c r="D278" s="236" t="s">
        <v>328</v>
      </c>
      <c r="E278" s="44"/>
      <c r="F278" s="237" t="s">
        <v>3435</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328</v>
      </c>
      <c r="AU278" s="20" t="s">
        <v>88</v>
      </c>
    </row>
    <row r="279" s="2" customFormat="1" ht="24.15" customHeight="1">
      <c r="A279" s="42"/>
      <c r="B279" s="43"/>
      <c r="C279" s="218" t="s">
        <v>637</v>
      </c>
      <c r="D279" s="218" t="s">
        <v>308</v>
      </c>
      <c r="E279" s="219" t="s">
        <v>3443</v>
      </c>
      <c r="F279" s="220" t="s">
        <v>3444</v>
      </c>
      <c r="G279" s="221" t="s">
        <v>493</v>
      </c>
      <c r="H279" s="222">
        <v>0.995</v>
      </c>
      <c r="I279" s="223"/>
      <c r="J279" s="224">
        <f>ROUND(I279*H279,2)</f>
        <v>0</v>
      </c>
      <c r="K279" s="220" t="s">
        <v>325</v>
      </c>
      <c r="L279" s="48"/>
      <c r="M279" s="225" t="s">
        <v>35</v>
      </c>
      <c r="N279" s="226" t="s">
        <v>52</v>
      </c>
      <c r="O279" s="89"/>
      <c r="P279" s="227">
        <f>O279*H279</f>
        <v>0</v>
      </c>
      <c r="Q279" s="227">
        <v>1.0597380000000001</v>
      </c>
      <c r="R279" s="227">
        <f>Q279*H279</f>
        <v>1.05443931</v>
      </c>
      <c r="S279" s="227">
        <v>0</v>
      </c>
      <c r="T279" s="228">
        <f>S279*H279</f>
        <v>0</v>
      </c>
      <c r="U279" s="42"/>
      <c r="V279" s="42"/>
      <c r="W279" s="42"/>
      <c r="X279" s="42"/>
      <c r="Y279" s="42"/>
      <c r="Z279" s="42"/>
      <c r="AA279" s="42"/>
      <c r="AB279" s="42"/>
      <c r="AC279" s="42"/>
      <c r="AD279" s="42"/>
      <c r="AE279" s="42"/>
      <c r="AR279" s="229" t="s">
        <v>313</v>
      </c>
      <c r="AT279" s="229" t="s">
        <v>308</v>
      </c>
      <c r="AU279" s="229" t="s">
        <v>88</v>
      </c>
      <c r="AY279" s="20" t="s">
        <v>305</v>
      </c>
      <c r="BE279" s="230">
        <f>IF(N279="základní",J279,0)</f>
        <v>0</v>
      </c>
      <c r="BF279" s="230">
        <f>IF(N279="snížená",J279,0)</f>
        <v>0</v>
      </c>
      <c r="BG279" s="230">
        <f>IF(N279="zákl. přenesená",J279,0)</f>
        <v>0</v>
      </c>
      <c r="BH279" s="230">
        <f>IF(N279="sníž. přenesená",J279,0)</f>
        <v>0</v>
      </c>
      <c r="BI279" s="230">
        <f>IF(N279="nulová",J279,0)</f>
        <v>0</v>
      </c>
      <c r="BJ279" s="20" t="s">
        <v>313</v>
      </c>
      <c r="BK279" s="230">
        <f>ROUND(I279*H279,2)</f>
        <v>0</v>
      </c>
      <c r="BL279" s="20" t="s">
        <v>313</v>
      </c>
      <c r="BM279" s="229" t="s">
        <v>6930</v>
      </c>
    </row>
    <row r="280" s="2" customFormat="1">
      <c r="A280" s="42"/>
      <c r="B280" s="43"/>
      <c r="C280" s="44"/>
      <c r="D280" s="231" t="s">
        <v>315</v>
      </c>
      <c r="E280" s="44"/>
      <c r="F280" s="232" t="s">
        <v>3446</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315</v>
      </c>
      <c r="AU280" s="20" t="s">
        <v>88</v>
      </c>
    </row>
    <row r="281" s="2" customFormat="1">
      <c r="A281" s="42"/>
      <c r="B281" s="43"/>
      <c r="C281" s="44"/>
      <c r="D281" s="236" t="s">
        <v>328</v>
      </c>
      <c r="E281" s="44"/>
      <c r="F281" s="237" t="s">
        <v>3447</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328</v>
      </c>
      <c r="AU281" s="20" t="s">
        <v>88</v>
      </c>
    </row>
    <row r="282" s="15" customFormat="1">
      <c r="A282" s="15"/>
      <c r="B282" s="275"/>
      <c r="C282" s="276"/>
      <c r="D282" s="231" t="s">
        <v>342</v>
      </c>
      <c r="E282" s="277" t="s">
        <v>35</v>
      </c>
      <c r="F282" s="278" t="s">
        <v>6931</v>
      </c>
      <c r="G282" s="276"/>
      <c r="H282" s="277" t="s">
        <v>35</v>
      </c>
      <c r="I282" s="279"/>
      <c r="J282" s="276"/>
      <c r="K282" s="276"/>
      <c r="L282" s="280"/>
      <c r="M282" s="281"/>
      <c r="N282" s="282"/>
      <c r="O282" s="282"/>
      <c r="P282" s="282"/>
      <c r="Q282" s="282"/>
      <c r="R282" s="282"/>
      <c r="S282" s="282"/>
      <c r="T282" s="283"/>
      <c r="U282" s="15"/>
      <c r="V282" s="15"/>
      <c r="W282" s="15"/>
      <c r="X282" s="15"/>
      <c r="Y282" s="15"/>
      <c r="Z282" s="15"/>
      <c r="AA282" s="15"/>
      <c r="AB282" s="15"/>
      <c r="AC282" s="15"/>
      <c r="AD282" s="15"/>
      <c r="AE282" s="15"/>
      <c r="AT282" s="284" t="s">
        <v>342</v>
      </c>
      <c r="AU282" s="284" t="s">
        <v>88</v>
      </c>
      <c r="AV282" s="15" t="s">
        <v>86</v>
      </c>
      <c r="AW282" s="15" t="s">
        <v>41</v>
      </c>
      <c r="AX282" s="15" t="s">
        <v>79</v>
      </c>
      <c r="AY282" s="284" t="s">
        <v>305</v>
      </c>
    </row>
    <row r="283" s="13" customFormat="1">
      <c r="A283" s="13"/>
      <c r="B283" s="238"/>
      <c r="C283" s="239"/>
      <c r="D283" s="231" t="s">
        <v>342</v>
      </c>
      <c r="E283" s="240" t="s">
        <v>35</v>
      </c>
      <c r="F283" s="241" t="s">
        <v>6932</v>
      </c>
      <c r="G283" s="239"/>
      <c r="H283" s="242">
        <v>0.995</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342</v>
      </c>
      <c r="AU283" s="248" t="s">
        <v>88</v>
      </c>
      <c r="AV283" s="13" t="s">
        <v>88</v>
      </c>
      <c r="AW283" s="13" t="s">
        <v>41</v>
      </c>
      <c r="AX283" s="13" t="s">
        <v>79</v>
      </c>
      <c r="AY283" s="248" t="s">
        <v>305</v>
      </c>
    </row>
    <row r="284" s="14" customFormat="1">
      <c r="A284" s="14"/>
      <c r="B284" s="249"/>
      <c r="C284" s="250"/>
      <c r="D284" s="231" t="s">
        <v>342</v>
      </c>
      <c r="E284" s="251" t="s">
        <v>35</v>
      </c>
      <c r="F284" s="252" t="s">
        <v>344</v>
      </c>
      <c r="G284" s="250"/>
      <c r="H284" s="253">
        <v>0.995</v>
      </c>
      <c r="I284" s="254"/>
      <c r="J284" s="250"/>
      <c r="K284" s="250"/>
      <c r="L284" s="255"/>
      <c r="M284" s="256"/>
      <c r="N284" s="257"/>
      <c r="O284" s="257"/>
      <c r="P284" s="257"/>
      <c r="Q284" s="257"/>
      <c r="R284" s="257"/>
      <c r="S284" s="257"/>
      <c r="T284" s="258"/>
      <c r="U284" s="14"/>
      <c r="V284" s="14"/>
      <c r="W284" s="14"/>
      <c r="X284" s="14"/>
      <c r="Y284" s="14"/>
      <c r="Z284" s="14"/>
      <c r="AA284" s="14"/>
      <c r="AB284" s="14"/>
      <c r="AC284" s="14"/>
      <c r="AD284" s="14"/>
      <c r="AE284" s="14"/>
      <c r="AT284" s="259" t="s">
        <v>342</v>
      </c>
      <c r="AU284" s="259" t="s">
        <v>88</v>
      </c>
      <c r="AV284" s="14" t="s">
        <v>313</v>
      </c>
      <c r="AW284" s="14" t="s">
        <v>41</v>
      </c>
      <c r="AX284" s="14" t="s">
        <v>86</v>
      </c>
      <c r="AY284" s="259" t="s">
        <v>305</v>
      </c>
    </row>
    <row r="285" s="2" customFormat="1" ht="24.15" customHeight="1">
      <c r="A285" s="42"/>
      <c r="B285" s="43"/>
      <c r="C285" s="218" t="s">
        <v>641</v>
      </c>
      <c r="D285" s="218" t="s">
        <v>308</v>
      </c>
      <c r="E285" s="219" t="s">
        <v>1946</v>
      </c>
      <c r="F285" s="220" t="s">
        <v>1947</v>
      </c>
      <c r="G285" s="221" t="s">
        <v>725</v>
      </c>
      <c r="H285" s="222">
        <v>21.5</v>
      </c>
      <c r="I285" s="223"/>
      <c r="J285" s="224">
        <f>ROUND(I285*H285,2)</f>
        <v>0</v>
      </c>
      <c r="K285" s="220" t="s">
        <v>325</v>
      </c>
      <c r="L285" s="48"/>
      <c r="M285" s="225" t="s">
        <v>35</v>
      </c>
      <c r="N285" s="226" t="s">
        <v>52</v>
      </c>
      <c r="O285" s="89"/>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313</v>
      </c>
      <c r="AT285" s="229" t="s">
        <v>308</v>
      </c>
      <c r="AU285" s="229" t="s">
        <v>88</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313</v>
      </c>
      <c r="BM285" s="229" t="s">
        <v>6933</v>
      </c>
    </row>
    <row r="286" s="2" customFormat="1">
      <c r="A286" s="42"/>
      <c r="B286" s="43"/>
      <c r="C286" s="44"/>
      <c r="D286" s="231" t="s">
        <v>315</v>
      </c>
      <c r="E286" s="44"/>
      <c r="F286" s="232" t="s">
        <v>1949</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88</v>
      </c>
    </row>
    <row r="287" s="2" customFormat="1">
      <c r="A287" s="42"/>
      <c r="B287" s="43"/>
      <c r="C287" s="44"/>
      <c r="D287" s="236" t="s">
        <v>328</v>
      </c>
      <c r="E287" s="44"/>
      <c r="F287" s="237" t="s">
        <v>1950</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328</v>
      </c>
      <c r="AU287" s="20" t="s">
        <v>88</v>
      </c>
    </row>
    <row r="288" s="15" customFormat="1">
      <c r="A288" s="15"/>
      <c r="B288" s="275"/>
      <c r="C288" s="276"/>
      <c r="D288" s="231" t="s">
        <v>342</v>
      </c>
      <c r="E288" s="277" t="s">
        <v>35</v>
      </c>
      <c r="F288" s="278" t="s">
        <v>6934</v>
      </c>
      <c r="G288" s="276"/>
      <c r="H288" s="277" t="s">
        <v>35</v>
      </c>
      <c r="I288" s="279"/>
      <c r="J288" s="276"/>
      <c r="K288" s="276"/>
      <c r="L288" s="280"/>
      <c r="M288" s="281"/>
      <c r="N288" s="282"/>
      <c r="O288" s="282"/>
      <c r="P288" s="282"/>
      <c r="Q288" s="282"/>
      <c r="R288" s="282"/>
      <c r="S288" s="282"/>
      <c r="T288" s="283"/>
      <c r="U288" s="15"/>
      <c r="V288" s="15"/>
      <c r="W288" s="15"/>
      <c r="X288" s="15"/>
      <c r="Y288" s="15"/>
      <c r="Z288" s="15"/>
      <c r="AA288" s="15"/>
      <c r="AB288" s="15"/>
      <c r="AC288" s="15"/>
      <c r="AD288" s="15"/>
      <c r="AE288" s="15"/>
      <c r="AT288" s="284" t="s">
        <v>342</v>
      </c>
      <c r="AU288" s="284" t="s">
        <v>88</v>
      </c>
      <c r="AV288" s="15" t="s">
        <v>86</v>
      </c>
      <c r="AW288" s="15" t="s">
        <v>41</v>
      </c>
      <c r="AX288" s="15" t="s">
        <v>79</v>
      </c>
      <c r="AY288" s="284" t="s">
        <v>305</v>
      </c>
    </row>
    <row r="289" s="13" customFormat="1">
      <c r="A289" s="13"/>
      <c r="B289" s="238"/>
      <c r="C289" s="239"/>
      <c r="D289" s="231" t="s">
        <v>342</v>
      </c>
      <c r="E289" s="240" t="s">
        <v>35</v>
      </c>
      <c r="F289" s="241" t="s">
        <v>6935</v>
      </c>
      <c r="G289" s="239"/>
      <c r="H289" s="242">
        <v>21.5</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4" customFormat="1">
      <c r="A290" s="14"/>
      <c r="B290" s="249"/>
      <c r="C290" s="250"/>
      <c r="D290" s="231" t="s">
        <v>342</v>
      </c>
      <c r="E290" s="251" t="s">
        <v>35</v>
      </c>
      <c r="F290" s="252" t="s">
        <v>344</v>
      </c>
      <c r="G290" s="250"/>
      <c r="H290" s="253">
        <v>21.5</v>
      </c>
      <c r="I290" s="254"/>
      <c r="J290" s="250"/>
      <c r="K290" s="250"/>
      <c r="L290" s="255"/>
      <c r="M290" s="256"/>
      <c r="N290" s="257"/>
      <c r="O290" s="257"/>
      <c r="P290" s="257"/>
      <c r="Q290" s="257"/>
      <c r="R290" s="257"/>
      <c r="S290" s="257"/>
      <c r="T290" s="258"/>
      <c r="U290" s="14"/>
      <c r="V290" s="14"/>
      <c r="W290" s="14"/>
      <c r="X290" s="14"/>
      <c r="Y290" s="14"/>
      <c r="Z290" s="14"/>
      <c r="AA290" s="14"/>
      <c r="AB290" s="14"/>
      <c r="AC290" s="14"/>
      <c r="AD290" s="14"/>
      <c r="AE290" s="14"/>
      <c r="AT290" s="259" t="s">
        <v>342</v>
      </c>
      <c r="AU290" s="259" t="s">
        <v>88</v>
      </c>
      <c r="AV290" s="14" t="s">
        <v>313</v>
      </c>
      <c r="AW290" s="14" t="s">
        <v>41</v>
      </c>
      <c r="AX290" s="14" t="s">
        <v>86</v>
      </c>
      <c r="AY290" s="259" t="s">
        <v>305</v>
      </c>
    </row>
    <row r="291" s="2" customFormat="1" ht="24.15" customHeight="1">
      <c r="A291" s="42"/>
      <c r="B291" s="43"/>
      <c r="C291" s="218" t="s">
        <v>1704</v>
      </c>
      <c r="D291" s="218" t="s">
        <v>308</v>
      </c>
      <c r="E291" s="219" t="s">
        <v>3452</v>
      </c>
      <c r="F291" s="220" t="s">
        <v>3453</v>
      </c>
      <c r="G291" s="221" t="s">
        <v>725</v>
      </c>
      <c r="H291" s="222">
        <v>21.5</v>
      </c>
      <c r="I291" s="223"/>
      <c r="J291" s="224">
        <f>ROUND(I291*H291,2)</f>
        <v>0</v>
      </c>
      <c r="K291" s="220" t="s">
        <v>325</v>
      </c>
      <c r="L291" s="48"/>
      <c r="M291" s="225" t="s">
        <v>35</v>
      </c>
      <c r="N291" s="226" t="s">
        <v>52</v>
      </c>
      <c r="O291" s="89"/>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313</v>
      </c>
      <c r="AT291" s="229" t="s">
        <v>308</v>
      </c>
      <c r="AU291" s="229" t="s">
        <v>88</v>
      </c>
      <c r="AY291" s="20" t="s">
        <v>305</v>
      </c>
      <c r="BE291" s="230">
        <f>IF(N291="základní",J291,0)</f>
        <v>0</v>
      </c>
      <c r="BF291" s="230">
        <f>IF(N291="snížená",J291,0)</f>
        <v>0</v>
      </c>
      <c r="BG291" s="230">
        <f>IF(N291="zákl. přenesená",J291,0)</f>
        <v>0</v>
      </c>
      <c r="BH291" s="230">
        <f>IF(N291="sníž. přenesená",J291,0)</f>
        <v>0</v>
      </c>
      <c r="BI291" s="230">
        <f>IF(N291="nulová",J291,0)</f>
        <v>0</v>
      </c>
      <c r="BJ291" s="20" t="s">
        <v>313</v>
      </c>
      <c r="BK291" s="230">
        <f>ROUND(I291*H291,2)</f>
        <v>0</v>
      </c>
      <c r="BL291" s="20" t="s">
        <v>313</v>
      </c>
      <c r="BM291" s="229" t="s">
        <v>6936</v>
      </c>
    </row>
    <row r="292" s="2" customFormat="1">
      <c r="A292" s="42"/>
      <c r="B292" s="43"/>
      <c r="C292" s="44"/>
      <c r="D292" s="231" t="s">
        <v>315</v>
      </c>
      <c r="E292" s="44"/>
      <c r="F292" s="232" t="s">
        <v>3455</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315</v>
      </c>
      <c r="AU292" s="20" t="s">
        <v>88</v>
      </c>
    </row>
    <row r="293" s="2" customFormat="1">
      <c r="A293" s="42"/>
      <c r="B293" s="43"/>
      <c r="C293" s="44"/>
      <c r="D293" s="236" t="s">
        <v>328</v>
      </c>
      <c r="E293" s="44"/>
      <c r="F293" s="237" t="s">
        <v>3456</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328</v>
      </c>
      <c r="AU293" s="20" t="s">
        <v>88</v>
      </c>
    </row>
    <row r="294" s="2" customFormat="1" ht="16.5" customHeight="1">
      <c r="A294" s="42"/>
      <c r="B294" s="43"/>
      <c r="C294" s="218" t="s">
        <v>1712</v>
      </c>
      <c r="D294" s="218" t="s">
        <v>308</v>
      </c>
      <c r="E294" s="219" t="s">
        <v>3457</v>
      </c>
      <c r="F294" s="220" t="s">
        <v>3458</v>
      </c>
      <c r="G294" s="221" t="s">
        <v>338</v>
      </c>
      <c r="H294" s="222">
        <v>24.553000000000001</v>
      </c>
      <c r="I294" s="223"/>
      <c r="J294" s="224">
        <f>ROUND(I294*H294,2)</f>
        <v>0</v>
      </c>
      <c r="K294" s="220" t="s">
        <v>325</v>
      </c>
      <c r="L294" s="48"/>
      <c r="M294" s="225" t="s">
        <v>35</v>
      </c>
      <c r="N294" s="226" t="s">
        <v>52</v>
      </c>
      <c r="O294" s="89"/>
      <c r="P294" s="227">
        <f>O294*H294</f>
        <v>0</v>
      </c>
      <c r="Q294" s="227">
        <v>0.0014357</v>
      </c>
      <c r="R294" s="227">
        <f>Q294*H294</f>
        <v>0.035250742100000003</v>
      </c>
      <c r="S294" s="227">
        <v>0</v>
      </c>
      <c r="T294" s="228">
        <f>S294*H294</f>
        <v>0</v>
      </c>
      <c r="U294" s="42"/>
      <c r="V294" s="42"/>
      <c r="W294" s="42"/>
      <c r="X294" s="42"/>
      <c r="Y294" s="42"/>
      <c r="Z294" s="42"/>
      <c r="AA294" s="42"/>
      <c r="AB294" s="42"/>
      <c r="AC294" s="42"/>
      <c r="AD294" s="42"/>
      <c r="AE294" s="42"/>
      <c r="AR294" s="229" t="s">
        <v>313</v>
      </c>
      <c r="AT294" s="229" t="s">
        <v>308</v>
      </c>
      <c r="AU294" s="229" t="s">
        <v>88</v>
      </c>
      <c r="AY294" s="20" t="s">
        <v>305</v>
      </c>
      <c r="BE294" s="230">
        <f>IF(N294="základní",J294,0)</f>
        <v>0</v>
      </c>
      <c r="BF294" s="230">
        <f>IF(N294="snížená",J294,0)</f>
        <v>0</v>
      </c>
      <c r="BG294" s="230">
        <f>IF(N294="zákl. přenesená",J294,0)</f>
        <v>0</v>
      </c>
      <c r="BH294" s="230">
        <f>IF(N294="sníž. přenesená",J294,0)</f>
        <v>0</v>
      </c>
      <c r="BI294" s="230">
        <f>IF(N294="nulová",J294,0)</f>
        <v>0</v>
      </c>
      <c r="BJ294" s="20" t="s">
        <v>313</v>
      </c>
      <c r="BK294" s="230">
        <f>ROUND(I294*H294,2)</f>
        <v>0</v>
      </c>
      <c r="BL294" s="20" t="s">
        <v>313</v>
      </c>
      <c r="BM294" s="229" t="s">
        <v>6937</v>
      </c>
    </row>
    <row r="295" s="2" customFormat="1">
      <c r="A295" s="42"/>
      <c r="B295" s="43"/>
      <c r="C295" s="44"/>
      <c r="D295" s="231" t="s">
        <v>315</v>
      </c>
      <c r="E295" s="44"/>
      <c r="F295" s="232" t="s">
        <v>3460</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315</v>
      </c>
      <c r="AU295" s="20" t="s">
        <v>88</v>
      </c>
    </row>
    <row r="296" s="2" customFormat="1">
      <c r="A296" s="42"/>
      <c r="B296" s="43"/>
      <c r="C296" s="44"/>
      <c r="D296" s="236" t="s">
        <v>328</v>
      </c>
      <c r="E296" s="44"/>
      <c r="F296" s="237" t="s">
        <v>3461</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328</v>
      </c>
      <c r="AU296" s="20" t="s">
        <v>88</v>
      </c>
    </row>
    <row r="297" s="15" customFormat="1">
      <c r="A297" s="15"/>
      <c r="B297" s="275"/>
      <c r="C297" s="276"/>
      <c r="D297" s="231" t="s">
        <v>342</v>
      </c>
      <c r="E297" s="277" t="s">
        <v>35</v>
      </c>
      <c r="F297" s="278" t="s">
        <v>6934</v>
      </c>
      <c r="G297" s="276"/>
      <c r="H297" s="277" t="s">
        <v>35</v>
      </c>
      <c r="I297" s="279"/>
      <c r="J297" s="276"/>
      <c r="K297" s="276"/>
      <c r="L297" s="280"/>
      <c r="M297" s="281"/>
      <c r="N297" s="282"/>
      <c r="O297" s="282"/>
      <c r="P297" s="282"/>
      <c r="Q297" s="282"/>
      <c r="R297" s="282"/>
      <c r="S297" s="282"/>
      <c r="T297" s="283"/>
      <c r="U297" s="15"/>
      <c r="V297" s="15"/>
      <c r="W297" s="15"/>
      <c r="X297" s="15"/>
      <c r="Y297" s="15"/>
      <c r="Z297" s="15"/>
      <c r="AA297" s="15"/>
      <c r="AB297" s="15"/>
      <c r="AC297" s="15"/>
      <c r="AD297" s="15"/>
      <c r="AE297" s="15"/>
      <c r="AT297" s="284" t="s">
        <v>342</v>
      </c>
      <c r="AU297" s="284" t="s">
        <v>88</v>
      </c>
      <c r="AV297" s="15" t="s">
        <v>86</v>
      </c>
      <c r="AW297" s="15" t="s">
        <v>41</v>
      </c>
      <c r="AX297" s="15" t="s">
        <v>79</v>
      </c>
      <c r="AY297" s="284" t="s">
        <v>305</v>
      </c>
    </row>
    <row r="298" s="13" customFormat="1">
      <c r="A298" s="13"/>
      <c r="B298" s="238"/>
      <c r="C298" s="239"/>
      <c r="D298" s="231" t="s">
        <v>342</v>
      </c>
      <c r="E298" s="240" t="s">
        <v>35</v>
      </c>
      <c r="F298" s="241" t="s">
        <v>6938</v>
      </c>
      <c r="G298" s="239"/>
      <c r="H298" s="242">
        <v>20.605</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88</v>
      </c>
      <c r="AV298" s="13" t="s">
        <v>88</v>
      </c>
      <c r="AW298" s="13" t="s">
        <v>41</v>
      </c>
      <c r="AX298" s="13" t="s">
        <v>79</v>
      </c>
      <c r="AY298" s="248" t="s">
        <v>305</v>
      </c>
    </row>
    <row r="299" s="13" customFormat="1">
      <c r="A299" s="13"/>
      <c r="B299" s="238"/>
      <c r="C299" s="239"/>
      <c r="D299" s="231" t="s">
        <v>342</v>
      </c>
      <c r="E299" s="240" t="s">
        <v>35</v>
      </c>
      <c r="F299" s="241" t="s">
        <v>6939</v>
      </c>
      <c r="G299" s="239"/>
      <c r="H299" s="242">
        <v>3.948</v>
      </c>
      <c r="I299" s="243"/>
      <c r="J299" s="239"/>
      <c r="K299" s="239"/>
      <c r="L299" s="244"/>
      <c r="M299" s="245"/>
      <c r="N299" s="246"/>
      <c r="O299" s="246"/>
      <c r="P299" s="246"/>
      <c r="Q299" s="246"/>
      <c r="R299" s="246"/>
      <c r="S299" s="246"/>
      <c r="T299" s="247"/>
      <c r="U299" s="13"/>
      <c r="V299" s="13"/>
      <c r="W299" s="13"/>
      <c r="X299" s="13"/>
      <c r="Y299" s="13"/>
      <c r="Z299" s="13"/>
      <c r="AA299" s="13"/>
      <c r="AB299" s="13"/>
      <c r="AC299" s="13"/>
      <c r="AD299" s="13"/>
      <c r="AE299" s="13"/>
      <c r="AT299" s="248" t="s">
        <v>342</v>
      </c>
      <c r="AU299" s="248" t="s">
        <v>88</v>
      </c>
      <c r="AV299" s="13" t="s">
        <v>88</v>
      </c>
      <c r="AW299" s="13" t="s">
        <v>41</v>
      </c>
      <c r="AX299" s="13" t="s">
        <v>79</v>
      </c>
      <c r="AY299" s="248" t="s">
        <v>305</v>
      </c>
    </row>
    <row r="300" s="14" customFormat="1">
      <c r="A300" s="14"/>
      <c r="B300" s="249"/>
      <c r="C300" s="250"/>
      <c r="D300" s="231" t="s">
        <v>342</v>
      </c>
      <c r="E300" s="251" t="s">
        <v>35</v>
      </c>
      <c r="F300" s="252" t="s">
        <v>344</v>
      </c>
      <c r="G300" s="250"/>
      <c r="H300" s="253">
        <v>24.553000000000001</v>
      </c>
      <c r="I300" s="254"/>
      <c r="J300" s="250"/>
      <c r="K300" s="250"/>
      <c r="L300" s="255"/>
      <c r="M300" s="256"/>
      <c r="N300" s="257"/>
      <c r="O300" s="257"/>
      <c r="P300" s="257"/>
      <c r="Q300" s="257"/>
      <c r="R300" s="257"/>
      <c r="S300" s="257"/>
      <c r="T300" s="258"/>
      <c r="U300" s="14"/>
      <c r="V300" s="14"/>
      <c r="W300" s="14"/>
      <c r="X300" s="14"/>
      <c r="Y300" s="14"/>
      <c r="Z300" s="14"/>
      <c r="AA300" s="14"/>
      <c r="AB300" s="14"/>
      <c r="AC300" s="14"/>
      <c r="AD300" s="14"/>
      <c r="AE300" s="14"/>
      <c r="AT300" s="259" t="s">
        <v>342</v>
      </c>
      <c r="AU300" s="259" t="s">
        <v>88</v>
      </c>
      <c r="AV300" s="14" t="s">
        <v>313</v>
      </c>
      <c r="AW300" s="14" t="s">
        <v>41</v>
      </c>
      <c r="AX300" s="14" t="s">
        <v>86</v>
      </c>
      <c r="AY300" s="259" t="s">
        <v>305</v>
      </c>
    </row>
    <row r="301" s="2" customFormat="1" ht="16.5" customHeight="1">
      <c r="A301" s="42"/>
      <c r="B301" s="43"/>
      <c r="C301" s="218" t="s">
        <v>646</v>
      </c>
      <c r="D301" s="218" t="s">
        <v>308</v>
      </c>
      <c r="E301" s="219" t="s">
        <v>3466</v>
      </c>
      <c r="F301" s="220" t="s">
        <v>3467</v>
      </c>
      <c r="G301" s="221" t="s">
        <v>338</v>
      </c>
      <c r="H301" s="222">
        <v>24.533000000000001</v>
      </c>
      <c r="I301" s="223"/>
      <c r="J301" s="224">
        <f>ROUND(I301*H301,2)</f>
        <v>0</v>
      </c>
      <c r="K301" s="220" t="s">
        <v>325</v>
      </c>
      <c r="L301" s="48"/>
      <c r="M301" s="225" t="s">
        <v>35</v>
      </c>
      <c r="N301" s="226" t="s">
        <v>52</v>
      </c>
      <c r="O301" s="89"/>
      <c r="P301" s="227">
        <f>O301*H301</f>
        <v>0</v>
      </c>
      <c r="Q301" s="227">
        <v>3.6000000000000001E-05</v>
      </c>
      <c r="R301" s="227">
        <f>Q301*H301</f>
        <v>0.00088318800000000003</v>
      </c>
      <c r="S301" s="227">
        <v>0</v>
      </c>
      <c r="T301" s="228">
        <f>S301*H301</f>
        <v>0</v>
      </c>
      <c r="U301" s="42"/>
      <c r="V301" s="42"/>
      <c r="W301" s="42"/>
      <c r="X301" s="42"/>
      <c r="Y301" s="42"/>
      <c r="Z301" s="42"/>
      <c r="AA301" s="42"/>
      <c r="AB301" s="42"/>
      <c r="AC301" s="42"/>
      <c r="AD301" s="42"/>
      <c r="AE301" s="42"/>
      <c r="AR301" s="229" t="s">
        <v>313</v>
      </c>
      <c r="AT301" s="229" t="s">
        <v>308</v>
      </c>
      <c r="AU301" s="229" t="s">
        <v>88</v>
      </c>
      <c r="AY301" s="20" t="s">
        <v>305</v>
      </c>
      <c r="BE301" s="230">
        <f>IF(N301="základní",J301,0)</f>
        <v>0</v>
      </c>
      <c r="BF301" s="230">
        <f>IF(N301="snížená",J301,0)</f>
        <v>0</v>
      </c>
      <c r="BG301" s="230">
        <f>IF(N301="zákl. přenesená",J301,0)</f>
        <v>0</v>
      </c>
      <c r="BH301" s="230">
        <f>IF(N301="sníž. přenesená",J301,0)</f>
        <v>0</v>
      </c>
      <c r="BI301" s="230">
        <f>IF(N301="nulová",J301,0)</f>
        <v>0</v>
      </c>
      <c r="BJ301" s="20" t="s">
        <v>313</v>
      </c>
      <c r="BK301" s="230">
        <f>ROUND(I301*H301,2)</f>
        <v>0</v>
      </c>
      <c r="BL301" s="20" t="s">
        <v>313</v>
      </c>
      <c r="BM301" s="229" t="s">
        <v>6940</v>
      </c>
    </row>
    <row r="302" s="2" customFormat="1">
      <c r="A302" s="42"/>
      <c r="B302" s="43"/>
      <c r="C302" s="44"/>
      <c r="D302" s="231" t="s">
        <v>315</v>
      </c>
      <c r="E302" s="44"/>
      <c r="F302" s="232" t="s">
        <v>3469</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315</v>
      </c>
      <c r="AU302" s="20" t="s">
        <v>88</v>
      </c>
    </row>
    <row r="303" s="2" customFormat="1">
      <c r="A303" s="42"/>
      <c r="B303" s="43"/>
      <c r="C303" s="44"/>
      <c r="D303" s="236" t="s">
        <v>328</v>
      </c>
      <c r="E303" s="44"/>
      <c r="F303" s="237" t="s">
        <v>3470</v>
      </c>
      <c r="G303" s="44"/>
      <c r="H303" s="44"/>
      <c r="I303" s="233"/>
      <c r="J303" s="44"/>
      <c r="K303" s="44"/>
      <c r="L303" s="48"/>
      <c r="M303" s="234"/>
      <c r="N303" s="235"/>
      <c r="O303" s="89"/>
      <c r="P303" s="89"/>
      <c r="Q303" s="89"/>
      <c r="R303" s="89"/>
      <c r="S303" s="89"/>
      <c r="T303" s="90"/>
      <c r="U303" s="42"/>
      <c r="V303" s="42"/>
      <c r="W303" s="42"/>
      <c r="X303" s="42"/>
      <c r="Y303" s="42"/>
      <c r="Z303" s="42"/>
      <c r="AA303" s="42"/>
      <c r="AB303" s="42"/>
      <c r="AC303" s="42"/>
      <c r="AD303" s="42"/>
      <c r="AE303" s="42"/>
      <c r="AT303" s="20" t="s">
        <v>328</v>
      </c>
      <c r="AU303" s="20" t="s">
        <v>88</v>
      </c>
    </row>
    <row r="304" s="2" customFormat="1" ht="24.15" customHeight="1">
      <c r="A304" s="42"/>
      <c r="B304" s="43"/>
      <c r="C304" s="218" t="s">
        <v>651</v>
      </c>
      <c r="D304" s="218" t="s">
        <v>308</v>
      </c>
      <c r="E304" s="219" t="s">
        <v>3471</v>
      </c>
      <c r="F304" s="220" t="s">
        <v>3472</v>
      </c>
      <c r="G304" s="221" t="s">
        <v>493</v>
      </c>
      <c r="H304" s="222">
        <v>0.86199999999999999</v>
      </c>
      <c r="I304" s="223"/>
      <c r="J304" s="224">
        <f>ROUND(I304*H304,2)</f>
        <v>0</v>
      </c>
      <c r="K304" s="220" t="s">
        <v>325</v>
      </c>
      <c r="L304" s="48"/>
      <c r="M304" s="225" t="s">
        <v>35</v>
      </c>
      <c r="N304" s="226" t="s">
        <v>52</v>
      </c>
      <c r="O304" s="89"/>
      <c r="P304" s="227">
        <f>O304*H304</f>
        <v>0</v>
      </c>
      <c r="Q304" s="227">
        <v>1.038303</v>
      </c>
      <c r="R304" s="227">
        <f>Q304*H304</f>
        <v>0.89501718600000002</v>
      </c>
      <c r="S304" s="227">
        <v>0</v>
      </c>
      <c r="T304" s="228">
        <f>S304*H304</f>
        <v>0</v>
      </c>
      <c r="U304" s="42"/>
      <c r="V304" s="42"/>
      <c r="W304" s="42"/>
      <c r="X304" s="42"/>
      <c r="Y304" s="42"/>
      <c r="Z304" s="42"/>
      <c r="AA304" s="42"/>
      <c r="AB304" s="42"/>
      <c r="AC304" s="42"/>
      <c r="AD304" s="42"/>
      <c r="AE304" s="42"/>
      <c r="AR304" s="229" t="s">
        <v>313</v>
      </c>
      <c r="AT304" s="229" t="s">
        <v>308</v>
      </c>
      <c r="AU304" s="229" t="s">
        <v>88</v>
      </c>
      <c r="AY304" s="20" t="s">
        <v>305</v>
      </c>
      <c r="BE304" s="230">
        <f>IF(N304="základní",J304,0)</f>
        <v>0</v>
      </c>
      <c r="BF304" s="230">
        <f>IF(N304="snížená",J304,0)</f>
        <v>0</v>
      </c>
      <c r="BG304" s="230">
        <f>IF(N304="zákl. přenesená",J304,0)</f>
        <v>0</v>
      </c>
      <c r="BH304" s="230">
        <f>IF(N304="sníž. přenesená",J304,0)</f>
        <v>0</v>
      </c>
      <c r="BI304" s="230">
        <f>IF(N304="nulová",J304,0)</f>
        <v>0</v>
      </c>
      <c r="BJ304" s="20" t="s">
        <v>313</v>
      </c>
      <c r="BK304" s="230">
        <f>ROUND(I304*H304,2)</f>
        <v>0</v>
      </c>
      <c r="BL304" s="20" t="s">
        <v>313</v>
      </c>
      <c r="BM304" s="229" t="s">
        <v>6941</v>
      </c>
    </row>
    <row r="305" s="2" customFormat="1">
      <c r="A305" s="42"/>
      <c r="B305" s="43"/>
      <c r="C305" s="44"/>
      <c r="D305" s="231" t="s">
        <v>315</v>
      </c>
      <c r="E305" s="44"/>
      <c r="F305" s="232" t="s">
        <v>3474</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315</v>
      </c>
      <c r="AU305" s="20" t="s">
        <v>88</v>
      </c>
    </row>
    <row r="306" s="2" customFormat="1">
      <c r="A306" s="42"/>
      <c r="B306" s="43"/>
      <c r="C306" s="44"/>
      <c r="D306" s="236" t="s">
        <v>328</v>
      </c>
      <c r="E306" s="44"/>
      <c r="F306" s="237" t="s">
        <v>3475</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328</v>
      </c>
      <c r="AU306" s="20" t="s">
        <v>88</v>
      </c>
    </row>
    <row r="307" s="15" customFormat="1">
      <c r="A307" s="15"/>
      <c r="B307" s="275"/>
      <c r="C307" s="276"/>
      <c r="D307" s="231" t="s">
        <v>342</v>
      </c>
      <c r="E307" s="277" t="s">
        <v>35</v>
      </c>
      <c r="F307" s="278" t="s">
        <v>6942</v>
      </c>
      <c r="G307" s="276"/>
      <c r="H307" s="277" t="s">
        <v>35</v>
      </c>
      <c r="I307" s="279"/>
      <c r="J307" s="276"/>
      <c r="K307" s="276"/>
      <c r="L307" s="280"/>
      <c r="M307" s="281"/>
      <c r="N307" s="282"/>
      <c r="O307" s="282"/>
      <c r="P307" s="282"/>
      <c r="Q307" s="282"/>
      <c r="R307" s="282"/>
      <c r="S307" s="282"/>
      <c r="T307" s="283"/>
      <c r="U307" s="15"/>
      <c r="V307" s="15"/>
      <c r="W307" s="15"/>
      <c r="X307" s="15"/>
      <c r="Y307" s="15"/>
      <c r="Z307" s="15"/>
      <c r="AA307" s="15"/>
      <c r="AB307" s="15"/>
      <c r="AC307" s="15"/>
      <c r="AD307" s="15"/>
      <c r="AE307" s="15"/>
      <c r="AT307" s="284" t="s">
        <v>342</v>
      </c>
      <c r="AU307" s="284" t="s">
        <v>88</v>
      </c>
      <c r="AV307" s="15" t="s">
        <v>86</v>
      </c>
      <c r="AW307" s="15" t="s">
        <v>41</v>
      </c>
      <c r="AX307" s="15" t="s">
        <v>79</v>
      </c>
      <c r="AY307" s="284" t="s">
        <v>305</v>
      </c>
    </row>
    <row r="308" s="15" customFormat="1">
      <c r="A308" s="15"/>
      <c r="B308" s="275"/>
      <c r="C308" s="276"/>
      <c r="D308" s="231" t="s">
        <v>342</v>
      </c>
      <c r="E308" s="277" t="s">
        <v>35</v>
      </c>
      <c r="F308" s="278" t="s">
        <v>6943</v>
      </c>
      <c r="G308" s="276"/>
      <c r="H308" s="277" t="s">
        <v>35</v>
      </c>
      <c r="I308" s="279"/>
      <c r="J308" s="276"/>
      <c r="K308" s="276"/>
      <c r="L308" s="280"/>
      <c r="M308" s="281"/>
      <c r="N308" s="282"/>
      <c r="O308" s="282"/>
      <c r="P308" s="282"/>
      <c r="Q308" s="282"/>
      <c r="R308" s="282"/>
      <c r="S308" s="282"/>
      <c r="T308" s="283"/>
      <c r="U308" s="15"/>
      <c r="V308" s="15"/>
      <c r="W308" s="15"/>
      <c r="X308" s="15"/>
      <c r="Y308" s="15"/>
      <c r="Z308" s="15"/>
      <c r="AA308" s="15"/>
      <c r="AB308" s="15"/>
      <c r="AC308" s="15"/>
      <c r="AD308" s="15"/>
      <c r="AE308" s="15"/>
      <c r="AT308" s="284" t="s">
        <v>342</v>
      </c>
      <c r="AU308" s="284" t="s">
        <v>88</v>
      </c>
      <c r="AV308" s="15" t="s">
        <v>86</v>
      </c>
      <c r="AW308" s="15" t="s">
        <v>41</v>
      </c>
      <c r="AX308" s="15" t="s">
        <v>79</v>
      </c>
      <c r="AY308" s="284" t="s">
        <v>305</v>
      </c>
    </row>
    <row r="309" s="13" customFormat="1">
      <c r="A309" s="13"/>
      <c r="B309" s="238"/>
      <c r="C309" s="239"/>
      <c r="D309" s="231" t="s">
        <v>342</v>
      </c>
      <c r="E309" s="240" t="s">
        <v>35</v>
      </c>
      <c r="F309" s="241" t="s">
        <v>6944</v>
      </c>
      <c r="G309" s="239"/>
      <c r="H309" s="242">
        <v>0.86199999999999999</v>
      </c>
      <c r="I309" s="243"/>
      <c r="J309" s="239"/>
      <c r="K309" s="239"/>
      <c r="L309" s="244"/>
      <c r="M309" s="245"/>
      <c r="N309" s="246"/>
      <c r="O309" s="246"/>
      <c r="P309" s="246"/>
      <c r="Q309" s="246"/>
      <c r="R309" s="246"/>
      <c r="S309" s="246"/>
      <c r="T309" s="247"/>
      <c r="U309" s="13"/>
      <c r="V309" s="13"/>
      <c r="W309" s="13"/>
      <c r="X309" s="13"/>
      <c r="Y309" s="13"/>
      <c r="Z309" s="13"/>
      <c r="AA309" s="13"/>
      <c r="AB309" s="13"/>
      <c r="AC309" s="13"/>
      <c r="AD309" s="13"/>
      <c r="AE309" s="13"/>
      <c r="AT309" s="248" t="s">
        <v>342</v>
      </c>
      <c r="AU309" s="248" t="s">
        <v>88</v>
      </c>
      <c r="AV309" s="13" t="s">
        <v>88</v>
      </c>
      <c r="AW309" s="13" t="s">
        <v>41</v>
      </c>
      <c r="AX309" s="13" t="s">
        <v>79</v>
      </c>
      <c r="AY309" s="248" t="s">
        <v>305</v>
      </c>
    </row>
    <row r="310" s="14" customFormat="1">
      <c r="A310" s="14"/>
      <c r="B310" s="249"/>
      <c r="C310" s="250"/>
      <c r="D310" s="231" t="s">
        <v>342</v>
      </c>
      <c r="E310" s="251" t="s">
        <v>35</v>
      </c>
      <c r="F310" s="252" t="s">
        <v>344</v>
      </c>
      <c r="G310" s="250"/>
      <c r="H310" s="253">
        <v>0.86199999999999999</v>
      </c>
      <c r="I310" s="254"/>
      <c r="J310" s="250"/>
      <c r="K310" s="250"/>
      <c r="L310" s="255"/>
      <c r="M310" s="256"/>
      <c r="N310" s="257"/>
      <c r="O310" s="257"/>
      <c r="P310" s="257"/>
      <c r="Q310" s="257"/>
      <c r="R310" s="257"/>
      <c r="S310" s="257"/>
      <c r="T310" s="258"/>
      <c r="U310" s="14"/>
      <c r="V310" s="14"/>
      <c r="W310" s="14"/>
      <c r="X310" s="14"/>
      <c r="Y310" s="14"/>
      <c r="Z310" s="14"/>
      <c r="AA310" s="14"/>
      <c r="AB310" s="14"/>
      <c r="AC310" s="14"/>
      <c r="AD310" s="14"/>
      <c r="AE310" s="14"/>
      <c r="AT310" s="259" t="s">
        <v>342</v>
      </c>
      <c r="AU310" s="259" t="s">
        <v>88</v>
      </c>
      <c r="AV310" s="14" t="s">
        <v>313</v>
      </c>
      <c r="AW310" s="14" t="s">
        <v>41</v>
      </c>
      <c r="AX310" s="14" t="s">
        <v>86</v>
      </c>
      <c r="AY310" s="259" t="s">
        <v>305</v>
      </c>
    </row>
    <row r="311" s="12" customFormat="1" ht="22.8" customHeight="1">
      <c r="A311" s="12"/>
      <c r="B311" s="202"/>
      <c r="C311" s="203"/>
      <c r="D311" s="204" t="s">
        <v>78</v>
      </c>
      <c r="E311" s="216" t="s">
        <v>96</v>
      </c>
      <c r="F311" s="216" t="s">
        <v>2365</v>
      </c>
      <c r="G311" s="203"/>
      <c r="H311" s="203"/>
      <c r="I311" s="206"/>
      <c r="J311" s="217">
        <f>BK311</f>
        <v>0</v>
      </c>
      <c r="K311" s="203"/>
      <c r="L311" s="208"/>
      <c r="M311" s="209"/>
      <c r="N311" s="210"/>
      <c r="O311" s="210"/>
      <c r="P311" s="211">
        <f>SUM(P312:P392)</f>
        <v>0</v>
      </c>
      <c r="Q311" s="210"/>
      <c r="R311" s="211">
        <f>SUM(R312:R392)</f>
        <v>12.574373911628001</v>
      </c>
      <c r="S311" s="210"/>
      <c r="T311" s="212">
        <f>SUM(T312:T392)</f>
        <v>0</v>
      </c>
      <c r="U311" s="12"/>
      <c r="V311" s="12"/>
      <c r="W311" s="12"/>
      <c r="X311" s="12"/>
      <c r="Y311" s="12"/>
      <c r="Z311" s="12"/>
      <c r="AA311" s="12"/>
      <c r="AB311" s="12"/>
      <c r="AC311" s="12"/>
      <c r="AD311" s="12"/>
      <c r="AE311" s="12"/>
      <c r="AR311" s="213" t="s">
        <v>86</v>
      </c>
      <c r="AT311" s="214" t="s">
        <v>78</v>
      </c>
      <c r="AU311" s="214" t="s">
        <v>86</v>
      </c>
      <c r="AY311" s="213" t="s">
        <v>305</v>
      </c>
      <c r="BK311" s="215">
        <f>SUM(BK312:BK392)</f>
        <v>0</v>
      </c>
    </row>
    <row r="312" s="2" customFormat="1" ht="16.5" customHeight="1">
      <c r="A312" s="42"/>
      <c r="B312" s="43"/>
      <c r="C312" s="218" t="s">
        <v>655</v>
      </c>
      <c r="D312" s="218" t="s">
        <v>308</v>
      </c>
      <c r="E312" s="219" t="s">
        <v>3478</v>
      </c>
      <c r="F312" s="220" t="s">
        <v>3479</v>
      </c>
      <c r="G312" s="221" t="s">
        <v>725</v>
      </c>
      <c r="H312" s="222">
        <v>1.21</v>
      </c>
      <c r="I312" s="223"/>
      <c r="J312" s="224">
        <f>ROUND(I312*H312,2)</f>
        <v>0</v>
      </c>
      <c r="K312" s="220" t="s">
        <v>325</v>
      </c>
      <c r="L312" s="48"/>
      <c r="M312" s="225" t="s">
        <v>35</v>
      </c>
      <c r="N312" s="226" t="s">
        <v>52</v>
      </c>
      <c r="O312" s="89"/>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313</v>
      </c>
      <c r="AT312" s="229" t="s">
        <v>308</v>
      </c>
      <c r="AU312" s="229" t="s">
        <v>88</v>
      </c>
      <c r="AY312" s="20" t="s">
        <v>305</v>
      </c>
      <c r="BE312" s="230">
        <f>IF(N312="základní",J312,0)</f>
        <v>0</v>
      </c>
      <c r="BF312" s="230">
        <f>IF(N312="snížená",J312,0)</f>
        <v>0</v>
      </c>
      <c r="BG312" s="230">
        <f>IF(N312="zákl. přenesená",J312,0)</f>
        <v>0</v>
      </c>
      <c r="BH312" s="230">
        <f>IF(N312="sníž. přenesená",J312,0)</f>
        <v>0</v>
      </c>
      <c r="BI312" s="230">
        <f>IF(N312="nulová",J312,0)</f>
        <v>0</v>
      </c>
      <c r="BJ312" s="20" t="s">
        <v>313</v>
      </c>
      <c r="BK312" s="230">
        <f>ROUND(I312*H312,2)</f>
        <v>0</v>
      </c>
      <c r="BL312" s="20" t="s">
        <v>313</v>
      </c>
      <c r="BM312" s="229" t="s">
        <v>6945</v>
      </c>
    </row>
    <row r="313" s="2" customFormat="1">
      <c r="A313" s="42"/>
      <c r="B313" s="43"/>
      <c r="C313" s="44"/>
      <c r="D313" s="231" t="s">
        <v>315</v>
      </c>
      <c r="E313" s="44"/>
      <c r="F313" s="232" t="s">
        <v>3481</v>
      </c>
      <c r="G313" s="44"/>
      <c r="H313" s="44"/>
      <c r="I313" s="233"/>
      <c r="J313" s="44"/>
      <c r="K313" s="44"/>
      <c r="L313" s="48"/>
      <c r="M313" s="234"/>
      <c r="N313" s="235"/>
      <c r="O313" s="89"/>
      <c r="P313" s="89"/>
      <c r="Q313" s="89"/>
      <c r="R313" s="89"/>
      <c r="S313" s="89"/>
      <c r="T313" s="90"/>
      <c r="U313" s="42"/>
      <c r="V313" s="42"/>
      <c r="W313" s="42"/>
      <c r="X313" s="42"/>
      <c r="Y313" s="42"/>
      <c r="Z313" s="42"/>
      <c r="AA313" s="42"/>
      <c r="AB313" s="42"/>
      <c r="AC313" s="42"/>
      <c r="AD313" s="42"/>
      <c r="AE313" s="42"/>
      <c r="AT313" s="20" t="s">
        <v>315</v>
      </c>
      <c r="AU313" s="20" t="s">
        <v>88</v>
      </c>
    </row>
    <row r="314" s="2" customFormat="1">
      <c r="A314" s="42"/>
      <c r="B314" s="43"/>
      <c r="C314" s="44"/>
      <c r="D314" s="236" t="s">
        <v>328</v>
      </c>
      <c r="E314" s="44"/>
      <c r="F314" s="237" t="s">
        <v>3482</v>
      </c>
      <c r="G314" s="44"/>
      <c r="H314" s="44"/>
      <c r="I314" s="233"/>
      <c r="J314" s="44"/>
      <c r="K314" s="44"/>
      <c r="L314" s="48"/>
      <c r="M314" s="234"/>
      <c r="N314" s="235"/>
      <c r="O314" s="89"/>
      <c r="P314" s="89"/>
      <c r="Q314" s="89"/>
      <c r="R314" s="89"/>
      <c r="S314" s="89"/>
      <c r="T314" s="90"/>
      <c r="U314" s="42"/>
      <c r="V314" s="42"/>
      <c r="W314" s="42"/>
      <c r="X314" s="42"/>
      <c r="Y314" s="42"/>
      <c r="Z314" s="42"/>
      <c r="AA314" s="42"/>
      <c r="AB314" s="42"/>
      <c r="AC314" s="42"/>
      <c r="AD314" s="42"/>
      <c r="AE314" s="42"/>
      <c r="AT314" s="20" t="s">
        <v>328</v>
      </c>
      <c r="AU314" s="20" t="s">
        <v>88</v>
      </c>
    </row>
    <row r="315" s="15" customFormat="1">
      <c r="A315" s="15"/>
      <c r="B315" s="275"/>
      <c r="C315" s="276"/>
      <c r="D315" s="231" t="s">
        <v>342</v>
      </c>
      <c r="E315" s="277" t="s">
        <v>35</v>
      </c>
      <c r="F315" s="278" t="s">
        <v>4362</v>
      </c>
      <c r="G315" s="276"/>
      <c r="H315" s="277" t="s">
        <v>35</v>
      </c>
      <c r="I315" s="279"/>
      <c r="J315" s="276"/>
      <c r="K315" s="276"/>
      <c r="L315" s="280"/>
      <c r="M315" s="281"/>
      <c r="N315" s="282"/>
      <c r="O315" s="282"/>
      <c r="P315" s="282"/>
      <c r="Q315" s="282"/>
      <c r="R315" s="282"/>
      <c r="S315" s="282"/>
      <c r="T315" s="283"/>
      <c r="U315" s="15"/>
      <c r="V315" s="15"/>
      <c r="W315" s="15"/>
      <c r="X315" s="15"/>
      <c r="Y315" s="15"/>
      <c r="Z315" s="15"/>
      <c r="AA315" s="15"/>
      <c r="AB315" s="15"/>
      <c r="AC315" s="15"/>
      <c r="AD315" s="15"/>
      <c r="AE315" s="15"/>
      <c r="AT315" s="284" t="s">
        <v>342</v>
      </c>
      <c r="AU315" s="284" t="s">
        <v>88</v>
      </c>
      <c r="AV315" s="15" t="s">
        <v>86</v>
      </c>
      <c r="AW315" s="15" t="s">
        <v>41</v>
      </c>
      <c r="AX315" s="15" t="s">
        <v>79</v>
      </c>
      <c r="AY315" s="284" t="s">
        <v>305</v>
      </c>
    </row>
    <row r="316" s="13" customFormat="1">
      <c r="A316" s="13"/>
      <c r="B316" s="238"/>
      <c r="C316" s="239"/>
      <c r="D316" s="231" t="s">
        <v>342</v>
      </c>
      <c r="E316" s="240" t="s">
        <v>35</v>
      </c>
      <c r="F316" s="241" t="s">
        <v>6946</v>
      </c>
      <c r="G316" s="239"/>
      <c r="H316" s="242">
        <v>1.21</v>
      </c>
      <c r="I316" s="243"/>
      <c r="J316" s="239"/>
      <c r="K316" s="239"/>
      <c r="L316" s="244"/>
      <c r="M316" s="245"/>
      <c r="N316" s="246"/>
      <c r="O316" s="246"/>
      <c r="P316" s="246"/>
      <c r="Q316" s="246"/>
      <c r="R316" s="246"/>
      <c r="S316" s="246"/>
      <c r="T316" s="247"/>
      <c r="U316" s="13"/>
      <c r="V316" s="13"/>
      <c r="W316" s="13"/>
      <c r="X316" s="13"/>
      <c r="Y316" s="13"/>
      <c r="Z316" s="13"/>
      <c r="AA316" s="13"/>
      <c r="AB316" s="13"/>
      <c r="AC316" s="13"/>
      <c r="AD316" s="13"/>
      <c r="AE316" s="13"/>
      <c r="AT316" s="248" t="s">
        <v>342</v>
      </c>
      <c r="AU316" s="248" t="s">
        <v>88</v>
      </c>
      <c r="AV316" s="13" t="s">
        <v>88</v>
      </c>
      <c r="AW316" s="13" t="s">
        <v>41</v>
      </c>
      <c r="AX316" s="13" t="s">
        <v>79</v>
      </c>
      <c r="AY316" s="248" t="s">
        <v>305</v>
      </c>
    </row>
    <row r="317" s="14" customFormat="1">
      <c r="A317" s="14"/>
      <c r="B317" s="249"/>
      <c r="C317" s="250"/>
      <c r="D317" s="231" t="s">
        <v>342</v>
      </c>
      <c r="E317" s="251" t="s">
        <v>35</v>
      </c>
      <c r="F317" s="252" t="s">
        <v>344</v>
      </c>
      <c r="G317" s="250"/>
      <c r="H317" s="253">
        <v>1.21</v>
      </c>
      <c r="I317" s="254"/>
      <c r="J317" s="250"/>
      <c r="K317" s="250"/>
      <c r="L317" s="255"/>
      <c r="M317" s="256"/>
      <c r="N317" s="257"/>
      <c r="O317" s="257"/>
      <c r="P317" s="257"/>
      <c r="Q317" s="257"/>
      <c r="R317" s="257"/>
      <c r="S317" s="257"/>
      <c r="T317" s="258"/>
      <c r="U317" s="14"/>
      <c r="V317" s="14"/>
      <c r="W317" s="14"/>
      <c r="X317" s="14"/>
      <c r="Y317" s="14"/>
      <c r="Z317" s="14"/>
      <c r="AA317" s="14"/>
      <c r="AB317" s="14"/>
      <c r="AC317" s="14"/>
      <c r="AD317" s="14"/>
      <c r="AE317" s="14"/>
      <c r="AT317" s="259" t="s">
        <v>342</v>
      </c>
      <c r="AU317" s="259" t="s">
        <v>88</v>
      </c>
      <c r="AV317" s="14" t="s">
        <v>313</v>
      </c>
      <c r="AW317" s="14" t="s">
        <v>41</v>
      </c>
      <c r="AX317" s="14" t="s">
        <v>86</v>
      </c>
      <c r="AY317" s="259" t="s">
        <v>305</v>
      </c>
    </row>
    <row r="318" s="2" customFormat="1" ht="24.15" customHeight="1">
      <c r="A318" s="42"/>
      <c r="B318" s="43"/>
      <c r="C318" s="218" t="s">
        <v>659</v>
      </c>
      <c r="D318" s="218" t="s">
        <v>308</v>
      </c>
      <c r="E318" s="219" t="s">
        <v>3487</v>
      </c>
      <c r="F318" s="220" t="s">
        <v>3488</v>
      </c>
      <c r="G318" s="221" t="s">
        <v>725</v>
      </c>
      <c r="H318" s="222">
        <v>1.21</v>
      </c>
      <c r="I318" s="223"/>
      <c r="J318" s="224">
        <f>ROUND(I318*H318,2)</f>
        <v>0</v>
      </c>
      <c r="K318" s="220" t="s">
        <v>325</v>
      </c>
      <c r="L318" s="48"/>
      <c r="M318" s="225" t="s">
        <v>35</v>
      </c>
      <c r="N318" s="226" t="s">
        <v>52</v>
      </c>
      <c r="O318" s="89"/>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313</v>
      </c>
      <c r="AT318" s="229" t="s">
        <v>308</v>
      </c>
      <c r="AU318" s="229" t="s">
        <v>88</v>
      </c>
      <c r="AY318" s="20" t="s">
        <v>305</v>
      </c>
      <c r="BE318" s="230">
        <f>IF(N318="základní",J318,0)</f>
        <v>0</v>
      </c>
      <c r="BF318" s="230">
        <f>IF(N318="snížená",J318,0)</f>
        <v>0</v>
      </c>
      <c r="BG318" s="230">
        <f>IF(N318="zákl. přenesená",J318,0)</f>
        <v>0</v>
      </c>
      <c r="BH318" s="230">
        <f>IF(N318="sníž. přenesená",J318,0)</f>
        <v>0</v>
      </c>
      <c r="BI318" s="230">
        <f>IF(N318="nulová",J318,0)</f>
        <v>0</v>
      </c>
      <c r="BJ318" s="20" t="s">
        <v>313</v>
      </c>
      <c r="BK318" s="230">
        <f>ROUND(I318*H318,2)</f>
        <v>0</v>
      </c>
      <c r="BL318" s="20" t="s">
        <v>313</v>
      </c>
      <c r="BM318" s="229" t="s">
        <v>6947</v>
      </c>
    </row>
    <row r="319" s="2" customFormat="1">
      <c r="A319" s="42"/>
      <c r="B319" s="43"/>
      <c r="C319" s="44"/>
      <c r="D319" s="231" t="s">
        <v>315</v>
      </c>
      <c r="E319" s="44"/>
      <c r="F319" s="232" t="s">
        <v>3490</v>
      </c>
      <c r="G319" s="44"/>
      <c r="H319" s="44"/>
      <c r="I319" s="233"/>
      <c r="J319" s="44"/>
      <c r="K319" s="44"/>
      <c r="L319" s="48"/>
      <c r="M319" s="234"/>
      <c r="N319" s="235"/>
      <c r="O319" s="89"/>
      <c r="P319" s="89"/>
      <c r="Q319" s="89"/>
      <c r="R319" s="89"/>
      <c r="S319" s="89"/>
      <c r="T319" s="90"/>
      <c r="U319" s="42"/>
      <c r="V319" s="42"/>
      <c r="W319" s="42"/>
      <c r="X319" s="42"/>
      <c r="Y319" s="42"/>
      <c r="Z319" s="42"/>
      <c r="AA319" s="42"/>
      <c r="AB319" s="42"/>
      <c r="AC319" s="42"/>
      <c r="AD319" s="42"/>
      <c r="AE319" s="42"/>
      <c r="AT319" s="20" t="s">
        <v>315</v>
      </c>
      <c r="AU319" s="20" t="s">
        <v>88</v>
      </c>
    </row>
    <row r="320" s="2" customFormat="1">
      <c r="A320" s="42"/>
      <c r="B320" s="43"/>
      <c r="C320" s="44"/>
      <c r="D320" s="236" t="s">
        <v>328</v>
      </c>
      <c r="E320" s="44"/>
      <c r="F320" s="237" t="s">
        <v>3491</v>
      </c>
      <c r="G320" s="44"/>
      <c r="H320" s="44"/>
      <c r="I320" s="233"/>
      <c r="J320" s="44"/>
      <c r="K320" s="44"/>
      <c r="L320" s="48"/>
      <c r="M320" s="234"/>
      <c r="N320" s="235"/>
      <c r="O320" s="89"/>
      <c r="P320" s="89"/>
      <c r="Q320" s="89"/>
      <c r="R320" s="89"/>
      <c r="S320" s="89"/>
      <c r="T320" s="90"/>
      <c r="U320" s="42"/>
      <c r="V320" s="42"/>
      <c r="W320" s="42"/>
      <c r="X320" s="42"/>
      <c r="Y320" s="42"/>
      <c r="Z320" s="42"/>
      <c r="AA320" s="42"/>
      <c r="AB320" s="42"/>
      <c r="AC320" s="42"/>
      <c r="AD320" s="42"/>
      <c r="AE320" s="42"/>
      <c r="AT320" s="20" t="s">
        <v>328</v>
      </c>
      <c r="AU320" s="20" t="s">
        <v>88</v>
      </c>
    </row>
    <row r="321" s="2" customFormat="1" ht="16.5" customHeight="1">
      <c r="A321" s="42"/>
      <c r="B321" s="43"/>
      <c r="C321" s="218" t="s">
        <v>663</v>
      </c>
      <c r="D321" s="218" t="s">
        <v>308</v>
      </c>
      <c r="E321" s="219" t="s">
        <v>3492</v>
      </c>
      <c r="F321" s="220" t="s">
        <v>3493</v>
      </c>
      <c r="G321" s="221" t="s">
        <v>338</v>
      </c>
      <c r="H321" s="222">
        <v>6.2149999999999999</v>
      </c>
      <c r="I321" s="223"/>
      <c r="J321" s="224">
        <f>ROUND(I321*H321,2)</f>
        <v>0</v>
      </c>
      <c r="K321" s="220" t="s">
        <v>325</v>
      </c>
      <c r="L321" s="48"/>
      <c r="M321" s="225" t="s">
        <v>35</v>
      </c>
      <c r="N321" s="226" t="s">
        <v>52</v>
      </c>
      <c r="O321" s="89"/>
      <c r="P321" s="227">
        <f>O321*H321</f>
        <v>0</v>
      </c>
      <c r="Q321" s="227">
        <v>0.041744200000000002</v>
      </c>
      <c r="R321" s="227">
        <f>Q321*H321</f>
        <v>0.25944020299999998</v>
      </c>
      <c r="S321" s="227">
        <v>0</v>
      </c>
      <c r="T321" s="228">
        <f>S321*H321</f>
        <v>0</v>
      </c>
      <c r="U321" s="42"/>
      <c r="V321" s="42"/>
      <c r="W321" s="42"/>
      <c r="X321" s="42"/>
      <c r="Y321" s="42"/>
      <c r="Z321" s="42"/>
      <c r="AA321" s="42"/>
      <c r="AB321" s="42"/>
      <c r="AC321" s="42"/>
      <c r="AD321" s="42"/>
      <c r="AE321" s="42"/>
      <c r="AR321" s="229" t="s">
        <v>313</v>
      </c>
      <c r="AT321" s="229" t="s">
        <v>308</v>
      </c>
      <c r="AU321" s="229" t="s">
        <v>88</v>
      </c>
      <c r="AY321" s="20" t="s">
        <v>305</v>
      </c>
      <c r="BE321" s="230">
        <f>IF(N321="základní",J321,0)</f>
        <v>0</v>
      </c>
      <c r="BF321" s="230">
        <f>IF(N321="snížená",J321,0)</f>
        <v>0</v>
      </c>
      <c r="BG321" s="230">
        <f>IF(N321="zákl. přenesená",J321,0)</f>
        <v>0</v>
      </c>
      <c r="BH321" s="230">
        <f>IF(N321="sníž. přenesená",J321,0)</f>
        <v>0</v>
      </c>
      <c r="BI321" s="230">
        <f>IF(N321="nulová",J321,0)</f>
        <v>0</v>
      </c>
      <c r="BJ321" s="20" t="s">
        <v>313</v>
      </c>
      <c r="BK321" s="230">
        <f>ROUND(I321*H321,2)</f>
        <v>0</v>
      </c>
      <c r="BL321" s="20" t="s">
        <v>313</v>
      </c>
      <c r="BM321" s="229" t="s">
        <v>6948</v>
      </c>
    </row>
    <row r="322" s="2" customFormat="1">
      <c r="A322" s="42"/>
      <c r="B322" s="43"/>
      <c r="C322" s="44"/>
      <c r="D322" s="231" t="s">
        <v>315</v>
      </c>
      <c r="E322" s="44"/>
      <c r="F322" s="232" t="s">
        <v>3495</v>
      </c>
      <c r="G322" s="44"/>
      <c r="H322" s="44"/>
      <c r="I322" s="233"/>
      <c r="J322" s="44"/>
      <c r="K322" s="44"/>
      <c r="L322" s="48"/>
      <c r="M322" s="234"/>
      <c r="N322" s="235"/>
      <c r="O322" s="89"/>
      <c r="P322" s="89"/>
      <c r="Q322" s="89"/>
      <c r="R322" s="89"/>
      <c r="S322" s="89"/>
      <c r="T322" s="90"/>
      <c r="U322" s="42"/>
      <c r="V322" s="42"/>
      <c r="W322" s="42"/>
      <c r="X322" s="42"/>
      <c r="Y322" s="42"/>
      <c r="Z322" s="42"/>
      <c r="AA322" s="42"/>
      <c r="AB322" s="42"/>
      <c r="AC322" s="42"/>
      <c r="AD322" s="42"/>
      <c r="AE322" s="42"/>
      <c r="AT322" s="20" t="s">
        <v>315</v>
      </c>
      <c r="AU322" s="20" t="s">
        <v>88</v>
      </c>
    </row>
    <row r="323" s="2" customFormat="1">
      <c r="A323" s="42"/>
      <c r="B323" s="43"/>
      <c r="C323" s="44"/>
      <c r="D323" s="236" t="s">
        <v>328</v>
      </c>
      <c r="E323" s="44"/>
      <c r="F323" s="237" t="s">
        <v>3496</v>
      </c>
      <c r="G323" s="44"/>
      <c r="H323" s="44"/>
      <c r="I323" s="233"/>
      <c r="J323" s="44"/>
      <c r="K323" s="44"/>
      <c r="L323" s="48"/>
      <c r="M323" s="234"/>
      <c r="N323" s="235"/>
      <c r="O323" s="89"/>
      <c r="P323" s="89"/>
      <c r="Q323" s="89"/>
      <c r="R323" s="89"/>
      <c r="S323" s="89"/>
      <c r="T323" s="90"/>
      <c r="U323" s="42"/>
      <c r="V323" s="42"/>
      <c r="W323" s="42"/>
      <c r="X323" s="42"/>
      <c r="Y323" s="42"/>
      <c r="Z323" s="42"/>
      <c r="AA323" s="42"/>
      <c r="AB323" s="42"/>
      <c r="AC323" s="42"/>
      <c r="AD323" s="42"/>
      <c r="AE323" s="42"/>
      <c r="AT323" s="20" t="s">
        <v>328</v>
      </c>
      <c r="AU323" s="20" t="s">
        <v>88</v>
      </c>
    </row>
    <row r="324" s="13" customFormat="1">
      <c r="A324" s="13"/>
      <c r="B324" s="238"/>
      <c r="C324" s="239"/>
      <c r="D324" s="231" t="s">
        <v>342</v>
      </c>
      <c r="E324" s="240" t="s">
        <v>35</v>
      </c>
      <c r="F324" s="241" t="s">
        <v>6949</v>
      </c>
      <c r="G324" s="239"/>
      <c r="H324" s="242">
        <v>5.9950000000000001</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88</v>
      </c>
      <c r="AV324" s="13" t="s">
        <v>88</v>
      </c>
      <c r="AW324" s="13" t="s">
        <v>41</v>
      </c>
      <c r="AX324" s="13" t="s">
        <v>79</v>
      </c>
      <c r="AY324" s="248" t="s">
        <v>305</v>
      </c>
    </row>
    <row r="325" s="13" customFormat="1">
      <c r="A325" s="13"/>
      <c r="B325" s="238"/>
      <c r="C325" s="239"/>
      <c r="D325" s="231" t="s">
        <v>342</v>
      </c>
      <c r="E325" s="240" t="s">
        <v>35</v>
      </c>
      <c r="F325" s="241" t="s">
        <v>5852</v>
      </c>
      <c r="G325" s="239"/>
      <c r="H325" s="242">
        <v>0.22</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4" customFormat="1">
      <c r="A326" s="14"/>
      <c r="B326" s="249"/>
      <c r="C326" s="250"/>
      <c r="D326" s="231" t="s">
        <v>342</v>
      </c>
      <c r="E326" s="251" t="s">
        <v>35</v>
      </c>
      <c r="F326" s="252" t="s">
        <v>344</v>
      </c>
      <c r="G326" s="250"/>
      <c r="H326" s="253">
        <v>6.2149999999999999</v>
      </c>
      <c r="I326" s="254"/>
      <c r="J326" s="250"/>
      <c r="K326" s="250"/>
      <c r="L326" s="255"/>
      <c r="M326" s="256"/>
      <c r="N326" s="257"/>
      <c r="O326" s="257"/>
      <c r="P326" s="257"/>
      <c r="Q326" s="257"/>
      <c r="R326" s="257"/>
      <c r="S326" s="257"/>
      <c r="T326" s="258"/>
      <c r="U326" s="14"/>
      <c r="V326" s="14"/>
      <c r="W326" s="14"/>
      <c r="X326" s="14"/>
      <c r="Y326" s="14"/>
      <c r="Z326" s="14"/>
      <c r="AA326" s="14"/>
      <c r="AB326" s="14"/>
      <c r="AC326" s="14"/>
      <c r="AD326" s="14"/>
      <c r="AE326" s="14"/>
      <c r="AT326" s="259" t="s">
        <v>342</v>
      </c>
      <c r="AU326" s="259" t="s">
        <v>88</v>
      </c>
      <c r="AV326" s="14" t="s">
        <v>313</v>
      </c>
      <c r="AW326" s="14" t="s">
        <v>41</v>
      </c>
      <c r="AX326" s="14" t="s">
        <v>86</v>
      </c>
      <c r="AY326" s="259" t="s">
        <v>305</v>
      </c>
    </row>
    <row r="327" s="2" customFormat="1" ht="16.5" customHeight="1">
      <c r="A327" s="42"/>
      <c r="B327" s="43"/>
      <c r="C327" s="218" t="s">
        <v>668</v>
      </c>
      <c r="D327" s="218" t="s">
        <v>308</v>
      </c>
      <c r="E327" s="219" t="s">
        <v>3502</v>
      </c>
      <c r="F327" s="220" t="s">
        <v>3503</v>
      </c>
      <c r="G327" s="221" t="s">
        <v>338</v>
      </c>
      <c r="H327" s="222">
        <v>6.2149999999999999</v>
      </c>
      <c r="I327" s="223"/>
      <c r="J327" s="224">
        <f>ROUND(I327*H327,2)</f>
        <v>0</v>
      </c>
      <c r="K327" s="220" t="s">
        <v>325</v>
      </c>
      <c r="L327" s="48"/>
      <c r="M327" s="225" t="s">
        <v>35</v>
      </c>
      <c r="N327" s="226" t="s">
        <v>52</v>
      </c>
      <c r="O327" s="89"/>
      <c r="P327" s="227">
        <f>O327*H327</f>
        <v>0</v>
      </c>
      <c r="Q327" s="227">
        <v>1.5E-05</v>
      </c>
      <c r="R327" s="227">
        <f>Q327*H327</f>
        <v>9.3225000000000003E-05</v>
      </c>
      <c r="S327" s="227">
        <v>0</v>
      </c>
      <c r="T327" s="228">
        <f>S327*H327</f>
        <v>0</v>
      </c>
      <c r="U327" s="42"/>
      <c r="V327" s="42"/>
      <c r="W327" s="42"/>
      <c r="X327" s="42"/>
      <c r="Y327" s="42"/>
      <c r="Z327" s="42"/>
      <c r="AA327" s="42"/>
      <c r="AB327" s="42"/>
      <c r="AC327" s="42"/>
      <c r="AD327" s="42"/>
      <c r="AE327" s="42"/>
      <c r="AR327" s="229" t="s">
        <v>313</v>
      </c>
      <c r="AT327" s="229" t="s">
        <v>308</v>
      </c>
      <c r="AU327" s="229" t="s">
        <v>88</v>
      </c>
      <c r="AY327" s="20" t="s">
        <v>305</v>
      </c>
      <c r="BE327" s="230">
        <f>IF(N327="základní",J327,0)</f>
        <v>0</v>
      </c>
      <c r="BF327" s="230">
        <f>IF(N327="snížená",J327,0)</f>
        <v>0</v>
      </c>
      <c r="BG327" s="230">
        <f>IF(N327="zákl. přenesená",J327,0)</f>
        <v>0</v>
      </c>
      <c r="BH327" s="230">
        <f>IF(N327="sníž. přenesená",J327,0)</f>
        <v>0</v>
      </c>
      <c r="BI327" s="230">
        <f>IF(N327="nulová",J327,0)</f>
        <v>0</v>
      </c>
      <c r="BJ327" s="20" t="s">
        <v>313</v>
      </c>
      <c r="BK327" s="230">
        <f>ROUND(I327*H327,2)</f>
        <v>0</v>
      </c>
      <c r="BL327" s="20" t="s">
        <v>313</v>
      </c>
      <c r="BM327" s="229" t="s">
        <v>6950</v>
      </c>
    </row>
    <row r="328" s="2" customFormat="1">
      <c r="A328" s="42"/>
      <c r="B328" s="43"/>
      <c r="C328" s="44"/>
      <c r="D328" s="231" t="s">
        <v>315</v>
      </c>
      <c r="E328" s="44"/>
      <c r="F328" s="232" t="s">
        <v>3505</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315</v>
      </c>
      <c r="AU328" s="20" t="s">
        <v>88</v>
      </c>
    </row>
    <row r="329" s="2" customFormat="1">
      <c r="A329" s="42"/>
      <c r="B329" s="43"/>
      <c r="C329" s="44"/>
      <c r="D329" s="236" t="s">
        <v>328</v>
      </c>
      <c r="E329" s="44"/>
      <c r="F329" s="237" t="s">
        <v>3506</v>
      </c>
      <c r="G329" s="44"/>
      <c r="H329" s="44"/>
      <c r="I329" s="233"/>
      <c r="J329" s="44"/>
      <c r="K329" s="44"/>
      <c r="L329" s="48"/>
      <c r="M329" s="234"/>
      <c r="N329" s="235"/>
      <c r="O329" s="89"/>
      <c r="P329" s="89"/>
      <c r="Q329" s="89"/>
      <c r="R329" s="89"/>
      <c r="S329" s="89"/>
      <c r="T329" s="90"/>
      <c r="U329" s="42"/>
      <c r="V329" s="42"/>
      <c r="W329" s="42"/>
      <c r="X329" s="42"/>
      <c r="Y329" s="42"/>
      <c r="Z329" s="42"/>
      <c r="AA329" s="42"/>
      <c r="AB329" s="42"/>
      <c r="AC329" s="42"/>
      <c r="AD329" s="42"/>
      <c r="AE329" s="42"/>
      <c r="AT329" s="20" t="s">
        <v>328</v>
      </c>
      <c r="AU329" s="20" t="s">
        <v>88</v>
      </c>
    </row>
    <row r="330" s="2" customFormat="1" ht="16.5" customHeight="1">
      <c r="A330" s="42"/>
      <c r="B330" s="43"/>
      <c r="C330" s="218" t="s">
        <v>672</v>
      </c>
      <c r="D330" s="218" t="s">
        <v>308</v>
      </c>
      <c r="E330" s="219" t="s">
        <v>3507</v>
      </c>
      <c r="F330" s="220" t="s">
        <v>3508</v>
      </c>
      <c r="G330" s="221" t="s">
        <v>493</v>
      </c>
      <c r="H330" s="222">
        <v>0.216</v>
      </c>
      <c r="I330" s="223"/>
      <c r="J330" s="224">
        <f>ROUND(I330*H330,2)</f>
        <v>0</v>
      </c>
      <c r="K330" s="220" t="s">
        <v>325</v>
      </c>
      <c r="L330" s="48"/>
      <c r="M330" s="225" t="s">
        <v>35</v>
      </c>
      <c r="N330" s="226" t="s">
        <v>52</v>
      </c>
      <c r="O330" s="89"/>
      <c r="P330" s="227">
        <f>O330*H330</f>
        <v>0</v>
      </c>
      <c r="Q330" s="227">
        <v>1.0487652000000001</v>
      </c>
      <c r="R330" s="227">
        <f>Q330*H330</f>
        <v>0.22653328320000002</v>
      </c>
      <c r="S330" s="227">
        <v>0</v>
      </c>
      <c r="T330" s="228">
        <f>S330*H330</f>
        <v>0</v>
      </c>
      <c r="U330" s="42"/>
      <c r="V330" s="42"/>
      <c r="W330" s="42"/>
      <c r="X330" s="42"/>
      <c r="Y330" s="42"/>
      <c r="Z330" s="42"/>
      <c r="AA330" s="42"/>
      <c r="AB330" s="42"/>
      <c r="AC330" s="42"/>
      <c r="AD330" s="42"/>
      <c r="AE330" s="42"/>
      <c r="AR330" s="229" t="s">
        <v>313</v>
      </c>
      <c r="AT330" s="229" t="s">
        <v>308</v>
      </c>
      <c r="AU330" s="229" t="s">
        <v>88</v>
      </c>
      <c r="AY330" s="20" t="s">
        <v>305</v>
      </c>
      <c r="BE330" s="230">
        <f>IF(N330="základní",J330,0)</f>
        <v>0</v>
      </c>
      <c r="BF330" s="230">
        <f>IF(N330="snížená",J330,0)</f>
        <v>0</v>
      </c>
      <c r="BG330" s="230">
        <f>IF(N330="zákl. přenesená",J330,0)</f>
        <v>0</v>
      </c>
      <c r="BH330" s="230">
        <f>IF(N330="sníž. přenesená",J330,0)</f>
        <v>0</v>
      </c>
      <c r="BI330" s="230">
        <f>IF(N330="nulová",J330,0)</f>
        <v>0</v>
      </c>
      <c r="BJ330" s="20" t="s">
        <v>313</v>
      </c>
      <c r="BK330" s="230">
        <f>ROUND(I330*H330,2)</f>
        <v>0</v>
      </c>
      <c r="BL330" s="20" t="s">
        <v>313</v>
      </c>
      <c r="BM330" s="229" t="s">
        <v>6951</v>
      </c>
    </row>
    <row r="331" s="2" customFormat="1">
      <c r="A331" s="42"/>
      <c r="B331" s="43"/>
      <c r="C331" s="44"/>
      <c r="D331" s="231" t="s">
        <v>315</v>
      </c>
      <c r="E331" s="44"/>
      <c r="F331" s="232" t="s">
        <v>3510</v>
      </c>
      <c r="G331" s="44"/>
      <c r="H331" s="44"/>
      <c r="I331" s="233"/>
      <c r="J331" s="44"/>
      <c r="K331" s="44"/>
      <c r="L331" s="48"/>
      <c r="M331" s="234"/>
      <c r="N331" s="235"/>
      <c r="O331" s="89"/>
      <c r="P331" s="89"/>
      <c r="Q331" s="89"/>
      <c r="R331" s="89"/>
      <c r="S331" s="89"/>
      <c r="T331" s="90"/>
      <c r="U331" s="42"/>
      <c r="V331" s="42"/>
      <c r="W331" s="42"/>
      <c r="X331" s="42"/>
      <c r="Y331" s="42"/>
      <c r="Z331" s="42"/>
      <c r="AA331" s="42"/>
      <c r="AB331" s="42"/>
      <c r="AC331" s="42"/>
      <c r="AD331" s="42"/>
      <c r="AE331" s="42"/>
      <c r="AT331" s="20" t="s">
        <v>315</v>
      </c>
      <c r="AU331" s="20" t="s">
        <v>88</v>
      </c>
    </row>
    <row r="332" s="2" customFormat="1">
      <c r="A332" s="42"/>
      <c r="B332" s="43"/>
      <c r="C332" s="44"/>
      <c r="D332" s="236" t="s">
        <v>328</v>
      </c>
      <c r="E332" s="44"/>
      <c r="F332" s="237" t="s">
        <v>3511</v>
      </c>
      <c r="G332" s="44"/>
      <c r="H332" s="44"/>
      <c r="I332" s="233"/>
      <c r="J332" s="44"/>
      <c r="K332" s="44"/>
      <c r="L332" s="48"/>
      <c r="M332" s="234"/>
      <c r="N332" s="235"/>
      <c r="O332" s="89"/>
      <c r="P332" s="89"/>
      <c r="Q332" s="89"/>
      <c r="R332" s="89"/>
      <c r="S332" s="89"/>
      <c r="T332" s="90"/>
      <c r="U332" s="42"/>
      <c r="V332" s="42"/>
      <c r="W332" s="42"/>
      <c r="X332" s="42"/>
      <c r="Y332" s="42"/>
      <c r="Z332" s="42"/>
      <c r="AA332" s="42"/>
      <c r="AB332" s="42"/>
      <c r="AC332" s="42"/>
      <c r="AD332" s="42"/>
      <c r="AE332" s="42"/>
      <c r="AT332" s="20" t="s">
        <v>328</v>
      </c>
      <c r="AU332" s="20" t="s">
        <v>88</v>
      </c>
    </row>
    <row r="333" s="15" customFormat="1">
      <c r="A333" s="15"/>
      <c r="B333" s="275"/>
      <c r="C333" s="276"/>
      <c r="D333" s="231" t="s">
        <v>342</v>
      </c>
      <c r="E333" s="277" t="s">
        <v>35</v>
      </c>
      <c r="F333" s="278" t="s">
        <v>6942</v>
      </c>
      <c r="G333" s="276"/>
      <c r="H333" s="277" t="s">
        <v>35</v>
      </c>
      <c r="I333" s="279"/>
      <c r="J333" s="276"/>
      <c r="K333" s="276"/>
      <c r="L333" s="280"/>
      <c r="M333" s="281"/>
      <c r="N333" s="282"/>
      <c r="O333" s="282"/>
      <c r="P333" s="282"/>
      <c r="Q333" s="282"/>
      <c r="R333" s="282"/>
      <c r="S333" s="282"/>
      <c r="T333" s="283"/>
      <c r="U333" s="15"/>
      <c r="V333" s="15"/>
      <c r="W333" s="15"/>
      <c r="X333" s="15"/>
      <c r="Y333" s="15"/>
      <c r="Z333" s="15"/>
      <c r="AA333" s="15"/>
      <c r="AB333" s="15"/>
      <c r="AC333" s="15"/>
      <c r="AD333" s="15"/>
      <c r="AE333" s="15"/>
      <c r="AT333" s="284" t="s">
        <v>342</v>
      </c>
      <c r="AU333" s="284" t="s">
        <v>88</v>
      </c>
      <c r="AV333" s="15" t="s">
        <v>86</v>
      </c>
      <c r="AW333" s="15" t="s">
        <v>41</v>
      </c>
      <c r="AX333" s="15" t="s">
        <v>79</v>
      </c>
      <c r="AY333" s="284" t="s">
        <v>305</v>
      </c>
    </row>
    <row r="334" s="15" customFormat="1">
      <c r="A334" s="15"/>
      <c r="B334" s="275"/>
      <c r="C334" s="276"/>
      <c r="D334" s="231" t="s">
        <v>342</v>
      </c>
      <c r="E334" s="277" t="s">
        <v>35</v>
      </c>
      <c r="F334" s="278" t="s">
        <v>6952</v>
      </c>
      <c r="G334" s="276"/>
      <c r="H334" s="277" t="s">
        <v>35</v>
      </c>
      <c r="I334" s="279"/>
      <c r="J334" s="276"/>
      <c r="K334" s="276"/>
      <c r="L334" s="280"/>
      <c r="M334" s="281"/>
      <c r="N334" s="282"/>
      <c r="O334" s="282"/>
      <c r="P334" s="282"/>
      <c r="Q334" s="282"/>
      <c r="R334" s="282"/>
      <c r="S334" s="282"/>
      <c r="T334" s="283"/>
      <c r="U334" s="15"/>
      <c r="V334" s="15"/>
      <c r="W334" s="15"/>
      <c r="X334" s="15"/>
      <c r="Y334" s="15"/>
      <c r="Z334" s="15"/>
      <c r="AA334" s="15"/>
      <c r="AB334" s="15"/>
      <c r="AC334" s="15"/>
      <c r="AD334" s="15"/>
      <c r="AE334" s="15"/>
      <c r="AT334" s="284" t="s">
        <v>342</v>
      </c>
      <c r="AU334" s="284" t="s">
        <v>88</v>
      </c>
      <c r="AV334" s="15" t="s">
        <v>86</v>
      </c>
      <c r="AW334" s="15" t="s">
        <v>41</v>
      </c>
      <c r="AX334" s="15" t="s">
        <v>79</v>
      </c>
      <c r="AY334" s="284" t="s">
        <v>305</v>
      </c>
    </row>
    <row r="335" s="13" customFormat="1">
      <c r="A335" s="13"/>
      <c r="B335" s="238"/>
      <c r="C335" s="239"/>
      <c r="D335" s="231" t="s">
        <v>342</v>
      </c>
      <c r="E335" s="240" t="s">
        <v>35</v>
      </c>
      <c r="F335" s="241" t="s">
        <v>6953</v>
      </c>
      <c r="G335" s="239"/>
      <c r="H335" s="242">
        <v>0.216</v>
      </c>
      <c r="I335" s="243"/>
      <c r="J335" s="239"/>
      <c r="K335" s="239"/>
      <c r="L335" s="244"/>
      <c r="M335" s="245"/>
      <c r="N335" s="246"/>
      <c r="O335" s="246"/>
      <c r="P335" s="246"/>
      <c r="Q335" s="246"/>
      <c r="R335" s="246"/>
      <c r="S335" s="246"/>
      <c r="T335" s="247"/>
      <c r="U335" s="13"/>
      <c r="V335" s="13"/>
      <c r="W335" s="13"/>
      <c r="X335" s="13"/>
      <c r="Y335" s="13"/>
      <c r="Z335" s="13"/>
      <c r="AA335" s="13"/>
      <c r="AB335" s="13"/>
      <c r="AC335" s="13"/>
      <c r="AD335" s="13"/>
      <c r="AE335" s="13"/>
      <c r="AT335" s="248" t="s">
        <v>342</v>
      </c>
      <c r="AU335" s="248" t="s">
        <v>88</v>
      </c>
      <c r="AV335" s="13" t="s">
        <v>88</v>
      </c>
      <c r="AW335" s="13" t="s">
        <v>41</v>
      </c>
      <c r="AX335" s="13" t="s">
        <v>79</v>
      </c>
      <c r="AY335" s="248" t="s">
        <v>305</v>
      </c>
    </row>
    <row r="336" s="14" customFormat="1">
      <c r="A336" s="14"/>
      <c r="B336" s="249"/>
      <c r="C336" s="250"/>
      <c r="D336" s="231" t="s">
        <v>342</v>
      </c>
      <c r="E336" s="251" t="s">
        <v>35</v>
      </c>
      <c r="F336" s="252" t="s">
        <v>344</v>
      </c>
      <c r="G336" s="250"/>
      <c r="H336" s="253">
        <v>0.216</v>
      </c>
      <c r="I336" s="254"/>
      <c r="J336" s="250"/>
      <c r="K336" s="250"/>
      <c r="L336" s="255"/>
      <c r="M336" s="256"/>
      <c r="N336" s="257"/>
      <c r="O336" s="257"/>
      <c r="P336" s="257"/>
      <c r="Q336" s="257"/>
      <c r="R336" s="257"/>
      <c r="S336" s="257"/>
      <c r="T336" s="258"/>
      <c r="U336" s="14"/>
      <c r="V336" s="14"/>
      <c r="W336" s="14"/>
      <c r="X336" s="14"/>
      <c r="Y336" s="14"/>
      <c r="Z336" s="14"/>
      <c r="AA336" s="14"/>
      <c r="AB336" s="14"/>
      <c r="AC336" s="14"/>
      <c r="AD336" s="14"/>
      <c r="AE336" s="14"/>
      <c r="AT336" s="259" t="s">
        <v>342</v>
      </c>
      <c r="AU336" s="259" t="s">
        <v>88</v>
      </c>
      <c r="AV336" s="14" t="s">
        <v>313</v>
      </c>
      <c r="AW336" s="14" t="s">
        <v>41</v>
      </c>
      <c r="AX336" s="14" t="s">
        <v>86</v>
      </c>
      <c r="AY336" s="259" t="s">
        <v>305</v>
      </c>
    </row>
    <row r="337" s="2" customFormat="1" ht="16.5" customHeight="1">
      <c r="A337" s="42"/>
      <c r="B337" s="43"/>
      <c r="C337" s="218" t="s">
        <v>629</v>
      </c>
      <c r="D337" s="218" t="s">
        <v>308</v>
      </c>
      <c r="E337" s="219" t="s">
        <v>3514</v>
      </c>
      <c r="F337" s="220" t="s">
        <v>3515</v>
      </c>
      <c r="G337" s="221" t="s">
        <v>725</v>
      </c>
      <c r="H337" s="222">
        <v>36.049999999999997</v>
      </c>
      <c r="I337" s="223"/>
      <c r="J337" s="224">
        <f>ROUND(I337*H337,2)</f>
        <v>0</v>
      </c>
      <c r="K337" s="220" t="s">
        <v>325</v>
      </c>
      <c r="L337" s="48"/>
      <c r="M337" s="225" t="s">
        <v>35</v>
      </c>
      <c r="N337" s="226" t="s">
        <v>52</v>
      </c>
      <c r="O337" s="89"/>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313</v>
      </c>
      <c r="AT337" s="229" t="s">
        <v>308</v>
      </c>
      <c r="AU337" s="229" t="s">
        <v>88</v>
      </c>
      <c r="AY337" s="20" t="s">
        <v>305</v>
      </c>
      <c r="BE337" s="230">
        <f>IF(N337="základní",J337,0)</f>
        <v>0</v>
      </c>
      <c r="BF337" s="230">
        <f>IF(N337="snížená",J337,0)</f>
        <v>0</v>
      </c>
      <c r="BG337" s="230">
        <f>IF(N337="zákl. přenesená",J337,0)</f>
        <v>0</v>
      </c>
      <c r="BH337" s="230">
        <f>IF(N337="sníž. přenesená",J337,0)</f>
        <v>0</v>
      </c>
      <c r="BI337" s="230">
        <f>IF(N337="nulová",J337,0)</f>
        <v>0</v>
      </c>
      <c r="BJ337" s="20" t="s">
        <v>313</v>
      </c>
      <c r="BK337" s="230">
        <f>ROUND(I337*H337,2)</f>
        <v>0</v>
      </c>
      <c r="BL337" s="20" t="s">
        <v>313</v>
      </c>
      <c r="BM337" s="229" t="s">
        <v>6954</v>
      </c>
    </row>
    <row r="338" s="2" customFormat="1">
      <c r="A338" s="42"/>
      <c r="B338" s="43"/>
      <c r="C338" s="44"/>
      <c r="D338" s="231" t="s">
        <v>315</v>
      </c>
      <c r="E338" s="44"/>
      <c r="F338" s="232" t="s">
        <v>3517</v>
      </c>
      <c r="G338" s="44"/>
      <c r="H338" s="44"/>
      <c r="I338" s="233"/>
      <c r="J338" s="44"/>
      <c r="K338" s="44"/>
      <c r="L338" s="48"/>
      <c r="M338" s="234"/>
      <c r="N338" s="235"/>
      <c r="O338" s="89"/>
      <c r="P338" s="89"/>
      <c r="Q338" s="89"/>
      <c r="R338" s="89"/>
      <c r="S338" s="89"/>
      <c r="T338" s="90"/>
      <c r="U338" s="42"/>
      <c r="V338" s="42"/>
      <c r="W338" s="42"/>
      <c r="X338" s="42"/>
      <c r="Y338" s="42"/>
      <c r="Z338" s="42"/>
      <c r="AA338" s="42"/>
      <c r="AB338" s="42"/>
      <c r="AC338" s="42"/>
      <c r="AD338" s="42"/>
      <c r="AE338" s="42"/>
      <c r="AT338" s="20" t="s">
        <v>315</v>
      </c>
      <c r="AU338" s="20" t="s">
        <v>88</v>
      </c>
    </row>
    <row r="339" s="2" customFormat="1">
      <c r="A339" s="42"/>
      <c r="B339" s="43"/>
      <c r="C339" s="44"/>
      <c r="D339" s="236" t="s">
        <v>328</v>
      </c>
      <c r="E339" s="44"/>
      <c r="F339" s="237" t="s">
        <v>3518</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328</v>
      </c>
      <c r="AU339" s="20" t="s">
        <v>88</v>
      </c>
    </row>
    <row r="340" s="15" customFormat="1">
      <c r="A340" s="15"/>
      <c r="B340" s="275"/>
      <c r="C340" s="276"/>
      <c r="D340" s="231" t="s">
        <v>342</v>
      </c>
      <c r="E340" s="277" t="s">
        <v>35</v>
      </c>
      <c r="F340" s="278" t="s">
        <v>6955</v>
      </c>
      <c r="G340" s="276"/>
      <c r="H340" s="277" t="s">
        <v>35</v>
      </c>
      <c r="I340" s="279"/>
      <c r="J340" s="276"/>
      <c r="K340" s="276"/>
      <c r="L340" s="280"/>
      <c r="M340" s="281"/>
      <c r="N340" s="282"/>
      <c r="O340" s="282"/>
      <c r="P340" s="282"/>
      <c r="Q340" s="282"/>
      <c r="R340" s="282"/>
      <c r="S340" s="282"/>
      <c r="T340" s="283"/>
      <c r="U340" s="15"/>
      <c r="V340" s="15"/>
      <c r="W340" s="15"/>
      <c r="X340" s="15"/>
      <c r="Y340" s="15"/>
      <c r="Z340" s="15"/>
      <c r="AA340" s="15"/>
      <c r="AB340" s="15"/>
      <c r="AC340" s="15"/>
      <c r="AD340" s="15"/>
      <c r="AE340" s="15"/>
      <c r="AT340" s="284" t="s">
        <v>342</v>
      </c>
      <c r="AU340" s="284" t="s">
        <v>88</v>
      </c>
      <c r="AV340" s="15" t="s">
        <v>86</v>
      </c>
      <c r="AW340" s="15" t="s">
        <v>41</v>
      </c>
      <c r="AX340" s="15" t="s">
        <v>79</v>
      </c>
      <c r="AY340" s="284" t="s">
        <v>305</v>
      </c>
    </row>
    <row r="341" s="13" customFormat="1">
      <c r="A341" s="13"/>
      <c r="B341" s="238"/>
      <c r="C341" s="239"/>
      <c r="D341" s="231" t="s">
        <v>342</v>
      </c>
      <c r="E341" s="240" t="s">
        <v>35</v>
      </c>
      <c r="F341" s="241" t="s">
        <v>6956</v>
      </c>
      <c r="G341" s="239"/>
      <c r="H341" s="242">
        <v>36.049999999999997</v>
      </c>
      <c r="I341" s="243"/>
      <c r="J341" s="239"/>
      <c r="K341" s="239"/>
      <c r="L341" s="244"/>
      <c r="M341" s="245"/>
      <c r="N341" s="246"/>
      <c r="O341" s="246"/>
      <c r="P341" s="246"/>
      <c r="Q341" s="246"/>
      <c r="R341" s="246"/>
      <c r="S341" s="246"/>
      <c r="T341" s="247"/>
      <c r="U341" s="13"/>
      <c r="V341" s="13"/>
      <c r="W341" s="13"/>
      <c r="X341" s="13"/>
      <c r="Y341" s="13"/>
      <c r="Z341" s="13"/>
      <c r="AA341" s="13"/>
      <c r="AB341" s="13"/>
      <c r="AC341" s="13"/>
      <c r="AD341" s="13"/>
      <c r="AE341" s="13"/>
      <c r="AT341" s="248" t="s">
        <v>342</v>
      </c>
      <c r="AU341" s="248" t="s">
        <v>88</v>
      </c>
      <c r="AV341" s="13" t="s">
        <v>88</v>
      </c>
      <c r="AW341" s="13" t="s">
        <v>41</v>
      </c>
      <c r="AX341" s="13" t="s">
        <v>79</v>
      </c>
      <c r="AY341" s="248" t="s">
        <v>305</v>
      </c>
    </row>
    <row r="342" s="14" customFormat="1">
      <c r="A342" s="14"/>
      <c r="B342" s="249"/>
      <c r="C342" s="250"/>
      <c r="D342" s="231" t="s">
        <v>342</v>
      </c>
      <c r="E342" s="251" t="s">
        <v>35</v>
      </c>
      <c r="F342" s="252" t="s">
        <v>344</v>
      </c>
      <c r="G342" s="250"/>
      <c r="H342" s="253">
        <v>36.049999999999997</v>
      </c>
      <c r="I342" s="254"/>
      <c r="J342" s="250"/>
      <c r="K342" s="250"/>
      <c r="L342" s="255"/>
      <c r="M342" s="256"/>
      <c r="N342" s="257"/>
      <c r="O342" s="257"/>
      <c r="P342" s="257"/>
      <c r="Q342" s="257"/>
      <c r="R342" s="257"/>
      <c r="S342" s="257"/>
      <c r="T342" s="258"/>
      <c r="U342" s="14"/>
      <c r="V342" s="14"/>
      <c r="W342" s="14"/>
      <c r="X342" s="14"/>
      <c r="Y342" s="14"/>
      <c r="Z342" s="14"/>
      <c r="AA342" s="14"/>
      <c r="AB342" s="14"/>
      <c r="AC342" s="14"/>
      <c r="AD342" s="14"/>
      <c r="AE342" s="14"/>
      <c r="AT342" s="259" t="s">
        <v>342</v>
      </c>
      <c r="AU342" s="259" t="s">
        <v>88</v>
      </c>
      <c r="AV342" s="14" t="s">
        <v>313</v>
      </c>
      <c r="AW342" s="14" t="s">
        <v>41</v>
      </c>
      <c r="AX342" s="14" t="s">
        <v>86</v>
      </c>
      <c r="AY342" s="259" t="s">
        <v>305</v>
      </c>
    </row>
    <row r="343" s="2" customFormat="1" ht="24.15" customHeight="1">
      <c r="A343" s="42"/>
      <c r="B343" s="43"/>
      <c r="C343" s="218" t="s">
        <v>680</v>
      </c>
      <c r="D343" s="218" t="s">
        <v>308</v>
      </c>
      <c r="E343" s="219" t="s">
        <v>3525</v>
      </c>
      <c r="F343" s="220" t="s">
        <v>3526</v>
      </c>
      <c r="G343" s="221" t="s">
        <v>338</v>
      </c>
      <c r="H343" s="222">
        <v>79.382000000000005</v>
      </c>
      <c r="I343" s="223"/>
      <c r="J343" s="224">
        <f>ROUND(I343*H343,2)</f>
        <v>0</v>
      </c>
      <c r="K343" s="220" t="s">
        <v>325</v>
      </c>
      <c r="L343" s="48"/>
      <c r="M343" s="225" t="s">
        <v>35</v>
      </c>
      <c r="N343" s="226" t="s">
        <v>52</v>
      </c>
      <c r="O343" s="89"/>
      <c r="P343" s="227">
        <f>O343*H343</f>
        <v>0</v>
      </c>
      <c r="Q343" s="227">
        <v>0.0018247000000000001</v>
      </c>
      <c r="R343" s="227">
        <f>Q343*H343</f>
        <v>0.14484833540000003</v>
      </c>
      <c r="S343" s="227">
        <v>0</v>
      </c>
      <c r="T343" s="228">
        <f>S343*H343</f>
        <v>0</v>
      </c>
      <c r="U343" s="42"/>
      <c r="V343" s="42"/>
      <c r="W343" s="42"/>
      <c r="X343" s="42"/>
      <c r="Y343" s="42"/>
      <c r="Z343" s="42"/>
      <c r="AA343" s="42"/>
      <c r="AB343" s="42"/>
      <c r="AC343" s="42"/>
      <c r="AD343" s="42"/>
      <c r="AE343" s="42"/>
      <c r="AR343" s="229" t="s">
        <v>313</v>
      </c>
      <c r="AT343" s="229" t="s">
        <v>308</v>
      </c>
      <c r="AU343" s="229" t="s">
        <v>88</v>
      </c>
      <c r="AY343" s="20" t="s">
        <v>305</v>
      </c>
      <c r="BE343" s="230">
        <f>IF(N343="základní",J343,0)</f>
        <v>0</v>
      </c>
      <c r="BF343" s="230">
        <f>IF(N343="snížená",J343,0)</f>
        <v>0</v>
      </c>
      <c r="BG343" s="230">
        <f>IF(N343="zákl. přenesená",J343,0)</f>
        <v>0</v>
      </c>
      <c r="BH343" s="230">
        <f>IF(N343="sníž. přenesená",J343,0)</f>
        <v>0</v>
      </c>
      <c r="BI343" s="230">
        <f>IF(N343="nulová",J343,0)</f>
        <v>0</v>
      </c>
      <c r="BJ343" s="20" t="s">
        <v>313</v>
      </c>
      <c r="BK343" s="230">
        <f>ROUND(I343*H343,2)</f>
        <v>0</v>
      </c>
      <c r="BL343" s="20" t="s">
        <v>313</v>
      </c>
      <c r="BM343" s="229" t="s">
        <v>6957</v>
      </c>
    </row>
    <row r="344" s="2" customFormat="1">
      <c r="A344" s="42"/>
      <c r="B344" s="43"/>
      <c r="C344" s="44"/>
      <c r="D344" s="231" t="s">
        <v>315</v>
      </c>
      <c r="E344" s="44"/>
      <c r="F344" s="232" t="s">
        <v>3528</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315</v>
      </c>
      <c r="AU344" s="20" t="s">
        <v>88</v>
      </c>
    </row>
    <row r="345" s="2" customFormat="1">
      <c r="A345" s="42"/>
      <c r="B345" s="43"/>
      <c r="C345" s="44"/>
      <c r="D345" s="236" t="s">
        <v>328</v>
      </c>
      <c r="E345" s="44"/>
      <c r="F345" s="237" t="s">
        <v>3529</v>
      </c>
      <c r="G345" s="44"/>
      <c r="H345" s="44"/>
      <c r="I345" s="233"/>
      <c r="J345" s="44"/>
      <c r="K345" s="44"/>
      <c r="L345" s="48"/>
      <c r="M345" s="234"/>
      <c r="N345" s="235"/>
      <c r="O345" s="89"/>
      <c r="P345" s="89"/>
      <c r="Q345" s="89"/>
      <c r="R345" s="89"/>
      <c r="S345" s="89"/>
      <c r="T345" s="90"/>
      <c r="U345" s="42"/>
      <c r="V345" s="42"/>
      <c r="W345" s="42"/>
      <c r="X345" s="42"/>
      <c r="Y345" s="42"/>
      <c r="Z345" s="42"/>
      <c r="AA345" s="42"/>
      <c r="AB345" s="42"/>
      <c r="AC345" s="42"/>
      <c r="AD345" s="42"/>
      <c r="AE345" s="42"/>
      <c r="AT345" s="20" t="s">
        <v>328</v>
      </c>
      <c r="AU345" s="20" t="s">
        <v>88</v>
      </c>
    </row>
    <row r="346" s="15" customFormat="1">
      <c r="A346" s="15"/>
      <c r="B346" s="275"/>
      <c r="C346" s="276"/>
      <c r="D346" s="231" t="s">
        <v>342</v>
      </c>
      <c r="E346" s="277" t="s">
        <v>35</v>
      </c>
      <c r="F346" s="278" t="s">
        <v>5933</v>
      </c>
      <c r="G346" s="276"/>
      <c r="H346" s="277" t="s">
        <v>35</v>
      </c>
      <c r="I346" s="279"/>
      <c r="J346" s="276"/>
      <c r="K346" s="276"/>
      <c r="L346" s="280"/>
      <c r="M346" s="281"/>
      <c r="N346" s="282"/>
      <c r="O346" s="282"/>
      <c r="P346" s="282"/>
      <c r="Q346" s="282"/>
      <c r="R346" s="282"/>
      <c r="S346" s="282"/>
      <c r="T346" s="283"/>
      <c r="U346" s="15"/>
      <c r="V346" s="15"/>
      <c r="W346" s="15"/>
      <c r="X346" s="15"/>
      <c r="Y346" s="15"/>
      <c r="Z346" s="15"/>
      <c r="AA346" s="15"/>
      <c r="AB346" s="15"/>
      <c r="AC346" s="15"/>
      <c r="AD346" s="15"/>
      <c r="AE346" s="15"/>
      <c r="AT346" s="284" t="s">
        <v>342</v>
      </c>
      <c r="AU346" s="284" t="s">
        <v>88</v>
      </c>
      <c r="AV346" s="15" t="s">
        <v>86</v>
      </c>
      <c r="AW346" s="15" t="s">
        <v>41</v>
      </c>
      <c r="AX346" s="15" t="s">
        <v>79</v>
      </c>
      <c r="AY346" s="284" t="s">
        <v>305</v>
      </c>
    </row>
    <row r="347" s="13" customFormat="1">
      <c r="A347" s="13"/>
      <c r="B347" s="238"/>
      <c r="C347" s="239"/>
      <c r="D347" s="231" t="s">
        <v>342</v>
      </c>
      <c r="E347" s="240" t="s">
        <v>35</v>
      </c>
      <c r="F347" s="241" t="s">
        <v>6958</v>
      </c>
      <c r="G347" s="239"/>
      <c r="H347" s="242">
        <v>18.349</v>
      </c>
      <c r="I347" s="243"/>
      <c r="J347" s="239"/>
      <c r="K347" s="239"/>
      <c r="L347" s="244"/>
      <c r="M347" s="245"/>
      <c r="N347" s="246"/>
      <c r="O347" s="246"/>
      <c r="P347" s="246"/>
      <c r="Q347" s="246"/>
      <c r="R347" s="246"/>
      <c r="S347" s="246"/>
      <c r="T347" s="247"/>
      <c r="U347" s="13"/>
      <c r="V347" s="13"/>
      <c r="W347" s="13"/>
      <c r="X347" s="13"/>
      <c r="Y347" s="13"/>
      <c r="Z347" s="13"/>
      <c r="AA347" s="13"/>
      <c r="AB347" s="13"/>
      <c r="AC347" s="13"/>
      <c r="AD347" s="13"/>
      <c r="AE347" s="13"/>
      <c r="AT347" s="248" t="s">
        <v>342</v>
      </c>
      <c r="AU347" s="248" t="s">
        <v>88</v>
      </c>
      <c r="AV347" s="13" t="s">
        <v>88</v>
      </c>
      <c r="AW347" s="13" t="s">
        <v>41</v>
      </c>
      <c r="AX347" s="13" t="s">
        <v>79</v>
      </c>
      <c r="AY347" s="248" t="s">
        <v>305</v>
      </c>
    </row>
    <row r="348" s="13" customFormat="1">
      <c r="A348" s="13"/>
      <c r="B348" s="238"/>
      <c r="C348" s="239"/>
      <c r="D348" s="231" t="s">
        <v>342</v>
      </c>
      <c r="E348" s="240" t="s">
        <v>35</v>
      </c>
      <c r="F348" s="241" t="s">
        <v>6959</v>
      </c>
      <c r="G348" s="239"/>
      <c r="H348" s="242">
        <v>23.809000000000001</v>
      </c>
      <c r="I348" s="243"/>
      <c r="J348" s="239"/>
      <c r="K348" s="239"/>
      <c r="L348" s="244"/>
      <c r="M348" s="245"/>
      <c r="N348" s="246"/>
      <c r="O348" s="246"/>
      <c r="P348" s="246"/>
      <c r="Q348" s="246"/>
      <c r="R348" s="246"/>
      <c r="S348" s="246"/>
      <c r="T348" s="247"/>
      <c r="U348" s="13"/>
      <c r="V348" s="13"/>
      <c r="W348" s="13"/>
      <c r="X348" s="13"/>
      <c r="Y348" s="13"/>
      <c r="Z348" s="13"/>
      <c r="AA348" s="13"/>
      <c r="AB348" s="13"/>
      <c r="AC348" s="13"/>
      <c r="AD348" s="13"/>
      <c r="AE348" s="13"/>
      <c r="AT348" s="248" t="s">
        <v>342</v>
      </c>
      <c r="AU348" s="248" t="s">
        <v>88</v>
      </c>
      <c r="AV348" s="13" t="s">
        <v>88</v>
      </c>
      <c r="AW348" s="13" t="s">
        <v>41</v>
      </c>
      <c r="AX348" s="13" t="s">
        <v>79</v>
      </c>
      <c r="AY348" s="248" t="s">
        <v>305</v>
      </c>
    </row>
    <row r="349" s="13" customFormat="1">
      <c r="A349" s="13"/>
      <c r="B349" s="238"/>
      <c r="C349" s="239"/>
      <c r="D349" s="231" t="s">
        <v>342</v>
      </c>
      <c r="E349" s="240" t="s">
        <v>35</v>
      </c>
      <c r="F349" s="241" t="s">
        <v>6960</v>
      </c>
      <c r="G349" s="239"/>
      <c r="H349" s="242">
        <v>14.002000000000001</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342</v>
      </c>
      <c r="AU349" s="248" t="s">
        <v>88</v>
      </c>
      <c r="AV349" s="13" t="s">
        <v>88</v>
      </c>
      <c r="AW349" s="13" t="s">
        <v>41</v>
      </c>
      <c r="AX349" s="13" t="s">
        <v>79</v>
      </c>
      <c r="AY349" s="248" t="s">
        <v>305</v>
      </c>
    </row>
    <row r="350" s="13" customFormat="1">
      <c r="A350" s="13"/>
      <c r="B350" s="238"/>
      <c r="C350" s="239"/>
      <c r="D350" s="231" t="s">
        <v>342</v>
      </c>
      <c r="E350" s="240" t="s">
        <v>35</v>
      </c>
      <c r="F350" s="241" t="s">
        <v>6961</v>
      </c>
      <c r="G350" s="239"/>
      <c r="H350" s="242">
        <v>16.914999999999999</v>
      </c>
      <c r="I350" s="243"/>
      <c r="J350" s="239"/>
      <c r="K350" s="239"/>
      <c r="L350" s="244"/>
      <c r="M350" s="245"/>
      <c r="N350" s="246"/>
      <c r="O350" s="246"/>
      <c r="P350" s="246"/>
      <c r="Q350" s="246"/>
      <c r="R350" s="246"/>
      <c r="S350" s="246"/>
      <c r="T350" s="247"/>
      <c r="U350" s="13"/>
      <c r="V350" s="13"/>
      <c r="W350" s="13"/>
      <c r="X350" s="13"/>
      <c r="Y350" s="13"/>
      <c r="Z350" s="13"/>
      <c r="AA350" s="13"/>
      <c r="AB350" s="13"/>
      <c r="AC350" s="13"/>
      <c r="AD350" s="13"/>
      <c r="AE350" s="13"/>
      <c r="AT350" s="248" t="s">
        <v>342</v>
      </c>
      <c r="AU350" s="248" t="s">
        <v>88</v>
      </c>
      <c r="AV350" s="13" t="s">
        <v>88</v>
      </c>
      <c r="AW350" s="13" t="s">
        <v>41</v>
      </c>
      <c r="AX350" s="13" t="s">
        <v>79</v>
      </c>
      <c r="AY350" s="248" t="s">
        <v>305</v>
      </c>
    </row>
    <row r="351" s="13" customFormat="1">
      <c r="A351" s="13"/>
      <c r="B351" s="238"/>
      <c r="C351" s="239"/>
      <c r="D351" s="231" t="s">
        <v>342</v>
      </c>
      <c r="E351" s="240" t="s">
        <v>35</v>
      </c>
      <c r="F351" s="241" t="s">
        <v>6962</v>
      </c>
      <c r="G351" s="239"/>
      <c r="H351" s="242">
        <v>6.3070000000000004</v>
      </c>
      <c r="I351" s="243"/>
      <c r="J351" s="239"/>
      <c r="K351" s="239"/>
      <c r="L351" s="244"/>
      <c r="M351" s="245"/>
      <c r="N351" s="246"/>
      <c r="O351" s="246"/>
      <c r="P351" s="246"/>
      <c r="Q351" s="246"/>
      <c r="R351" s="246"/>
      <c r="S351" s="246"/>
      <c r="T351" s="247"/>
      <c r="U351" s="13"/>
      <c r="V351" s="13"/>
      <c r="W351" s="13"/>
      <c r="X351" s="13"/>
      <c r="Y351" s="13"/>
      <c r="Z351" s="13"/>
      <c r="AA351" s="13"/>
      <c r="AB351" s="13"/>
      <c r="AC351" s="13"/>
      <c r="AD351" s="13"/>
      <c r="AE351" s="13"/>
      <c r="AT351" s="248" t="s">
        <v>342</v>
      </c>
      <c r="AU351" s="248" t="s">
        <v>88</v>
      </c>
      <c r="AV351" s="13" t="s">
        <v>88</v>
      </c>
      <c r="AW351" s="13" t="s">
        <v>41</v>
      </c>
      <c r="AX351" s="13" t="s">
        <v>79</v>
      </c>
      <c r="AY351" s="248" t="s">
        <v>305</v>
      </c>
    </row>
    <row r="352" s="14" customFormat="1">
      <c r="A352" s="14"/>
      <c r="B352" s="249"/>
      <c r="C352" s="250"/>
      <c r="D352" s="231" t="s">
        <v>342</v>
      </c>
      <c r="E352" s="251" t="s">
        <v>35</v>
      </c>
      <c r="F352" s="252" t="s">
        <v>344</v>
      </c>
      <c r="G352" s="250"/>
      <c r="H352" s="253">
        <v>79.382000000000005</v>
      </c>
      <c r="I352" s="254"/>
      <c r="J352" s="250"/>
      <c r="K352" s="250"/>
      <c r="L352" s="255"/>
      <c r="M352" s="256"/>
      <c r="N352" s="257"/>
      <c r="O352" s="257"/>
      <c r="P352" s="257"/>
      <c r="Q352" s="257"/>
      <c r="R352" s="257"/>
      <c r="S352" s="257"/>
      <c r="T352" s="258"/>
      <c r="U352" s="14"/>
      <c r="V352" s="14"/>
      <c r="W352" s="14"/>
      <c r="X352" s="14"/>
      <c r="Y352" s="14"/>
      <c r="Z352" s="14"/>
      <c r="AA352" s="14"/>
      <c r="AB352" s="14"/>
      <c r="AC352" s="14"/>
      <c r="AD352" s="14"/>
      <c r="AE352" s="14"/>
      <c r="AT352" s="259" t="s">
        <v>342</v>
      </c>
      <c r="AU352" s="259" t="s">
        <v>88</v>
      </c>
      <c r="AV352" s="14" t="s">
        <v>313</v>
      </c>
      <c r="AW352" s="14" t="s">
        <v>41</v>
      </c>
      <c r="AX352" s="14" t="s">
        <v>86</v>
      </c>
      <c r="AY352" s="259" t="s">
        <v>305</v>
      </c>
    </row>
    <row r="353" s="2" customFormat="1" ht="24.15" customHeight="1">
      <c r="A353" s="42"/>
      <c r="B353" s="43"/>
      <c r="C353" s="218" t="s">
        <v>686</v>
      </c>
      <c r="D353" s="218" t="s">
        <v>308</v>
      </c>
      <c r="E353" s="219" t="s">
        <v>3530</v>
      </c>
      <c r="F353" s="220" t="s">
        <v>3531</v>
      </c>
      <c r="G353" s="221" t="s">
        <v>338</v>
      </c>
      <c r="H353" s="222">
        <v>79.382000000000005</v>
      </c>
      <c r="I353" s="223"/>
      <c r="J353" s="224">
        <f>ROUND(I353*H353,2)</f>
        <v>0</v>
      </c>
      <c r="K353" s="220" t="s">
        <v>325</v>
      </c>
      <c r="L353" s="48"/>
      <c r="M353" s="225" t="s">
        <v>35</v>
      </c>
      <c r="N353" s="226" t="s">
        <v>52</v>
      </c>
      <c r="O353" s="89"/>
      <c r="P353" s="227">
        <f>O353*H353</f>
        <v>0</v>
      </c>
      <c r="Q353" s="227">
        <v>3.6000000000000001E-05</v>
      </c>
      <c r="R353" s="227">
        <f>Q353*H353</f>
        <v>0.0028577520000000003</v>
      </c>
      <c r="S353" s="227">
        <v>0</v>
      </c>
      <c r="T353" s="228">
        <f>S353*H353</f>
        <v>0</v>
      </c>
      <c r="U353" s="42"/>
      <c r="V353" s="42"/>
      <c r="W353" s="42"/>
      <c r="X353" s="42"/>
      <c r="Y353" s="42"/>
      <c r="Z353" s="42"/>
      <c r="AA353" s="42"/>
      <c r="AB353" s="42"/>
      <c r="AC353" s="42"/>
      <c r="AD353" s="42"/>
      <c r="AE353" s="42"/>
      <c r="AR353" s="229" t="s">
        <v>313</v>
      </c>
      <c r="AT353" s="229" t="s">
        <v>308</v>
      </c>
      <c r="AU353" s="229" t="s">
        <v>88</v>
      </c>
      <c r="AY353" s="20" t="s">
        <v>305</v>
      </c>
      <c r="BE353" s="230">
        <f>IF(N353="základní",J353,0)</f>
        <v>0</v>
      </c>
      <c r="BF353" s="230">
        <f>IF(N353="snížená",J353,0)</f>
        <v>0</v>
      </c>
      <c r="BG353" s="230">
        <f>IF(N353="zákl. přenesená",J353,0)</f>
        <v>0</v>
      </c>
      <c r="BH353" s="230">
        <f>IF(N353="sníž. přenesená",J353,0)</f>
        <v>0</v>
      </c>
      <c r="BI353" s="230">
        <f>IF(N353="nulová",J353,0)</f>
        <v>0</v>
      </c>
      <c r="BJ353" s="20" t="s">
        <v>313</v>
      </c>
      <c r="BK353" s="230">
        <f>ROUND(I353*H353,2)</f>
        <v>0</v>
      </c>
      <c r="BL353" s="20" t="s">
        <v>313</v>
      </c>
      <c r="BM353" s="229" t="s">
        <v>6963</v>
      </c>
    </row>
    <row r="354" s="2" customFormat="1">
      <c r="A354" s="42"/>
      <c r="B354" s="43"/>
      <c r="C354" s="44"/>
      <c r="D354" s="231" t="s">
        <v>315</v>
      </c>
      <c r="E354" s="44"/>
      <c r="F354" s="232" t="s">
        <v>3533</v>
      </c>
      <c r="G354" s="44"/>
      <c r="H354" s="44"/>
      <c r="I354" s="233"/>
      <c r="J354" s="44"/>
      <c r="K354" s="44"/>
      <c r="L354" s="48"/>
      <c r="M354" s="234"/>
      <c r="N354" s="235"/>
      <c r="O354" s="89"/>
      <c r="P354" s="89"/>
      <c r="Q354" s="89"/>
      <c r="R354" s="89"/>
      <c r="S354" s="89"/>
      <c r="T354" s="90"/>
      <c r="U354" s="42"/>
      <c r="V354" s="42"/>
      <c r="W354" s="42"/>
      <c r="X354" s="42"/>
      <c r="Y354" s="42"/>
      <c r="Z354" s="42"/>
      <c r="AA354" s="42"/>
      <c r="AB354" s="42"/>
      <c r="AC354" s="42"/>
      <c r="AD354" s="42"/>
      <c r="AE354" s="42"/>
      <c r="AT354" s="20" t="s">
        <v>315</v>
      </c>
      <c r="AU354" s="20" t="s">
        <v>88</v>
      </c>
    </row>
    <row r="355" s="2" customFormat="1">
      <c r="A355" s="42"/>
      <c r="B355" s="43"/>
      <c r="C355" s="44"/>
      <c r="D355" s="236" t="s">
        <v>328</v>
      </c>
      <c r="E355" s="44"/>
      <c r="F355" s="237" t="s">
        <v>3534</v>
      </c>
      <c r="G355" s="44"/>
      <c r="H355" s="44"/>
      <c r="I355" s="233"/>
      <c r="J355" s="44"/>
      <c r="K355" s="44"/>
      <c r="L355" s="48"/>
      <c r="M355" s="234"/>
      <c r="N355" s="235"/>
      <c r="O355" s="89"/>
      <c r="P355" s="89"/>
      <c r="Q355" s="89"/>
      <c r="R355" s="89"/>
      <c r="S355" s="89"/>
      <c r="T355" s="90"/>
      <c r="U355" s="42"/>
      <c r="V355" s="42"/>
      <c r="W355" s="42"/>
      <c r="X355" s="42"/>
      <c r="Y355" s="42"/>
      <c r="Z355" s="42"/>
      <c r="AA355" s="42"/>
      <c r="AB355" s="42"/>
      <c r="AC355" s="42"/>
      <c r="AD355" s="42"/>
      <c r="AE355" s="42"/>
      <c r="AT355" s="20" t="s">
        <v>328</v>
      </c>
      <c r="AU355" s="20" t="s">
        <v>88</v>
      </c>
    </row>
    <row r="356" s="2" customFormat="1" ht="24.15" customHeight="1">
      <c r="A356" s="42"/>
      <c r="B356" s="43"/>
      <c r="C356" s="218" t="s">
        <v>690</v>
      </c>
      <c r="D356" s="218" t="s">
        <v>308</v>
      </c>
      <c r="E356" s="219" t="s">
        <v>4382</v>
      </c>
      <c r="F356" s="220" t="s">
        <v>4383</v>
      </c>
      <c r="G356" s="221" t="s">
        <v>360</v>
      </c>
      <c r="H356" s="222">
        <v>1</v>
      </c>
      <c r="I356" s="223"/>
      <c r="J356" s="224">
        <f>ROUND(I356*H356,2)</f>
        <v>0</v>
      </c>
      <c r="K356" s="220" t="s">
        <v>325</v>
      </c>
      <c r="L356" s="48"/>
      <c r="M356" s="225" t="s">
        <v>35</v>
      </c>
      <c r="N356" s="226" t="s">
        <v>52</v>
      </c>
      <c r="O356" s="89"/>
      <c r="P356" s="227">
        <f>O356*H356</f>
        <v>0</v>
      </c>
      <c r="Q356" s="227">
        <v>0.0083999999999999995</v>
      </c>
      <c r="R356" s="227">
        <f>Q356*H356</f>
        <v>0.0083999999999999995</v>
      </c>
      <c r="S356" s="227">
        <v>0</v>
      </c>
      <c r="T356" s="228">
        <f>S356*H356</f>
        <v>0</v>
      </c>
      <c r="U356" s="42"/>
      <c r="V356" s="42"/>
      <c r="W356" s="42"/>
      <c r="X356" s="42"/>
      <c r="Y356" s="42"/>
      <c r="Z356" s="42"/>
      <c r="AA356" s="42"/>
      <c r="AB356" s="42"/>
      <c r="AC356" s="42"/>
      <c r="AD356" s="42"/>
      <c r="AE356" s="42"/>
      <c r="AR356" s="229" t="s">
        <v>313</v>
      </c>
      <c r="AT356" s="229" t="s">
        <v>308</v>
      </c>
      <c r="AU356" s="229" t="s">
        <v>88</v>
      </c>
      <c r="AY356" s="20" t="s">
        <v>305</v>
      </c>
      <c r="BE356" s="230">
        <f>IF(N356="základní",J356,0)</f>
        <v>0</v>
      </c>
      <c r="BF356" s="230">
        <f>IF(N356="snížená",J356,0)</f>
        <v>0</v>
      </c>
      <c r="BG356" s="230">
        <f>IF(N356="zákl. přenesená",J356,0)</f>
        <v>0</v>
      </c>
      <c r="BH356" s="230">
        <f>IF(N356="sníž. přenesená",J356,0)</f>
        <v>0</v>
      </c>
      <c r="BI356" s="230">
        <f>IF(N356="nulová",J356,0)</f>
        <v>0</v>
      </c>
      <c r="BJ356" s="20" t="s">
        <v>313</v>
      </c>
      <c r="BK356" s="230">
        <f>ROUND(I356*H356,2)</f>
        <v>0</v>
      </c>
      <c r="BL356" s="20" t="s">
        <v>313</v>
      </c>
      <c r="BM356" s="229" t="s">
        <v>6964</v>
      </c>
    </row>
    <row r="357" s="2" customFormat="1">
      <c r="A357" s="42"/>
      <c r="B357" s="43"/>
      <c r="C357" s="44"/>
      <c r="D357" s="231" t="s">
        <v>315</v>
      </c>
      <c r="E357" s="44"/>
      <c r="F357" s="232" t="s">
        <v>4383</v>
      </c>
      <c r="G357" s="44"/>
      <c r="H357" s="44"/>
      <c r="I357" s="233"/>
      <c r="J357" s="44"/>
      <c r="K357" s="44"/>
      <c r="L357" s="48"/>
      <c r="M357" s="234"/>
      <c r="N357" s="235"/>
      <c r="O357" s="89"/>
      <c r="P357" s="89"/>
      <c r="Q357" s="89"/>
      <c r="R357" s="89"/>
      <c r="S357" s="89"/>
      <c r="T357" s="90"/>
      <c r="U357" s="42"/>
      <c r="V357" s="42"/>
      <c r="W357" s="42"/>
      <c r="X357" s="42"/>
      <c r="Y357" s="42"/>
      <c r="Z357" s="42"/>
      <c r="AA357" s="42"/>
      <c r="AB357" s="42"/>
      <c r="AC357" s="42"/>
      <c r="AD357" s="42"/>
      <c r="AE357" s="42"/>
      <c r="AT357" s="20" t="s">
        <v>315</v>
      </c>
      <c r="AU357" s="20" t="s">
        <v>88</v>
      </c>
    </row>
    <row r="358" s="2" customFormat="1">
      <c r="A358" s="42"/>
      <c r="B358" s="43"/>
      <c r="C358" s="44"/>
      <c r="D358" s="236" t="s">
        <v>328</v>
      </c>
      <c r="E358" s="44"/>
      <c r="F358" s="237" t="s">
        <v>4385</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328</v>
      </c>
      <c r="AU358" s="20" t="s">
        <v>88</v>
      </c>
    </row>
    <row r="359" s="15" customFormat="1">
      <c r="A359" s="15"/>
      <c r="B359" s="275"/>
      <c r="C359" s="276"/>
      <c r="D359" s="231" t="s">
        <v>342</v>
      </c>
      <c r="E359" s="277" t="s">
        <v>35</v>
      </c>
      <c r="F359" s="278" t="s">
        <v>5866</v>
      </c>
      <c r="G359" s="276"/>
      <c r="H359" s="277" t="s">
        <v>35</v>
      </c>
      <c r="I359" s="279"/>
      <c r="J359" s="276"/>
      <c r="K359" s="276"/>
      <c r="L359" s="280"/>
      <c r="M359" s="281"/>
      <c r="N359" s="282"/>
      <c r="O359" s="282"/>
      <c r="P359" s="282"/>
      <c r="Q359" s="282"/>
      <c r="R359" s="282"/>
      <c r="S359" s="282"/>
      <c r="T359" s="283"/>
      <c r="U359" s="15"/>
      <c r="V359" s="15"/>
      <c r="W359" s="15"/>
      <c r="X359" s="15"/>
      <c r="Y359" s="15"/>
      <c r="Z359" s="15"/>
      <c r="AA359" s="15"/>
      <c r="AB359" s="15"/>
      <c r="AC359" s="15"/>
      <c r="AD359" s="15"/>
      <c r="AE359" s="15"/>
      <c r="AT359" s="284" t="s">
        <v>342</v>
      </c>
      <c r="AU359" s="284" t="s">
        <v>88</v>
      </c>
      <c r="AV359" s="15" t="s">
        <v>86</v>
      </c>
      <c r="AW359" s="15" t="s">
        <v>41</v>
      </c>
      <c r="AX359" s="15" t="s">
        <v>79</v>
      </c>
      <c r="AY359" s="284" t="s">
        <v>305</v>
      </c>
    </row>
    <row r="360" s="13" customFormat="1">
      <c r="A360" s="13"/>
      <c r="B360" s="238"/>
      <c r="C360" s="239"/>
      <c r="D360" s="231" t="s">
        <v>342</v>
      </c>
      <c r="E360" s="240" t="s">
        <v>35</v>
      </c>
      <c r="F360" s="241" t="s">
        <v>86</v>
      </c>
      <c r="G360" s="239"/>
      <c r="H360" s="242">
        <v>1</v>
      </c>
      <c r="I360" s="243"/>
      <c r="J360" s="239"/>
      <c r="K360" s="239"/>
      <c r="L360" s="244"/>
      <c r="M360" s="245"/>
      <c r="N360" s="246"/>
      <c r="O360" s="246"/>
      <c r="P360" s="246"/>
      <c r="Q360" s="246"/>
      <c r="R360" s="246"/>
      <c r="S360" s="246"/>
      <c r="T360" s="247"/>
      <c r="U360" s="13"/>
      <c r="V360" s="13"/>
      <c r="W360" s="13"/>
      <c r="X360" s="13"/>
      <c r="Y360" s="13"/>
      <c r="Z360" s="13"/>
      <c r="AA360" s="13"/>
      <c r="AB360" s="13"/>
      <c r="AC360" s="13"/>
      <c r="AD360" s="13"/>
      <c r="AE360" s="13"/>
      <c r="AT360" s="248" t="s">
        <v>342</v>
      </c>
      <c r="AU360" s="248" t="s">
        <v>88</v>
      </c>
      <c r="AV360" s="13" t="s">
        <v>88</v>
      </c>
      <c r="AW360" s="13" t="s">
        <v>41</v>
      </c>
      <c r="AX360" s="13" t="s">
        <v>79</v>
      </c>
      <c r="AY360" s="248" t="s">
        <v>305</v>
      </c>
    </row>
    <row r="361" s="14" customFormat="1">
      <c r="A361" s="14"/>
      <c r="B361" s="249"/>
      <c r="C361" s="250"/>
      <c r="D361" s="231" t="s">
        <v>342</v>
      </c>
      <c r="E361" s="251" t="s">
        <v>35</v>
      </c>
      <c r="F361" s="252" t="s">
        <v>344</v>
      </c>
      <c r="G361" s="250"/>
      <c r="H361" s="253">
        <v>1</v>
      </c>
      <c r="I361" s="254"/>
      <c r="J361" s="250"/>
      <c r="K361" s="250"/>
      <c r="L361" s="255"/>
      <c r="M361" s="256"/>
      <c r="N361" s="257"/>
      <c r="O361" s="257"/>
      <c r="P361" s="257"/>
      <c r="Q361" s="257"/>
      <c r="R361" s="257"/>
      <c r="S361" s="257"/>
      <c r="T361" s="258"/>
      <c r="U361" s="14"/>
      <c r="V361" s="14"/>
      <c r="W361" s="14"/>
      <c r="X361" s="14"/>
      <c r="Y361" s="14"/>
      <c r="Z361" s="14"/>
      <c r="AA361" s="14"/>
      <c r="AB361" s="14"/>
      <c r="AC361" s="14"/>
      <c r="AD361" s="14"/>
      <c r="AE361" s="14"/>
      <c r="AT361" s="259" t="s">
        <v>342</v>
      </c>
      <c r="AU361" s="259" t="s">
        <v>88</v>
      </c>
      <c r="AV361" s="14" t="s">
        <v>313</v>
      </c>
      <c r="AW361" s="14" t="s">
        <v>41</v>
      </c>
      <c r="AX361" s="14" t="s">
        <v>86</v>
      </c>
      <c r="AY361" s="259" t="s">
        <v>305</v>
      </c>
    </row>
    <row r="362" s="2" customFormat="1" ht="16.5" customHeight="1">
      <c r="A362" s="42"/>
      <c r="B362" s="43"/>
      <c r="C362" s="218" t="s">
        <v>695</v>
      </c>
      <c r="D362" s="218" t="s">
        <v>308</v>
      </c>
      <c r="E362" s="219" t="s">
        <v>3535</v>
      </c>
      <c r="F362" s="220" t="s">
        <v>3536</v>
      </c>
      <c r="G362" s="221" t="s">
        <v>493</v>
      </c>
      <c r="H362" s="222">
        <v>1.5089999999999999</v>
      </c>
      <c r="I362" s="223"/>
      <c r="J362" s="224">
        <f>ROUND(I362*H362,2)</f>
        <v>0</v>
      </c>
      <c r="K362" s="220" t="s">
        <v>325</v>
      </c>
      <c r="L362" s="48"/>
      <c r="M362" s="225" t="s">
        <v>35</v>
      </c>
      <c r="N362" s="226" t="s">
        <v>52</v>
      </c>
      <c r="O362" s="89"/>
      <c r="P362" s="227">
        <f>O362*H362</f>
        <v>0</v>
      </c>
      <c r="Q362" s="227">
        <v>1.0384500000000001</v>
      </c>
      <c r="R362" s="227">
        <f>Q362*H362</f>
        <v>1.5670210500000001</v>
      </c>
      <c r="S362" s="227">
        <v>0</v>
      </c>
      <c r="T362" s="228">
        <f>S362*H362</f>
        <v>0</v>
      </c>
      <c r="U362" s="42"/>
      <c r="V362" s="42"/>
      <c r="W362" s="42"/>
      <c r="X362" s="42"/>
      <c r="Y362" s="42"/>
      <c r="Z362" s="42"/>
      <c r="AA362" s="42"/>
      <c r="AB362" s="42"/>
      <c r="AC362" s="42"/>
      <c r="AD362" s="42"/>
      <c r="AE362" s="42"/>
      <c r="AR362" s="229" t="s">
        <v>313</v>
      </c>
      <c r="AT362" s="229" t="s">
        <v>308</v>
      </c>
      <c r="AU362" s="229" t="s">
        <v>88</v>
      </c>
      <c r="AY362" s="20" t="s">
        <v>305</v>
      </c>
      <c r="BE362" s="230">
        <f>IF(N362="základní",J362,0)</f>
        <v>0</v>
      </c>
      <c r="BF362" s="230">
        <f>IF(N362="snížená",J362,0)</f>
        <v>0</v>
      </c>
      <c r="BG362" s="230">
        <f>IF(N362="zákl. přenesená",J362,0)</f>
        <v>0</v>
      </c>
      <c r="BH362" s="230">
        <f>IF(N362="sníž. přenesená",J362,0)</f>
        <v>0</v>
      </c>
      <c r="BI362" s="230">
        <f>IF(N362="nulová",J362,0)</f>
        <v>0</v>
      </c>
      <c r="BJ362" s="20" t="s">
        <v>313</v>
      </c>
      <c r="BK362" s="230">
        <f>ROUND(I362*H362,2)</f>
        <v>0</v>
      </c>
      <c r="BL362" s="20" t="s">
        <v>313</v>
      </c>
      <c r="BM362" s="229" t="s">
        <v>6965</v>
      </c>
    </row>
    <row r="363" s="2" customFormat="1">
      <c r="A363" s="42"/>
      <c r="B363" s="43"/>
      <c r="C363" s="44"/>
      <c r="D363" s="231" t="s">
        <v>315</v>
      </c>
      <c r="E363" s="44"/>
      <c r="F363" s="232" t="s">
        <v>3538</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315</v>
      </c>
      <c r="AU363" s="20" t="s">
        <v>88</v>
      </c>
    </row>
    <row r="364" s="2" customFormat="1">
      <c r="A364" s="42"/>
      <c r="B364" s="43"/>
      <c r="C364" s="44"/>
      <c r="D364" s="236" t="s">
        <v>328</v>
      </c>
      <c r="E364" s="44"/>
      <c r="F364" s="237" t="s">
        <v>3539</v>
      </c>
      <c r="G364" s="44"/>
      <c r="H364" s="44"/>
      <c r="I364" s="233"/>
      <c r="J364" s="44"/>
      <c r="K364" s="44"/>
      <c r="L364" s="48"/>
      <c r="M364" s="234"/>
      <c r="N364" s="235"/>
      <c r="O364" s="89"/>
      <c r="P364" s="89"/>
      <c r="Q364" s="89"/>
      <c r="R364" s="89"/>
      <c r="S364" s="89"/>
      <c r="T364" s="90"/>
      <c r="U364" s="42"/>
      <c r="V364" s="42"/>
      <c r="W364" s="42"/>
      <c r="X364" s="42"/>
      <c r="Y364" s="42"/>
      <c r="Z364" s="42"/>
      <c r="AA364" s="42"/>
      <c r="AB364" s="42"/>
      <c r="AC364" s="42"/>
      <c r="AD364" s="42"/>
      <c r="AE364" s="42"/>
      <c r="AT364" s="20" t="s">
        <v>328</v>
      </c>
      <c r="AU364" s="20" t="s">
        <v>88</v>
      </c>
    </row>
    <row r="365" s="15" customFormat="1">
      <c r="A365" s="15"/>
      <c r="B365" s="275"/>
      <c r="C365" s="276"/>
      <c r="D365" s="231" t="s">
        <v>342</v>
      </c>
      <c r="E365" s="277" t="s">
        <v>35</v>
      </c>
      <c r="F365" s="278" t="s">
        <v>6942</v>
      </c>
      <c r="G365" s="276"/>
      <c r="H365" s="277" t="s">
        <v>35</v>
      </c>
      <c r="I365" s="279"/>
      <c r="J365" s="276"/>
      <c r="K365" s="276"/>
      <c r="L365" s="280"/>
      <c r="M365" s="281"/>
      <c r="N365" s="282"/>
      <c r="O365" s="282"/>
      <c r="P365" s="282"/>
      <c r="Q365" s="282"/>
      <c r="R365" s="282"/>
      <c r="S365" s="282"/>
      <c r="T365" s="283"/>
      <c r="U365" s="15"/>
      <c r="V365" s="15"/>
      <c r="W365" s="15"/>
      <c r="X365" s="15"/>
      <c r="Y365" s="15"/>
      <c r="Z365" s="15"/>
      <c r="AA365" s="15"/>
      <c r="AB365" s="15"/>
      <c r="AC365" s="15"/>
      <c r="AD365" s="15"/>
      <c r="AE365" s="15"/>
      <c r="AT365" s="284" t="s">
        <v>342</v>
      </c>
      <c r="AU365" s="284" t="s">
        <v>88</v>
      </c>
      <c r="AV365" s="15" t="s">
        <v>86</v>
      </c>
      <c r="AW365" s="15" t="s">
        <v>41</v>
      </c>
      <c r="AX365" s="15" t="s">
        <v>79</v>
      </c>
      <c r="AY365" s="284" t="s">
        <v>305</v>
      </c>
    </row>
    <row r="366" s="15" customFormat="1">
      <c r="A366" s="15"/>
      <c r="B366" s="275"/>
      <c r="C366" s="276"/>
      <c r="D366" s="231" t="s">
        <v>342</v>
      </c>
      <c r="E366" s="277" t="s">
        <v>35</v>
      </c>
      <c r="F366" s="278" t="s">
        <v>6966</v>
      </c>
      <c r="G366" s="276"/>
      <c r="H366" s="277" t="s">
        <v>35</v>
      </c>
      <c r="I366" s="279"/>
      <c r="J366" s="276"/>
      <c r="K366" s="276"/>
      <c r="L366" s="280"/>
      <c r="M366" s="281"/>
      <c r="N366" s="282"/>
      <c r="O366" s="282"/>
      <c r="P366" s="282"/>
      <c r="Q366" s="282"/>
      <c r="R366" s="282"/>
      <c r="S366" s="282"/>
      <c r="T366" s="283"/>
      <c r="U366" s="15"/>
      <c r="V366" s="15"/>
      <c r="W366" s="15"/>
      <c r="X366" s="15"/>
      <c r="Y366" s="15"/>
      <c r="Z366" s="15"/>
      <c r="AA366" s="15"/>
      <c r="AB366" s="15"/>
      <c r="AC366" s="15"/>
      <c r="AD366" s="15"/>
      <c r="AE366" s="15"/>
      <c r="AT366" s="284" t="s">
        <v>342</v>
      </c>
      <c r="AU366" s="284" t="s">
        <v>88</v>
      </c>
      <c r="AV366" s="15" t="s">
        <v>86</v>
      </c>
      <c r="AW366" s="15" t="s">
        <v>41</v>
      </c>
      <c r="AX366" s="15" t="s">
        <v>79</v>
      </c>
      <c r="AY366" s="284" t="s">
        <v>305</v>
      </c>
    </row>
    <row r="367" s="13" customFormat="1">
      <c r="A367" s="13"/>
      <c r="B367" s="238"/>
      <c r="C367" s="239"/>
      <c r="D367" s="231" t="s">
        <v>342</v>
      </c>
      <c r="E367" s="240" t="s">
        <v>35</v>
      </c>
      <c r="F367" s="241" t="s">
        <v>6967</v>
      </c>
      <c r="G367" s="239"/>
      <c r="H367" s="242">
        <v>1.5089999999999999</v>
      </c>
      <c r="I367" s="243"/>
      <c r="J367" s="239"/>
      <c r="K367" s="239"/>
      <c r="L367" s="244"/>
      <c r="M367" s="245"/>
      <c r="N367" s="246"/>
      <c r="O367" s="246"/>
      <c r="P367" s="246"/>
      <c r="Q367" s="246"/>
      <c r="R367" s="246"/>
      <c r="S367" s="246"/>
      <c r="T367" s="247"/>
      <c r="U367" s="13"/>
      <c r="V367" s="13"/>
      <c r="W367" s="13"/>
      <c r="X367" s="13"/>
      <c r="Y367" s="13"/>
      <c r="Z367" s="13"/>
      <c r="AA367" s="13"/>
      <c r="AB367" s="13"/>
      <c r="AC367" s="13"/>
      <c r="AD367" s="13"/>
      <c r="AE367" s="13"/>
      <c r="AT367" s="248" t="s">
        <v>342</v>
      </c>
      <c r="AU367" s="248" t="s">
        <v>88</v>
      </c>
      <c r="AV367" s="13" t="s">
        <v>88</v>
      </c>
      <c r="AW367" s="13" t="s">
        <v>41</v>
      </c>
      <c r="AX367" s="13" t="s">
        <v>79</v>
      </c>
      <c r="AY367" s="248" t="s">
        <v>305</v>
      </c>
    </row>
    <row r="368" s="14" customFormat="1">
      <c r="A368" s="14"/>
      <c r="B368" s="249"/>
      <c r="C368" s="250"/>
      <c r="D368" s="231" t="s">
        <v>342</v>
      </c>
      <c r="E368" s="251" t="s">
        <v>35</v>
      </c>
      <c r="F368" s="252" t="s">
        <v>344</v>
      </c>
      <c r="G368" s="250"/>
      <c r="H368" s="253">
        <v>1.5089999999999999</v>
      </c>
      <c r="I368" s="254"/>
      <c r="J368" s="250"/>
      <c r="K368" s="250"/>
      <c r="L368" s="255"/>
      <c r="M368" s="256"/>
      <c r="N368" s="257"/>
      <c r="O368" s="257"/>
      <c r="P368" s="257"/>
      <c r="Q368" s="257"/>
      <c r="R368" s="257"/>
      <c r="S368" s="257"/>
      <c r="T368" s="258"/>
      <c r="U368" s="14"/>
      <c r="V368" s="14"/>
      <c r="W368" s="14"/>
      <c r="X368" s="14"/>
      <c r="Y368" s="14"/>
      <c r="Z368" s="14"/>
      <c r="AA368" s="14"/>
      <c r="AB368" s="14"/>
      <c r="AC368" s="14"/>
      <c r="AD368" s="14"/>
      <c r="AE368" s="14"/>
      <c r="AT368" s="259" t="s">
        <v>342</v>
      </c>
      <c r="AU368" s="259" t="s">
        <v>88</v>
      </c>
      <c r="AV368" s="14" t="s">
        <v>313</v>
      </c>
      <c r="AW368" s="14" t="s">
        <v>41</v>
      </c>
      <c r="AX368" s="14" t="s">
        <v>86</v>
      </c>
      <c r="AY368" s="259" t="s">
        <v>305</v>
      </c>
    </row>
    <row r="369" s="2" customFormat="1" ht="33" customHeight="1">
      <c r="A369" s="42"/>
      <c r="B369" s="43"/>
      <c r="C369" s="218" t="s">
        <v>699</v>
      </c>
      <c r="D369" s="218" t="s">
        <v>308</v>
      </c>
      <c r="E369" s="219" t="s">
        <v>6304</v>
      </c>
      <c r="F369" s="220" t="s">
        <v>6305</v>
      </c>
      <c r="G369" s="221" t="s">
        <v>725</v>
      </c>
      <c r="H369" s="222">
        <v>3.3300000000000001</v>
      </c>
      <c r="I369" s="223"/>
      <c r="J369" s="224">
        <f>ROUND(I369*H369,2)</f>
        <v>0</v>
      </c>
      <c r="K369" s="220" t="s">
        <v>325</v>
      </c>
      <c r="L369" s="48"/>
      <c r="M369" s="225" t="s">
        <v>35</v>
      </c>
      <c r="N369" s="226" t="s">
        <v>52</v>
      </c>
      <c r="O369" s="89"/>
      <c r="P369" s="227">
        <f>O369*H369</f>
        <v>0</v>
      </c>
      <c r="Q369" s="227">
        <v>2.5143020520000001</v>
      </c>
      <c r="R369" s="227">
        <f>Q369*H369</f>
        <v>8.3726258331600008</v>
      </c>
      <c r="S369" s="227">
        <v>0</v>
      </c>
      <c r="T369" s="228">
        <f>S369*H369</f>
        <v>0</v>
      </c>
      <c r="U369" s="42"/>
      <c r="V369" s="42"/>
      <c r="W369" s="42"/>
      <c r="X369" s="42"/>
      <c r="Y369" s="42"/>
      <c r="Z369" s="42"/>
      <c r="AA369" s="42"/>
      <c r="AB369" s="42"/>
      <c r="AC369" s="42"/>
      <c r="AD369" s="42"/>
      <c r="AE369" s="42"/>
      <c r="AR369" s="229" t="s">
        <v>313</v>
      </c>
      <c r="AT369" s="229" t="s">
        <v>308</v>
      </c>
      <c r="AU369" s="229" t="s">
        <v>88</v>
      </c>
      <c r="AY369" s="20" t="s">
        <v>305</v>
      </c>
      <c r="BE369" s="230">
        <f>IF(N369="základní",J369,0)</f>
        <v>0</v>
      </c>
      <c r="BF369" s="230">
        <f>IF(N369="snížená",J369,0)</f>
        <v>0</v>
      </c>
      <c r="BG369" s="230">
        <f>IF(N369="zákl. přenesená",J369,0)</f>
        <v>0</v>
      </c>
      <c r="BH369" s="230">
        <f>IF(N369="sníž. přenesená",J369,0)</f>
        <v>0</v>
      </c>
      <c r="BI369" s="230">
        <f>IF(N369="nulová",J369,0)</f>
        <v>0</v>
      </c>
      <c r="BJ369" s="20" t="s">
        <v>313</v>
      </c>
      <c r="BK369" s="230">
        <f>ROUND(I369*H369,2)</f>
        <v>0</v>
      </c>
      <c r="BL369" s="20" t="s">
        <v>313</v>
      </c>
      <c r="BM369" s="229" t="s">
        <v>6968</v>
      </c>
    </row>
    <row r="370" s="2" customFormat="1">
      <c r="A370" s="42"/>
      <c r="B370" s="43"/>
      <c r="C370" s="44"/>
      <c r="D370" s="231" t="s">
        <v>315</v>
      </c>
      <c r="E370" s="44"/>
      <c r="F370" s="232" t="s">
        <v>6307</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315</v>
      </c>
      <c r="AU370" s="20" t="s">
        <v>88</v>
      </c>
    </row>
    <row r="371" s="2" customFormat="1">
      <c r="A371" s="42"/>
      <c r="B371" s="43"/>
      <c r="C371" s="44"/>
      <c r="D371" s="236" t="s">
        <v>328</v>
      </c>
      <c r="E371" s="44"/>
      <c r="F371" s="237" t="s">
        <v>6308</v>
      </c>
      <c r="G371" s="44"/>
      <c r="H371" s="44"/>
      <c r="I371" s="233"/>
      <c r="J371" s="44"/>
      <c r="K371" s="44"/>
      <c r="L371" s="48"/>
      <c r="M371" s="234"/>
      <c r="N371" s="235"/>
      <c r="O371" s="89"/>
      <c r="P371" s="89"/>
      <c r="Q371" s="89"/>
      <c r="R371" s="89"/>
      <c r="S371" s="89"/>
      <c r="T371" s="90"/>
      <c r="U371" s="42"/>
      <c r="V371" s="42"/>
      <c r="W371" s="42"/>
      <c r="X371" s="42"/>
      <c r="Y371" s="42"/>
      <c r="Z371" s="42"/>
      <c r="AA371" s="42"/>
      <c r="AB371" s="42"/>
      <c r="AC371" s="42"/>
      <c r="AD371" s="42"/>
      <c r="AE371" s="42"/>
      <c r="AT371" s="20" t="s">
        <v>328</v>
      </c>
      <c r="AU371" s="20" t="s">
        <v>88</v>
      </c>
    </row>
    <row r="372" s="15" customFormat="1">
      <c r="A372" s="15"/>
      <c r="B372" s="275"/>
      <c r="C372" s="276"/>
      <c r="D372" s="231" t="s">
        <v>342</v>
      </c>
      <c r="E372" s="277" t="s">
        <v>35</v>
      </c>
      <c r="F372" s="278" t="s">
        <v>6309</v>
      </c>
      <c r="G372" s="276"/>
      <c r="H372" s="277" t="s">
        <v>35</v>
      </c>
      <c r="I372" s="279"/>
      <c r="J372" s="276"/>
      <c r="K372" s="276"/>
      <c r="L372" s="280"/>
      <c r="M372" s="281"/>
      <c r="N372" s="282"/>
      <c r="O372" s="282"/>
      <c r="P372" s="282"/>
      <c r="Q372" s="282"/>
      <c r="R372" s="282"/>
      <c r="S372" s="282"/>
      <c r="T372" s="283"/>
      <c r="U372" s="15"/>
      <c r="V372" s="15"/>
      <c r="W372" s="15"/>
      <c r="X372" s="15"/>
      <c r="Y372" s="15"/>
      <c r="Z372" s="15"/>
      <c r="AA372" s="15"/>
      <c r="AB372" s="15"/>
      <c r="AC372" s="15"/>
      <c r="AD372" s="15"/>
      <c r="AE372" s="15"/>
      <c r="AT372" s="284" t="s">
        <v>342</v>
      </c>
      <c r="AU372" s="284" t="s">
        <v>88</v>
      </c>
      <c r="AV372" s="15" t="s">
        <v>86</v>
      </c>
      <c r="AW372" s="15" t="s">
        <v>41</v>
      </c>
      <c r="AX372" s="15" t="s">
        <v>79</v>
      </c>
      <c r="AY372" s="284" t="s">
        <v>305</v>
      </c>
    </row>
    <row r="373" s="13" customFormat="1">
      <c r="A373" s="13"/>
      <c r="B373" s="238"/>
      <c r="C373" s="239"/>
      <c r="D373" s="231" t="s">
        <v>342</v>
      </c>
      <c r="E373" s="240" t="s">
        <v>35</v>
      </c>
      <c r="F373" s="241" t="s">
        <v>6969</v>
      </c>
      <c r="G373" s="239"/>
      <c r="H373" s="242">
        <v>3.3300000000000001</v>
      </c>
      <c r="I373" s="243"/>
      <c r="J373" s="239"/>
      <c r="K373" s="239"/>
      <c r="L373" s="244"/>
      <c r="M373" s="245"/>
      <c r="N373" s="246"/>
      <c r="O373" s="246"/>
      <c r="P373" s="246"/>
      <c r="Q373" s="246"/>
      <c r="R373" s="246"/>
      <c r="S373" s="246"/>
      <c r="T373" s="247"/>
      <c r="U373" s="13"/>
      <c r="V373" s="13"/>
      <c r="W373" s="13"/>
      <c r="X373" s="13"/>
      <c r="Y373" s="13"/>
      <c r="Z373" s="13"/>
      <c r="AA373" s="13"/>
      <c r="AB373" s="13"/>
      <c r="AC373" s="13"/>
      <c r="AD373" s="13"/>
      <c r="AE373" s="13"/>
      <c r="AT373" s="248" t="s">
        <v>342</v>
      </c>
      <c r="AU373" s="248" t="s">
        <v>88</v>
      </c>
      <c r="AV373" s="13" t="s">
        <v>88</v>
      </c>
      <c r="AW373" s="13" t="s">
        <v>41</v>
      </c>
      <c r="AX373" s="13" t="s">
        <v>79</v>
      </c>
      <c r="AY373" s="248" t="s">
        <v>305</v>
      </c>
    </row>
    <row r="374" s="14" customFormat="1">
      <c r="A374" s="14"/>
      <c r="B374" s="249"/>
      <c r="C374" s="250"/>
      <c r="D374" s="231" t="s">
        <v>342</v>
      </c>
      <c r="E374" s="251" t="s">
        <v>35</v>
      </c>
      <c r="F374" s="252" t="s">
        <v>344</v>
      </c>
      <c r="G374" s="250"/>
      <c r="H374" s="253">
        <v>3.3300000000000001</v>
      </c>
      <c r="I374" s="254"/>
      <c r="J374" s="250"/>
      <c r="K374" s="250"/>
      <c r="L374" s="255"/>
      <c r="M374" s="256"/>
      <c r="N374" s="257"/>
      <c r="O374" s="257"/>
      <c r="P374" s="257"/>
      <c r="Q374" s="257"/>
      <c r="R374" s="257"/>
      <c r="S374" s="257"/>
      <c r="T374" s="258"/>
      <c r="U374" s="14"/>
      <c r="V374" s="14"/>
      <c r="W374" s="14"/>
      <c r="X374" s="14"/>
      <c r="Y374" s="14"/>
      <c r="Z374" s="14"/>
      <c r="AA374" s="14"/>
      <c r="AB374" s="14"/>
      <c r="AC374" s="14"/>
      <c r="AD374" s="14"/>
      <c r="AE374" s="14"/>
      <c r="AT374" s="259" t="s">
        <v>342</v>
      </c>
      <c r="AU374" s="259" t="s">
        <v>88</v>
      </c>
      <c r="AV374" s="14" t="s">
        <v>313</v>
      </c>
      <c r="AW374" s="14" t="s">
        <v>41</v>
      </c>
      <c r="AX374" s="14" t="s">
        <v>86</v>
      </c>
      <c r="AY374" s="259" t="s">
        <v>305</v>
      </c>
    </row>
    <row r="375" s="2" customFormat="1" ht="33" customHeight="1">
      <c r="A375" s="42"/>
      <c r="B375" s="43"/>
      <c r="C375" s="218" t="s">
        <v>704</v>
      </c>
      <c r="D375" s="218" t="s">
        <v>308</v>
      </c>
      <c r="E375" s="219" t="s">
        <v>6311</v>
      </c>
      <c r="F375" s="220" t="s">
        <v>6312</v>
      </c>
      <c r="G375" s="221" t="s">
        <v>338</v>
      </c>
      <c r="H375" s="222">
        <v>32.636000000000003</v>
      </c>
      <c r="I375" s="223"/>
      <c r="J375" s="224">
        <f>ROUND(I375*H375,2)</f>
        <v>0</v>
      </c>
      <c r="K375" s="220" t="s">
        <v>325</v>
      </c>
      <c r="L375" s="48"/>
      <c r="M375" s="225" t="s">
        <v>35</v>
      </c>
      <c r="N375" s="226" t="s">
        <v>52</v>
      </c>
      <c r="O375" s="89"/>
      <c r="P375" s="227">
        <f>O375*H375</f>
        <v>0</v>
      </c>
      <c r="Q375" s="227">
        <v>0.0024672129999999998</v>
      </c>
      <c r="R375" s="227">
        <f>Q375*H375</f>
        <v>0.080519963468</v>
      </c>
      <c r="S375" s="227">
        <v>0</v>
      </c>
      <c r="T375" s="228">
        <f>S375*H375</f>
        <v>0</v>
      </c>
      <c r="U375" s="42"/>
      <c r="V375" s="42"/>
      <c r="W375" s="42"/>
      <c r="X375" s="42"/>
      <c r="Y375" s="42"/>
      <c r="Z375" s="42"/>
      <c r="AA375" s="42"/>
      <c r="AB375" s="42"/>
      <c r="AC375" s="42"/>
      <c r="AD375" s="42"/>
      <c r="AE375" s="42"/>
      <c r="AR375" s="229" t="s">
        <v>313</v>
      </c>
      <c r="AT375" s="229" t="s">
        <v>308</v>
      </c>
      <c r="AU375" s="229" t="s">
        <v>88</v>
      </c>
      <c r="AY375" s="20" t="s">
        <v>305</v>
      </c>
      <c r="BE375" s="230">
        <f>IF(N375="základní",J375,0)</f>
        <v>0</v>
      </c>
      <c r="BF375" s="230">
        <f>IF(N375="snížená",J375,0)</f>
        <v>0</v>
      </c>
      <c r="BG375" s="230">
        <f>IF(N375="zákl. přenesená",J375,0)</f>
        <v>0</v>
      </c>
      <c r="BH375" s="230">
        <f>IF(N375="sníž. přenesená",J375,0)</f>
        <v>0</v>
      </c>
      <c r="BI375" s="230">
        <f>IF(N375="nulová",J375,0)</f>
        <v>0</v>
      </c>
      <c r="BJ375" s="20" t="s">
        <v>313</v>
      </c>
      <c r="BK375" s="230">
        <f>ROUND(I375*H375,2)</f>
        <v>0</v>
      </c>
      <c r="BL375" s="20" t="s">
        <v>313</v>
      </c>
      <c r="BM375" s="229" t="s">
        <v>6970</v>
      </c>
    </row>
    <row r="376" s="2" customFormat="1">
      <c r="A376" s="42"/>
      <c r="B376" s="43"/>
      <c r="C376" s="44"/>
      <c r="D376" s="231" t="s">
        <v>315</v>
      </c>
      <c r="E376" s="44"/>
      <c r="F376" s="232" t="s">
        <v>6314</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315</v>
      </c>
      <c r="AU376" s="20" t="s">
        <v>88</v>
      </c>
    </row>
    <row r="377" s="2" customFormat="1">
      <c r="A377" s="42"/>
      <c r="B377" s="43"/>
      <c r="C377" s="44"/>
      <c r="D377" s="236" t="s">
        <v>328</v>
      </c>
      <c r="E377" s="44"/>
      <c r="F377" s="237" t="s">
        <v>6315</v>
      </c>
      <c r="G377" s="44"/>
      <c r="H377" s="44"/>
      <c r="I377" s="233"/>
      <c r="J377" s="44"/>
      <c r="K377" s="44"/>
      <c r="L377" s="48"/>
      <c r="M377" s="234"/>
      <c r="N377" s="235"/>
      <c r="O377" s="89"/>
      <c r="P377" s="89"/>
      <c r="Q377" s="89"/>
      <c r="R377" s="89"/>
      <c r="S377" s="89"/>
      <c r="T377" s="90"/>
      <c r="U377" s="42"/>
      <c r="V377" s="42"/>
      <c r="W377" s="42"/>
      <c r="X377" s="42"/>
      <c r="Y377" s="42"/>
      <c r="Z377" s="42"/>
      <c r="AA377" s="42"/>
      <c r="AB377" s="42"/>
      <c r="AC377" s="42"/>
      <c r="AD377" s="42"/>
      <c r="AE377" s="42"/>
      <c r="AT377" s="20" t="s">
        <v>328</v>
      </c>
      <c r="AU377" s="20" t="s">
        <v>88</v>
      </c>
    </row>
    <row r="378" s="13" customFormat="1">
      <c r="A378" s="13"/>
      <c r="B378" s="238"/>
      <c r="C378" s="239"/>
      <c r="D378" s="231" t="s">
        <v>342</v>
      </c>
      <c r="E378" s="240" t="s">
        <v>35</v>
      </c>
      <c r="F378" s="241" t="s">
        <v>6971</v>
      </c>
      <c r="G378" s="239"/>
      <c r="H378" s="242">
        <v>10.68</v>
      </c>
      <c r="I378" s="243"/>
      <c r="J378" s="239"/>
      <c r="K378" s="239"/>
      <c r="L378" s="244"/>
      <c r="M378" s="245"/>
      <c r="N378" s="246"/>
      <c r="O378" s="246"/>
      <c r="P378" s="246"/>
      <c r="Q378" s="246"/>
      <c r="R378" s="246"/>
      <c r="S378" s="246"/>
      <c r="T378" s="247"/>
      <c r="U378" s="13"/>
      <c r="V378" s="13"/>
      <c r="W378" s="13"/>
      <c r="X378" s="13"/>
      <c r="Y378" s="13"/>
      <c r="Z378" s="13"/>
      <c r="AA378" s="13"/>
      <c r="AB378" s="13"/>
      <c r="AC378" s="13"/>
      <c r="AD378" s="13"/>
      <c r="AE378" s="13"/>
      <c r="AT378" s="248" t="s">
        <v>342</v>
      </c>
      <c r="AU378" s="248" t="s">
        <v>88</v>
      </c>
      <c r="AV378" s="13" t="s">
        <v>88</v>
      </c>
      <c r="AW378" s="13" t="s">
        <v>41</v>
      </c>
      <c r="AX378" s="13" t="s">
        <v>79</v>
      </c>
      <c r="AY378" s="248" t="s">
        <v>305</v>
      </c>
    </row>
    <row r="379" s="13" customFormat="1">
      <c r="A379" s="13"/>
      <c r="B379" s="238"/>
      <c r="C379" s="239"/>
      <c r="D379" s="231" t="s">
        <v>342</v>
      </c>
      <c r="E379" s="240" t="s">
        <v>35</v>
      </c>
      <c r="F379" s="241" t="s">
        <v>6972</v>
      </c>
      <c r="G379" s="239"/>
      <c r="H379" s="242">
        <v>6.9729999999999999</v>
      </c>
      <c r="I379" s="243"/>
      <c r="J379" s="239"/>
      <c r="K379" s="239"/>
      <c r="L379" s="244"/>
      <c r="M379" s="245"/>
      <c r="N379" s="246"/>
      <c r="O379" s="246"/>
      <c r="P379" s="246"/>
      <c r="Q379" s="246"/>
      <c r="R379" s="246"/>
      <c r="S379" s="246"/>
      <c r="T379" s="247"/>
      <c r="U379" s="13"/>
      <c r="V379" s="13"/>
      <c r="W379" s="13"/>
      <c r="X379" s="13"/>
      <c r="Y379" s="13"/>
      <c r="Z379" s="13"/>
      <c r="AA379" s="13"/>
      <c r="AB379" s="13"/>
      <c r="AC379" s="13"/>
      <c r="AD379" s="13"/>
      <c r="AE379" s="13"/>
      <c r="AT379" s="248" t="s">
        <v>342</v>
      </c>
      <c r="AU379" s="248" t="s">
        <v>88</v>
      </c>
      <c r="AV379" s="13" t="s">
        <v>88</v>
      </c>
      <c r="AW379" s="13" t="s">
        <v>41</v>
      </c>
      <c r="AX379" s="13" t="s">
        <v>79</v>
      </c>
      <c r="AY379" s="248" t="s">
        <v>305</v>
      </c>
    </row>
    <row r="380" s="13" customFormat="1">
      <c r="A380" s="13"/>
      <c r="B380" s="238"/>
      <c r="C380" s="239"/>
      <c r="D380" s="231" t="s">
        <v>342</v>
      </c>
      <c r="E380" s="240" t="s">
        <v>35</v>
      </c>
      <c r="F380" s="241" t="s">
        <v>6973</v>
      </c>
      <c r="G380" s="239"/>
      <c r="H380" s="242">
        <v>8.0099999999999998</v>
      </c>
      <c r="I380" s="243"/>
      <c r="J380" s="239"/>
      <c r="K380" s="239"/>
      <c r="L380" s="244"/>
      <c r="M380" s="245"/>
      <c r="N380" s="246"/>
      <c r="O380" s="246"/>
      <c r="P380" s="246"/>
      <c r="Q380" s="246"/>
      <c r="R380" s="246"/>
      <c r="S380" s="246"/>
      <c r="T380" s="247"/>
      <c r="U380" s="13"/>
      <c r="V380" s="13"/>
      <c r="W380" s="13"/>
      <c r="X380" s="13"/>
      <c r="Y380" s="13"/>
      <c r="Z380" s="13"/>
      <c r="AA380" s="13"/>
      <c r="AB380" s="13"/>
      <c r="AC380" s="13"/>
      <c r="AD380" s="13"/>
      <c r="AE380" s="13"/>
      <c r="AT380" s="248" t="s">
        <v>342</v>
      </c>
      <c r="AU380" s="248" t="s">
        <v>88</v>
      </c>
      <c r="AV380" s="13" t="s">
        <v>88</v>
      </c>
      <c r="AW380" s="13" t="s">
        <v>41</v>
      </c>
      <c r="AX380" s="13" t="s">
        <v>79</v>
      </c>
      <c r="AY380" s="248" t="s">
        <v>305</v>
      </c>
    </row>
    <row r="381" s="13" customFormat="1">
      <c r="A381" s="13"/>
      <c r="B381" s="238"/>
      <c r="C381" s="239"/>
      <c r="D381" s="231" t="s">
        <v>342</v>
      </c>
      <c r="E381" s="240" t="s">
        <v>35</v>
      </c>
      <c r="F381" s="241" t="s">
        <v>6974</v>
      </c>
      <c r="G381" s="239"/>
      <c r="H381" s="242">
        <v>6.9729999999999999</v>
      </c>
      <c r="I381" s="243"/>
      <c r="J381" s="239"/>
      <c r="K381" s="239"/>
      <c r="L381" s="244"/>
      <c r="M381" s="245"/>
      <c r="N381" s="246"/>
      <c r="O381" s="246"/>
      <c r="P381" s="246"/>
      <c r="Q381" s="246"/>
      <c r="R381" s="246"/>
      <c r="S381" s="246"/>
      <c r="T381" s="247"/>
      <c r="U381" s="13"/>
      <c r="V381" s="13"/>
      <c r="W381" s="13"/>
      <c r="X381" s="13"/>
      <c r="Y381" s="13"/>
      <c r="Z381" s="13"/>
      <c r="AA381" s="13"/>
      <c r="AB381" s="13"/>
      <c r="AC381" s="13"/>
      <c r="AD381" s="13"/>
      <c r="AE381" s="13"/>
      <c r="AT381" s="248" t="s">
        <v>342</v>
      </c>
      <c r="AU381" s="248" t="s">
        <v>88</v>
      </c>
      <c r="AV381" s="13" t="s">
        <v>88</v>
      </c>
      <c r="AW381" s="13" t="s">
        <v>41</v>
      </c>
      <c r="AX381" s="13" t="s">
        <v>79</v>
      </c>
      <c r="AY381" s="248" t="s">
        <v>305</v>
      </c>
    </row>
    <row r="382" s="14" customFormat="1">
      <c r="A382" s="14"/>
      <c r="B382" s="249"/>
      <c r="C382" s="250"/>
      <c r="D382" s="231" t="s">
        <v>342</v>
      </c>
      <c r="E382" s="251" t="s">
        <v>35</v>
      </c>
      <c r="F382" s="252" t="s">
        <v>344</v>
      </c>
      <c r="G382" s="250"/>
      <c r="H382" s="253">
        <v>32.635999999999996</v>
      </c>
      <c r="I382" s="254"/>
      <c r="J382" s="250"/>
      <c r="K382" s="250"/>
      <c r="L382" s="255"/>
      <c r="M382" s="256"/>
      <c r="N382" s="257"/>
      <c r="O382" s="257"/>
      <c r="P382" s="257"/>
      <c r="Q382" s="257"/>
      <c r="R382" s="257"/>
      <c r="S382" s="257"/>
      <c r="T382" s="258"/>
      <c r="U382" s="14"/>
      <c r="V382" s="14"/>
      <c r="W382" s="14"/>
      <c r="X382" s="14"/>
      <c r="Y382" s="14"/>
      <c r="Z382" s="14"/>
      <c r="AA382" s="14"/>
      <c r="AB382" s="14"/>
      <c r="AC382" s="14"/>
      <c r="AD382" s="14"/>
      <c r="AE382" s="14"/>
      <c r="AT382" s="259" t="s">
        <v>342</v>
      </c>
      <c r="AU382" s="259" t="s">
        <v>88</v>
      </c>
      <c r="AV382" s="14" t="s">
        <v>313</v>
      </c>
      <c r="AW382" s="14" t="s">
        <v>41</v>
      </c>
      <c r="AX382" s="14" t="s">
        <v>86</v>
      </c>
      <c r="AY382" s="259" t="s">
        <v>305</v>
      </c>
    </row>
    <row r="383" s="2" customFormat="1" ht="33" customHeight="1">
      <c r="A383" s="42"/>
      <c r="B383" s="43"/>
      <c r="C383" s="218" t="s">
        <v>709</v>
      </c>
      <c r="D383" s="218" t="s">
        <v>308</v>
      </c>
      <c r="E383" s="219" t="s">
        <v>6320</v>
      </c>
      <c r="F383" s="220" t="s">
        <v>6321</v>
      </c>
      <c r="G383" s="221" t="s">
        <v>338</v>
      </c>
      <c r="H383" s="222">
        <v>32.636000000000003</v>
      </c>
      <c r="I383" s="223"/>
      <c r="J383" s="224">
        <f>ROUND(I383*H383,2)</f>
        <v>0</v>
      </c>
      <c r="K383" s="220" t="s">
        <v>325</v>
      </c>
      <c r="L383" s="48"/>
      <c r="M383" s="225" t="s">
        <v>35</v>
      </c>
      <c r="N383" s="226" t="s">
        <v>52</v>
      </c>
      <c r="O383" s="89"/>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313</v>
      </c>
      <c r="AT383" s="229" t="s">
        <v>308</v>
      </c>
      <c r="AU383" s="229" t="s">
        <v>88</v>
      </c>
      <c r="AY383" s="20" t="s">
        <v>305</v>
      </c>
      <c r="BE383" s="230">
        <f>IF(N383="základní",J383,0)</f>
        <v>0</v>
      </c>
      <c r="BF383" s="230">
        <f>IF(N383="snížená",J383,0)</f>
        <v>0</v>
      </c>
      <c r="BG383" s="230">
        <f>IF(N383="zákl. přenesená",J383,0)</f>
        <v>0</v>
      </c>
      <c r="BH383" s="230">
        <f>IF(N383="sníž. přenesená",J383,0)</f>
        <v>0</v>
      </c>
      <c r="BI383" s="230">
        <f>IF(N383="nulová",J383,0)</f>
        <v>0</v>
      </c>
      <c r="BJ383" s="20" t="s">
        <v>313</v>
      </c>
      <c r="BK383" s="230">
        <f>ROUND(I383*H383,2)</f>
        <v>0</v>
      </c>
      <c r="BL383" s="20" t="s">
        <v>313</v>
      </c>
      <c r="BM383" s="229" t="s">
        <v>6975</v>
      </c>
    </row>
    <row r="384" s="2" customFormat="1">
      <c r="A384" s="42"/>
      <c r="B384" s="43"/>
      <c r="C384" s="44"/>
      <c r="D384" s="231" t="s">
        <v>315</v>
      </c>
      <c r="E384" s="44"/>
      <c r="F384" s="232" t="s">
        <v>6323</v>
      </c>
      <c r="G384" s="44"/>
      <c r="H384" s="44"/>
      <c r="I384" s="233"/>
      <c r="J384" s="44"/>
      <c r="K384" s="44"/>
      <c r="L384" s="48"/>
      <c r="M384" s="234"/>
      <c r="N384" s="235"/>
      <c r="O384" s="89"/>
      <c r="P384" s="89"/>
      <c r="Q384" s="89"/>
      <c r="R384" s="89"/>
      <c r="S384" s="89"/>
      <c r="T384" s="90"/>
      <c r="U384" s="42"/>
      <c r="V384" s="42"/>
      <c r="W384" s="42"/>
      <c r="X384" s="42"/>
      <c r="Y384" s="42"/>
      <c r="Z384" s="42"/>
      <c r="AA384" s="42"/>
      <c r="AB384" s="42"/>
      <c r="AC384" s="42"/>
      <c r="AD384" s="42"/>
      <c r="AE384" s="42"/>
      <c r="AT384" s="20" t="s">
        <v>315</v>
      </c>
      <c r="AU384" s="20" t="s">
        <v>88</v>
      </c>
    </row>
    <row r="385" s="2" customFormat="1">
      <c r="A385" s="42"/>
      <c r="B385" s="43"/>
      <c r="C385" s="44"/>
      <c r="D385" s="236" t="s">
        <v>328</v>
      </c>
      <c r="E385" s="44"/>
      <c r="F385" s="237" t="s">
        <v>6324</v>
      </c>
      <c r="G385" s="44"/>
      <c r="H385" s="44"/>
      <c r="I385" s="233"/>
      <c r="J385" s="44"/>
      <c r="K385" s="44"/>
      <c r="L385" s="48"/>
      <c r="M385" s="234"/>
      <c r="N385" s="235"/>
      <c r="O385" s="89"/>
      <c r="P385" s="89"/>
      <c r="Q385" s="89"/>
      <c r="R385" s="89"/>
      <c r="S385" s="89"/>
      <c r="T385" s="90"/>
      <c r="U385" s="42"/>
      <c r="V385" s="42"/>
      <c r="W385" s="42"/>
      <c r="X385" s="42"/>
      <c r="Y385" s="42"/>
      <c r="Z385" s="42"/>
      <c r="AA385" s="42"/>
      <c r="AB385" s="42"/>
      <c r="AC385" s="42"/>
      <c r="AD385" s="42"/>
      <c r="AE385" s="42"/>
      <c r="AT385" s="20" t="s">
        <v>328</v>
      </c>
      <c r="AU385" s="20" t="s">
        <v>88</v>
      </c>
    </row>
    <row r="386" s="2" customFormat="1" ht="24.15" customHeight="1">
      <c r="A386" s="42"/>
      <c r="B386" s="43"/>
      <c r="C386" s="218" t="s">
        <v>713</v>
      </c>
      <c r="D386" s="218" t="s">
        <v>308</v>
      </c>
      <c r="E386" s="219" t="s">
        <v>6325</v>
      </c>
      <c r="F386" s="220" t="s">
        <v>6326</v>
      </c>
      <c r="G386" s="221" t="s">
        <v>493</v>
      </c>
      <c r="H386" s="222">
        <v>1.724</v>
      </c>
      <c r="I386" s="223"/>
      <c r="J386" s="224">
        <f>ROUND(I386*H386,2)</f>
        <v>0</v>
      </c>
      <c r="K386" s="220" t="s">
        <v>325</v>
      </c>
      <c r="L386" s="48"/>
      <c r="M386" s="225" t="s">
        <v>35</v>
      </c>
      <c r="N386" s="226" t="s">
        <v>52</v>
      </c>
      <c r="O386" s="89"/>
      <c r="P386" s="227">
        <f>O386*H386</f>
        <v>0</v>
      </c>
      <c r="Q386" s="227">
        <v>1.1090686000000001</v>
      </c>
      <c r="R386" s="227">
        <f>Q386*H386</f>
        <v>1.9120342664000001</v>
      </c>
      <c r="S386" s="227">
        <v>0</v>
      </c>
      <c r="T386" s="228">
        <f>S386*H386</f>
        <v>0</v>
      </c>
      <c r="U386" s="42"/>
      <c r="V386" s="42"/>
      <c r="W386" s="42"/>
      <c r="X386" s="42"/>
      <c r="Y386" s="42"/>
      <c r="Z386" s="42"/>
      <c r="AA386" s="42"/>
      <c r="AB386" s="42"/>
      <c r="AC386" s="42"/>
      <c r="AD386" s="42"/>
      <c r="AE386" s="42"/>
      <c r="AR386" s="229" t="s">
        <v>313</v>
      </c>
      <c r="AT386" s="229" t="s">
        <v>308</v>
      </c>
      <c r="AU386" s="229" t="s">
        <v>88</v>
      </c>
      <c r="AY386" s="20" t="s">
        <v>305</v>
      </c>
      <c r="BE386" s="230">
        <f>IF(N386="základní",J386,0)</f>
        <v>0</v>
      </c>
      <c r="BF386" s="230">
        <f>IF(N386="snížená",J386,0)</f>
        <v>0</v>
      </c>
      <c r="BG386" s="230">
        <f>IF(N386="zákl. přenesená",J386,0)</f>
        <v>0</v>
      </c>
      <c r="BH386" s="230">
        <f>IF(N386="sníž. přenesená",J386,0)</f>
        <v>0</v>
      </c>
      <c r="BI386" s="230">
        <f>IF(N386="nulová",J386,0)</f>
        <v>0</v>
      </c>
      <c r="BJ386" s="20" t="s">
        <v>313</v>
      </c>
      <c r="BK386" s="230">
        <f>ROUND(I386*H386,2)</f>
        <v>0</v>
      </c>
      <c r="BL386" s="20" t="s">
        <v>313</v>
      </c>
      <c r="BM386" s="229" t="s">
        <v>6976</v>
      </c>
    </row>
    <row r="387" s="2" customFormat="1">
      <c r="A387" s="42"/>
      <c r="B387" s="43"/>
      <c r="C387" s="44"/>
      <c r="D387" s="231" t="s">
        <v>315</v>
      </c>
      <c r="E387" s="44"/>
      <c r="F387" s="232" t="s">
        <v>6328</v>
      </c>
      <c r="G387" s="44"/>
      <c r="H387" s="44"/>
      <c r="I387" s="233"/>
      <c r="J387" s="44"/>
      <c r="K387" s="44"/>
      <c r="L387" s="48"/>
      <c r="M387" s="234"/>
      <c r="N387" s="235"/>
      <c r="O387" s="89"/>
      <c r="P387" s="89"/>
      <c r="Q387" s="89"/>
      <c r="R387" s="89"/>
      <c r="S387" s="89"/>
      <c r="T387" s="90"/>
      <c r="U387" s="42"/>
      <c r="V387" s="42"/>
      <c r="W387" s="42"/>
      <c r="X387" s="42"/>
      <c r="Y387" s="42"/>
      <c r="Z387" s="42"/>
      <c r="AA387" s="42"/>
      <c r="AB387" s="42"/>
      <c r="AC387" s="42"/>
      <c r="AD387" s="42"/>
      <c r="AE387" s="42"/>
      <c r="AT387" s="20" t="s">
        <v>315</v>
      </c>
      <c r="AU387" s="20" t="s">
        <v>88</v>
      </c>
    </row>
    <row r="388" s="2" customFormat="1">
      <c r="A388" s="42"/>
      <c r="B388" s="43"/>
      <c r="C388" s="44"/>
      <c r="D388" s="236" t="s">
        <v>328</v>
      </c>
      <c r="E388" s="44"/>
      <c r="F388" s="237" t="s">
        <v>6329</v>
      </c>
      <c r="G388" s="44"/>
      <c r="H388" s="44"/>
      <c r="I388" s="233"/>
      <c r="J388" s="44"/>
      <c r="K388" s="44"/>
      <c r="L388" s="48"/>
      <c r="M388" s="234"/>
      <c r="N388" s="235"/>
      <c r="O388" s="89"/>
      <c r="P388" s="89"/>
      <c r="Q388" s="89"/>
      <c r="R388" s="89"/>
      <c r="S388" s="89"/>
      <c r="T388" s="90"/>
      <c r="U388" s="42"/>
      <c r="V388" s="42"/>
      <c r="W388" s="42"/>
      <c r="X388" s="42"/>
      <c r="Y388" s="42"/>
      <c r="Z388" s="42"/>
      <c r="AA388" s="42"/>
      <c r="AB388" s="42"/>
      <c r="AC388" s="42"/>
      <c r="AD388" s="42"/>
      <c r="AE388" s="42"/>
      <c r="AT388" s="20" t="s">
        <v>328</v>
      </c>
      <c r="AU388" s="20" t="s">
        <v>88</v>
      </c>
    </row>
    <row r="389" s="15" customFormat="1">
      <c r="A389" s="15"/>
      <c r="B389" s="275"/>
      <c r="C389" s="276"/>
      <c r="D389" s="231" t="s">
        <v>342</v>
      </c>
      <c r="E389" s="277" t="s">
        <v>35</v>
      </c>
      <c r="F389" s="278" t="s">
        <v>6942</v>
      </c>
      <c r="G389" s="276"/>
      <c r="H389" s="277" t="s">
        <v>35</v>
      </c>
      <c r="I389" s="279"/>
      <c r="J389" s="276"/>
      <c r="K389" s="276"/>
      <c r="L389" s="280"/>
      <c r="M389" s="281"/>
      <c r="N389" s="282"/>
      <c r="O389" s="282"/>
      <c r="P389" s="282"/>
      <c r="Q389" s="282"/>
      <c r="R389" s="282"/>
      <c r="S389" s="282"/>
      <c r="T389" s="283"/>
      <c r="U389" s="15"/>
      <c r="V389" s="15"/>
      <c r="W389" s="15"/>
      <c r="X389" s="15"/>
      <c r="Y389" s="15"/>
      <c r="Z389" s="15"/>
      <c r="AA389" s="15"/>
      <c r="AB389" s="15"/>
      <c r="AC389" s="15"/>
      <c r="AD389" s="15"/>
      <c r="AE389" s="15"/>
      <c r="AT389" s="284" t="s">
        <v>342</v>
      </c>
      <c r="AU389" s="284" t="s">
        <v>88</v>
      </c>
      <c r="AV389" s="15" t="s">
        <v>86</v>
      </c>
      <c r="AW389" s="15" t="s">
        <v>41</v>
      </c>
      <c r="AX389" s="15" t="s">
        <v>79</v>
      </c>
      <c r="AY389" s="284" t="s">
        <v>305</v>
      </c>
    </row>
    <row r="390" s="15" customFormat="1">
      <c r="A390" s="15"/>
      <c r="B390" s="275"/>
      <c r="C390" s="276"/>
      <c r="D390" s="231" t="s">
        <v>342</v>
      </c>
      <c r="E390" s="277" t="s">
        <v>35</v>
      </c>
      <c r="F390" s="278" t="s">
        <v>6977</v>
      </c>
      <c r="G390" s="276"/>
      <c r="H390" s="277" t="s">
        <v>35</v>
      </c>
      <c r="I390" s="279"/>
      <c r="J390" s="276"/>
      <c r="K390" s="276"/>
      <c r="L390" s="280"/>
      <c r="M390" s="281"/>
      <c r="N390" s="282"/>
      <c r="O390" s="282"/>
      <c r="P390" s="282"/>
      <c r="Q390" s="282"/>
      <c r="R390" s="282"/>
      <c r="S390" s="282"/>
      <c r="T390" s="283"/>
      <c r="U390" s="15"/>
      <c r="V390" s="15"/>
      <c r="W390" s="15"/>
      <c r="X390" s="15"/>
      <c r="Y390" s="15"/>
      <c r="Z390" s="15"/>
      <c r="AA390" s="15"/>
      <c r="AB390" s="15"/>
      <c r="AC390" s="15"/>
      <c r="AD390" s="15"/>
      <c r="AE390" s="15"/>
      <c r="AT390" s="284" t="s">
        <v>342</v>
      </c>
      <c r="AU390" s="284" t="s">
        <v>88</v>
      </c>
      <c r="AV390" s="15" t="s">
        <v>86</v>
      </c>
      <c r="AW390" s="15" t="s">
        <v>41</v>
      </c>
      <c r="AX390" s="15" t="s">
        <v>79</v>
      </c>
      <c r="AY390" s="284" t="s">
        <v>305</v>
      </c>
    </row>
    <row r="391" s="13" customFormat="1">
      <c r="A391" s="13"/>
      <c r="B391" s="238"/>
      <c r="C391" s="239"/>
      <c r="D391" s="231" t="s">
        <v>342</v>
      </c>
      <c r="E391" s="240" t="s">
        <v>35</v>
      </c>
      <c r="F391" s="241" t="s">
        <v>6978</v>
      </c>
      <c r="G391" s="239"/>
      <c r="H391" s="242">
        <v>1.724</v>
      </c>
      <c r="I391" s="243"/>
      <c r="J391" s="239"/>
      <c r="K391" s="239"/>
      <c r="L391" s="244"/>
      <c r="M391" s="245"/>
      <c r="N391" s="246"/>
      <c r="O391" s="246"/>
      <c r="P391" s="246"/>
      <c r="Q391" s="246"/>
      <c r="R391" s="246"/>
      <c r="S391" s="246"/>
      <c r="T391" s="247"/>
      <c r="U391" s="13"/>
      <c r="V391" s="13"/>
      <c r="W391" s="13"/>
      <c r="X391" s="13"/>
      <c r="Y391" s="13"/>
      <c r="Z391" s="13"/>
      <c r="AA391" s="13"/>
      <c r="AB391" s="13"/>
      <c r="AC391" s="13"/>
      <c r="AD391" s="13"/>
      <c r="AE391" s="13"/>
      <c r="AT391" s="248" t="s">
        <v>342</v>
      </c>
      <c r="AU391" s="248" t="s">
        <v>88</v>
      </c>
      <c r="AV391" s="13" t="s">
        <v>88</v>
      </c>
      <c r="AW391" s="13" t="s">
        <v>41</v>
      </c>
      <c r="AX391" s="13" t="s">
        <v>79</v>
      </c>
      <c r="AY391" s="248" t="s">
        <v>305</v>
      </c>
    </row>
    <row r="392" s="14" customFormat="1">
      <c r="A392" s="14"/>
      <c r="B392" s="249"/>
      <c r="C392" s="250"/>
      <c r="D392" s="231" t="s">
        <v>342</v>
      </c>
      <c r="E392" s="251" t="s">
        <v>35</v>
      </c>
      <c r="F392" s="252" t="s">
        <v>344</v>
      </c>
      <c r="G392" s="250"/>
      <c r="H392" s="253">
        <v>1.724</v>
      </c>
      <c r="I392" s="254"/>
      <c r="J392" s="250"/>
      <c r="K392" s="250"/>
      <c r="L392" s="255"/>
      <c r="M392" s="256"/>
      <c r="N392" s="257"/>
      <c r="O392" s="257"/>
      <c r="P392" s="257"/>
      <c r="Q392" s="257"/>
      <c r="R392" s="257"/>
      <c r="S392" s="257"/>
      <c r="T392" s="258"/>
      <c r="U392" s="14"/>
      <c r="V392" s="14"/>
      <c r="W392" s="14"/>
      <c r="X392" s="14"/>
      <c r="Y392" s="14"/>
      <c r="Z392" s="14"/>
      <c r="AA392" s="14"/>
      <c r="AB392" s="14"/>
      <c r="AC392" s="14"/>
      <c r="AD392" s="14"/>
      <c r="AE392" s="14"/>
      <c r="AT392" s="259" t="s">
        <v>342</v>
      </c>
      <c r="AU392" s="259" t="s">
        <v>88</v>
      </c>
      <c r="AV392" s="14" t="s">
        <v>313</v>
      </c>
      <c r="AW392" s="14" t="s">
        <v>41</v>
      </c>
      <c r="AX392" s="14" t="s">
        <v>86</v>
      </c>
      <c r="AY392" s="259" t="s">
        <v>305</v>
      </c>
    </row>
    <row r="393" s="12" customFormat="1" ht="22.8" customHeight="1">
      <c r="A393" s="12"/>
      <c r="B393" s="202"/>
      <c r="C393" s="203"/>
      <c r="D393" s="204" t="s">
        <v>78</v>
      </c>
      <c r="E393" s="216" t="s">
        <v>313</v>
      </c>
      <c r="F393" s="216" t="s">
        <v>1963</v>
      </c>
      <c r="G393" s="203"/>
      <c r="H393" s="203"/>
      <c r="I393" s="206"/>
      <c r="J393" s="217">
        <f>BK393</f>
        <v>0</v>
      </c>
      <c r="K393" s="203"/>
      <c r="L393" s="208"/>
      <c r="M393" s="209"/>
      <c r="N393" s="210"/>
      <c r="O393" s="210"/>
      <c r="P393" s="211">
        <f>SUM(P394:P426)</f>
        <v>0</v>
      </c>
      <c r="Q393" s="210"/>
      <c r="R393" s="211">
        <f>SUM(R394:R426)</f>
        <v>7.1426000679999992</v>
      </c>
      <c r="S393" s="210"/>
      <c r="T393" s="212">
        <f>SUM(T394:T426)</f>
        <v>0</v>
      </c>
      <c r="U393" s="12"/>
      <c r="V393" s="12"/>
      <c r="W393" s="12"/>
      <c r="X393" s="12"/>
      <c r="Y393" s="12"/>
      <c r="Z393" s="12"/>
      <c r="AA393" s="12"/>
      <c r="AB393" s="12"/>
      <c r="AC393" s="12"/>
      <c r="AD393" s="12"/>
      <c r="AE393" s="12"/>
      <c r="AR393" s="213" t="s">
        <v>86</v>
      </c>
      <c r="AT393" s="214" t="s">
        <v>78</v>
      </c>
      <c r="AU393" s="214" t="s">
        <v>86</v>
      </c>
      <c r="AY393" s="213" t="s">
        <v>305</v>
      </c>
      <c r="BK393" s="215">
        <f>SUM(BK394:BK426)</f>
        <v>0</v>
      </c>
    </row>
    <row r="394" s="2" customFormat="1" ht="24.15" customHeight="1">
      <c r="A394" s="42"/>
      <c r="B394" s="43"/>
      <c r="C394" s="218" t="s">
        <v>722</v>
      </c>
      <c r="D394" s="218" t="s">
        <v>308</v>
      </c>
      <c r="E394" s="219" t="s">
        <v>3575</v>
      </c>
      <c r="F394" s="220" t="s">
        <v>3576</v>
      </c>
      <c r="G394" s="221" t="s">
        <v>338</v>
      </c>
      <c r="H394" s="222">
        <v>118.22</v>
      </c>
      <c r="I394" s="223"/>
      <c r="J394" s="224">
        <f>ROUND(I394*H394,2)</f>
        <v>0</v>
      </c>
      <c r="K394" s="220" t="s">
        <v>325</v>
      </c>
      <c r="L394" s="48"/>
      <c r="M394" s="225" t="s">
        <v>35</v>
      </c>
      <c r="N394" s="226" t="s">
        <v>52</v>
      </c>
      <c r="O394" s="89"/>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313</v>
      </c>
      <c r="AT394" s="229" t="s">
        <v>308</v>
      </c>
      <c r="AU394" s="229" t="s">
        <v>88</v>
      </c>
      <c r="AY394" s="20" t="s">
        <v>305</v>
      </c>
      <c r="BE394" s="230">
        <f>IF(N394="základní",J394,0)</f>
        <v>0</v>
      </c>
      <c r="BF394" s="230">
        <f>IF(N394="snížená",J394,0)</f>
        <v>0</v>
      </c>
      <c r="BG394" s="230">
        <f>IF(N394="zákl. přenesená",J394,0)</f>
        <v>0</v>
      </c>
      <c r="BH394" s="230">
        <f>IF(N394="sníž. přenesená",J394,0)</f>
        <v>0</v>
      </c>
      <c r="BI394" s="230">
        <f>IF(N394="nulová",J394,0)</f>
        <v>0</v>
      </c>
      <c r="BJ394" s="20" t="s">
        <v>313</v>
      </c>
      <c r="BK394" s="230">
        <f>ROUND(I394*H394,2)</f>
        <v>0</v>
      </c>
      <c r="BL394" s="20" t="s">
        <v>313</v>
      </c>
      <c r="BM394" s="229" t="s">
        <v>6979</v>
      </c>
    </row>
    <row r="395" s="2" customFormat="1">
      <c r="A395" s="42"/>
      <c r="B395" s="43"/>
      <c r="C395" s="44"/>
      <c r="D395" s="231" t="s">
        <v>315</v>
      </c>
      <c r="E395" s="44"/>
      <c r="F395" s="232" t="s">
        <v>3578</v>
      </c>
      <c r="G395" s="44"/>
      <c r="H395" s="44"/>
      <c r="I395" s="233"/>
      <c r="J395" s="44"/>
      <c r="K395" s="44"/>
      <c r="L395" s="48"/>
      <c r="M395" s="234"/>
      <c r="N395" s="235"/>
      <c r="O395" s="89"/>
      <c r="P395" s="89"/>
      <c r="Q395" s="89"/>
      <c r="R395" s="89"/>
      <c r="S395" s="89"/>
      <c r="T395" s="90"/>
      <c r="U395" s="42"/>
      <c r="V395" s="42"/>
      <c r="W395" s="42"/>
      <c r="X395" s="42"/>
      <c r="Y395" s="42"/>
      <c r="Z395" s="42"/>
      <c r="AA395" s="42"/>
      <c r="AB395" s="42"/>
      <c r="AC395" s="42"/>
      <c r="AD395" s="42"/>
      <c r="AE395" s="42"/>
      <c r="AT395" s="20" t="s">
        <v>315</v>
      </c>
      <c r="AU395" s="20" t="s">
        <v>88</v>
      </c>
    </row>
    <row r="396" s="2" customFormat="1">
      <c r="A396" s="42"/>
      <c r="B396" s="43"/>
      <c r="C396" s="44"/>
      <c r="D396" s="236" t="s">
        <v>328</v>
      </c>
      <c r="E396" s="44"/>
      <c r="F396" s="237" t="s">
        <v>3579</v>
      </c>
      <c r="G396" s="44"/>
      <c r="H396" s="44"/>
      <c r="I396" s="233"/>
      <c r="J396" s="44"/>
      <c r="K396" s="44"/>
      <c r="L396" s="48"/>
      <c r="M396" s="234"/>
      <c r="N396" s="235"/>
      <c r="O396" s="89"/>
      <c r="P396" s="89"/>
      <c r="Q396" s="89"/>
      <c r="R396" s="89"/>
      <c r="S396" s="89"/>
      <c r="T396" s="90"/>
      <c r="U396" s="42"/>
      <c r="V396" s="42"/>
      <c r="W396" s="42"/>
      <c r="X396" s="42"/>
      <c r="Y396" s="42"/>
      <c r="Z396" s="42"/>
      <c r="AA396" s="42"/>
      <c r="AB396" s="42"/>
      <c r="AC396" s="42"/>
      <c r="AD396" s="42"/>
      <c r="AE396" s="42"/>
      <c r="AT396" s="20" t="s">
        <v>328</v>
      </c>
      <c r="AU396" s="20" t="s">
        <v>88</v>
      </c>
    </row>
    <row r="397" s="15" customFormat="1">
      <c r="A397" s="15"/>
      <c r="B397" s="275"/>
      <c r="C397" s="276"/>
      <c r="D397" s="231" t="s">
        <v>342</v>
      </c>
      <c r="E397" s="277" t="s">
        <v>35</v>
      </c>
      <c r="F397" s="278" t="s">
        <v>3580</v>
      </c>
      <c r="G397" s="276"/>
      <c r="H397" s="277" t="s">
        <v>35</v>
      </c>
      <c r="I397" s="279"/>
      <c r="J397" s="276"/>
      <c r="K397" s="276"/>
      <c r="L397" s="280"/>
      <c r="M397" s="281"/>
      <c r="N397" s="282"/>
      <c r="O397" s="282"/>
      <c r="P397" s="282"/>
      <c r="Q397" s="282"/>
      <c r="R397" s="282"/>
      <c r="S397" s="282"/>
      <c r="T397" s="283"/>
      <c r="U397" s="15"/>
      <c r="V397" s="15"/>
      <c r="W397" s="15"/>
      <c r="X397" s="15"/>
      <c r="Y397" s="15"/>
      <c r="Z397" s="15"/>
      <c r="AA397" s="15"/>
      <c r="AB397" s="15"/>
      <c r="AC397" s="15"/>
      <c r="AD397" s="15"/>
      <c r="AE397" s="15"/>
      <c r="AT397" s="284" t="s">
        <v>342</v>
      </c>
      <c r="AU397" s="284" t="s">
        <v>88</v>
      </c>
      <c r="AV397" s="15" t="s">
        <v>86</v>
      </c>
      <c r="AW397" s="15" t="s">
        <v>41</v>
      </c>
      <c r="AX397" s="15" t="s">
        <v>79</v>
      </c>
      <c r="AY397" s="284" t="s">
        <v>305</v>
      </c>
    </row>
    <row r="398" s="13" customFormat="1">
      <c r="A398" s="13"/>
      <c r="B398" s="238"/>
      <c r="C398" s="239"/>
      <c r="D398" s="231" t="s">
        <v>342</v>
      </c>
      <c r="E398" s="240" t="s">
        <v>35</v>
      </c>
      <c r="F398" s="241" t="s">
        <v>6980</v>
      </c>
      <c r="G398" s="239"/>
      <c r="H398" s="242">
        <v>85.311999999999998</v>
      </c>
      <c r="I398" s="243"/>
      <c r="J398" s="239"/>
      <c r="K398" s="239"/>
      <c r="L398" s="244"/>
      <c r="M398" s="245"/>
      <c r="N398" s="246"/>
      <c r="O398" s="246"/>
      <c r="P398" s="246"/>
      <c r="Q398" s="246"/>
      <c r="R398" s="246"/>
      <c r="S398" s="246"/>
      <c r="T398" s="247"/>
      <c r="U398" s="13"/>
      <c r="V398" s="13"/>
      <c r="W398" s="13"/>
      <c r="X398" s="13"/>
      <c r="Y398" s="13"/>
      <c r="Z398" s="13"/>
      <c r="AA398" s="13"/>
      <c r="AB398" s="13"/>
      <c r="AC398" s="13"/>
      <c r="AD398" s="13"/>
      <c r="AE398" s="13"/>
      <c r="AT398" s="248" t="s">
        <v>342</v>
      </c>
      <c r="AU398" s="248" t="s">
        <v>88</v>
      </c>
      <c r="AV398" s="13" t="s">
        <v>88</v>
      </c>
      <c r="AW398" s="13" t="s">
        <v>41</v>
      </c>
      <c r="AX398" s="13" t="s">
        <v>79</v>
      </c>
      <c r="AY398" s="248" t="s">
        <v>305</v>
      </c>
    </row>
    <row r="399" s="15" customFormat="1">
      <c r="A399" s="15"/>
      <c r="B399" s="275"/>
      <c r="C399" s="276"/>
      <c r="D399" s="231" t="s">
        <v>342</v>
      </c>
      <c r="E399" s="277" t="s">
        <v>35</v>
      </c>
      <c r="F399" s="278" t="s">
        <v>6341</v>
      </c>
      <c r="G399" s="276"/>
      <c r="H399" s="277" t="s">
        <v>35</v>
      </c>
      <c r="I399" s="279"/>
      <c r="J399" s="276"/>
      <c r="K399" s="276"/>
      <c r="L399" s="280"/>
      <c r="M399" s="281"/>
      <c r="N399" s="282"/>
      <c r="O399" s="282"/>
      <c r="P399" s="282"/>
      <c r="Q399" s="282"/>
      <c r="R399" s="282"/>
      <c r="S399" s="282"/>
      <c r="T399" s="283"/>
      <c r="U399" s="15"/>
      <c r="V399" s="15"/>
      <c r="W399" s="15"/>
      <c r="X399" s="15"/>
      <c r="Y399" s="15"/>
      <c r="Z399" s="15"/>
      <c r="AA399" s="15"/>
      <c r="AB399" s="15"/>
      <c r="AC399" s="15"/>
      <c r="AD399" s="15"/>
      <c r="AE399" s="15"/>
      <c r="AT399" s="284" t="s">
        <v>342</v>
      </c>
      <c r="AU399" s="284" t="s">
        <v>88</v>
      </c>
      <c r="AV399" s="15" t="s">
        <v>86</v>
      </c>
      <c r="AW399" s="15" t="s">
        <v>41</v>
      </c>
      <c r="AX399" s="15" t="s">
        <v>79</v>
      </c>
      <c r="AY399" s="284" t="s">
        <v>305</v>
      </c>
    </row>
    <row r="400" s="13" customFormat="1">
      <c r="A400" s="13"/>
      <c r="B400" s="238"/>
      <c r="C400" s="239"/>
      <c r="D400" s="231" t="s">
        <v>342</v>
      </c>
      <c r="E400" s="240" t="s">
        <v>35</v>
      </c>
      <c r="F400" s="241" t="s">
        <v>6981</v>
      </c>
      <c r="G400" s="239"/>
      <c r="H400" s="242">
        <v>6.0899999999999999</v>
      </c>
      <c r="I400" s="243"/>
      <c r="J400" s="239"/>
      <c r="K400" s="239"/>
      <c r="L400" s="244"/>
      <c r="M400" s="245"/>
      <c r="N400" s="246"/>
      <c r="O400" s="246"/>
      <c r="P400" s="246"/>
      <c r="Q400" s="246"/>
      <c r="R400" s="246"/>
      <c r="S400" s="246"/>
      <c r="T400" s="247"/>
      <c r="U400" s="13"/>
      <c r="V400" s="13"/>
      <c r="W400" s="13"/>
      <c r="X400" s="13"/>
      <c r="Y400" s="13"/>
      <c r="Z400" s="13"/>
      <c r="AA400" s="13"/>
      <c r="AB400" s="13"/>
      <c r="AC400" s="13"/>
      <c r="AD400" s="13"/>
      <c r="AE400" s="13"/>
      <c r="AT400" s="248" t="s">
        <v>342</v>
      </c>
      <c r="AU400" s="248" t="s">
        <v>88</v>
      </c>
      <c r="AV400" s="13" t="s">
        <v>88</v>
      </c>
      <c r="AW400" s="13" t="s">
        <v>41</v>
      </c>
      <c r="AX400" s="13" t="s">
        <v>79</v>
      </c>
      <c r="AY400" s="248" t="s">
        <v>305</v>
      </c>
    </row>
    <row r="401" s="15" customFormat="1">
      <c r="A401" s="15"/>
      <c r="B401" s="275"/>
      <c r="C401" s="276"/>
      <c r="D401" s="231" t="s">
        <v>342</v>
      </c>
      <c r="E401" s="277" t="s">
        <v>35</v>
      </c>
      <c r="F401" s="278" t="s">
        <v>6607</v>
      </c>
      <c r="G401" s="276"/>
      <c r="H401" s="277" t="s">
        <v>35</v>
      </c>
      <c r="I401" s="279"/>
      <c r="J401" s="276"/>
      <c r="K401" s="276"/>
      <c r="L401" s="280"/>
      <c r="M401" s="281"/>
      <c r="N401" s="282"/>
      <c r="O401" s="282"/>
      <c r="P401" s="282"/>
      <c r="Q401" s="282"/>
      <c r="R401" s="282"/>
      <c r="S401" s="282"/>
      <c r="T401" s="283"/>
      <c r="U401" s="15"/>
      <c r="V401" s="15"/>
      <c r="W401" s="15"/>
      <c r="X401" s="15"/>
      <c r="Y401" s="15"/>
      <c r="Z401" s="15"/>
      <c r="AA401" s="15"/>
      <c r="AB401" s="15"/>
      <c r="AC401" s="15"/>
      <c r="AD401" s="15"/>
      <c r="AE401" s="15"/>
      <c r="AT401" s="284" t="s">
        <v>342</v>
      </c>
      <c r="AU401" s="284" t="s">
        <v>88</v>
      </c>
      <c r="AV401" s="15" t="s">
        <v>86</v>
      </c>
      <c r="AW401" s="15" t="s">
        <v>41</v>
      </c>
      <c r="AX401" s="15" t="s">
        <v>79</v>
      </c>
      <c r="AY401" s="284" t="s">
        <v>305</v>
      </c>
    </row>
    <row r="402" s="13" customFormat="1">
      <c r="A402" s="13"/>
      <c r="B402" s="238"/>
      <c r="C402" s="239"/>
      <c r="D402" s="231" t="s">
        <v>342</v>
      </c>
      <c r="E402" s="240" t="s">
        <v>35</v>
      </c>
      <c r="F402" s="241" t="s">
        <v>6982</v>
      </c>
      <c r="G402" s="239"/>
      <c r="H402" s="242">
        <v>16.744</v>
      </c>
      <c r="I402" s="243"/>
      <c r="J402" s="239"/>
      <c r="K402" s="239"/>
      <c r="L402" s="244"/>
      <c r="M402" s="245"/>
      <c r="N402" s="246"/>
      <c r="O402" s="246"/>
      <c r="P402" s="246"/>
      <c r="Q402" s="246"/>
      <c r="R402" s="246"/>
      <c r="S402" s="246"/>
      <c r="T402" s="247"/>
      <c r="U402" s="13"/>
      <c r="V402" s="13"/>
      <c r="W402" s="13"/>
      <c r="X402" s="13"/>
      <c r="Y402" s="13"/>
      <c r="Z402" s="13"/>
      <c r="AA402" s="13"/>
      <c r="AB402" s="13"/>
      <c r="AC402" s="13"/>
      <c r="AD402" s="13"/>
      <c r="AE402" s="13"/>
      <c r="AT402" s="248" t="s">
        <v>342</v>
      </c>
      <c r="AU402" s="248" t="s">
        <v>88</v>
      </c>
      <c r="AV402" s="13" t="s">
        <v>88</v>
      </c>
      <c r="AW402" s="13" t="s">
        <v>41</v>
      </c>
      <c r="AX402" s="13" t="s">
        <v>79</v>
      </c>
      <c r="AY402" s="248" t="s">
        <v>305</v>
      </c>
    </row>
    <row r="403" s="13" customFormat="1">
      <c r="A403" s="13"/>
      <c r="B403" s="238"/>
      <c r="C403" s="239"/>
      <c r="D403" s="231" t="s">
        <v>342</v>
      </c>
      <c r="E403" s="240" t="s">
        <v>35</v>
      </c>
      <c r="F403" s="241" t="s">
        <v>6983</v>
      </c>
      <c r="G403" s="239"/>
      <c r="H403" s="242">
        <v>10.074</v>
      </c>
      <c r="I403" s="243"/>
      <c r="J403" s="239"/>
      <c r="K403" s="239"/>
      <c r="L403" s="244"/>
      <c r="M403" s="245"/>
      <c r="N403" s="246"/>
      <c r="O403" s="246"/>
      <c r="P403" s="246"/>
      <c r="Q403" s="246"/>
      <c r="R403" s="246"/>
      <c r="S403" s="246"/>
      <c r="T403" s="247"/>
      <c r="U403" s="13"/>
      <c r="V403" s="13"/>
      <c r="W403" s="13"/>
      <c r="X403" s="13"/>
      <c r="Y403" s="13"/>
      <c r="Z403" s="13"/>
      <c r="AA403" s="13"/>
      <c r="AB403" s="13"/>
      <c r="AC403" s="13"/>
      <c r="AD403" s="13"/>
      <c r="AE403" s="13"/>
      <c r="AT403" s="248" t="s">
        <v>342</v>
      </c>
      <c r="AU403" s="248" t="s">
        <v>88</v>
      </c>
      <c r="AV403" s="13" t="s">
        <v>88</v>
      </c>
      <c r="AW403" s="13" t="s">
        <v>41</v>
      </c>
      <c r="AX403" s="13" t="s">
        <v>79</v>
      </c>
      <c r="AY403" s="248" t="s">
        <v>305</v>
      </c>
    </row>
    <row r="404" s="14" customFormat="1">
      <c r="A404" s="14"/>
      <c r="B404" s="249"/>
      <c r="C404" s="250"/>
      <c r="D404" s="231" t="s">
        <v>342</v>
      </c>
      <c r="E404" s="251" t="s">
        <v>35</v>
      </c>
      <c r="F404" s="252" t="s">
        <v>344</v>
      </c>
      <c r="G404" s="250"/>
      <c r="H404" s="253">
        <v>118.22</v>
      </c>
      <c r="I404" s="254"/>
      <c r="J404" s="250"/>
      <c r="K404" s="250"/>
      <c r="L404" s="255"/>
      <c r="M404" s="256"/>
      <c r="N404" s="257"/>
      <c r="O404" s="257"/>
      <c r="P404" s="257"/>
      <c r="Q404" s="257"/>
      <c r="R404" s="257"/>
      <c r="S404" s="257"/>
      <c r="T404" s="258"/>
      <c r="U404" s="14"/>
      <c r="V404" s="14"/>
      <c r="W404" s="14"/>
      <c r="X404" s="14"/>
      <c r="Y404" s="14"/>
      <c r="Z404" s="14"/>
      <c r="AA404" s="14"/>
      <c r="AB404" s="14"/>
      <c r="AC404" s="14"/>
      <c r="AD404" s="14"/>
      <c r="AE404" s="14"/>
      <c r="AT404" s="259" t="s">
        <v>342</v>
      </c>
      <c r="AU404" s="259" t="s">
        <v>88</v>
      </c>
      <c r="AV404" s="14" t="s">
        <v>313</v>
      </c>
      <c r="AW404" s="14" t="s">
        <v>41</v>
      </c>
      <c r="AX404" s="14" t="s">
        <v>86</v>
      </c>
      <c r="AY404" s="259" t="s">
        <v>305</v>
      </c>
    </row>
    <row r="405" s="2" customFormat="1" ht="24.15" customHeight="1">
      <c r="A405" s="42"/>
      <c r="B405" s="43"/>
      <c r="C405" s="218" t="s">
        <v>733</v>
      </c>
      <c r="D405" s="218" t="s">
        <v>308</v>
      </c>
      <c r="E405" s="219" t="s">
        <v>3584</v>
      </c>
      <c r="F405" s="220" t="s">
        <v>3585</v>
      </c>
      <c r="G405" s="221" t="s">
        <v>338</v>
      </c>
      <c r="H405" s="222">
        <v>0.67600000000000005</v>
      </c>
      <c r="I405" s="223"/>
      <c r="J405" s="224">
        <f>ROUND(I405*H405,2)</f>
        <v>0</v>
      </c>
      <c r="K405" s="220" t="s">
        <v>325</v>
      </c>
      <c r="L405" s="48"/>
      <c r="M405" s="225" t="s">
        <v>35</v>
      </c>
      <c r="N405" s="226" t="s">
        <v>52</v>
      </c>
      <c r="O405" s="89"/>
      <c r="P405" s="227">
        <f>O405*H405</f>
        <v>0</v>
      </c>
      <c r="Q405" s="227">
        <v>0.02102</v>
      </c>
      <c r="R405" s="227">
        <f>Q405*H405</f>
        <v>0.014209520000000002</v>
      </c>
      <c r="S405" s="227">
        <v>0</v>
      </c>
      <c r="T405" s="228">
        <f>S405*H405</f>
        <v>0</v>
      </c>
      <c r="U405" s="42"/>
      <c r="V405" s="42"/>
      <c r="W405" s="42"/>
      <c r="X405" s="42"/>
      <c r="Y405" s="42"/>
      <c r="Z405" s="42"/>
      <c r="AA405" s="42"/>
      <c r="AB405" s="42"/>
      <c r="AC405" s="42"/>
      <c r="AD405" s="42"/>
      <c r="AE405" s="42"/>
      <c r="AR405" s="229" t="s">
        <v>313</v>
      </c>
      <c r="AT405" s="229" t="s">
        <v>308</v>
      </c>
      <c r="AU405" s="229" t="s">
        <v>88</v>
      </c>
      <c r="AY405" s="20" t="s">
        <v>305</v>
      </c>
      <c r="BE405" s="230">
        <f>IF(N405="základní",J405,0)</f>
        <v>0</v>
      </c>
      <c r="BF405" s="230">
        <f>IF(N405="snížená",J405,0)</f>
        <v>0</v>
      </c>
      <c r="BG405" s="230">
        <f>IF(N405="zákl. přenesená",J405,0)</f>
        <v>0</v>
      </c>
      <c r="BH405" s="230">
        <f>IF(N405="sníž. přenesená",J405,0)</f>
        <v>0</v>
      </c>
      <c r="BI405" s="230">
        <f>IF(N405="nulová",J405,0)</f>
        <v>0</v>
      </c>
      <c r="BJ405" s="20" t="s">
        <v>313</v>
      </c>
      <c r="BK405" s="230">
        <f>ROUND(I405*H405,2)</f>
        <v>0</v>
      </c>
      <c r="BL405" s="20" t="s">
        <v>313</v>
      </c>
      <c r="BM405" s="229" t="s">
        <v>6984</v>
      </c>
    </row>
    <row r="406" s="2" customFormat="1">
      <c r="A406" s="42"/>
      <c r="B406" s="43"/>
      <c r="C406" s="44"/>
      <c r="D406" s="231" t="s">
        <v>315</v>
      </c>
      <c r="E406" s="44"/>
      <c r="F406" s="232" t="s">
        <v>3587</v>
      </c>
      <c r="G406" s="44"/>
      <c r="H406" s="44"/>
      <c r="I406" s="233"/>
      <c r="J406" s="44"/>
      <c r="K406" s="44"/>
      <c r="L406" s="48"/>
      <c r="M406" s="234"/>
      <c r="N406" s="235"/>
      <c r="O406" s="89"/>
      <c r="P406" s="89"/>
      <c r="Q406" s="89"/>
      <c r="R406" s="89"/>
      <c r="S406" s="89"/>
      <c r="T406" s="90"/>
      <c r="U406" s="42"/>
      <c r="V406" s="42"/>
      <c r="W406" s="42"/>
      <c r="X406" s="42"/>
      <c r="Y406" s="42"/>
      <c r="Z406" s="42"/>
      <c r="AA406" s="42"/>
      <c r="AB406" s="42"/>
      <c r="AC406" s="42"/>
      <c r="AD406" s="42"/>
      <c r="AE406" s="42"/>
      <c r="AT406" s="20" t="s">
        <v>315</v>
      </c>
      <c r="AU406" s="20" t="s">
        <v>88</v>
      </c>
    </row>
    <row r="407" s="2" customFormat="1">
      <c r="A407" s="42"/>
      <c r="B407" s="43"/>
      <c r="C407" s="44"/>
      <c r="D407" s="236" t="s">
        <v>328</v>
      </c>
      <c r="E407" s="44"/>
      <c r="F407" s="237" t="s">
        <v>3588</v>
      </c>
      <c r="G407" s="44"/>
      <c r="H407" s="44"/>
      <c r="I407" s="233"/>
      <c r="J407" s="44"/>
      <c r="K407" s="44"/>
      <c r="L407" s="48"/>
      <c r="M407" s="234"/>
      <c r="N407" s="235"/>
      <c r="O407" s="89"/>
      <c r="P407" s="89"/>
      <c r="Q407" s="89"/>
      <c r="R407" s="89"/>
      <c r="S407" s="89"/>
      <c r="T407" s="90"/>
      <c r="U407" s="42"/>
      <c r="V407" s="42"/>
      <c r="W407" s="42"/>
      <c r="X407" s="42"/>
      <c r="Y407" s="42"/>
      <c r="Z407" s="42"/>
      <c r="AA407" s="42"/>
      <c r="AB407" s="42"/>
      <c r="AC407" s="42"/>
      <c r="AD407" s="42"/>
      <c r="AE407" s="42"/>
      <c r="AT407" s="20" t="s">
        <v>328</v>
      </c>
      <c r="AU407" s="20" t="s">
        <v>88</v>
      </c>
    </row>
    <row r="408" s="15" customFormat="1">
      <c r="A408" s="15"/>
      <c r="B408" s="275"/>
      <c r="C408" s="276"/>
      <c r="D408" s="231" t="s">
        <v>342</v>
      </c>
      <c r="E408" s="277" t="s">
        <v>35</v>
      </c>
      <c r="F408" s="278" t="s">
        <v>4815</v>
      </c>
      <c r="G408" s="276"/>
      <c r="H408" s="277" t="s">
        <v>35</v>
      </c>
      <c r="I408" s="279"/>
      <c r="J408" s="276"/>
      <c r="K408" s="276"/>
      <c r="L408" s="280"/>
      <c r="M408" s="281"/>
      <c r="N408" s="282"/>
      <c r="O408" s="282"/>
      <c r="P408" s="282"/>
      <c r="Q408" s="282"/>
      <c r="R408" s="282"/>
      <c r="S408" s="282"/>
      <c r="T408" s="283"/>
      <c r="U408" s="15"/>
      <c r="V408" s="15"/>
      <c r="W408" s="15"/>
      <c r="X408" s="15"/>
      <c r="Y408" s="15"/>
      <c r="Z408" s="15"/>
      <c r="AA408" s="15"/>
      <c r="AB408" s="15"/>
      <c r="AC408" s="15"/>
      <c r="AD408" s="15"/>
      <c r="AE408" s="15"/>
      <c r="AT408" s="284" t="s">
        <v>342</v>
      </c>
      <c r="AU408" s="284" t="s">
        <v>88</v>
      </c>
      <c r="AV408" s="15" t="s">
        <v>86</v>
      </c>
      <c r="AW408" s="15" t="s">
        <v>41</v>
      </c>
      <c r="AX408" s="15" t="s">
        <v>79</v>
      </c>
      <c r="AY408" s="284" t="s">
        <v>305</v>
      </c>
    </row>
    <row r="409" s="13" customFormat="1">
      <c r="A409" s="13"/>
      <c r="B409" s="238"/>
      <c r="C409" s="239"/>
      <c r="D409" s="231" t="s">
        <v>342</v>
      </c>
      <c r="E409" s="240" t="s">
        <v>35</v>
      </c>
      <c r="F409" s="241" t="s">
        <v>6985</v>
      </c>
      <c r="G409" s="239"/>
      <c r="H409" s="242">
        <v>0.67600000000000005</v>
      </c>
      <c r="I409" s="243"/>
      <c r="J409" s="239"/>
      <c r="K409" s="239"/>
      <c r="L409" s="244"/>
      <c r="M409" s="245"/>
      <c r="N409" s="246"/>
      <c r="O409" s="246"/>
      <c r="P409" s="246"/>
      <c r="Q409" s="246"/>
      <c r="R409" s="246"/>
      <c r="S409" s="246"/>
      <c r="T409" s="247"/>
      <c r="U409" s="13"/>
      <c r="V409" s="13"/>
      <c r="W409" s="13"/>
      <c r="X409" s="13"/>
      <c r="Y409" s="13"/>
      <c r="Z409" s="13"/>
      <c r="AA409" s="13"/>
      <c r="AB409" s="13"/>
      <c r="AC409" s="13"/>
      <c r="AD409" s="13"/>
      <c r="AE409" s="13"/>
      <c r="AT409" s="248" t="s">
        <v>342</v>
      </c>
      <c r="AU409" s="248" t="s">
        <v>88</v>
      </c>
      <c r="AV409" s="13" t="s">
        <v>88</v>
      </c>
      <c r="AW409" s="13" t="s">
        <v>41</v>
      </c>
      <c r="AX409" s="13" t="s">
        <v>79</v>
      </c>
      <c r="AY409" s="248" t="s">
        <v>305</v>
      </c>
    </row>
    <row r="410" s="14" customFormat="1">
      <c r="A410" s="14"/>
      <c r="B410" s="249"/>
      <c r="C410" s="250"/>
      <c r="D410" s="231" t="s">
        <v>342</v>
      </c>
      <c r="E410" s="251" t="s">
        <v>35</v>
      </c>
      <c r="F410" s="252" t="s">
        <v>344</v>
      </c>
      <c r="G410" s="250"/>
      <c r="H410" s="253">
        <v>0.67600000000000005</v>
      </c>
      <c r="I410" s="254"/>
      <c r="J410" s="250"/>
      <c r="K410" s="250"/>
      <c r="L410" s="255"/>
      <c r="M410" s="256"/>
      <c r="N410" s="257"/>
      <c r="O410" s="257"/>
      <c r="P410" s="257"/>
      <c r="Q410" s="257"/>
      <c r="R410" s="257"/>
      <c r="S410" s="257"/>
      <c r="T410" s="258"/>
      <c r="U410" s="14"/>
      <c r="V410" s="14"/>
      <c r="W410" s="14"/>
      <c r="X410" s="14"/>
      <c r="Y410" s="14"/>
      <c r="Z410" s="14"/>
      <c r="AA410" s="14"/>
      <c r="AB410" s="14"/>
      <c r="AC410" s="14"/>
      <c r="AD410" s="14"/>
      <c r="AE410" s="14"/>
      <c r="AT410" s="259" t="s">
        <v>342</v>
      </c>
      <c r="AU410" s="259" t="s">
        <v>88</v>
      </c>
      <c r="AV410" s="14" t="s">
        <v>313</v>
      </c>
      <c r="AW410" s="14" t="s">
        <v>41</v>
      </c>
      <c r="AX410" s="14" t="s">
        <v>86</v>
      </c>
      <c r="AY410" s="259" t="s">
        <v>305</v>
      </c>
    </row>
    <row r="411" s="2" customFormat="1" ht="24.15" customHeight="1">
      <c r="A411" s="42"/>
      <c r="B411" s="43"/>
      <c r="C411" s="218" t="s">
        <v>753</v>
      </c>
      <c r="D411" s="218" t="s">
        <v>308</v>
      </c>
      <c r="E411" s="219" t="s">
        <v>3592</v>
      </c>
      <c r="F411" s="220" t="s">
        <v>3593</v>
      </c>
      <c r="G411" s="221" t="s">
        <v>338</v>
      </c>
      <c r="H411" s="222">
        <v>0.67600000000000005</v>
      </c>
      <c r="I411" s="223"/>
      <c r="J411" s="224">
        <f>ROUND(I411*H411,2)</f>
        <v>0</v>
      </c>
      <c r="K411" s="220" t="s">
        <v>325</v>
      </c>
      <c r="L411" s="48"/>
      <c r="M411" s="225" t="s">
        <v>35</v>
      </c>
      <c r="N411" s="226" t="s">
        <v>52</v>
      </c>
      <c r="O411" s="89"/>
      <c r="P411" s="227">
        <f>O411*H411</f>
        <v>0</v>
      </c>
      <c r="Q411" s="227">
        <v>0.02102</v>
      </c>
      <c r="R411" s="227">
        <f>Q411*H411</f>
        <v>0.014209520000000002</v>
      </c>
      <c r="S411" s="227">
        <v>0</v>
      </c>
      <c r="T411" s="228">
        <f>S411*H411</f>
        <v>0</v>
      </c>
      <c r="U411" s="42"/>
      <c r="V411" s="42"/>
      <c r="W411" s="42"/>
      <c r="X411" s="42"/>
      <c r="Y411" s="42"/>
      <c r="Z411" s="42"/>
      <c r="AA411" s="42"/>
      <c r="AB411" s="42"/>
      <c r="AC411" s="42"/>
      <c r="AD411" s="42"/>
      <c r="AE411" s="42"/>
      <c r="AR411" s="229" t="s">
        <v>313</v>
      </c>
      <c r="AT411" s="229" t="s">
        <v>308</v>
      </c>
      <c r="AU411" s="229" t="s">
        <v>88</v>
      </c>
      <c r="AY411" s="20" t="s">
        <v>305</v>
      </c>
      <c r="BE411" s="230">
        <f>IF(N411="základní",J411,0)</f>
        <v>0</v>
      </c>
      <c r="BF411" s="230">
        <f>IF(N411="snížená",J411,0)</f>
        <v>0</v>
      </c>
      <c r="BG411" s="230">
        <f>IF(N411="zákl. přenesená",J411,0)</f>
        <v>0</v>
      </c>
      <c r="BH411" s="230">
        <f>IF(N411="sníž. přenesená",J411,0)</f>
        <v>0</v>
      </c>
      <c r="BI411" s="230">
        <f>IF(N411="nulová",J411,0)</f>
        <v>0</v>
      </c>
      <c r="BJ411" s="20" t="s">
        <v>313</v>
      </c>
      <c r="BK411" s="230">
        <f>ROUND(I411*H411,2)</f>
        <v>0</v>
      </c>
      <c r="BL411" s="20" t="s">
        <v>313</v>
      </c>
      <c r="BM411" s="229" t="s">
        <v>6986</v>
      </c>
    </row>
    <row r="412" s="2" customFormat="1">
      <c r="A412" s="42"/>
      <c r="B412" s="43"/>
      <c r="C412" s="44"/>
      <c r="D412" s="231" t="s">
        <v>315</v>
      </c>
      <c r="E412" s="44"/>
      <c r="F412" s="232" t="s">
        <v>3595</v>
      </c>
      <c r="G412" s="44"/>
      <c r="H412" s="44"/>
      <c r="I412" s="233"/>
      <c r="J412" s="44"/>
      <c r="K412" s="44"/>
      <c r="L412" s="48"/>
      <c r="M412" s="234"/>
      <c r="N412" s="235"/>
      <c r="O412" s="89"/>
      <c r="P412" s="89"/>
      <c r="Q412" s="89"/>
      <c r="R412" s="89"/>
      <c r="S412" s="89"/>
      <c r="T412" s="90"/>
      <c r="U412" s="42"/>
      <c r="V412" s="42"/>
      <c r="W412" s="42"/>
      <c r="X412" s="42"/>
      <c r="Y412" s="42"/>
      <c r="Z412" s="42"/>
      <c r="AA412" s="42"/>
      <c r="AB412" s="42"/>
      <c r="AC412" s="42"/>
      <c r="AD412" s="42"/>
      <c r="AE412" s="42"/>
      <c r="AT412" s="20" t="s">
        <v>315</v>
      </c>
      <c r="AU412" s="20" t="s">
        <v>88</v>
      </c>
    </row>
    <row r="413" s="2" customFormat="1">
      <c r="A413" s="42"/>
      <c r="B413" s="43"/>
      <c r="C413" s="44"/>
      <c r="D413" s="236" t="s">
        <v>328</v>
      </c>
      <c r="E413" s="44"/>
      <c r="F413" s="237" t="s">
        <v>3596</v>
      </c>
      <c r="G413" s="44"/>
      <c r="H413" s="44"/>
      <c r="I413" s="233"/>
      <c r="J413" s="44"/>
      <c r="K413" s="44"/>
      <c r="L413" s="48"/>
      <c r="M413" s="234"/>
      <c r="N413" s="235"/>
      <c r="O413" s="89"/>
      <c r="P413" s="89"/>
      <c r="Q413" s="89"/>
      <c r="R413" s="89"/>
      <c r="S413" s="89"/>
      <c r="T413" s="90"/>
      <c r="U413" s="42"/>
      <c r="V413" s="42"/>
      <c r="W413" s="42"/>
      <c r="X413" s="42"/>
      <c r="Y413" s="42"/>
      <c r="Z413" s="42"/>
      <c r="AA413" s="42"/>
      <c r="AB413" s="42"/>
      <c r="AC413" s="42"/>
      <c r="AD413" s="42"/>
      <c r="AE413" s="42"/>
      <c r="AT413" s="20" t="s">
        <v>328</v>
      </c>
      <c r="AU413" s="20" t="s">
        <v>88</v>
      </c>
    </row>
    <row r="414" s="13" customFormat="1">
      <c r="A414" s="13"/>
      <c r="B414" s="238"/>
      <c r="C414" s="239"/>
      <c r="D414" s="231" t="s">
        <v>342</v>
      </c>
      <c r="E414" s="240" t="s">
        <v>35</v>
      </c>
      <c r="F414" s="241" t="s">
        <v>6987</v>
      </c>
      <c r="G414" s="239"/>
      <c r="H414" s="242">
        <v>0.67600000000000005</v>
      </c>
      <c r="I414" s="243"/>
      <c r="J414" s="239"/>
      <c r="K414" s="239"/>
      <c r="L414" s="244"/>
      <c r="M414" s="245"/>
      <c r="N414" s="246"/>
      <c r="O414" s="246"/>
      <c r="P414" s="246"/>
      <c r="Q414" s="246"/>
      <c r="R414" s="246"/>
      <c r="S414" s="246"/>
      <c r="T414" s="247"/>
      <c r="U414" s="13"/>
      <c r="V414" s="13"/>
      <c r="W414" s="13"/>
      <c r="X414" s="13"/>
      <c r="Y414" s="13"/>
      <c r="Z414" s="13"/>
      <c r="AA414" s="13"/>
      <c r="AB414" s="13"/>
      <c r="AC414" s="13"/>
      <c r="AD414" s="13"/>
      <c r="AE414" s="13"/>
      <c r="AT414" s="248" t="s">
        <v>342</v>
      </c>
      <c r="AU414" s="248" t="s">
        <v>88</v>
      </c>
      <c r="AV414" s="13" t="s">
        <v>88</v>
      </c>
      <c r="AW414" s="13" t="s">
        <v>41</v>
      </c>
      <c r="AX414" s="13" t="s">
        <v>79</v>
      </c>
      <c r="AY414" s="248" t="s">
        <v>305</v>
      </c>
    </row>
    <row r="415" s="14" customFormat="1">
      <c r="A415" s="14"/>
      <c r="B415" s="249"/>
      <c r="C415" s="250"/>
      <c r="D415" s="231" t="s">
        <v>342</v>
      </c>
      <c r="E415" s="251" t="s">
        <v>35</v>
      </c>
      <c r="F415" s="252" t="s">
        <v>344</v>
      </c>
      <c r="G415" s="250"/>
      <c r="H415" s="253">
        <v>0.67600000000000005</v>
      </c>
      <c r="I415" s="254"/>
      <c r="J415" s="250"/>
      <c r="K415" s="250"/>
      <c r="L415" s="255"/>
      <c r="M415" s="256"/>
      <c r="N415" s="257"/>
      <c r="O415" s="257"/>
      <c r="P415" s="257"/>
      <c r="Q415" s="257"/>
      <c r="R415" s="257"/>
      <c r="S415" s="257"/>
      <c r="T415" s="258"/>
      <c r="U415" s="14"/>
      <c r="V415" s="14"/>
      <c r="W415" s="14"/>
      <c r="X415" s="14"/>
      <c r="Y415" s="14"/>
      <c r="Z415" s="14"/>
      <c r="AA415" s="14"/>
      <c r="AB415" s="14"/>
      <c r="AC415" s="14"/>
      <c r="AD415" s="14"/>
      <c r="AE415" s="14"/>
      <c r="AT415" s="259" t="s">
        <v>342</v>
      </c>
      <c r="AU415" s="259" t="s">
        <v>88</v>
      </c>
      <c r="AV415" s="14" t="s">
        <v>313</v>
      </c>
      <c r="AW415" s="14" t="s">
        <v>41</v>
      </c>
      <c r="AX415" s="14" t="s">
        <v>86</v>
      </c>
      <c r="AY415" s="259" t="s">
        <v>305</v>
      </c>
    </row>
    <row r="416" s="2" customFormat="1" ht="33" customHeight="1">
      <c r="A416" s="42"/>
      <c r="B416" s="43"/>
      <c r="C416" s="218" t="s">
        <v>763</v>
      </c>
      <c r="D416" s="218" t="s">
        <v>308</v>
      </c>
      <c r="E416" s="219" t="s">
        <v>1964</v>
      </c>
      <c r="F416" s="220" t="s">
        <v>1965</v>
      </c>
      <c r="G416" s="221" t="s">
        <v>338</v>
      </c>
      <c r="H416" s="222">
        <v>6.8639999999999999</v>
      </c>
      <c r="I416" s="223"/>
      <c r="J416" s="224">
        <f>ROUND(I416*H416,2)</f>
        <v>0</v>
      </c>
      <c r="K416" s="220" t="s">
        <v>325</v>
      </c>
      <c r="L416" s="48"/>
      <c r="M416" s="225" t="s">
        <v>35</v>
      </c>
      <c r="N416" s="226" t="s">
        <v>52</v>
      </c>
      <c r="O416" s="89"/>
      <c r="P416" s="227">
        <f>O416*H416</f>
        <v>0</v>
      </c>
      <c r="Q416" s="227">
        <v>1.031199</v>
      </c>
      <c r="R416" s="227">
        <f>Q416*H416</f>
        <v>7.078149936</v>
      </c>
      <c r="S416" s="227">
        <v>0</v>
      </c>
      <c r="T416" s="228">
        <f>S416*H416</f>
        <v>0</v>
      </c>
      <c r="U416" s="42"/>
      <c r="V416" s="42"/>
      <c r="W416" s="42"/>
      <c r="X416" s="42"/>
      <c r="Y416" s="42"/>
      <c r="Z416" s="42"/>
      <c r="AA416" s="42"/>
      <c r="AB416" s="42"/>
      <c r="AC416" s="42"/>
      <c r="AD416" s="42"/>
      <c r="AE416" s="42"/>
      <c r="AR416" s="229" t="s">
        <v>313</v>
      </c>
      <c r="AT416" s="229" t="s">
        <v>308</v>
      </c>
      <c r="AU416" s="229" t="s">
        <v>88</v>
      </c>
      <c r="AY416" s="20" t="s">
        <v>305</v>
      </c>
      <c r="BE416" s="230">
        <f>IF(N416="základní",J416,0)</f>
        <v>0</v>
      </c>
      <c r="BF416" s="230">
        <f>IF(N416="snížená",J416,0)</f>
        <v>0</v>
      </c>
      <c r="BG416" s="230">
        <f>IF(N416="zákl. přenesená",J416,0)</f>
        <v>0</v>
      </c>
      <c r="BH416" s="230">
        <f>IF(N416="sníž. přenesená",J416,0)</f>
        <v>0</v>
      </c>
      <c r="BI416" s="230">
        <f>IF(N416="nulová",J416,0)</f>
        <v>0</v>
      </c>
      <c r="BJ416" s="20" t="s">
        <v>313</v>
      </c>
      <c r="BK416" s="230">
        <f>ROUND(I416*H416,2)</f>
        <v>0</v>
      </c>
      <c r="BL416" s="20" t="s">
        <v>313</v>
      </c>
      <c r="BM416" s="229" t="s">
        <v>6988</v>
      </c>
    </row>
    <row r="417" s="2" customFormat="1">
      <c r="A417" s="42"/>
      <c r="B417" s="43"/>
      <c r="C417" s="44"/>
      <c r="D417" s="231" t="s">
        <v>315</v>
      </c>
      <c r="E417" s="44"/>
      <c r="F417" s="232" t="s">
        <v>1967</v>
      </c>
      <c r="G417" s="44"/>
      <c r="H417" s="44"/>
      <c r="I417" s="233"/>
      <c r="J417" s="44"/>
      <c r="K417" s="44"/>
      <c r="L417" s="48"/>
      <c r="M417" s="234"/>
      <c r="N417" s="235"/>
      <c r="O417" s="89"/>
      <c r="P417" s="89"/>
      <c r="Q417" s="89"/>
      <c r="R417" s="89"/>
      <c r="S417" s="89"/>
      <c r="T417" s="90"/>
      <c r="U417" s="42"/>
      <c r="V417" s="42"/>
      <c r="W417" s="42"/>
      <c r="X417" s="42"/>
      <c r="Y417" s="42"/>
      <c r="Z417" s="42"/>
      <c r="AA417" s="42"/>
      <c r="AB417" s="42"/>
      <c r="AC417" s="42"/>
      <c r="AD417" s="42"/>
      <c r="AE417" s="42"/>
      <c r="AT417" s="20" t="s">
        <v>315</v>
      </c>
      <c r="AU417" s="20" t="s">
        <v>88</v>
      </c>
    </row>
    <row r="418" s="2" customFormat="1">
      <c r="A418" s="42"/>
      <c r="B418" s="43"/>
      <c r="C418" s="44"/>
      <c r="D418" s="236" t="s">
        <v>328</v>
      </c>
      <c r="E418" s="44"/>
      <c r="F418" s="237" t="s">
        <v>1968</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328</v>
      </c>
      <c r="AU418" s="20" t="s">
        <v>88</v>
      </c>
    </row>
    <row r="419" s="13" customFormat="1">
      <c r="A419" s="13"/>
      <c r="B419" s="238"/>
      <c r="C419" s="239"/>
      <c r="D419" s="231" t="s">
        <v>342</v>
      </c>
      <c r="E419" s="240" t="s">
        <v>35</v>
      </c>
      <c r="F419" s="241" t="s">
        <v>6989</v>
      </c>
      <c r="G419" s="239"/>
      <c r="H419" s="242">
        <v>6.8639999999999999</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342</v>
      </c>
      <c r="AU419" s="248" t="s">
        <v>88</v>
      </c>
      <c r="AV419" s="13" t="s">
        <v>88</v>
      </c>
      <c r="AW419" s="13" t="s">
        <v>41</v>
      </c>
      <c r="AX419" s="13" t="s">
        <v>79</v>
      </c>
      <c r="AY419" s="248" t="s">
        <v>305</v>
      </c>
    </row>
    <row r="420" s="14" customFormat="1">
      <c r="A420" s="14"/>
      <c r="B420" s="249"/>
      <c r="C420" s="250"/>
      <c r="D420" s="231" t="s">
        <v>342</v>
      </c>
      <c r="E420" s="251" t="s">
        <v>35</v>
      </c>
      <c r="F420" s="252" t="s">
        <v>344</v>
      </c>
      <c r="G420" s="250"/>
      <c r="H420" s="253">
        <v>6.8639999999999999</v>
      </c>
      <c r="I420" s="254"/>
      <c r="J420" s="250"/>
      <c r="K420" s="250"/>
      <c r="L420" s="255"/>
      <c r="M420" s="256"/>
      <c r="N420" s="257"/>
      <c r="O420" s="257"/>
      <c r="P420" s="257"/>
      <c r="Q420" s="257"/>
      <c r="R420" s="257"/>
      <c r="S420" s="257"/>
      <c r="T420" s="258"/>
      <c r="U420" s="14"/>
      <c r="V420" s="14"/>
      <c r="W420" s="14"/>
      <c r="X420" s="14"/>
      <c r="Y420" s="14"/>
      <c r="Z420" s="14"/>
      <c r="AA420" s="14"/>
      <c r="AB420" s="14"/>
      <c r="AC420" s="14"/>
      <c r="AD420" s="14"/>
      <c r="AE420" s="14"/>
      <c r="AT420" s="259" t="s">
        <v>342</v>
      </c>
      <c r="AU420" s="259" t="s">
        <v>88</v>
      </c>
      <c r="AV420" s="14" t="s">
        <v>313</v>
      </c>
      <c r="AW420" s="14" t="s">
        <v>41</v>
      </c>
      <c r="AX420" s="14" t="s">
        <v>86</v>
      </c>
      <c r="AY420" s="259" t="s">
        <v>305</v>
      </c>
    </row>
    <row r="421" s="2" customFormat="1" ht="24.15" customHeight="1">
      <c r="A421" s="42"/>
      <c r="B421" s="43"/>
      <c r="C421" s="218" t="s">
        <v>773</v>
      </c>
      <c r="D421" s="218" t="s">
        <v>308</v>
      </c>
      <c r="E421" s="219" t="s">
        <v>3443</v>
      </c>
      <c r="F421" s="220" t="s">
        <v>3444</v>
      </c>
      <c r="G421" s="221" t="s">
        <v>493</v>
      </c>
      <c r="H421" s="222">
        <v>0.034000000000000002</v>
      </c>
      <c r="I421" s="223"/>
      <c r="J421" s="224">
        <f>ROUND(I421*H421,2)</f>
        <v>0</v>
      </c>
      <c r="K421" s="220" t="s">
        <v>325</v>
      </c>
      <c r="L421" s="48"/>
      <c r="M421" s="225" t="s">
        <v>35</v>
      </c>
      <c r="N421" s="226" t="s">
        <v>52</v>
      </c>
      <c r="O421" s="89"/>
      <c r="P421" s="227">
        <f>O421*H421</f>
        <v>0</v>
      </c>
      <c r="Q421" s="227">
        <v>1.0597380000000001</v>
      </c>
      <c r="R421" s="227">
        <f>Q421*H421</f>
        <v>0.036031092000000008</v>
      </c>
      <c r="S421" s="227">
        <v>0</v>
      </c>
      <c r="T421" s="228">
        <f>S421*H421</f>
        <v>0</v>
      </c>
      <c r="U421" s="42"/>
      <c r="V421" s="42"/>
      <c r="W421" s="42"/>
      <c r="X421" s="42"/>
      <c r="Y421" s="42"/>
      <c r="Z421" s="42"/>
      <c r="AA421" s="42"/>
      <c r="AB421" s="42"/>
      <c r="AC421" s="42"/>
      <c r="AD421" s="42"/>
      <c r="AE421" s="42"/>
      <c r="AR421" s="229" t="s">
        <v>313</v>
      </c>
      <c r="AT421" s="229" t="s">
        <v>308</v>
      </c>
      <c r="AU421" s="229" t="s">
        <v>88</v>
      </c>
      <c r="AY421" s="20" t="s">
        <v>305</v>
      </c>
      <c r="BE421" s="230">
        <f>IF(N421="základní",J421,0)</f>
        <v>0</v>
      </c>
      <c r="BF421" s="230">
        <f>IF(N421="snížená",J421,0)</f>
        <v>0</v>
      </c>
      <c r="BG421" s="230">
        <f>IF(N421="zákl. přenesená",J421,0)</f>
        <v>0</v>
      </c>
      <c r="BH421" s="230">
        <f>IF(N421="sníž. přenesená",J421,0)</f>
        <v>0</v>
      </c>
      <c r="BI421" s="230">
        <f>IF(N421="nulová",J421,0)</f>
        <v>0</v>
      </c>
      <c r="BJ421" s="20" t="s">
        <v>313</v>
      </c>
      <c r="BK421" s="230">
        <f>ROUND(I421*H421,2)</f>
        <v>0</v>
      </c>
      <c r="BL421" s="20" t="s">
        <v>313</v>
      </c>
      <c r="BM421" s="229" t="s">
        <v>6990</v>
      </c>
    </row>
    <row r="422" s="2" customFormat="1">
      <c r="A422" s="42"/>
      <c r="B422" s="43"/>
      <c r="C422" s="44"/>
      <c r="D422" s="231" t="s">
        <v>315</v>
      </c>
      <c r="E422" s="44"/>
      <c r="F422" s="232" t="s">
        <v>3446</v>
      </c>
      <c r="G422" s="44"/>
      <c r="H422" s="44"/>
      <c r="I422" s="233"/>
      <c r="J422" s="44"/>
      <c r="K422" s="44"/>
      <c r="L422" s="48"/>
      <c r="M422" s="234"/>
      <c r="N422" s="235"/>
      <c r="O422" s="89"/>
      <c r="P422" s="89"/>
      <c r="Q422" s="89"/>
      <c r="R422" s="89"/>
      <c r="S422" s="89"/>
      <c r="T422" s="90"/>
      <c r="U422" s="42"/>
      <c r="V422" s="42"/>
      <c r="W422" s="42"/>
      <c r="X422" s="42"/>
      <c r="Y422" s="42"/>
      <c r="Z422" s="42"/>
      <c r="AA422" s="42"/>
      <c r="AB422" s="42"/>
      <c r="AC422" s="42"/>
      <c r="AD422" s="42"/>
      <c r="AE422" s="42"/>
      <c r="AT422" s="20" t="s">
        <v>315</v>
      </c>
      <c r="AU422" s="20" t="s">
        <v>88</v>
      </c>
    </row>
    <row r="423" s="2" customFormat="1">
      <c r="A423" s="42"/>
      <c r="B423" s="43"/>
      <c r="C423" s="44"/>
      <c r="D423" s="236" t="s">
        <v>328</v>
      </c>
      <c r="E423" s="44"/>
      <c r="F423" s="237" t="s">
        <v>3447</v>
      </c>
      <c r="G423" s="44"/>
      <c r="H423" s="44"/>
      <c r="I423" s="233"/>
      <c r="J423" s="44"/>
      <c r="K423" s="44"/>
      <c r="L423" s="48"/>
      <c r="M423" s="234"/>
      <c r="N423" s="235"/>
      <c r="O423" s="89"/>
      <c r="P423" s="89"/>
      <c r="Q423" s="89"/>
      <c r="R423" s="89"/>
      <c r="S423" s="89"/>
      <c r="T423" s="90"/>
      <c r="U423" s="42"/>
      <c r="V423" s="42"/>
      <c r="W423" s="42"/>
      <c r="X423" s="42"/>
      <c r="Y423" s="42"/>
      <c r="Z423" s="42"/>
      <c r="AA423" s="42"/>
      <c r="AB423" s="42"/>
      <c r="AC423" s="42"/>
      <c r="AD423" s="42"/>
      <c r="AE423" s="42"/>
      <c r="AT423" s="20" t="s">
        <v>328</v>
      </c>
      <c r="AU423" s="20" t="s">
        <v>88</v>
      </c>
    </row>
    <row r="424" s="15" customFormat="1">
      <c r="A424" s="15"/>
      <c r="B424" s="275"/>
      <c r="C424" s="276"/>
      <c r="D424" s="231" t="s">
        <v>342</v>
      </c>
      <c r="E424" s="277" t="s">
        <v>35</v>
      </c>
      <c r="F424" s="278" t="s">
        <v>3607</v>
      </c>
      <c r="G424" s="276"/>
      <c r="H424" s="277" t="s">
        <v>35</v>
      </c>
      <c r="I424" s="279"/>
      <c r="J424" s="276"/>
      <c r="K424" s="276"/>
      <c r="L424" s="280"/>
      <c r="M424" s="281"/>
      <c r="N424" s="282"/>
      <c r="O424" s="282"/>
      <c r="P424" s="282"/>
      <c r="Q424" s="282"/>
      <c r="R424" s="282"/>
      <c r="S424" s="282"/>
      <c r="T424" s="283"/>
      <c r="U424" s="15"/>
      <c r="V424" s="15"/>
      <c r="W424" s="15"/>
      <c r="X424" s="15"/>
      <c r="Y424" s="15"/>
      <c r="Z424" s="15"/>
      <c r="AA424" s="15"/>
      <c r="AB424" s="15"/>
      <c r="AC424" s="15"/>
      <c r="AD424" s="15"/>
      <c r="AE424" s="15"/>
      <c r="AT424" s="284" t="s">
        <v>342</v>
      </c>
      <c r="AU424" s="284" t="s">
        <v>88</v>
      </c>
      <c r="AV424" s="15" t="s">
        <v>86</v>
      </c>
      <c r="AW424" s="15" t="s">
        <v>41</v>
      </c>
      <c r="AX424" s="15" t="s">
        <v>79</v>
      </c>
      <c r="AY424" s="284" t="s">
        <v>305</v>
      </c>
    </row>
    <row r="425" s="13" customFormat="1">
      <c r="A425" s="13"/>
      <c r="B425" s="238"/>
      <c r="C425" s="239"/>
      <c r="D425" s="231" t="s">
        <v>342</v>
      </c>
      <c r="E425" s="240" t="s">
        <v>35</v>
      </c>
      <c r="F425" s="241" t="s">
        <v>6991</v>
      </c>
      <c r="G425" s="239"/>
      <c r="H425" s="242">
        <v>0.034000000000000002</v>
      </c>
      <c r="I425" s="243"/>
      <c r="J425" s="239"/>
      <c r="K425" s="239"/>
      <c r="L425" s="244"/>
      <c r="M425" s="245"/>
      <c r="N425" s="246"/>
      <c r="O425" s="246"/>
      <c r="P425" s="246"/>
      <c r="Q425" s="246"/>
      <c r="R425" s="246"/>
      <c r="S425" s="246"/>
      <c r="T425" s="247"/>
      <c r="U425" s="13"/>
      <c r="V425" s="13"/>
      <c r="W425" s="13"/>
      <c r="X425" s="13"/>
      <c r="Y425" s="13"/>
      <c r="Z425" s="13"/>
      <c r="AA425" s="13"/>
      <c r="AB425" s="13"/>
      <c r="AC425" s="13"/>
      <c r="AD425" s="13"/>
      <c r="AE425" s="13"/>
      <c r="AT425" s="248" t="s">
        <v>342</v>
      </c>
      <c r="AU425" s="248" t="s">
        <v>88</v>
      </c>
      <c r="AV425" s="13" t="s">
        <v>88</v>
      </c>
      <c r="AW425" s="13" t="s">
        <v>41</v>
      </c>
      <c r="AX425" s="13" t="s">
        <v>79</v>
      </c>
      <c r="AY425" s="248" t="s">
        <v>305</v>
      </c>
    </row>
    <row r="426" s="14" customFormat="1">
      <c r="A426" s="14"/>
      <c r="B426" s="249"/>
      <c r="C426" s="250"/>
      <c r="D426" s="231" t="s">
        <v>342</v>
      </c>
      <c r="E426" s="251" t="s">
        <v>35</v>
      </c>
      <c r="F426" s="252" t="s">
        <v>344</v>
      </c>
      <c r="G426" s="250"/>
      <c r="H426" s="253">
        <v>0.034000000000000002</v>
      </c>
      <c r="I426" s="254"/>
      <c r="J426" s="250"/>
      <c r="K426" s="250"/>
      <c r="L426" s="255"/>
      <c r="M426" s="256"/>
      <c r="N426" s="257"/>
      <c r="O426" s="257"/>
      <c r="P426" s="257"/>
      <c r="Q426" s="257"/>
      <c r="R426" s="257"/>
      <c r="S426" s="257"/>
      <c r="T426" s="258"/>
      <c r="U426" s="14"/>
      <c r="V426" s="14"/>
      <c r="W426" s="14"/>
      <c r="X426" s="14"/>
      <c r="Y426" s="14"/>
      <c r="Z426" s="14"/>
      <c r="AA426" s="14"/>
      <c r="AB426" s="14"/>
      <c r="AC426" s="14"/>
      <c r="AD426" s="14"/>
      <c r="AE426" s="14"/>
      <c r="AT426" s="259" t="s">
        <v>342</v>
      </c>
      <c r="AU426" s="259" t="s">
        <v>88</v>
      </c>
      <c r="AV426" s="14" t="s">
        <v>313</v>
      </c>
      <c r="AW426" s="14" t="s">
        <v>41</v>
      </c>
      <c r="AX426" s="14" t="s">
        <v>86</v>
      </c>
      <c r="AY426" s="259" t="s">
        <v>305</v>
      </c>
    </row>
    <row r="427" s="12" customFormat="1" ht="22.8" customHeight="1">
      <c r="A427" s="12"/>
      <c r="B427" s="202"/>
      <c r="C427" s="203"/>
      <c r="D427" s="204" t="s">
        <v>78</v>
      </c>
      <c r="E427" s="216" t="s">
        <v>345</v>
      </c>
      <c r="F427" s="216" t="s">
        <v>3609</v>
      </c>
      <c r="G427" s="203"/>
      <c r="H427" s="203"/>
      <c r="I427" s="206"/>
      <c r="J427" s="217">
        <f>BK427</f>
        <v>0</v>
      </c>
      <c r="K427" s="203"/>
      <c r="L427" s="208"/>
      <c r="M427" s="209"/>
      <c r="N427" s="210"/>
      <c r="O427" s="210"/>
      <c r="P427" s="211">
        <f>SUM(P428:P437)</f>
        <v>0</v>
      </c>
      <c r="Q427" s="210"/>
      <c r="R427" s="211">
        <f>SUM(R428:R437)</f>
        <v>1.0881264130000001</v>
      </c>
      <c r="S427" s="210"/>
      <c r="T427" s="212">
        <f>SUM(T428:T437)</f>
        <v>1.1917500000000001</v>
      </c>
      <c r="U427" s="12"/>
      <c r="V427" s="12"/>
      <c r="W427" s="12"/>
      <c r="X427" s="12"/>
      <c r="Y427" s="12"/>
      <c r="Z427" s="12"/>
      <c r="AA427" s="12"/>
      <c r="AB427" s="12"/>
      <c r="AC427" s="12"/>
      <c r="AD427" s="12"/>
      <c r="AE427" s="12"/>
      <c r="AR427" s="213" t="s">
        <v>86</v>
      </c>
      <c r="AT427" s="214" t="s">
        <v>78</v>
      </c>
      <c r="AU427" s="214" t="s">
        <v>86</v>
      </c>
      <c r="AY427" s="213" t="s">
        <v>305</v>
      </c>
      <c r="BK427" s="215">
        <f>SUM(BK428:BK437)</f>
        <v>0</v>
      </c>
    </row>
    <row r="428" s="2" customFormat="1" ht="33" customHeight="1">
      <c r="A428" s="42"/>
      <c r="B428" s="43"/>
      <c r="C428" s="218" t="s">
        <v>783</v>
      </c>
      <c r="D428" s="218" t="s">
        <v>308</v>
      </c>
      <c r="E428" s="219" t="s">
        <v>3610</v>
      </c>
      <c r="F428" s="220" t="s">
        <v>3611</v>
      </c>
      <c r="G428" s="221" t="s">
        <v>338</v>
      </c>
      <c r="H428" s="222">
        <v>15.890000000000001</v>
      </c>
      <c r="I428" s="223"/>
      <c r="J428" s="224">
        <f>ROUND(I428*H428,2)</f>
        <v>0</v>
      </c>
      <c r="K428" s="220" t="s">
        <v>325</v>
      </c>
      <c r="L428" s="48"/>
      <c r="M428" s="225" t="s">
        <v>35</v>
      </c>
      <c r="N428" s="226" t="s">
        <v>52</v>
      </c>
      <c r="O428" s="89"/>
      <c r="P428" s="227">
        <f>O428*H428</f>
        <v>0</v>
      </c>
      <c r="Q428" s="227">
        <v>0.066961699999999999</v>
      </c>
      <c r="R428" s="227">
        <f>Q428*H428</f>
        <v>1.0640214130000001</v>
      </c>
      <c r="S428" s="227">
        <v>0.074999999999999997</v>
      </c>
      <c r="T428" s="228">
        <f>S428*H428</f>
        <v>1.1917500000000001</v>
      </c>
      <c r="U428" s="42"/>
      <c r="V428" s="42"/>
      <c r="W428" s="42"/>
      <c r="X428" s="42"/>
      <c r="Y428" s="42"/>
      <c r="Z428" s="42"/>
      <c r="AA428" s="42"/>
      <c r="AB428" s="42"/>
      <c r="AC428" s="42"/>
      <c r="AD428" s="42"/>
      <c r="AE428" s="42"/>
      <c r="AR428" s="229" t="s">
        <v>313</v>
      </c>
      <c r="AT428" s="229" t="s">
        <v>308</v>
      </c>
      <c r="AU428" s="229" t="s">
        <v>88</v>
      </c>
      <c r="AY428" s="20" t="s">
        <v>305</v>
      </c>
      <c r="BE428" s="230">
        <f>IF(N428="základní",J428,0)</f>
        <v>0</v>
      </c>
      <c r="BF428" s="230">
        <f>IF(N428="snížená",J428,0)</f>
        <v>0</v>
      </c>
      <c r="BG428" s="230">
        <f>IF(N428="zákl. přenesená",J428,0)</f>
        <v>0</v>
      </c>
      <c r="BH428" s="230">
        <f>IF(N428="sníž. přenesená",J428,0)</f>
        <v>0</v>
      </c>
      <c r="BI428" s="230">
        <f>IF(N428="nulová",J428,0)</f>
        <v>0</v>
      </c>
      <c r="BJ428" s="20" t="s">
        <v>313</v>
      </c>
      <c r="BK428" s="230">
        <f>ROUND(I428*H428,2)</f>
        <v>0</v>
      </c>
      <c r="BL428" s="20" t="s">
        <v>313</v>
      </c>
      <c r="BM428" s="229" t="s">
        <v>6992</v>
      </c>
    </row>
    <row r="429" s="2" customFormat="1">
      <c r="A429" s="42"/>
      <c r="B429" s="43"/>
      <c r="C429" s="44"/>
      <c r="D429" s="231" t="s">
        <v>315</v>
      </c>
      <c r="E429" s="44"/>
      <c r="F429" s="232" t="s">
        <v>3613</v>
      </c>
      <c r="G429" s="44"/>
      <c r="H429" s="44"/>
      <c r="I429" s="233"/>
      <c r="J429" s="44"/>
      <c r="K429" s="44"/>
      <c r="L429" s="48"/>
      <c r="M429" s="234"/>
      <c r="N429" s="235"/>
      <c r="O429" s="89"/>
      <c r="P429" s="89"/>
      <c r="Q429" s="89"/>
      <c r="R429" s="89"/>
      <c r="S429" s="89"/>
      <c r="T429" s="90"/>
      <c r="U429" s="42"/>
      <c r="V429" s="42"/>
      <c r="W429" s="42"/>
      <c r="X429" s="42"/>
      <c r="Y429" s="42"/>
      <c r="Z429" s="42"/>
      <c r="AA429" s="42"/>
      <c r="AB429" s="42"/>
      <c r="AC429" s="42"/>
      <c r="AD429" s="42"/>
      <c r="AE429" s="42"/>
      <c r="AT429" s="20" t="s">
        <v>315</v>
      </c>
      <c r="AU429" s="20" t="s">
        <v>88</v>
      </c>
    </row>
    <row r="430" s="2" customFormat="1">
      <c r="A430" s="42"/>
      <c r="B430" s="43"/>
      <c r="C430" s="44"/>
      <c r="D430" s="236" t="s">
        <v>328</v>
      </c>
      <c r="E430" s="44"/>
      <c r="F430" s="237" t="s">
        <v>3614</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328</v>
      </c>
      <c r="AU430" s="20" t="s">
        <v>88</v>
      </c>
    </row>
    <row r="431" s="15" customFormat="1">
      <c r="A431" s="15"/>
      <c r="B431" s="275"/>
      <c r="C431" s="276"/>
      <c r="D431" s="231" t="s">
        <v>342</v>
      </c>
      <c r="E431" s="277" t="s">
        <v>35</v>
      </c>
      <c r="F431" s="278" t="s">
        <v>6084</v>
      </c>
      <c r="G431" s="276"/>
      <c r="H431" s="277" t="s">
        <v>35</v>
      </c>
      <c r="I431" s="279"/>
      <c r="J431" s="276"/>
      <c r="K431" s="276"/>
      <c r="L431" s="280"/>
      <c r="M431" s="281"/>
      <c r="N431" s="282"/>
      <c r="O431" s="282"/>
      <c r="P431" s="282"/>
      <c r="Q431" s="282"/>
      <c r="R431" s="282"/>
      <c r="S431" s="282"/>
      <c r="T431" s="283"/>
      <c r="U431" s="15"/>
      <c r="V431" s="15"/>
      <c r="W431" s="15"/>
      <c r="X431" s="15"/>
      <c r="Y431" s="15"/>
      <c r="Z431" s="15"/>
      <c r="AA431" s="15"/>
      <c r="AB431" s="15"/>
      <c r="AC431" s="15"/>
      <c r="AD431" s="15"/>
      <c r="AE431" s="15"/>
      <c r="AT431" s="284" t="s">
        <v>342</v>
      </c>
      <c r="AU431" s="284" t="s">
        <v>88</v>
      </c>
      <c r="AV431" s="15" t="s">
        <v>86</v>
      </c>
      <c r="AW431" s="15" t="s">
        <v>41</v>
      </c>
      <c r="AX431" s="15" t="s">
        <v>79</v>
      </c>
      <c r="AY431" s="284" t="s">
        <v>305</v>
      </c>
    </row>
    <row r="432" s="13" customFormat="1">
      <c r="A432" s="13"/>
      <c r="B432" s="238"/>
      <c r="C432" s="239"/>
      <c r="D432" s="231" t="s">
        <v>342</v>
      </c>
      <c r="E432" s="240" t="s">
        <v>35</v>
      </c>
      <c r="F432" s="241" t="s">
        <v>6993</v>
      </c>
      <c r="G432" s="239"/>
      <c r="H432" s="242">
        <v>15.890000000000001</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342</v>
      </c>
      <c r="AU432" s="248" t="s">
        <v>88</v>
      </c>
      <c r="AV432" s="13" t="s">
        <v>88</v>
      </c>
      <c r="AW432" s="13" t="s">
        <v>41</v>
      </c>
      <c r="AX432" s="13" t="s">
        <v>79</v>
      </c>
      <c r="AY432" s="248" t="s">
        <v>305</v>
      </c>
    </row>
    <row r="433" s="14" customFormat="1">
      <c r="A433" s="14"/>
      <c r="B433" s="249"/>
      <c r="C433" s="250"/>
      <c r="D433" s="231" t="s">
        <v>342</v>
      </c>
      <c r="E433" s="251" t="s">
        <v>35</v>
      </c>
      <c r="F433" s="252" t="s">
        <v>344</v>
      </c>
      <c r="G433" s="250"/>
      <c r="H433" s="253">
        <v>15.890000000000001</v>
      </c>
      <c r="I433" s="254"/>
      <c r="J433" s="250"/>
      <c r="K433" s="250"/>
      <c r="L433" s="255"/>
      <c r="M433" s="256"/>
      <c r="N433" s="257"/>
      <c r="O433" s="257"/>
      <c r="P433" s="257"/>
      <c r="Q433" s="257"/>
      <c r="R433" s="257"/>
      <c r="S433" s="257"/>
      <c r="T433" s="258"/>
      <c r="U433" s="14"/>
      <c r="V433" s="14"/>
      <c r="W433" s="14"/>
      <c r="X433" s="14"/>
      <c r="Y433" s="14"/>
      <c r="Z433" s="14"/>
      <c r="AA433" s="14"/>
      <c r="AB433" s="14"/>
      <c r="AC433" s="14"/>
      <c r="AD433" s="14"/>
      <c r="AE433" s="14"/>
      <c r="AT433" s="259" t="s">
        <v>342</v>
      </c>
      <c r="AU433" s="259" t="s">
        <v>88</v>
      </c>
      <c r="AV433" s="14" t="s">
        <v>313</v>
      </c>
      <c r="AW433" s="14" t="s">
        <v>41</v>
      </c>
      <c r="AX433" s="14" t="s">
        <v>86</v>
      </c>
      <c r="AY433" s="259" t="s">
        <v>305</v>
      </c>
    </row>
    <row r="434" s="2" customFormat="1" ht="16.5" customHeight="1">
      <c r="A434" s="42"/>
      <c r="B434" s="43"/>
      <c r="C434" s="260" t="s">
        <v>521</v>
      </c>
      <c r="D434" s="260" t="s">
        <v>303</v>
      </c>
      <c r="E434" s="261" t="s">
        <v>3616</v>
      </c>
      <c r="F434" s="262" t="s">
        <v>3617</v>
      </c>
      <c r="G434" s="263" t="s">
        <v>1924</v>
      </c>
      <c r="H434" s="264">
        <v>24.105</v>
      </c>
      <c r="I434" s="265"/>
      <c r="J434" s="266">
        <f>ROUND(I434*H434,2)</f>
        <v>0</v>
      </c>
      <c r="K434" s="262" t="s">
        <v>325</v>
      </c>
      <c r="L434" s="267"/>
      <c r="M434" s="268" t="s">
        <v>35</v>
      </c>
      <c r="N434" s="269" t="s">
        <v>52</v>
      </c>
      <c r="O434" s="89"/>
      <c r="P434" s="227">
        <f>O434*H434</f>
        <v>0</v>
      </c>
      <c r="Q434" s="227">
        <v>0.001</v>
      </c>
      <c r="R434" s="227">
        <f>Q434*H434</f>
        <v>0.024105000000000001</v>
      </c>
      <c r="S434" s="227">
        <v>0</v>
      </c>
      <c r="T434" s="228">
        <f>S434*H434</f>
        <v>0</v>
      </c>
      <c r="U434" s="42"/>
      <c r="V434" s="42"/>
      <c r="W434" s="42"/>
      <c r="X434" s="42"/>
      <c r="Y434" s="42"/>
      <c r="Z434" s="42"/>
      <c r="AA434" s="42"/>
      <c r="AB434" s="42"/>
      <c r="AC434" s="42"/>
      <c r="AD434" s="42"/>
      <c r="AE434" s="42"/>
      <c r="AR434" s="229" t="s">
        <v>357</v>
      </c>
      <c r="AT434" s="229" t="s">
        <v>303</v>
      </c>
      <c r="AU434" s="229" t="s">
        <v>88</v>
      </c>
      <c r="AY434" s="20" t="s">
        <v>305</v>
      </c>
      <c r="BE434" s="230">
        <f>IF(N434="základní",J434,0)</f>
        <v>0</v>
      </c>
      <c r="BF434" s="230">
        <f>IF(N434="snížená",J434,0)</f>
        <v>0</v>
      </c>
      <c r="BG434" s="230">
        <f>IF(N434="zákl. přenesená",J434,0)</f>
        <v>0</v>
      </c>
      <c r="BH434" s="230">
        <f>IF(N434="sníž. přenesená",J434,0)</f>
        <v>0</v>
      </c>
      <c r="BI434" s="230">
        <f>IF(N434="nulová",J434,0)</f>
        <v>0</v>
      </c>
      <c r="BJ434" s="20" t="s">
        <v>313</v>
      </c>
      <c r="BK434" s="230">
        <f>ROUND(I434*H434,2)</f>
        <v>0</v>
      </c>
      <c r="BL434" s="20" t="s">
        <v>313</v>
      </c>
      <c r="BM434" s="229" t="s">
        <v>6994</v>
      </c>
    </row>
    <row r="435" s="2" customFormat="1">
      <c r="A435" s="42"/>
      <c r="B435" s="43"/>
      <c r="C435" s="44"/>
      <c r="D435" s="231" t="s">
        <v>315</v>
      </c>
      <c r="E435" s="44"/>
      <c r="F435" s="232" t="s">
        <v>3617</v>
      </c>
      <c r="G435" s="44"/>
      <c r="H435" s="44"/>
      <c r="I435" s="233"/>
      <c r="J435" s="44"/>
      <c r="K435" s="44"/>
      <c r="L435" s="48"/>
      <c r="M435" s="234"/>
      <c r="N435" s="235"/>
      <c r="O435" s="89"/>
      <c r="P435" s="89"/>
      <c r="Q435" s="89"/>
      <c r="R435" s="89"/>
      <c r="S435" s="89"/>
      <c r="T435" s="90"/>
      <c r="U435" s="42"/>
      <c r="V435" s="42"/>
      <c r="W435" s="42"/>
      <c r="X435" s="42"/>
      <c r="Y435" s="42"/>
      <c r="Z435" s="42"/>
      <c r="AA435" s="42"/>
      <c r="AB435" s="42"/>
      <c r="AC435" s="42"/>
      <c r="AD435" s="42"/>
      <c r="AE435" s="42"/>
      <c r="AT435" s="20" t="s">
        <v>315</v>
      </c>
      <c r="AU435" s="20" t="s">
        <v>88</v>
      </c>
    </row>
    <row r="436" s="13" customFormat="1">
      <c r="A436" s="13"/>
      <c r="B436" s="238"/>
      <c r="C436" s="239"/>
      <c r="D436" s="231" t="s">
        <v>342</v>
      </c>
      <c r="E436" s="240" t="s">
        <v>35</v>
      </c>
      <c r="F436" s="241" t="s">
        <v>6995</v>
      </c>
      <c r="G436" s="239"/>
      <c r="H436" s="242">
        <v>24.105</v>
      </c>
      <c r="I436" s="243"/>
      <c r="J436" s="239"/>
      <c r="K436" s="239"/>
      <c r="L436" s="244"/>
      <c r="M436" s="245"/>
      <c r="N436" s="246"/>
      <c r="O436" s="246"/>
      <c r="P436" s="246"/>
      <c r="Q436" s="246"/>
      <c r="R436" s="246"/>
      <c r="S436" s="246"/>
      <c r="T436" s="247"/>
      <c r="U436" s="13"/>
      <c r="V436" s="13"/>
      <c r="W436" s="13"/>
      <c r="X436" s="13"/>
      <c r="Y436" s="13"/>
      <c r="Z436" s="13"/>
      <c r="AA436" s="13"/>
      <c r="AB436" s="13"/>
      <c r="AC436" s="13"/>
      <c r="AD436" s="13"/>
      <c r="AE436" s="13"/>
      <c r="AT436" s="248" t="s">
        <v>342</v>
      </c>
      <c r="AU436" s="248" t="s">
        <v>88</v>
      </c>
      <c r="AV436" s="13" t="s">
        <v>88</v>
      </c>
      <c r="AW436" s="13" t="s">
        <v>41</v>
      </c>
      <c r="AX436" s="13" t="s">
        <v>79</v>
      </c>
      <c r="AY436" s="248" t="s">
        <v>305</v>
      </c>
    </row>
    <row r="437" s="14" customFormat="1">
      <c r="A437" s="14"/>
      <c r="B437" s="249"/>
      <c r="C437" s="250"/>
      <c r="D437" s="231" t="s">
        <v>342</v>
      </c>
      <c r="E437" s="251" t="s">
        <v>35</v>
      </c>
      <c r="F437" s="252" t="s">
        <v>344</v>
      </c>
      <c r="G437" s="250"/>
      <c r="H437" s="253">
        <v>24.105</v>
      </c>
      <c r="I437" s="254"/>
      <c r="J437" s="250"/>
      <c r="K437" s="250"/>
      <c r="L437" s="255"/>
      <c r="M437" s="256"/>
      <c r="N437" s="257"/>
      <c r="O437" s="257"/>
      <c r="P437" s="257"/>
      <c r="Q437" s="257"/>
      <c r="R437" s="257"/>
      <c r="S437" s="257"/>
      <c r="T437" s="258"/>
      <c r="U437" s="14"/>
      <c r="V437" s="14"/>
      <c r="W437" s="14"/>
      <c r="X437" s="14"/>
      <c r="Y437" s="14"/>
      <c r="Z437" s="14"/>
      <c r="AA437" s="14"/>
      <c r="AB437" s="14"/>
      <c r="AC437" s="14"/>
      <c r="AD437" s="14"/>
      <c r="AE437" s="14"/>
      <c r="AT437" s="259" t="s">
        <v>342</v>
      </c>
      <c r="AU437" s="259" t="s">
        <v>88</v>
      </c>
      <c r="AV437" s="14" t="s">
        <v>313</v>
      </c>
      <c r="AW437" s="14" t="s">
        <v>41</v>
      </c>
      <c r="AX437" s="14" t="s">
        <v>86</v>
      </c>
      <c r="AY437" s="259" t="s">
        <v>305</v>
      </c>
    </row>
    <row r="438" s="12" customFormat="1" ht="22.8" customHeight="1">
      <c r="A438" s="12"/>
      <c r="B438" s="202"/>
      <c r="C438" s="203"/>
      <c r="D438" s="204" t="s">
        <v>78</v>
      </c>
      <c r="E438" s="216" t="s">
        <v>357</v>
      </c>
      <c r="F438" s="216" t="s">
        <v>3995</v>
      </c>
      <c r="G438" s="203"/>
      <c r="H438" s="203"/>
      <c r="I438" s="206"/>
      <c r="J438" s="217">
        <f>BK438</f>
        <v>0</v>
      </c>
      <c r="K438" s="203"/>
      <c r="L438" s="208"/>
      <c r="M438" s="209"/>
      <c r="N438" s="210"/>
      <c r="O438" s="210"/>
      <c r="P438" s="211">
        <f>SUM(P439:P461)</f>
        <v>0</v>
      </c>
      <c r="Q438" s="210"/>
      <c r="R438" s="211">
        <f>SUM(R439:R461)</f>
        <v>68.947549999999993</v>
      </c>
      <c r="S438" s="210"/>
      <c r="T438" s="212">
        <f>SUM(T439:T461)</f>
        <v>0</v>
      </c>
      <c r="U438" s="12"/>
      <c r="V438" s="12"/>
      <c r="W438" s="12"/>
      <c r="X438" s="12"/>
      <c r="Y438" s="12"/>
      <c r="Z438" s="12"/>
      <c r="AA438" s="12"/>
      <c r="AB438" s="12"/>
      <c r="AC438" s="12"/>
      <c r="AD438" s="12"/>
      <c r="AE438" s="12"/>
      <c r="AR438" s="213" t="s">
        <v>86</v>
      </c>
      <c r="AT438" s="214" t="s">
        <v>78</v>
      </c>
      <c r="AU438" s="214" t="s">
        <v>86</v>
      </c>
      <c r="AY438" s="213" t="s">
        <v>305</v>
      </c>
      <c r="BK438" s="215">
        <f>SUM(BK439:BK461)</f>
        <v>0</v>
      </c>
    </row>
    <row r="439" s="2" customFormat="1" ht="33" customHeight="1">
      <c r="A439" s="42"/>
      <c r="B439" s="43"/>
      <c r="C439" s="218" t="s">
        <v>799</v>
      </c>
      <c r="D439" s="218" t="s">
        <v>308</v>
      </c>
      <c r="E439" s="219" t="s">
        <v>5879</v>
      </c>
      <c r="F439" s="220" t="s">
        <v>5880</v>
      </c>
      <c r="G439" s="221" t="s">
        <v>311</v>
      </c>
      <c r="H439" s="222">
        <v>29.100000000000001</v>
      </c>
      <c r="I439" s="223"/>
      <c r="J439" s="224">
        <f>ROUND(I439*H439,2)</f>
        <v>0</v>
      </c>
      <c r="K439" s="220" t="s">
        <v>325</v>
      </c>
      <c r="L439" s="48"/>
      <c r="M439" s="225" t="s">
        <v>35</v>
      </c>
      <c r="N439" s="226" t="s">
        <v>52</v>
      </c>
      <c r="O439" s="89"/>
      <c r="P439" s="227">
        <f>O439*H439</f>
        <v>0</v>
      </c>
      <c r="Q439" s="227">
        <v>0.00050000000000000001</v>
      </c>
      <c r="R439" s="227">
        <f>Q439*H439</f>
        <v>0.01455</v>
      </c>
      <c r="S439" s="227">
        <v>0</v>
      </c>
      <c r="T439" s="228">
        <f>S439*H439</f>
        <v>0</v>
      </c>
      <c r="U439" s="42"/>
      <c r="V439" s="42"/>
      <c r="W439" s="42"/>
      <c r="X439" s="42"/>
      <c r="Y439" s="42"/>
      <c r="Z439" s="42"/>
      <c r="AA439" s="42"/>
      <c r="AB439" s="42"/>
      <c r="AC439" s="42"/>
      <c r="AD439" s="42"/>
      <c r="AE439" s="42"/>
      <c r="AR439" s="229" t="s">
        <v>313</v>
      </c>
      <c r="AT439" s="229" t="s">
        <v>308</v>
      </c>
      <c r="AU439" s="229" t="s">
        <v>88</v>
      </c>
      <c r="AY439" s="20" t="s">
        <v>305</v>
      </c>
      <c r="BE439" s="230">
        <f>IF(N439="základní",J439,0)</f>
        <v>0</v>
      </c>
      <c r="BF439" s="230">
        <f>IF(N439="snížená",J439,0)</f>
        <v>0</v>
      </c>
      <c r="BG439" s="230">
        <f>IF(N439="zákl. přenesená",J439,0)</f>
        <v>0</v>
      </c>
      <c r="BH439" s="230">
        <f>IF(N439="sníž. přenesená",J439,0)</f>
        <v>0</v>
      </c>
      <c r="BI439" s="230">
        <f>IF(N439="nulová",J439,0)</f>
        <v>0</v>
      </c>
      <c r="BJ439" s="20" t="s">
        <v>313</v>
      </c>
      <c r="BK439" s="230">
        <f>ROUND(I439*H439,2)</f>
        <v>0</v>
      </c>
      <c r="BL439" s="20" t="s">
        <v>313</v>
      </c>
      <c r="BM439" s="229" t="s">
        <v>6996</v>
      </c>
    </row>
    <row r="440" s="2" customFormat="1">
      <c r="A440" s="42"/>
      <c r="B440" s="43"/>
      <c r="C440" s="44"/>
      <c r="D440" s="231" t="s">
        <v>315</v>
      </c>
      <c r="E440" s="44"/>
      <c r="F440" s="232" t="s">
        <v>5882</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315</v>
      </c>
      <c r="AU440" s="20" t="s">
        <v>88</v>
      </c>
    </row>
    <row r="441" s="2" customFormat="1">
      <c r="A441" s="42"/>
      <c r="B441" s="43"/>
      <c r="C441" s="44"/>
      <c r="D441" s="236" t="s">
        <v>328</v>
      </c>
      <c r="E441" s="44"/>
      <c r="F441" s="237" t="s">
        <v>5883</v>
      </c>
      <c r="G441" s="44"/>
      <c r="H441" s="44"/>
      <c r="I441" s="233"/>
      <c r="J441" s="44"/>
      <c r="K441" s="44"/>
      <c r="L441" s="48"/>
      <c r="M441" s="234"/>
      <c r="N441" s="235"/>
      <c r="O441" s="89"/>
      <c r="P441" s="89"/>
      <c r="Q441" s="89"/>
      <c r="R441" s="89"/>
      <c r="S441" s="89"/>
      <c r="T441" s="90"/>
      <c r="U441" s="42"/>
      <c r="V441" s="42"/>
      <c r="W441" s="42"/>
      <c r="X441" s="42"/>
      <c r="Y441" s="42"/>
      <c r="Z441" s="42"/>
      <c r="AA441" s="42"/>
      <c r="AB441" s="42"/>
      <c r="AC441" s="42"/>
      <c r="AD441" s="42"/>
      <c r="AE441" s="42"/>
      <c r="AT441" s="20" t="s">
        <v>328</v>
      </c>
      <c r="AU441" s="20" t="s">
        <v>88</v>
      </c>
    </row>
    <row r="442" s="13" customFormat="1">
      <c r="A442" s="13"/>
      <c r="B442" s="238"/>
      <c r="C442" s="239"/>
      <c r="D442" s="231" t="s">
        <v>342</v>
      </c>
      <c r="E442" s="240" t="s">
        <v>35</v>
      </c>
      <c r="F442" s="241" t="s">
        <v>6997</v>
      </c>
      <c r="G442" s="239"/>
      <c r="H442" s="242">
        <v>29.100000000000001</v>
      </c>
      <c r="I442" s="243"/>
      <c r="J442" s="239"/>
      <c r="K442" s="239"/>
      <c r="L442" s="244"/>
      <c r="M442" s="245"/>
      <c r="N442" s="246"/>
      <c r="O442" s="246"/>
      <c r="P442" s="246"/>
      <c r="Q442" s="246"/>
      <c r="R442" s="246"/>
      <c r="S442" s="246"/>
      <c r="T442" s="247"/>
      <c r="U442" s="13"/>
      <c r="V442" s="13"/>
      <c r="W442" s="13"/>
      <c r="X442" s="13"/>
      <c r="Y442" s="13"/>
      <c r="Z442" s="13"/>
      <c r="AA442" s="13"/>
      <c r="AB442" s="13"/>
      <c r="AC442" s="13"/>
      <c r="AD442" s="13"/>
      <c r="AE442" s="13"/>
      <c r="AT442" s="248" t="s">
        <v>342</v>
      </c>
      <c r="AU442" s="248" t="s">
        <v>88</v>
      </c>
      <c r="AV442" s="13" t="s">
        <v>88</v>
      </c>
      <c r="AW442" s="13" t="s">
        <v>41</v>
      </c>
      <c r="AX442" s="13" t="s">
        <v>79</v>
      </c>
      <c r="AY442" s="248" t="s">
        <v>305</v>
      </c>
    </row>
    <row r="443" s="14" customFormat="1">
      <c r="A443" s="14"/>
      <c r="B443" s="249"/>
      <c r="C443" s="250"/>
      <c r="D443" s="231" t="s">
        <v>342</v>
      </c>
      <c r="E443" s="251" t="s">
        <v>35</v>
      </c>
      <c r="F443" s="252" t="s">
        <v>344</v>
      </c>
      <c r="G443" s="250"/>
      <c r="H443" s="253">
        <v>29.100000000000001</v>
      </c>
      <c r="I443" s="254"/>
      <c r="J443" s="250"/>
      <c r="K443" s="250"/>
      <c r="L443" s="255"/>
      <c r="M443" s="256"/>
      <c r="N443" s="257"/>
      <c r="O443" s="257"/>
      <c r="P443" s="257"/>
      <c r="Q443" s="257"/>
      <c r="R443" s="257"/>
      <c r="S443" s="257"/>
      <c r="T443" s="258"/>
      <c r="U443" s="14"/>
      <c r="V443" s="14"/>
      <c r="W443" s="14"/>
      <c r="X443" s="14"/>
      <c r="Y443" s="14"/>
      <c r="Z443" s="14"/>
      <c r="AA443" s="14"/>
      <c r="AB443" s="14"/>
      <c r="AC443" s="14"/>
      <c r="AD443" s="14"/>
      <c r="AE443" s="14"/>
      <c r="AT443" s="259" t="s">
        <v>342</v>
      </c>
      <c r="AU443" s="259" t="s">
        <v>88</v>
      </c>
      <c r="AV443" s="14" t="s">
        <v>313</v>
      </c>
      <c r="AW443" s="14" t="s">
        <v>41</v>
      </c>
      <c r="AX443" s="14" t="s">
        <v>86</v>
      </c>
      <c r="AY443" s="259" t="s">
        <v>305</v>
      </c>
    </row>
    <row r="444" s="2" customFormat="1" ht="16.5" customHeight="1">
      <c r="A444" s="42"/>
      <c r="B444" s="43"/>
      <c r="C444" s="260" t="s">
        <v>806</v>
      </c>
      <c r="D444" s="260" t="s">
        <v>303</v>
      </c>
      <c r="E444" s="261" t="s">
        <v>6998</v>
      </c>
      <c r="F444" s="262" t="s">
        <v>5886</v>
      </c>
      <c r="G444" s="263" t="s">
        <v>360</v>
      </c>
      <c r="H444" s="264">
        <v>27</v>
      </c>
      <c r="I444" s="265"/>
      <c r="J444" s="266">
        <f>ROUND(I444*H444,2)</f>
        <v>0</v>
      </c>
      <c r="K444" s="262" t="s">
        <v>325</v>
      </c>
      <c r="L444" s="267"/>
      <c r="M444" s="268" t="s">
        <v>35</v>
      </c>
      <c r="N444" s="269" t="s">
        <v>52</v>
      </c>
      <c r="O444" s="89"/>
      <c r="P444" s="227">
        <f>O444*H444</f>
        <v>0</v>
      </c>
      <c r="Q444" s="227">
        <v>2.3769999999999998</v>
      </c>
      <c r="R444" s="227">
        <f>Q444*H444</f>
        <v>64.178999999999988</v>
      </c>
      <c r="S444" s="227">
        <v>0</v>
      </c>
      <c r="T444" s="228">
        <f>S444*H444</f>
        <v>0</v>
      </c>
      <c r="U444" s="42"/>
      <c r="V444" s="42"/>
      <c r="W444" s="42"/>
      <c r="X444" s="42"/>
      <c r="Y444" s="42"/>
      <c r="Z444" s="42"/>
      <c r="AA444" s="42"/>
      <c r="AB444" s="42"/>
      <c r="AC444" s="42"/>
      <c r="AD444" s="42"/>
      <c r="AE444" s="42"/>
      <c r="AR444" s="229" t="s">
        <v>357</v>
      </c>
      <c r="AT444" s="229" t="s">
        <v>303</v>
      </c>
      <c r="AU444" s="229" t="s">
        <v>88</v>
      </c>
      <c r="AY444" s="20" t="s">
        <v>305</v>
      </c>
      <c r="BE444" s="230">
        <f>IF(N444="základní",J444,0)</f>
        <v>0</v>
      </c>
      <c r="BF444" s="230">
        <f>IF(N444="snížená",J444,0)</f>
        <v>0</v>
      </c>
      <c r="BG444" s="230">
        <f>IF(N444="zákl. přenesená",J444,0)</f>
        <v>0</v>
      </c>
      <c r="BH444" s="230">
        <f>IF(N444="sníž. přenesená",J444,0)</f>
        <v>0</v>
      </c>
      <c r="BI444" s="230">
        <f>IF(N444="nulová",J444,0)</f>
        <v>0</v>
      </c>
      <c r="BJ444" s="20" t="s">
        <v>313</v>
      </c>
      <c r="BK444" s="230">
        <f>ROUND(I444*H444,2)</f>
        <v>0</v>
      </c>
      <c r="BL444" s="20" t="s">
        <v>313</v>
      </c>
      <c r="BM444" s="229" t="s">
        <v>6999</v>
      </c>
    </row>
    <row r="445" s="2" customFormat="1">
      <c r="A445" s="42"/>
      <c r="B445" s="43"/>
      <c r="C445" s="44"/>
      <c r="D445" s="231" t="s">
        <v>315</v>
      </c>
      <c r="E445" s="44"/>
      <c r="F445" s="232" t="s">
        <v>5888</v>
      </c>
      <c r="G445" s="44"/>
      <c r="H445" s="44"/>
      <c r="I445" s="233"/>
      <c r="J445" s="44"/>
      <c r="K445" s="44"/>
      <c r="L445" s="48"/>
      <c r="M445" s="234"/>
      <c r="N445" s="235"/>
      <c r="O445" s="89"/>
      <c r="P445" s="89"/>
      <c r="Q445" s="89"/>
      <c r="R445" s="89"/>
      <c r="S445" s="89"/>
      <c r="T445" s="90"/>
      <c r="U445" s="42"/>
      <c r="V445" s="42"/>
      <c r="W445" s="42"/>
      <c r="X445" s="42"/>
      <c r="Y445" s="42"/>
      <c r="Z445" s="42"/>
      <c r="AA445" s="42"/>
      <c r="AB445" s="42"/>
      <c r="AC445" s="42"/>
      <c r="AD445" s="42"/>
      <c r="AE445" s="42"/>
      <c r="AT445" s="20" t="s">
        <v>315</v>
      </c>
      <c r="AU445" s="20" t="s">
        <v>88</v>
      </c>
    </row>
    <row r="446" s="2" customFormat="1">
      <c r="A446" s="42"/>
      <c r="B446" s="43"/>
      <c r="C446" s="44"/>
      <c r="D446" s="231" t="s">
        <v>472</v>
      </c>
      <c r="E446" s="44"/>
      <c r="F446" s="274" t="s">
        <v>5174</v>
      </c>
      <c r="G446" s="44"/>
      <c r="H446" s="44"/>
      <c r="I446" s="233"/>
      <c r="J446" s="44"/>
      <c r="K446" s="44"/>
      <c r="L446" s="48"/>
      <c r="M446" s="234"/>
      <c r="N446" s="235"/>
      <c r="O446" s="89"/>
      <c r="P446" s="89"/>
      <c r="Q446" s="89"/>
      <c r="R446" s="89"/>
      <c r="S446" s="89"/>
      <c r="T446" s="90"/>
      <c r="U446" s="42"/>
      <c r="V446" s="42"/>
      <c r="W446" s="42"/>
      <c r="X446" s="42"/>
      <c r="Y446" s="42"/>
      <c r="Z446" s="42"/>
      <c r="AA446" s="42"/>
      <c r="AB446" s="42"/>
      <c r="AC446" s="42"/>
      <c r="AD446" s="42"/>
      <c r="AE446" s="42"/>
      <c r="AT446" s="20" t="s">
        <v>472</v>
      </c>
      <c r="AU446" s="20" t="s">
        <v>88</v>
      </c>
    </row>
    <row r="447" s="15" customFormat="1">
      <c r="A447" s="15"/>
      <c r="B447" s="275"/>
      <c r="C447" s="276"/>
      <c r="D447" s="231" t="s">
        <v>342</v>
      </c>
      <c r="E447" s="277" t="s">
        <v>35</v>
      </c>
      <c r="F447" s="278" t="s">
        <v>7000</v>
      </c>
      <c r="G447" s="276"/>
      <c r="H447" s="277" t="s">
        <v>35</v>
      </c>
      <c r="I447" s="279"/>
      <c r="J447" s="276"/>
      <c r="K447" s="276"/>
      <c r="L447" s="280"/>
      <c r="M447" s="281"/>
      <c r="N447" s="282"/>
      <c r="O447" s="282"/>
      <c r="P447" s="282"/>
      <c r="Q447" s="282"/>
      <c r="R447" s="282"/>
      <c r="S447" s="282"/>
      <c r="T447" s="283"/>
      <c r="U447" s="15"/>
      <c r="V447" s="15"/>
      <c r="W447" s="15"/>
      <c r="X447" s="15"/>
      <c r="Y447" s="15"/>
      <c r="Z447" s="15"/>
      <c r="AA447" s="15"/>
      <c r="AB447" s="15"/>
      <c r="AC447" s="15"/>
      <c r="AD447" s="15"/>
      <c r="AE447" s="15"/>
      <c r="AT447" s="284" t="s">
        <v>342</v>
      </c>
      <c r="AU447" s="284" t="s">
        <v>88</v>
      </c>
      <c r="AV447" s="15" t="s">
        <v>86</v>
      </c>
      <c r="AW447" s="15" t="s">
        <v>41</v>
      </c>
      <c r="AX447" s="15" t="s">
        <v>79</v>
      </c>
      <c r="AY447" s="284" t="s">
        <v>305</v>
      </c>
    </row>
    <row r="448" s="13" customFormat="1">
      <c r="A448" s="13"/>
      <c r="B448" s="238"/>
      <c r="C448" s="239"/>
      <c r="D448" s="231" t="s">
        <v>342</v>
      </c>
      <c r="E448" s="240" t="s">
        <v>35</v>
      </c>
      <c r="F448" s="241" t="s">
        <v>1712</v>
      </c>
      <c r="G448" s="239"/>
      <c r="H448" s="242">
        <v>27</v>
      </c>
      <c r="I448" s="243"/>
      <c r="J448" s="239"/>
      <c r="K448" s="239"/>
      <c r="L448" s="244"/>
      <c r="M448" s="245"/>
      <c r="N448" s="246"/>
      <c r="O448" s="246"/>
      <c r="P448" s="246"/>
      <c r="Q448" s="246"/>
      <c r="R448" s="246"/>
      <c r="S448" s="246"/>
      <c r="T448" s="247"/>
      <c r="U448" s="13"/>
      <c r="V448" s="13"/>
      <c r="W448" s="13"/>
      <c r="X448" s="13"/>
      <c r="Y448" s="13"/>
      <c r="Z448" s="13"/>
      <c r="AA448" s="13"/>
      <c r="AB448" s="13"/>
      <c r="AC448" s="13"/>
      <c r="AD448" s="13"/>
      <c r="AE448" s="13"/>
      <c r="AT448" s="248" t="s">
        <v>342</v>
      </c>
      <c r="AU448" s="248" t="s">
        <v>88</v>
      </c>
      <c r="AV448" s="13" t="s">
        <v>88</v>
      </c>
      <c r="AW448" s="13" t="s">
        <v>41</v>
      </c>
      <c r="AX448" s="13" t="s">
        <v>79</v>
      </c>
      <c r="AY448" s="248" t="s">
        <v>305</v>
      </c>
    </row>
    <row r="449" s="14" customFormat="1">
      <c r="A449" s="14"/>
      <c r="B449" s="249"/>
      <c r="C449" s="250"/>
      <c r="D449" s="231" t="s">
        <v>342</v>
      </c>
      <c r="E449" s="251" t="s">
        <v>35</v>
      </c>
      <c r="F449" s="252" t="s">
        <v>344</v>
      </c>
      <c r="G449" s="250"/>
      <c r="H449" s="253">
        <v>27</v>
      </c>
      <c r="I449" s="254"/>
      <c r="J449" s="250"/>
      <c r="K449" s="250"/>
      <c r="L449" s="255"/>
      <c r="M449" s="256"/>
      <c r="N449" s="257"/>
      <c r="O449" s="257"/>
      <c r="P449" s="257"/>
      <c r="Q449" s="257"/>
      <c r="R449" s="257"/>
      <c r="S449" s="257"/>
      <c r="T449" s="258"/>
      <c r="U449" s="14"/>
      <c r="V449" s="14"/>
      <c r="W449" s="14"/>
      <c r="X449" s="14"/>
      <c r="Y449" s="14"/>
      <c r="Z449" s="14"/>
      <c r="AA449" s="14"/>
      <c r="AB449" s="14"/>
      <c r="AC449" s="14"/>
      <c r="AD449" s="14"/>
      <c r="AE449" s="14"/>
      <c r="AT449" s="259" t="s">
        <v>342</v>
      </c>
      <c r="AU449" s="259" t="s">
        <v>88</v>
      </c>
      <c r="AV449" s="14" t="s">
        <v>313</v>
      </c>
      <c r="AW449" s="14" t="s">
        <v>41</v>
      </c>
      <c r="AX449" s="14" t="s">
        <v>86</v>
      </c>
      <c r="AY449" s="259" t="s">
        <v>305</v>
      </c>
    </row>
    <row r="450" s="2" customFormat="1" ht="16.5" customHeight="1">
      <c r="A450" s="42"/>
      <c r="B450" s="43"/>
      <c r="C450" s="260" t="s">
        <v>813</v>
      </c>
      <c r="D450" s="260" t="s">
        <v>303</v>
      </c>
      <c r="E450" s="261" t="s">
        <v>4419</v>
      </c>
      <c r="F450" s="262" t="s">
        <v>5892</v>
      </c>
      <c r="G450" s="263" t="s">
        <v>360</v>
      </c>
      <c r="H450" s="264">
        <v>1</v>
      </c>
      <c r="I450" s="265"/>
      <c r="J450" s="266">
        <f>ROUND(I450*H450,2)</f>
        <v>0</v>
      </c>
      <c r="K450" s="262" t="s">
        <v>325</v>
      </c>
      <c r="L450" s="267"/>
      <c r="M450" s="268" t="s">
        <v>35</v>
      </c>
      <c r="N450" s="269" t="s">
        <v>52</v>
      </c>
      <c r="O450" s="89"/>
      <c r="P450" s="227">
        <f>O450*H450</f>
        <v>0</v>
      </c>
      <c r="Q450" s="227">
        <v>2.3769999999999998</v>
      </c>
      <c r="R450" s="227">
        <f>Q450*H450</f>
        <v>2.3769999999999998</v>
      </c>
      <c r="S450" s="227">
        <v>0</v>
      </c>
      <c r="T450" s="228">
        <f>S450*H450</f>
        <v>0</v>
      </c>
      <c r="U450" s="42"/>
      <c r="V450" s="42"/>
      <c r="W450" s="42"/>
      <c r="X450" s="42"/>
      <c r="Y450" s="42"/>
      <c r="Z450" s="42"/>
      <c r="AA450" s="42"/>
      <c r="AB450" s="42"/>
      <c r="AC450" s="42"/>
      <c r="AD450" s="42"/>
      <c r="AE450" s="42"/>
      <c r="AR450" s="229" t="s">
        <v>357</v>
      </c>
      <c r="AT450" s="229" t="s">
        <v>303</v>
      </c>
      <c r="AU450" s="229" t="s">
        <v>88</v>
      </c>
      <c r="AY450" s="20" t="s">
        <v>305</v>
      </c>
      <c r="BE450" s="230">
        <f>IF(N450="základní",J450,0)</f>
        <v>0</v>
      </c>
      <c r="BF450" s="230">
        <f>IF(N450="snížená",J450,0)</f>
        <v>0</v>
      </c>
      <c r="BG450" s="230">
        <f>IF(N450="zákl. přenesená",J450,0)</f>
        <v>0</v>
      </c>
      <c r="BH450" s="230">
        <f>IF(N450="sníž. přenesená",J450,0)</f>
        <v>0</v>
      </c>
      <c r="BI450" s="230">
        <f>IF(N450="nulová",J450,0)</f>
        <v>0</v>
      </c>
      <c r="BJ450" s="20" t="s">
        <v>313</v>
      </c>
      <c r="BK450" s="230">
        <f>ROUND(I450*H450,2)</f>
        <v>0</v>
      </c>
      <c r="BL450" s="20" t="s">
        <v>313</v>
      </c>
      <c r="BM450" s="229" t="s">
        <v>7001</v>
      </c>
    </row>
    <row r="451" s="2" customFormat="1">
      <c r="A451" s="42"/>
      <c r="B451" s="43"/>
      <c r="C451" s="44"/>
      <c r="D451" s="231" t="s">
        <v>315</v>
      </c>
      <c r="E451" s="44"/>
      <c r="F451" s="232" t="s">
        <v>5894</v>
      </c>
      <c r="G451" s="44"/>
      <c r="H451" s="44"/>
      <c r="I451" s="233"/>
      <c r="J451" s="44"/>
      <c r="K451" s="44"/>
      <c r="L451" s="48"/>
      <c r="M451" s="234"/>
      <c r="N451" s="235"/>
      <c r="O451" s="89"/>
      <c r="P451" s="89"/>
      <c r="Q451" s="89"/>
      <c r="R451" s="89"/>
      <c r="S451" s="89"/>
      <c r="T451" s="90"/>
      <c r="U451" s="42"/>
      <c r="V451" s="42"/>
      <c r="W451" s="42"/>
      <c r="X451" s="42"/>
      <c r="Y451" s="42"/>
      <c r="Z451" s="42"/>
      <c r="AA451" s="42"/>
      <c r="AB451" s="42"/>
      <c r="AC451" s="42"/>
      <c r="AD451" s="42"/>
      <c r="AE451" s="42"/>
      <c r="AT451" s="20" t="s">
        <v>315</v>
      </c>
      <c r="AU451" s="20" t="s">
        <v>88</v>
      </c>
    </row>
    <row r="452" s="2" customFormat="1">
      <c r="A452" s="42"/>
      <c r="B452" s="43"/>
      <c r="C452" s="44"/>
      <c r="D452" s="231" t="s">
        <v>472</v>
      </c>
      <c r="E452" s="44"/>
      <c r="F452" s="274" t="s">
        <v>5174</v>
      </c>
      <c r="G452" s="44"/>
      <c r="H452" s="44"/>
      <c r="I452" s="233"/>
      <c r="J452" s="44"/>
      <c r="K452" s="44"/>
      <c r="L452" s="48"/>
      <c r="M452" s="234"/>
      <c r="N452" s="235"/>
      <c r="O452" s="89"/>
      <c r="P452" s="89"/>
      <c r="Q452" s="89"/>
      <c r="R452" s="89"/>
      <c r="S452" s="89"/>
      <c r="T452" s="90"/>
      <c r="U452" s="42"/>
      <c r="V452" s="42"/>
      <c r="W452" s="42"/>
      <c r="X452" s="42"/>
      <c r="Y452" s="42"/>
      <c r="Z452" s="42"/>
      <c r="AA452" s="42"/>
      <c r="AB452" s="42"/>
      <c r="AC452" s="42"/>
      <c r="AD452" s="42"/>
      <c r="AE452" s="42"/>
      <c r="AT452" s="20" t="s">
        <v>472</v>
      </c>
      <c r="AU452" s="20" t="s">
        <v>88</v>
      </c>
    </row>
    <row r="453" s="15" customFormat="1">
      <c r="A453" s="15"/>
      <c r="B453" s="275"/>
      <c r="C453" s="276"/>
      <c r="D453" s="231" t="s">
        <v>342</v>
      </c>
      <c r="E453" s="277" t="s">
        <v>35</v>
      </c>
      <c r="F453" s="278" t="s">
        <v>7002</v>
      </c>
      <c r="G453" s="276"/>
      <c r="H453" s="277" t="s">
        <v>35</v>
      </c>
      <c r="I453" s="279"/>
      <c r="J453" s="276"/>
      <c r="K453" s="276"/>
      <c r="L453" s="280"/>
      <c r="M453" s="281"/>
      <c r="N453" s="282"/>
      <c r="O453" s="282"/>
      <c r="P453" s="282"/>
      <c r="Q453" s="282"/>
      <c r="R453" s="282"/>
      <c r="S453" s="282"/>
      <c r="T453" s="283"/>
      <c r="U453" s="15"/>
      <c r="V453" s="15"/>
      <c r="W453" s="15"/>
      <c r="X453" s="15"/>
      <c r="Y453" s="15"/>
      <c r="Z453" s="15"/>
      <c r="AA453" s="15"/>
      <c r="AB453" s="15"/>
      <c r="AC453" s="15"/>
      <c r="AD453" s="15"/>
      <c r="AE453" s="15"/>
      <c r="AT453" s="284" t="s">
        <v>342</v>
      </c>
      <c r="AU453" s="284" t="s">
        <v>88</v>
      </c>
      <c r="AV453" s="15" t="s">
        <v>86</v>
      </c>
      <c r="AW453" s="15" t="s">
        <v>41</v>
      </c>
      <c r="AX453" s="15" t="s">
        <v>79</v>
      </c>
      <c r="AY453" s="284" t="s">
        <v>305</v>
      </c>
    </row>
    <row r="454" s="13" customFormat="1">
      <c r="A454" s="13"/>
      <c r="B454" s="238"/>
      <c r="C454" s="239"/>
      <c r="D454" s="231" t="s">
        <v>342</v>
      </c>
      <c r="E454" s="240" t="s">
        <v>35</v>
      </c>
      <c r="F454" s="241" t="s">
        <v>86</v>
      </c>
      <c r="G454" s="239"/>
      <c r="H454" s="242">
        <v>1</v>
      </c>
      <c r="I454" s="243"/>
      <c r="J454" s="239"/>
      <c r="K454" s="239"/>
      <c r="L454" s="244"/>
      <c r="M454" s="245"/>
      <c r="N454" s="246"/>
      <c r="O454" s="246"/>
      <c r="P454" s="246"/>
      <c r="Q454" s="246"/>
      <c r="R454" s="246"/>
      <c r="S454" s="246"/>
      <c r="T454" s="247"/>
      <c r="U454" s="13"/>
      <c r="V454" s="13"/>
      <c r="W454" s="13"/>
      <c r="X454" s="13"/>
      <c r="Y454" s="13"/>
      <c r="Z454" s="13"/>
      <c r="AA454" s="13"/>
      <c r="AB454" s="13"/>
      <c r="AC454" s="13"/>
      <c r="AD454" s="13"/>
      <c r="AE454" s="13"/>
      <c r="AT454" s="248" t="s">
        <v>342</v>
      </c>
      <c r="AU454" s="248" t="s">
        <v>88</v>
      </c>
      <c r="AV454" s="13" t="s">
        <v>88</v>
      </c>
      <c r="AW454" s="13" t="s">
        <v>41</v>
      </c>
      <c r="AX454" s="13" t="s">
        <v>79</v>
      </c>
      <c r="AY454" s="248" t="s">
        <v>305</v>
      </c>
    </row>
    <row r="455" s="14" customFormat="1">
      <c r="A455" s="14"/>
      <c r="B455" s="249"/>
      <c r="C455" s="250"/>
      <c r="D455" s="231" t="s">
        <v>342</v>
      </c>
      <c r="E455" s="251" t="s">
        <v>35</v>
      </c>
      <c r="F455" s="252" t="s">
        <v>344</v>
      </c>
      <c r="G455" s="250"/>
      <c r="H455" s="253">
        <v>1</v>
      </c>
      <c r="I455" s="254"/>
      <c r="J455" s="250"/>
      <c r="K455" s="250"/>
      <c r="L455" s="255"/>
      <c r="M455" s="256"/>
      <c r="N455" s="257"/>
      <c r="O455" s="257"/>
      <c r="P455" s="257"/>
      <c r="Q455" s="257"/>
      <c r="R455" s="257"/>
      <c r="S455" s="257"/>
      <c r="T455" s="258"/>
      <c r="U455" s="14"/>
      <c r="V455" s="14"/>
      <c r="W455" s="14"/>
      <c r="X455" s="14"/>
      <c r="Y455" s="14"/>
      <c r="Z455" s="14"/>
      <c r="AA455" s="14"/>
      <c r="AB455" s="14"/>
      <c r="AC455" s="14"/>
      <c r="AD455" s="14"/>
      <c r="AE455" s="14"/>
      <c r="AT455" s="259" t="s">
        <v>342</v>
      </c>
      <c r="AU455" s="259" t="s">
        <v>88</v>
      </c>
      <c r="AV455" s="14" t="s">
        <v>313</v>
      </c>
      <c r="AW455" s="14" t="s">
        <v>41</v>
      </c>
      <c r="AX455" s="14" t="s">
        <v>86</v>
      </c>
      <c r="AY455" s="259" t="s">
        <v>305</v>
      </c>
    </row>
    <row r="456" s="2" customFormat="1" ht="16.5" customHeight="1">
      <c r="A456" s="42"/>
      <c r="B456" s="43"/>
      <c r="C456" s="260" t="s">
        <v>820</v>
      </c>
      <c r="D456" s="260" t="s">
        <v>303</v>
      </c>
      <c r="E456" s="261" t="s">
        <v>4424</v>
      </c>
      <c r="F456" s="262" t="s">
        <v>7003</v>
      </c>
      <c r="G456" s="263" t="s">
        <v>360</v>
      </c>
      <c r="H456" s="264">
        <v>1</v>
      </c>
      <c r="I456" s="265"/>
      <c r="J456" s="266">
        <f>ROUND(I456*H456,2)</f>
        <v>0</v>
      </c>
      <c r="K456" s="262" t="s">
        <v>325</v>
      </c>
      <c r="L456" s="267"/>
      <c r="M456" s="268" t="s">
        <v>35</v>
      </c>
      <c r="N456" s="269" t="s">
        <v>52</v>
      </c>
      <c r="O456" s="89"/>
      <c r="P456" s="227">
        <f>O456*H456</f>
        <v>0</v>
      </c>
      <c r="Q456" s="227">
        <v>2.3769999999999998</v>
      </c>
      <c r="R456" s="227">
        <f>Q456*H456</f>
        <v>2.3769999999999998</v>
      </c>
      <c r="S456" s="227">
        <v>0</v>
      </c>
      <c r="T456" s="228">
        <f>S456*H456</f>
        <v>0</v>
      </c>
      <c r="U456" s="42"/>
      <c r="V456" s="42"/>
      <c r="W456" s="42"/>
      <c r="X456" s="42"/>
      <c r="Y456" s="42"/>
      <c r="Z456" s="42"/>
      <c r="AA456" s="42"/>
      <c r="AB456" s="42"/>
      <c r="AC456" s="42"/>
      <c r="AD456" s="42"/>
      <c r="AE456" s="42"/>
      <c r="AR456" s="229" t="s">
        <v>357</v>
      </c>
      <c r="AT456" s="229" t="s">
        <v>303</v>
      </c>
      <c r="AU456" s="229" t="s">
        <v>88</v>
      </c>
      <c r="AY456" s="20" t="s">
        <v>305</v>
      </c>
      <c r="BE456" s="230">
        <f>IF(N456="základní",J456,0)</f>
        <v>0</v>
      </c>
      <c r="BF456" s="230">
        <f>IF(N456="snížená",J456,0)</f>
        <v>0</v>
      </c>
      <c r="BG456" s="230">
        <f>IF(N456="zákl. přenesená",J456,0)</f>
        <v>0</v>
      </c>
      <c r="BH456" s="230">
        <f>IF(N456="sníž. přenesená",J456,0)</f>
        <v>0</v>
      </c>
      <c r="BI456" s="230">
        <f>IF(N456="nulová",J456,0)</f>
        <v>0</v>
      </c>
      <c r="BJ456" s="20" t="s">
        <v>313</v>
      </c>
      <c r="BK456" s="230">
        <f>ROUND(I456*H456,2)</f>
        <v>0</v>
      </c>
      <c r="BL456" s="20" t="s">
        <v>313</v>
      </c>
      <c r="BM456" s="229" t="s">
        <v>7004</v>
      </c>
    </row>
    <row r="457" s="2" customFormat="1">
      <c r="A457" s="42"/>
      <c r="B457" s="43"/>
      <c r="C457" s="44"/>
      <c r="D457" s="231" t="s">
        <v>315</v>
      </c>
      <c r="E457" s="44"/>
      <c r="F457" s="232" t="s">
        <v>7005</v>
      </c>
      <c r="G457" s="44"/>
      <c r="H457" s="44"/>
      <c r="I457" s="233"/>
      <c r="J457" s="44"/>
      <c r="K457" s="44"/>
      <c r="L457" s="48"/>
      <c r="M457" s="234"/>
      <c r="N457" s="235"/>
      <c r="O457" s="89"/>
      <c r="P457" s="89"/>
      <c r="Q457" s="89"/>
      <c r="R457" s="89"/>
      <c r="S457" s="89"/>
      <c r="T457" s="90"/>
      <c r="U457" s="42"/>
      <c r="V457" s="42"/>
      <c r="W457" s="42"/>
      <c r="X457" s="42"/>
      <c r="Y457" s="42"/>
      <c r="Z457" s="42"/>
      <c r="AA457" s="42"/>
      <c r="AB457" s="42"/>
      <c r="AC457" s="42"/>
      <c r="AD457" s="42"/>
      <c r="AE457" s="42"/>
      <c r="AT457" s="20" t="s">
        <v>315</v>
      </c>
      <c r="AU457" s="20" t="s">
        <v>88</v>
      </c>
    </row>
    <row r="458" s="2" customFormat="1">
      <c r="A458" s="42"/>
      <c r="B458" s="43"/>
      <c r="C458" s="44"/>
      <c r="D458" s="231" t="s">
        <v>472</v>
      </c>
      <c r="E458" s="44"/>
      <c r="F458" s="274" t="s">
        <v>5174</v>
      </c>
      <c r="G458" s="44"/>
      <c r="H458" s="44"/>
      <c r="I458" s="233"/>
      <c r="J458" s="44"/>
      <c r="K458" s="44"/>
      <c r="L458" s="48"/>
      <c r="M458" s="234"/>
      <c r="N458" s="235"/>
      <c r="O458" s="89"/>
      <c r="P458" s="89"/>
      <c r="Q458" s="89"/>
      <c r="R458" s="89"/>
      <c r="S458" s="89"/>
      <c r="T458" s="90"/>
      <c r="U458" s="42"/>
      <c r="V458" s="42"/>
      <c r="W458" s="42"/>
      <c r="X458" s="42"/>
      <c r="Y458" s="42"/>
      <c r="Z458" s="42"/>
      <c r="AA458" s="42"/>
      <c r="AB458" s="42"/>
      <c r="AC458" s="42"/>
      <c r="AD458" s="42"/>
      <c r="AE458" s="42"/>
      <c r="AT458" s="20" t="s">
        <v>472</v>
      </c>
      <c r="AU458" s="20" t="s">
        <v>88</v>
      </c>
    </row>
    <row r="459" s="15" customFormat="1">
      <c r="A459" s="15"/>
      <c r="B459" s="275"/>
      <c r="C459" s="276"/>
      <c r="D459" s="231" t="s">
        <v>342</v>
      </c>
      <c r="E459" s="277" t="s">
        <v>35</v>
      </c>
      <c r="F459" s="278" t="s">
        <v>7006</v>
      </c>
      <c r="G459" s="276"/>
      <c r="H459" s="277" t="s">
        <v>35</v>
      </c>
      <c r="I459" s="279"/>
      <c r="J459" s="276"/>
      <c r="K459" s="276"/>
      <c r="L459" s="280"/>
      <c r="M459" s="281"/>
      <c r="N459" s="282"/>
      <c r="O459" s="282"/>
      <c r="P459" s="282"/>
      <c r="Q459" s="282"/>
      <c r="R459" s="282"/>
      <c r="S459" s="282"/>
      <c r="T459" s="283"/>
      <c r="U459" s="15"/>
      <c r="V459" s="15"/>
      <c r="W459" s="15"/>
      <c r="X459" s="15"/>
      <c r="Y459" s="15"/>
      <c r="Z459" s="15"/>
      <c r="AA459" s="15"/>
      <c r="AB459" s="15"/>
      <c r="AC459" s="15"/>
      <c r="AD459" s="15"/>
      <c r="AE459" s="15"/>
      <c r="AT459" s="284" t="s">
        <v>342</v>
      </c>
      <c r="AU459" s="284" t="s">
        <v>88</v>
      </c>
      <c r="AV459" s="15" t="s">
        <v>86</v>
      </c>
      <c r="AW459" s="15" t="s">
        <v>41</v>
      </c>
      <c r="AX459" s="15" t="s">
        <v>79</v>
      </c>
      <c r="AY459" s="284" t="s">
        <v>305</v>
      </c>
    </row>
    <row r="460" s="13" customFormat="1">
      <c r="A460" s="13"/>
      <c r="B460" s="238"/>
      <c r="C460" s="239"/>
      <c r="D460" s="231" t="s">
        <v>342</v>
      </c>
      <c r="E460" s="240" t="s">
        <v>35</v>
      </c>
      <c r="F460" s="241" t="s">
        <v>86</v>
      </c>
      <c r="G460" s="239"/>
      <c r="H460" s="242">
        <v>1</v>
      </c>
      <c r="I460" s="243"/>
      <c r="J460" s="239"/>
      <c r="K460" s="239"/>
      <c r="L460" s="244"/>
      <c r="M460" s="245"/>
      <c r="N460" s="246"/>
      <c r="O460" s="246"/>
      <c r="P460" s="246"/>
      <c r="Q460" s="246"/>
      <c r="R460" s="246"/>
      <c r="S460" s="246"/>
      <c r="T460" s="247"/>
      <c r="U460" s="13"/>
      <c r="V460" s="13"/>
      <c r="W460" s="13"/>
      <c r="X460" s="13"/>
      <c r="Y460" s="13"/>
      <c r="Z460" s="13"/>
      <c r="AA460" s="13"/>
      <c r="AB460" s="13"/>
      <c r="AC460" s="13"/>
      <c r="AD460" s="13"/>
      <c r="AE460" s="13"/>
      <c r="AT460" s="248" t="s">
        <v>342</v>
      </c>
      <c r="AU460" s="248" t="s">
        <v>88</v>
      </c>
      <c r="AV460" s="13" t="s">
        <v>88</v>
      </c>
      <c r="AW460" s="13" t="s">
        <v>41</v>
      </c>
      <c r="AX460" s="13" t="s">
        <v>79</v>
      </c>
      <c r="AY460" s="248" t="s">
        <v>305</v>
      </c>
    </row>
    <row r="461" s="14" customFormat="1">
      <c r="A461" s="14"/>
      <c r="B461" s="249"/>
      <c r="C461" s="250"/>
      <c r="D461" s="231" t="s">
        <v>342</v>
      </c>
      <c r="E461" s="251" t="s">
        <v>35</v>
      </c>
      <c r="F461" s="252" t="s">
        <v>344</v>
      </c>
      <c r="G461" s="250"/>
      <c r="H461" s="253">
        <v>1</v>
      </c>
      <c r="I461" s="254"/>
      <c r="J461" s="250"/>
      <c r="K461" s="250"/>
      <c r="L461" s="255"/>
      <c r="M461" s="256"/>
      <c r="N461" s="257"/>
      <c r="O461" s="257"/>
      <c r="P461" s="257"/>
      <c r="Q461" s="257"/>
      <c r="R461" s="257"/>
      <c r="S461" s="257"/>
      <c r="T461" s="258"/>
      <c r="U461" s="14"/>
      <c r="V461" s="14"/>
      <c r="W461" s="14"/>
      <c r="X461" s="14"/>
      <c r="Y461" s="14"/>
      <c r="Z461" s="14"/>
      <c r="AA461" s="14"/>
      <c r="AB461" s="14"/>
      <c r="AC461" s="14"/>
      <c r="AD461" s="14"/>
      <c r="AE461" s="14"/>
      <c r="AT461" s="259" t="s">
        <v>342</v>
      </c>
      <c r="AU461" s="259" t="s">
        <v>88</v>
      </c>
      <c r="AV461" s="14" t="s">
        <v>313</v>
      </c>
      <c r="AW461" s="14" t="s">
        <v>41</v>
      </c>
      <c r="AX461" s="14" t="s">
        <v>86</v>
      </c>
      <c r="AY461" s="259" t="s">
        <v>305</v>
      </c>
    </row>
    <row r="462" s="12" customFormat="1" ht="22.8" customHeight="1">
      <c r="A462" s="12"/>
      <c r="B462" s="202"/>
      <c r="C462" s="203"/>
      <c r="D462" s="204" t="s">
        <v>78</v>
      </c>
      <c r="E462" s="216" t="s">
        <v>364</v>
      </c>
      <c r="F462" s="216" t="s">
        <v>1986</v>
      </c>
      <c r="G462" s="203"/>
      <c r="H462" s="203"/>
      <c r="I462" s="206"/>
      <c r="J462" s="217">
        <f>BK462</f>
        <v>0</v>
      </c>
      <c r="K462" s="203"/>
      <c r="L462" s="208"/>
      <c r="M462" s="209"/>
      <c r="N462" s="210"/>
      <c r="O462" s="210"/>
      <c r="P462" s="211">
        <f>SUM(P463:P564)</f>
        <v>0</v>
      </c>
      <c r="Q462" s="210"/>
      <c r="R462" s="211">
        <f>SUM(R463:R564)</f>
        <v>21.117012513679999</v>
      </c>
      <c r="S462" s="210"/>
      <c r="T462" s="212">
        <f>SUM(T463:T564)</f>
        <v>314.82754</v>
      </c>
      <c r="U462" s="12"/>
      <c r="V462" s="12"/>
      <c r="W462" s="12"/>
      <c r="X462" s="12"/>
      <c r="Y462" s="12"/>
      <c r="Z462" s="12"/>
      <c r="AA462" s="12"/>
      <c r="AB462" s="12"/>
      <c r="AC462" s="12"/>
      <c r="AD462" s="12"/>
      <c r="AE462" s="12"/>
      <c r="AR462" s="213" t="s">
        <v>86</v>
      </c>
      <c r="AT462" s="214" t="s">
        <v>78</v>
      </c>
      <c r="AU462" s="214" t="s">
        <v>86</v>
      </c>
      <c r="AY462" s="213" t="s">
        <v>305</v>
      </c>
      <c r="BK462" s="215">
        <f>SUM(BK463:BK564)</f>
        <v>0</v>
      </c>
    </row>
    <row r="463" s="2" customFormat="1" ht="16.5" customHeight="1">
      <c r="A463" s="42"/>
      <c r="B463" s="43"/>
      <c r="C463" s="218" t="s">
        <v>827</v>
      </c>
      <c r="D463" s="218" t="s">
        <v>308</v>
      </c>
      <c r="E463" s="219" t="s">
        <v>3621</v>
      </c>
      <c r="F463" s="220" t="s">
        <v>3622</v>
      </c>
      <c r="G463" s="221" t="s">
        <v>311</v>
      </c>
      <c r="H463" s="222">
        <v>17.289999999999999</v>
      </c>
      <c r="I463" s="223"/>
      <c r="J463" s="224">
        <f>ROUND(I463*H463,2)</f>
        <v>0</v>
      </c>
      <c r="K463" s="220" t="s">
        <v>325</v>
      </c>
      <c r="L463" s="48"/>
      <c r="M463" s="225" t="s">
        <v>35</v>
      </c>
      <c r="N463" s="226" t="s">
        <v>52</v>
      </c>
      <c r="O463" s="89"/>
      <c r="P463" s="227">
        <f>O463*H463</f>
        <v>0</v>
      </c>
      <c r="Q463" s="227">
        <v>0.00117</v>
      </c>
      <c r="R463" s="227">
        <f>Q463*H463</f>
        <v>0.020229299999999999</v>
      </c>
      <c r="S463" s="227">
        <v>0</v>
      </c>
      <c r="T463" s="228">
        <f>S463*H463</f>
        <v>0</v>
      </c>
      <c r="U463" s="42"/>
      <c r="V463" s="42"/>
      <c r="W463" s="42"/>
      <c r="X463" s="42"/>
      <c r="Y463" s="42"/>
      <c r="Z463" s="42"/>
      <c r="AA463" s="42"/>
      <c r="AB463" s="42"/>
      <c r="AC463" s="42"/>
      <c r="AD463" s="42"/>
      <c r="AE463" s="42"/>
      <c r="AR463" s="229" t="s">
        <v>313</v>
      </c>
      <c r="AT463" s="229" t="s">
        <v>308</v>
      </c>
      <c r="AU463" s="229" t="s">
        <v>88</v>
      </c>
      <c r="AY463" s="20" t="s">
        <v>305</v>
      </c>
      <c r="BE463" s="230">
        <f>IF(N463="základní",J463,0)</f>
        <v>0</v>
      </c>
      <c r="BF463" s="230">
        <f>IF(N463="snížená",J463,0)</f>
        <v>0</v>
      </c>
      <c r="BG463" s="230">
        <f>IF(N463="zákl. přenesená",J463,0)</f>
        <v>0</v>
      </c>
      <c r="BH463" s="230">
        <f>IF(N463="sníž. přenesená",J463,0)</f>
        <v>0</v>
      </c>
      <c r="BI463" s="230">
        <f>IF(N463="nulová",J463,0)</f>
        <v>0</v>
      </c>
      <c r="BJ463" s="20" t="s">
        <v>313</v>
      </c>
      <c r="BK463" s="230">
        <f>ROUND(I463*H463,2)</f>
        <v>0</v>
      </c>
      <c r="BL463" s="20" t="s">
        <v>313</v>
      </c>
      <c r="BM463" s="229" t="s">
        <v>7007</v>
      </c>
    </row>
    <row r="464" s="2" customFormat="1">
      <c r="A464" s="42"/>
      <c r="B464" s="43"/>
      <c r="C464" s="44"/>
      <c r="D464" s="231" t="s">
        <v>315</v>
      </c>
      <c r="E464" s="44"/>
      <c r="F464" s="232" t="s">
        <v>3624</v>
      </c>
      <c r="G464" s="44"/>
      <c r="H464" s="44"/>
      <c r="I464" s="233"/>
      <c r="J464" s="44"/>
      <c r="K464" s="44"/>
      <c r="L464" s="48"/>
      <c r="M464" s="234"/>
      <c r="N464" s="235"/>
      <c r="O464" s="89"/>
      <c r="P464" s="89"/>
      <c r="Q464" s="89"/>
      <c r="R464" s="89"/>
      <c r="S464" s="89"/>
      <c r="T464" s="90"/>
      <c r="U464" s="42"/>
      <c r="V464" s="42"/>
      <c r="W464" s="42"/>
      <c r="X464" s="42"/>
      <c r="Y464" s="42"/>
      <c r="Z464" s="42"/>
      <c r="AA464" s="42"/>
      <c r="AB464" s="42"/>
      <c r="AC464" s="42"/>
      <c r="AD464" s="42"/>
      <c r="AE464" s="42"/>
      <c r="AT464" s="20" t="s">
        <v>315</v>
      </c>
      <c r="AU464" s="20" t="s">
        <v>88</v>
      </c>
    </row>
    <row r="465" s="2" customFormat="1">
      <c r="A465" s="42"/>
      <c r="B465" s="43"/>
      <c r="C465" s="44"/>
      <c r="D465" s="236" t="s">
        <v>328</v>
      </c>
      <c r="E465" s="44"/>
      <c r="F465" s="237" t="s">
        <v>3625</v>
      </c>
      <c r="G465" s="44"/>
      <c r="H465" s="44"/>
      <c r="I465" s="233"/>
      <c r="J465" s="44"/>
      <c r="K465" s="44"/>
      <c r="L465" s="48"/>
      <c r="M465" s="234"/>
      <c r="N465" s="235"/>
      <c r="O465" s="89"/>
      <c r="P465" s="89"/>
      <c r="Q465" s="89"/>
      <c r="R465" s="89"/>
      <c r="S465" s="89"/>
      <c r="T465" s="90"/>
      <c r="U465" s="42"/>
      <c r="V465" s="42"/>
      <c r="W465" s="42"/>
      <c r="X465" s="42"/>
      <c r="Y465" s="42"/>
      <c r="Z465" s="42"/>
      <c r="AA465" s="42"/>
      <c r="AB465" s="42"/>
      <c r="AC465" s="42"/>
      <c r="AD465" s="42"/>
      <c r="AE465" s="42"/>
      <c r="AT465" s="20" t="s">
        <v>328</v>
      </c>
      <c r="AU465" s="20" t="s">
        <v>88</v>
      </c>
    </row>
    <row r="466" s="15" customFormat="1">
      <c r="A466" s="15"/>
      <c r="B466" s="275"/>
      <c r="C466" s="276"/>
      <c r="D466" s="231" t="s">
        <v>342</v>
      </c>
      <c r="E466" s="277" t="s">
        <v>35</v>
      </c>
      <c r="F466" s="278" t="s">
        <v>7008</v>
      </c>
      <c r="G466" s="276"/>
      <c r="H466" s="277" t="s">
        <v>35</v>
      </c>
      <c r="I466" s="279"/>
      <c r="J466" s="276"/>
      <c r="K466" s="276"/>
      <c r="L466" s="280"/>
      <c r="M466" s="281"/>
      <c r="N466" s="282"/>
      <c r="O466" s="282"/>
      <c r="P466" s="282"/>
      <c r="Q466" s="282"/>
      <c r="R466" s="282"/>
      <c r="S466" s="282"/>
      <c r="T466" s="283"/>
      <c r="U466" s="15"/>
      <c r="V466" s="15"/>
      <c r="W466" s="15"/>
      <c r="X466" s="15"/>
      <c r="Y466" s="15"/>
      <c r="Z466" s="15"/>
      <c r="AA466" s="15"/>
      <c r="AB466" s="15"/>
      <c r="AC466" s="15"/>
      <c r="AD466" s="15"/>
      <c r="AE466" s="15"/>
      <c r="AT466" s="284" t="s">
        <v>342</v>
      </c>
      <c r="AU466" s="284" t="s">
        <v>88</v>
      </c>
      <c r="AV466" s="15" t="s">
        <v>86</v>
      </c>
      <c r="AW466" s="15" t="s">
        <v>41</v>
      </c>
      <c r="AX466" s="15" t="s">
        <v>79</v>
      </c>
      <c r="AY466" s="284" t="s">
        <v>305</v>
      </c>
    </row>
    <row r="467" s="13" customFormat="1">
      <c r="A467" s="13"/>
      <c r="B467" s="238"/>
      <c r="C467" s="239"/>
      <c r="D467" s="231" t="s">
        <v>342</v>
      </c>
      <c r="E467" s="240" t="s">
        <v>35</v>
      </c>
      <c r="F467" s="241" t="s">
        <v>7009</v>
      </c>
      <c r="G467" s="239"/>
      <c r="H467" s="242">
        <v>6.29</v>
      </c>
      <c r="I467" s="243"/>
      <c r="J467" s="239"/>
      <c r="K467" s="239"/>
      <c r="L467" s="244"/>
      <c r="M467" s="245"/>
      <c r="N467" s="246"/>
      <c r="O467" s="246"/>
      <c r="P467" s="246"/>
      <c r="Q467" s="246"/>
      <c r="R467" s="246"/>
      <c r="S467" s="246"/>
      <c r="T467" s="247"/>
      <c r="U467" s="13"/>
      <c r="V467" s="13"/>
      <c r="W467" s="13"/>
      <c r="X467" s="13"/>
      <c r="Y467" s="13"/>
      <c r="Z467" s="13"/>
      <c r="AA467" s="13"/>
      <c r="AB467" s="13"/>
      <c r="AC467" s="13"/>
      <c r="AD467" s="13"/>
      <c r="AE467" s="13"/>
      <c r="AT467" s="248" t="s">
        <v>342</v>
      </c>
      <c r="AU467" s="248" t="s">
        <v>88</v>
      </c>
      <c r="AV467" s="13" t="s">
        <v>88</v>
      </c>
      <c r="AW467" s="13" t="s">
        <v>41</v>
      </c>
      <c r="AX467" s="13" t="s">
        <v>79</v>
      </c>
      <c r="AY467" s="248" t="s">
        <v>305</v>
      </c>
    </row>
    <row r="468" s="15" customFormat="1">
      <c r="A468" s="15"/>
      <c r="B468" s="275"/>
      <c r="C468" s="276"/>
      <c r="D468" s="231" t="s">
        <v>342</v>
      </c>
      <c r="E468" s="277" t="s">
        <v>35</v>
      </c>
      <c r="F468" s="278" t="s">
        <v>5933</v>
      </c>
      <c r="G468" s="276"/>
      <c r="H468" s="277" t="s">
        <v>35</v>
      </c>
      <c r="I468" s="279"/>
      <c r="J468" s="276"/>
      <c r="K468" s="276"/>
      <c r="L468" s="280"/>
      <c r="M468" s="281"/>
      <c r="N468" s="282"/>
      <c r="O468" s="282"/>
      <c r="P468" s="282"/>
      <c r="Q468" s="282"/>
      <c r="R468" s="282"/>
      <c r="S468" s="282"/>
      <c r="T468" s="283"/>
      <c r="U468" s="15"/>
      <c r="V468" s="15"/>
      <c r="W468" s="15"/>
      <c r="X468" s="15"/>
      <c r="Y468" s="15"/>
      <c r="Z468" s="15"/>
      <c r="AA468" s="15"/>
      <c r="AB468" s="15"/>
      <c r="AC468" s="15"/>
      <c r="AD468" s="15"/>
      <c r="AE468" s="15"/>
      <c r="AT468" s="284" t="s">
        <v>342</v>
      </c>
      <c r="AU468" s="284" t="s">
        <v>88</v>
      </c>
      <c r="AV468" s="15" t="s">
        <v>86</v>
      </c>
      <c r="AW468" s="15" t="s">
        <v>41</v>
      </c>
      <c r="AX468" s="15" t="s">
        <v>79</v>
      </c>
      <c r="AY468" s="284" t="s">
        <v>305</v>
      </c>
    </row>
    <row r="469" s="13" customFormat="1">
      <c r="A469" s="13"/>
      <c r="B469" s="238"/>
      <c r="C469" s="239"/>
      <c r="D469" s="231" t="s">
        <v>342</v>
      </c>
      <c r="E469" s="240" t="s">
        <v>35</v>
      </c>
      <c r="F469" s="241" t="s">
        <v>7010</v>
      </c>
      <c r="G469" s="239"/>
      <c r="H469" s="242">
        <v>11</v>
      </c>
      <c r="I469" s="243"/>
      <c r="J469" s="239"/>
      <c r="K469" s="239"/>
      <c r="L469" s="244"/>
      <c r="M469" s="245"/>
      <c r="N469" s="246"/>
      <c r="O469" s="246"/>
      <c r="P469" s="246"/>
      <c r="Q469" s="246"/>
      <c r="R469" s="246"/>
      <c r="S469" s="246"/>
      <c r="T469" s="247"/>
      <c r="U469" s="13"/>
      <c r="V469" s="13"/>
      <c r="W469" s="13"/>
      <c r="X469" s="13"/>
      <c r="Y469" s="13"/>
      <c r="Z469" s="13"/>
      <c r="AA469" s="13"/>
      <c r="AB469" s="13"/>
      <c r="AC469" s="13"/>
      <c r="AD469" s="13"/>
      <c r="AE469" s="13"/>
      <c r="AT469" s="248" t="s">
        <v>342</v>
      </c>
      <c r="AU469" s="248" t="s">
        <v>88</v>
      </c>
      <c r="AV469" s="13" t="s">
        <v>88</v>
      </c>
      <c r="AW469" s="13" t="s">
        <v>41</v>
      </c>
      <c r="AX469" s="13" t="s">
        <v>79</v>
      </c>
      <c r="AY469" s="248" t="s">
        <v>305</v>
      </c>
    </row>
    <row r="470" s="14" customFormat="1">
      <c r="A470" s="14"/>
      <c r="B470" s="249"/>
      <c r="C470" s="250"/>
      <c r="D470" s="231" t="s">
        <v>342</v>
      </c>
      <c r="E470" s="251" t="s">
        <v>35</v>
      </c>
      <c r="F470" s="252" t="s">
        <v>344</v>
      </c>
      <c r="G470" s="250"/>
      <c r="H470" s="253">
        <v>17.289999999999999</v>
      </c>
      <c r="I470" s="254"/>
      <c r="J470" s="250"/>
      <c r="K470" s="250"/>
      <c r="L470" s="255"/>
      <c r="M470" s="256"/>
      <c r="N470" s="257"/>
      <c r="O470" s="257"/>
      <c r="P470" s="257"/>
      <c r="Q470" s="257"/>
      <c r="R470" s="257"/>
      <c r="S470" s="257"/>
      <c r="T470" s="258"/>
      <c r="U470" s="14"/>
      <c r="V470" s="14"/>
      <c r="W470" s="14"/>
      <c r="X470" s="14"/>
      <c r="Y470" s="14"/>
      <c r="Z470" s="14"/>
      <c r="AA470" s="14"/>
      <c r="AB470" s="14"/>
      <c r="AC470" s="14"/>
      <c r="AD470" s="14"/>
      <c r="AE470" s="14"/>
      <c r="AT470" s="259" t="s">
        <v>342</v>
      </c>
      <c r="AU470" s="259" t="s">
        <v>88</v>
      </c>
      <c r="AV470" s="14" t="s">
        <v>313</v>
      </c>
      <c r="AW470" s="14" t="s">
        <v>41</v>
      </c>
      <c r="AX470" s="14" t="s">
        <v>86</v>
      </c>
      <c r="AY470" s="259" t="s">
        <v>305</v>
      </c>
    </row>
    <row r="471" s="2" customFormat="1" ht="16.5" customHeight="1">
      <c r="A471" s="42"/>
      <c r="B471" s="43"/>
      <c r="C471" s="218" t="s">
        <v>843</v>
      </c>
      <c r="D471" s="218" t="s">
        <v>308</v>
      </c>
      <c r="E471" s="219" t="s">
        <v>3628</v>
      </c>
      <c r="F471" s="220" t="s">
        <v>3629</v>
      </c>
      <c r="G471" s="221" t="s">
        <v>311</v>
      </c>
      <c r="H471" s="222">
        <v>17.289999999999999</v>
      </c>
      <c r="I471" s="223"/>
      <c r="J471" s="224">
        <f>ROUND(I471*H471,2)</f>
        <v>0</v>
      </c>
      <c r="K471" s="220" t="s">
        <v>325</v>
      </c>
      <c r="L471" s="48"/>
      <c r="M471" s="225" t="s">
        <v>35</v>
      </c>
      <c r="N471" s="226" t="s">
        <v>52</v>
      </c>
      <c r="O471" s="89"/>
      <c r="P471" s="227">
        <f>O471*H471</f>
        <v>0</v>
      </c>
      <c r="Q471" s="227">
        <v>0.00058049999999999996</v>
      </c>
      <c r="R471" s="227">
        <f>Q471*H471</f>
        <v>0.010036844999999999</v>
      </c>
      <c r="S471" s="227">
        <v>0</v>
      </c>
      <c r="T471" s="228">
        <f>S471*H471</f>
        <v>0</v>
      </c>
      <c r="U471" s="42"/>
      <c r="V471" s="42"/>
      <c r="W471" s="42"/>
      <c r="X471" s="42"/>
      <c r="Y471" s="42"/>
      <c r="Z471" s="42"/>
      <c r="AA471" s="42"/>
      <c r="AB471" s="42"/>
      <c r="AC471" s="42"/>
      <c r="AD471" s="42"/>
      <c r="AE471" s="42"/>
      <c r="AR471" s="229" t="s">
        <v>313</v>
      </c>
      <c r="AT471" s="229" t="s">
        <v>308</v>
      </c>
      <c r="AU471" s="229" t="s">
        <v>88</v>
      </c>
      <c r="AY471" s="20" t="s">
        <v>305</v>
      </c>
      <c r="BE471" s="230">
        <f>IF(N471="základní",J471,0)</f>
        <v>0</v>
      </c>
      <c r="BF471" s="230">
        <f>IF(N471="snížená",J471,0)</f>
        <v>0</v>
      </c>
      <c r="BG471" s="230">
        <f>IF(N471="zákl. přenesená",J471,0)</f>
        <v>0</v>
      </c>
      <c r="BH471" s="230">
        <f>IF(N471="sníž. přenesená",J471,0)</f>
        <v>0</v>
      </c>
      <c r="BI471" s="230">
        <f>IF(N471="nulová",J471,0)</f>
        <v>0</v>
      </c>
      <c r="BJ471" s="20" t="s">
        <v>313</v>
      </c>
      <c r="BK471" s="230">
        <f>ROUND(I471*H471,2)</f>
        <v>0</v>
      </c>
      <c r="BL471" s="20" t="s">
        <v>313</v>
      </c>
      <c r="BM471" s="229" t="s">
        <v>7011</v>
      </c>
    </row>
    <row r="472" s="2" customFormat="1">
      <c r="A472" s="42"/>
      <c r="B472" s="43"/>
      <c r="C472" s="44"/>
      <c r="D472" s="231" t="s">
        <v>315</v>
      </c>
      <c r="E472" s="44"/>
      <c r="F472" s="232" t="s">
        <v>3631</v>
      </c>
      <c r="G472" s="44"/>
      <c r="H472" s="44"/>
      <c r="I472" s="233"/>
      <c r="J472" s="44"/>
      <c r="K472" s="44"/>
      <c r="L472" s="48"/>
      <c r="M472" s="234"/>
      <c r="N472" s="235"/>
      <c r="O472" s="89"/>
      <c r="P472" s="89"/>
      <c r="Q472" s="89"/>
      <c r="R472" s="89"/>
      <c r="S472" s="89"/>
      <c r="T472" s="90"/>
      <c r="U472" s="42"/>
      <c r="V472" s="42"/>
      <c r="W472" s="42"/>
      <c r="X472" s="42"/>
      <c r="Y472" s="42"/>
      <c r="Z472" s="42"/>
      <c r="AA472" s="42"/>
      <c r="AB472" s="42"/>
      <c r="AC472" s="42"/>
      <c r="AD472" s="42"/>
      <c r="AE472" s="42"/>
      <c r="AT472" s="20" t="s">
        <v>315</v>
      </c>
      <c r="AU472" s="20" t="s">
        <v>88</v>
      </c>
    </row>
    <row r="473" s="2" customFormat="1">
      <c r="A473" s="42"/>
      <c r="B473" s="43"/>
      <c r="C473" s="44"/>
      <c r="D473" s="236" t="s">
        <v>328</v>
      </c>
      <c r="E473" s="44"/>
      <c r="F473" s="237" t="s">
        <v>3632</v>
      </c>
      <c r="G473" s="44"/>
      <c r="H473" s="44"/>
      <c r="I473" s="233"/>
      <c r="J473" s="44"/>
      <c r="K473" s="44"/>
      <c r="L473" s="48"/>
      <c r="M473" s="234"/>
      <c r="N473" s="235"/>
      <c r="O473" s="89"/>
      <c r="P473" s="89"/>
      <c r="Q473" s="89"/>
      <c r="R473" s="89"/>
      <c r="S473" s="89"/>
      <c r="T473" s="90"/>
      <c r="U473" s="42"/>
      <c r="V473" s="42"/>
      <c r="W473" s="42"/>
      <c r="X473" s="42"/>
      <c r="Y473" s="42"/>
      <c r="Z473" s="42"/>
      <c r="AA473" s="42"/>
      <c r="AB473" s="42"/>
      <c r="AC473" s="42"/>
      <c r="AD473" s="42"/>
      <c r="AE473" s="42"/>
      <c r="AT473" s="20" t="s">
        <v>328</v>
      </c>
      <c r="AU473" s="20" t="s">
        <v>88</v>
      </c>
    </row>
    <row r="474" s="15" customFormat="1">
      <c r="A474" s="15"/>
      <c r="B474" s="275"/>
      <c r="C474" s="276"/>
      <c r="D474" s="231" t="s">
        <v>342</v>
      </c>
      <c r="E474" s="277" t="s">
        <v>35</v>
      </c>
      <c r="F474" s="278" t="s">
        <v>7008</v>
      </c>
      <c r="G474" s="276"/>
      <c r="H474" s="277" t="s">
        <v>35</v>
      </c>
      <c r="I474" s="279"/>
      <c r="J474" s="276"/>
      <c r="K474" s="276"/>
      <c r="L474" s="280"/>
      <c r="M474" s="281"/>
      <c r="N474" s="282"/>
      <c r="O474" s="282"/>
      <c r="P474" s="282"/>
      <c r="Q474" s="282"/>
      <c r="R474" s="282"/>
      <c r="S474" s="282"/>
      <c r="T474" s="283"/>
      <c r="U474" s="15"/>
      <c r="V474" s="15"/>
      <c r="W474" s="15"/>
      <c r="X474" s="15"/>
      <c r="Y474" s="15"/>
      <c r="Z474" s="15"/>
      <c r="AA474" s="15"/>
      <c r="AB474" s="15"/>
      <c r="AC474" s="15"/>
      <c r="AD474" s="15"/>
      <c r="AE474" s="15"/>
      <c r="AT474" s="284" t="s">
        <v>342</v>
      </c>
      <c r="AU474" s="284" t="s">
        <v>88</v>
      </c>
      <c r="AV474" s="15" t="s">
        <v>86</v>
      </c>
      <c r="AW474" s="15" t="s">
        <v>41</v>
      </c>
      <c r="AX474" s="15" t="s">
        <v>79</v>
      </c>
      <c r="AY474" s="284" t="s">
        <v>305</v>
      </c>
    </row>
    <row r="475" s="13" customFormat="1">
      <c r="A475" s="13"/>
      <c r="B475" s="238"/>
      <c r="C475" s="239"/>
      <c r="D475" s="231" t="s">
        <v>342</v>
      </c>
      <c r="E475" s="240" t="s">
        <v>35</v>
      </c>
      <c r="F475" s="241" t="s">
        <v>7009</v>
      </c>
      <c r="G475" s="239"/>
      <c r="H475" s="242">
        <v>6.29</v>
      </c>
      <c r="I475" s="243"/>
      <c r="J475" s="239"/>
      <c r="K475" s="239"/>
      <c r="L475" s="244"/>
      <c r="M475" s="245"/>
      <c r="N475" s="246"/>
      <c r="O475" s="246"/>
      <c r="P475" s="246"/>
      <c r="Q475" s="246"/>
      <c r="R475" s="246"/>
      <c r="S475" s="246"/>
      <c r="T475" s="247"/>
      <c r="U475" s="13"/>
      <c r="V475" s="13"/>
      <c r="W475" s="13"/>
      <c r="X475" s="13"/>
      <c r="Y475" s="13"/>
      <c r="Z475" s="13"/>
      <c r="AA475" s="13"/>
      <c r="AB475" s="13"/>
      <c r="AC475" s="13"/>
      <c r="AD475" s="13"/>
      <c r="AE475" s="13"/>
      <c r="AT475" s="248" t="s">
        <v>342</v>
      </c>
      <c r="AU475" s="248" t="s">
        <v>88</v>
      </c>
      <c r="AV475" s="13" t="s">
        <v>88</v>
      </c>
      <c r="AW475" s="13" t="s">
        <v>41</v>
      </c>
      <c r="AX475" s="13" t="s">
        <v>79</v>
      </c>
      <c r="AY475" s="248" t="s">
        <v>305</v>
      </c>
    </row>
    <row r="476" s="15" customFormat="1">
      <c r="A476" s="15"/>
      <c r="B476" s="275"/>
      <c r="C476" s="276"/>
      <c r="D476" s="231" t="s">
        <v>342</v>
      </c>
      <c r="E476" s="277" t="s">
        <v>35</v>
      </c>
      <c r="F476" s="278" t="s">
        <v>5933</v>
      </c>
      <c r="G476" s="276"/>
      <c r="H476" s="277" t="s">
        <v>35</v>
      </c>
      <c r="I476" s="279"/>
      <c r="J476" s="276"/>
      <c r="K476" s="276"/>
      <c r="L476" s="280"/>
      <c r="M476" s="281"/>
      <c r="N476" s="282"/>
      <c r="O476" s="282"/>
      <c r="P476" s="282"/>
      <c r="Q476" s="282"/>
      <c r="R476" s="282"/>
      <c r="S476" s="282"/>
      <c r="T476" s="283"/>
      <c r="U476" s="15"/>
      <c r="V476" s="15"/>
      <c r="W476" s="15"/>
      <c r="X476" s="15"/>
      <c r="Y476" s="15"/>
      <c r="Z476" s="15"/>
      <c r="AA476" s="15"/>
      <c r="AB476" s="15"/>
      <c r="AC476" s="15"/>
      <c r="AD476" s="15"/>
      <c r="AE476" s="15"/>
      <c r="AT476" s="284" t="s">
        <v>342</v>
      </c>
      <c r="AU476" s="284" t="s">
        <v>88</v>
      </c>
      <c r="AV476" s="15" t="s">
        <v>86</v>
      </c>
      <c r="AW476" s="15" t="s">
        <v>41</v>
      </c>
      <c r="AX476" s="15" t="s">
        <v>79</v>
      </c>
      <c r="AY476" s="284" t="s">
        <v>305</v>
      </c>
    </row>
    <row r="477" s="13" customFormat="1">
      <c r="A477" s="13"/>
      <c r="B477" s="238"/>
      <c r="C477" s="239"/>
      <c r="D477" s="231" t="s">
        <v>342</v>
      </c>
      <c r="E477" s="240" t="s">
        <v>35</v>
      </c>
      <c r="F477" s="241" t="s">
        <v>7010</v>
      </c>
      <c r="G477" s="239"/>
      <c r="H477" s="242">
        <v>11</v>
      </c>
      <c r="I477" s="243"/>
      <c r="J477" s="239"/>
      <c r="K477" s="239"/>
      <c r="L477" s="244"/>
      <c r="M477" s="245"/>
      <c r="N477" s="246"/>
      <c r="O477" s="246"/>
      <c r="P477" s="246"/>
      <c r="Q477" s="246"/>
      <c r="R477" s="246"/>
      <c r="S477" s="246"/>
      <c r="T477" s="247"/>
      <c r="U477" s="13"/>
      <c r="V477" s="13"/>
      <c r="W477" s="13"/>
      <c r="X477" s="13"/>
      <c r="Y477" s="13"/>
      <c r="Z477" s="13"/>
      <c r="AA477" s="13"/>
      <c r="AB477" s="13"/>
      <c r="AC477" s="13"/>
      <c r="AD477" s="13"/>
      <c r="AE477" s="13"/>
      <c r="AT477" s="248" t="s">
        <v>342</v>
      </c>
      <c r="AU477" s="248" t="s">
        <v>88</v>
      </c>
      <c r="AV477" s="13" t="s">
        <v>88</v>
      </c>
      <c r="AW477" s="13" t="s">
        <v>41</v>
      </c>
      <c r="AX477" s="13" t="s">
        <v>79</v>
      </c>
      <c r="AY477" s="248" t="s">
        <v>305</v>
      </c>
    </row>
    <row r="478" s="14" customFormat="1">
      <c r="A478" s="14"/>
      <c r="B478" s="249"/>
      <c r="C478" s="250"/>
      <c r="D478" s="231" t="s">
        <v>342</v>
      </c>
      <c r="E478" s="251" t="s">
        <v>35</v>
      </c>
      <c r="F478" s="252" t="s">
        <v>344</v>
      </c>
      <c r="G478" s="250"/>
      <c r="H478" s="253">
        <v>17.289999999999999</v>
      </c>
      <c r="I478" s="254"/>
      <c r="J478" s="250"/>
      <c r="K478" s="250"/>
      <c r="L478" s="255"/>
      <c r="M478" s="256"/>
      <c r="N478" s="257"/>
      <c r="O478" s="257"/>
      <c r="P478" s="257"/>
      <c r="Q478" s="257"/>
      <c r="R478" s="257"/>
      <c r="S478" s="257"/>
      <c r="T478" s="258"/>
      <c r="U478" s="14"/>
      <c r="V478" s="14"/>
      <c r="W478" s="14"/>
      <c r="X478" s="14"/>
      <c r="Y478" s="14"/>
      <c r="Z478" s="14"/>
      <c r="AA478" s="14"/>
      <c r="AB478" s="14"/>
      <c r="AC478" s="14"/>
      <c r="AD478" s="14"/>
      <c r="AE478" s="14"/>
      <c r="AT478" s="259" t="s">
        <v>342</v>
      </c>
      <c r="AU478" s="259" t="s">
        <v>88</v>
      </c>
      <c r="AV478" s="14" t="s">
        <v>313</v>
      </c>
      <c r="AW478" s="14" t="s">
        <v>41</v>
      </c>
      <c r="AX478" s="14" t="s">
        <v>86</v>
      </c>
      <c r="AY478" s="259" t="s">
        <v>305</v>
      </c>
    </row>
    <row r="479" s="2" customFormat="1" ht="24.15" customHeight="1">
      <c r="A479" s="42"/>
      <c r="B479" s="43"/>
      <c r="C479" s="260" t="s">
        <v>849</v>
      </c>
      <c r="D479" s="260" t="s">
        <v>303</v>
      </c>
      <c r="E479" s="261" t="s">
        <v>3633</v>
      </c>
      <c r="F479" s="262" t="s">
        <v>3634</v>
      </c>
      <c r="G479" s="263" t="s">
        <v>493</v>
      </c>
      <c r="H479" s="264">
        <v>0.11600000000000001</v>
      </c>
      <c r="I479" s="265"/>
      <c r="J479" s="266">
        <f>ROUND(I479*H479,2)</f>
        <v>0</v>
      </c>
      <c r="K479" s="262" t="s">
        <v>325</v>
      </c>
      <c r="L479" s="267"/>
      <c r="M479" s="268" t="s">
        <v>35</v>
      </c>
      <c r="N479" s="269" t="s">
        <v>52</v>
      </c>
      <c r="O479" s="89"/>
      <c r="P479" s="227">
        <f>O479*H479</f>
        <v>0</v>
      </c>
      <c r="Q479" s="227">
        <v>1</v>
      </c>
      <c r="R479" s="227">
        <f>Q479*H479</f>
        <v>0.11600000000000001</v>
      </c>
      <c r="S479" s="227">
        <v>0</v>
      </c>
      <c r="T479" s="228">
        <f>S479*H479</f>
        <v>0</v>
      </c>
      <c r="U479" s="42"/>
      <c r="V479" s="42"/>
      <c r="W479" s="42"/>
      <c r="X479" s="42"/>
      <c r="Y479" s="42"/>
      <c r="Z479" s="42"/>
      <c r="AA479" s="42"/>
      <c r="AB479" s="42"/>
      <c r="AC479" s="42"/>
      <c r="AD479" s="42"/>
      <c r="AE479" s="42"/>
      <c r="AR479" s="229" t="s">
        <v>357</v>
      </c>
      <c r="AT479" s="229" t="s">
        <v>303</v>
      </c>
      <c r="AU479" s="229" t="s">
        <v>88</v>
      </c>
      <c r="AY479" s="20" t="s">
        <v>305</v>
      </c>
      <c r="BE479" s="230">
        <f>IF(N479="základní",J479,0)</f>
        <v>0</v>
      </c>
      <c r="BF479" s="230">
        <f>IF(N479="snížená",J479,0)</f>
        <v>0</v>
      </c>
      <c r="BG479" s="230">
        <f>IF(N479="zákl. přenesená",J479,0)</f>
        <v>0</v>
      </c>
      <c r="BH479" s="230">
        <f>IF(N479="sníž. přenesená",J479,0)</f>
        <v>0</v>
      </c>
      <c r="BI479" s="230">
        <f>IF(N479="nulová",J479,0)</f>
        <v>0</v>
      </c>
      <c r="BJ479" s="20" t="s">
        <v>313</v>
      </c>
      <c r="BK479" s="230">
        <f>ROUND(I479*H479,2)</f>
        <v>0</v>
      </c>
      <c r="BL479" s="20" t="s">
        <v>313</v>
      </c>
      <c r="BM479" s="229" t="s">
        <v>7012</v>
      </c>
    </row>
    <row r="480" s="2" customFormat="1">
      <c r="A480" s="42"/>
      <c r="B480" s="43"/>
      <c r="C480" s="44"/>
      <c r="D480" s="231" t="s">
        <v>315</v>
      </c>
      <c r="E480" s="44"/>
      <c r="F480" s="232" t="s">
        <v>3634</v>
      </c>
      <c r="G480" s="44"/>
      <c r="H480" s="44"/>
      <c r="I480" s="233"/>
      <c r="J480" s="44"/>
      <c r="K480" s="44"/>
      <c r="L480" s="48"/>
      <c r="M480" s="234"/>
      <c r="N480" s="235"/>
      <c r="O480" s="89"/>
      <c r="P480" s="89"/>
      <c r="Q480" s="89"/>
      <c r="R480" s="89"/>
      <c r="S480" s="89"/>
      <c r="T480" s="90"/>
      <c r="U480" s="42"/>
      <c r="V480" s="42"/>
      <c r="W480" s="42"/>
      <c r="X480" s="42"/>
      <c r="Y480" s="42"/>
      <c r="Z480" s="42"/>
      <c r="AA480" s="42"/>
      <c r="AB480" s="42"/>
      <c r="AC480" s="42"/>
      <c r="AD480" s="42"/>
      <c r="AE480" s="42"/>
      <c r="AT480" s="20" t="s">
        <v>315</v>
      </c>
      <c r="AU480" s="20" t="s">
        <v>88</v>
      </c>
    </row>
    <row r="481" s="2" customFormat="1">
      <c r="A481" s="42"/>
      <c r="B481" s="43"/>
      <c r="C481" s="44"/>
      <c r="D481" s="231" t="s">
        <v>472</v>
      </c>
      <c r="E481" s="44"/>
      <c r="F481" s="274" t="s">
        <v>7013</v>
      </c>
      <c r="G481" s="44"/>
      <c r="H481" s="44"/>
      <c r="I481" s="233"/>
      <c r="J481" s="44"/>
      <c r="K481" s="44"/>
      <c r="L481" s="48"/>
      <c r="M481" s="234"/>
      <c r="N481" s="235"/>
      <c r="O481" s="89"/>
      <c r="P481" s="89"/>
      <c r="Q481" s="89"/>
      <c r="R481" s="89"/>
      <c r="S481" s="89"/>
      <c r="T481" s="90"/>
      <c r="U481" s="42"/>
      <c r="V481" s="42"/>
      <c r="W481" s="42"/>
      <c r="X481" s="42"/>
      <c r="Y481" s="42"/>
      <c r="Z481" s="42"/>
      <c r="AA481" s="42"/>
      <c r="AB481" s="42"/>
      <c r="AC481" s="42"/>
      <c r="AD481" s="42"/>
      <c r="AE481" s="42"/>
      <c r="AT481" s="20" t="s">
        <v>472</v>
      </c>
      <c r="AU481" s="20" t="s">
        <v>88</v>
      </c>
    </row>
    <row r="482" s="15" customFormat="1">
      <c r="A482" s="15"/>
      <c r="B482" s="275"/>
      <c r="C482" s="276"/>
      <c r="D482" s="231" t="s">
        <v>342</v>
      </c>
      <c r="E482" s="277" t="s">
        <v>35</v>
      </c>
      <c r="F482" s="278" t="s">
        <v>7014</v>
      </c>
      <c r="G482" s="276"/>
      <c r="H482" s="277" t="s">
        <v>35</v>
      </c>
      <c r="I482" s="279"/>
      <c r="J482" s="276"/>
      <c r="K482" s="276"/>
      <c r="L482" s="280"/>
      <c r="M482" s="281"/>
      <c r="N482" s="282"/>
      <c r="O482" s="282"/>
      <c r="P482" s="282"/>
      <c r="Q482" s="282"/>
      <c r="R482" s="282"/>
      <c r="S482" s="282"/>
      <c r="T482" s="283"/>
      <c r="U482" s="15"/>
      <c r="V482" s="15"/>
      <c r="W482" s="15"/>
      <c r="X482" s="15"/>
      <c r="Y482" s="15"/>
      <c r="Z482" s="15"/>
      <c r="AA482" s="15"/>
      <c r="AB482" s="15"/>
      <c r="AC482" s="15"/>
      <c r="AD482" s="15"/>
      <c r="AE482" s="15"/>
      <c r="AT482" s="284" t="s">
        <v>342</v>
      </c>
      <c r="AU482" s="284" t="s">
        <v>88</v>
      </c>
      <c r="AV482" s="15" t="s">
        <v>86</v>
      </c>
      <c r="AW482" s="15" t="s">
        <v>41</v>
      </c>
      <c r="AX482" s="15" t="s">
        <v>79</v>
      </c>
      <c r="AY482" s="284" t="s">
        <v>305</v>
      </c>
    </row>
    <row r="483" s="13" customFormat="1">
      <c r="A483" s="13"/>
      <c r="B483" s="238"/>
      <c r="C483" s="239"/>
      <c r="D483" s="231" t="s">
        <v>342</v>
      </c>
      <c r="E483" s="240" t="s">
        <v>35</v>
      </c>
      <c r="F483" s="241" t="s">
        <v>7015</v>
      </c>
      <c r="G483" s="239"/>
      <c r="H483" s="242">
        <v>0.11600000000000001</v>
      </c>
      <c r="I483" s="243"/>
      <c r="J483" s="239"/>
      <c r="K483" s="239"/>
      <c r="L483" s="244"/>
      <c r="M483" s="245"/>
      <c r="N483" s="246"/>
      <c r="O483" s="246"/>
      <c r="P483" s="246"/>
      <c r="Q483" s="246"/>
      <c r="R483" s="246"/>
      <c r="S483" s="246"/>
      <c r="T483" s="247"/>
      <c r="U483" s="13"/>
      <c r="V483" s="13"/>
      <c r="W483" s="13"/>
      <c r="X483" s="13"/>
      <c r="Y483" s="13"/>
      <c r="Z483" s="13"/>
      <c r="AA483" s="13"/>
      <c r="AB483" s="13"/>
      <c r="AC483" s="13"/>
      <c r="AD483" s="13"/>
      <c r="AE483" s="13"/>
      <c r="AT483" s="248" t="s">
        <v>342</v>
      </c>
      <c r="AU483" s="248" t="s">
        <v>88</v>
      </c>
      <c r="AV483" s="13" t="s">
        <v>88</v>
      </c>
      <c r="AW483" s="13" t="s">
        <v>41</v>
      </c>
      <c r="AX483" s="13" t="s">
        <v>79</v>
      </c>
      <c r="AY483" s="248" t="s">
        <v>305</v>
      </c>
    </row>
    <row r="484" s="14" customFormat="1">
      <c r="A484" s="14"/>
      <c r="B484" s="249"/>
      <c r="C484" s="250"/>
      <c r="D484" s="231" t="s">
        <v>342</v>
      </c>
      <c r="E484" s="251" t="s">
        <v>35</v>
      </c>
      <c r="F484" s="252" t="s">
        <v>344</v>
      </c>
      <c r="G484" s="250"/>
      <c r="H484" s="253">
        <v>0.11600000000000001</v>
      </c>
      <c r="I484" s="254"/>
      <c r="J484" s="250"/>
      <c r="K484" s="250"/>
      <c r="L484" s="255"/>
      <c r="M484" s="256"/>
      <c r="N484" s="257"/>
      <c r="O484" s="257"/>
      <c r="P484" s="257"/>
      <c r="Q484" s="257"/>
      <c r="R484" s="257"/>
      <c r="S484" s="257"/>
      <c r="T484" s="258"/>
      <c r="U484" s="14"/>
      <c r="V484" s="14"/>
      <c r="W484" s="14"/>
      <c r="X484" s="14"/>
      <c r="Y484" s="14"/>
      <c r="Z484" s="14"/>
      <c r="AA484" s="14"/>
      <c r="AB484" s="14"/>
      <c r="AC484" s="14"/>
      <c r="AD484" s="14"/>
      <c r="AE484" s="14"/>
      <c r="AT484" s="259" t="s">
        <v>342</v>
      </c>
      <c r="AU484" s="259" t="s">
        <v>88</v>
      </c>
      <c r="AV484" s="14" t="s">
        <v>313</v>
      </c>
      <c r="AW484" s="14" t="s">
        <v>41</v>
      </c>
      <c r="AX484" s="14" t="s">
        <v>86</v>
      </c>
      <c r="AY484" s="259" t="s">
        <v>305</v>
      </c>
    </row>
    <row r="485" s="2" customFormat="1" ht="24.15" customHeight="1">
      <c r="A485" s="42"/>
      <c r="B485" s="43"/>
      <c r="C485" s="260" t="s">
        <v>856</v>
      </c>
      <c r="D485" s="260" t="s">
        <v>303</v>
      </c>
      <c r="E485" s="261" t="s">
        <v>3638</v>
      </c>
      <c r="F485" s="262" t="s">
        <v>3639</v>
      </c>
      <c r="G485" s="263" t="s">
        <v>493</v>
      </c>
      <c r="H485" s="264">
        <v>0.23599999999999999</v>
      </c>
      <c r="I485" s="265"/>
      <c r="J485" s="266">
        <f>ROUND(I485*H485,2)</f>
        <v>0</v>
      </c>
      <c r="K485" s="262" t="s">
        <v>325</v>
      </c>
      <c r="L485" s="267"/>
      <c r="M485" s="268" t="s">
        <v>35</v>
      </c>
      <c r="N485" s="269" t="s">
        <v>52</v>
      </c>
      <c r="O485" s="89"/>
      <c r="P485" s="227">
        <f>O485*H485</f>
        <v>0</v>
      </c>
      <c r="Q485" s="227">
        <v>1</v>
      </c>
      <c r="R485" s="227">
        <f>Q485*H485</f>
        <v>0.23599999999999999</v>
      </c>
      <c r="S485" s="227">
        <v>0</v>
      </c>
      <c r="T485" s="228">
        <f>S485*H485</f>
        <v>0</v>
      </c>
      <c r="U485" s="42"/>
      <c r="V485" s="42"/>
      <c r="W485" s="42"/>
      <c r="X485" s="42"/>
      <c r="Y485" s="42"/>
      <c r="Z485" s="42"/>
      <c r="AA485" s="42"/>
      <c r="AB485" s="42"/>
      <c r="AC485" s="42"/>
      <c r="AD485" s="42"/>
      <c r="AE485" s="42"/>
      <c r="AR485" s="229" t="s">
        <v>357</v>
      </c>
      <c r="AT485" s="229" t="s">
        <v>303</v>
      </c>
      <c r="AU485" s="229" t="s">
        <v>88</v>
      </c>
      <c r="AY485" s="20" t="s">
        <v>305</v>
      </c>
      <c r="BE485" s="230">
        <f>IF(N485="základní",J485,0)</f>
        <v>0</v>
      </c>
      <c r="BF485" s="230">
        <f>IF(N485="snížená",J485,0)</f>
        <v>0</v>
      </c>
      <c r="BG485" s="230">
        <f>IF(N485="zákl. přenesená",J485,0)</f>
        <v>0</v>
      </c>
      <c r="BH485" s="230">
        <f>IF(N485="sníž. přenesená",J485,0)</f>
        <v>0</v>
      </c>
      <c r="BI485" s="230">
        <f>IF(N485="nulová",J485,0)</f>
        <v>0</v>
      </c>
      <c r="BJ485" s="20" t="s">
        <v>313</v>
      </c>
      <c r="BK485" s="230">
        <f>ROUND(I485*H485,2)</f>
        <v>0</v>
      </c>
      <c r="BL485" s="20" t="s">
        <v>313</v>
      </c>
      <c r="BM485" s="229" t="s">
        <v>7016</v>
      </c>
    </row>
    <row r="486" s="2" customFormat="1">
      <c r="A486" s="42"/>
      <c r="B486" s="43"/>
      <c r="C486" s="44"/>
      <c r="D486" s="231" t="s">
        <v>315</v>
      </c>
      <c r="E486" s="44"/>
      <c r="F486" s="232" t="s">
        <v>3639</v>
      </c>
      <c r="G486" s="44"/>
      <c r="H486" s="44"/>
      <c r="I486" s="233"/>
      <c r="J486" s="44"/>
      <c r="K486" s="44"/>
      <c r="L486" s="48"/>
      <c r="M486" s="234"/>
      <c r="N486" s="235"/>
      <c r="O486" s="89"/>
      <c r="P486" s="89"/>
      <c r="Q486" s="89"/>
      <c r="R486" s="89"/>
      <c r="S486" s="89"/>
      <c r="T486" s="90"/>
      <c r="U486" s="42"/>
      <c r="V486" s="42"/>
      <c r="W486" s="42"/>
      <c r="X486" s="42"/>
      <c r="Y486" s="42"/>
      <c r="Z486" s="42"/>
      <c r="AA486" s="42"/>
      <c r="AB486" s="42"/>
      <c r="AC486" s="42"/>
      <c r="AD486" s="42"/>
      <c r="AE486" s="42"/>
      <c r="AT486" s="20" t="s">
        <v>315</v>
      </c>
      <c r="AU486" s="20" t="s">
        <v>88</v>
      </c>
    </row>
    <row r="487" s="15" customFormat="1">
      <c r="A487" s="15"/>
      <c r="B487" s="275"/>
      <c r="C487" s="276"/>
      <c r="D487" s="231" t="s">
        <v>342</v>
      </c>
      <c r="E487" s="277" t="s">
        <v>35</v>
      </c>
      <c r="F487" s="278" t="s">
        <v>4028</v>
      </c>
      <c r="G487" s="276"/>
      <c r="H487" s="277" t="s">
        <v>35</v>
      </c>
      <c r="I487" s="279"/>
      <c r="J487" s="276"/>
      <c r="K487" s="276"/>
      <c r="L487" s="280"/>
      <c r="M487" s="281"/>
      <c r="N487" s="282"/>
      <c r="O487" s="282"/>
      <c r="P487" s="282"/>
      <c r="Q487" s="282"/>
      <c r="R487" s="282"/>
      <c r="S487" s="282"/>
      <c r="T487" s="283"/>
      <c r="U487" s="15"/>
      <c r="V487" s="15"/>
      <c r="W487" s="15"/>
      <c r="X487" s="15"/>
      <c r="Y487" s="15"/>
      <c r="Z487" s="15"/>
      <c r="AA487" s="15"/>
      <c r="AB487" s="15"/>
      <c r="AC487" s="15"/>
      <c r="AD487" s="15"/>
      <c r="AE487" s="15"/>
      <c r="AT487" s="284" t="s">
        <v>342</v>
      </c>
      <c r="AU487" s="284" t="s">
        <v>88</v>
      </c>
      <c r="AV487" s="15" t="s">
        <v>86</v>
      </c>
      <c r="AW487" s="15" t="s">
        <v>41</v>
      </c>
      <c r="AX487" s="15" t="s">
        <v>79</v>
      </c>
      <c r="AY487" s="284" t="s">
        <v>305</v>
      </c>
    </row>
    <row r="488" s="13" customFormat="1">
      <c r="A488" s="13"/>
      <c r="B488" s="238"/>
      <c r="C488" s="239"/>
      <c r="D488" s="231" t="s">
        <v>342</v>
      </c>
      <c r="E488" s="240" t="s">
        <v>35</v>
      </c>
      <c r="F488" s="241" t="s">
        <v>7017</v>
      </c>
      <c r="G488" s="239"/>
      <c r="H488" s="242">
        <v>0.096000000000000002</v>
      </c>
      <c r="I488" s="243"/>
      <c r="J488" s="239"/>
      <c r="K488" s="239"/>
      <c r="L488" s="244"/>
      <c r="M488" s="245"/>
      <c r="N488" s="246"/>
      <c r="O488" s="246"/>
      <c r="P488" s="246"/>
      <c r="Q488" s="246"/>
      <c r="R488" s="246"/>
      <c r="S488" s="246"/>
      <c r="T488" s="247"/>
      <c r="U488" s="13"/>
      <c r="V488" s="13"/>
      <c r="W488" s="13"/>
      <c r="X488" s="13"/>
      <c r="Y488" s="13"/>
      <c r="Z488" s="13"/>
      <c r="AA488" s="13"/>
      <c r="AB488" s="13"/>
      <c r="AC488" s="13"/>
      <c r="AD488" s="13"/>
      <c r="AE488" s="13"/>
      <c r="AT488" s="248" t="s">
        <v>342</v>
      </c>
      <c r="AU488" s="248" t="s">
        <v>88</v>
      </c>
      <c r="AV488" s="13" t="s">
        <v>88</v>
      </c>
      <c r="AW488" s="13" t="s">
        <v>41</v>
      </c>
      <c r="AX488" s="13" t="s">
        <v>79</v>
      </c>
      <c r="AY488" s="248" t="s">
        <v>305</v>
      </c>
    </row>
    <row r="489" s="15" customFormat="1">
      <c r="A489" s="15"/>
      <c r="B489" s="275"/>
      <c r="C489" s="276"/>
      <c r="D489" s="231" t="s">
        <v>342</v>
      </c>
      <c r="E489" s="277" t="s">
        <v>35</v>
      </c>
      <c r="F489" s="278" t="s">
        <v>4030</v>
      </c>
      <c r="G489" s="276"/>
      <c r="H489" s="277" t="s">
        <v>35</v>
      </c>
      <c r="I489" s="279"/>
      <c r="J489" s="276"/>
      <c r="K489" s="276"/>
      <c r="L489" s="280"/>
      <c r="M489" s="281"/>
      <c r="N489" s="282"/>
      <c r="O489" s="282"/>
      <c r="P489" s="282"/>
      <c r="Q489" s="282"/>
      <c r="R489" s="282"/>
      <c r="S489" s="282"/>
      <c r="T489" s="283"/>
      <c r="U489" s="15"/>
      <c r="V489" s="15"/>
      <c r="W489" s="15"/>
      <c r="X489" s="15"/>
      <c r="Y489" s="15"/>
      <c r="Z489" s="15"/>
      <c r="AA489" s="15"/>
      <c r="AB489" s="15"/>
      <c r="AC489" s="15"/>
      <c r="AD489" s="15"/>
      <c r="AE489" s="15"/>
      <c r="AT489" s="284" t="s">
        <v>342</v>
      </c>
      <c r="AU489" s="284" t="s">
        <v>88</v>
      </c>
      <c r="AV489" s="15" t="s">
        <v>86</v>
      </c>
      <c r="AW489" s="15" t="s">
        <v>41</v>
      </c>
      <c r="AX489" s="15" t="s">
        <v>79</v>
      </c>
      <c r="AY489" s="284" t="s">
        <v>305</v>
      </c>
    </row>
    <row r="490" s="13" customFormat="1">
      <c r="A490" s="13"/>
      <c r="B490" s="238"/>
      <c r="C490" s="239"/>
      <c r="D490" s="231" t="s">
        <v>342</v>
      </c>
      <c r="E490" s="240" t="s">
        <v>35</v>
      </c>
      <c r="F490" s="241" t="s">
        <v>7018</v>
      </c>
      <c r="G490" s="239"/>
      <c r="H490" s="242">
        <v>0.053999999999999999</v>
      </c>
      <c r="I490" s="243"/>
      <c r="J490" s="239"/>
      <c r="K490" s="239"/>
      <c r="L490" s="244"/>
      <c r="M490" s="245"/>
      <c r="N490" s="246"/>
      <c r="O490" s="246"/>
      <c r="P490" s="246"/>
      <c r="Q490" s="246"/>
      <c r="R490" s="246"/>
      <c r="S490" s="246"/>
      <c r="T490" s="247"/>
      <c r="U490" s="13"/>
      <c r="V490" s="13"/>
      <c r="W490" s="13"/>
      <c r="X490" s="13"/>
      <c r="Y490" s="13"/>
      <c r="Z490" s="13"/>
      <c r="AA490" s="13"/>
      <c r="AB490" s="13"/>
      <c r="AC490" s="13"/>
      <c r="AD490" s="13"/>
      <c r="AE490" s="13"/>
      <c r="AT490" s="248" t="s">
        <v>342</v>
      </c>
      <c r="AU490" s="248" t="s">
        <v>88</v>
      </c>
      <c r="AV490" s="13" t="s">
        <v>88</v>
      </c>
      <c r="AW490" s="13" t="s">
        <v>41</v>
      </c>
      <c r="AX490" s="13" t="s">
        <v>79</v>
      </c>
      <c r="AY490" s="248" t="s">
        <v>305</v>
      </c>
    </row>
    <row r="491" s="15" customFormat="1">
      <c r="A491" s="15"/>
      <c r="B491" s="275"/>
      <c r="C491" s="276"/>
      <c r="D491" s="231" t="s">
        <v>342</v>
      </c>
      <c r="E491" s="277" t="s">
        <v>35</v>
      </c>
      <c r="F491" s="278" t="s">
        <v>4032</v>
      </c>
      <c r="G491" s="276"/>
      <c r="H491" s="277" t="s">
        <v>35</v>
      </c>
      <c r="I491" s="279"/>
      <c r="J491" s="276"/>
      <c r="K491" s="276"/>
      <c r="L491" s="280"/>
      <c r="M491" s="281"/>
      <c r="N491" s="282"/>
      <c r="O491" s="282"/>
      <c r="P491" s="282"/>
      <c r="Q491" s="282"/>
      <c r="R491" s="282"/>
      <c r="S491" s="282"/>
      <c r="T491" s="283"/>
      <c r="U491" s="15"/>
      <c r="V491" s="15"/>
      <c r="W491" s="15"/>
      <c r="X491" s="15"/>
      <c r="Y491" s="15"/>
      <c r="Z491" s="15"/>
      <c r="AA491" s="15"/>
      <c r="AB491" s="15"/>
      <c r="AC491" s="15"/>
      <c r="AD491" s="15"/>
      <c r="AE491" s="15"/>
      <c r="AT491" s="284" t="s">
        <v>342</v>
      </c>
      <c r="AU491" s="284" t="s">
        <v>88</v>
      </c>
      <c r="AV491" s="15" t="s">
        <v>86</v>
      </c>
      <c r="AW491" s="15" t="s">
        <v>41</v>
      </c>
      <c r="AX491" s="15" t="s">
        <v>79</v>
      </c>
      <c r="AY491" s="284" t="s">
        <v>305</v>
      </c>
    </row>
    <row r="492" s="13" customFormat="1">
      <c r="A492" s="13"/>
      <c r="B492" s="238"/>
      <c r="C492" s="239"/>
      <c r="D492" s="231" t="s">
        <v>342</v>
      </c>
      <c r="E492" s="240" t="s">
        <v>35</v>
      </c>
      <c r="F492" s="241" t="s">
        <v>7019</v>
      </c>
      <c r="G492" s="239"/>
      <c r="H492" s="242">
        <v>0.023</v>
      </c>
      <c r="I492" s="243"/>
      <c r="J492" s="239"/>
      <c r="K492" s="239"/>
      <c r="L492" s="244"/>
      <c r="M492" s="245"/>
      <c r="N492" s="246"/>
      <c r="O492" s="246"/>
      <c r="P492" s="246"/>
      <c r="Q492" s="246"/>
      <c r="R492" s="246"/>
      <c r="S492" s="246"/>
      <c r="T492" s="247"/>
      <c r="U492" s="13"/>
      <c r="V492" s="13"/>
      <c r="W492" s="13"/>
      <c r="X492" s="13"/>
      <c r="Y492" s="13"/>
      <c r="Z492" s="13"/>
      <c r="AA492" s="13"/>
      <c r="AB492" s="13"/>
      <c r="AC492" s="13"/>
      <c r="AD492" s="13"/>
      <c r="AE492" s="13"/>
      <c r="AT492" s="248" t="s">
        <v>342</v>
      </c>
      <c r="AU492" s="248" t="s">
        <v>88</v>
      </c>
      <c r="AV492" s="13" t="s">
        <v>88</v>
      </c>
      <c r="AW492" s="13" t="s">
        <v>41</v>
      </c>
      <c r="AX492" s="13" t="s">
        <v>79</v>
      </c>
      <c r="AY492" s="248" t="s">
        <v>305</v>
      </c>
    </row>
    <row r="493" s="15" customFormat="1">
      <c r="A493" s="15"/>
      <c r="B493" s="275"/>
      <c r="C493" s="276"/>
      <c r="D493" s="231" t="s">
        <v>342</v>
      </c>
      <c r="E493" s="277" t="s">
        <v>35</v>
      </c>
      <c r="F493" s="278" t="s">
        <v>4034</v>
      </c>
      <c r="G493" s="276"/>
      <c r="H493" s="277" t="s">
        <v>35</v>
      </c>
      <c r="I493" s="279"/>
      <c r="J493" s="276"/>
      <c r="K493" s="276"/>
      <c r="L493" s="280"/>
      <c r="M493" s="281"/>
      <c r="N493" s="282"/>
      <c r="O493" s="282"/>
      <c r="P493" s="282"/>
      <c r="Q493" s="282"/>
      <c r="R493" s="282"/>
      <c r="S493" s="282"/>
      <c r="T493" s="283"/>
      <c r="U493" s="15"/>
      <c r="V493" s="15"/>
      <c r="W493" s="15"/>
      <c r="X493" s="15"/>
      <c r="Y493" s="15"/>
      <c r="Z493" s="15"/>
      <c r="AA493" s="15"/>
      <c r="AB493" s="15"/>
      <c r="AC493" s="15"/>
      <c r="AD493" s="15"/>
      <c r="AE493" s="15"/>
      <c r="AT493" s="284" t="s">
        <v>342</v>
      </c>
      <c r="AU493" s="284" t="s">
        <v>88</v>
      </c>
      <c r="AV493" s="15" t="s">
        <v>86</v>
      </c>
      <c r="AW493" s="15" t="s">
        <v>41</v>
      </c>
      <c r="AX493" s="15" t="s">
        <v>79</v>
      </c>
      <c r="AY493" s="284" t="s">
        <v>305</v>
      </c>
    </row>
    <row r="494" s="13" customFormat="1">
      <c r="A494" s="13"/>
      <c r="B494" s="238"/>
      <c r="C494" s="239"/>
      <c r="D494" s="231" t="s">
        <v>342</v>
      </c>
      <c r="E494" s="240" t="s">
        <v>35</v>
      </c>
      <c r="F494" s="241" t="s">
        <v>7020</v>
      </c>
      <c r="G494" s="239"/>
      <c r="H494" s="242">
        <v>0.063</v>
      </c>
      <c r="I494" s="243"/>
      <c r="J494" s="239"/>
      <c r="K494" s="239"/>
      <c r="L494" s="244"/>
      <c r="M494" s="245"/>
      <c r="N494" s="246"/>
      <c r="O494" s="246"/>
      <c r="P494" s="246"/>
      <c r="Q494" s="246"/>
      <c r="R494" s="246"/>
      <c r="S494" s="246"/>
      <c r="T494" s="247"/>
      <c r="U494" s="13"/>
      <c r="V494" s="13"/>
      <c r="W494" s="13"/>
      <c r="X494" s="13"/>
      <c r="Y494" s="13"/>
      <c r="Z494" s="13"/>
      <c r="AA494" s="13"/>
      <c r="AB494" s="13"/>
      <c r="AC494" s="13"/>
      <c r="AD494" s="13"/>
      <c r="AE494" s="13"/>
      <c r="AT494" s="248" t="s">
        <v>342</v>
      </c>
      <c r="AU494" s="248" t="s">
        <v>88</v>
      </c>
      <c r="AV494" s="13" t="s">
        <v>88</v>
      </c>
      <c r="AW494" s="13" t="s">
        <v>41</v>
      </c>
      <c r="AX494" s="13" t="s">
        <v>79</v>
      </c>
      <c r="AY494" s="248" t="s">
        <v>305</v>
      </c>
    </row>
    <row r="495" s="14" customFormat="1">
      <c r="A495" s="14"/>
      <c r="B495" s="249"/>
      <c r="C495" s="250"/>
      <c r="D495" s="231" t="s">
        <v>342</v>
      </c>
      <c r="E495" s="251" t="s">
        <v>35</v>
      </c>
      <c r="F495" s="252" t="s">
        <v>344</v>
      </c>
      <c r="G495" s="250"/>
      <c r="H495" s="253">
        <v>0.23599999999999999</v>
      </c>
      <c r="I495" s="254"/>
      <c r="J495" s="250"/>
      <c r="K495" s="250"/>
      <c r="L495" s="255"/>
      <c r="M495" s="256"/>
      <c r="N495" s="257"/>
      <c r="O495" s="257"/>
      <c r="P495" s="257"/>
      <c r="Q495" s="257"/>
      <c r="R495" s="257"/>
      <c r="S495" s="257"/>
      <c r="T495" s="258"/>
      <c r="U495" s="14"/>
      <c r="V495" s="14"/>
      <c r="W495" s="14"/>
      <c r="X495" s="14"/>
      <c r="Y495" s="14"/>
      <c r="Z495" s="14"/>
      <c r="AA495" s="14"/>
      <c r="AB495" s="14"/>
      <c r="AC495" s="14"/>
      <c r="AD495" s="14"/>
      <c r="AE495" s="14"/>
      <c r="AT495" s="259" t="s">
        <v>342</v>
      </c>
      <c r="AU495" s="259" t="s">
        <v>88</v>
      </c>
      <c r="AV495" s="14" t="s">
        <v>313</v>
      </c>
      <c r="AW495" s="14" t="s">
        <v>41</v>
      </c>
      <c r="AX495" s="14" t="s">
        <v>86</v>
      </c>
      <c r="AY495" s="259" t="s">
        <v>305</v>
      </c>
    </row>
    <row r="496" s="2" customFormat="1" ht="21.75" customHeight="1">
      <c r="A496" s="42"/>
      <c r="B496" s="43"/>
      <c r="C496" s="260" t="s">
        <v>862</v>
      </c>
      <c r="D496" s="260" t="s">
        <v>303</v>
      </c>
      <c r="E496" s="261" t="s">
        <v>3643</v>
      </c>
      <c r="F496" s="262" t="s">
        <v>3644</v>
      </c>
      <c r="G496" s="263" t="s">
        <v>493</v>
      </c>
      <c r="H496" s="264">
        <v>0.080000000000000002</v>
      </c>
      <c r="I496" s="265"/>
      <c r="J496" s="266">
        <f>ROUND(I496*H496,2)</f>
        <v>0</v>
      </c>
      <c r="K496" s="262" t="s">
        <v>325</v>
      </c>
      <c r="L496" s="267"/>
      <c r="M496" s="268" t="s">
        <v>35</v>
      </c>
      <c r="N496" s="269" t="s">
        <v>52</v>
      </c>
      <c r="O496" s="89"/>
      <c r="P496" s="227">
        <f>O496*H496</f>
        <v>0</v>
      </c>
      <c r="Q496" s="227">
        <v>1</v>
      </c>
      <c r="R496" s="227">
        <f>Q496*H496</f>
        <v>0.080000000000000002</v>
      </c>
      <c r="S496" s="227">
        <v>0</v>
      </c>
      <c r="T496" s="228">
        <f>S496*H496</f>
        <v>0</v>
      </c>
      <c r="U496" s="42"/>
      <c r="V496" s="42"/>
      <c r="W496" s="42"/>
      <c r="X496" s="42"/>
      <c r="Y496" s="42"/>
      <c r="Z496" s="42"/>
      <c r="AA496" s="42"/>
      <c r="AB496" s="42"/>
      <c r="AC496" s="42"/>
      <c r="AD496" s="42"/>
      <c r="AE496" s="42"/>
      <c r="AR496" s="229" t="s">
        <v>357</v>
      </c>
      <c r="AT496" s="229" t="s">
        <v>303</v>
      </c>
      <c r="AU496" s="229" t="s">
        <v>88</v>
      </c>
      <c r="AY496" s="20" t="s">
        <v>305</v>
      </c>
      <c r="BE496" s="230">
        <f>IF(N496="základní",J496,0)</f>
        <v>0</v>
      </c>
      <c r="BF496" s="230">
        <f>IF(N496="snížená",J496,0)</f>
        <v>0</v>
      </c>
      <c r="BG496" s="230">
        <f>IF(N496="zákl. přenesená",J496,0)</f>
        <v>0</v>
      </c>
      <c r="BH496" s="230">
        <f>IF(N496="sníž. přenesená",J496,0)</f>
        <v>0</v>
      </c>
      <c r="BI496" s="230">
        <f>IF(N496="nulová",J496,0)</f>
        <v>0</v>
      </c>
      <c r="BJ496" s="20" t="s">
        <v>313</v>
      </c>
      <c r="BK496" s="230">
        <f>ROUND(I496*H496,2)</f>
        <v>0</v>
      </c>
      <c r="BL496" s="20" t="s">
        <v>313</v>
      </c>
      <c r="BM496" s="229" t="s">
        <v>7021</v>
      </c>
    </row>
    <row r="497" s="2" customFormat="1">
      <c r="A497" s="42"/>
      <c r="B497" s="43"/>
      <c r="C497" s="44"/>
      <c r="D497" s="231" t="s">
        <v>315</v>
      </c>
      <c r="E497" s="44"/>
      <c r="F497" s="232" t="s">
        <v>3644</v>
      </c>
      <c r="G497" s="44"/>
      <c r="H497" s="44"/>
      <c r="I497" s="233"/>
      <c r="J497" s="44"/>
      <c r="K497" s="44"/>
      <c r="L497" s="48"/>
      <c r="M497" s="234"/>
      <c r="N497" s="235"/>
      <c r="O497" s="89"/>
      <c r="P497" s="89"/>
      <c r="Q497" s="89"/>
      <c r="R497" s="89"/>
      <c r="S497" s="89"/>
      <c r="T497" s="90"/>
      <c r="U497" s="42"/>
      <c r="V497" s="42"/>
      <c r="W497" s="42"/>
      <c r="X497" s="42"/>
      <c r="Y497" s="42"/>
      <c r="Z497" s="42"/>
      <c r="AA497" s="42"/>
      <c r="AB497" s="42"/>
      <c r="AC497" s="42"/>
      <c r="AD497" s="42"/>
      <c r="AE497" s="42"/>
      <c r="AT497" s="20" t="s">
        <v>315</v>
      </c>
      <c r="AU497" s="20" t="s">
        <v>88</v>
      </c>
    </row>
    <row r="498" s="15" customFormat="1">
      <c r="A498" s="15"/>
      <c r="B498" s="275"/>
      <c r="C498" s="276"/>
      <c r="D498" s="231" t="s">
        <v>342</v>
      </c>
      <c r="E498" s="277" t="s">
        <v>35</v>
      </c>
      <c r="F498" s="278" t="s">
        <v>4039</v>
      </c>
      <c r="G498" s="276"/>
      <c r="H498" s="277" t="s">
        <v>35</v>
      </c>
      <c r="I498" s="279"/>
      <c r="J498" s="276"/>
      <c r="K498" s="276"/>
      <c r="L498" s="280"/>
      <c r="M498" s="281"/>
      <c r="N498" s="282"/>
      <c r="O498" s="282"/>
      <c r="P498" s="282"/>
      <c r="Q498" s="282"/>
      <c r="R498" s="282"/>
      <c r="S498" s="282"/>
      <c r="T498" s="283"/>
      <c r="U498" s="15"/>
      <c r="V498" s="15"/>
      <c r="W498" s="15"/>
      <c r="X498" s="15"/>
      <c r="Y498" s="15"/>
      <c r="Z498" s="15"/>
      <c r="AA498" s="15"/>
      <c r="AB498" s="15"/>
      <c r="AC498" s="15"/>
      <c r="AD498" s="15"/>
      <c r="AE498" s="15"/>
      <c r="AT498" s="284" t="s">
        <v>342</v>
      </c>
      <c r="AU498" s="284" t="s">
        <v>88</v>
      </c>
      <c r="AV498" s="15" t="s">
        <v>86</v>
      </c>
      <c r="AW498" s="15" t="s">
        <v>41</v>
      </c>
      <c r="AX498" s="15" t="s">
        <v>79</v>
      </c>
      <c r="AY498" s="284" t="s">
        <v>305</v>
      </c>
    </row>
    <row r="499" s="13" customFormat="1">
      <c r="A499" s="13"/>
      <c r="B499" s="238"/>
      <c r="C499" s="239"/>
      <c r="D499" s="231" t="s">
        <v>342</v>
      </c>
      <c r="E499" s="240" t="s">
        <v>35</v>
      </c>
      <c r="F499" s="241" t="s">
        <v>7022</v>
      </c>
      <c r="G499" s="239"/>
      <c r="H499" s="242">
        <v>0.080000000000000002</v>
      </c>
      <c r="I499" s="243"/>
      <c r="J499" s="239"/>
      <c r="K499" s="239"/>
      <c r="L499" s="244"/>
      <c r="M499" s="245"/>
      <c r="N499" s="246"/>
      <c r="O499" s="246"/>
      <c r="P499" s="246"/>
      <c r="Q499" s="246"/>
      <c r="R499" s="246"/>
      <c r="S499" s="246"/>
      <c r="T499" s="247"/>
      <c r="U499" s="13"/>
      <c r="V499" s="13"/>
      <c r="W499" s="13"/>
      <c r="X499" s="13"/>
      <c r="Y499" s="13"/>
      <c r="Z499" s="13"/>
      <c r="AA499" s="13"/>
      <c r="AB499" s="13"/>
      <c r="AC499" s="13"/>
      <c r="AD499" s="13"/>
      <c r="AE499" s="13"/>
      <c r="AT499" s="248" t="s">
        <v>342</v>
      </c>
      <c r="AU499" s="248" t="s">
        <v>88</v>
      </c>
      <c r="AV499" s="13" t="s">
        <v>88</v>
      </c>
      <c r="AW499" s="13" t="s">
        <v>41</v>
      </c>
      <c r="AX499" s="13" t="s">
        <v>79</v>
      </c>
      <c r="AY499" s="248" t="s">
        <v>305</v>
      </c>
    </row>
    <row r="500" s="14" customFormat="1">
      <c r="A500" s="14"/>
      <c r="B500" s="249"/>
      <c r="C500" s="250"/>
      <c r="D500" s="231" t="s">
        <v>342</v>
      </c>
      <c r="E500" s="251" t="s">
        <v>35</v>
      </c>
      <c r="F500" s="252" t="s">
        <v>344</v>
      </c>
      <c r="G500" s="250"/>
      <c r="H500" s="253">
        <v>0.080000000000000002</v>
      </c>
      <c r="I500" s="254"/>
      <c r="J500" s="250"/>
      <c r="K500" s="250"/>
      <c r="L500" s="255"/>
      <c r="M500" s="256"/>
      <c r="N500" s="257"/>
      <c r="O500" s="257"/>
      <c r="P500" s="257"/>
      <c r="Q500" s="257"/>
      <c r="R500" s="257"/>
      <c r="S500" s="257"/>
      <c r="T500" s="258"/>
      <c r="U500" s="14"/>
      <c r="V500" s="14"/>
      <c r="W500" s="14"/>
      <c r="X500" s="14"/>
      <c r="Y500" s="14"/>
      <c r="Z500" s="14"/>
      <c r="AA500" s="14"/>
      <c r="AB500" s="14"/>
      <c r="AC500" s="14"/>
      <c r="AD500" s="14"/>
      <c r="AE500" s="14"/>
      <c r="AT500" s="259" t="s">
        <v>342</v>
      </c>
      <c r="AU500" s="259" t="s">
        <v>88</v>
      </c>
      <c r="AV500" s="14" t="s">
        <v>313</v>
      </c>
      <c r="AW500" s="14" t="s">
        <v>41</v>
      </c>
      <c r="AX500" s="14" t="s">
        <v>86</v>
      </c>
      <c r="AY500" s="259" t="s">
        <v>305</v>
      </c>
    </row>
    <row r="501" s="2" customFormat="1" ht="24.15" customHeight="1">
      <c r="A501" s="42"/>
      <c r="B501" s="43"/>
      <c r="C501" s="218" t="s">
        <v>869</v>
      </c>
      <c r="D501" s="218" t="s">
        <v>308</v>
      </c>
      <c r="E501" s="219" t="s">
        <v>7023</v>
      </c>
      <c r="F501" s="220" t="s">
        <v>7024</v>
      </c>
      <c r="G501" s="221" t="s">
        <v>311</v>
      </c>
      <c r="H501" s="222">
        <v>15.9</v>
      </c>
      <c r="I501" s="223"/>
      <c r="J501" s="224">
        <f>ROUND(I501*H501,2)</f>
        <v>0</v>
      </c>
      <c r="K501" s="220" t="s">
        <v>325</v>
      </c>
      <c r="L501" s="48"/>
      <c r="M501" s="225" t="s">
        <v>35</v>
      </c>
      <c r="N501" s="226" t="s">
        <v>52</v>
      </c>
      <c r="O501" s="89"/>
      <c r="P501" s="227">
        <f>O501*H501</f>
        <v>0</v>
      </c>
      <c r="Q501" s="227">
        <v>0.30650444599999999</v>
      </c>
      <c r="R501" s="227">
        <f>Q501*H501</f>
        <v>4.8734206913999998</v>
      </c>
      <c r="S501" s="227">
        <v>0</v>
      </c>
      <c r="T501" s="228">
        <f>S501*H501</f>
        <v>0</v>
      </c>
      <c r="U501" s="42"/>
      <c r="V501" s="42"/>
      <c r="W501" s="42"/>
      <c r="X501" s="42"/>
      <c r="Y501" s="42"/>
      <c r="Z501" s="42"/>
      <c r="AA501" s="42"/>
      <c r="AB501" s="42"/>
      <c r="AC501" s="42"/>
      <c r="AD501" s="42"/>
      <c r="AE501" s="42"/>
      <c r="AR501" s="229" t="s">
        <v>313</v>
      </c>
      <c r="AT501" s="229" t="s">
        <v>308</v>
      </c>
      <c r="AU501" s="229" t="s">
        <v>88</v>
      </c>
      <c r="AY501" s="20" t="s">
        <v>305</v>
      </c>
      <c r="BE501" s="230">
        <f>IF(N501="základní",J501,0)</f>
        <v>0</v>
      </c>
      <c r="BF501" s="230">
        <f>IF(N501="snížená",J501,0)</f>
        <v>0</v>
      </c>
      <c r="BG501" s="230">
        <f>IF(N501="zákl. přenesená",J501,0)</f>
        <v>0</v>
      </c>
      <c r="BH501" s="230">
        <f>IF(N501="sníž. přenesená",J501,0)</f>
        <v>0</v>
      </c>
      <c r="BI501" s="230">
        <f>IF(N501="nulová",J501,0)</f>
        <v>0</v>
      </c>
      <c r="BJ501" s="20" t="s">
        <v>313</v>
      </c>
      <c r="BK501" s="230">
        <f>ROUND(I501*H501,2)</f>
        <v>0</v>
      </c>
      <c r="BL501" s="20" t="s">
        <v>313</v>
      </c>
      <c r="BM501" s="229" t="s">
        <v>7025</v>
      </c>
    </row>
    <row r="502" s="2" customFormat="1">
      <c r="A502" s="42"/>
      <c r="B502" s="43"/>
      <c r="C502" s="44"/>
      <c r="D502" s="231" t="s">
        <v>315</v>
      </c>
      <c r="E502" s="44"/>
      <c r="F502" s="232" t="s">
        <v>7026</v>
      </c>
      <c r="G502" s="44"/>
      <c r="H502" s="44"/>
      <c r="I502" s="233"/>
      <c r="J502" s="44"/>
      <c r="K502" s="44"/>
      <c r="L502" s="48"/>
      <c r="M502" s="234"/>
      <c r="N502" s="235"/>
      <c r="O502" s="89"/>
      <c r="P502" s="89"/>
      <c r="Q502" s="89"/>
      <c r="R502" s="89"/>
      <c r="S502" s="89"/>
      <c r="T502" s="90"/>
      <c r="U502" s="42"/>
      <c r="V502" s="42"/>
      <c r="W502" s="42"/>
      <c r="X502" s="42"/>
      <c r="Y502" s="42"/>
      <c r="Z502" s="42"/>
      <c r="AA502" s="42"/>
      <c r="AB502" s="42"/>
      <c r="AC502" s="42"/>
      <c r="AD502" s="42"/>
      <c r="AE502" s="42"/>
      <c r="AT502" s="20" t="s">
        <v>315</v>
      </c>
      <c r="AU502" s="20" t="s">
        <v>88</v>
      </c>
    </row>
    <row r="503" s="2" customFormat="1">
      <c r="A503" s="42"/>
      <c r="B503" s="43"/>
      <c r="C503" s="44"/>
      <c r="D503" s="236" t="s">
        <v>328</v>
      </c>
      <c r="E503" s="44"/>
      <c r="F503" s="237" t="s">
        <v>7027</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328</v>
      </c>
      <c r="AU503" s="20" t="s">
        <v>88</v>
      </c>
    </row>
    <row r="504" s="13" customFormat="1">
      <c r="A504" s="13"/>
      <c r="B504" s="238"/>
      <c r="C504" s="239"/>
      <c r="D504" s="231" t="s">
        <v>342</v>
      </c>
      <c r="E504" s="240" t="s">
        <v>35</v>
      </c>
      <c r="F504" s="241" t="s">
        <v>7028</v>
      </c>
      <c r="G504" s="239"/>
      <c r="H504" s="242">
        <v>15.9</v>
      </c>
      <c r="I504" s="243"/>
      <c r="J504" s="239"/>
      <c r="K504" s="239"/>
      <c r="L504" s="244"/>
      <c r="M504" s="245"/>
      <c r="N504" s="246"/>
      <c r="O504" s="246"/>
      <c r="P504" s="246"/>
      <c r="Q504" s="246"/>
      <c r="R504" s="246"/>
      <c r="S504" s="246"/>
      <c r="T504" s="247"/>
      <c r="U504" s="13"/>
      <c r="V504" s="13"/>
      <c r="W504" s="13"/>
      <c r="X504" s="13"/>
      <c r="Y504" s="13"/>
      <c r="Z504" s="13"/>
      <c r="AA504" s="13"/>
      <c r="AB504" s="13"/>
      <c r="AC504" s="13"/>
      <c r="AD504" s="13"/>
      <c r="AE504" s="13"/>
      <c r="AT504" s="248" t="s">
        <v>342</v>
      </c>
      <c r="AU504" s="248" t="s">
        <v>88</v>
      </c>
      <c r="AV504" s="13" t="s">
        <v>88</v>
      </c>
      <c r="AW504" s="13" t="s">
        <v>41</v>
      </c>
      <c r="AX504" s="13" t="s">
        <v>79</v>
      </c>
      <c r="AY504" s="248" t="s">
        <v>305</v>
      </c>
    </row>
    <row r="505" s="14" customFormat="1">
      <c r="A505" s="14"/>
      <c r="B505" s="249"/>
      <c r="C505" s="250"/>
      <c r="D505" s="231" t="s">
        <v>342</v>
      </c>
      <c r="E505" s="251" t="s">
        <v>35</v>
      </c>
      <c r="F505" s="252" t="s">
        <v>344</v>
      </c>
      <c r="G505" s="250"/>
      <c r="H505" s="253">
        <v>15.9</v>
      </c>
      <c r="I505" s="254"/>
      <c r="J505" s="250"/>
      <c r="K505" s="250"/>
      <c r="L505" s="255"/>
      <c r="M505" s="256"/>
      <c r="N505" s="257"/>
      <c r="O505" s="257"/>
      <c r="P505" s="257"/>
      <c r="Q505" s="257"/>
      <c r="R505" s="257"/>
      <c r="S505" s="257"/>
      <c r="T505" s="258"/>
      <c r="U505" s="14"/>
      <c r="V505" s="14"/>
      <c r="W505" s="14"/>
      <c r="X505" s="14"/>
      <c r="Y505" s="14"/>
      <c r="Z505" s="14"/>
      <c r="AA505" s="14"/>
      <c r="AB505" s="14"/>
      <c r="AC505" s="14"/>
      <c r="AD505" s="14"/>
      <c r="AE505" s="14"/>
      <c r="AT505" s="259" t="s">
        <v>342</v>
      </c>
      <c r="AU505" s="259" t="s">
        <v>88</v>
      </c>
      <c r="AV505" s="14" t="s">
        <v>313</v>
      </c>
      <c r="AW505" s="14" t="s">
        <v>41</v>
      </c>
      <c r="AX505" s="14" t="s">
        <v>86</v>
      </c>
      <c r="AY505" s="259" t="s">
        <v>305</v>
      </c>
    </row>
    <row r="506" s="2" customFormat="1" ht="24.15" customHeight="1">
      <c r="A506" s="42"/>
      <c r="B506" s="43"/>
      <c r="C506" s="218" t="s">
        <v>875</v>
      </c>
      <c r="D506" s="218" t="s">
        <v>308</v>
      </c>
      <c r="E506" s="219" t="s">
        <v>3649</v>
      </c>
      <c r="F506" s="220" t="s">
        <v>3650</v>
      </c>
      <c r="G506" s="221" t="s">
        <v>338</v>
      </c>
      <c r="H506" s="222">
        <v>3.9300000000000002</v>
      </c>
      <c r="I506" s="223"/>
      <c r="J506" s="224">
        <f>ROUND(I506*H506,2)</f>
        <v>0</v>
      </c>
      <c r="K506" s="220" t="s">
        <v>325</v>
      </c>
      <c r="L506" s="48"/>
      <c r="M506" s="225" t="s">
        <v>35</v>
      </c>
      <c r="N506" s="226" t="s">
        <v>52</v>
      </c>
      <c r="O506" s="89"/>
      <c r="P506" s="227">
        <f>O506*H506</f>
        <v>0</v>
      </c>
      <c r="Q506" s="227">
        <v>0.00063000000000000003</v>
      </c>
      <c r="R506" s="227">
        <f>Q506*H506</f>
        <v>0.0024759000000000001</v>
      </c>
      <c r="S506" s="227">
        <v>0</v>
      </c>
      <c r="T506" s="228">
        <f>S506*H506</f>
        <v>0</v>
      </c>
      <c r="U506" s="42"/>
      <c r="V506" s="42"/>
      <c r="W506" s="42"/>
      <c r="X506" s="42"/>
      <c r="Y506" s="42"/>
      <c r="Z506" s="42"/>
      <c r="AA506" s="42"/>
      <c r="AB506" s="42"/>
      <c r="AC506" s="42"/>
      <c r="AD506" s="42"/>
      <c r="AE506" s="42"/>
      <c r="AR506" s="229" t="s">
        <v>313</v>
      </c>
      <c r="AT506" s="229" t="s">
        <v>308</v>
      </c>
      <c r="AU506" s="229" t="s">
        <v>88</v>
      </c>
      <c r="AY506" s="20" t="s">
        <v>305</v>
      </c>
      <c r="BE506" s="230">
        <f>IF(N506="základní",J506,0)</f>
        <v>0</v>
      </c>
      <c r="BF506" s="230">
        <f>IF(N506="snížená",J506,0)</f>
        <v>0</v>
      </c>
      <c r="BG506" s="230">
        <f>IF(N506="zákl. přenesená",J506,0)</f>
        <v>0</v>
      </c>
      <c r="BH506" s="230">
        <f>IF(N506="sníž. přenesená",J506,0)</f>
        <v>0</v>
      </c>
      <c r="BI506" s="230">
        <f>IF(N506="nulová",J506,0)</f>
        <v>0</v>
      </c>
      <c r="BJ506" s="20" t="s">
        <v>313</v>
      </c>
      <c r="BK506" s="230">
        <f>ROUND(I506*H506,2)</f>
        <v>0</v>
      </c>
      <c r="BL506" s="20" t="s">
        <v>313</v>
      </c>
      <c r="BM506" s="229" t="s">
        <v>7029</v>
      </c>
    </row>
    <row r="507" s="2" customFormat="1">
      <c r="A507" s="42"/>
      <c r="B507" s="43"/>
      <c r="C507" s="44"/>
      <c r="D507" s="231" t="s">
        <v>315</v>
      </c>
      <c r="E507" s="44"/>
      <c r="F507" s="232" t="s">
        <v>3652</v>
      </c>
      <c r="G507" s="44"/>
      <c r="H507" s="44"/>
      <c r="I507" s="233"/>
      <c r="J507" s="44"/>
      <c r="K507" s="44"/>
      <c r="L507" s="48"/>
      <c r="M507" s="234"/>
      <c r="N507" s="235"/>
      <c r="O507" s="89"/>
      <c r="P507" s="89"/>
      <c r="Q507" s="89"/>
      <c r="R507" s="89"/>
      <c r="S507" s="89"/>
      <c r="T507" s="90"/>
      <c r="U507" s="42"/>
      <c r="V507" s="42"/>
      <c r="W507" s="42"/>
      <c r="X507" s="42"/>
      <c r="Y507" s="42"/>
      <c r="Z507" s="42"/>
      <c r="AA507" s="42"/>
      <c r="AB507" s="42"/>
      <c r="AC507" s="42"/>
      <c r="AD507" s="42"/>
      <c r="AE507" s="42"/>
      <c r="AT507" s="20" t="s">
        <v>315</v>
      </c>
      <c r="AU507" s="20" t="s">
        <v>88</v>
      </c>
    </row>
    <row r="508" s="2" customFormat="1">
      <c r="A508" s="42"/>
      <c r="B508" s="43"/>
      <c r="C508" s="44"/>
      <c r="D508" s="236" t="s">
        <v>328</v>
      </c>
      <c r="E508" s="44"/>
      <c r="F508" s="237" t="s">
        <v>3653</v>
      </c>
      <c r="G508" s="44"/>
      <c r="H508" s="44"/>
      <c r="I508" s="233"/>
      <c r="J508" s="44"/>
      <c r="K508" s="44"/>
      <c r="L508" s="48"/>
      <c r="M508" s="234"/>
      <c r="N508" s="235"/>
      <c r="O508" s="89"/>
      <c r="P508" s="89"/>
      <c r="Q508" s="89"/>
      <c r="R508" s="89"/>
      <c r="S508" s="89"/>
      <c r="T508" s="90"/>
      <c r="U508" s="42"/>
      <c r="V508" s="42"/>
      <c r="W508" s="42"/>
      <c r="X508" s="42"/>
      <c r="Y508" s="42"/>
      <c r="Z508" s="42"/>
      <c r="AA508" s="42"/>
      <c r="AB508" s="42"/>
      <c r="AC508" s="42"/>
      <c r="AD508" s="42"/>
      <c r="AE508" s="42"/>
      <c r="AT508" s="20" t="s">
        <v>328</v>
      </c>
      <c r="AU508" s="20" t="s">
        <v>88</v>
      </c>
    </row>
    <row r="509" s="15" customFormat="1">
      <c r="A509" s="15"/>
      <c r="B509" s="275"/>
      <c r="C509" s="276"/>
      <c r="D509" s="231" t="s">
        <v>342</v>
      </c>
      <c r="E509" s="277" t="s">
        <v>35</v>
      </c>
      <c r="F509" s="278" t="s">
        <v>3654</v>
      </c>
      <c r="G509" s="276"/>
      <c r="H509" s="277" t="s">
        <v>35</v>
      </c>
      <c r="I509" s="279"/>
      <c r="J509" s="276"/>
      <c r="K509" s="276"/>
      <c r="L509" s="280"/>
      <c r="M509" s="281"/>
      <c r="N509" s="282"/>
      <c r="O509" s="282"/>
      <c r="P509" s="282"/>
      <c r="Q509" s="282"/>
      <c r="R509" s="282"/>
      <c r="S509" s="282"/>
      <c r="T509" s="283"/>
      <c r="U509" s="15"/>
      <c r="V509" s="15"/>
      <c r="W509" s="15"/>
      <c r="X509" s="15"/>
      <c r="Y509" s="15"/>
      <c r="Z509" s="15"/>
      <c r="AA509" s="15"/>
      <c r="AB509" s="15"/>
      <c r="AC509" s="15"/>
      <c r="AD509" s="15"/>
      <c r="AE509" s="15"/>
      <c r="AT509" s="284" t="s">
        <v>342</v>
      </c>
      <c r="AU509" s="284" t="s">
        <v>88</v>
      </c>
      <c r="AV509" s="15" t="s">
        <v>86</v>
      </c>
      <c r="AW509" s="15" t="s">
        <v>41</v>
      </c>
      <c r="AX509" s="15" t="s">
        <v>79</v>
      </c>
      <c r="AY509" s="284" t="s">
        <v>305</v>
      </c>
    </row>
    <row r="510" s="13" customFormat="1">
      <c r="A510" s="13"/>
      <c r="B510" s="238"/>
      <c r="C510" s="239"/>
      <c r="D510" s="231" t="s">
        <v>342</v>
      </c>
      <c r="E510" s="240" t="s">
        <v>35</v>
      </c>
      <c r="F510" s="241" t="s">
        <v>5901</v>
      </c>
      <c r="G510" s="239"/>
      <c r="H510" s="242">
        <v>0.63</v>
      </c>
      <c r="I510" s="243"/>
      <c r="J510" s="239"/>
      <c r="K510" s="239"/>
      <c r="L510" s="244"/>
      <c r="M510" s="245"/>
      <c r="N510" s="246"/>
      <c r="O510" s="246"/>
      <c r="P510" s="246"/>
      <c r="Q510" s="246"/>
      <c r="R510" s="246"/>
      <c r="S510" s="246"/>
      <c r="T510" s="247"/>
      <c r="U510" s="13"/>
      <c r="V510" s="13"/>
      <c r="W510" s="13"/>
      <c r="X510" s="13"/>
      <c r="Y510" s="13"/>
      <c r="Z510" s="13"/>
      <c r="AA510" s="13"/>
      <c r="AB510" s="13"/>
      <c r="AC510" s="13"/>
      <c r="AD510" s="13"/>
      <c r="AE510" s="13"/>
      <c r="AT510" s="248" t="s">
        <v>342</v>
      </c>
      <c r="AU510" s="248" t="s">
        <v>88</v>
      </c>
      <c r="AV510" s="13" t="s">
        <v>88</v>
      </c>
      <c r="AW510" s="13" t="s">
        <v>41</v>
      </c>
      <c r="AX510" s="13" t="s">
        <v>79</v>
      </c>
      <c r="AY510" s="248" t="s">
        <v>305</v>
      </c>
    </row>
    <row r="511" s="15" customFormat="1">
      <c r="A511" s="15"/>
      <c r="B511" s="275"/>
      <c r="C511" s="276"/>
      <c r="D511" s="231" t="s">
        <v>342</v>
      </c>
      <c r="E511" s="277" t="s">
        <v>35</v>
      </c>
      <c r="F511" s="278" t="s">
        <v>3300</v>
      </c>
      <c r="G511" s="276"/>
      <c r="H511" s="277" t="s">
        <v>35</v>
      </c>
      <c r="I511" s="279"/>
      <c r="J511" s="276"/>
      <c r="K511" s="276"/>
      <c r="L511" s="280"/>
      <c r="M511" s="281"/>
      <c r="N511" s="282"/>
      <c r="O511" s="282"/>
      <c r="P511" s="282"/>
      <c r="Q511" s="282"/>
      <c r="R511" s="282"/>
      <c r="S511" s="282"/>
      <c r="T511" s="283"/>
      <c r="U511" s="15"/>
      <c r="V511" s="15"/>
      <c r="W511" s="15"/>
      <c r="X511" s="15"/>
      <c r="Y511" s="15"/>
      <c r="Z511" s="15"/>
      <c r="AA511" s="15"/>
      <c r="AB511" s="15"/>
      <c r="AC511" s="15"/>
      <c r="AD511" s="15"/>
      <c r="AE511" s="15"/>
      <c r="AT511" s="284" t="s">
        <v>342</v>
      </c>
      <c r="AU511" s="284" t="s">
        <v>88</v>
      </c>
      <c r="AV511" s="15" t="s">
        <v>86</v>
      </c>
      <c r="AW511" s="15" t="s">
        <v>41</v>
      </c>
      <c r="AX511" s="15" t="s">
        <v>79</v>
      </c>
      <c r="AY511" s="284" t="s">
        <v>305</v>
      </c>
    </row>
    <row r="512" s="13" customFormat="1">
      <c r="A512" s="13"/>
      <c r="B512" s="238"/>
      <c r="C512" s="239"/>
      <c r="D512" s="231" t="s">
        <v>342</v>
      </c>
      <c r="E512" s="240" t="s">
        <v>35</v>
      </c>
      <c r="F512" s="241" t="s">
        <v>7030</v>
      </c>
      <c r="G512" s="239"/>
      <c r="H512" s="242">
        <v>3.2999999999999998</v>
      </c>
      <c r="I512" s="243"/>
      <c r="J512" s="239"/>
      <c r="K512" s="239"/>
      <c r="L512" s="244"/>
      <c r="M512" s="245"/>
      <c r="N512" s="246"/>
      <c r="O512" s="246"/>
      <c r="P512" s="246"/>
      <c r="Q512" s="246"/>
      <c r="R512" s="246"/>
      <c r="S512" s="246"/>
      <c r="T512" s="247"/>
      <c r="U512" s="13"/>
      <c r="V512" s="13"/>
      <c r="W512" s="13"/>
      <c r="X512" s="13"/>
      <c r="Y512" s="13"/>
      <c r="Z512" s="13"/>
      <c r="AA512" s="13"/>
      <c r="AB512" s="13"/>
      <c r="AC512" s="13"/>
      <c r="AD512" s="13"/>
      <c r="AE512" s="13"/>
      <c r="AT512" s="248" t="s">
        <v>342</v>
      </c>
      <c r="AU512" s="248" t="s">
        <v>88</v>
      </c>
      <c r="AV512" s="13" t="s">
        <v>88</v>
      </c>
      <c r="AW512" s="13" t="s">
        <v>41</v>
      </c>
      <c r="AX512" s="13" t="s">
        <v>79</v>
      </c>
      <c r="AY512" s="248" t="s">
        <v>305</v>
      </c>
    </row>
    <row r="513" s="14" customFormat="1">
      <c r="A513" s="14"/>
      <c r="B513" s="249"/>
      <c r="C513" s="250"/>
      <c r="D513" s="231" t="s">
        <v>342</v>
      </c>
      <c r="E513" s="251" t="s">
        <v>35</v>
      </c>
      <c r="F513" s="252" t="s">
        <v>344</v>
      </c>
      <c r="G513" s="250"/>
      <c r="H513" s="253">
        <v>3.9299999999999997</v>
      </c>
      <c r="I513" s="254"/>
      <c r="J513" s="250"/>
      <c r="K513" s="250"/>
      <c r="L513" s="255"/>
      <c r="M513" s="256"/>
      <c r="N513" s="257"/>
      <c r="O513" s="257"/>
      <c r="P513" s="257"/>
      <c r="Q513" s="257"/>
      <c r="R513" s="257"/>
      <c r="S513" s="257"/>
      <c r="T513" s="258"/>
      <c r="U513" s="14"/>
      <c r="V513" s="14"/>
      <c r="W513" s="14"/>
      <c r="X513" s="14"/>
      <c r="Y513" s="14"/>
      <c r="Z513" s="14"/>
      <c r="AA513" s="14"/>
      <c r="AB513" s="14"/>
      <c r="AC513" s="14"/>
      <c r="AD513" s="14"/>
      <c r="AE513" s="14"/>
      <c r="AT513" s="259" t="s">
        <v>342</v>
      </c>
      <c r="AU513" s="259" t="s">
        <v>88</v>
      </c>
      <c r="AV513" s="14" t="s">
        <v>313</v>
      </c>
      <c r="AW513" s="14" t="s">
        <v>41</v>
      </c>
      <c r="AX513" s="14" t="s">
        <v>86</v>
      </c>
      <c r="AY513" s="259" t="s">
        <v>305</v>
      </c>
    </row>
    <row r="514" s="2" customFormat="1" ht="24.15" customHeight="1">
      <c r="A514" s="42"/>
      <c r="B514" s="43"/>
      <c r="C514" s="218" t="s">
        <v>883</v>
      </c>
      <c r="D514" s="218" t="s">
        <v>308</v>
      </c>
      <c r="E514" s="219" t="s">
        <v>3658</v>
      </c>
      <c r="F514" s="220" t="s">
        <v>3659</v>
      </c>
      <c r="G514" s="221" t="s">
        <v>311</v>
      </c>
      <c r="H514" s="222">
        <v>11</v>
      </c>
      <c r="I514" s="223"/>
      <c r="J514" s="224">
        <f>ROUND(I514*H514,2)</f>
        <v>0</v>
      </c>
      <c r="K514" s="220" t="s">
        <v>325</v>
      </c>
      <c r="L514" s="48"/>
      <c r="M514" s="225" t="s">
        <v>35</v>
      </c>
      <c r="N514" s="226" t="s">
        <v>52</v>
      </c>
      <c r="O514" s="89"/>
      <c r="P514" s="227">
        <f>O514*H514</f>
        <v>0</v>
      </c>
      <c r="Q514" s="227">
        <v>0.000174</v>
      </c>
      <c r="R514" s="227">
        <f>Q514*H514</f>
        <v>0.0019139999999999999</v>
      </c>
      <c r="S514" s="227">
        <v>0</v>
      </c>
      <c r="T514" s="228">
        <f>S514*H514</f>
        <v>0</v>
      </c>
      <c r="U514" s="42"/>
      <c r="V514" s="42"/>
      <c r="W514" s="42"/>
      <c r="X514" s="42"/>
      <c r="Y514" s="42"/>
      <c r="Z514" s="42"/>
      <c r="AA514" s="42"/>
      <c r="AB514" s="42"/>
      <c r="AC514" s="42"/>
      <c r="AD514" s="42"/>
      <c r="AE514" s="42"/>
      <c r="AR514" s="229" t="s">
        <v>313</v>
      </c>
      <c r="AT514" s="229" t="s">
        <v>308</v>
      </c>
      <c r="AU514" s="229" t="s">
        <v>88</v>
      </c>
      <c r="AY514" s="20" t="s">
        <v>305</v>
      </c>
      <c r="BE514" s="230">
        <f>IF(N514="základní",J514,0)</f>
        <v>0</v>
      </c>
      <c r="BF514" s="230">
        <f>IF(N514="snížená",J514,0)</f>
        <v>0</v>
      </c>
      <c r="BG514" s="230">
        <f>IF(N514="zákl. přenesená",J514,0)</f>
        <v>0</v>
      </c>
      <c r="BH514" s="230">
        <f>IF(N514="sníž. přenesená",J514,0)</f>
        <v>0</v>
      </c>
      <c r="BI514" s="230">
        <f>IF(N514="nulová",J514,0)</f>
        <v>0</v>
      </c>
      <c r="BJ514" s="20" t="s">
        <v>313</v>
      </c>
      <c r="BK514" s="230">
        <f>ROUND(I514*H514,2)</f>
        <v>0</v>
      </c>
      <c r="BL514" s="20" t="s">
        <v>313</v>
      </c>
      <c r="BM514" s="229" t="s">
        <v>7031</v>
      </c>
    </row>
    <row r="515" s="2" customFormat="1">
      <c r="A515" s="42"/>
      <c r="B515" s="43"/>
      <c r="C515" s="44"/>
      <c r="D515" s="231" t="s">
        <v>315</v>
      </c>
      <c r="E515" s="44"/>
      <c r="F515" s="232" t="s">
        <v>3661</v>
      </c>
      <c r="G515" s="44"/>
      <c r="H515" s="44"/>
      <c r="I515" s="233"/>
      <c r="J515" s="44"/>
      <c r="K515" s="44"/>
      <c r="L515" s="48"/>
      <c r="M515" s="234"/>
      <c r="N515" s="235"/>
      <c r="O515" s="89"/>
      <c r="P515" s="89"/>
      <c r="Q515" s="89"/>
      <c r="R515" s="89"/>
      <c r="S515" s="89"/>
      <c r="T515" s="90"/>
      <c r="U515" s="42"/>
      <c r="V515" s="42"/>
      <c r="W515" s="42"/>
      <c r="X515" s="42"/>
      <c r="Y515" s="42"/>
      <c r="Z515" s="42"/>
      <c r="AA515" s="42"/>
      <c r="AB515" s="42"/>
      <c r="AC515" s="42"/>
      <c r="AD515" s="42"/>
      <c r="AE515" s="42"/>
      <c r="AT515" s="20" t="s">
        <v>315</v>
      </c>
      <c r="AU515" s="20" t="s">
        <v>88</v>
      </c>
    </row>
    <row r="516" s="2" customFormat="1">
      <c r="A516" s="42"/>
      <c r="B516" s="43"/>
      <c r="C516" s="44"/>
      <c r="D516" s="236" t="s">
        <v>328</v>
      </c>
      <c r="E516" s="44"/>
      <c r="F516" s="237" t="s">
        <v>3662</v>
      </c>
      <c r="G516" s="44"/>
      <c r="H516" s="44"/>
      <c r="I516" s="233"/>
      <c r="J516" s="44"/>
      <c r="K516" s="44"/>
      <c r="L516" s="48"/>
      <c r="M516" s="234"/>
      <c r="N516" s="235"/>
      <c r="O516" s="89"/>
      <c r="P516" s="89"/>
      <c r="Q516" s="89"/>
      <c r="R516" s="89"/>
      <c r="S516" s="89"/>
      <c r="T516" s="90"/>
      <c r="U516" s="42"/>
      <c r="V516" s="42"/>
      <c r="W516" s="42"/>
      <c r="X516" s="42"/>
      <c r="Y516" s="42"/>
      <c r="Z516" s="42"/>
      <c r="AA516" s="42"/>
      <c r="AB516" s="42"/>
      <c r="AC516" s="42"/>
      <c r="AD516" s="42"/>
      <c r="AE516" s="42"/>
      <c r="AT516" s="20" t="s">
        <v>328</v>
      </c>
      <c r="AU516" s="20" t="s">
        <v>88</v>
      </c>
    </row>
    <row r="517" s="15" customFormat="1">
      <c r="A517" s="15"/>
      <c r="B517" s="275"/>
      <c r="C517" s="276"/>
      <c r="D517" s="231" t="s">
        <v>342</v>
      </c>
      <c r="E517" s="277" t="s">
        <v>35</v>
      </c>
      <c r="F517" s="278" t="s">
        <v>3300</v>
      </c>
      <c r="G517" s="276"/>
      <c r="H517" s="277" t="s">
        <v>35</v>
      </c>
      <c r="I517" s="279"/>
      <c r="J517" s="276"/>
      <c r="K517" s="276"/>
      <c r="L517" s="280"/>
      <c r="M517" s="281"/>
      <c r="N517" s="282"/>
      <c r="O517" s="282"/>
      <c r="P517" s="282"/>
      <c r="Q517" s="282"/>
      <c r="R517" s="282"/>
      <c r="S517" s="282"/>
      <c r="T517" s="283"/>
      <c r="U517" s="15"/>
      <c r="V517" s="15"/>
      <c r="W517" s="15"/>
      <c r="X517" s="15"/>
      <c r="Y517" s="15"/>
      <c r="Z517" s="15"/>
      <c r="AA517" s="15"/>
      <c r="AB517" s="15"/>
      <c r="AC517" s="15"/>
      <c r="AD517" s="15"/>
      <c r="AE517" s="15"/>
      <c r="AT517" s="284" t="s">
        <v>342</v>
      </c>
      <c r="AU517" s="284" t="s">
        <v>88</v>
      </c>
      <c r="AV517" s="15" t="s">
        <v>86</v>
      </c>
      <c r="AW517" s="15" t="s">
        <v>41</v>
      </c>
      <c r="AX517" s="15" t="s">
        <v>79</v>
      </c>
      <c r="AY517" s="284" t="s">
        <v>305</v>
      </c>
    </row>
    <row r="518" s="13" customFormat="1">
      <c r="A518" s="13"/>
      <c r="B518" s="238"/>
      <c r="C518" s="239"/>
      <c r="D518" s="231" t="s">
        <v>342</v>
      </c>
      <c r="E518" s="240" t="s">
        <v>35</v>
      </c>
      <c r="F518" s="241" t="s">
        <v>377</v>
      </c>
      <c r="G518" s="239"/>
      <c r="H518" s="242">
        <v>11</v>
      </c>
      <c r="I518" s="243"/>
      <c r="J518" s="239"/>
      <c r="K518" s="239"/>
      <c r="L518" s="244"/>
      <c r="M518" s="245"/>
      <c r="N518" s="246"/>
      <c r="O518" s="246"/>
      <c r="P518" s="246"/>
      <c r="Q518" s="246"/>
      <c r="R518" s="246"/>
      <c r="S518" s="246"/>
      <c r="T518" s="247"/>
      <c r="U518" s="13"/>
      <c r="V518" s="13"/>
      <c r="W518" s="13"/>
      <c r="X518" s="13"/>
      <c r="Y518" s="13"/>
      <c r="Z518" s="13"/>
      <c r="AA518" s="13"/>
      <c r="AB518" s="13"/>
      <c r="AC518" s="13"/>
      <c r="AD518" s="13"/>
      <c r="AE518" s="13"/>
      <c r="AT518" s="248" t="s">
        <v>342</v>
      </c>
      <c r="AU518" s="248" t="s">
        <v>88</v>
      </c>
      <c r="AV518" s="13" t="s">
        <v>88</v>
      </c>
      <c r="AW518" s="13" t="s">
        <v>41</v>
      </c>
      <c r="AX518" s="13" t="s">
        <v>79</v>
      </c>
      <c r="AY518" s="248" t="s">
        <v>305</v>
      </c>
    </row>
    <row r="519" s="14" customFormat="1">
      <c r="A519" s="14"/>
      <c r="B519" s="249"/>
      <c r="C519" s="250"/>
      <c r="D519" s="231" t="s">
        <v>342</v>
      </c>
      <c r="E519" s="251" t="s">
        <v>35</v>
      </c>
      <c r="F519" s="252" t="s">
        <v>344</v>
      </c>
      <c r="G519" s="250"/>
      <c r="H519" s="253">
        <v>11</v>
      </c>
      <c r="I519" s="254"/>
      <c r="J519" s="250"/>
      <c r="K519" s="250"/>
      <c r="L519" s="255"/>
      <c r="M519" s="256"/>
      <c r="N519" s="257"/>
      <c r="O519" s="257"/>
      <c r="P519" s="257"/>
      <c r="Q519" s="257"/>
      <c r="R519" s="257"/>
      <c r="S519" s="257"/>
      <c r="T519" s="258"/>
      <c r="U519" s="14"/>
      <c r="V519" s="14"/>
      <c r="W519" s="14"/>
      <c r="X519" s="14"/>
      <c r="Y519" s="14"/>
      <c r="Z519" s="14"/>
      <c r="AA519" s="14"/>
      <c r="AB519" s="14"/>
      <c r="AC519" s="14"/>
      <c r="AD519" s="14"/>
      <c r="AE519" s="14"/>
      <c r="AT519" s="259" t="s">
        <v>342</v>
      </c>
      <c r="AU519" s="259" t="s">
        <v>88</v>
      </c>
      <c r="AV519" s="14" t="s">
        <v>313</v>
      </c>
      <c r="AW519" s="14" t="s">
        <v>41</v>
      </c>
      <c r="AX519" s="14" t="s">
        <v>86</v>
      </c>
      <c r="AY519" s="259" t="s">
        <v>305</v>
      </c>
    </row>
    <row r="520" s="2" customFormat="1" ht="24.15" customHeight="1">
      <c r="A520" s="42"/>
      <c r="B520" s="43"/>
      <c r="C520" s="218" t="s">
        <v>891</v>
      </c>
      <c r="D520" s="218" t="s">
        <v>308</v>
      </c>
      <c r="E520" s="219" t="s">
        <v>3664</v>
      </c>
      <c r="F520" s="220" t="s">
        <v>3665</v>
      </c>
      <c r="G520" s="221" t="s">
        <v>360</v>
      </c>
      <c r="H520" s="222">
        <v>1</v>
      </c>
      <c r="I520" s="223"/>
      <c r="J520" s="224">
        <f>ROUND(I520*H520,2)</f>
        <v>0</v>
      </c>
      <c r="K520" s="220" t="s">
        <v>325</v>
      </c>
      <c r="L520" s="48"/>
      <c r="M520" s="225" t="s">
        <v>35</v>
      </c>
      <c r="N520" s="226" t="s">
        <v>52</v>
      </c>
      <c r="O520" s="89"/>
      <c r="P520" s="227">
        <f>O520*H520</f>
        <v>0</v>
      </c>
      <c r="Q520" s="227">
        <v>0.0064850000000000003</v>
      </c>
      <c r="R520" s="227">
        <f>Q520*H520</f>
        <v>0.0064850000000000003</v>
      </c>
      <c r="S520" s="227">
        <v>0</v>
      </c>
      <c r="T520" s="228">
        <f>S520*H520</f>
        <v>0</v>
      </c>
      <c r="U520" s="42"/>
      <c r="V520" s="42"/>
      <c r="W520" s="42"/>
      <c r="X520" s="42"/>
      <c r="Y520" s="42"/>
      <c r="Z520" s="42"/>
      <c r="AA520" s="42"/>
      <c r="AB520" s="42"/>
      <c r="AC520" s="42"/>
      <c r="AD520" s="42"/>
      <c r="AE520" s="42"/>
      <c r="AR520" s="229" t="s">
        <v>313</v>
      </c>
      <c r="AT520" s="229" t="s">
        <v>308</v>
      </c>
      <c r="AU520" s="229" t="s">
        <v>88</v>
      </c>
      <c r="AY520" s="20" t="s">
        <v>305</v>
      </c>
      <c r="BE520" s="230">
        <f>IF(N520="základní",J520,0)</f>
        <v>0</v>
      </c>
      <c r="BF520" s="230">
        <f>IF(N520="snížená",J520,0)</f>
        <v>0</v>
      </c>
      <c r="BG520" s="230">
        <f>IF(N520="zákl. přenesená",J520,0)</f>
        <v>0</v>
      </c>
      <c r="BH520" s="230">
        <f>IF(N520="sníž. přenesená",J520,0)</f>
        <v>0</v>
      </c>
      <c r="BI520" s="230">
        <f>IF(N520="nulová",J520,0)</f>
        <v>0</v>
      </c>
      <c r="BJ520" s="20" t="s">
        <v>313</v>
      </c>
      <c r="BK520" s="230">
        <f>ROUND(I520*H520,2)</f>
        <v>0</v>
      </c>
      <c r="BL520" s="20" t="s">
        <v>313</v>
      </c>
      <c r="BM520" s="229" t="s">
        <v>7032</v>
      </c>
    </row>
    <row r="521" s="2" customFormat="1">
      <c r="A521" s="42"/>
      <c r="B521" s="43"/>
      <c r="C521" s="44"/>
      <c r="D521" s="231" t="s">
        <v>315</v>
      </c>
      <c r="E521" s="44"/>
      <c r="F521" s="232" t="s">
        <v>3667</v>
      </c>
      <c r="G521" s="44"/>
      <c r="H521" s="44"/>
      <c r="I521" s="233"/>
      <c r="J521" s="44"/>
      <c r="K521" s="44"/>
      <c r="L521" s="48"/>
      <c r="M521" s="234"/>
      <c r="N521" s="235"/>
      <c r="O521" s="89"/>
      <c r="P521" s="89"/>
      <c r="Q521" s="89"/>
      <c r="R521" s="89"/>
      <c r="S521" s="89"/>
      <c r="T521" s="90"/>
      <c r="U521" s="42"/>
      <c r="V521" s="42"/>
      <c r="W521" s="42"/>
      <c r="X521" s="42"/>
      <c r="Y521" s="42"/>
      <c r="Z521" s="42"/>
      <c r="AA521" s="42"/>
      <c r="AB521" s="42"/>
      <c r="AC521" s="42"/>
      <c r="AD521" s="42"/>
      <c r="AE521" s="42"/>
      <c r="AT521" s="20" t="s">
        <v>315</v>
      </c>
      <c r="AU521" s="20" t="s">
        <v>88</v>
      </c>
    </row>
    <row r="522" s="2" customFormat="1">
      <c r="A522" s="42"/>
      <c r="B522" s="43"/>
      <c r="C522" s="44"/>
      <c r="D522" s="236" t="s">
        <v>328</v>
      </c>
      <c r="E522" s="44"/>
      <c r="F522" s="237" t="s">
        <v>3668</v>
      </c>
      <c r="G522" s="44"/>
      <c r="H522" s="44"/>
      <c r="I522" s="233"/>
      <c r="J522" s="44"/>
      <c r="K522" s="44"/>
      <c r="L522" s="48"/>
      <c r="M522" s="234"/>
      <c r="N522" s="235"/>
      <c r="O522" s="89"/>
      <c r="P522" s="89"/>
      <c r="Q522" s="89"/>
      <c r="R522" s="89"/>
      <c r="S522" s="89"/>
      <c r="T522" s="90"/>
      <c r="U522" s="42"/>
      <c r="V522" s="42"/>
      <c r="W522" s="42"/>
      <c r="X522" s="42"/>
      <c r="Y522" s="42"/>
      <c r="Z522" s="42"/>
      <c r="AA522" s="42"/>
      <c r="AB522" s="42"/>
      <c r="AC522" s="42"/>
      <c r="AD522" s="42"/>
      <c r="AE522" s="42"/>
      <c r="AT522" s="20" t="s">
        <v>328</v>
      </c>
      <c r="AU522" s="20" t="s">
        <v>88</v>
      </c>
    </row>
    <row r="523" s="2" customFormat="1">
      <c r="A523" s="42"/>
      <c r="B523" s="43"/>
      <c r="C523" s="44"/>
      <c r="D523" s="231" t="s">
        <v>472</v>
      </c>
      <c r="E523" s="44"/>
      <c r="F523" s="274" t="s">
        <v>3669</v>
      </c>
      <c r="G523" s="44"/>
      <c r="H523" s="44"/>
      <c r="I523" s="233"/>
      <c r="J523" s="44"/>
      <c r="K523" s="44"/>
      <c r="L523" s="48"/>
      <c r="M523" s="234"/>
      <c r="N523" s="235"/>
      <c r="O523" s="89"/>
      <c r="P523" s="89"/>
      <c r="Q523" s="89"/>
      <c r="R523" s="89"/>
      <c r="S523" s="89"/>
      <c r="T523" s="90"/>
      <c r="U523" s="42"/>
      <c r="V523" s="42"/>
      <c r="W523" s="42"/>
      <c r="X523" s="42"/>
      <c r="Y523" s="42"/>
      <c r="Z523" s="42"/>
      <c r="AA523" s="42"/>
      <c r="AB523" s="42"/>
      <c r="AC523" s="42"/>
      <c r="AD523" s="42"/>
      <c r="AE523" s="42"/>
      <c r="AT523" s="20" t="s">
        <v>472</v>
      </c>
      <c r="AU523" s="20" t="s">
        <v>88</v>
      </c>
    </row>
    <row r="524" s="15" customFormat="1">
      <c r="A524" s="15"/>
      <c r="B524" s="275"/>
      <c r="C524" s="276"/>
      <c r="D524" s="231" t="s">
        <v>342</v>
      </c>
      <c r="E524" s="277" t="s">
        <v>35</v>
      </c>
      <c r="F524" s="278" t="s">
        <v>4362</v>
      </c>
      <c r="G524" s="276"/>
      <c r="H524" s="277" t="s">
        <v>35</v>
      </c>
      <c r="I524" s="279"/>
      <c r="J524" s="276"/>
      <c r="K524" s="276"/>
      <c r="L524" s="280"/>
      <c r="M524" s="281"/>
      <c r="N524" s="282"/>
      <c r="O524" s="282"/>
      <c r="P524" s="282"/>
      <c r="Q524" s="282"/>
      <c r="R524" s="282"/>
      <c r="S524" s="282"/>
      <c r="T524" s="283"/>
      <c r="U524" s="15"/>
      <c r="V524" s="15"/>
      <c r="W524" s="15"/>
      <c r="X524" s="15"/>
      <c r="Y524" s="15"/>
      <c r="Z524" s="15"/>
      <c r="AA524" s="15"/>
      <c r="AB524" s="15"/>
      <c r="AC524" s="15"/>
      <c r="AD524" s="15"/>
      <c r="AE524" s="15"/>
      <c r="AT524" s="284" t="s">
        <v>342</v>
      </c>
      <c r="AU524" s="284" t="s">
        <v>88</v>
      </c>
      <c r="AV524" s="15" t="s">
        <v>86</v>
      </c>
      <c r="AW524" s="15" t="s">
        <v>41</v>
      </c>
      <c r="AX524" s="15" t="s">
        <v>79</v>
      </c>
      <c r="AY524" s="284" t="s">
        <v>305</v>
      </c>
    </row>
    <row r="525" s="13" customFormat="1">
      <c r="A525" s="13"/>
      <c r="B525" s="238"/>
      <c r="C525" s="239"/>
      <c r="D525" s="231" t="s">
        <v>342</v>
      </c>
      <c r="E525" s="240" t="s">
        <v>35</v>
      </c>
      <c r="F525" s="241" t="s">
        <v>86</v>
      </c>
      <c r="G525" s="239"/>
      <c r="H525" s="242">
        <v>1</v>
      </c>
      <c r="I525" s="243"/>
      <c r="J525" s="239"/>
      <c r="K525" s="239"/>
      <c r="L525" s="244"/>
      <c r="M525" s="245"/>
      <c r="N525" s="246"/>
      <c r="O525" s="246"/>
      <c r="P525" s="246"/>
      <c r="Q525" s="246"/>
      <c r="R525" s="246"/>
      <c r="S525" s="246"/>
      <c r="T525" s="247"/>
      <c r="U525" s="13"/>
      <c r="V525" s="13"/>
      <c r="W525" s="13"/>
      <c r="X525" s="13"/>
      <c r="Y525" s="13"/>
      <c r="Z525" s="13"/>
      <c r="AA525" s="13"/>
      <c r="AB525" s="13"/>
      <c r="AC525" s="13"/>
      <c r="AD525" s="13"/>
      <c r="AE525" s="13"/>
      <c r="AT525" s="248" t="s">
        <v>342</v>
      </c>
      <c r="AU525" s="248" t="s">
        <v>88</v>
      </c>
      <c r="AV525" s="13" t="s">
        <v>88</v>
      </c>
      <c r="AW525" s="13" t="s">
        <v>41</v>
      </c>
      <c r="AX525" s="13" t="s">
        <v>79</v>
      </c>
      <c r="AY525" s="248" t="s">
        <v>305</v>
      </c>
    </row>
    <row r="526" s="14" customFormat="1">
      <c r="A526" s="14"/>
      <c r="B526" s="249"/>
      <c r="C526" s="250"/>
      <c r="D526" s="231" t="s">
        <v>342</v>
      </c>
      <c r="E526" s="251" t="s">
        <v>35</v>
      </c>
      <c r="F526" s="252" t="s">
        <v>344</v>
      </c>
      <c r="G526" s="250"/>
      <c r="H526" s="253">
        <v>1</v>
      </c>
      <c r="I526" s="254"/>
      <c r="J526" s="250"/>
      <c r="K526" s="250"/>
      <c r="L526" s="255"/>
      <c r="M526" s="256"/>
      <c r="N526" s="257"/>
      <c r="O526" s="257"/>
      <c r="P526" s="257"/>
      <c r="Q526" s="257"/>
      <c r="R526" s="257"/>
      <c r="S526" s="257"/>
      <c r="T526" s="258"/>
      <c r="U526" s="14"/>
      <c r="V526" s="14"/>
      <c r="W526" s="14"/>
      <c r="X526" s="14"/>
      <c r="Y526" s="14"/>
      <c r="Z526" s="14"/>
      <c r="AA526" s="14"/>
      <c r="AB526" s="14"/>
      <c r="AC526" s="14"/>
      <c r="AD526" s="14"/>
      <c r="AE526" s="14"/>
      <c r="AT526" s="259" t="s">
        <v>342</v>
      </c>
      <c r="AU526" s="259" t="s">
        <v>88</v>
      </c>
      <c r="AV526" s="14" t="s">
        <v>313</v>
      </c>
      <c r="AW526" s="14" t="s">
        <v>41</v>
      </c>
      <c r="AX526" s="14" t="s">
        <v>86</v>
      </c>
      <c r="AY526" s="259" t="s">
        <v>305</v>
      </c>
    </row>
    <row r="527" s="2" customFormat="1" ht="21.75" customHeight="1">
      <c r="A527" s="42"/>
      <c r="B527" s="43"/>
      <c r="C527" s="218" t="s">
        <v>312</v>
      </c>
      <c r="D527" s="218" t="s">
        <v>308</v>
      </c>
      <c r="E527" s="219" t="s">
        <v>3671</v>
      </c>
      <c r="F527" s="220" t="s">
        <v>3672</v>
      </c>
      <c r="G527" s="221" t="s">
        <v>360</v>
      </c>
      <c r="H527" s="222">
        <v>52</v>
      </c>
      <c r="I527" s="223"/>
      <c r="J527" s="224">
        <f>ROUND(I527*H527,2)</f>
        <v>0</v>
      </c>
      <c r="K527" s="220" t="s">
        <v>325</v>
      </c>
      <c r="L527" s="48"/>
      <c r="M527" s="225" t="s">
        <v>35</v>
      </c>
      <c r="N527" s="226" t="s">
        <v>52</v>
      </c>
      <c r="O527" s="89"/>
      <c r="P527" s="227">
        <f>O527*H527</f>
        <v>0</v>
      </c>
      <c r="Q527" s="227">
        <v>0.00036999999999999999</v>
      </c>
      <c r="R527" s="227">
        <f>Q527*H527</f>
        <v>0.01924</v>
      </c>
      <c r="S527" s="227">
        <v>0</v>
      </c>
      <c r="T527" s="228">
        <f>S527*H527</f>
        <v>0</v>
      </c>
      <c r="U527" s="42"/>
      <c r="V527" s="42"/>
      <c r="W527" s="42"/>
      <c r="X527" s="42"/>
      <c r="Y527" s="42"/>
      <c r="Z527" s="42"/>
      <c r="AA527" s="42"/>
      <c r="AB527" s="42"/>
      <c r="AC527" s="42"/>
      <c r="AD527" s="42"/>
      <c r="AE527" s="42"/>
      <c r="AR527" s="229" t="s">
        <v>313</v>
      </c>
      <c r="AT527" s="229" t="s">
        <v>308</v>
      </c>
      <c r="AU527" s="229" t="s">
        <v>88</v>
      </c>
      <c r="AY527" s="20" t="s">
        <v>305</v>
      </c>
      <c r="BE527" s="230">
        <f>IF(N527="základní",J527,0)</f>
        <v>0</v>
      </c>
      <c r="BF527" s="230">
        <f>IF(N527="snížená",J527,0)</f>
        <v>0</v>
      </c>
      <c r="BG527" s="230">
        <f>IF(N527="zákl. přenesená",J527,0)</f>
        <v>0</v>
      </c>
      <c r="BH527" s="230">
        <f>IF(N527="sníž. přenesená",J527,0)</f>
        <v>0</v>
      </c>
      <c r="BI527" s="230">
        <f>IF(N527="nulová",J527,0)</f>
        <v>0</v>
      </c>
      <c r="BJ527" s="20" t="s">
        <v>313</v>
      </c>
      <c r="BK527" s="230">
        <f>ROUND(I527*H527,2)</f>
        <v>0</v>
      </c>
      <c r="BL527" s="20" t="s">
        <v>313</v>
      </c>
      <c r="BM527" s="229" t="s">
        <v>7033</v>
      </c>
    </row>
    <row r="528" s="2" customFormat="1">
      <c r="A528" s="42"/>
      <c r="B528" s="43"/>
      <c r="C528" s="44"/>
      <c r="D528" s="231" t="s">
        <v>315</v>
      </c>
      <c r="E528" s="44"/>
      <c r="F528" s="232" t="s">
        <v>3674</v>
      </c>
      <c r="G528" s="44"/>
      <c r="H528" s="44"/>
      <c r="I528" s="233"/>
      <c r="J528" s="44"/>
      <c r="K528" s="44"/>
      <c r="L528" s="48"/>
      <c r="M528" s="234"/>
      <c r="N528" s="235"/>
      <c r="O528" s="89"/>
      <c r="P528" s="89"/>
      <c r="Q528" s="89"/>
      <c r="R528" s="89"/>
      <c r="S528" s="89"/>
      <c r="T528" s="90"/>
      <c r="U528" s="42"/>
      <c r="V528" s="42"/>
      <c r="W528" s="42"/>
      <c r="X528" s="42"/>
      <c r="Y528" s="42"/>
      <c r="Z528" s="42"/>
      <c r="AA528" s="42"/>
      <c r="AB528" s="42"/>
      <c r="AC528" s="42"/>
      <c r="AD528" s="42"/>
      <c r="AE528" s="42"/>
      <c r="AT528" s="20" t="s">
        <v>315</v>
      </c>
      <c r="AU528" s="20" t="s">
        <v>88</v>
      </c>
    </row>
    <row r="529" s="2" customFormat="1">
      <c r="A529" s="42"/>
      <c r="B529" s="43"/>
      <c r="C529" s="44"/>
      <c r="D529" s="236" t="s">
        <v>328</v>
      </c>
      <c r="E529" s="44"/>
      <c r="F529" s="237" t="s">
        <v>3675</v>
      </c>
      <c r="G529" s="44"/>
      <c r="H529" s="44"/>
      <c r="I529" s="233"/>
      <c r="J529" s="44"/>
      <c r="K529" s="44"/>
      <c r="L529" s="48"/>
      <c r="M529" s="234"/>
      <c r="N529" s="235"/>
      <c r="O529" s="89"/>
      <c r="P529" s="89"/>
      <c r="Q529" s="89"/>
      <c r="R529" s="89"/>
      <c r="S529" s="89"/>
      <c r="T529" s="90"/>
      <c r="U529" s="42"/>
      <c r="V529" s="42"/>
      <c r="W529" s="42"/>
      <c r="X529" s="42"/>
      <c r="Y529" s="42"/>
      <c r="Z529" s="42"/>
      <c r="AA529" s="42"/>
      <c r="AB529" s="42"/>
      <c r="AC529" s="42"/>
      <c r="AD529" s="42"/>
      <c r="AE529" s="42"/>
      <c r="AT529" s="20" t="s">
        <v>328</v>
      </c>
      <c r="AU529" s="20" t="s">
        <v>88</v>
      </c>
    </row>
    <row r="530" s="15" customFormat="1">
      <c r="A530" s="15"/>
      <c r="B530" s="275"/>
      <c r="C530" s="276"/>
      <c r="D530" s="231" t="s">
        <v>342</v>
      </c>
      <c r="E530" s="277" t="s">
        <v>35</v>
      </c>
      <c r="F530" s="278" t="s">
        <v>3676</v>
      </c>
      <c r="G530" s="276"/>
      <c r="H530" s="277" t="s">
        <v>35</v>
      </c>
      <c r="I530" s="279"/>
      <c r="J530" s="276"/>
      <c r="K530" s="276"/>
      <c r="L530" s="280"/>
      <c r="M530" s="281"/>
      <c r="N530" s="282"/>
      <c r="O530" s="282"/>
      <c r="P530" s="282"/>
      <c r="Q530" s="282"/>
      <c r="R530" s="282"/>
      <c r="S530" s="282"/>
      <c r="T530" s="283"/>
      <c r="U530" s="15"/>
      <c r="V530" s="15"/>
      <c r="W530" s="15"/>
      <c r="X530" s="15"/>
      <c r="Y530" s="15"/>
      <c r="Z530" s="15"/>
      <c r="AA530" s="15"/>
      <c r="AB530" s="15"/>
      <c r="AC530" s="15"/>
      <c r="AD530" s="15"/>
      <c r="AE530" s="15"/>
      <c r="AT530" s="284" t="s">
        <v>342</v>
      </c>
      <c r="AU530" s="284" t="s">
        <v>88</v>
      </c>
      <c r="AV530" s="15" t="s">
        <v>86</v>
      </c>
      <c r="AW530" s="15" t="s">
        <v>41</v>
      </c>
      <c r="AX530" s="15" t="s">
        <v>79</v>
      </c>
      <c r="AY530" s="284" t="s">
        <v>305</v>
      </c>
    </row>
    <row r="531" s="13" customFormat="1">
      <c r="A531" s="13"/>
      <c r="B531" s="238"/>
      <c r="C531" s="239"/>
      <c r="D531" s="231" t="s">
        <v>342</v>
      </c>
      <c r="E531" s="240" t="s">
        <v>35</v>
      </c>
      <c r="F531" s="241" t="s">
        <v>806</v>
      </c>
      <c r="G531" s="239"/>
      <c r="H531" s="242">
        <v>52</v>
      </c>
      <c r="I531" s="243"/>
      <c r="J531" s="239"/>
      <c r="K531" s="239"/>
      <c r="L531" s="244"/>
      <c r="M531" s="245"/>
      <c r="N531" s="246"/>
      <c r="O531" s="246"/>
      <c r="P531" s="246"/>
      <c r="Q531" s="246"/>
      <c r="R531" s="246"/>
      <c r="S531" s="246"/>
      <c r="T531" s="247"/>
      <c r="U531" s="13"/>
      <c r="V531" s="13"/>
      <c r="W531" s="13"/>
      <c r="X531" s="13"/>
      <c r="Y531" s="13"/>
      <c r="Z531" s="13"/>
      <c r="AA531" s="13"/>
      <c r="AB531" s="13"/>
      <c r="AC531" s="13"/>
      <c r="AD531" s="13"/>
      <c r="AE531" s="13"/>
      <c r="AT531" s="248" t="s">
        <v>342</v>
      </c>
      <c r="AU531" s="248" t="s">
        <v>88</v>
      </c>
      <c r="AV531" s="13" t="s">
        <v>88</v>
      </c>
      <c r="AW531" s="13" t="s">
        <v>41</v>
      </c>
      <c r="AX531" s="13" t="s">
        <v>79</v>
      </c>
      <c r="AY531" s="248" t="s">
        <v>305</v>
      </c>
    </row>
    <row r="532" s="14" customFormat="1">
      <c r="A532" s="14"/>
      <c r="B532" s="249"/>
      <c r="C532" s="250"/>
      <c r="D532" s="231" t="s">
        <v>342</v>
      </c>
      <c r="E532" s="251" t="s">
        <v>35</v>
      </c>
      <c r="F532" s="252" t="s">
        <v>344</v>
      </c>
      <c r="G532" s="250"/>
      <c r="H532" s="253">
        <v>52</v>
      </c>
      <c r="I532" s="254"/>
      <c r="J532" s="250"/>
      <c r="K532" s="250"/>
      <c r="L532" s="255"/>
      <c r="M532" s="256"/>
      <c r="N532" s="257"/>
      <c r="O532" s="257"/>
      <c r="P532" s="257"/>
      <c r="Q532" s="257"/>
      <c r="R532" s="257"/>
      <c r="S532" s="257"/>
      <c r="T532" s="258"/>
      <c r="U532" s="14"/>
      <c r="V532" s="14"/>
      <c r="W532" s="14"/>
      <c r="X532" s="14"/>
      <c r="Y532" s="14"/>
      <c r="Z532" s="14"/>
      <c r="AA532" s="14"/>
      <c r="AB532" s="14"/>
      <c r="AC532" s="14"/>
      <c r="AD532" s="14"/>
      <c r="AE532" s="14"/>
      <c r="AT532" s="259" t="s">
        <v>342</v>
      </c>
      <c r="AU532" s="259" t="s">
        <v>88</v>
      </c>
      <c r="AV532" s="14" t="s">
        <v>313</v>
      </c>
      <c r="AW532" s="14" t="s">
        <v>41</v>
      </c>
      <c r="AX532" s="14" t="s">
        <v>86</v>
      </c>
      <c r="AY532" s="259" t="s">
        <v>305</v>
      </c>
    </row>
    <row r="533" s="2" customFormat="1" ht="16.5" customHeight="1">
      <c r="A533" s="42"/>
      <c r="B533" s="43"/>
      <c r="C533" s="218" t="s">
        <v>918</v>
      </c>
      <c r="D533" s="218" t="s">
        <v>308</v>
      </c>
      <c r="E533" s="219" t="s">
        <v>3677</v>
      </c>
      <c r="F533" s="220" t="s">
        <v>3678</v>
      </c>
      <c r="G533" s="221" t="s">
        <v>725</v>
      </c>
      <c r="H533" s="222">
        <v>89.325999999999993</v>
      </c>
      <c r="I533" s="223"/>
      <c r="J533" s="224">
        <f>ROUND(I533*H533,2)</f>
        <v>0</v>
      </c>
      <c r="K533" s="220" t="s">
        <v>325</v>
      </c>
      <c r="L533" s="48"/>
      <c r="M533" s="225" t="s">
        <v>35</v>
      </c>
      <c r="N533" s="226" t="s">
        <v>52</v>
      </c>
      <c r="O533" s="89"/>
      <c r="P533" s="227">
        <f>O533*H533</f>
        <v>0</v>
      </c>
      <c r="Q533" s="227">
        <v>0.12</v>
      </c>
      <c r="R533" s="227">
        <f>Q533*H533</f>
        <v>10.719119999999998</v>
      </c>
      <c r="S533" s="227">
        <v>2.4900000000000002</v>
      </c>
      <c r="T533" s="228">
        <f>S533*H533</f>
        <v>222.42174</v>
      </c>
      <c r="U533" s="42"/>
      <c r="V533" s="42"/>
      <c r="W533" s="42"/>
      <c r="X533" s="42"/>
      <c r="Y533" s="42"/>
      <c r="Z533" s="42"/>
      <c r="AA533" s="42"/>
      <c r="AB533" s="42"/>
      <c r="AC533" s="42"/>
      <c r="AD533" s="42"/>
      <c r="AE533" s="42"/>
      <c r="AR533" s="229" t="s">
        <v>313</v>
      </c>
      <c r="AT533" s="229" t="s">
        <v>308</v>
      </c>
      <c r="AU533" s="229" t="s">
        <v>88</v>
      </c>
      <c r="AY533" s="20" t="s">
        <v>305</v>
      </c>
      <c r="BE533" s="230">
        <f>IF(N533="základní",J533,0)</f>
        <v>0</v>
      </c>
      <c r="BF533" s="230">
        <f>IF(N533="snížená",J533,0)</f>
        <v>0</v>
      </c>
      <c r="BG533" s="230">
        <f>IF(N533="zákl. přenesená",J533,0)</f>
        <v>0</v>
      </c>
      <c r="BH533" s="230">
        <f>IF(N533="sníž. přenesená",J533,0)</f>
        <v>0</v>
      </c>
      <c r="BI533" s="230">
        <f>IF(N533="nulová",J533,0)</f>
        <v>0</v>
      </c>
      <c r="BJ533" s="20" t="s">
        <v>313</v>
      </c>
      <c r="BK533" s="230">
        <f>ROUND(I533*H533,2)</f>
        <v>0</v>
      </c>
      <c r="BL533" s="20" t="s">
        <v>313</v>
      </c>
      <c r="BM533" s="229" t="s">
        <v>7034</v>
      </c>
    </row>
    <row r="534" s="2" customFormat="1">
      <c r="A534" s="42"/>
      <c r="B534" s="43"/>
      <c r="C534" s="44"/>
      <c r="D534" s="231" t="s">
        <v>315</v>
      </c>
      <c r="E534" s="44"/>
      <c r="F534" s="232" t="s">
        <v>3680</v>
      </c>
      <c r="G534" s="44"/>
      <c r="H534" s="44"/>
      <c r="I534" s="233"/>
      <c r="J534" s="44"/>
      <c r="K534" s="44"/>
      <c r="L534" s="48"/>
      <c r="M534" s="234"/>
      <c r="N534" s="235"/>
      <c r="O534" s="89"/>
      <c r="P534" s="89"/>
      <c r="Q534" s="89"/>
      <c r="R534" s="89"/>
      <c r="S534" s="89"/>
      <c r="T534" s="90"/>
      <c r="U534" s="42"/>
      <c r="V534" s="42"/>
      <c r="W534" s="42"/>
      <c r="X534" s="42"/>
      <c r="Y534" s="42"/>
      <c r="Z534" s="42"/>
      <c r="AA534" s="42"/>
      <c r="AB534" s="42"/>
      <c r="AC534" s="42"/>
      <c r="AD534" s="42"/>
      <c r="AE534" s="42"/>
      <c r="AT534" s="20" t="s">
        <v>315</v>
      </c>
      <c r="AU534" s="20" t="s">
        <v>88</v>
      </c>
    </row>
    <row r="535" s="2" customFormat="1">
      <c r="A535" s="42"/>
      <c r="B535" s="43"/>
      <c r="C535" s="44"/>
      <c r="D535" s="236" t="s">
        <v>328</v>
      </c>
      <c r="E535" s="44"/>
      <c r="F535" s="237" t="s">
        <v>3681</v>
      </c>
      <c r="G535" s="44"/>
      <c r="H535" s="44"/>
      <c r="I535" s="233"/>
      <c r="J535" s="44"/>
      <c r="K535" s="44"/>
      <c r="L535" s="48"/>
      <c r="M535" s="234"/>
      <c r="N535" s="235"/>
      <c r="O535" s="89"/>
      <c r="P535" s="89"/>
      <c r="Q535" s="89"/>
      <c r="R535" s="89"/>
      <c r="S535" s="89"/>
      <c r="T535" s="90"/>
      <c r="U535" s="42"/>
      <c r="V535" s="42"/>
      <c r="W535" s="42"/>
      <c r="X535" s="42"/>
      <c r="Y535" s="42"/>
      <c r="Z535" s="42"/>
      <c r="AA535" s="42"/>
      <c r="AB535" s="42"/>
      <c r="AC535" s="42"/>
      <c r="AD535" s="42"/>
      <c r="AE535" s="42"/>
      <c r="AT535" s="20" t="s">
        <v>328</v>
      </c>
      <c r="AU535" s="20" t="s">
        <v>88</v>
      </c>
    </row>
    <row r="536" s="15" customFormat="1">
      <c r="A536" s="15"/>
      <c r="B536" s="275"/>
      <c r="C536" s="276"/>
      <c r="D536" s="231" t="s">
        <v>342</v>
      </c>
      <c r="E536" s="277" t="s">
        <v>35</v>
      </c>
      <c r="F536" s="278" t="s">
        <v>6869</v>
      </c>
      <c r="G536" s="276"/>
      <c r="H536" s="277" t="s">
        <v>35</v>
      </c>
      <c r="I536" s="279"/>
      <c r="J536" s="276"/>
      <c r="K536" s="276"/>
      <c r="L536" s="280"/>
      <c r="M536" s="281"/>
      <c r="N536" s="282"/>
      <c r="O536" s="282"/>
      <c r="P536" s="282"/>
      <c r="Q536" s="282"/>
      <c r="R536" s="282"/>
      <c r="S536" s="282"/>
      <c r="T536" s="283"/>
      <c r="U536" s="15"/>
      <c r="V536" s="15"/>
      <c r="W536" s="15"/>
      <c r="X536" s="15"/>
      <c r="Y536" s="15"/>
      <c r="Z536" s="15"/>
      <c r="AA536" s="15"/>
      <c r="AB536" s="15"/>
      <c r="AC536" s="15"/>
      <c r="AD536" s="15"/>
      <c r="AE536" s="15"/>
      <c r="AT536" s="284" t="s">
        <v>342</v>
      </c>
      <c r="AU536" s="284" t="s">
        <v>88</v>
      </c>
      <c r="AV536" s="15" t="s">
        <v>86</v>
      </c>
      <c r="AW536" s="15" t="s">
        <v>41</v>
      </c>
      <c r="AX536" s="15" t="s">
        <v>79</v>
      </c>
      <c r="AY536" s="284" t="s">
        <v>305</v>
      </c>
    </row>
    <row r="537" s="13" customFormat="1">
      <c r="A537" s="13"/>
      <c r="B537" s="238"/>
      <c r="C537" s="239"/>
      <c r="D537" s="231" t="s">
        <v>342</v>
      </c>
      <c r="E537" s="240" t="s">
        <v>35</v>
      </c>
      <c r="F537" s="241" t="s">
        <v>7035</v>
      </c>
      <c r="G537" s="239"/>
      <c r="H537" s="242">
        <v>39.468000000000004</v>
      </c>
      <c r="I537" s="243"/>
      <c r="J537" s="239"/>
      <c r="K537" s="239"/>
      <c r="L537" s="244"/>
      <c r="M537" s="245"/>
      <c r="N537" s="246"/>
      <c r="O537" s="246"/>
      <c r="P537" s="246"/>
      <c r="Q537" s="246"/>
      <c r="R537" s="246"/>
      <c r="S537" s="246"/>
      <c r="T537" s="247"/>
      <c r="U537" s="13"/>
      <c r="V537" s="13"/>
      <c r="W537" s="13"/>
      <c r="X537" s="13"/>
      <c r="Y537" s="13"/>
      <c r="Z537" s="13"/>
      <c r="AA537" s="13"/>
      <c r="AB537" s="13"/>
      <c r="AC537" s="13"/>
      <c r="AD537" s="13"/>
      <c r="AE537" s="13"/>
      <c r="AT537" s="248" t="s">
        <v>342</v>
      </c>
      <c r="AU537" s="248" t="s">
        <v>88</v>
      </c>
      <c r="AV537" s="13" t="s">
        <v>88</v>
      </c>
      <c r="AW537" s="13" t="s">
        <v>41</v>
      </c>
      <c r="AX537" s="13" t="s">
        <v>79</v>
      </c>
      <c r="AY537" s="248" t="s">
        <v>305</v>
      </c>
    </row>
    <row r="538" s="15" customFormat="1">
      <c r="A538" s="15"/>
      <c r="B538" s="275"/>
      <c r="C538" s="276"/>
      <c r="D538" s="231" t="s">
        <v>342</v>
      </c>
      <c r="E538" s="277" t="s">
        <v>35</v>
      </c>
      <c r="F538" s="278" t="s">
        <v>6871</v>
      </c>
      <c r="G538" s="276"/>
      <c r="H538" s="277" t="s">
        <v>35</v>
      </c>
      <c r="I538" s="279"/>
      <c r="J538" s="276"/>
      <c r="K538" s="276"/>
      <c r="L538" s="280"/>
      <c r="M538" s="281"/>
      <c r="N538" s="282"/>
      <c r="O538" s="282"/>
      <c r="P538" s="282"/>
      <c r="Q538" s="282"/>
      <c r="R538" s="282"/>
      <c r="S538" s="282"/>
      <c r="T538" s="283"/>
      <c r="U538" s="15"/>
      <c r="V538" s="15"/>
      <c r="W538" s="15"/>
      <c r="X538" s="15"/>
      <c r="Y538" s="15"/>
      <c r="Z538" s="15"/>
      <c r="AA538" s="15"/>
      <c r="AB538" s="15"/>
      <c r="AC538" s="15"/>
      <c r="AD538" s="15"/>
      <c r="AE538" s="15"/>
      <c r="AT538" s="284" t="s">
        <v>342</v>
      </c>
      <c r="AU538" s="284" t="s">
        <v>88</v>
      </c>
      <c r="AV538" s="15" t="s">
        <v>86</v>
      </c>
      <c r="AW538" s="15" t="s">
        <v>41</v>
      </c>
      <c r="AX538" s="15" t="s">
        <v>79</v>
      </c>
      <c r="AY538" s="284" t="s">
        <v>305</v>
      </c>
    </row>
    <row r="539" s="13" customFormat="1">
      <c r="A539" s="13"/>
      <c r="B539" s="238"/>
      <c r="C539" s="239"/>
      <c r="D539" s="231" t="s">
        <v>342</v>
      </c>
      <c r="E539" s="240" t="s">
        <v>35</v>
      </c>
      <c r="F539" s="241" t="s">
        <v>7036</v>
      </c>
      <c r="G539" s="239"/>
      <c r="H539" s="242">
        <v>12.202999999999999</v>
      </c>
      <c r="I539" s="243"/>
      <c r="J539" s="239"/>
      <c r="K539" s="239"/>
      <c r="L539" s="244"/>
      <c r="M539" s="245"/>
      <c r="N539" s="246"/>
      <c r="O539" s="246"/>
      <c r="P539" s="246"/>
      <c r="Q539" s="246"/>
      <c r="R539" s="246"/>
      <c r="S539" s="246"/>
      <c r="T539" s="247"/>
      <c r="U539" s="13"/>
      <c r="V539" s="13"/>
      <c r="W539" s="13"/>
      <c r="X539" s="13"/>
      <c r="Y539" s="13"/>
      <c r="Z539" s="13"/>
      <c r="AA539" s="13"/>
      <c r="AB539" s="13"/>
      <c r="AC539" s="13"/>
      <c r="AD539" s="13"/>
      <c r="AE539" s="13"/>
      <c r="AT539" s="248" t="s">
        <v>342</v>
      </c>
      <c r="AU539" s="248" t="s">
        <v>88</v>
      </c>
      <c r="AV539" s="13" t="s">
        <v>88</v>
      </c>
      <c r="AW539" s="13" t="s">
        <v>41</v>
      </c>
      <c r="AX539" s="13" t="s">
        <v>79</v>
      </c>
      <c r="AY539" s="248" t="s">
        <v>305</v>
      </c>
    </row>
    <row r="540" s="15" customFormat="1">
      <c r="A540" s="15"/>
      <c r="B540" s="275"/>
      <c r="C540" s="276"/>
      <c r="D540" s="231" t="s">
        <v>342</v>
      </c>
      <c r="E540" s="277" t="s">
        <v>35</v>
      </c>
      <c r="F540" s="278" t="s">
        <v>6873</v>
      </c>
      <c r="G540" s="276"/>
      <c r="H540" s="277" t="s">
        <v>35</v>
      </c>
      <c r="I540" s="279"/>
      <c r="J540" s="276"/>
      <c r="K540" s="276"/>
      <c r="L540" s="280"/>
      <c r="M540" s="281"/>
      <c r="N540" s="282"/>
      <c r="O540" s="282"/>
      <c r="P540" s="282"/>
      <c r="Q540" s="282"/>
      <c r="R540" s="282"/>
      <c r="S540" s="282"/>
      <c r="T540" s="283"/>
      <c r="U540" s="15"/>
      <c r="V540" s="15"/>
      <c r="W540" s="15"/>
      <c r="X540" s="15"/>
      <c r="Y540" s="15"/>
      <c r="Z540" s="15"/>
      <c r="AA540" s="15"/>
      <c r="AB540" s="15"/>
      <c r="AC540" s="15"/>
      <c r="AD540" s="15"/>
      <c r="AE540" s="15"/>
      <c r="AT540" s="284" t="s">
        <v>342</v>
      </c>
      <c r="AU540" s="284" t="s">
        <v>88</v>
      </c>
      <c r="AV540" s="15" t="s">
        <v>86</v>
      </c>
      <c r="AW540" s="15" t="s">
        <v>41</v>
      </c>
      <c r="AX540" s="15" t="s">
        <v>79</v>
      </c>
      <c r="AY540" s="284" t="s">
        <v>305</v>
      </c>
    </row>
    <row r="541" s="13" customFormat="1">
      <c r="A541" s="13"/>
      <c r="B541" s="238"/>
      <c r="C541" s="239"/>
      <c r="D541" s="231" t="s">
        <v>342</v>
      </c>
      <c r="E541" s="240" t="s">
        <v>35</v>
      </c>
      <c r="F541" s="241" t="s">
        <v>7037</v>
      </c>
      <c r="G541" s="239"/>
      <c r="H541" s="242">
        <v>34.32</v>
      </c>
      <c r="I541" s="243"/>
      <c r="J541" s="239"/>
      <c r="K541" s="239"/>
      <c r="L541" s="244"/>
      <c r="M541" s="245"/>
      <c r="N541" s="246"/>
      <c r="O541" s="246"/>
      <c r="P541" s="246"/>
      <c r="Q541" s="246"/>
      <c r="R541" s="246"/>
      <c r="S541" s="246"/>
      <c r="T541" s="247"/>
      <c r="U541" s="13"/>
      <c r="V541" s="13"/>
      <c r="W541" s="13"/>
      <c r="X541" s="13"/>
      <c r="Y541" s="13"/>
      <c r="Z541" s="13"/>
      <c r="AA541" s="13"/>
      <c r="AB541" s="13"/>
      <c r="AC541" s="13"/>
      <c r="AD541" s="13"/>
      <c r="AE541" s="13"/>
      <c r="AT541" s="248" t="s">
        <v>342</v>
      </c>
      <c r="AU541" s="248" t="s">
        <v>88</v>
      </c>
      <c r="AV541" s="13" t="s">
        <v>88</v>
      </c>
      <c r="AW541" s="13" t="s">
        <v>41</v>
      </c>
      <c r="AX541" s="13" t="s">
        <v>79</v>
      </c>
      <c r="AY541" s="248" t="s">
        <v>305</v>
      </c>
    </row>
    <row r="542" s="13" customFormat="1">
      <c r="A542" s="13"/>
      <c r="B542" s="238"/>
      <c r="C542" s="239"/>
      <c r="D542" s="231" t="s">
        <v>342</v>
      </c>
      <c r="E542" s="240" t="s">
        <v>35</v>
      </c>
      <c r="F542" s="241" t="s">
        <v>7038</v>
      </c>
      <c r="G542" s="239"/>
      <c r="H542" s="242">
        <v>3.335</v>
      </c>
      <c r="I542" s="243"/>
      <c r="J542" s="239"/>
      <c r="K542" s="239"/>
      <c r="L542" s="244"/>
      <c r="M542" s="245"/>
      <c r="N542" s="246"/>
      <c r="O542" s="246"/>
      <c r="P542" s="246"/>
      <c r="Q542" s="246"/>
      <c r="R542" s="246"/>
      <c r="S542" s="246"/>
      <c r="T542" s="247"/>
      <c r="U542" s="13"/>
      <c r="V542" s="13"/>
      <c r="W542" s="13"/>
      <c r="X542" s="13"/>
      <c r="Y542" s="13"/>
      <c r="Z542" s="13"/>
      <c r="AA542" s="13"/>
      <c r="AB542" s="13"/>
      <c r="AC542" s="13"/>
      <c r="AD542" s="13"/>
      <c r="AE542" s="13"/>
      <c r="AT542" s="248" t="s">
        <v>342</v>
      </c>
      <c r="AU542" s="248" t="s">
        <v>88</v>
      </c>
      <c r="AV542" s="13" t="s">
        <v>88</v>
      </c>
      <c r="AW542" s="13" t="s">
        <v>41</v>
      </c>
      <c r="AX542" s="13" t="s">
        <v>79</v>
      </c>
      <c r="AY542" s="248" t="s">
        <v>305</v>
      </c>
    </row>
    <row r="543" s="14" customFormat="1">
      <c r="A543" s="14"/>
      <c r="B543" s="249"/>
      <c r="C543" s="250"/>
      <c r="D543" s="231" t="s">
        <v>342</v>
      </c>
      <c r="E543" s="251" t="s">
        <v>35</v>
      </c>
      <c r="F543" s="252" t="s">
        <v>344</v>
      </c>
      <c r="G543" s="250"/>
      <c r="H543" s="253">
        <v>89.326000000000008</v>
      </c>
      <c r="I543" s="254"/>
      <c r="J543" s="250"/>
      <c r="K543" s="250"/>
      <c r="L543" s="255"/>
      <c r="M543" s="256"/>
      <c r="N543" s="257"/>
      <c r="O543" s="257"/>
      <c r="P543" s="257"/>
      <c r="Q543" s="257"/>
      <c r="R543" s="257"/>
      <c r="S543" s="257"/>
      <c r="T543" s="258"/>
      <c r="U543" s="14"/>
      <c r="V543" s="14"/>
      <c r="W543" s="14"/>
      <c r="X543" s="14"/>
      <c r="Y543" s="14"/>
      <c r="Z543" s="14"/>
      <c r="AA543" s="14"/>
      <c r="AB543" s="14"/>
      <c r="AC543" s="14"/>
      <c r="AD543" s="14"/>
      <c r="AE543" s="14"/>
      <c r="AT543" s="259" t="s">
        <v>342</v>
      </c>
      <c r="AU543" s="259" t="s">
        <v>88</v>
      </c>
      <c r="AV543" s="14" t="s">
        <v>313</v>
      </c>
      <c r="AW543" s="14" t="s">
        <v>41</v>
      </c>
      <c r="AX543" s="14" t="s">
        <v>86</v>
      </c>
      <c r="AY543" s="259" t="s">
        <v>305</v>
      </c>
    </row>
    <row r="544" s="2" customFormat="1" ht="16.5" customHeight="1">
      <c r="A544" s="42"/>
      <c r="B544" s="43"/>
      <c r="C544" s="218" t="s">
        <v>934</v>
      </c>
      <c r="D544" s="218" t="s">
        <v>308</v>
      </c>
      <c r="E544" s="219" t="s">
        <v>5714</v>
      </c>
      <c r="F544" s="220" t="s">
        <v>5715</v>
      </c>
      <c r="G544" s="221" t="s">
        <v>725</v>
      </c>
      <c r="H544" s="222">
        <v>41.686</v>
      </c>
      <c r="I544" s="223"/>
      <c r="J544" s="224">
        <f>ROUND(I544*H544,2)</f>
        <v>0</v>
      </c>
      <c r="K544" s="220" t="s">
        <v>325</v>
      </c>
      <c r="L544" s="48"/>
      <c r="M544" s="225" t="s">
        <v>35</v>
      </c>
      <c r="N544" s="226" t="s">
        <v>52</v>
      </c>
      <c r="O544" s="89"/>
      <c r="P544" s="227">
        <f>O544*H544</f>
        <v>0</v>
      </c>
      <c r="Q544" s="227">
        <v>0.12</v>
      </c>
      <c r="R544" s="227">
        <f>Q544*H544</f>
        <v>5.0023200000000001</v>
      </c>
      <c r="S544" s="227">
        <v>2.2000000000000002</v>
      </c>
      <c r="T544" s="228">
        <f>S544*H544</f>
        <v>91.70920000000001</v>
      </c>
      <c r="U544" s="42"/>
      <c r="V544" s="42"/>
      <c r="W544" s="42"/>
      <c r="X544" s="42"/>
      <c r="Y544" s="42"/>
      <c r="Z544" s="42"/>
      <c r="AA544" s="42"/>
      <c r="AB544" s="42"/>
      <c r="AC544" s="42"/>
      <c r="AD544" s="42"/>
      <c r="AE544" s="42"/>
      <c r="AR544" s="229" t="s">
        <v>313</v>
      </c>
      <c r="AT544" s="229" t="s">
        <v>308</v>
      </c>
      <c r="AU544" s="229" t="s">
        <v>88</v>
      </c>
      <c r="AY544" s="20" t="s">
        <v>305</v>
      </c>
      <c r="BE544" s="230">
        <f>IF(N544="základní",J544,0)</f>
        <v>0</v>
      </c>
      <c r="BF544" s="230">
        <f>IF(N544="snížená",J544,0)</f>
        <v>0</v>
      </c>
      <c r="BG544" s="230">
        <f>IF(N544="zákl. přenesená",J544,0)</f>
        <v>0</v>
      </c>
      <c r="BH544" s="230">
        <f>IF(N544="sníž. přenesená",J544,0)</f>
        <v>0</v>
      </c>
      <c r="BI544" s="230">
        <f>IF(N544="nulová",J544,0)</f>
        <v>0</v>
      </c>
      <c r="BJ544" s="20" t="s">
        <v>313</v>
      </c>
      <c r="BK544" s="230">
        <f>ROUND(I544*H544,2)</f>
        <v>0</v>
      </c>
      <c r="BL544" s="20" t="s">
        <v>313</v>
      </c>
      <c r="BM544" s="229" t="s">
        <v>7039</v>
      </c>
    </row>
    <row r="545" s="2" customFormat="1">
      <c r="A545" s="42"/>
      <c r="B545" s="43"/>
      <c r="C545" s="44"/>
      <c r="D545" s="231" t="s">
        <v>315</v>
      </c>
      <c r="E545" s="44"/>
      <c r="F545" s="232" t="s">
        <v>5717</v>
      </c>
      <c r="G545" s="44"/>
      <c r="H545" s="44"/>
      <c r="I545" s="233"/>
      <c r="J545" s="44"/>
      <c r="K545" s="44"/>
      <c r="L545" s="48"/>
      <c r="M545" s="234"/>
      <c r="N545" s="235"/>
      <c r="O545" s="89"/>
      <c r="P545" s="89"/>
      <c r="Q545" s="89"/>
      <c r="R545" s="89"/>
      <c r="S545" s="89"/>
      <c r="T545" s="90"/>
      <c r="U545" s="42"/>
      <c r="V545" s="42"/>
      <c r="W545" s="42"/>
      <c r="X545" s="42"/>
      <c r="Y545" s="42"/>
      <c r="Z545" s="42"/>
      <c r="AA545" s="42"/>
      <c r="AB545" s="42"/>
      <c r="AC545" s="42"/>
      <c r="AD545" s="42"/>
      <c r="AE545" s="42"/>
      <c r="AT545" s="20" t="s">
        <v>315</v>
      </c>
      <c r="AU545" s="20" t="s">
        <v>88</v>
      </c>
    </row>
    <row r="546" s="2" customFormat="1">
      <c r="A546" s="42"/>
      <c r="B546" s="43"/>
      <c r="C546" s="44"/>
      <c r="D546" s="236" t="s">
        <v>328</v>
      </c>
      <c r="E546" s="44"/>
      <c r="F546" s="237" t="s">
        <v>5718</v>
      </c>
      <c r="G546" s="44"/>
      <c r="H546" s="44"/>
      <c r="I546" s="233"/>
      <c r="J546" s="44"/>
      <c r="K546" s="44"/>
      <c r="L546" s="48"/>
      <c r="M546" s="234"/>
      <c r="N546" s="235"/>
      <c r="O546" s="89"/>
      <c r="P546" s="89"/>
      <c r="Q546" s="89"/>
      <c r="R546" s="89"/>
      <c r="S546" s="89"/>
      <c r="T546" s="90"/>
      <c r="U546" s="42"/>
      <c r="V546" s="42"/>
      <c r="W546" s="42"/>
      <c r="X546" s="42"/>
      <c r="Y546" s="42"/>
      <c r="Z546" s="42"/>
      <c r="AA546" s="42"/>
      <c r="AB546" s="42"/>
      <c r="AC546" s="42"/>
      <c r="AD546" s="42"/>
      <c r="AE546" s="42"/>
      <c r="AT546" s="20" t="s">
        <v>328</v>
      </c>
      <c r="AU546" s="20" t="s">
        <v>88</v>
      </c>
    </row>
    <row r="547" s="15" customFormat="1">
      <c r="A547" s="15"/>
      <c r="B547" s="275"/>
      <c r="C547" s="276"/>
      <c r="D547" s="231" t="s">
        <v>342</v>
      </c>
      <c r="E547" s="277" t="s">
        <v>35</v>
      </c>
      <c r="F547" s="278" t="s">
        <v>6876</v>
      </c>
      <c r="G547" s="276"/>
      <c r="H547" s="277" t="s">
        <v>35</v>
      </c>
      <c r="I547" s="279"/>
      <c r="J547" s="276"/>
      <c r="K547" s="276"/>
      <c r="L547" s="280"/>
      <c r="M547" s="281"/>
      <c r="N547" s="282"/>
      <c r="O547" s="282"/>
      <c r="P547" s="282"/>
      <c r="Q547" s="282"/>
      <c r="R547" s="282"/>
      <c r="S547" s="282"/>
      <c r="T547" s="283"/>
      <c r="U547" s="15"/>
      <c r="V547" s="15"/>
      <c r="W547" s="15"/>
      <c r="X547" s="15"/>
      <c r="Y547" s="15"/>
      <c r="Z547" s="15"/>
      <c r="AA547" s="15"/>
      <c r="AB547" s="15"/>
      <c r="AC547" s="15"/>
      <c r="AD547" s="15"/>
      <c r="AE547" s="15"/>
      <c r="AT547" s="284" t="s">
        <v>342</v>
      </c>
      <c r="AU547" s="284" t="s">
        <v>88</v>
      </c>
      <c r="AV547" s="15" t="s">
        <v>86</v>
      </c>
      <c r="AW547" s="15" t="s">
        <v>41</v>
      </c>
      <c r="AX547" s="15" t="s">
        <v>79</v>
      </c>
      <c r="AY547" s="284" t="s">
        <v>305</v>
      </c>
    </row>
    <row r="548" s="13" customFormat="1">
      <c r="A548" s="13"/>
      <c r="B548" s="238"/>
      <c r="C548" s="239"/>
      <c r="D548" s="231" t="s">
        <v>342</v>
      </c>
      <c r="E548" s="240" t="s">
        <v>35</v>
      </c>
      <c r="F548" s="241" t="s">
        <v>7040</v>
      </c>
      <c r="G548" s="239"/>
      <c r="H548" s="242">
        <v>26.704999999999998</v>
      </c>
      <c r="I548" s="243"/>
      <c r="J548" s="239"/>
      <c r="K548" s="239"/>
      <c r="L548" s="244"/>
      <c r="M548" s="245"/>
      <c r="N548" s="246"/>
      <c r="O548" s="246"/>
      <c r="P548" s="246"/>
      <c r="Q548" s="246"/>
      <c r="R548" s="246"/>
      <c r="S548" s="246"/>
      <c r="T548" s="247"/>
      <c r="U548" s="13"/>
      <c r="V548" s="13"/>
      <c r="W548" s="13"/>
      <c r="X548" s="13"/>
      <c r="Y548" s="13"/>
      <c r="Z548" s="13"/>
      <c r="AA548" s="13"/>
      <c r="AB548" s="13"/>
      <c r="AC548" s="13"/>
      <c r="AD548" s="13"/>
      <c r="AE548" s="13"/>
      <c r="AT548" s="248" t="s">
        <v>342</v>
      </c>
      <c r="AU548" s="248" t="s">
        <v>88</v>
      </c>
      <c r="AV548" s="13" t="s">
        <v>88</v>
      </c>
      <c r="AW548" s="13" t="s">
        <v>41</v>
      </c>
      <c r="AX548" s="13" t="s">
        <v>79</v>
      </c>
      <c r="AY548" s="248" t="s">
        <v>305</v>
      </c>
    </row>
    <row r="549" s="13" customFormat="1">
      <c r="A549" s="13"/>
      <c r="B549" s="238"/>
      <c r="C549" s="239"/>
      <c r="D549" s="231" t="s">
        <v>342</v>
      </c>
      <c r="E549" s="240" t="s">
        <v>35</v>
      </c>
      <c r="F549" s="241" t="s">
        <v>7041</v>
      </c>
      <c r="G549" s="239"/>
      <c r="H549" s="242">
        <v>14.288</v>
      </c>
      <c r="I549" s="243"/>
      <c r="J549" s="239"/>
      <c r="K549" s="239"/>
      <c r="L549" s="244"/>
      <c r="M549" s="245"/>
      <c r="N549" s="246"/>
      <c r="O549" s="246"/>
      <c r="P549" s="246"/>
      <c r="Q549" s="246"/>
      <c r="R549" s="246"/>
      <c r="S549" s="246"/>
      <c r="T549" s="247"/>
      <c r="U549" s="13"/>
      <c r="V549" s="13"/>
      <c r="W549" s="13"/>
      <c r="X549" s="13"/>
      <c r="Y549" s="13"/>
      <c r="Z549" s="13"/>
      <c r="AA549" s="13"/>
      <c r="AB549" s="13"/>
      <c r="AC549" s="13"/>
      <c r="AD549" s="13"/>
      <c r="AE549" s="13"/>
      <c r="AT549" s="248" t="s">
        <v>342</v>
      </c>
      <c r="AU549" s="248" t="s">
        <v>88</v>
      </c>
      <c r="AV549" s="13" t="s">
        <v>88</v>
      </c>
      <c r="AW549" s="13" t="s">
        <v>41</v>
      </c>
      <c r="AX549" s="13" t="s">
        <v>79</v>
      </c>
      <c r="AY549" s="248" t="s">
        <v>305</v>
      </c>
    </row>
    <row r="550" s="15" customFormat="1">
      <c r="A550" s="15"/>
      <c r="B550" s="275"/>
      <c r="C550" s="276"/>
      <c r="D550" s="231" t="s">
        <v>342</v>
      </c>
      <c r="E550" s="277" t="s">
        <v>35</v>
      </c>
      <c r="F550" s="278" t="s">
        <v>7042</v>
      </c>
      <c r="G550" s="276"/>
      <c r="H550" s="277" t="s">
        <v>35</v>
      </c>
      <c r="I550" s="279"/>
      <c r="J550" s="276"/>
      <c r="K550" s="276"/>
      <c r="L550" s="280"/>
      <c r="M550" s="281"/>
      <c r="N550" s="282"/>
      <c r="O550" s="282"/>
      <c r="P550" s="282"/>
      <c r="Q550" s="282"/>
      <c r="R550" s="282"/>
      <c r="S550" s="282"/>
      <c r="T550" s="283"/>
      <c r="U550" s="15"/>
      <c r="V550" s="15"/>
      <c r="W550" s="15"/>
      <c r="X550" s="15"/>
      <c r="Y550" s="15"/>
      <c r="Z550" s="15"/>
      <c r="AA550" s="15"/>
      <c r="AB550" s="15"/>
      <c r="AC550" s="15"/>
      <c r="AD550" s="15"/>
      <c r="AE550" s="15"/>
      <c r="AT550" s="284" t="s">
        <v>342</v>
      </c>
      <c r="AU550" s="284" t="s">
        <v>88</v>
      </c>
      <c r="AV550" s="15" t="s">
        <v>86</v>
      </c>
      <c r="AW550" s="15" t="s">
        <v>41</v>
      </c>
      <c r="AX550" s="15" t="s">
        <v>79</v>
      </c>
      <c r="AY550" s="284" t="s">
        <v>305</v>
      </c>
    </row>
    <row r="551" s="13" customFormat="1">
      <c r="A551" s="13"/>
      <c r="B551" s="238"/>
      <c r="C551" s="239"/>
      <c r="D551" s="231" t="s">
        <v>342</v>
      </c>
      <c r="E551" s="240" t="s">
        <v>35</v>
      </c>
      <c r="F551" s="241" t="s">
        <v>7043</v>
      </c>
      <c r="G551" s="239"/>
      <c r="H551" s="242">
        <v>0.69299999999999995</v>
      </c>
      <c r="I551" s="243"/>
      <c r="J551" s="239"/>
      <c r="K551" s="239"/>
      <c r="L551" s="244"/>
      <c r="M551" s="245"/>
      <c r="N551" s="246"/>
      <c r="O551" s="246"/>
      <c r="P551" s="246"/>
      <c r="Q551" s="246"/>
      <c r="R551" s="246"/>
      <c r="S551" s="246"/>
      <c r="T551" s="247"/>
      <c r="U551" s="13"/>
      <c r="V551" s="13"/>
      <c r="W551" s="13"/>
      <c r="X551" s="13"/>
      <c r="Y551" s="13"/>
      <c r="Z551" s="13"/>
      <c r="AA551" s="13"/>
      <c r="AB551" s="13"/>
      <c r="AC551" s="13"/>
      <c r="AD551" s="13"/>
      <c r="AE551" s="13"/>
      <c r="AT551" s="248" t="s">
        <v>342</v>
      </c>
      <c r="AU551" s="248" t="s">
        <v>88</v>
      </c>
      <c r="AV551" s="13" t="s">
        <v>88</v>
      </c>
      <c r="AW551" s="13" t="s">
        <v>41</v>
      </c>
      <c r="AX551" s="13" t="s">
        <v>79</v>
      </c>
      <c r="AY551" s="248" t="s">
        <v>305</v>
      </c>
    </row>
    <row r="552" s="14" customFormat="1">
      <c r="A552" s="14"/>
      <c r="B552" s="249"/>
      <c r="C552" s="250"/>
      <c r="D552" s="231" t="s">
        <v>342</v>
      </c>
      <c r="E552" s="251" t="s">
        <v>35</v>
      </c>
      <c r="F552" s="252" t="s">
        <v>344</v>
      </c>
      <c r="G552" s="250"/>
      <c r="H552" s="253">
        <v>41.685999999999993</v>
      </c>
      <c r="I552" s="254"/>
      <c r="J552" s="250"/>
      <c r="K552" s="250"/>
      <c r="L552" s="255"/>
      <c r="M552" s="256"/>
      <c r="N552" s="257"/>
      <c r="O552" s="257"/>
      <c r="P552" s="257"/>
      <c r="Q552" s="257"/>
      <c r="R552" s="257"/>
      <c r="S552" s="257"/>
      <c r="T552" s="258"/>
      <c r="U552" s="14"/>
      <c r="V552" s="14"/>
      <c r="W552" s="14"/>
      <c r="X552" s="14"/>
      <c r="Y552" s="14"/>
      <c r="Z552" s="14"/>
      <c r="AA552" s="14"/>
      <c r="AB552" s="14"/>
      <c r="AC552" s="14"/>
      <c r="AD552" s="14"/>
      <c r="AE552" s="14"/>
      <c r="AT552" s="259" t="s">
        <v>342</v>
      </c>
      <c r="AU552" s="259" t="s">
        <v>88</v>
      </c>
      <c r="AV552" s="14" t="s">
        <v>313</v>
      </c>
      <c r="AW552" s="14" t="s">
        <v>41</v>
      </c>
      <c r="AX552" s="14" t="s">
        <v>86</v>
      </c>
      <c r="AY552" s="259" t="s">
        <v>305</v>
      </c>
    </row>
    <row r="553" s="2" customFormat="1" ht="16.5" customHeight="1">
      <c r="A553" s="42"/>
      <c r="B553" s="43"/>
      <c r="C553" s="218" t="s">
        <v>940</v>
      </c>
      <c r="D553" s="218" t="s">
        <v>308</v>
      </c>
      <c r="E553" s="219" t="s">
        <v>2012</v>
      </c>
      <c r="F553" s="220" t="s">
        <v>2013</v>
      </c>
      <c r="G553" s="221" t="s">
        <v>725</v>
      </c>
      <c r="H553" s="222">
        <v>0.23999999999999999</v>
      </c>
      <c r="I553" s="223"/>
      <c r="J553" s="224">
        <f>ROUND(I553*H553,2)</f>
        <v>0</v>
      </c>
      <c r="K553" s="220" t="s">
        <v>325</v>
      </c>
      <c r="L553" s="48"/>
      <c r="M553" s="225" t="s">
        <v>35</v>
      </c>
      <c r="N553" s="226" t="s">
        <v>52</v>
      </c>
      <c r="O553" s="89"/>
      <c r="P553" s="227">
        <f>O553*H553</f>
        <v>0</v>
      </c>
      <c r="Q553" s="227">
        <v>0.121711072</v>
      </c>
      <c r="R553" s="227">
        <f>Q553*H553</f>
        <v>0.02921065728</v>
      </c>
      <c r="S553" s="227">
        <v>2.3999999999999999</v>
      </c>
      <c r="T553" s="228">
        <f>S553*H553</f>
        <v>0.57599999999999996</v>
      </c>
      <c r="U553" s="42"/>
      <c r="V553" s="42"/>
      <c r="W553" s="42"/>
      <c r="X553" s="42"/>
      <c r="Y553" s="42"/>
      <c r="Z553" s="42"/>
      <c r="AA553" s="42"/>
      <c r="AB553" s="42"/>
      <c r="AC553" s="42"/>
      <c r="AD553" s="42"/>
      <c r="AE553" s="42"/>
      <c r="AR553" s="229" t="s">
        <v>313</v>
      </c>
      <c r="AT553" s="229" t="s">
        <v>308</v>
      </c>
      <c r="AU553" s="229" t="s">
        <v>88</v>
      </c>
      <c r="AY553" s="20" t="s">
        <v>305</v>
      </c>
      <c r="BE553" s="230">
        <f>IF(N553="základní",J553,0)</f>
        <v>0</v>
      </c>
      <c r="BF553" s="230">
        <f>IF(N553="snížená",J553,0)</f>
        <v>0</v>
      </c>
      <c r="BG553" s="230">
        <f>IF(N553="zákl. přenesená",J553,0)</f>
        <v>0</v>
      </c>
      <c r="BH553" s="230">
        <f>IF(N553="sníž. přenesená",J553,0)</f>
        <v>0</v>
      </c>
      <c r="BI553" s="230">
        <f>IF(N553="nulová",J553,0)</f>
        <v>0</v>
      </c>
      <c r="BJ553" s="20" t="s">
        <v>313</v>
      </c>
      <c r="BK553" s="230">
        <f>ROUND(I553*H553,2)</f>
        <v>0</v>
      </c>
      <c r="BL553" s="20" t="s">
        <v>313</v>
      </c>
      <c r="BM553" s="229" t="s">
        <v>7044</v>
      </c>
    </row>
    <row r="554" s="2" customFormat="1">
      <c r="A554" s="42"/>
      <c r="B554" s="43"/>
      <c r="C554" s="44"/>
      <c r="D554" s="231" t="s">
        <v>315</v>
      </c>
      <c r="E554" s="44"/>
      <c r="F554" s="232" t="s">
        <v>2015</v>
      </c>
      <c r="G554" s="44"/>
      <c r="H554" s="44"/>
      <c r="I554" s="233"/>
      <c r="J554" s="44"/>
      <c r="K554" s="44"/>
      <c r="L554" s="48"/>
      <c r="M554" s="234"/>
      <c r="N554" s="235"/>
      <c r="O554" s="89"/>
      <c r="P554" s="89"/>
      <c r="Q554" s="89"/>
      <c r="R554" s="89"/>
      <c r="S554" s="89"/>
      <c r="T554" s="90"/>
      <c r="U554" s="42"/>
      <c r="V554" s="42"/>
      <c r="W554" s="42"/>
      <c r="X554" s="42"/>
      <c r="Y554" s="42"/>
      <c r="Z554" s="42"/>
      <c r="AA554" s="42"/>
      <c r="AB554" s="42"/>
      <c r="AC554" s="42"/>
      <c r="AD554" s="42"/>
      <c r="AE554" s="42"/>
      <c r="AT554" s="20" t="s">
        <v>315</v>
      </c>
      <c r="AU554" s="20" t="s">
        <v>88</v>
      </c>
    </row>
    <row r="555" s="2" customFormat="1">
      <c r="A555" s="42"/>
      <c r="B555" s="43"/>
      <c r="C555" s="44"/>
      <c r="D555" s="236" t="s">
        <v>328</v>
      </c>
      <c r="E555" s="44"/>
      <c r="F555" s="237" t="s">
        <v>2016</v>
      </c>
      <c r="G555" s="44"/>
      <c r="H555" s="44"/>
      <c r="I555" s="233"/>
      <c r="J555" s="44"/>
      <c r="K555" s="44"/>
      <c r="L555" s="48"/>
      <c r="M555" s="234"/>
      <c r="N555" s="235"/>
      <c r="O555" s="89"/>
      <c r="P555" s="89"/>
      <c r="Q555" s="89"/>
      <c r="R555" s="89"/>
      <c r="S555" s="89"/>
      <c r="T555" s="90"/>
      <c r="U555" s="42"/>
      <c r="V555" s="42"/>
      <c r="W555" s="42"/>
      <c r="X555" s="42"/>
      <c r="Y555" s="42"/>
      <c r="Z555" s="42"/>
      <c r="AA555" s="42"/>
      <c r="AB555" s="42"/>
      <c r="AC555" s="42"/>
      <c r="AD555" s="42"/>
      <c r="AE555" s="42"/>
      <c r="AT555" s="20" t="s">
        <v>328</v>
      </c>
      <c r="AU555" s="20" t="s">
        <v>88</v>
      </c>
    </row>
    <row r="556" s="15" customFormat="1">
      <c r="A556" s="15"/>
      <c r="B556" s="275"/>
      <c r="C556" s="276"/>
      <c r="D556" s="231" t="s">
        <v>342</v>
      </c>
      <c r="E556" s="277" t="s">
        <v>35</v>
      </c>
      <c r="F556" s="278" t="s">
        <v>7045</v>
      </c>
      <c r="G556" s="276"/>
      <c r="H556" s="277" t="s">
        <v>35</v>
      </c>
      <c r="I556" s="279"/>
      <c r="J556" s="276"/>
      <c r="K556" s="276"/>
      <c r="L556" s="280"/>
      <c r="M556" s="281"/>
      <c r="N556" s="282"/>
      <c r="O556" s="282"/>
      <c r="P556" s="282"/>
      <c r="Q556" s="282"/>
      <c r="R556" s="282"/>
      <c r="S556" s="282"/>
      <c r="T556" s="283"/>
      <c r="U556" s="15"/>
      <c r="V556" s="15"/>
      <c r="W556" s="15"/>
      <c r="X556" s="15"/>
      <c r="Y556" s="15"/>
      <c r="Z556" s="15"/>
      <c r="AA556" s="15"/>
      <c r="AB556" s="15"/>
      <c r="AC556" s="15"/>
      <c r="AD556" s="15"/>
      <c r="AE556" s="15"/>
      <c r="AT556" s="284" t="s">
        <v>342</v>
      </c>
      <c r="AU556" s="284" t="s">
        <v>88</v>
      </c>
      <c r="AV556" s="15" t="s">
        <v>86</v>
      </c>
      <c r="AW556" s="15" t="s">
        <v>41</v>
      </c>
      <c r="AX556" s="15" t="s">
        <v>79</v>
      </c>
      <c r="AY556" s="284" t="s">
        <v>305</v>
      </c>
    </row>
    <row r="557" s="13" customFormat="1">
      <c r="A557" s="13"/>
      <c r="B557" s="238"/>
      <c r="C557" s="239"/>
      <c r="D557" s="231" t="s">
        <v>342</v>
      </c>
      <c r="E557" s="240" t="s">
        <v>35</v>
      </c>
      <c r="F557" s="241" t="s">
        <v>7046</v>
      </c>
      <c r="G557" s="239"/>
      <c r="H557" s="242">
        <v>0.23999999999999999</v>
      </c>
      <c r="I557" s="243"/>
      <c r="J557" s="239"/>
      <c r="K557" s="239"/>
      <c r="L557" s="244"/>
      <c r="M557" s="245"/>
      <c r="N557" s="246"/>
      <c r="O557" s="246"/>
      <c r="P557" s="246"/>
      <c r="Q557" s="246"/>
      <c r="R557" s="246"/>
      <c r="S557" s="246"/>
      <c r="T557" s="247"/>
      <c r="U557" s="13"/>
      <c r="V557" s="13"/>
      <c r="W557" s="13"/>
      <c r="X557" s="13"/>
      <c r="Y557" s="13"/>
      <c r="Z557" s="13"/>
      <c r="AA557" s="13"/>
      <c r="AB557" s="13"/>
      <c r="AC557" s="13"/>
      <c r="AD557" s="13"/>
      <c r="AE557" s="13"/>
      <c r="AT557" s="248" t="s">
        <v>342</v>
      </c>
      <c r="AU557" s="248" t="s">
        <v>88</v>
      </c>
      <c r="AV557" s="13" t="s">
        <v>88</v>
      </c>
      <c r="AW557" s="13" t="s">
        <v>41</v>
      </c>
      <c r="AX557" s="13" t="s">
        <v>79</v>
      </c>
      <c r="AY557" s="248" t="s">
        <v>305</v>
      </c>
    </row>
    <row r="558" s="14" customFormat="1">
      <c r="A558" s="14"/>
      <c r="B558" s="249"/>
      <c r="C558" s="250"/>
      <c r="D558" s="231" t="s">
        <v>342</v>
      </c>
      <c r="E558" s="251" t="s">
        <v>35</v>
      </c>
      <c r="F558" s="252" t="s">
        <v>344</v>
      </c>
      <c r="G558" s="250"/>
      <c r="H558" s="253">
        <v>0.23999999999999999</v>
      </c>
      <c r="I558" s="254"/>
      <c r="J558" s="250"/>
      <c r="K558" s="250"/>
      <c r="L558" s="255"/>
      <c r="M558" s="256"/>
      <c r="N558" s="257"/>
      <c r="O558" s="257"/>
      <c r="P558" s="257"/>
      <c r="Q558" s="257"/>
      <c r="R558" s="257"/>
      <c r="S558" s="257"/>
      <c r="T558" s="258"/>
      <c r="U558" s="14"/>
      <c r="V558" s="14"/>
      <c r="W558" s="14"/>
      <c r="X558" s="14"/>
      <c r="Y558" s="14"/>
      <c r="Z558" s="14"/>
      <c r="AA558" s="14"/>
      <c r="AB558" s="14"/>
      <c r="AC558" s="14"/>
      <c r="AD558" s="14"/>
      <c r="AE558" s="14"/>
      <c r="AT558" s="259" t="s">
        <v>342</v>
      </c>
      <c r="AU558" s="259" t="s">
        <v>88</v>
      </c>
      <c r="AV558" s="14" t="s">
        <v>313</v>
      </c>
      <c r="AW558" s="14" t="s">
        <v>41</v>
      </c>
      <c r="AX558" s="14" t="s">
        <v>86</v>
      </c>
      <c r="AY558" s="259" t="s">
        <v>305</v>
      </c>
    </row>
    <row r="559" s="2" customFormat="1" ht="16.5" customHeight="1">
      <c r="A559" s="42"/>
      <c r="B559" s="43"/>
      <c r="C559" s="218" t="s">
        <v>946</v>
      </c>
      <c r="D559" s="218" t="s">
        <v>308</v>
      </c>
      <c r="E559" s="219" t="s">
        <v>4120</v>
      </c>
      <c r="F559" s="220" t="s">
        <v>4121</v>
      </c>
      <c r="G559" s="221" t="s">
        <v>311</v>
      </c>
      <c r="H559" s="222">
        <v>6.7000000000000002</v>
      </c>
      <c r="I559" s="223"/>
      <c r="J559" s="224">
        <f>ROUND(I559*H559,2)</f>
        <v>0</v>
      </c>
      <c r="K559" s="220" t="s">
        <v>325</v>
      </c>
      <c r="L559" s="48"/>
      <c r="M559" s="225" t="s">
        <v>35</v>
      </c>
      <c r="N559" s="226" t="s">
        <v>52</v>
      </c>
      <c r="O559" s="89"/>
      <c r="P559" s="227">
        <f>O559*H559</f>
        <v>0</v>
      </c>
      <c r="Q559" s="227">
        <v>8.3599999999999999E-05</v>
      </c>
      <c r="R559" s="227">
        <f>Q559*H559</f>
        <v>0.00056012</v>
      </c>
      <c r="S559" s="227">
        <v>0.017999999999999999</v>
      </c>
      <c r="T559" s="228">
        <f>S559*H559</f>
        <v>0.1206</v>
      </c>
      <c r="U559" s="42"/>
      <c r="V559" s="42"/>
      <c r="W559" s="42"/>
      <c r="X559" s="42"/>
      <c r="Y559" s="42"/>
      <c r="Z559" s="42"/>
      <c r="AA559" s="42"/>
      <c r="AB559" s="42"/>
      <c r="AC559" s="42"/>
      <c r="AD559" s="42"/>
      <c r="AE559" s="42"/>
      <c r="AR559" s="229" t="s">
        <v>313</v>
      </c>
      <c r="AT559" s="229" t="s">
        <v>308</v>
      </c>
      <c r="AU559" s="229" t="s">
        <v>88</v>
      </c>
      <c r="AY559" s="20" t="s">
        <v>305</v>
      </c>
      <c r="BE559" s="230">
        <f>IF(N559="základní",J559,0)</f>
        <v>0</v>
      </c>
      <c r="BF559" s="230">
        <f>IF(N559="snížená",J559,0)</f>
        <v>0</v>
      </c>
      <c r="BG559" s="230">
        <f>IF(N559="zákl. přenesená",J559,0)</f>
        <v>0</v>
      </c>
      <c r="BH559" s="230">
        <f>IF(N559="sníž. přenesená",J559,0)</f>
        <v>0</v>
      </c>
      <c r="BI559" s="230">
        <f>IF(N559="nulová",J559,0)</f>
        <v>0</v>
      </c>
      <c r="BJ559" s="20" t="s">
        <v>313</v>
      </c>
      <c r="BK559" s="230">
        <f>ROUND(I559*H559,2)</f>
        <v>0</v>
      </c>
      <c r="BL559" s="20" t="s">
        <v>313</v>
      </c>
      <c r="BM559" s="229" t="s">
        <v>7047</v>
      </c>
    </row>
    <row r="560" s="2" customFormat="1">
      <c r="A560" s="42"/>
      <c r="B560" s="43"/>
      <c r="C560" s="44"/>
      <c r="D560" s="231" t="s">
        <v>315</v>
      </c>
      <c r="E560" s="44"/>
      <c r="F560" s="232" t="s">
        <v>4123</v>
      </c>
      <c r="G560" s="44"/>
      <c r="H560" s="44"/>
      <c r="I560" s="233"/>
      <c r="J560" s="44"/>
      <c r="K560" s="44"/>
      <c r="L560" s="48"/>
      <c r="M560" s="234"/>
      <c r="N560" s="235"/>
      <c r="O560" s="89"/>
      <c r="P560" s="89"/>
      <c r="Q560" s="89"/>
      <c r="R560" s="89"/>
      <c r="S560" s="89"/>
      <c r="T560" s="90"/>
      <c r="U560" s="42"/>
      <c r="V560" s="42"/>
      <c r="W560" s="42"/>
      <c r="X560" s="42"/>
      <c r="Y560" s="42"/>
      <c r="Z560" s="42"/>
      <c r="AA560" s="42"/>
      <c r="AB560" s="42"/>
      <c r="AC560" s="42"/>
      <c r="AD560" s="42"/>
      <c r="AE560" s="42"/>
      <c r="AT560" s="20" t="s">
        <v>315</v>
      </c>
      <c r="AU560" s="20" t="s">
        <v>88</v>
      </c>
    </row>
    <row r="561" s="2" customFormat="1">
      <c r="A561" s="42"/>
      <c r="B561" s="43"/>
      <c r="C561" s="44"/>
      <c r="D561" s="236" t="s">
        <v>328</v>
      </c>
      <c r="E561" s="44"/>
      <c r="F561" s="237" t="s">
        <v>4124</v>
      </c>
      <c r="G561" s="44"/>
      <c r="H561" s="44"/>
      <c r="I561" s="233"/>
      <c r="J561" s="44"/>
      <c r="K561" s="44"/>
      <c r="L561" s="48"/>
      <c r="M561" s="234"/>
      <c r="N561" s="235"/>
      <c r="O561" s="89"/>
      <c r="P561" s="89"/>
      <c r="Q561" s="89"/>
      <c r="R561" s="89"/>
      <c r="S561" s="89"/>
      <c r="T561" s="90"/>
      <c r="U561" s="42"/>
      <c r="V561" s="42"/>
      <c r="W561" s="42"/>
      <c r="X561" s="42"/>
      <c r="Y561" s="42"/>
      <c r="Z561" s="42"/>
      <c r="AA561" s="42"/>
      <c r="AB561" s="42"/>
      <c r="AC561" s="42"/>
      <c r="AD561" s="42"/>
      <c r="AE561" s="42"/>
      <c r="AT561" s="20" t="s">
        <v>328</v>
      </c>
      <c r="AU561" s="20" t="s">
        <v>88</v>
      </c>
    </row>
    <row r="562" s="2" customFormat="1">
      <c r="A562" s="42"/>
      <c r="B562" s="43"/>
      <c r="C562" s="44"/>
      <c r="D562" s="231" t="s">
        <v>472</v>
      </c>
      <c r="E562" s="44"/>
      <c r="F562" s="274" t="s">
        <v>7048</v>
      </c>
      <c r="G562" s="44"/>
      <c r="H562" s="44"/>
      <c r="I562" s="233"/>
      <c r="J562" s="44"/>
      <c r="K562" s="44"/>
      <c r="L562" s="48"/>
      <c r="M562" s="234"/>
      <c r="N562" s="235"/>
      <c r="O562" s="89"/>
      <c r="P562" s="89"/>
      <c r="Q562" s="89"/>
      <c r="R562" s="89"/>
      <c r="S562" s="89"/>
      <c r="T562" s="90"/>
      <c r="U562" s="42"/>
      <c r="V562" s="42"/>
      <c r="W562" s="42"/>
      <c r="X562" s="42"/>
      <c r="Y562" s="42"/>
      <c r="Z562" s="42"/>
      <c r="AA562" s="42"/>
      <c r="AB562" s="42"/>
      <c r="AC562" s="42"/>
      <c r="AD562" s="42"/>
      <c r="AE562" s="42"/>
      <c r="AT562" s="20" t="s">
        <v>472</v>
      </c>
      <c r="AU562" s="20" t="s">
        <v>88</v>
      </c>
    </row>
    <row r="563" s="13" customFormat="1">
      <c r="A563" s="13"/>
      <c r="B563" s="238"/>
      <c r="C563" s="239"/>
      <c r="D563" s="231" t="s">
        <v>342</v>
      </c>
      <c r="E563" s="240" t="s">
        <v>35</v>
      </c>
      <c r="F563" s="241" t="s">
        <v>7049</v>
      </c>
      <c r="G563" s="239"/>
      <c r="H563" s="242">
        <v>6.7000000000000002</v>
      </c>
      <c r="I563" s="243"/>
      <c r="J563" s="239"/>
      <c r="K563" s="239"/>
      <c r="L563" s="244"/>
      <c r="M563" s="245"/>
      <c r="N563" s="246"/>
      <c r="O563" s="246"/>
      <c r="P563" s="246"/>
      <c r="Q563" s="246"/>
      <c r="R563" s="246"/>
      <c r="S563" s="246"/>
      <c r="T563" s="247"/>
      <c r="U563" s="13"/>
      <c r="V563" s="13"/>
      <c r="W563" s="13"/>
      <c r="X563" s="13"/>
      <c r="Y563" s="13"/>
      <c r="Z563" s="13"/>
      <c r="AA563" s="13"/>
      <c r="AB563" s="13"/>
      <c r="AC563" s="13"/>
      <c r="AD563" s="13"/>
      <c r="AE563" s="13"/>
      <c r="AT563" s="248" t="s">
        <v>342</v>
      </c>
      <c r="AU563" s="248" t="s">
        <v>88</v>
      </c>
      <c r="AV563" s="13" t="s">
        <v>88</v>
      </c>
      <c r="AW563" s="13" t="s">
        <v>41</v>
      </c>
      <c r="AX563" s="13" t="s">
        <v>79</v>
      </c>
      <c r="AY563" s="248" t="s">
        <v>305</v>
      </c>
    </row>
    <row r="564" s="14" customFormat="1">
      <c r="A564" s="14"/>
      <c r="B564" s="249"/>
      <c r="C564" s="250"/>
      <c r="D564" s="231" t="s">
        <v>342</v>
      </c>
      <c r="E564" s="251" t="s">
        <v>35</v>
      </c>
      <c r="F564" s="252" t="s">
        <v>344</v>
      </c>
      <c r="G564" s="250"/>
      <c r="H564" s="253">
        <v>6.7000000000000002</v>
      </c>
      <c r="I564" s="254"/>
      <c r="J564" s="250"/>
      <c r="K564" s="250"/>
      <c r="L564" s="255"/>
      <c r="M564" s="256"/>
      <c r="N564" s="257"/>
      <c r="O564" s="257"/>
      <c r="P564" s="257"/>
      <c r="Q564" s="257"/>
      <c r="R564" s="257"/>
      <c r="S564" s="257"/>
      <c r="T564" s="258"/>
      <c r="U564" s="14"/>
      <c r="V564" s="14"/>
      <c r="W564" s="14"/>
      <c r="X564" s="14"/>
      <c r="Y564" s="14"/>
      <c r="Z564" s="14"/>
      <c r="AA564" s="14"/>
      <c r="AB564" s="14"/>
      <c r="AC564" s="14"/>
      <c r="AD564" s="14"/>
      <c r="AE564" s="14"/>
      <c r="AT564" s="259" t="s">
        <v>342</v>
      </c>
      <c r="AU564" s="259" t="s">
        <v>88</v>
      </c>
      <c r="AV564" s="14" t="s">
        <v>313</v>
      </c>
      <c r="AW564" s="14" t="s">
        <v>41</v>
      </c>
      <c r="AX564" s="14" t="s">
        <v>86</v>
      </c>
      <c r="AY564" s="259" t="s">
        <v>305</v>
      </c>
    </row>
    <row r="565" s="12" customFormat="1" ht="22.8" customHeight="1">
      <c r="A565" s="12"/>
      <c r="B565" s="202"/>
      <c r="C565" s="203"/>
      <c r="D565" s="204" t="s">
        <v>78</v>
      </c>
      <c r="E565" s="216" t="s">
        <v>2031</v>
      </c>
      <c r="F565" s="216" t="s">
        <v>2032</v>
      </c>
      <c r="G565" s="203"/>
      <c r="H565" s="203"/>
      <c r="I565" s="206"/>
      <c r="J565" s="217">
        <f>BK565</f>
        <v>0</v>
      </c>
      <c r="K565" s="203"/>
      <c r="L565" s="208"/>
      <c r="M565" s="209"/>
      <c r="N565" s="210"/>
      <c r="O565" s="210"/>
      <c r="P565" s="211">
        <f>SUM(P566:P587)</f>
        <v>0</v>
      </c>
      <c r="Q565" s="210"/>
      <c r="R565" s="211">
        <f>SUM(R566:R587)</f>
        <v>0</v>
      </c>
      <c r="S565" s="210"/>
      <c r="T565" s="212">
        <f>SUM(T566:T587)</f>
        <v>0</v>
      </c>
      <c r="U565" s="12"/>
      <c r="V565" s="12"/>
      <c r="W565" s="12"/>
      <c r="X565" s="12"/>
      <c r="Y565" s="12"/>
      <c r="Z565" s="12"/>
      <c r="AA565" s="12"/>
      <c r="AB565" s="12"/>
      <c r="AC565" s="12"/>
      <c r="AD565" s="12"/>
      <c r="AE565" s="12"/>
      <c r="AR565" s="213" t="s">
        <v>86</v>
      </c>
      <c r="AT565" s="214" t="s">
        <v>78</v>
      </c>
      <c r="AU565" s="214" t="s">
        <v>86</v>
      </c>
      <c r="AY565" s="213" t="s">
        <v>305</v>
      </c>
      <c r="BK565" s="215">
        <f>SUM(BK566:BK587)</f>
        <v>0</v>
      </c>
    </row>
    <row r="566" s="2" customFormat="1" ht="24.15" customHeight="1">
      <c r="A566" s="42"/>
      <c r="B566" s="43"/>
      <c r="C566" s="218" t="s">
        <v>954</v>
      </c>
      <c r="D566" s="218" t="s">
        <v>308</v>
      </c>
      <c r="E566" s="219" t="s">
        <v>3689</v>
      </c>
      <c r="F566" s="220" t="s">
        <v>3690</v>
      </c>
      <c r="G566" s="221" t="s">
        <v>493</v>
      </c>
      <c r="H566" s="222">
        <v>314.827</v>
      </c>
      <c r="I566" s="223"/>
      <c r="J566" s="224">
        <f>ROUND(I566*H566,2)</f>
        <v>0</v>
      </c>
      <c r="K566" s="220" t="s">
        <v>325</v>
      </c>
      <c r="L566" s="48"/>
      <c r="M566" s="225" t="s">
        <v>35</v>
      </c>
      <c r="N566" s="226" t="s">
        <v>52</v>
      </c>
      <c r="O566" s="89"/>
      <c r="P566" s="227">
        <f>O566*H566</f>
        <v>0</v>
      </c>
      <c r="Q566" s="227">
        <v>0</v>
      </c>
      <c r="R566" s="227">
        <f>Q566*H566</f>
        <v>0</v>
      </c>
      <c r="S566" s="227">
        <v>0</v>
      </c>
      <c r="T566" s="228">
        <f>S566*H566</f>
        <v>0</v>
      </c>
      <c r="U566" s="42"/>
      <c r="V566" s="42"/>
      <c r="W566" s="42"/>
      <c r="X566" s="42"/>
      <c r="Y566" s="42"/>
      <c r="Z566" s="42"/>
      <c r="AA566" s="42"/>
      <c r="AB566" s="42"/>
      <c r="AC566" s="42"/>
      <c r="AD566" s="42"/>
      <c r="AE566" s="42"/>
      <c r="AR566" s="229" t="s">
        <v>313</v>
      </c>
      <c r="AT566" s="229" t="s">
        <v>308</v>
      </c>
      <c r="AU566" s="229" t="s">
        <v>88</v>
      </c>
      <c r="AY566" s="20" t="s">
        <v>305</v>
      </c>
      <c r="BE566" s="230">
        <f>IF(N566="základní",J566,0)</f>
        <v>0</v>
      </c>
      <c r="BF566" s="230">
        <f>IF(N566="snížená",J566,0)</f>
        <v>0</v>
      </c>
      <c r="BG566" s="230">
        <f>IF(N566="zákl. přenesená",J566,0)</f>
        <v>0</v>
      </c>
      <c r="BH566" s="230">
        <f>IF(N566="sníž. přenesená",J566,0)</f>
        <v>0</v>
      </c>
      <c r="BI566" s="230">
        <f>IF(N566="nulová",J566,0)</f>
        <v>0</v>
      </c>
      <c r="BJ566" s="20" t="s">
        <v>313</v>
      </c>
      <c r="BK566" s="230">
        <f>ROUND(I566*H566,2)</f>
        <v>0</v>
      </c>
      <c r="BL566" s="20" t="s">
        <v>313</v>
      </c>
      <c r="BM566" s="229" t="s">
        <v>7050</v>
      </c>
    </row>
    <row r="567" s="2" customFormat="1">
      <c r="A567" s="42"/>
      <c r="B567" s="43"/>
      <c r="C567" s="44"/>
      <c r="D567" s="231" t="s">
        <v>315</v>
      </c>
      <c r="E567" s="44"/>
      <c r="F567" s="232" t="s">
        <v>3692</v>
      </c>
      <c r="G567" s="44"/>
      <c r="H567" s="44"/>
      <c r="I567" s="233"/>
      <c r="J567" s="44"/>
      <c r="K567" s="44"/>
      <c r="L567" s="48"/>
      <c r="M567" s="234"/>
      <c r="N567" s="235"/>
      <c r="O567" s="89"/>
      <c r="P567" s="89"/>
      <c r="Q567" s="89"/>
      <c r="R567" s="89"/>
      <c r="S567" s="89"/>
      <c r="T567" s="90"/>
      <c r="U567" s="42"/>
      <c r="V567" s="42"/>
      <c r="W567" s="42"/>
      <c r="X567" s="42"/>
      <c r="Y567" s="42"/>
      <c r="Z567" s="42"/>
      <c r="AA567" s="42"/>
      <c r="AB567" s="42"/>
      <c r="AC567" s="42"/>
      <c r="AD567" s="42"/>
      <c r="AE567" s="42"/>
      <c r="AT567" s="20" t="s">
        <v>315</v>
      </c>
      <c r="AU567" s="20" t="s">
        <v>88</v>
      </c>
    </row>
    <row r="568" s="2" customFormat="1">
      <c r="A568" s="42"/>
      <c r="B568" s="43"/>
      <c r="C568" s="44"/>
      <c r="D568" s="236" t="s">
        <v>328</v>
      </c>
      <c r="E568" s="44"/>
      <c r="F568" s="237" t="s">
        <v>3693</v>
      </c>
      <c r="G568" s="44"/>
      <c r="H568" s="44"/>
      <c r="I568" s="233"/>
      <c r="J568" s="44"/>
      <c r="K568" s="44"/>
      <c r="L568" s="48"/>
      <c r="M568" s="234"/>
      <c r="N568" s="235"/>
      <c r="O568" s="89"/>
      <c r="P568" s="89"/>
      <c r="Q568" s="89"/>
      <c r="R568" s="89"/>
      <c r="S568" s="89"/>
      <c r="T568" s="90"/>
      <c r="U568" s="42"/>
      <c r="V568" s="42"/>
      <c r="W568" s="42"/>
      <c r="X568" s="42"/>
      <c r="Y568" s="42"/>
      <c r="Z568" s="42"/>
      <c r="AA568" s="42"/>
      <c r="AB568" s="42"/>
      <c r="AC568" s="42"/>
      <c r="AD568" s="42"/>
      <c r="AE568" s="42"/>
      <c r="AT568" s="20" t="s">
        <v>328</v>
      </c>
      <c r="AU568" s="20" t="s">
        <v>88</v>
      </c>
    </row>
    <row r="569" s="13" customFormat="1">
      <c r="A569" s="13"/>
      <c r="B569" s="238"/>
      <c r="C569" s="239"/>
      <c r="D569" s="231" t="s">
        <v>342</v>
      </c>
      <c r="E569" s="240" t="s">
        <v>35</v>
      </c>
      <c r="F569" s="241" t="s">
        <v>7051</v>
      </c>
      <c r="G569" s="239"/>
      <c r="H569" s="242">
        <v>314.827</v>
      </c>
      <c r="I569" s="243"/>
      <c r="J569" s="239"/>
      <c r="K569" s="239"/>
      <c r="L569" s="244"/>
      <c r="M569" s="245"/>
      <c r="N569" s="246"/>
      <c r="O569" s="246"/>
      <c r="P569" s="246"/>
      <c r="Q569" s="246"/>
      <c r="R569" s="246"/>
      <c r="S569" s="246"/>
      <c r="T569" s="247"/>
      <c r="U569" s="13"/>
      <c r="V569" s="13"/>
      <c r="W569" s="13"/>
      <c r="X569" s="13"/>
      <c r="Y569" s="13"/>
      <c r="Z569" s="13"/>
      <c r="AA569" s="13"/>
      <c r="AB569" s="13"/>
      <c r="AC569" s="13"/>
      <c r="AD569" s="13"/>
      <c r="AE569" s="13"/>
      <c r="AT569" s="248" t="s">
        <v>342</v>
      </c>
      <c r="AU569" s="248" t="s">
        <v>88</v>
      </c>
      <c r="AV569" s="13" t="s">
        <v>88</v>
      </c>
      <c r="AW569" s="13" t="s">
        <v>41</v>
      </c>
      <c r="AX569" s="13" t="s">
        <v>86</v>
      </c>
      <c r="AY569" s="248" t="s">
        <v>305</v>
      </c>
    </row>
    <row r="570" s="2" customFormat="1" ht="16.5" customHeight="1">
      <c r="A570" s="42"/>
      <c r="B570" s="43"/>
      <c r="C570" s="218" t="s">
        <v>959</v>
      </c>
      <c r="D570" s="218" t="s">
        <v>308</v>
      </c>
      <c r="E570" s="219" t="s">
        <v>3696</v>
      </c>
      <c r="F570" s="220" t="s">
        <v>3697</v>
      </c>
      <c r="G570" s="221" t="s">
        <v>493</v>
      </c>
      <c r="H570" s="222">
        <v>4092.7510000000002</v>
      </c>
      <c r="I570" s="223"/>
      <c r="J570" s="224">
        <f>ROUND(I570*H570,2)</f>
        <v>0</v>
      </c>
      <c r="K570" s="220" t="s">
        <v>325</v>
      </c>
      <c r="L570" s="48"/>
      <c r="M570" s="225" t="s">
        <v>35</v>
      </c>
      <c r="N570" s="226" t="s">
        <v>52</v>
      </c>
      <c r="O570" s="89"/>
      <c r="P570" s="227">
        <f>O570*H570</f>
        <v>0</v>
      </c>
      <c r="Q570" s="227">
        <v>0</v>
      </c>
      <c r="R570" s="227">
        <f>Q570*H570</f>
        <v>0</v>
      </c>
      <c r="S570" s="227">
        <v>0</v>
      </c>
      <c r="T570" s="228">
        <f>S570*H570</f>
        <v>0</v>
      </c>
      <c r="U570" s="42"/>
      <c r="V570" s="42"/>
      <c r="W570" s="42"/>
      <c r="X570" s="42"/>
      <c r="Y570" s="42"/>
      <c r="Z570" s="42"/>
      <c r="AA570" s="42"/>
      <c r="AB570" s="42"/>
      <c r="AC570" s="42"/>
      <c r="AD570" s="42"/>
      <c r="AE570" s="42"/>
      <c r="AR570" s="229" t="s">
        <v>313</v>
      </c>
      <c r="AT570" s="229" t="s">
        <v>308</v>
      </c>
      <c r="AU570" s="229" t="s">
        <v>88</v>
      </c>
      <c r="AY570" s="20" t="s">
        <v>305</v>
      </c>
      <c r="BE570" s="230">
        <f>IF(N570="základní",J570,0)</f>
        <v>0</v>
      </c>
      <c r="BF570" s="230">
        <f>IF(N570="snížená",J570,0)</f>
        <v>0</v>
      </c>
      <c r="BG570" s="230">
        <f>IF(N570="zákl. přenesená",J570,0)</f>
        <v>0</v>
      </c>
      <c r="BH570" s="230">
        <f>IF(N570="sníž. přenesená",J570,0)</f>
        <v>0</v>
      </c>
      <c r="BI570" s="230">
        <f>IF(N570="nulová",J570,0)</f>
        <v>0</v>
      </c>
      <c r="BJ570" s="20" t="s">
        <v>313</v>
      </c>
      <c r="BK570" s="230">
        <f>ROUND(I570*H570,2)</f>
        <v>0</v>
      </c>
      <c r="BL570" s="20" t="s">
        <v>313</v>
      </c>
      <c r="BM570" s="229" t="s">
        <v>7052</v>
      </c>
    </row>
    <row r="571" s="2" customFormat="1">
      <c r="A571" s="42"/>
      <c r="B571" s="43"/>
      <c r="C571" s="44"/>
      <c r="D571" s="231" t="s">
        <v>315</v>
      </c>
      <c r="E571" s="44"/>
      <c r="F571" s="232" t="s">
        <v>3699</v>
      </c>
      <c r="G571" s="44"/>
      <c r="H571" s="44"/>
      <c r="I571" s="233"/>
      <c r="J571" s="44"/>
      <c r="K571" s="44"/>
      <c r="L571" s="48"/>
      <c r="M571" s="234"/>
      <c r="N571" s="235"/>
      <c r="O571" s="89"/>
      <c r="P571" s="89"/>
      <c r="Q571" s="89"/>
      <c r="R571" s="89"/>
      <c r="S571" s="89"/>
      <c r="T571" s="90"/>
      <c r="U571" s="42"/>
      <c r="V571" s="42"/>
      <c r="W571" s="42"/>
      <c r="X571" s="42"/>
      <c r="Y571" s="42"/>
      <c r="Z571" s="42"/>
      <c r="AA571" s="42"/>
      <c r="AB571" s="42"/>
      <c r="AC571" s="42"/>
      <c r="AD571" s="42"/>
      <c r="AE571" s="42"/>
      <c r="AT571" s="20" t="s">
        <v>315</v>
      </c>
      <c r="AU571" s="20" t="s">
        <v>88</v>
      </c>
    </row>
    <row r="572" s="2" customFormat="1">
      <c r="A572" s="42"/>
      <c r="B572" s="43"/>
      <c r="C572" s="44"/>
      <c r="D572" s="236" t="s">
        <v>328</v>
      </c>
      <c r="E572" s="44"/>
      <c r="F572" s="237" t="s">
        <v>3700</v>
      </c>
      <c r="G572" s="44"/>
      <c r="H572" s="44"/>
      <c r="I572" s="233"/>
      <c r="J572" s="44"/>
      <c r="K572" s="44"/>
      <c r="L572" s="48"/>
      <c r="M572" s="234"/>
      <c r="N572" s="235"/>
      <c r="O572" s="89"/>
      <c r="P572" s="89"/>
      <c r="Q572" s="89"/>
      <c r="R572" s="89"/>
      <c r="S572" s="89"/>
      <c r="T572" s="90"/>
      <c r="U572" s="42"/>
      <c r="V572" s="42"/>
      <c r="W572" s="42"/>
      <c r="X572" s="42"/>
      <c r="Y572" s="42"/>
      <c r="Z572" s="42"/>
      <c r="AA572" s="42"/>
      <c r="AB572" s="42"/>
      <c r="AC572" s="42"/>
      <c r="AD572" s="42"/>
      <c r="AE572" s="42"/>
      <c r="AT572" s="20" t="s">
        <v>328</v>
      </c>
      <c r="AU572" s="20" t="s">
        <v>88</v>
      </c>
    </row>
    <row r="573" s="2" customFormat="1">
      <c r="A573" s="42"/>
      <c r="B573" s="43"/>
      <c r="C573" s="44"/>
      <c r="D573" s="231" t="s">
        <v>472</v>
      </c>
      <c r="E573" s="44"/>
      <c r="F573" s="274" t="s">
        <v>6904</v>
      </c>
      <c r="G573" s="44"/>
      <c r="H573" s="44"/>
      <c r="I573" s="233"/>
      <c r="J573" s="44"/>
      <c r="K573" s="44"/>
      <c r="L573" s="48"/>
      <c r="M573" s="234"/>
      <c r="N573" s="235"/>
      <c r="O573" s="89"/>
      <c r="P573" s="89"/>
      <c r="Q573" s="89"/>
      <c r="R573" s="89"/>
      <c r="S573" s="89"/>
      <c r="T573" s="90"/>
      <c r="U573" s="42"/>
      <c r="V573" s="42"/>
      <c r="W573" s="42"/>
      <c r="X573" s="42"/>
      <c r="Y573" s="42"/>
      <c r="Z573" s="42"/>
      <c r="AA573" s="42"/>
      <c r="AB573" s="42"/>
      <c r="AC573" s="42"/>
      <c r="AD573" s="42"/>
      <c r="AE573" s="42"/>
      <c r="AT573" s="20" t="s">
        <v>472</v>
      </c>
      <c r="AU573" s="20" t="s">
        <v>88</v>
      </c>
    </row>
    <row r="574" s="13" customFormat="1">
      <c r="A574" s="13"/>
      <c r="B574" s="238"/>
      <c r="C574" s="239"/>
      <c r="D574" s="231" t="s">
        <v>342</v>
      </c>
      <c r="E574" s="240" t="s">
        <v>35</v>
      </c>
      <c r="F574" s="241" t="s">
        <v>7053</v>
      </c>
      <c r="G574" s="239"/>
      <c r="H574" s="242">
        <v>4092.7510000000002</v>
      </c>
      <c r="I574" s="243"/>
      <c r="J574" s="239"/>
      <c r="K574" s="239"/>
      <c r="L574" s="244"/>
      <c r="M574" s="245"/>
      <c r="N574" s="246"/>
      <c r="O574" s="246"/>
      <c r="P574" s="246"/>
      <c r="Q574" s="246"/>
      <c r="R574" s="246"/>
      <c r="S574" s="246"/>
      <c r="T574" s="247"/>
      <c r="U574" s="13"/>
      <c r="V574" s="13"/>
      <c r="W574" s="13"/>
      <c r="X574" s="13"/>
      <c r="Y574" s="13"/>
      <c r="Z574" s="13"/>
      <c r="AA574" s="13"/>
      <c r="AB574" s="13"/>
      <c r="AC574" s="13"/>
      <c r="AD574" s="13"/>
      <c r="AE574" s="13"/>
      <c r="AT574" s="248" t="s">
        <v>342</v>
      </c>
      <c r="AU574" s="248" t="s">
        <v>88</v>
      </c>
      <c r="AV574" s="13" t="s">
        <v>88</v>
      </c>
      <c r="AW574" s="13" t="s">
        <v>41</v>
      </c>
      <c r="AX574" s="13" t="s">
        <v>79</v>
      </c>
      <c r="AY574" s="248" t="s">
        <v>305</v>
      </c>
    </row>
    <row r="575" s="14" customFormat="1">
      <c r="A575" s="14"/>
      <c r="B575" s="249"/>
      <c r="C575" s="250"/>
      <c r="D575" s="231" t="s">
        <v>342</v>
      </c>
      <c r="E575" s="251" t="s">
        <v>35</v>
      </c>
      <c r="F575" s="252" t="s">
        <v>344</v>
      </c>
      <c r="G575" s="250"/>
      <c r="H575" s="253">
        <v>4092.7510000000002</v>
      </c>
      <c r="I575" s="254"/>
      <c r="J575" s="250"/>
      <c r="K575" s="250"/>
      <c r="L575" s="255"/>
      <c r="M575" s="256"/>
      <c r="N575" s="257"/>
      <c r="O575" s="257"/>
      <c r="P575" s="257"/>
      <c r="Q575" s="257"/>
      <c r="R575" s="257"/>
      <c r="S575" s="257"/>
      <c r="T575" s="258"/>
      <c r="U575" s="14"/>
      <c r="V575" s="14"/>
      <c r="W575" s="14"/>
      <c r="X575" s="14"/>
      <c r="Y575" s="14"/>
      <c r="Z575" s="14"/>
      <c r="AA575" s="14"/>
      <c r="AB575" s="14"/>
      <c r="AC575" s="14"/>
      <c r="AD575" s="14"/>
      <c r="AE575" s="14"/>
      <c r="AT575" s="259" t="s">
        <v>342</v>
      </c>
      <c r="AU575" s="259" t="s">
        <v>88</v>
      </c>
      <c r="AV575" s="14" t="s">
        <v>313</v>
      </c>
      <c r="AW575" s="14" t="s">
        <v>41</v>
      </c>
      <c r="AX575" s="14" t="s">
        <v>86</v>
      </c>
      <c r="AY575" s="259" t="s">
        <v>305</v>
      </c>
    </row>
    <row r="576" s="2" customFormat="1" ht="24.15" customHeight="1">
      <c r="A576" s="42"/>
      <c r="B576" s="43"/>
      <c r="C576" s="218" t="s">
        <v>966</v>
      </c>
      <c r="D576" s="218" t="s">
        <v>308</v>
      </c>
      <c r="E576" s="219" t="s">
        <v>3702</v>
      </c>
      <c r="F576" s="220" t="s">
        <v>3703</v>
      </c>
      <c r="G576" s="221" t="s">
        <v>493</v>
      </c>
      <c r="H576" s="222">
        <v>314.827</v>
      </c>
      <c r="I576" s="223"/>
      <c r="J576" s="224">
        <f>ROUND(I576*H576,2)</f>
        <v>0</v>
      </c>
      <c r="K576" s="220" t="s">
        <v>325</v>
      </c>
      <c r="L576" s="48"/>
      <c r="M576" s="225" t="s">
        <v>35</v>
      </c>
      <c r="N576" s="226" t="s">
        <v>52</v>
      </c>
      <c r="O576" s="89"/>
      <c r="P576" s="227">
        <f>O576*H576</f>
        <v>0</v>
      </c>
      <c r="Q576" s="227">
        <v>0</v>
      </c>
      <c r="R576" s="227">
        <f>Q576*H576</f>
        <v>0</v>
      </c>
      <c r="S576" s="227">
        <v>0</v>
      </c>
      <c r="T576" s="228">
        <f>S576*H576</f>
        <v>0</v>
      </c>
      <c r="U576" s="42"/>
      <c r="V576" s="42"/>
      <c r="W576" s="42"/>
      <c r="X576" s="42"/>
      <c r="Y576" s="42"/>
      <c r="Z576" s="42"/>
      <c r="AA576" s="42"/>
      <c r="AB576" s="42"/>
      <c r="AC576" s="42"/>
      <c r="AD576" s="42"/>
      <c r="AE576" s="42"/>
      <c r="AR576" s="229" t="s">
        <v>313</v>
      </c>
      <c r="AT576" s="229" t="s">
        <v>308</v>
      </c>
      <c r="AU576" s="229" t="s">
        <v>88</v>
      </c>
      <c r="AY576" s="20" t="s">
        <v>305</v>
      </c>
      <c r="BE576" s="230">
        <f>IF(N576="základní",J576,0)</f>
        <v>0</v>
      </c>
      <c r="BF576" s="230">
        <f>IF(N576="snížená",J576,0)</f>
        <v>0</v>
      </c>
      <c r="BG576" s="230">
        <f>IF(N576="zákl. přenesená",J576,0)</f>
        <v>0</v>
      </c>
      <c r="BH576" s="230">
        <f>IF(N576="sníž. přenesená",J576,0)</f>
        <v>0</v>
      </c>
      <c r="BI576" s="230">
        <f>IF(N576="nulová",J576,0)</f>
        <v>0</v>
      </c>
      <c r="BJ576" s="20" t="s">
        <v>313</v>
      </c>
      <c r="BK576" s="230">
        <f>ROUND(I576*H576,2)</f>
        <v>0</v>
      </c>
      <c r="BL576" s="20" t="s">
        <v>313</v>
      </c>
      <c r="BM576" s="229" t="s">
        <v>7054</v>
      </c>
    </row>
    <row r="577" s="2" customFormat="1">
      <c r="A577" s="42"/>
      <c r="B577" s="43"/>
      <c r="C577" s="44"/>
      <c r="D577" s="231" t="s">
        <v>315</v>
      </c>
      <c r="E577" s="44"/>
      <c r="F577" s="232" t="s">
        <v>3705</v>
      </c>
      <c r="G577" s="44"/>
      <c r="H577" s="44"/>
      <c r="I577" s="233"/>
      <c r="J577" s="44"/>
      <c r="K577" s="44"/>
      <c r="L577" s="48"/>
      <c r="M577" s="234"/>
      <c r="N577" s="235"/>
      <c r="O577" s="89"/>
      <c r="P577" s="89"/>
      <c r="Q577" s="89"/>
      <c r="R577" s="89"/>
      <c r="S577" s="89"/>
      <c r="T577" s="90"/>
      <c r="U577" s="42"/>
      <c r="V577" s="42"/>
      <c r="W577" s="42"/>
      <c r="X577" s="42"/>
      <c r="Y577" s="42"/>
      <c r="Z577" s="42"/>
      <c r="AA577" s="42"/>
      <c r="AB577" s="42"/>
      <c r="AC577" s="42"/>
      <c r="AD577" s="42"/>
      <c r="AE577" s="42"/>
      <c r="AT577" s="20" t="s">
        <v>315</v>
      </c>
      <c r="AU577" s="20" t="s">
        <v>88</v>
      </c>
    </row>
    <row r="578" s="2" customFormat="1">
      <c r="A578" s="42"/>
      <c r="B578" s="43"/>
      <c r="C578" s="44"/>
      <c r="D578" s="236" t="s">
        <v>328</v>
      </c>
      <c r="E578" s="44"/>
      <c r="F578" s="237" t="s">
        <v>3706</v>
      </c>
      <c r="G578" s="44"/>
      <c r="H578" s="44"/>
      <c r="I578" s="233"/>
      <c r="J578" s="44"/>
      <c r="K578" s="44"/>
      <c r="L578" s="48"/>
      <c r="M578" s="234"/>
      <c r="N578" s="235"/>
      <c r="O578" s="89"/>
      <c r="P578" s="89"/>
      <c r="Q578" s="89"/>
      <c r="R578" s="89"/>
      <c r="S578" s="89"/>
      <c r="T578" s="90"/>
      <c r="U578" s="42"/>
      <c r="V578" s="42"/>
      <c r="W578" s="42"/>
      <c r="X578" s="42"/>
      <c r="Y578" s="42"/>
      <c r="Z578" s="42"/>
      <c r="AA578" s="42"/>
      <c r="AB578" s="42"/>
      <c r="AC578" s="42"/>
      <c r="AD578" s="42"/>
      <c r="AE578" s="42"/>
      <c r="AT578" s="20" t="s">
        <v>328</v>
      </c>
      <c r="AU578" s="20" t="s">
        <v>88</v>
      </c>
    </row>
    <row r="579" s="2" customFormat="1" ht="37.8" customHeight="1">
      <c r="A579" s="42"/>
      <c r="B579" s="43"/>
      <c r="C579" s="218" t="s">
        <v>972</v>
      </c>
      <c r="D579" s="218" t="s">
        <v>308</v>
      </c>
      <c r="E579" s="219" t="s">
        <v>5190</v>
      </c>
      <c r="F579" s="220" t="s">
        <v>5191</v>
      </c>
      <c r="G579" s="221" t="s">
        <v>493</v>
      </c>
      <c r="H579" s="222">
        <v>91.709000000000003</v>
      </c>
      <c r="I579" s="223"/>
      <c r="J579" s="224">
        <f>ROUND(I579*H579,2)</f>
        <v>0</v>
      </c>
      <c r="K579" s="220" t="s">
        <v>325</v>
      </c>
      <c r="L579" s="48"/>
      <c r="M579" s="225" t="s">
        <v>35</v>
      </c>
      <c r="N579" s="226" t="s">
        <v>52</v>
      </c>
      <c r="O579" s="89"/>
      <c r="P579" s="227">
        <f>O579*H579</f>
        <v>0</v>
      </c>
      <c r="Q579" s="227">
        <v>0</v>
      </c>
      <c r="R579" s="227">
        <f>Q579*H579</f>
        <v>0</v>
      </c>
      <c r="S579" s="227">
        <v>0</v>
      </c>
      <c r="T579" s="228">
        <f>S579*H579</f>
        <v>0</v>
      </c>
      <c r="U579" s="42"/>
      <c r="V579" s="42"/>
      <c r="W579" s="42"/>
      <c r="X579" s="42"/>
      <c r="Y579" s="42"/>
      <c r="Z579" s="42"/>
      <c r="AA579" s="42"/>
      <c r="AB579" s="42"/>
      <c r="AC579" s="42"/>
      <c r="AD579" s="42"/>
      <c r="AE579" s="42"/>
      <c r="AR579" s="229" t="s">
        <v>313</v>
      </c>
      <c r="AT579" s="229" t="s">
        <v>308</v>
      </c>
      <c r="AU579" s="229" t="s">
        <v>88</v>
      </c>
      <c r="AY579" s="20" t="s">
        <v>305</v>
      </c>
      <c r="BE579" s="230">
        <f>IF(N579="základní",J579,0)</f>
        <v>0</v>
      </c>
      <c r="BF579" s="230">
        <f>IF(N579="snížená",J579,0)</f>
        <v>0</v>
      </c>
      <c r="BG579" s="230">
        <f>IF(N579="zákl. přenesená",J579,0)</f>
        <v>0</v>
      </c>
      <c r="BH579" s="230">
        <f>IF(N579="sníž. přenesená",J579,0)</f>
        <v>0</v>
      </c>
      <c r="BI579" s="230">
        <f>IF(N579="nulová",J579,0)</f>
        <v>0</v>
      </c>
      <c r="BJ579" s="20" t="s">
        <v>313</v>
      </c>
      <c r="BK579" s="230">
        <f>ROUND(I579*H579,2)</f>
        <v>0</v>
      </c>
      <c r="BL579" s="20" t="s">
        <v>313</v>
      </c>
      <c r="BM579" s="229" t="s">
        <v>7055</v>
      </c>
    </row>
    <row r="580" s="2" customFormat="1">
      <c r="A580" s="42"/>
      <c r="B580" s="43"/>
      <c r="C580" s="44"/>
      <c r="D580" s="231" t="s">
        <v>315</v>
      </c>
      <c r="E580" s="44"/>
      <c r="F580" s="232" t="s">
        <v>5193</v>
      </c>
      <c r="G580" s="44"/>
      <c r="H580" s="44"/>
      <c r="I580" s="233"/>
      <c r="J580" s="44"/>
      <c r="K580" s="44"/>
      <c r="L580" s="48"/>
      <c r="M580" s="234"/>
      <c r="N580" s="235"/>
      <c r="O580" s="89"/>
      <c r="P580" s="89"/>
      <c r="Q580" s="89"/>
      <c r="R580" s="89"/>
      <c r="S580" s="89"/>
      <c r="T580" s="90"/>
      <c r="U580" s="42"/>
      <c r="V580" s="42"/>
      <c r="W580" s="42"/>
      <c r="X580" s="42"/>
      <c r="Y580" s="42"/>
      <c r="Z580" s="42"/>
      <c r="AA580" s="42"/>
      <c r="AB580" s="42"/>
      <c r="AC580" s="42"/>
      <c r="AD580" s="42"/>
      <c r="AE580" s="42"/>
      <c r="AT580" s="20" t="s">
        <v>315</v>
      </c>
      <c r="AU580" s="20" t="s">
        <v>88</v>
      </c>
    </row>
    <row r="581" s="2" customFormat="1">
      <c r="A581" s="42"/>
      <c r="B581" s="43"/>
      <c r="C581" s="44"/>
      <c r="D581" s="236" t="s">
        <v>328</v>
      </c>
      <c r="E581" s="44"/>
      <c r="F581" s="237" t="s">
        <v>5194</v>
      </c>
      <c r="G581" s="44"/>
      <c r="H581" s="44"/>
      <c r="I581" s="233"/>
      <c r="J581" s="44"/>
      <c r="K581" s="44"/>
      <c r="L581" s="48"/>
      <c r="M581" s="234"/>
      <c r="N581" s="235"/>
      <c r="O581" s="89"/>
      <c r="P581" s="89"/>
      <c r="Q581" s="89"/>
      <c r="R581" s="89"/>
      <c r="S581" s="89"/>
      <c r="T581" s="90"/>
      <c r="U581" s="42"/>
      <c r="V581" s="42"/>
      <c r="W581" s="42"/>
      <c r="X581" s="42"/>
      <c r="Y581" s="42"/>
      <c r="Z581" s="42"/>
      <c r="AA581" s="42"/>
      <c r="AB581" s="42"/>
      <c r="AC581" s="42"/>
      <c r="AD581" s="42"/>
      <c r="AE581" s="42"/>
      <c r="AT581" s="20" t="s">
        <v>328</v>
      </c>
      <c r="AU581" s="20" t="s">
        <v>88</v>
      </c>
    </row>
    <row r="582" s="2" customFormat="1" ht="37.8" customHeight="1">
      <c r="A582" s="42"/>
      <c r="B582" s="43"/>
      <c r="C582" s="218" t="s">
        <v>989</v>
      </c>
      <c r="D582" s="218" t="s">
        <v>308</v>
      </c>
      <c r="E582" s="219" t="s">
        <v>5018</v>
      </c>
      <c r="F582" s="220" t="s">
        <v>5019</v>
      </c>
      <c r="G582" s="221" t="s">
        <v>493</v>
      </c>
      <c r="H582" s="222">
        <v>0.57599999999999996</v>
      </c>
      <c r="I582" s="223"/>
      <c r="J582" s="224">
        <f>ROUND(I582*H582,2)</f>
        <v>0</v>
      </c>
      <c r="K582" s="220" t="s">
        <v>325</v>
      </c>
      <c r="L582" s="48"/>
      <c r="M582" s="225" t="s">
        <v>35</v>
      </c>
      <c r="N582" s="226" t="s">
        <v>52</v>
      </c>
      <c r="O582" s="89"/>
      <c r="P582" s="227">
        <f>O582*H582</f>
        <v>0</v>
      </c>
      <c r="Q582" s="227">
        <v>0</v>
      </c>
      <c r="R582" s="227">
        <f>Q582*H582</f>
        <v>0</v>
      </c>
      <c r="S582" s="227">
        <v>0</v>
      </c>
      <c r="T582" s="228">
        <f>S582*H582</f>
        <v>0</v>
      </c>
      <c r="U582" s="42"/>
      <c r="V582" s="42"/>
      <c r="W582" s="42"/>
      <c r="X582" s="42"/>
      <c r="Y582" s="42"/>
      <c r="Z582" s="42"/>
      <c r="AA582" s="42"/>
      <c r="AB582" s="42"/>
      <c r="AC582" s="42"/>
      <c r="AD582" s="42"/>
      <c r="AE582" s="42"/>
      <c r="AR582" s="229" t="s">
        <v>313</v>
      </c>
      <c r="AT582" s="229" t="s">
        <v>308</v>
      </c>
      <c r="AU582" s="229" t="s">
        <v>88</v>
      </c>
      <c r="AY582" s="20" t="s">
        <v>305</v>
      </c>
      <c r="BE582" s="230">
        <f>IF(N582="základní",J582,0)</f>
        <v>0</v>
      </c>
      <c r="BF582" s="230">
        <f>IF(N582="snížená",J582,0)</f>
        <v>0</v>
      </c>
      <c r="BG582" s="230">
        <f>IF(N582="zákl. přenesená",J582,0)</f>
        <v>0</v>
      </c>
      <c r="BH582" s="230">
        <f>IF(N582="sníž. přenesená",J582,0)</f>
        <v>0</v>
      </c>
      <c r="BI582" s="230">
        <f>IF(N582="nulová",J582,0)</f>
        <v>0</v>
      </c>
      <c r="BJ582" s="20" t="s">
        <v>313</v>
      </c>
      <c r="BK582" s="230">
        <f>ROUND(I582*H582,2)</f>
        <v>0</v>
      </c>
      <c r="BL582" s="20" t="s">
        <v>313</v>
      </c>
      <c r="BM582" s="229" t="s">
        <v>7056</v>
      </c>
    </row>
    <row r="583" s="2" customFormat="1">
      <c r="A583" s="42"/>
      <c r="B583" s="43"/>
      <c r="C583" s="44"/>
      <c r="D583" s="231" t="s">
        <v>315</v>
      </c>
      <c r="E583" s="44"/>
      <c r="F583" s="232" t="s">
        <v>5021</v>
      </c>
      <c r="G583" s="44"/>
      <c r="H583" s="44"/>
      <c r="I583" s="233"/>
      <c r="J583" s="44"/>
      <c r="K583" s="44"/>
      <c r="L583" s="48"/>
      <c r="M583" s="234"/>
      <c r="N583" s="235"/>
      <c r="O583" s="89"/>
      <c r="P583" s="89"/>
      <c r="Q583" s="89"/>
      <c r="R583" s="89"/>
      <c r="S583" s="89"/>
      <c r="T583" s="90"/>
      <c r="U583" s="42"/>
      <c r="V583" s="42"/>
      <c r="W583" s="42"/>
      <c r="X583" s="42"/>
      <c r="Y583" s="42"/>
      <c r="Z583" s="42"/>
      <c r="AA583" s="42"/>
      <c r="AB583" s="42"/>
      <c r="AC583" s="42"/>
      <c r="AD583" s="42"/>
      <c r="AE583" s="42"/>
      <c r="AT583" s="20" t="s">
        <v>315</v>
      </c>
      <c r="AU583" s="20" t="s">
        <v>88</v>
      </c>
    </row>
    <row r="584" s="2" customFormat="1">
      <c r="A584" s="42"/>
      <c r="B584" s="43"/>
      <c r="C584" s="44"/>
      <c r="D584" s="236" t="s">
        <v>328</v>
      </c>
      <c r="E584" s="44"/>
      <c r="F584" s="237" t="s">
        <v>5022</v>
      </c>
      <c r="G584" s="44"/>
      <c r="H584" s="44"/>
      <c r="I584" s="233"/>
      <c r="J584" s="44"/>
      <c r="K584" s="44"/>
      <c r="L584" s="48"/>
      <c r="M584" s="234"/>
      <c r="N584" s="235"/>
      <c r="O584" s="89"/>
      <c r="P584" s="89"/>
      <c r="Q584" s="89"/>
      <c r="R584" s="89"/>
      <c r="S584" s="89"/>
      <c r="T584" s="90"/>
      <c r="U584" s="42"/>
      <c r="V584" s="42"/>
      <c r="W584" s="42"/>
      <c r="X584" s="42"/>
      <c r="Y584" s="42"/>
      <c r="Z584" s="42"/>
      <c r="AA584" s="42"/>
      <c r="AB584" s="42"/>
      <c r="AC584" s="42"/>
      <c r="AD584" s="42"/>
      <c r="AE584" s="42"/>
      <c r="AT584" s="20" t="s">
        <v>328</v>
      </c>
      <c r="AU584" s="20" t="s">
        <v>88</v>
      </c>
    </row>
    <row r="585" s="2" customFormat="1" ht="44.25" customHeight="1">
      <c r="A585" s="42"/>
      <c r="B585" s="43"/>
      <c r="C585" s="218" t="s">
        <v>996</v>
      </c>
      <c r="D585" s="218" t="s">
        <v>308</v>
      </c>
      <c r="E585" s="219" t="s">
        <v>3707</v>
      </c>
      <c r="F585" s="220" t="s">
        <v>3367</v>
      </c>
      <c r="G585" s="221" t="s">
        <v>493</v>
      </c>
      <c r="H585" s="222">
        <v>222.422</v>
      </c>
      <c r="I585" s="223"/>
      <c r="J585" s="224">
        <f>ROUND(I585*H585,2)</f>
        <v>0</v>
      </c>
      <c r="K585" s="220" t="s">
        <v>325</v>
      </c>
      <c r="L585" s="48"/>
      <c r="M585" s="225" t="s">
        <v>35</v>
      </c>
      <c r="N585" s="226" t="s">
        <v>52</v>
      </c>
      <c r="O585" s="89"/>
      <c r="P585" s="227">
        <f>O585*H585</f>
        <v>0</v>
      </c>
      <c r="Q585" s="227">
        <v>0</v>
      </c>
      <c r="R585" s="227">
        <f>Q585*H585</f>
        <v>0</v>
      </c>
      <c r="S585" s="227">
        <v>0</v>
      </c>
      <c r="T585" s="228">
        <f>S585*H585</f>
        <v>0</v>
      </c>
      <c r="U585" s="42"/>
      <c r="V585" s="42"/>
      <c r="W585" s="42"/>
      <c r="X585" s="42"/>
      <c r="Y585" s="42"/>
      <c r="Z585" s="42"/>
      <c r="AA585" s="42"/>
      <c r="AB585" s="42"/>
      <c r="AC585" s="42"/>
      <c r="AD585" s="42"/>
      <c r="AE585" s="42"/>
      <c r="AR585" s="229" t="s">
        <v>313</v>
      </c>
      <c r="AT585" s="229" t="s">
        <v>308</v>
      </c>
      <c r="AU585" s="229" t="s">
        <v>88</v>
      </c>
      <c r="AY585" s="20" t="s">
        <v>305</v>
      </c>
      <c r="BE585" s="230">
        <f>IF(N585="základní",J585,0)</f>
        <v>0</v>
      </c>
      <c r="BF585" s="230">
        <f>IF(N585="snížená",J585,0)</f>
        <v>0</v>
      </c>
      <c r="BG585" s="230">
        <f>IF(N585="zákl. přenesená",J585,0)</f>
        <v>0</v>
      </c>
      <c r="BH585" s="230">
        <f>IF(N585="sníž. přenesená",J585,0)</f>
        <v>0</v>
      </c>
      <c r="BI585" s="230">
        <f>IF(N585="nulová",J585,0)</f>
        <v>0</v>
      </c>
      <c r="BJ585" s="20" t="s">
        <v>313</v>
      </c>
      <c r="BK585" s="230">
        <f>ROUND(I585*H585,2)</f>
        <v>0</v>
      </c>
      <c r="BL585" s="20" t="s">
        <v>313</v>
      </c>
      <c r="BM585" s="229" t="s">
        <v>7057</v>
      </c>
    </row>
    <row r="586" s="2" customFormat="1">
      <c r="A586" s="42"/>
      <c r="B586" s="43"/>
      <c r="C586" s="44"/>
      <c r="D586" s="231" t="s">
        <v>315</v>
      </c>
      <c r="E586" s="44"/>
      <c r="F586" s="232" t="s">
        <v>3367</v>
      </c>
      <c r="G586" s="44"/>
      <c r="H586" s="44"/>
      <c r="I586" s="233"/>
      <c r="J586" s="44"/>
      <c r="K586" s="44"/>
      <c r="L586" s="48"/>
      <c r="M586" s="234"/>
      <c r="N586" s="235"/>
      <c r="O586" s="89"/>
      <c r="P586" s="89"/>
      <c r="Q586" s="89"/>
      <c r="R586" s="89"/>
      <c r="S586" s="89"/>
      <c r="T586" s="90"/>
      <c r="U586" s="42"/>
      <c r="V586" s="42"/>
      <c r="W586" s="42"/>
      <c r="X586" s="42"/>
      <c r="Y586" s="42"/>
      <c r="Z586" s="42"/>
      <c r="AA586" s="42"/>
      <c r="AB586" s="42"/>
      <c r="AC586" s="42"/>
      <c r="AD586" s="42"/>
      <c r="AE586" s="42"/>
      <c r="AT586" s="20" t="s">
        <v>315</v>
      </c>
      <c r="AU586" s="20" t="s">
        <v>88</v>
      </c>
    </row>
    <row r="587" s="2" customFormat="1">
      <c r="A587" s="42"/>
      <c r="B587" s="43"/>
      <c r="C587" s="44"/>
      <c r="D587" s="236" t="s">
        <v>328</v>
      </c>
      <c r="E587" s="44"/>
      <c r="F587" s="237" t="s">
        <v>3709</v>
      </c>
      <c r="G587" s="44"/>
      <c r="H587" s="44"/>
      <c r="I587" s="233"/>
      <c r="J587" s="44"/>
      <c r="K587" s="44"/>
      <c r="L587" s="48"/>
      <c r="M587" s="234"/>
      <c r="N587" s="235"/>
      <c r="O587" s="89"/>
      <c r="P587" s="89"/>
      <c r="Q587" s="89"/>
      <c r="R587" s="89"/>
      <c r="S587" s="89"/>
      <c r="T587" s="90"/>
      <c r="U587" s="42"/>
      <c r="V587" s="42"/>
      <c r="W587" s="42"/>
      <c r="X587" s="42"/>
      <c r="Y587" s="42"/>
      <c r="Z587" s="42"/>
      <c r="AA587" s="42"/>
      <c r="AB587" s="42"/>
      <c r="AC587" s="42"/>
      <c r="AD587" s="42"/>
      <c r="AE587" s="42"/>
      <c r="AT587" s="20" t="s">
        <v>328</v>
      </c>
      <c r="AU587" s="20" t="s">
        <v>88</v>
      </c>
    </row>
    <row r="588" s="12" customFormat="1" ht="22.8" customHeight="1">
      <c r="A588" s="12"/>
      <c r="B588" s="202"/>
      <c r="C588" s="203"/>
      <c r="D588" s="204" t="s">
        <v>78</v>
      </c>
      <c r="E588" s="216" t="s">
        <v>3710</v>
      </c>
      <c r="F588" s="216" t="s">
        <v>3711</v>
      </c>
      <c r="G588" s="203"/>
      <c r="H588" s="203"/>
      <c r="I588" s="206"/>
      <c r="J588" s="217">
        <f>BK588</f>
        <v>0</v>
      </c>
      <c r="K588" s="203"/>
      <c r="L588" s="208"/>
      <c r="M588" s="209"/>
      <c r="N588" s="210"/>
      <c r="O588" s="210"/>
      <c r="P588" s="211">
        <f>SUM(P589:P592)</f>
        <v>0</v>
      </c>
      <c r="Q588" s="210"/>
      <c r="R588" s="211">
        <f>SUM(R589:R592)</f>
        <v>0</v>
      </c>
      <c r="S588" s="210"/>
      <c r="T588" s="212">
        <f>SUM(T589:T592)</f>
        <v>0</v>
      </c>
      <c r="U588" s="12"/>
      <c r="V588" s="12"/>
      <c r="W588" s="12"/>
      <c r="X588" s="12"/>
      <c r="Y588" s="12"/>
      <c r="Z588" s="12"/>
      <c r="AA588" s="12"/>
      <c r="AB588" s="12"/>
      <c r="AC588" s="12"/>
      <c r="AD588" s="12"/>
      <c r="AE588" s="12"/>
      <c r="AR588" s="213" t="s">
        <v>86</v>
      </c>
      <c r="AT588" s="214" t="s">
        <v>78</v>
      </c>
      <c r="AU588" s="214" t="s">
        <v>86</v>
      </c>
      <c r="AY588" s="213" t="s">
        <v>305</v>
      </c>
      <c r="BK588" s="215">
        <f>SUM(BK589:BK592)</f>
        <v>0</v>
      </c>
    </row>
    <row r="589" s="2" customFormat="1" ht="24.15" customHeight="1">
      <c r="A589" s="42"/>
      <c r="B589" s="43"/>
      <c r="C589" s="218" t="s">
        <v>1002</v>
      </c>
      <c r="D589" s="218" t="s">
        <v>308</v>
      </c>
      <c r="E589" s="219" t="s">
        <v>3712</v>
      </c>
      <c r="F589" s="220" t="s">
        <v>3713</v>
      </c>
      <c r="G589" s="221" t="s">
        <v>493</v>
      </c>
      <c r="H589" s="222">
        <v>522.29100000000005</v>
      </c>
      <c r="I589" s="223"/>
      <c r="J589" s="224">
        <f>ROUND(I589*H589,2)</f>
        <v>0</v>
      </c>
      <c r="K589" s="220" t="s">
        <v>325</v>
      </c>
      <c r="L589" s="48"/>
      <c r="M589" s="225" t="s">
        <v>35</v>
      </c>
      <c r="N589" s="226" t="s">
        <v>52</v>
      </c>
      <c r="O589" s="89"/>
      <c r="P589" s="227">
        <f>O589*H589</f>
        <v>0</v>
      </c>
      <c r="Q589" s="227">
        <v>0</v>
      </c>
      <c r="R589" s="227">
        <f>Q589*H589</f>
        <v>0</v>
      </c>
      <c r="S589" s="227">
        <v>0</v>
      </c>
      <c r="T589" s="228">
        <f>S589*H589</f>
        <v>0</v>
      </c>
      <c r="U589" s="42"/>
      <c r="V589" s="42"/>
      <c r="W589" s="42"/>
      <c r="X589" s="42"/>
      <c r="Y589" s="42"/>
      <c r="Z589" s="42"/>
      <c r="AA589" s="42"/>
      <c r="AB589" s="42"/>
      <c r="AC589" s="42"/>
      <c r="AD589" s="42"/>
      <c r="AE589" s="42"/>
      <c r="AR589" s="229" t="s">
        <v>313</v>
      </c>
      <c r="AT589" s="229" t="s">
        <v>308</v>
      </c>
      <c r="AU589" s="229" t="s">
        <v>88</v>
      </c>
      <c r="AY589" s="20" t="s">
        <v>305</v>
      </c>
      <c r="BE589" s="230">
        <f>IF(N589="základní",J589,0)</f>
        <v>0</v>
      </c>
      <c r="BF589" s="230">
        <f>IF(N589="snížená",J589,0)</f>
        <v>0</v>
      </c>
      <c r="BG589" s="230">
        <f>IF(N589="zákl. přenesená",J589,0)</f>
        <v>0</v>
      </c>
      <c r="BH589" s="230">
        <f>IF(N589="sníž. přenesená",J589,0)</f>
        <v>0</v>
      </c>
      <c r="BI589" s="230">
        <f>IF(N589="nulová",J589,0)</f>
        <v>0</v>
      </c>
      <c r="BJ589" s="20" t="s">
        <v>313</v>
      </c>
      <c r="BK589" s="230">
        <f>ROUND(I589*H589,2)</f>
        <v>0</v>
      </c>
      <c r="BL589" s="20" t="s">
        <v>313</v>
      </c>
      <c r="BM589" s="229" t="s">
        <v>7058</v>
      </c>
    </row>
    <row r="590" s="2" customFormat="1">
      <c r="A590" s="42"/>
      <c r="B590" s="43"/>
      <c r="C590" s="44"/>
      <c r="D590" s="231" t="s">
        <v>315</v>
      </c>
      <c r="E590" s="44"/>
      <c r="F590" s="232" t="s">
        <v>3715</v>
      </c>
      <c r="G590" s="44"/>
      <c r="H590" s="44"/>
      <c r="I590" s="233"/>
      <c r="J590" s="44"/>
      <c r="K590" s="44"/>
      <c r="L590" s="48"/>
      <c r="M590" s="234"/>
      <c r="N590" s="235"/>
      <c r="O590" s="89"/>
      <c r="P590" s="89"/>
      <c r="Q590" s="89"/>
      <c r="R590" s="89"/>
      <c r="S590" s="89"/>
      <c r="T590" s="90"/>
      <c r="U590" s="42"/>
      <c r="V590" s="42"/>
      <c r="W590" s="42"/>
      <c r="X590" s="42"/>
      <c r="Y590" s="42"/>
      <c r="Z590" s="42"/>
      <c r="AA590" s="42"/>
      <c r="AB590" s="42"/>
      <c r="AC590" s="42"/>
      <c r="AD590" s="42"/>
      <c r="AE590" s="42"/>
      <c r="AT590" s="20" t="s">
        <v>315</v>
      </c>
      <c r="AU590" s="20" t="s">
        <v>88</v>
      </c>
    </row>
    <row r="591" s="2" customFormat="1">
      <c r="A591" s="42"/>
      <c r="B591" s="43"/>
      <c r="C591" s="44"/>
      <c r="D591" s="236" t="s">
        <v>328</v>
      </c>
      <c r="E591" s="44"/>
      <c r="F591" s="237" t="s">
        <v>3716</v>
      </c>
      <c r="G591" s="44"/>
      <c r="H591" s="44"/>
      <c r="I591" s="233"/>
      <c r="J591" s="44"/>
      <c r="K591" s="44"/>
      <c r="L591" s="48"/>
      <c r="M591" s="234"/>
      <c r="N591" s="235"/>
      <c r="O591" s="89"/>
      <c r="P591" s="89"/>
      <c r="Q591" s="89"/>
      <c r="R591" s="89"/>
      <c r="S591" s="89"/>
      <c r="T591" s="90"/>
      <c r="U591" s="42"/>
      <c r="V591" s="42"/>
      <c r="W591" s="42"/>
      <c r="X591" s="42"/>
      <c r="Y591" s="42"/>
      <c r="Z591" s="42"/>
      <c r="AA591" s="42"/>
      <c r="AB591" s="42"/>
      <c r="AC591" s="42"/>
      <c r="AD591" s="42"/>
      <c r="AE591" s="42"/>
      <c r="AT591" s="20" t="s">
        <v>328</v>
      </c>
      <c r="AU591" s="20" t="s">
        <v>88</v>
      </c>
    </row>
    <row r="592" s="2" customFormat="1">
      <c r="A592" s="42"/>
      <c r="B592" s="43"/>
      <c r="C592" s="44"/>
      <c r="D592" s="231" t="s">
        <v>472</v>
      </c>
      <c r="E592" s="44"/>
      <c r="F592" s="274" t="s">
        <v>7059</v>
      </c>
      <c r="G592" s="44"/>
      <c r="H592" s="44"/>
      <c r="I592" s="233"/>
      <c r="J592" s="44"/>
      <c r="K592" s="44"/>
      <c r="L592" s="48"/>
      <c r="M592" s="234"/>
      <c r="N592" s="235"/>
      <c r="O592" s="89"/>
      <c r="P592" s="89"/>
      <c r="Q592" s="89"/>
      <c r="R592" s="89"/>
      <c r="S592" s="89"/>
      <c r="T592" s="90"/>
      <c r="U592" s="42"/>
      <c r="V592" s="42"/>
      <c r="W592" s="42"/>
      <c r="X592" s="42"/>
      <c r="Y592" s="42"/>
      <c r="Z592" s="42"/>
      <c r="AA592" s="42"/>
      <c r="AB592" s="42"/>
      <c r="AC592" s="42"/>
      <c r="AD592" s="42"/>
      <c r="AE592" s="42"/>
      <c r="AT592" s="20" t="s">
        <v>472</v>
      </c>
      <c r="AU592" s="20" t="s">
        <v>88</v>
      </c>
    </row>
    <row r="593" s="12" customFormat="1" ht="25.92" customHeight="1">
      <c r="A593" s="12"/>
      <c r="B593" s="202"/>
      <c r="C593" s="203"/>
      <c r="D593" s="204" t="s">
        <v>78</v>
      </c>
      <c r="E593" s="205" t="s">
        <v>2509</v>
      </c>
      <c r="F593" s="205" t="s">
        <v>2510</v>
      </c>
      <c r="G593" s="203"/>
      <c r="H593" s="203"/>
      <c r="I593" s="206"/>
      <c r="J593" s="207">
        <f>BK593</f>
        <v>0</v>
      </c>
      <c r="K593" s="203"/>
      <c r="L593" s="208"/>
      <c r="M593" s="209"/>
      <c r="N593" s="210"/>
      <c r="O593" s="210"/>
      <c r="P593" s="211">
        <f>P594</f>
        <v>0</v>
      </c>
      <c r="Q593" s="210"/>
      <c r="R593" s="211">
        <f>R594</f>
        <v>0.29999999999999999</v>
      </c>
      <c r="S593" s="210"/>
      <c r="T593" s="212">
        <f>T594</f>
        <v>0</v>
      </c>
      <c r="U593" s="12"/>
      <c r="V593" s="12"/>
      <c r="W593" s="12"/>
      <c r="X593" s="12"/>
      <c r="Y593" s="12"/>
      <c r="Z593" s="12"/>
      <c r="AA593" s="12"/>
      <c r="AB593" s="12"/>
      <c r="AC593" s="12"/>
      <c r="AD593" s="12"/>
      <c r="AE593" s="12"/>
      <c r="AR593" s="213" t="s">
        <v>88</v>
      </c>
      <c r="AT593" s="214" t="s">
        <v>78</v>
      </c>
      <c r="AU593" s="214" t="s">
        <v>79</v>
      </c>
      <c r="AY593" s="213" t="s">
        <v>305</v>
      </c>
      <c r="BK593" s="215">
        <f>BK594</f>
        <v>0</v>
      </c>
    </row>
    <row r="594" s="12" customFormat="1" ht="22.8" customHeight="1">
      <c r="A594" s="12"/>
      <c r="B594" s="202"/>
      <c r="C594" s="203"/>
      <c r="D594" s="204" t="s">
        <v>78</v>
      </c>
      <c r="E594" s="216" t="s">
        <v>2511</v>
      </c>
      <c r="F594" s="216" t="s">
        <v>2512</v>
      </c>
      <c r="G594" s="203"/>
      <c r="H594" s="203"/>
      <c r="I594" s="206"/>
      <c r="J594" s="217">
        <f>BK594</f>
        <v>0</v>
      </c>
      <c r="K594" s="203"/>
      <c r="L594" s="208"/>
      <c r="M594" s="209"/>
      <c r="N594" s="210"/>
      <c r="O594" s="210"/>
      <c r="P594" s="211">
        <f>SUM(P595:P631)</f>
        <v>0</v>
      </c>
      <c r="Q594" s="210"/>
      <c r="R594" s="211">
        <f>SUM(R595:R631)</f>
        <v>0.29999999999999999</v>
      </c>
      <c r="S594" s="210"/>
      <c r="T594" s="212">
        <f>SUM(T595:T631)</f>
        <v>0</v>
      </c>
      <c r="U594" s="12"/>
      <c r="V594" s="12"/>
      <c r="W594" s="12"/>
      <c r="X594" s="12"/>
      <c r="Y594" s="12"/>
      <c r="Z594" s="12"/>
      <c r="AA594" s="12"/>
      <c r="AB594" s="12"/>
      <c r="AC594" s="12"/>
      <c r="AD594" s="12"/>
      <c r="AE594" s="12"/>
      <c r="AR594" s="213" t="s">
        <v>88</v>
      </c>
      <c r="AT594" s="214" t="s">
        <v>78</v>
      </c>
      <c r="AU594" s="214" t="s">
        <v>86</v>
      </c>
      <c r="AY594" s="213" t="s">
        <v>305</v>
      </c>
      <c r="BK594" s="215">
        <f>SUM(BK595:BK631)</f>
        <v>0</v>
      </c>
    </row>
    <row r="595" s="2" customFormat="1" ht="24.15" customHeight="1">
      <c r="A595" s="42"/>
      <c r="B595" s="43"/>
      <c r="C595" s="218" t="s">
        <v>1008</v>
      </c>
      <c r="D595" s="218" t="s">
        <v>308</v>
      </c>
      <c r="E595" s="219" t="s">
        <v>2513</v>
      </c>
      <c r="F595" s="220" t="s">
        <v>2514</v>
      </c>
      <c r="G595" s="221" t="s">
        <v>338</v>
      </c>
      <c r="H595" s="222">
        <v>261.392</v>
      </c>
      <c r="I595" s="223"/>
      <c r="J595" s="224">
        <f>ROUND(I595*H595,2)</f>
        <v>0</v>
      </c>
      <c r="K595" s="220" t="s">
        <v>325</v>
      </c>
      <c r="L595" s="48"/>
      <c r="M595" s="225" t="s">
        <v>35</v>
      </c>
      <c r="N595" s="226" t="s">
        <v>52</v>
      </c>
      <c r="O595" s="89"/>
      <c r="P595" s="227">
        <f>O595*H595</f>
        <v>0</v>
      </c>
      <c r="Q595" s="227">
        <v>0</v>
      </c>
      <c r="R595" s="227">
        <f>Q595*H595</f>
        <v>0</v>
      </c>
      <c r="S595" s="227">
        <v>0</v>
      </c>
      <c r="T595" s="228">
        <f>S595*H595</f>
        <v>0</v>
      </c>
      <c r="U595" s="42"/>
      <c r="V595" s="42"/>
      <c r="W595" s="42"/>
      <c r="X595" s="42"/>
      <c r="Y595" s="42"/>
      <c r="Z595" s="42"/>
      <c r="AA595" s="42"/>
      <c r="AB595" s="42"/>
      <c r="AC595" s="42"/>
      <c r="AD595" s="42"/>
      <c r="AE595" s="42"/>
      <c r="AR595" s="229" t="s">
        <v>447</v>
      </c>
      <c r="AT595" s="229" t="s">
        <v>308</v>
      </c>
      <c r="AU595" s="229" t="s">
        <v>88</v>
      </c>
      <c r="AY595" s="20" t="s">
        <v>305</v>
      </c>
      <c r="BE595" s="230">
        <f>IF(N595="základní",J595,0)</f>
        <v>0</v>
      </c>
      <c r="BF595" s="230">
        <f>IF(N595="snížená",J595,0)</f>
        <v>0</v>
      </c>
      <c r="BG595" s="230">
        <f>IF(N595="zákl. přenesená",J595,0)</f>
        <v>0</v>
      </c>
      <c r="BH595" s="230">
        <f>IF(N595="sníž. přenesená",J595,0)</f>
        <v>0</v>
      </c>
      <c r="BI595" s="230">
        <f>IF(N595="nulová",J595,0)</f>
        <v>0</v>
      </c>
      <c r="BJ595" s="20" t="s">
        <v>313</v>
      </c>
      <c r="BK595" s="230">
        <f>ROUND(I595*H595,2)</f>
        <v>0</v>
      </c>
      <c r="BL595" s="20" t="s">
        <v>447</v>
      </c>
      <c r="BM595" s="229" t="s">
        <v>7060</v>
      </c>
    </row>
    <row r="596" s="2" customFormat="1">
      <c r="A596" s="42"/>
      <c r="B596" s="43"/>
      <c r="C596" s="44"/>
      <c r="D596" s="231" t="s">
        <v>315</v>
      </c>
      <c r="E596" s="44"/>
      <c r="F596" s="232" t="s">
        <v>2516</v>
      </c>
      <c r="G596" s="44"/>
      <c r="H596" s="44"/>
      <c r="I596" s="233"/>
      <c r="J596" s="44"/>
      <c r="K596" s="44"/>
      <c r="L596" s="48"/>
      <c r="M596" s="234"/>
      <c r="N596" s="235"/>
      <c r="O596" s="89"/>
      <c r="P596" s="89"/>
      <c r="Q596" s="89"/>
      <c r="R596" s="89"/>
      <c r="S596" s="89"/>
      <c r="T596" s="90"/>
      <c r="U596" s="42"/>
      <c r="V596" s="42"/>
      <c r="W596" s="42"/>
      <c r="X596" s="42"/>
      <c r="Y596" s="42"/>
      <c r="Z596" s="42"/>
      <c r="AA596" s="42"/>
      <c r="AB596" s="42"/>
      <c r="AC596" s="42"/>
      <c r="AD596" s="42"/>
      <c r="AE596" s="42"/>
      <c r="AT596" s="20" t="s">
        <v>315</v>
      </c>
      <c r="AU596" s="20" t="s">
        <v>88</v>
      </c>
    </row>
    <row r="597" s="2" customFormat="1">
      <c r="A597" s="42"/>
      <c r="B597" s="43"/>
      <c r="C597" s="44"/>
      <c r="D597" s="236" t="s">
        <v>328</v>
      </c>
      <c r="E597" s="44"/>
      <c r="F597" s="237" t="s">
        <v>2517</v>
      </c>
      <c r="G597" s="44"/>
      <c r="H597" s="44"/>
      <c r="I597" s="233"/>
      <c r="J597" s="44"/>
      <c r="K597" s="44"/>
      <c r="L597" s="48"/>
      <c r="M597" s="234"/>
      <c r="N597" s="235"/>
      <c r="O597" s="89"/>
      <c r="P597" s="89"/>
      <c r="Q597" s="89"/>
      <c r="R597" s="89"/>
      <c r="S597" s="89"/>
      <c r="T597" s="90"/>
      <c r="U597" s="42"/>
      <c r="V597" s="42"/>
      <c r="W597" s="42"/>
      <c r="X597" s="42"/>
      <c r="Y597" s="42"/>
      <c r="Z597" s="42"/>
      <c r="AA597" s="42"/>
      <c r="AB597" s="42"/>
      <c r="AC597" s="42"/>
      <c r="AD597" s="42"/>
      <c r="AE597" s="42"/>
      <c r="AT597" s="20" t="s">
        <v>328</v>
      </c>
      <c r="AU597" s="20" t="s">
        <v>88</v>
      </c>
    </row>
    <row r="598" s="2" customFormat="1">
      <c r="A598" s="42"/>
      <c r="B598" s="43"/>
      <c r="C598" s="44"/>
      <c r="D598" s="231" t="s">
        <v>472</v>
      </c>
      <c r="E598" s="44"/>
      <c r="F598" s="274" t="s">
        <v>7061</v>
      </c>
      <c r="G598" s="44"/>
      <c r="H598" s="44"/>
      <c r="I598" s="233"/>
      <c r="J598" s="44"/>
      <c r="K598" s="44"/>
      <c r="L598" s="48"/>
      <c r="M598" s="234"/>
      <c r="N598" s="235"/>
      <c r="O598" s="89"/>
      <c r="P598" s="89"/>
      <c r="Q598" s="89"/>
      <c r="R598" s="89"/>
      <c r="S598" s="89"/>
      <c r="T598" s="90"/>
      <c r="U598" s="42"/>
      <c r="V598" s="42"/>
      <c r="W598" s="42"/>
      <c r="X598" s="42"/>
      <c r="Y598" s="42"/>
      <c r="Z598" s="42"/>
      <c r="AA598" s="42"/>
      <c r="AB598" s="42"/>
      <c r="AC598" s="42"/>
      <c r="AD598" s="42"/>
      <c r="AE598" s="42"/>
      <c r="AT598" s="20" t="s">
        <v>472</v>
      </c>
      <c r="AU598" s="20" t="s">
        <v>88</v>
      </c>
    </row>
    <row r="599" s="15" customFormat="1">
      <c r="A599" s="15"/>
      <c r="B599" s="275"/>
      <c r="C599" s="276"/>
      <c r="D599" s="231" t="s">
        <v>342</v>
      </c>
      <c r="E599" s="277" t="s">
        <v>35</v>
      </c>
      <c r="F599" s="278" t="s">
        <v>4329</v>
      </c>
      <c r="G599" s="276"/>
      <c r="H599" s="277" t="s">
        <v>35</v>
      </c>
      <c r="I599" s="279"/>
      <c r="J599" s="276"/>
      <c r="K599" s="276"/>
      <c r="L599" s="280"/>
      <c r="M599" s="281"/>
      <c r="N599" s="282"/>
      <c r="O599" s="282"/>
      <c r="P599" s="282"/>
      <c r="Q599" s="282"/>
      <c r="R599" s="282"/>
      <c r="S599" s="282"/>
      <c r="T599" s="283"/>
      <c r="U599" s="15"/>
      <c r="V599" s="15"/>
      <c r="W599" s="15"/>
      <c r="X599" s="15"/>
      <c r="Y599" s="15"/>
      <c r="Z599" s="15"/>
      <c r="AA599" s="15"/>
      <c r="AB599" s="15"/>
      <c r="AC599" s="15"/>
      <c r="AD599" s="15"/>
      <c r="AE599" s="15"/>
      <c r="AT599" s="284" t="s">
        <v>342</v>
      </c>
      <c r="AU599" s="284" t="s">
        <v>88</v>
      </c>
      <c r="AV599" s="15" t="s">
        <v>86</v>
      </c>
      <c r="AW599" s="15" t="s">
        <v>41</v>
      </c>
      <c r="AX599" s="15" t="s">
        <v>79</v>
      </c>
      <c r="AY599" s="284" t="s">
        <v>305</v>
      </c>
    </row>
    <row r="600" s="13" customFormat="1">
      <c r="A600" s="13"/>
      <c r="B600" s="238"/>
      <c r="C600" s="239"/>
      <c r="D600" s="231" t="s">
        <v>342</v>
      </c>
      <c r="E600" s="240" t="s">
        <v>35</v>
      </c>
      <c r="F600" s="241" t="s">
        <v>7062</v>
      </c>
      <c r="G600" s="239"/>
      <c r="H600" s="242">
        <v>177.50999999999999</v>
      </c>
      <c r="I600" s="243"/>
      <c r="J600" s="239"/>
      <c r="K600" s="239"/>
      <c r="L600" s="244"/>
      <c r="M600" s="245"/>
      <c r="N600" s="246"/>
      <c r="O600" s="246"/>
      <c r="P600" s="246"/>
      <c r="Q600" s="246"/>
      <c r="R600" s="246"/>
      <c r="S600" s="246"/>
      <c r="T600" s="247"/>
      <c r="U600" s="13"/>
      <c r="V600" s="13"/>
      <c r="W600" s="13"/>
      <c r="X600" s="13"/>
      <c r="Y600" s="13"/>
      <c r="Z600" s="13"/>
      <c r="AA600" s="13"/>
      <c r="AB600" s="13"/>
      <c r="AC600" s="13"/>
      <c r="AD600" s="13"/>
      <c r="AE600" s="13"/>
      <c r="AT600" s="248" t="s">
        <v>342</v>
      </c>
      <c r="AU600" s="248" t="s">
        <v>88</v>
      </c>
      <c r="AV600" s="13" t="s">
        <v>88</v>
      </c>
      <c r="AW600" s="13" t="s">
        <v>41</v>
      </c>
      <c r="AX600" s="13" t="s">
        <v>79</v>
      </c>
      <c r="AY600" s="248" t="s">
        <v>305</v>
      </c>
    </row>
    <row r="601" s="15" customFormat="1">
      <c r="A601" s="15"/>
      <c r="B601" s="275"/>
      <c r="C601" s="276"/>
      <c r="D601" s="231" t="s">
        <v>342</v>
      </c>
      <c r="E601" s="277" t="s">
        <v>35</v>
      </c>
      <c r="F601" s="278" t="s">
        <v>5933</v>
      </c>
      <c r="G601" s="276"/>
      <c r="H601" s="277" t="s">
        <v>35</v>
      </c>
      <c r="I601" s="279"/>
      <c r="J601" s="276"/>
      <c r="K601" s="276"/>
      <c r="L601" s="280"/>
      <c r="M601" s="281"/>
      <c r="N601" s="282"/>
      <c r="O601" s="282"/>
      <c r="P601" s="282"/>
      <c r="Q601" s="282"/>
      <c r="R601" s="282"/>
      <c r="S601" s="282"/>
      <c r="T601" s="283"/>
      <c r="U601" s="15"/>
      <c r="V601" s="15"/>
      <c r="W601" s="15"/>
      <c r="X601" s="15"/>
      <c r="Y601" s="15"/>
      <c r="Z601" s="15"/>
      <c r="AA601" s="15"/>
      <c r="AB601" s="15"/>
      <c r="AC601" s="15"/>
      <c r="AD601" s="15"/>
      <c r="AE601" s="15"/>
      <c r="AT601" s="284" t="s">
        <v>342</v>
      </c>
      <c r="AU601" s="284" t="s">
        <v>88</v>
      </c>
      <c r="AV601" s="15" t="s">
        <v>86</v>
      </c>
      <c r="AW601" s="15" t="s">
        <v>41</v>
      </c>
      <c r="AX601" s="15" t="s">
        <v>79</v>
      </c>
      <c r="AY601" s="284" t="s">
        <v>305</v>
      </c>
    </row>
    <row r="602" s="15" customFormat="1">
      <c r="A602" s="15"/>
      <c r="B602" s="275"/>
      <c r="C602" s="276"/>
      <c r="D602" s="231" t="s">
        <v>342</v>
      </c>
      <c r="E602" s="277" t="s">
        <v>35</v>
      </c>
      <c r="F602" s="278" t="s">
        <v>6934</v>
      </c>
      <c r="G602" s="276"/>
      <c r="H602" s="277" t="s">
        <v>35</v>
      </c>
      <c r="I602" s="279"/>
      <c r="J602" s="276"/>
      <c r="K602" s="276"/>
      <c r="L602" s="280"/>
      <c r="M602" s="281"/>
      <c r="N602" s="282"/>
      <c r="O602" s="282"/>
      <c r="P602" s="282"/>
      <c r="Q602" s="282"/>
      <c r="R602" s="282"/>
      <c r="S602" s="282"/>
      <c r="T602" s="283"/>
      <c r="U602" s="15"/>
      <c r="V602" s="15"/>
      <c r="W602" s="15"/>
      <c r="X602" s="15"/>
      <c r="Y602" s="15"/>
      <c r="Z602" s="15"/>
      <c r="AA602" s="15"/>
      <c r="AB602" s="15"/>
      <c r="AC602" s="15"/>
      <c r="AD602" s="15"/>
      <c r="AE602" s="15"/>
      <c r="AT602" s="284" t="s">
        <v>342</v>
      </c>
      <c r="AU602" s="284" t="s">
        <v>88</v>
      </c>
      <c r="AV602" s="15" t="s">
        <v>86</v>
      </c>
      <c r="AW602" s="15" t="s">
        <v>41</v>
      </c>
      <c r="AX602" s="15" t="s">
        <v>79</v>
      </c>
      <c r="AY602" s="284" t="s">
        <v>305</v>
      </c>
    </row>
    <row r="603" s="13" customFormat="1">
      <c r="A603" s="13"/>
      <c r="B603" s="238"/>
      <c r="C603" s="239"/>
      <c r="D603" s="231" t="s">
        <v>342</v>
      </c>
      <c r="E603" s="240" t="s">
        <v>35</v>
      </c>
      <c r="F603" s="241" t="s">
        <v>6938</v>
      </c>
      <c r="G603" s="239"/>
      <c r="H603" s="242">
        <v>20.605</v>
      </c>
      <c r="I603" s="243"/>
      <c r="J603" s="239"/>
      <c r="K603" s="239"/>
      <c r="L603" s="244"/>
      <c r="M603" s="245"/>
      <c r="N603" s="246"/>
      <c r="O603" s="246"/>
      <c r="P603" s="246"/>
      <c r="Q603" s="246"/>
      <c r="R603" s="246"/>
      <c r="S603" s="246"/>
      <c r="T603" s="247"/>
      <c r="U603" s="13"/>
      <c r="V603" s="13"/>
      <c r="W603" s="13"/>
      <c r="X603" s="13"/>
      <c r="Y603" s="13"/>
      <c r="Z603" s="13"/>
      <c r="AA603" s="13"/>
      <c r="AB603" s="13"/>
      <c r="AC603" s="13"/>
      <c r="AD603" s="13"/>
      <c r="AE603" s="13"/>
      <c r="AT603" s="248" t="s">
        <v>342</v>
      </c>
      <c r="AU603" s="248" t="s">
        <v>88</v>
      </c>
      <c r="AV603" s="13" t="s">
        <v>88</v>
      </c>
      <c r="AW603" s="13" t="s">
        <v>41</v>
      </c>
      <c r="AX603" s="13" t="s">
        <v>79</v>
      </c>
      <c r="AY603" s="248" t="s">
        <v>305</v>
      </c>
    </row>
    <row r="604" s="13" customFormat="1">
      <c r="A604" s="13"/>
      <c r="B604" s="238"/>
      <c r="C604" s="239"/>
      <c r="D604" s="231" t="s">
        <v>342</v>
      </c>
      <c r="E604" s="240" t="s">
        <v>35</v>
      </c>
      <c r="F604" s="241" t="s">
        <v>6939</v>
      </c>
      <c r="G604" s="239"/>
      <c r="H604" s="242">
        <v>3.948</v>
      </c>
      <c r="I604" s="243"/>
      <c r="J604" s="239"/>
      <c r="K604" s="239"/>
      <c r="L604" s="244"/>
      <c r="M604" s="245"/>
      <c r="N604" s="246"/>
      <c r="O604" s="246"/>
      <c r="P604" s="246"/>
      <c r="Q604" s="246"/>
      <c r="R604" s="246"/>
      <c r="S604" s="246"/>
      <c r="T604" s="247"/>
      <c r="U604" s="13"/>
      <c r="V604" s="13"/>
      <c r="W604" s="13"/>
      <c r="X604" s="13"/>
      <c r="Y604" s="13"/>
      <c r="Z604" s="13"/>
      <c r="AA604" s="13"/>
      <c r="AB604" s="13"/>
      <c r="AC604" s="13"/>
      <c r="AD604" s="13"/>
      <c r="AE604" s="13"/>
      <c r="AT604" s="248" t="s">
        <v>342</v>
      </c>
      <c r="AU604" s="248" t="s">
        <v>88</v>
      </c>
      <c r="AV604" s="13" t="s">
        <v>88</v>
      </c>
      <c r="AW604" s="13" t="s">
        <v>41</v>
      </c>
      <c r="AX604" s="13" t="s">
        <v>79</v>
      </c>
      <c r="AY604" s="248" t="s">
        <v>305</v>
      </c>
    </row>
    <row r="605" s="15" customFormat="1">
      <c r="A605" s="15"/>
      <c r="B605" s="275"/>
      <c r="C605" s="276"/>
      <c r="D605" s="231" t="s">
        <v>342</v>
      </c>
      <c r="E605" s="277" t="s">
        <v>35</v>
      </c>
      <c r="F605" s="278" t="s">
        <v>5933</v>
      </c>
      <c r="G605" s="276"/>
      <c r="H605" s="277" t="s">
        <v>35</v>
      </c>
      <c r="I605" s="279"/>
      <c r="J605" s="276"/>
      <c r="K605" s="276"/>
      <c r="L605" s="280"/>
      <c r="M605" s="281"/>
      <c r="N605" s="282"/>
      <c r="O605" s="282"/>
      <c r="P605" s="282"/>
      <c r="Q605" s="282"/>
      <c r="R605" s="282"/>
      <c r="S605" s="282"/>
      <c r="T605" s="283"/>
      <c r="U605" s="15"/>
      <c r="V605" s="15"/>
      <c r="W605" s="15"/>
      <c r="X605" s="15"/>
      <c r="Y605" s="15"/>
      <c r="Z605" s="15"/>
      <c r="AA605" s="15"/>
      <c r="AB605" s="15"/>
      <c r="AC605" s="15"/>
      <c r="AD605" s="15"/>
      <c r="AE605" s="15"/>
      <c r="AT605" s="284" t="s">
        <v>342</v>
      </c>
      <c r="AU605" s="284" t="s">
        <v>88</v>
      </c>
      <c r="AV605" s="15" t="s">
        <v>86</v>
      </c>
      <c r="AW605" s="15" t="s">
        <v>41</v>
      </c>
      <c r="AX605" s="15" t="s">
        <v>79</v>
      </c>
      <c r="AY605" s="284" t="s">
        <v>305</v>
      </c>
    </row>
    <row r="606" s="13" customFormat="1">
      <c r="A606" s="13"/>
      <c r="B606" s="238"/>
      <c r="C606" s="239"/>
      <c r="D606" s="231" t="s">
        <v>342</v>
      </c>
      <c r="E606" s="240" t="s">
        <v>35</v>
      </c>
      <c r="F606" s="241" t="s">
        <v>7063</v>
      </c>
      <c r="G606" s="239"/>
      <c r="H606" s="242">
        <v>16.907</v>
      </c>
      <c r="I606" s="243"/>
      <c r="J606" s="239"/>
      <c r="K606" s="239"/>
      <c r="L606" s="244"/>
      <c r="M606" s="245"/>
      <c r="N606" s="246"/>
      <c r="O606" s="246"/>
      <c r="P606" s="246"/>
      <c r="Q606" s="246"/>
      <c r="R606" s="246"/>
      <c r="S606" s="246"/>
      <c r="T606" s="247"/>
      <c r="U606" s="13"/>
      <c r="V606" s="13"/>
      <c r="W606" s="13"/>
      <c r="X606" s="13"/>
      <c r="Y606" s="13"/>
      <c r="Z606" s="13"/>
      <c r="AA606" s="13"/>
      <c r="AB606" s="13"/>
      <c r="AC606" s="13"/>
      <c r="AD606" s="13"/>
      <c r="AE606" s="13"/>
      <c r="AT606" s="248" t="s">
        <v>342</v>
      </c>
      <c r="AU606" s="248" t="s">
        <v>88</v>
      </c>
      <c r="AV606" s="13" t="s">
        <v>88</v>
      </c>
      <c r="AW606" s="13" t="s">
        <v>41</v>
      </c>
      <c r="AX606" s="13" t="s">
        <v>79</v>
      </c>
      <c r="AY606" s="248" t="s">
        <v>305</v>
      </c>
    </row>
    <row r="607" s="13" customFormat="1">
      <c r="A607" s="13"/>
      <c r="B607" s="238"/>
      <c r="C607" s="239"/>
      <c r="D607" s="231" t="s">
        <v>342</v>
      </c>
      <c r="E607" s="240" t="s">
        <v>35</v>
      </c>
      <c r="F607" s="241" t="s">
        <v>7064</v>
      </c>
      <c r="G607" s="239"/>
      <c r="H607" s="242">
        <v>23.731999999999999</v>
      </c>
      <c r="I607" s="243"/>
      <c r="J607" s="239"/>
      <c r="K607" s="239"/>
      <c r="L607" s="244"/>
      <c r="M607" s="245"/>
      <c r="N607" s="246"/>
      <c r="O607" s="246"/>
      <c r="P607" s="246"/>
      <c r="Q607" s="246"/>
      <c r="R607" s="246"/>
      <c r="S607" s="246"/>
      <c r="T607" s="247"/>
      <c r="U607" s="13"/>
      <c r="V607" s="13"/>
      <c r="W607" s="13"/>
      <c r="X607" s="13"/>
      <c r="Y607" s="13"/>
      <c r="Z607" s="13"/>
      <c r="AA607" s="13"/>
      <c r="AB607" s="13"/>
      <c r="AC607" s="13"/>
      <c r="AD607" s="13"/>
      <c r="AE607" s="13"/>
      <c r="AT607" s="248" t="s">
        <v>342</v>
      </c>
      <c r="AU607" s="248" t="s">
        <v>88</v>
      </c>
      <c r="AV607" s="13" t="s">
        <v>88</v>
      </c>
      <c r="AW607" s="13" t="s">
        <v>41</v>
      </c>
      <c r="AX607" s="13" t="s">
        <v>79</v>
      </c>
      <c r="AY607" s="248" t="s">
        <v>305</v>
      </c>
    </row>
    <row r="608" s="15" customFormat="1">
      <c r="A608" s="15"/>
      <c r="B608" s="275"/>
      <c r="C608" s="276"/>
      <c r="D608" s="231" t="s">
        <v>342</v>
      </c>
      <c r="E608" s="277" t="s">
        <v>35</v>
      </c>
      <c r="F608" s="278" t="s">
        <v>6280</v>
      </c>
      <c r="G608" s="276"/>
      <c r="H608" s="277" t="s">
        <v>35</v>
      </c>
      <c r="I608" s="279"/>
      <c r="J608" s="276"/>
      <c r="K608" s="276"/>
      <c r="L608" s="280"/>
      <c r="M608" s="281"/>
      <c r="N608" s="282"/>
      <c r="O608" s="282"/>
      <c r="P608" s="282"/>
      <c r="Q608" s="282"/>
      <c r="R608" s="282"/>
      <c r="S608" s="282"/>
      <c r="T608" s="283"/>
      <c r="U608" s="15"/>
      <c r="V608" s="15"/>
      <c r="W608" s="15"/>
      <c r="X608" s="15"/>
      <c r="Y608" s="15"/>
      <c r="Z608" s="15"/>
      <c r="AA608" s="15"/>
      <c r="AB608" s="15"/>
      <c r="AC608" s="15"/>
      <c r="AD608" s="15"/>
      <c r="AE608" s="15"/>
      <c r="AT608" s="284" t="s">
        <v>342</v>
      </c>
      <c r="AU608" s="284" t="s">
        <v>88</v>
      </c>
      <c r="AV608" s="15" t="s">
        <v>86</v>
      </c>
      <c r="AW608" s="15" t="s">
        <v>41</v>
      </c>
      <c r="AX608" s="15" t="s">
        <v>79</v>
      </c>
      <c r="AY608" s="284" t="s">
        <v>305</v>
      </c>
    </row>
    <row r="609" s="13" customFormat="1">
      <c r="A609" s="13"/>
      <c r="B609" s="238"/>
      <c r="C609" s="239"/>
      <c r="D609" s="231" t="s">
        <v>342</v>
      </c>
      <c r="E609" s="240" t="s">
        <v>35</v>
      </c>
      <c r="F609" s="241" t="s">
        <v>6971</v>
      </c>
      <c r="G609" s="239"/>
      <c r="H609" s="242">
        <v>10.68</v>
      </c>
      <c r="I609" s="243"/>
      <c r="J609" s="239"/>
      <c r="K609" s="239"/>
      <c r="L609" s="244"/>
      <c r="M609" s="245"/>
      <c r="N609" s="246"/>
      <c r="O609" s="246"/>
      <c r="P609" s="246"/>
      <c r="Q609" s="246"/>
      <c r="R609" s="246"/>
      <c r="S609" s="246"/>
      <c r="T609" s="247"/>
      <c r="U609" s="13"/>
      <c r="V609" s="13"/>
      <c r="W609" s="13"/>
      <c r="X609" s="13"/>
      <c r="Y609" s="13"/>
      <c r="Z609" s="13"/>
      <c r="AA609" s="13"/>
      <c r="AB609" s="13"/>
      <c r="AC609" s="13"/>
      <c r="AD609" s="13"/>
      <c r="AE609" s="13"/>
      <c r="AT609" s="248" t="s">
        <v>342</v>
      </c>
      <c r="AU609" s="248" t="s">
        <v>88</v>
      </c>
      <c r="AV609" s="13" t="s">
        <v>88</v>
      </c>
      <c r="AW609" s="13" t="s">
        <v>41</v>
      </c>
      <c r="AX609" s="13" t="s">
        <v>79</v>
      </c>
      <c r="AY609" s="248" t="s">
        <v>305</v>
      </c>
    </row>
    <row r="610" s="13" customFormat="1">
      <c r="A610" s="13"/>
      <c r="B610" s="238"/>
      <c r="C610" s="239"/>
      <c r="D610" s="231" t="s">
        <v>342</v>
      </c>
      <c r="E610" s="240" t="s">
        <v>35</v>
      </c>
      <c r="F610" s="241" t="s">
        <v>6973</v>
      </c>
      <c r="G610" s="239"/>
      <c r="H610" s="242">
        <v>8.0099999999999998</v>
      </c>
      <c r="I610" s="243"/>
      <c r="J610" s="239"/>
      <c r="K610" s="239"/>
      <c r="L610" s="244"/>
      <c r="M610" s="245"/>
      <c r="N610" s="246"/>
      <c r="O610" s="246"/>
      <c r="P610" s="246"/>
      <c r="Q610" s="246"/>
      <c r="R610" s="246"/>
      <c r="S610" s="246"/>
      <c r="T610" s="247"/>
      <c r="U610" s="13"/>
      <c r="V610" s="13"/>
      <c r="W610" s="13"/>
      <c r="X610" s="13"/>
      <c r="Y610" s="13"/>
      <c r="Z610" s="13"/>
      <c r="AA610" s="13"/>
      <c r="AB610" s="13"/>
      <c r="AC610" s="13"/>
      <c r="AD610" s="13"/>
      <c r="AE610" s="13"/>
      <c r="AT610" s="248" t="s">
        <v>342</v>
      </c>
      <c r="AU610" s="248" t="s">
        <v>88</v>
      </c>
      <c r="AV610" s="13" t="s">
        <v>88</v>
      </c>
      <c r="AW610" s="13" t="s">
        <v>41</v>
      </c>
      <c r="AX610" s="13" t="s">
        <v>79</v>
      </c>
      <c r="AY610" s="248" t="s">
        <v>305</v>
      </c>
    </row>
    <row r="611" s="14" customFormat="1">
      <c r="A611" s="14"/>
      <c r="B611" s="249"/>
      <c r="C611" s="250"/>
      <c r="D611" s="231" t="s">
        <v>342</v>
      </c>
      <c r="E611" s="251" t="s">
        <v>35</v>
      </c>
      <c r="F611" s="252" t="s">
        <v>344</v>
      </c>
      <c r="G611" s="250"/>
      <c r="H611" s="253">
        <v>261.392</v>
      </c>
      <c r="I611" s="254"/>
      <c r="J611" s="250"/>
      <c r="K611" s="250"/>
      <c r="L611" s="255"/>
      <c r="M611" s="256"/>
      <c r="N611" s="257"/>
      <c r="O611" s="257"/>
      <c r="P611" s="257"/>
      <c r="Q611" s="257"/>
      <c r="R611" s="257"/>
      <c r="S611" s="257"/>
      <c r="T611" s="258"/>
      <c r="U611" s="14"/>
      <c r="V611" s="14"/>
      <c r="W611" s="14"/>
      <c r="X611" s="14"/>
      <c r="Y611" s="14"/>
      <c r="Z611" s="14"/>
      <c r="AA611" s="14"/>
      <c r="AB611" s="14"/>
      <c r="AC611" s="14"/>
      <c r="AD611" s="14"/>
      <c r="AE611" s="14"/>
      <c r="AT611" s="259" t="s">
        <v>342</v>
      </c>
      <c r="AU611" s="259" t="s">
        <v>88</v>
      </c>
      <c r="AV611" s="14" t="s">
        <v>313</v>
      </c>
      <c r="AW611" s="14" t="s">
        <v>41</v>
      </c>
      <c r="AX611" s="14" t="s">
        <v>86</v>
      </c>
      <c r="AY611" s="259" t="s">
        <v>305</v>
      </c>
    </row>
    <row r="612" s="2" customFormat="1" ht="16.5" customHeight="1">
      <c r="A612" s="42"/>
      <c r="B612" s="43"/>
      <c r="C612" s="260" t="s">
        <v>1022</v>
      </c>
      <c r="D612" s="260" t="s">
        <v>303</v>
      </c>
      <c r="E612" s="261" t="s">
        <v>3720</v>
      </c>
      <c r="F612" s="262" t="s">
        <v>2520</v>
      </c>
      <c r="G612" s="263" t="s">
        <v>493</v>
      </c>
      <c r="H612" s="264">
        <v>0.090999999999999998</v>
      </c>
      <c r="I612" s="265"/>
      <c r="J612" s="266">
        <f>ROUND(I612*H612,2)</f>
        <v>0</v>
      </c>
      <c r="K612" s="262" t="s">
        <v>325</v>
      </c>
      <c r="L612" s="267"/>
      <c r="M612" s="268" t="s">
        <v>35</v>
      </c>
      <c r="N612" s="269" t="s">
        <v>52</v>
      </c>
      <c r="O612" s="89"/>
      <c r="P612" s="227">
        <f>O612*H612</f>
        <v>0</v>
      </c>
      <c r="Q612" s="227">
        <v>1</v>
      </c>
      <c r="R612" s="227">
        <f>Q612*H612</f>
        <v>0.090999999999999998</v>
      </c>
      <c r="S612" s="227">
        <v>0</v>
      </c>
      <c r="T612" s="228">
        <f>S612*H612</f>
        <v>0</v>
      </c>
      <c r="U612" s="42"/>
      <c r="V612" s="42"/>
      <c r="W612" s="42"/>
      <c r="X612" s="42"/>
      <c r="Y612" s="42"/>
      <c r="Z612" s="42"/>
      <c r="AA612" s="42"/>
      <c r="AB612" s="42"/>
      <c r="AC612" s="42"/>
      <c r="AD612" s="42"/>
      <c r="AE612" s="42"/>
      <c r="AR612" s="229" t="s">
        <v>663</v>
      </c>
      <c r="AT612" s="229" t="s">
        <v>303</v>
      </c>
      <c r="AU612" s="229" t="s">
        <v>88</v>
      </c>
      <c r="AY612" s="20" t="s">
        <v>305</v>
      </c>
      <c r="BE612" s="230">
        <f>IF(N612="základní",J612,0)</f>
        <v>0</v>
      </c>
      <c r="BF612" s="230">
        <f>IF(N612="snížená",J612,0)</f>
        <v>0</v>
      </c>
      <c r="BG612" s="230">
        <f>IF(N612="zákl. přenesená",J612,0)</f>
        <v>0</v>
      </c>
      <c r="BH612" s="230">
        <f>IF(N612="sníž. přenesená",J612,0)</f>
        <v>0</v>
      </c>
      <c r="BI612" s="230">
        <f>IF(N612="nulová",J612,0)</f>
        <v>0</v>
      </c>
      <c r="BJ612" s="20" t="s">
        <v>313</v>
      </c>
      <c r="BK612" s="230">
        <f>ROUND(I612*H612,2)</f>
        <v>0</v>
      </c>
      <c r="BL612" s="20" t="s">
        <v>447</v>
      </c>
      <c r="BM612" s="229" t="s">
        <v>7065</v>
      </c>
    </row>
    <row r="613" s="2" customFormat="1">
      <c r="A613" s="42"/>
      <c r="B613" s="43"/>
      <c r="C613" s="44"/>
      <c r="D613" s="231" t="s">
        <v>315</v>
      </c>
      <c r="E613" s="44"/>
      <c r="F613" s="232" t="s">
        <v>2520</v>
      </c>
      <c r="G613" s="44"/>
      <c r="H613" s="44"/>
      <c r="I613" s="233"/>
      <c r="J613" s="44"/>
      <c r="K613" s="44"/>
      <c r="L613" s="48"/>
      <c r="M613" s="234"/>
      <c r="N613" s="235"/>
      <c r="O613" s="89"/>
      <c r="P613" s="89"/>
      <c r="Q613" s="89"/>
      <c r="R613" s="89"/>
      <c r="S613" s="89"/>
      <c r="T613" s="90"/>
      <c r="U613" s="42"/>
      <c r="V613" s="42"/>
      <c r="W613" s="42"/>
      <c r="X613" s="42"/>
      <c r="Y613" s="42"/>
      <c r="Z613" s="42"/>
      <c r="AA613" s="42"/>
      <c r="AB613" s="42"/>
      <c r="AC613" s="42"/>
      <c r="AD613" s="42"/>
      <c r="AE613" s="42"/>
      <c r="AT613" s="20" t="s">
        <v>315</v>
      </c>
      <c r="AU613" s="20" t="s">
        <v>88</v>
      </c>
    </row>
    <row r="614" s="2" customFormat="1">
      <c r="A614" s="42"/>
      <c r="B614" s="43"/>
      <c r="C614" s="44"/>
      <c r="D614" s="231" t="s">
        <v>472</v>
      </c>
      <c r="E614" s="44"/>
      <c r="F614" s="274" t="s">
        <v>4473</v>
      </c>
      <c r="G614" s="44"/>
      <c r="H614" s="44"/>
      <c r="I614" s="233"/>
      <c r="J614" s="44"/>
      <c r="K614" s="44"/>
      <c r="L614" s="48"/>
      <c r="M614" s="234"/>
      <c r="N614" s="235"/>
      <c r="O614" s="89"/>
      <c r="P614" s="89"/>
      <c r="Q614" s="89"/>
      <c r="R614" s="89"/>
      <c r="S614" s="89"/>
      <c r="T614" s="90"/>
      <c r="U614" s="42"/>
      <c r="V614" s="42"/>
      <c r="W614" s="42"/>
      <c r="X614" s="42"/>
      <c r="Y614" s="42"/>
      <c r="Z614" s="42"/>
      <c r="AA614" s="42"/>
      <c r="AB614" s="42"/>
      <c r="AC614" s="42"/>
      <c r="AD614" s="42"/>
      <c r="AE614" s="42"/>
      <c r="AT614" s="20" t="s">
        <v>472</v>
      </c>
      <c r="AU614" s="20" t="s">
        <v>88</v>
      </c>
    </row>
    <row r="615" s="13" customFormat="1">
      <c r="A615" s="13"/>
      <c r="B615" s="238"/>
      <c r="C615" s="239"/>
      <c r="D615" s="231" t="s">
        <v>342</v>
      </c>
      <c r="E615" s="240" t="s">
        <v>35</v>
      </c>
      <c r="F615" s="241" t="s">
        <v>7066</v>
      </c>
      <c r="G615" s="239"/>
      <c r="H615" s="242">
        <v>0.090999999999999998</v>
      </c>
      <c r="I615" s="243"/>
      <c r="J615" s="239"/>
      <c r="K615" s="239"/>
      <c r="L615" s="244"/>
      <c r="M615" s="245"/>
      <c r="N615" s="246"/>
      <c r="O615" s="246"/>
      <c r="P615" s="246"/>
      <c r="Q615" s="246"/>
      <c r="R615" s="246"/>
      <c r="S615" s="246"/>
      <c r="T615" s="247"/>
      <c r="U615" s="13"/>
      <c r="V615" s="13"/>
      <c r="W615" s="13"/>
      <c r="X615" s="13"/>
      <c r="Y615" s="13"/>
      <c r="Z615" s="13"/>
      <c r="AA615" s="13"/>
      <c r="AB615" s="13"/>
      <c r="AC615" s="13"/>
      <c r="AD615" s="13"/>
      <c r="AE615" s="13"/>
      <c r="AT615" s="248" t="s">
        <v>342</v>
      </c>
      <c r="AU615" s="248" t="s">
        <v>88</v>
      </c>
      <c r="AV615" s="13" t="s">
        <v>88</v>
      </c>
      <c r="AW615" s="13" t="s">
        <v>41</v>
      </c>
      <c r="AX615" s="13" t="s">
        <v>79</v>
      </c>
      <c r="AY615" s="248" t="s">
        <v>305</v>
      </c>
    </row>
    <row r="616" s="14" customFormat="1">
      <c r="A616" s="14"/>
      <c r="B616" s="249"/>
      <c r="C616" s="250"/>
      <c r="D616" s="231" t="s">
        <v>342</v>
      </c>
      <c r="E616" s="251" t="s">
        <v>35</v>
      </c>
      <c r="F616" s="252" t="s">
        <v>344</v>
      </c>
      <c r="G616" s="250"/>
      <c r="H616" s="253">
        <v>0.090999999999999998</v>
      </c>
      <c r="I616" s="254"/>
      <c r="J616" s="250"/>
      <c r="K616" s="250"/>
      <c r="L616" s="255"/>
      <c r="M616" s="256"/>
      <c r="N616" s="257"/>
      <c r="O616" s="257"/>
      <c r="P616" s="257"/>
      <c r="Q616" s="257"/>
      <c r="R616" s="257"/>
      <c r="S616" s="257"/>
      <c r="T616" s="258"/>
      <c r="U616" s="14"/>
      <c r="V616" s="14"/>
      <c r="W616" s="14"/>
      <c r="X616" s="14"/>
      <c r="Y616" s="14"/>
      <c r="Z616" s="14"/>
      <c r="AA616" s="14"/>
      <c r="AB616" s="14"/>
      <c r="AC616" s="14"/>
      <c r="AD616" s="14"/>
      <c r="AE616" s="14"/>
      <c r="AT616" s="259" t="s">
        <v>342</v>
      </c>
      <c r="AU616" s="259" t="s">
        <v>88</v>
      </c>
      <c r="AV616" s="14" t="s">
        <v>313</v>
      </c>
      <c r="AW616" s="14" t="s">
        <v>41</v>
      </c>
      <c r="AX616" s="14" t="s">
        <v>86</v>
      </c>
      <c r="AY616" s="259" t="s">
        <v>305</v>
      </c>
    </row>
    <row r="617" s="2" customFormat="1" ht="24.15" customHeight="1">
      <c r="A617" s="42"/>
      <c r="B617" s="43"/>
      <c r="C617" s="218" t="s">
        <v>585</v>
      </c>
      <c r="D617" s="218" t="s">
        <v>308</v>
      </c>
      <c r="E617" s="219" t="s">
        <v>3724</v>
      </c>
      <c r="F617" s="220" t="s">
        <v>3725</v>
      </c>
      <c r="G617" s="221" t="s">
        <v>338</v>
      </c>
      <c r="H617" s="222">
        <v>522.78399999999999</v>
      </c>
      <c r="I617" s="223"/>
      <c r="J617" s="224">
        <f>ROUND(I617*H617,2)</f>
        <v>0</v>
      </c>
      <c r="K617" s="220" t="s">
        <v>325</v>
      </c>
      <c r="L617" s="48"/>
      <c r="M617" s="225" t="s">
        <v>35</v>
      </c>
      <c r="N617" s="226" t="s">
        <v>52</v>
      </c>
      <c r="O617" s="89"/>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447</v>
      </c>
      <c r="AT617" s="229" t="s">
        <v>308</v>
      </c>
      <c r="AU617" s="229" t="s">
        <v>88</v>
      </c>
      <c r="AY617" s="20" t="s">
        <v>305</v>
      </c>
      <c r="BE617" s="230">
        <f>IF(N617="základní",J617,0)</f>
        <v>0</v>
      </c>
      <c r="BF617" s="230">
        <f>IF(N617="snížená",J617,0)</f>
        <v>0</v>
      </c>
      <c r="BG617" s="230">
        <f>IF(N617="zákl. přenesená",J617,0)</f>
        <v>0</v>
      </c>
      <c r="BH617" s="230">
        <f>IF(N617="sníž. přenesená",J617,0)</f>
        <v>0</v>
      </c>
      <c r="BI617" s="230">
        <f>IF(N617="nulová",J617,0)</f>
        <v>0</v>
      </c>
      <c r="BJ617" s="20" t="s">
        <v>313</v>
      </c>
      <c r="BK617" s="230">
        <f>ROUND(I617*H617,2)</f>
        <v>0</v>
      </c>
      <c r="BL617" s="20" t="s">
        <v>447</v>
      </c>
      <c r="BM617" s="229" t="s">
        <v>7067</v>
      </c>
    </row>
    <row r="618" s="2" customFormat="1">
      <c r="A618" s="42"/>
      <c r="B618" s="43"/>
      <c r="C618" s="44"/>
      <c r="D618" s="231" t="s">
        <v>315</v>
      </c>
      <c r="E618" s="44"/>
      <c r="F618" s="232" t="s">
        <v>3727</v>
      </c>
      <c r="G618" s="44"/>
      <c r="H618" s="44"/>
      <c r="I618" s="233"/>
      <c r="J618" s="44"/>
      <c r="K618" s="44"/>
      <c r="L618" s="48"/>
      <c r="M618" s="234"/>
      <c r="N618" s="235"/>
      <c r="O618" s="89"/>
      <c r="P618" s="89"/>
      <c r="Q618" s="89"/>
      <c r="R618" s="89"/>
      <c r="S618" s="89"/>
      <c r="T618" s="90"/>
      <c r="U618" s="42"/>
      <c r="V618" s="42"/>
      <c r="W618" s="42"/>
      <c r="X618" s="42"/>
      <c r="Y618" s="42"/>
      <c r="Z618" s="42"/>
      <c r="AA618" s="42"/>
      <c r="AB618" s="42"/>
      <c r="AC618" s="42"/>
      <c r="AD618" s="42"/>
      <c r="AE618" s="42"/>
      <c r="AT618" s="20" t="s">
        <v>315</v>
      </c>
      <c r="AU618" s="20" t="s">
        <v>88</v>
      </c>
    </row>
    <row r="619" s="2" customFormat="1">
      <c r="A619" s="42"/>
      <c r="B619" s="43"/>
      <c r="C619" s="44"/>
      <c r="D619" s="236" t="s">
        <v>328</v>
      </c>
      <c r="E619" s="44"/>
      <c r="F619" s="237" t="s">
        <v>3728</v>
      </c>
      <c r="G619" s="44"/>
      <c r="H619" s="44"/>
      <c r="I619" s="233"/>
      <c r="J619" s="44"/>
      <c r="K619" s="44"/>
      <c r="L619" s="48"/>
      <c r="M619" s="234"/>
      <c r="N619" s="235"/>
      <c r="O619" s="89"/>
      <c r="P619" s="89"/>
      <c r="Q619" s="89"/>
      <c r="R619" s="89"/>
      <c r="S619" s="89"/>
      <c r="T619" s="90"/>
      <c r="U619" s="42"/>
      <c r="V619" s="42"/>
      <c r="W619" s="42"/>
      <c r="X619" s="42"/>
      <c r="Y619" s="42"/>
      <c r="Z619" s="42"/>
      <c r="AA619" s="42"/>
      <c r="AB619" s="42"/>
      <c r="AC619" s="42"/>
      <c r="AD619" s="42"/>
      <c r="AE619" s="42"/>
      <c r="AT619" s="20" t="s">
        <v>328</v>
      </c>
      <c r="AU619" s="20" t="s">
        <v>88</v>
      </c>
    </row>
    <row r="620" s="2" customFormat="1">
      <c r="A620" s="42"/>
      <c r="B620" s="43"/>
      <c r="C620" s="44"/>
      <c r="D620" s="231" t="s">
        <v>472</v>
      </c>
      <c r="E620" s="44"/>
      <c r="F620" s="274" t="s">
        <v>7068</v>
      </c>
      <c r="G620" s="44"/>
      <c r="H620" s="44"/>
      <c r="I620" s="233"/>
      <c r="J620" s="44"/>
      <c r="K620" s="44"/>
      <c r="L620" s="48"/>
      <c r="M620" s="234"/>
      <c r="N620" s="235"/>
      <c r="O620" s="89"/>
      <c r="P620" s="89"/>
      <c r="Q620" s="89"/>
      <c r="R620" s="89"/>
      <c r="S620" s="89"/>
      <c r="T620" s="90"/>
      <c r="U620" s="42"/>
      <c r="V620" s="42"/>
      <c r="W620" s="42"/>
      <c r="X620" s="42"/>
      <c r="Y620" s="42"/>
      <c r="Z620" s="42"/>
      <c r="AA620" s="42"/>
      <c r="AB620" s="42"/>
      <c r="AC620" s="42"/>
      <c r="AD620" s="42"/>
      <c r="AE620" s="42"/>
      <c r="AT620" s="20" t="s">
        <v>472</v>
      </c>
      <c r="AU620" s="20" t="s">
        <v>88</v>
      </c>
    </row>
    <row r="621" s="13" customFormat="1">
      <c r="A621" s="13"/>
      <c r="B621" s="238"/>
      <c r="C621" s="239"/>
      <c r="D621" s="231" t="s">
        <v>342</v>
      </c>
      <c r="E621" s="240" t="s">
        <v>35</v>
      </c>
      <c r="F621" s="241" t="s">
        <v>7069</v>
      </c>
      <c r="G621" s="239"/>
      <c r="H621" s="242">
        <v>522.78399999999999</v>
      </c>
      <c r="I621" s="243"/>
      <c r="J621" s="239"/>
      <c r="K621" s="239"/>
      <c r="L621" s="244"/>
      <c r="M621" s="245"/>
      <c r="N621" s="246"/>
      <c r="O621" s="246"/>
      <c r="P621" s="246"/>
      <c r="Q621" s="246"/>
      <c r="R621" s="246"/>
      <c r="S621" s="246"/>
      <c r="T621" s="247"/>
      <c r="U621" s="13"/>
      <c r="V621" s="13"/>
      <c r="W621" s="13"/>
      <c r="X621" s="13"/>
      <c r="Y621" s="13"/>
      <c r="Z621" s="13"/>
      <c r="AA621" s="13"/>
      <c r="AB621" s="13"/>
      <c r="AC621" s="13"/>
      <c r="AD621" s="13"/>
      <c r="AE621" s="13"/>
      <c r="AT621" s="248" t="s">
        <v>342</v>
      </c>
      <c r="AU621" s="248" t="s">
        <v>88</v>
      </c>
      <c r="AV621" s="13" t="s">
        <v>88</v>
      </c>
      <c r="AW621" s="13" t="s">
        <v>41</v>
      </c>
      <c r="AX621" s="13" t="s">
        <v>79</v>
      </c>
      <c r="AY621" s="248" t="s">
        <v>305</v>
      </c>
    </row>
    <row r="622" s="14" customFormat="1">
      <c r="A622" s="14"/>
      <c r="B622" s="249"/>
      <c r="C622" s="250"/>
      <c r="D622" s="231" t="s">
        <v>342</v>
      </c>
      <c r="E622" s="251" t="s">
        <v>35</v>
      </c>
      <c r="F622" s="252" t="s">
        <v>344</v>
      </c>
      <c r="G622" s="250"/>
      <c r="H622" s="253">
        <v>522.78399999999999</v>
      </c>
      <c r="I622" s="254"/>
      <c r="J622" s="250"/>
      <c r="K622" s="250"/>
      <c r="L622" s="255"/>
      <c r="M622" s="256"/>
      <c r="N622" s="257"/>
      <c r="O622" s="257"/>
      <c r="P622" s="257"/>
      <c r="Q622" s="257"/>
      <c r="R622" s="257"/>
      <c r="S622" s="257"/>
      <c r="T622" s="258"/>
      <c r="U622" s="14"/>
      <c r="V622" s="14"/>
      <c r="W622" s="14"/>
      <c r="X622" s="14"/>
      <c r="Y622" s="14"/>
      <c r="Z622" s="14"/>
      <c r="AA622" s="14"/>
      <c r="AB622" s="14"/>
      <c r="AC622" s="14"/>
      <c r="AD622" s="14"/>
      <c r="AE622" s="14"/>
      <c r="AT622" s="259" t="s">
        <v>342</v>
      </c>
      <c r="AU622" s="259" t="s">
        <v>88</v>
      </c>
      <c r="AV622" s="14" t="s">
        <v>313</v>
      </c>
      <c r="AW622" s="14" t="s">
        <v>41</v>
      </c>
      <c r="AX622" s="14" t="s">
        <v>86</v>
      </c>
      <c r="AY622" s="259" t="s">
        <v>305</v>
      </c>
    </row>
    <row r="623" s="2" customFormat="1" ht="16.5" customHeight="1">
      <c r="A623" s="42"/>
      <c r="B623" s="43"/>
      <c r="C623" s="260" t="s">
        <v>1039</v>
      </c>
      <c r="D623" s="260" t="s">
        <v>303</v>
      </c>
      <c r="E623" s="261" t="s">
        <v>3730</v>
      </c>
      <c r="F623" s="262" t="s">
        <v>3731</v>
      </c>
      <c r="G623" s="263" t="s">
        <v>493</v>
      </c>
      <c r="H623" s="264">
        <v>0.20899999999999999</v>
      </c>
      <c r="I623" s="265"/>
      <c r="J623" s="266">
        <f>ROUND(I623*H623,2)</f>
        <v>0</v>
      </c>
      <c r="K623" s="262" t="s">
        <v>325</v>
      </c>
      <c r="L623" s="267"/>
      <c r="M623" s="268" t="s">
        <v>35</v>
      </c>
      <c r="N623" s="269" t="s">
        <v>52</v>
      </c>
      <c r="O623" s="89"/>
      <c r="P623" s="227">
        <f>O623*H623</f>
        <v>0</v>
      </c>
      <c r="Q623" s="227">
        <v>1</v>
      </c>
      <c r="R623" s="227">
        <f>Q623*H623</f>
        <v>0.20899999999999999</v>
      </c>
      <c r="S623" s="227">
        <v>0</v>
      </c>
      <c r="T623" s="228">
        <f>S623*H623</f>
        <v>0</v>
      </c>
      <c r="U623" s="42"/>
      <c r="V623" s="42"/>
      <c r="W623" s="42"/>
      <c r="X623" s="42"/>
      <c r="Y623" s="42"/>
      <c r="Z623" s="42"/>
      <c r="AA623" s="42"/>
      <c r="AB623" s="42"/>
      <c r="AC623" s="42"/>
      <c r="AD623" s="42"/>
      <c r="AE623" s="42"/>
      <c r="AR623" s="229" t="s">
        <v>663</v>
      </c>
      <c r="AT623" s="229" t="s">
        <v>303</v>
      </c>
      <c r="AU623" s="229" t="s">
        <v>88</v>
      </c>
      <c r="AY623" s="20" t="s">
        <v>305</v>
      </c>
      <c r="BE623" s="230">
        <f>IF(N623="základní",J623,0)</f>
        <v>0</v>
      </c>
      <c r="BF623" s="230">
        <f>IF(N623="snížená",J623,0)</f>
        <v>0</v>
      </c>
      <c r="BG623" s="230">
        <f>IF(N623="zákl. přenesená",J623,0)</f>
        <v>0</v>
      </c>
      <c r="BH623" s="230">
        <f>IF(N623="sníž. přenesená",J623,0)</f>
        <v>0</v>
      </c>
      <c r="BI623" s="230">
        <f>IF(N623="nulová",J623,0)</f>
        <v>0</v>
      </c>
      <c r="BJ623" s="20" t="s">
        <v>313</v>
      </c>
      <c r="BK623" s="230">
        <f>ROUND(I623*H623,2)</f>
        <v>0</v>
      </c>
      <c r="BL623" s="20" t="s">
        <v>447</v>
      </c>
      <c r="BM623" s="229" t="s">
        <v>7070</v>
      </c>
    </row>
    <row r="624" s="2" customFormat="1">
      <c r="A624" s="42"/>
      <c r="B624" s="43"/>
      <c r="C624" s="44"/>
      <c r="D624" s="231" t="s">
        <v>315</v>
      </c>
      <c r="E624" s="44"/>
      <c r="F624" s="232" t="s">
        <v>3731</v>
      </c>
      <c r="G624" s="44"/>
      <c r="H624" s="44"/>
      <c r="I624" s="233"/>
      <c r="J624" s="44"/>
      <c r="K624" s="44"/>
      <c r="L624" s="48"/>
      <c r="M624" s="234"/>
      <c r="N624" s="235"/>
      <c r="O624" s="89"/>
      <c r="P624" s="89"/>
      <c r="Q624" s="89"/>
      <c r="R624" s="89"/>
      <c r="S624" s="89"/>
      <c r="T624" s="90"/>
      <c r="U624" s="42"/>
      <c r="V624" s="42"/>
      <c r="W624" s="42"/>
      <c r="X624" s="42"/>
      <c r="Y624" s="42"/>
      <c r="Z624" s="42"/>
      <c r="AA624" s="42"/>
      <c r="AB624" s="42"/>
      <c r="AC624" s="42"/>
      <c r="AD624" s="42"/>
      <c r="AE624" s="42"/>
      <c r="AT624" s="20" t="s">
        <v>315</v>
      </c>
      <c r="AU624" s="20" t="s">
        <v>88</v>
      </c>
    </row>
    <row r="625" s="2" customFormat="1">
      <c r="A625" s="42"/>
      <c r="B625" s="43"/>
      <c r="C625" s="44"/>
      <c r="D625" s="231" t="s">
        <v>472</v>
      </c>
      <c r="E625" s="44"/>
      <c r="F625" s="274" t="s">
        <v>3733</v>
      </c>
      <c r="G625" s="44"/>
      <c r="H625" s="44"/>
      <c r="I625" s="233"/>
      <c r="J625" s="44"/>
      <c r="K625" s="44"/>
      <c r="L625" s="48"/>
      <c r="M625" s="234"/>
      <c r="N625" s="235"/>
      <c r="O625" s="89"/>
      <c r="P625" s="89"/>
      <c r="Q625" s="89"/>
      <c r="R625" s="89"/>
      <c r="S625" s="89"/>
      <c r="T625" s="90"/>
      <c r="U625" s="42"/>
      <c r="V625" s="42"/>
      <c r="W625" s="42"/>
      <c r="X625" s="42"/>
      <c r="Y625" s="42"/>
      <c r="Z625" s="42"/>
      <c r="AA625" s="42"/>
      <c r="AB625" s="42"/>
      <c r="AC625" s="42"/>
      <c r="AD625" s="42"/>
      <c r="AE625" s="42"/>
      <c r="AT625" s="20" t="s">
        <v>472</v>
      </c>
      <c r="AU625" s="20" t="s">
        <v>88</v>
      </c>
    </row>
    <row r="626" s="13" customFormat="1">
      <c r="A626" s="13"/>
      <c r="B626" s="238"/>
      <c r="C626" s="239"/>
      <c r="D626" s="231" t="s">
        <v>342</v>
      </c>
      <c r="E626" s="240" t="s">
        <v>35</v>
      </c>
      <c r="F626" s="241" t="s">
        <v>7071</v>
      </c>
      <c r="G626" s="239"/>
      <c r="H626" s="242">
        <v>0.20899999999999999</v>
      </c>
      <c r="I626" s="243"/>
      <c r="J626" s="239"/>
      <c r="K626" s="239"/>
      <c r="L626" s="244"/>
      <c r="M626" s="245"/>
      <c r="N626" s="246"/>
      <c r="O626" s="246"/>
      <c r="P626" s="246"/>
      <c r="Q626" s="246"/>
      <c r="R626" s="246"/>
      <c r="S626" s="246"/>
      <c r="T626" s="247"/>
      <c r="U626" s="13"/>
      <c r="V626" s="13"/>
      <c r="W626" s="13"/>
      <c r="X626" s="13"/>
      <c r="Y626" s="13"/>
      <c r="Z626" s="13"/>
      <c r="AA626" s="13"/>
      <c r="AB626" s="13"/>
      <c r="AC626" s="13"/>
      <c r="AD626" s="13"/>
      <c r="AE626" s="13"/>
      <c r="AT626" s="248" t="s">
        <v>342</v>
      </c>
      <c r="AU626" s="248" t="s">
        <v>88</v>
      </c>
      <c r="AV626" s="13" t="s">
        <v>88</v>
      </c>
      <c r="AW626" s="13" t="s">
        <v>41</v>
      </c>
      <c r="AX626" s="13" t="s">
        <v>79</v>
      </c>
      <c r="AY626" s="248" t="s">
        <v>305</v>
      </c>
    </row>
    <row r="627" s="14" customFormat="1">
      <c r="A627" s="14"/>
      <c r="B627" s="249"/>
      <c r="C627" s="250"/>
      <c r="D627" s="231" t="s">
        <v>342</v>
      </c>
      <c r="E627" s="251" t="s">
        <v>35</v>
      </c>
      <c r="F627" s="252" t="s">
        <v>344</v>
      </c>
      <c r="G627" s="250"/>
      <c r="H627" s="253">
        <v>0.20899999999999999</v>
      </c>
      <c r="I627" s="254"/>
      <c r="J627" s="250"/>
      <c r="K627" s="250"/>
      <c r="L627" s="255"/>
      <c r="M627" s="256"/>
      <c r="N627" s="257"/>
      <c r="O627" s="257"/>
      <c r="P627" s="257"/>
      <c r="Q627" s="257"/>
      <c r="R627" s="257"/>
      <c r="S627" s="257"/>
      <c r="T627" s="258"/>
      <c r="U627" s="14"/>
      <c r="V627" s="14"/>
      <c r="W627" s="14"/>
      <c r="X627" s="14"/>
      <c r="Y627" s="14"/>
      <c r="Z627" s="14"/>
      <c r="AA627" s="14"/>
      <c r="AB627" s="14"/>
      <c r="AC627" s="14"/>
      <c r="AD627" s="14"/>
      <c r="AE627" s="14"/>
      <c r="AT627" s="259" t="s">
        <v>342</v>
      </c>
      <c r="AU627" s="259" t="s">
        <v>88</v>
      </c>
      <c r="AV627" s="14" t="s">
        <v>313</v>
      </c>
      <c r="AW627" s="14" t="s">
        <v>41</v>
      </c>
      <c r="AX627" s="14" t="s">
        <v>86</v>
      </c>
      <c r="AY627" s="259" t="s">
        <v>305</v>
      </c>
    </row>
    <row r="628" s="2" customFormat="1" ht="24.15" customHeight="1">
      <c r="A628" s="42"/>
      <c r="B628" s="43"/>
      <c r="C628" s="218" t="s">
        <v>519</v>
      </c>
      <c r="D628" s="218" t="s">
        <v>308</v>
      </c>
      <c r="E628" s="219" t="s">
        <v>3735</v>
      </c>
      <c r="F628" s="220" t="s">
        <v>3736</v>
      </c>
      <c r="G628" s="221" t="s">
        <v>493</v>
      </c>
      <c r="H628" s="222">
        <v>0.29999999999999999</v>
      </c>
      <c r="I628" s="223"/>
      <c r="J628" s="224">
        <f>ROUND(I628*H628,2)</f>
        <v>0</v>
      </c>
      <c r="K628" s="220" t="s">
        <v>325</v>
      </c>
      <c r="L628" s="48"/>
      <c r="M628" s="225" t="s">
        <v>35</v>
      </c>
      <c r="N628" s="226" t="s">
        <v>52</v>
      </c>
      <c r="O628" s="89"/>
      <c r="P628" s="227">
        <f>O628*H628</f>
        <v>0</v>
      </c>
      <c r="Q628" s="227">
        <v>0</v>
      </c>
      <c r="R628" s="227">
        <f>Q628*H628</f>
        <v>0</v>
      </c>
      <c r="S628" s="227">
        <v>0</v>
      </c>
      <c r="T628" s="228">
        <f>S628*H628</f>
        <v>0</v>
      </c>
      <c r="U628" s="42"/>
      <c r="V628" s="42"/>
      <c r="W628" s="42"/>
      <c r="X628" s="42"/>
      <c r="Y628" s="42"/>
      <c r="Z628" s="42"/>
      <c r="AA628" s="42"/>
      <c r="AB628" s="42"/>
      <c r="AC628" s="42"/>
      <c r="AD628" s="42"/>
      <c r="AE628" s="42"/>
      <c r="AR628" s="229" t="s">
        <v>447</v>
      </c>
      <c r="AT628" s="229" t="s">
        <v>308</v>
      </c>
      <c r="AU628" s="229" t="s">
        <v>88</v>
      </c>
      <c r="AY628" s="20" t="s">
        <v>305</v>
      </c>
      <c r="BE628" s="230">
        <f>IF(N628="základní",J628,0)</f>
        <v>0</v>
      </c>
      <c r="BF628" s="230">
        <f>IF(N628="snížená",J628,0)</f>
        <v>0</v>
      </c>
      <c r="BG628" s="230">
        <f>IF(N628="zákl. přenesená",J628,0)</f>
        <v>0</v>
      </c>
      <c r="BH628" s="230">
        <f>IF(N628="sníž. přenesená",J628,0)</f>
        <v>0</v>
      </c>
      <c r="BI628" s="230">
        <f>IF(N628="nulová",J628,0)</f>
        <v>0</v>
      </c>
      <c r="BJ628" s="20" t="s">
        <v>313</v>
      </c>
      <c r="BK628" s="230">
        <f>ROUND(I628*H628,2)</f>
        <v>0</v>
      </c>
      <c r="BL628" s="20" t="s">
        <v>447</v>
      </c>
      <c r="BM628" s="229" t="s">
        <v>7072</v>
      </c>
    </row>
    <row r="629" s="2" customFormat="1">
      <c r="A629" s="42"/>
      <c r="B629" s="43"/>
      <c r="C629" s="44"/>
      <c r="D629" s="231" t="s">
        <v>315</v>
      </c>
      <c r="E629" s="44"/>
      <c r="F629" s="232" t="s">
        <v>3738</v>
      </c>
      <c r="G629" s="44"/>
      <c r="H629" s="44"/>
      <c r="I629" s="233"/>
      <c r="J629" s="44"/>
      <c r="K629" s="44"/>
      <c r="L629" s="48"/>
      <c r="M629" s="234"/>
      <c r="N629" s="235"/>
      <c r="O629" s="89"/>
      <c r="P629" s="89"/>
      <c r="Q629" s="89"/>
      <c r="R629" s="89"/>
      <c r="S629" s="89"/>
      <c r="T629" s="90"/>
      <c r="U629" s="42"/>
      <c r="V629" s="42"/>
      <c r="W629" s="42"/>
      <c r="X629" s="42"/>
      <c r="Y629" s="42"/>
      <c r="Z629" s="42"/>
      <c r="AA629" s="42"/>
      <c r="AB629" s="42"/>
      <c r="AC629" s="42"/>
      <c r="AD629" s="42"/>
      <c r="AE629" s="42"/>
      <c r="AT629" s="20" t="s">
        <v>315</v>
      </c>
      <c r="AU629" s="20" t="s">
        <v>88</v>
      </c>
    </row>
    <row r="630" s="2" customFormat="1">
      <c r="A630" s="42"/>
      <c r="B630" s="43"/>
      <c r="C630" s="44"/>
      <c r="D630" s="236" t="s">
        <v>328</v>
      </c>
      <c r="E630" s="44"/>
      <c r="F630" s="237" t="s">
        <v>3739</v>
      </c>
      <c r="G630" s="44"/>
      <c r="H630" s="44"/>
      <c r="I630" s="233"/>
      <c r="J630" s="44"/>
      <c r="K630" s="44"/>
      <c r="L630" s="48"/>
      <c r="M630" s="234"/>
      <c r="N630" s="235"/>
      <c r="O630" s="89"/>
      <c r="P630" s="89"/>
      <c r="Q630" s="89"/>
      <c r="R630" s="89"/>
      <c r="S630" s="89"/>
      <c r="T630" s="90"/>
      <c r="U630" s="42"/>
      <c r="V630" s="42"/>
      <c r="W630" s="42"/>
      <c r="X630" s="42"/>
      <c r="Y630" s="42"/>
      <c r="Z630" s="42"/>
      <c r="AA630" s="42"/>
      <c r="AB630" s="42"/>
      <c r="AC630" s="42"/>
      <c r="AD630" s="42"/>
      <c r="AE630" s="42"/>
      <c r="AT630" s="20" t="s">
        <v>328</v>
      </c>
      <c r="AU630" s="20" t="s">
        <v>88</v>
      </c>
    </row>
    <row r="631" s="2" customFormat="1">
      <c r="A631" s="42"/>
      <c r="B631" s="43"/>
      <c r="C631" s="44"/>
      <c r="D631" s="231" t="s">
        <v>472</v>
      </c>
      <c r="E631" s="44"/>
      <c r="F631" s="274" t="s">
        <v>7073</v>
      </c>
      <c r="G631" s="44"/>
      <c r="H631" s="44"/>
      <c r="I631" s="233"/>
      <c r="J631" s="44"/>
      <c r="K631" s="44"/>
      <c r="L631" s="48"/>
      <c r="M631" s="270"/>
      <c r="N631" s="271"/>
      <c r="O631" s="272"/>
      <c r="P631" s="272"/>
      <c r="Q631" s="272"/>
      <c r="R631" s="272"/>
      <c r="S631" s="272"/>
      <c r="T631" s="273"/>
      <c r="U631" s="42"/>
      <c r="V631" s="42"/>
      <c r="W631" s="42"/>
      <c r="X631" s="42"/>
      <c r="Y631" s="42"/>
      <c r="Z631" s="42"/>
      <c r="AA631" s="42"/>
      <c r="AB631" s="42"/>
      <c r="AC631" s="42"/>
      <c r="AD631" s="42"/>
      <c r="AE631" s="42"/>
      <c r="AT631" s="20" t="s">
        <v>472</v>
      </c>
      <c r="AU631" s="20" t="s">
        <v>88</v>
      </c>
    </row>
    <row r="632" s="2" customFormat="1" ht="6.96" customHeight="1">
      <c r="A632" s="42"/>
      <c r="B632" s="64"/>
      <c r="C632" s="65"/>
      <c r="D632" s="65"/>
      <c r="E632" s="65"/>
      <c r="F632" s="65"/>
      <c r="G632" s="65"/>
      <c r="H632" s="65"/>
      <c r="I632" s="65"/>
      <c r="J632" s="65"/>
      <c r="K632" s="65"/>
      <c r="L632" s="48"/>
      <c r="M632" s="42"/>
      <c r="O632" s="42"/>
      <c r="P632" s="42"/>
      <c r="Q632" s="42"/>
      <c r="R632" s="42"/>
      <c r="S632" s="42"/>
      <c r="T632" s="42"/>
      <c r="U632" s="42"/>
      <c r="V632" s="42"/>
      <c r="W632" s="42"/>
      <c r="X632" s="42"/>
      <c r="Y632" s="42"/>
      <c r="Z632" s="42"/>
      <c r="AA632" s="42"/>
      <c r="AB632" s="42"/>
      <c r="AC632" s="42"/>
      <c r="AD632" s="42"/>
      <c r="AE632" s="42"/>
    </row>
  </sheetData>
  <sheetProtection sheet="1" autoFilter="0" formatColumns="0" formatRows="0" objects="1" scenarios="1" spinCount="100000" saltValue="CgXyQRVEEj0ISWIWfZQS9xrTz5jOlqz24hM1q4VcL6jyMlz9eZxU2i4+jzCQ8dPzPBh7UksnwKx08aWK2ziIZQ==" hashValue="g/34Nbbo1D4tyYidNDRxIPY4WccZ1mH0zagwqXez3dxHNGpVFSFmyVF5jHK3Q63qR9UqTD9/FU0tCIbz9852pA==" algorithmName="SHA-512" password="CCF9"/>
  <autoFilter ref="C102:K631"/>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8" r:id="rId1" display="https://podminky.urs.cz/item/CS_URS_2023_01/111251202"/>
    <hyperlink ref="F118" r:id="rId2" display="https://podminky.urs.cz/item/CS_URS_2023_01/112155311"/>
    <hyperlink ref="F121" r:id="rId3" display="https://podminky.urs.cz/item/CS_URS_2023_01/115001103"/>
    <hyperlink ref="F126" r:id="rId4" display="https://podminky.urs.cz/item/CS_URS_2023_01/119001421"/>
    <hyperlink ref="F137" r:id="rId5" display="https://podminky.urs.cz/item/CS_URS_2023_01/121151103"/>
    <hyperlink ref="F145" r:id="rId6" display="https://podminky.urs.cz/item/CS_URS_2023_01/122252612"/>
    <hyperlink ref="F172" r:id="rId7" display="https://podminky.urs.cz/item/CS_URS_2023_01/122252618"/>
    <hyperlink ref="F175" r:id="rId8" display="https://podminky.urs.cz/item/CS_URS_2023_01/139001101"/>
    <hyperlink ref="F180" r:id="rId9" display="https://podminky.urs.cz/item/CS_URS_2023_01/151101101"/>
    <hyperlink ref="F186" r:id="rId10" display="https://podminky.urs.cz/item/CS_URS_2023_01/151101111"/>
    <hyperlink ref="F189" r:id="rId11" display="https://podminky.urs.cz/item/CS_URS_2023_01/162751117"/>
    <hyperlink ref="F201" r:id="rId12" display="https://podminky.urs.cz/item/CS_URS_2023_01/162751119"/>
    <hyperlink ref="F207" r:id="rId13" display="https://podminky.urs.cz/item/CS_URS_2023_01/171153101"/>
    <hyperlink ref="F210" r:id="rId14" display="https://podminky.urs.cz/item/CS_URS_2023_01/171201231"/>
    <hyperlink ref="F215" r:id="rId15" display="https://podminky.urs.cz/item/CS_URS_2023_01/174111311"/>
    <hyperlink ref="F238" r:id="rId16" display="https://podminky.urs.cz/item/CS_URS_2023_01/181411122"/>
    <hyperlink ref="F250" r:id="rId17" display="https://podminky.urs.cz/item/CS_URS_2023_01/182351023"/>
    <hyperlink ref="F260" r:id="rId18" display="https://podminky.urs.cz/item/CS_URS_2023_01/273321117"/>
    <hyperlink ref="F268" r:id="rId19" display="https://podminky.urs.cz/item/CS_URS_2023_01/273321191"/>
    <hyperlink ref="F271" r:id="rId20" display="https://podminky.urs.cz/item/CS_URS_2023_01/273354111"/>
    <hyperlink ref="F278" r:id="rId21" display="https://podminky.urs.cz/item/CS_URS_2023_01/273354211"/>
    <hyperlink ref="F281" r:id="rId22" display="https://podminky.urs.cz/item/CS_URS_2023_01/273361412"/>
    <hyperlink ref="F287" r:id="rId23" display="https://podminky.urs.cz/item/CS_URS_2023_01/274311127"/>
    <hyperlink ref="F293" r:id="rId24" display="https://podminky.urs.cz/item/CS_URS_2023_01/274311191"/>
    <hyperlink ref="F296" r:id="rId25" display="https://podminky.urs.cz/item/CS_URS_2023_01/274354111"/>
    <hyperlink ref="F303" r:id="rId26" display="https://podminky.urs.cz/item/CS_URS_2023_01/274354211"/>
    <hyperlink ref="F306" r:id="rId27" display="https://podminky.urs.cz/item/CS_URS_2023_01/274361116"/>
    <hyperlink ref="F314" r:id="rId28" display="https://podminky.urs.cz/item/CS_URS_2023_01/317321118"/>
    <hyperlink ref="F320" r:id="rId29" display="https://podminky.urs.cz/item/CS_URS_2023_01/317321191"/>
    <hyperlink ref="F323" r:id="rId30" display="https://podminky.urs.cz/item/CS_URS_2023_01/317353121"/>
    <hyperlink ref="F329" r:id="rId31" display="https://podminky.urs.cz/item/CS_URS_2023_01/317353221"/>
    <hyperlink ref="F332" r:id="rId32" display="https://podminky.urs.cz/item/CS_URS_2023_01/317361116"/>
    <hyperlink ref="F339" r:id="rId33" display="https://podminky.urs.cz/item/CS_URS_2023_01/334323118"/>
    <hyperlink ref="F345" r:id="rId34" display="https://podminky.urs.cz/item/CS_URS_2023_01/334351112"/>
    <hyperlink ref="F355" r:id="rId35" display="https://podminky.urs.cz/item/CS_URS_2023_01/334351211"/>
    <hyperlink ref="F358" r:id="rId36" display="https://podminky.urs.cz/item/CS_URS_2023_01/334359115"/>
    <hyperlink ref="F364" r:id="rId37" display="https://podminky.urs.cz/item/CS_URS_2023_01/334361216"/>
    <hyperlink ref="F371" r:id="rId38" display="https://podminky.urs.cz/item/CS_URS_2023_01/380326242"/>
    <hyperlink ref="F377" r:id="rId39" display="https://podminky.urs.cz/item/CS_URS_2023_01/380356231"/>
    <hyperlink ref="F385" r:id="rId40" display="https://podminky.urs.cz/item/CS_URS_2023_01/380356232"/>
    <hyperlink ref="F388" r:id="rId41" display="https://podminky.urs.cz/item/CS_URS_2023_01/380361006"/>
    <hyperlink ref="F396" r:id="rId42" display="https://podminky.urs.cz/item/CS_URS_2023_01/451315114"/>
    <hyperlink ref="F407" r:id="rId43" display="https://podminky.urs.cz/item/CS_URS_2023_01/451475121"/>
    <hyperlink ref="F413" r:id="rId44" display="https://podminky.urs.cz/item/CS_URS_2023_01/451475122"/>
    <hyperlink ref="F418" r:id="rId45" display="https://podminky.urs.cz/item/CS_URS_2023_01/465513157"/>
    <hyperlink ref="F423" r:id="rId46" display="https://podminky.urs.cz/item/CS_URS_2023_01/273361412"/>
    <hyperlink ref="F430" r:id="rId47" display="https://podminky.urs.cz/item/CS_URS_2023_01/628613233"/>
    <hyperlink ref="F441" r:id="rId48" display="https://podminky.urs.cz/item/CS_URS_2023_01/812522121"/>
    <hyperlink ref="F465" r:id="rId49" display="https://podminky.urs.cz/item/CS_URS_2023_01/911121211"/>
    <hyperlink ref="F473" r:id="rId50" display="https://podminky.urs.cz/item/CS_URS_2023_01/911121311"/>
    <hyperlink ref="F503" r:id="rId51" display="https://podminky.urs.cz/item/CS_URS_2023_01/927211111"/>
    <hyperlink ref="F508" r:id="rId52" display="https://podminky.urs.cz/item/CS_URS_2023_01/931992121"/>
    <hyperlink ref="F516" r:id="rId53" display="https://podminky.urs.cz/item/CS_URS_2023_01/931994142"/>
    <hyperlink ref="F522" r:id="rId54" display="https://podminky.urs.cz/item/CS_URS_2023_01/936942211"/>
    <hyperlink ref="F529" r:id="rId55" display="https://podminky.urs.cz/item/CS_URS_2023_01/953965132"/>
    <hyperlink ref="F535" r:id="rId56" display="https://podminky.urs.cz/item/CS_URS_2023_01/962021112"/>
    <hyperlink ref="F546" r:id="rId57" display="https://podminky.urs.cz/item/CS_URS_2023_01/962041211"/>
    <hyperlink ref="F555" r:id="rId58" display="https://podminky.urs.cz/item/CS_URS_2023_01/963051111"/>
    <hyperlink ref="F561" r:id="rId59" display="https://podminky.urs.cz/item/CS_URS_2023_01/966075141"/>
    <hyperlink ref="F568" r:id="rId60" display="https://podminky.urs.cz/item/CS_URS_2023_01/997211511"/>
    <hyperlink ref="F572" r:id="rId61" display="https://podminky.urs.cz/item/CS_URS_2023_01/997211519"/>
    <hyperlink ref="F578" r:id="rId62" display="https://podminky.urs.cz/item/CS_URS_2023_01/997211611"/>
    <hyperlink ref="F581" r:id="rId63" display="https://podminky.urs.cz/item/CS_URS_2023_01/997221861"/>
    <hyperlink ref="F584" r:id="rId64" display="https://podminky.urs.cz/item/CS_URS_2023_01/997221862"/>
    <hyperlink ref="F587" r:id="rId65" display="https://podminky.urs.cz/item/CS_URS_2023_01/997221873"/>
    <hyperlink ref="F591" r:id="rId66" display="https://podminky.urs.cz/item/CS_URS_2023_01/998214111"/>
    <hyperlink ref="F597" r:id="rId67" display="https://podminky.urs.cz/item/CS_URS_2023_01/711112001"/>
    <hyperlink ref="F619" r:id="rId68" display="https://podminky.urs.cz/item/CS_URS_2023_01/711112011"/>
    <hyperlink ref="F630" r:id="rId69"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70"/>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248</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6849</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7074</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ROUND((SUM(BE95:BE236)),  2)</f>
        <v>0</v>
      </c>
      <c r="G37" s="42"/>
      <c r="H37" s="42"/>
      <c r="I37" s="163">
        <v>0.20999999999999999</v>
      </c>
      <c r="J37" s="162">
        <f>ROUND(((SUM(BE95:BE236))*I37),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ROUND((SUM(BF95:BF236)),  2)</f>
        <v>0</v>
      </c>
      <c r="G38" s="42"/>
      <c r="H38" s="42"/>
      <c r="I38" s="163">
        <v>0.14999999999999999</v>
      </c>
      <c r="J38" s="162">
        <f>ROUND(((SUM(BF95:BF236))*I38),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ROUND((SUM(BG95:BG236)),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ROUND((SUM(BH95:BH236)),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ROUND((SUM(BI95:BI236)),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6849</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ZRN - km 95,412 - svršek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1560</v>
      </c>
      <c r="E69" s="188"/>
      <c r="F69" s="188"/>
      <c r="G69" s="188"/>
      <c r="H69" s="188"/>
      <c r="I69" s="188"/>
      <c r="J69" s="189">
        <f>J97</f>
        <v>0</v>
      </c>
      <c r="K69" s="129"/>
      <c r="L69" s="190"/>
      <c r="S69" s="10"/>
      <c r="T69" s="10"/>
      <c r="U69" s="10"/>
      <c r="V69" s="10"/>
      <c r="W69" s="10"/>
      <c r="X69" s="10"/>
      <c r="Y69" s="10"/>
      <c r="Z69" s="10"/>
      <c r="AA69" s="10"/>
      <c r="AB69" s="10"/>
      <c r="AC69" s="10"/>
      <c r="AD69" s="10"/>
      <c r="AE69" s="10"/>
    </row>
    <row r="70" s="9" customFormat="1" ht="24.96" customHeight="1">
      <c r="A70" s="9"/>
      <c r="B70" s="180"/>
      <c r="C70" s="181"/>
      <c r="D70" s="182" t="s">
        <v>384</v>
      </c>
      <c r="E70" s="183"/>
      <c r="F70" s="183"/>
      <c r="G70" s="183"/>
      <c r="H70" s="183"/>
      <c r="I70" s="183"/>
      <c r="J70" s="184">
        <f>J221</f>
        <v>0</v>
      </c>
      <c r="K70" s="181"/>
      <c r="L70" s="185"/>
      <c r="S70" s="9"/>
      <c r="T70" s="9"/>
      <c r="U70" s="9"/>
      <c r="V70" s="9"/>
      <c r="W70" s="9"/>
      <c r="X70" s="9"/>
      <c r="Y70" s="9"/>
      <c r="Z70" s="9"/>
      <c r="AA70" s="9"/>
      <c r="AB70" s="9"/>
      <c r="AC70" s="9"/>
      <c r="AD70" s="9"/>
      <c r="AE70" s="9"/>
    </row>
    <row r="71" s="9" customFormat="1" ht="24.96" customHeight="1">
      <c r="A71" s="9"/>
      <c r="B71" s="180"/>
      <c r="C71" s="181"/>
      <c r="D71" s="182" t="s">
        <v>1561</v>
      </c>
      <c r="E71" s="183"/>
      <c r="F71" s="183"/>
      <c r="G71" s="183"/>
      <c r="H71" s="183"/>
      <c r="I71" s="183"/>
      <c r="J71" s="184">
        <f>J231</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2</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3264</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6849</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ZRN - km 95,412 - svršek</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P96+P221+P231</f>
        <v>0</v>
      </c>
      <c r="Q95" s="101"/>
      <c r="R95" s="199">
        <f>R96+R221+R231</f>
        <v>197.89500000000001</v>
      </c>
      <c r="S95" s="101"/>
      <c r="T95" s="200">
        <f>T96+T221+T231</f>
        <v>0</v>
      </c>
      <c r="U95" s="42"/>
      <c r="V95" s="42"/>
      <c r="W95" s="42"/>
      <c r="X95" s="42"/>
      <c r="Y95" s="42"/>
      <c r="Z95" s="42"/>
      <c r="AA95" s="42"/>
      <c r="AB95" s="42"/>
      <c r="AC95" s="42"/>
      <c r="AD95" s="42"/>
      <c r="AE95" s="42"/>
      <c r="AT95" s="20" t="s">
        <v>78</v>
      </c>
      <c r="AU95" s="20" t="s">
        <v>286</v>
      </c>
      <c r="BK95" s="201">
        <f>BK96+BK221+BK231</f>
        <v>0</v>
      </c>
    </row>
    <row r="96" s="12" customFormat="1" ht="25.92" customHeight="1">
      <c r="A96" s="12"/>
      <c r="B96" s="202"/>
      <c r="C96" s="203"/>
      <c r="D96" s="204" t="s">
        <v>78</v>
      </c>
      <c r="E96" s="205" t="s">
        <v>466</v>
      </c>
      <c r="F96" s="205" t="s">
        <v>467</v>
      </c>
      <c r="G96" s="203"/>
      <c r="H96" s="203"/>
      <c r="I96" s="206"/>
      <c r="J96" s="207">
        <f>BK96</f>
        <v>0</v>
      </c>
      <c r="K96" s="203"/>
      <c r="L96" s="208"/>
      <c r="M96" s="209"/>
      <c r="N96" s="210"/>
      <c r="O96" s="210"/>
      <c r="P96" s="211">
        <f>P97</f>
        <v>0</v>
      </c>
      <c r="Q96" s="210"/>
      <c r="R96" s="211">
        <f>R97</f>
        <v>197.89500000000001</v>
      </c>
      <c r="S96" s="210"/>
      <c r="T96" s="212">
        <f>T97</f>
        <v>0</v>
      </c>
      <c r="U96" s="12"/>
      <c r="V96" s="12"/>
      <c r="W96" s="12"/>
      <c r="X96" s="12"/>
      <c r="Y96" s="12"/>
      <c r="Z96" s="12"/>
      <c r="AA96" s="12"/>
      <c r="AB96" s="12"/>
      <c r="AC96" s="12"/>
      <c r="AD96" s="12"/>
      <c r="AE96" s="12"/>
      <c r="AR96" s="213" t="s">
        <v>86</v>
      </c>
      <c r="AT96" s="214" t="s">
        <v>78</v>
      </c>
      <c r="AU96" s="214" t="s">
        <v>79</v>
      </c>
      <c r="AY96" s="213" t="s">
        <v>305</v>
      </c>
      <c r="BK96" s="215">
        <f>BK97</f>
        <v>0</v>
      </c>
    </row>
    <row r="97" s="12" customFormat="1" ht="22.8" customHeight="1">
      <c r="A97" s="12"/>
      <c r="B97" s="202"/>
      <c r="C97" s="203"/>
      <c r="D97" s="204" t="s">
        <v>78</v>
      </c>
      <c r="E97" s="216" t="s">
        <v>335</v>
      </c>
      <c r="F97" s="216" t="s">
        <v>1562</v>
      </c>
      <c r="G97" s="203"/>
      <c r="H97" s="203"/>
      <c r="I97" s="206"/>
      <c r="J97" s="217">
        <f>BK97</f>
        <v>0</v>
      </c>
      <c r="K97" s="203"/>
      <c r="L97" s="208"/>
      <c r="M97" s="209"/>
      <c r="N97" s="210"/>
      <c r="O97" s="210"/>
      <c r="P97" s="211">
        <f>SUM(P98:P220)</f>
        <v>0</v>
      </c>
      <c r="Q97" s="210"/>
      <c r="R97" s="211">
        <f>SUM(R98:R220)</f>
        <v>197.89500000000001</v>
      </c>
      <c r="S97" s="210"/>
      <c r="T97" s="212">
        <f>SUM(T98:T220)</f>
        <v>0</v>
      </c>
      <c r="U97" s="12"/>
      <c r="V97" s="12"/>
      <c r="W97" s="12"/>
      <c r="X97" s="12"/>
      <c r="Y97" s="12"/>
      <c r="Z97" s="12"/>
      <c r="AA97" s="12"/>
      <c r="AB97" s="12"/>
      <c r="AC97" s="12"/>
      <c r="AD97" s="12"/>
      <c r="AE97" s="12"/>
      <c r="AR97" s="213" t="s">
        <v>86</v>
      </c>
      <c r="AT97" s="214" t="s">
        <v>78</v>
      </c>
      <c r="AU97" s="214" t="s">
        <v>86</v>
      </c>
      <c r="AY97" s="213" t="s">
        <v>305</v>
      </c>
      <c r="BK97" s="215">
        <f>SUM(BK98:BK220)</f>
        <v>0</v>
      </c>
    </row>
    <row r="98" s="2" customFormat="1" ht="24.15" customHeight="1">
      <c r="A98" s="42"/>
      <c r="B98" s="43"/>
      <c r="C98" s="218" t="s">
        <v>86</v>
      </c>
      <c r="D98" s="218" t="s">
        <v>308</v>
      </c>
      <c r="E98" s="219" t="s">
        <v>7075</v>
      </c>
      <c r="F98" s="220" t="s">
        <v>7076</v>
      </c>
      <c r="G98" s="221" t="s">
        <v>338</v>
      </c>
      <c r="H98" s="222">
        <v>125.75</v>
      </c>
      <c r="I98" s="223"/>
      <c r="J98" s="224">
        <f>ROUND(I98*H98,2)</f>
        <v>0</v>
      </c>
      <c r="K98" s="220" t="s">
        <v>389</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7077</v>
      </c>
    </row>
    <row r="99" s="2" customFormat="1">
      <c r="A99" s="42"/>
      <c r="B99" s="43"/>
      <c r="C99" s="44"/>
      <c r="D99" s="231" t="s">
        <v>315</v>
      </c>
      <c r="E99" s="44"/>
      <c r="F99" s="232" t="s">
        <v>7078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13" customFormat="1">
      <c r="A100" s="13"/>
      <c r="B100" s="238"/>
      <c r="C100" s="239"/>
      <c r="D100" s="231" t="s">
        <v>342</v>
      </c>
      <c r="E100" s="240" t="s">
        <v>35</v>
      </c>
      <c r="F100" s="241" t="s">
        <v>7079</v>
      </c>
      <c r="G100" s="239"/>
      <c r="H100" s="242">
        <v>125.75</v>
      </c>
      <c r="I100" s="243"/>
      <c r="J100" s="239"/>
      <c r="K100" s="239"/>
      <c r="L100" s="244"/>
      <c r="M100" s="245"/>
      <c r="N100" s="246"/>
      <c r="O100" s="246"/>
      <c r="P100" s="246"/>
      <c r="Q100" s="246"/>
      <c r="R100" s="246"/>
      <c r="S100" s="246"/>
      <c r="T100" s="247"/>
      <c r="U100" s="13"/>
      <c r="V100" s="13"/>
      <c r="W100" s="13"/>
      <c r="X100" s="13"/>
      <c r="Y100" s="13"/>
      <c r="Z100" s="13"/>
      <c r="AA100" s="13"/>
      <c r="AB100" s="13"/>
      <c r="AC100" s="13"/>
      <c r="AD100" s="13"/>
      <c r="AE100" s="13"/>
      <c r="AT100" s="248" t="s">
        <v>342</v>
      </c>
      <c r="AU100" s="248" t="s">
        <v>88</v>
      </c>
      <c r="AV100" s="13" t="s">
        <v>88</v>
      </c>
      <c r="AW100" s="13" t="s">
        <v>41</v>
      </c>
      <c r="AX100" s="13" t="s">
        <v>79</v>
      </c>
      <c r="AY100" s="248" t="s">
        <v>305</v>
      </c>
    </row>
    <row r="101" s="14" customFormat="1">
      <c r="A101" s="14"/>
      <c r="B101" s="249"/>
      <c r="C101" s="250"/>
      <c r="D101" s="231" t="s">
        <v>342</v>
      </c>
      <c r="E101" s="251" t="s">
        <v>35</v>
      </c>
      <c r="F101" s="252" t="s">
        <v>344</v>
      </c>
      <c r="G101" s="250"/>
      <c r="H101" s="253">
        <v>125.75</v>
      </c>
      <c r="I101" s="254"/>
      <c r="J101" s="250"/>
      <c r="K101" s="250"/>
      <c r="L101" s="255"/>
      <c r="M101" s="256"/>
      <c r="N101" s="257"/>
      <c r="O101" s="257"/>
      <c r="P101" s="257"/>
      <c r="Q101" s="257"/>
      <c r="R101" s="257"/>
      <c r="S101" s="257"/>
      <c r="T101" s="258"/>
      <c r="U101" s="14"/>
      <c r="V101" s="14"/>
      <c r="W101" s="14"/>
      <c r="X101" s="14"/>
      <c r="Y101" s="14"/>
      <c r="Z101" s="14"/>
      <c r="AA101" s="14"/>
      <c r="AB101" s="14"/>
      <c r="AC101" s="14"/>
      <c r="AD101" s="14"/>
      <c r="AE101" s="14"/>
      <c r="AT101" s="259" t="s">
        <v>342</v>
      </c>
      <c r="AU101" s="259" t="s">
        <v>88</v>
      </c>
      <c r="AV101" s="14" t="s">
        <v>313</v>
      </c>
      <c r="AW101" s="14" t="s">
        <v>41</v>
      </c>
      <c r="AX101" s="14" t="s">
        <v>86</v>
      </c>
      <c r="AY101" s="259" t="s">
        <v>305</v>
      </c>
    </row>
    <row r="102" s="2" customFormat="1" ht="16.5" customHeight="1">
      <c r="A102" s="42"/>
      <c r="B102" s="43"/>
      <c r="C102" s="218" t="s">
        <v>88</v>
      </c>
      <c r="D102" s="218" t="s">
        <v>308</v>
      </c>
      <c r="E102" s="219" t="s">
        <v>7080</v>
      </c>
      <c r="F102" s="220" t="s">
        <v>7081</v>
      </c>
      <c r="G102" s="221" t="s">
        <v>725</v>
      </c>
      <c r="H102" s="222">
        <v>12.574999999999999</v>
      </c>
      <c r="I102" s="223"/>
      <c r="J102" s="224">
        <f>ROUND(I102*H102,2)</f>
        <v>0</v>
      </c>
      <c r="K102" s="220" t="s">
        <v>389</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7082</v>
      </c>
    </row>
    <row r="103" s="2" customFormat="1">
      <c r="A103" s="42"/>
      <c r="B103" s="43"/>
      <c r="C103" s="44"/>
      <c r="D103" s="231" t="s">
        <v>315</v>
      </c>
      <c r="E103" s="44"/>
      <c r="F103" s="232" t="s">
        <v>7083</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13" customFormat="1">
      <c r="A104" s="13"/>
      <c r="B104" s="238"/>
      <c r="C104" s="239"/>
      <c r="D104" s="231" t="s">
        <v>342</v>
      </c>
      <c r="E104" s="240" t="s">
        <v>35</v>
      </c>
      <c r="F104" s="241" t="s">
        <v>7084</v>
      </c>
      <c r="G104" s="239"/>
      <c r="H104" s="242">
        <v>12.574999999999999</v>
      </c>
      <c r="I104" s="243"/>
      <c r="J104" s="239"/>
      <c r="K104" s="239"/>
      <c r="L104" s="244"/>
      <c r="M104" s="245"/>
      <c r="N104" s="246"/>
      <c r="O104" s="246"/>
      <c r="P104" s="246"/>
      <c r="Q104" s="246"/>
      <c r="R104" s="246"/>
      <c r="S104" s="246"/>
      <c r="T104" s="247"/>
      <c r="U104" s="13"/>
      <c r="V104" s="13"/>
      <c r="W104" s="13"/>
      <c r="X104" s="13"/>
      <c r="Y104" s="13"/>
      <c r="Z104" s="13"/>
      <c r="AA104" s="13"/>
      <c r="AB104" s="13"/>
      <c r="AC104" s="13"/>
      <c r="AD104" s="13"/>
      <c r="AE104" s="13"/>
      <c r="AT104" s="248" t="s">
        <v>342</v>
      </c>
      <c r="AU104" s="248" t="s">
        <v>88</v>
      </c>
      <c r="AV104" s="13" t="s">
        <v>88</v>
      </c>
      <c r="AW104" s="13" t="s">
        <v>41</v>
      </c>
      <c r="AX104" s="13" t="s">
        <v>79</v>
      </c>
      <c r="AY104" s="248" t="s">
        <v>305</v>
      </c>
    </row>
    <row r="105" s="14" customFormat="1">
      <c r="A105" s="14"/>
      <c r="B105" s="249"/>
      <c r="C105" s="250"/>
      <c r="D105" s="231" t="s">
        <v>342</v>
      </c>
      <c r="E105" s="251" t="s">
        <v>35</v>
      </c>
      <c r="F105" s="252" t="s">
        <v>344</v>
      </c>
      <c r="G105" s="250"/>
      <c r="H105" s="253">
        <v>12.574999999999999</v>
      </c>
      <c r="I105" s="254"/>
      <c r="J105" s="250"/>
      <c r="K105" s="250"/>
      <c r="L105" s="255"/>
      <c r="M105" s="256"/>
      <c r="N105" s="257"/>
      <c r="O105" s="257"/>
      <c r="P105" s="257"/>
      <c r="Q105" s="257"/>
      <c r="R105" s="257"/>
      <c r="S105" s="257"/>
      <c r="T105" s="258"/>
      <c r="U105" s="14"/>
      <c r="V105" s="14"/>
      <c r="W105" s="14"/>
      <c r="X105" s="14"/>
      <c r="Y105" s="14"/>
      <c r="Z105" s="14"/>
      <c r="AA105" s="14"/>
      <c r="AB105" s="14"/>
      <c r="AC105" s="14"/>
      <c r="AD105" s="14"/>
      <c r="AE105" s="14"/>
      <c r="AT105" s="259" t="s">
        <v>342</v>
      </c>
      <c r="AU105" s="259" t="s">
        <v>88</v>
      </c>
      <c r="AV105" s="14" t="s">
        <v>313</v>
      </c>
      <c r="AW105" s="14" t="s">
        <v>41</v>
      </c>
      <c r="AX105" s="14" t="s">
        <v>86</v>
      </c>
      <c r="AY105" s="259" t="s">
        <v>305</v>
      </c>
    </row>
    <row r="106" s="2" customFormat="1" ht="16.5" customHeight="1">
      <c r="A106" s="42"/>
      <c r="B106" s="43"/>
      <c r="C106" s="260" t="s">
        <v>96</v>
      </c>
      <c r="D106" s="260" t="s">
        <v>303</v>
      </c>
      <c r="E106" s="261" t="s">
        <v>499</v>
      </c>
      <c r="F106" s="262" t="s">
        <v>500</v>
      </c>
      <c r="G106" s="263" t="s">
        <v>493</v>
      </c>
      <c r="H106" s="264">
        <v>23.893000000000001</v>
      </c>
      <c r="I106" s="265"/>
      <c r="J106" s="266">
        <f>ROUND(I106*H106,2)</f>
        <v>0</v>
      </c>
      <c r="K106" s="262" t="s">
        <v>389</v>
      </c>
      <c r="L106" s="267"/>
      <c r="M106" s="268" t="s">
        <v>35</v>
      </c>
      <c r="N106" s="269" t="s">
        <v>52</v>
      </c>
      <c r="O106" s="89"/>
      <c r="P106" s="227">
        <f>O106*H106</f>
        <v>0</v>
      </c>
      <c r="Q106" s="227">
        <v>1</v>
      </c>
      <c r="R106" s="227">
        <f>Q106*H106</f>
        <v>23.893000000000001</v>
      </c>
      <c r="S106" s="227">
        <v>0</v>
      </c>
      <c r="T106" s="228">
        <f>S106*H106</f>
        <v>0</v>
      </c>
      <c r="U106" s="42"/>
      <c r="V106" s="42"/>
      <c r="W106" s="42"/>
      <c r="X106" s="42"/>
      <c r="Y106" s="42"/>
      <c r="Z106" s="42"/>
      <c r="AA106" s="42"/>
      <c r="AB106" s="42"/>
      <c r="AC106" s="42"/>
      <c r="AD106" s="42"/>
      <c r="AE106" s="42"/>
      <c r="AR106" s="229" t="s">
        <v>357</v>
      </c>
      <c r="AT106" s="229" t="s">
        <v>303</v>
      </c>
      <c r="AU106" s="229" t="s">
        <v>88</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7085</v>
      </c>
    </row>
    <row r="107" s="2" customFormat="1">
      <c r="A107" s="42"/>
      <c r="B107" s="43"/>
      <c r="C107" s="44"/>
      <c r="D107" s="231" t="s">
        <v>315</v>
      </c>
      <c r="E107" s="44"/>
      <c r="F107" s="232" t="s">
        <v>500</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88</v>
      </c>
    </row>
    <row r="108" s="13" customFormat="1">
      <c r="A108" s="13"/>
      <c r="B108" s="238"/>
      <c r="C108" s="239"/>
      <c r="D108" s="231" t="s">
        <v>342</v>
      </c>
      <c r="E108" s="240" t="s">
        <v>35</v>
      </c>
      <c r="F108" s="241" t="s">
        <v>7086</v>
      </c>
      <c r="G108" s="239"/>
      <c r="H108" s="242">
        <v>23.893000000000001</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23.893000000000001</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24.15" customHeight="1">
      <c r="A110" s="42"/>
      <c r="B110" s="43"/>
      <c r="C110" s="218" t="s">
        <v>313</v>
      </c>
      <c r="D110" s="218" t="s">
        <v>308</v>
      </c>
      <c r="E110" s="219" t="s">
        <v>734</v>
      </c>
      <c r="F110" s="220" t="s">
        <v>735</v>
      </c>
      <c r="G110" s="221" t="s">
        <v>725</v>
      </c>
      <c r="H110" s="222">
        <v>70.456000000000003</v>
      </c>
      <c r="I110" s="223"/>
      <c r="J110" s="224">
        <f>ROUND(I110*H110,2)</f>
        <v>0</v>
      </c>
      <c r="K110" s="220" t="s">
        <v>389</v>
      </c>
      <c r="L110" s="48"/>
      <c r="M110" s="225" t="s">
        <v>35</v>
      </c>
      <c r="N110" s="226" t="s">
        <v>52</v>
      </c>
      <c r="O110" s="89"/>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313</v>
      </c>
      <c r="AT110" s="229" t="s">
        <v>308</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7087</v>
      </c>
    </row>
    <row r="111" s="2" customFormat="1">
      <c r="A111" s="42"/>
      <c r="B111" s="43"/>
      <c r="C111" s="44"/>
      <c r="D111" s="231" t="s">
        <v>315</v>
      </c>
      <c r="E111" s="44"/>
      <c r="F111" s="232" t="s">
        <v>737</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15" customFormat="1">
      <c r="A112" s="15"/>
      <c r="B112" s="275"/>
      <c r="C112" s="276"/>
      <c r="D112" s="231" t="s">
        <v>342</v>
      </c>
      <c r="E112" s="277" t="s">
        <v>35</v>
      </c>
      <c r="F112" s="278" t="s">
        <v>7088</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7089</v>
      </c>
      <c r="G113" s="239"/>
      <c r="H113" s="242">
        <v>30.085999999999999</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5" customFormat="1">
      <c r="A114" s="15"/>
      <c r="B114" s="275"/>
      <c r="C114" s="276"/>
      <c r="D114" s="231" t="s">
        <v>342</v>
      </c>
      <c r="E114" s="277" t="s">
        <v>35</v>
      </c>
      <c r="F114" s="278" t="s">
        <v>7090</v>
      </c>
      <c r="G114" s="276"/>
      <c r="H114" s="277" t="s">
        <v>35</v>
      </c>
      <c r="I114" s="279"/>
      <c r="J114" s="276"/>
      <c r="K114" s="276"/>
      <c r="L114" s="280"/>
      <c r="M114" s="281"/>
      <c r="N114" s="282"/>
      <c r="O114" s="282"/>
      <c r="P114" s="282"/>
      <c r="Q114" s="282"/>
      <c r="R114" s="282"/>
      <c r="S114" s="282"/>
      <c r="T114" s="283"/>
      <c r="U114" s="15"/>
      <c r="V114" s="15"/>
      <c r="W114" s="15"/>
      <c r="X114" s="15"/>
      <c r="Y114" s="15"/>
      <c r="Z114" s="15"/>
      <c r="AA114" s="15"/>
      <c r="AB114" s="15"/>
      <c r="AC114" s="15"/>
      <c r="AD114" s="15"/>
      <c r="AE114" s="15"/>
      <c r="AT114" s="284" t="s">
        <v>342</v>
      </c>
      <c r="AU114" s="284" t="s">
        <v>88</v>
      </c>
      <c r="AV114" s="15" t="s">
        <v>86</v>
      </c>
      <c r="AW114" s="15" t="s">
        <v>41</v>
      </c>
      <c r="AX114" s="15" t="s">
        <v>79</v>
      </c>
      <c r="AY114" s="284" t="s">
        <v>305</v>
      </c>
    </row>
    <row r="115" s="13" customFormat="1">
      <c r="A115" s="13"/>
      <c r="B115" s="238"/>
      <c r="C115" s="239"/>
      <c r="D115" s="231" t="s">
        <v>342</v>
      </c>
      <c r="E115" s="240" t="s">
        <v>35</v>
      </c>
      <c r="F115" s="241" t="s">
        <v>7091</v>
      </c>
      <c r="G115" s="239"/>
      <c r="H115" s="242">
        <v>40.369999999999997</v>
      </c>
      <c r="I115" s="243"/>
      <c r="J115" s="239"/>
      <c r="K115" s="239"/>
      <c r="L115" s="244"/>
      <c r="M115" s="245"/>
      <c r="N115" s="246"/>
      <c r="O115" s="246"/>
      <c r="P115" s="246"/>
      <c r="Q115" s="246"/>
      <c r="R115" s="246"/>
      <c r="S115" s="246"/>
      <c r="T115" s="247"/>
      <c r="U115" s="13"/>
      <c r="V115" s="13"/>
      <c r="W115" s="13"/>
      <c r="X115" s="13"/>
      <c r="Y115" s="13"/>
      <c r="Z115" s="13"/>
      <c r="AA115" s="13"/>
      <c r="AB115" s="13"/>
      <c r="AC115" s="13"/>
      <c r="AD115" s="13"/>
      <c r="AE115" s="13"/>
      <c r="AT115" s="248" t="s">
        <v>342</v>
      </c>
      <c r="AU115" s="248" t="s">
        <v>88</v>
      </c>
      <c r="AV115" s="13" t="s">
        <v>88</v>
      </c>
      <c r="AW115" s="13" t="s">
        <v>41</v>
      </c>
      <c r="AX115" s="13" t="s">
        <v>79</v>
      </c>
      <c r="AY115" s="248" t="s">
        <v>305</v>
      </c>
    </row>
    <row r="116" s="14" customFormat="1">
      <c r="A116" s="14"/>
      <c r="B116" s="249"/>
      <c r="C116" s="250"/>
      <c r="D116" s="231" t="s">
        <v>342</v>
      </c>
      <c r="E116" s="251" t="s">
        <v>35</v>
      </c>
      <c r="F116" s="252" t="s">
        <v>344</v>
      </c>
      <c r="G116" s="250"/>
      <c r="H116" s="253">
        <v>70.455999999999989</v>
      </c>
      <c r="I116" s="254"/>
      <c r="J116" s="250"/>
      <c r="K116" s="250"/>
      <c r="L116" s="255"/>
      <c r="M116" s="256"/>
      <c r="N116" s="257"/>
      <c r="O116" s="257"/>
      <c r="P116" s="257"/>
      <c r="Q116" s="257"/>
      <c r="R116" s="257"/>
      <c r="S116" s="257"/>
      <c r="T116" s="258"/>
      <c r="U116" s="14"/>
      <c r="V116" s="14"/>
      <c r="W116" s="14"/>
      <c r="X116" s="14"/>
      <c r="Y116" s="14"/>
      <c r="Z116" s="14"/>
      <c r="AA116" s="14"/>
      <c r="AB116" s="14"/>
      <c r="AC116" s="14"/>
      <c r="AD116" s="14"/>
      <c r="AE116" s="14"/>
      <c r="AT116" s="259" t="s">
        <v>342</v>
      </c>
      <c r="AU116" s="259" t="s">
        <v>88</v>
      </c>
      <c r="AV116" s="14" t="s">
        <v>313</v>
      </c>
      <c r="AW116" s="14" t="s">
        <v>41</v>
      </c>
      <c r="AX116" s="14" t="s">
        <v>86</v>
      </c>
      <c r="AY116" s="259" t="s">
        <v>305</v>
      </c>
    </row>
    <row r="117" s="2" customFormat="1" ht="16.5" customHeight="1">
      <c r="A117" s="42"/>
      <c r="B117" s="43"/>
      <c r="C117" s="218" t="s">
        <v>335</v>
      </c>
      <c r="D117" s="218" t="s">
        <v>308</v>
      </c>
      <c r="E117" s="219" t="s">
        <v>784</v>
      </c>
      <c r="F117" s="220" t="s">
        <v>785</v>
      </c>
      <c r="G117" s="221" t="s">
        <v>725</v>
      </c>
      <c r="H117" s="222">
        <v>70.456000000000003</v>
      </c>
      <c r="I117" s="223"/>
      <c r="J117" s="224">
        <f>ROUND(I117*H117,2)</f>
        <v>0</v>
      </c>
      <c r="K117" s="220" t="s">
        <v>389</v>
      </c>
      <c r="L117" s="48"/>
      <c r="M117" s="225" t="s">
        <v>35</v>
      </c>
      <c r="N117" s="226" t="s">
        <v>52</v>
      </c>
      <c r="O117" s="89"/>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313</v>
      </c>
      <c r="AT117" s="229" t="s">
        <v>308</v>
      </c>
      <c r="AU117" s="229" t="s">
        <v>88</v>
      </c>
      <c r="AY117" s="20" t="s">
        <v>305</v>
      </c>
      <c r="BE117" s="230">
        <f>IF(N117="základní",J117,0)</f>
        <v>0</v>
      </c>
      <c r="BF117" s="230">
        <f>IF(N117="snížená",J117,0)</f>
        <v>0</v>
      </c>
      <c r="BG117" s="230">
        <f>IF(N117="zákl. přenesená",J117,0)</f>
        <v>0</v>
      </c>
      <c r="BH117" s="230">
        <f>IF(N117="sníž. přenesená",J117,0)</f>
        <v>0</v>
      </c>
      <c r="BI117" s="230">
        <f>IF(N117="nulová",J117,0)</f>
        <v>0</v>
      </c>
      <c r="BJ117" s="20" t="s">
        <v>313</v>
      </c>
      <c r="BK117" s="230">
        <f>ROUND(I117*H117,2)</f>
        <v>0</v>
      </c>
      <c r="BL117" s="20" t="s">
        <v>313</v>
      </c>
      <c r="BM117" s="229" t="s">
        <v>7092</v>
      </c>
    </row>
    <row r="118" s="2" customFormat="1">
      <c r="A118" s="42"/>
      <c r="B118" s="43"/>
      <c r="C118" s="44"/>
      <c r="D118" s="231" t="s">
        <v>315</v>
      </c>
      <c r="E118" s="44"/>
      <c r="F118" s="232" t="s">
        <v>787</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315</v>
      </c>
      <c r="AU118" s="20" t="s">
        <v>88</v>
      </c>
    </row>
    <row r="119" s="2" customFormat="1" ht="21.75" customHeight="1">
      <c r="A119" s="42"/>
      <c r="B119" s="43"/>
      <c r="C119" s="260" t="s">
        <v>345</v>
      </c>
      <c r="D119" s="260" t="s">
        <v>303</v>
      </c>
      <c r="E119" s="261" t="s">
        <v>491</v>
      </c>
      <c r="F119" s="262" t="s">
        <v>492</v>
      </c>
      <c r="G119" s="263" t="s">
        <v>493</v>
      </c>
      <c r="H119" s="264">
        <v>174.00200000000001</v>
      </c>
      <c r="I119" s="265"/>
      <c r="J119" s="266">
        <f>ROUND(I119*H119,2)</f>
        <v>0</v>
      </c>
      <c r="K119" s="262" t="s">
        <v>389</v>
      </c>
      <c r="L119" s="267"/>
      <c r="M119" s="268" t="s">
        <v>35</v>
      </c>
      <c r="N119" s="269" t="s">
        <v>52</v>
      </c>
      <c r="O119" s="89"/>
      <c r="P119" s="227">
        <f>O119*H119</f>
        <v>0</v>
      </c>
      <c r="Q119" s="227">
        <v>1</v>
      </c>
      <c r="R119" s="227">
        <f>Q119*H119</f>
        <v>174.00200000000001</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7093</v>
      </c>
    </row>
    <row r="120" s="2" customFormat="1">
      <c r="A120" s="42"/>
      <c r="B120" s="43"/>
      <c r="C120" s="44"/>
      <c r="D120" s="231" t="s">
        <v>315</v>
      </c>
      <c r="E120" s="44"/>
      <c r="F120" s="232" t="s">
        <v>492</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3" customFormat="1">
      <c r="A121" s="13"/>
      <c r="B121" s="238"/>
      <c r="C121" s="239"/>
      <c r="D121" s="231" t="s">
        <v>342</v>
      </c>
      <c r="E121" s="240" t="s">
        <v>35</v>
      </c>
      <c r="F121" s="241" t="s">
        <v>7094</v>
      </c>
      <c r="G121" s="239"/>
      <c r="H121" s="242">
        <v>116.252</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5" customFormat="1">
      <c r="A122" s="15"/>
      <c r="B122" s="275"/>
      <c r="C122" s="276"/>
      <c r="D122" s="231" t="s">
        <v>342</v>
      </c>
      <c r="E122" s="277" t="s">
        <v>35</v>
      </c>
      <c r="F122" s="278" t="s">
        <v>7095</v>
      </c>
      <c r="G122" s="276"/>
      <c r="H122" s="277" t="s">
        <v>35</v>
      </c>
      <c r="I122" s="279"/>
      <c r="J122" s="276"/>
      <c r="K122" s="276"/>
      <c r="L122" s="280"/>
      <c r="M122" s="281"/>
      <c r="N122" s="282"/>
      <c r="O122" s="282"/>
      <c r="P122" s="282"/>
      <c r="Q122" s="282"/>
      <c r="R122" s="282"/>
      <c r="S122" s="282"/>
      <c r="T122" s="283"/>
      <c r="U122" s="15"/>
      <c r="V122" s="15"/>
      <c r="W122" s="15"/>
      <c r="X122" s="15"/>
      <c r="Y122" s="15"/>
      <c r="Z122" s="15"/>
      <c r="AA122" s="15"/>
      <c r="AB122" s="15"/>
      <c r="AC122" s="15"/>
      <c r="AD122" s="15"/>
      <c r="AE122" s="15"/>
      <c r="AT122" s="284" t="s">
        <v>342</v>
      </c>
      <c r="AU122" s="284" t="s">
        <v>88</v>
      </c>
      <c r="AV122" s="15" t="s">
        <v>86</v>
      </c>
      <c r="AW122" s="15" t="s">
        <v>41</v>
      </c>
      <c r="AX122" s="15" t="s">
        <v>79</v>
      </c>
      <c r="AY122" s="284" t="s">
        <v>305</v>
      </c>
    </row>
    <row r="123" s="13" customFormat="1">
      <c r="A123" s="13"/>
      <c r="B123" s="238"/>
      <c r="C123" s="239"/>
      <c r="D123" s="231" t="s">
        <v>342</v>
      </c>
      <c r="E123" s="240" t="s">
        <v>35</v>
      </c>
      <c r="F123" s="241" t="s">
        <v>7096</v>
      </c>
      <c r="G123" s="239"/>
      <c r="H123" s="242">
        <v>57.75</v>
      </c>
      <c r="I123" s="243"/>
      <c r="J123" s="239"/>
      <c r="K123" s="239"/>
      <c r="L123" s="244"/>
      <c r="M123" s="245"/>
      <c r="N123" s="246"/>
      <c r="O123" s="246"/>
      <c r="P123" s="246"/>
      <c r="Q123" s="246"/>
      <c r="R123" s="246"/>
      <c r="S123" s="246"/>
      <c r="T123" s="247"/>
      <c r="U123" s="13"/>
      <c r="V123" s="13"/>
      <c r="W123" s="13"/>
      <c r="X123" s="13"/>
      <c r="Y123" s="13"/>
      <c r="Z123" s="13"/>
      <c r="AA123" s="13"/>
      <c r="AB123" s="13"/>
      <c r="AC123" s="13"/>
      <c r="AD123" s="13"/>
      <c r="AE123" s="13"/>
      <c r="AT123" s="248" t="s">
        <v>342</v>
      </c>
      <c r="AU123" s="248" t="s">
        <v>88</v>
      </c>
      <c r="AV123" s="13" t="s">
        <v>88</v>
      </c>
      <c r="AW123" s="13" t="s">
        <v>41</v>
      </c>
      <c r="AX123" s="13" t="s">
        <v>79</v>
      </c>
      <c r="AY123" s="248" t="s">
        <v>305</v>
      </c>
    </row>
    <row r="124" s="14" customFormat="1">
      <c r="A124" s="14"/>
      <c r="B124" s="249"/>
      <c r="C124" s="250"/>
      <c r="D124" s="231" t="s">
        <v>342</v>
      </c>
      <c r="E124" s="251" t="s">
        <v>35</v>
      </c>
      <c r="F124" s="252" t="s">
        <v>344</v>
      </c>
      <c r="G124" s="250"/>
      <c r="H124" s="253">
        <v>174.00200000000001</v>
      </c>
      <c r="I124" s="254"/>
      <c r="J124" s="250"/>
      <c r="K124" s="250"/>
      <c r="L124" s="255"/>
      <c r="M124" s="256"/>
      <c r="N124" s="257"/>
      <c r="O124" s="257"/>
      <c r="P124" s="257"/>
      <c r="Q124" s="257"/>
      <c r="R124" s="257"/>
      <c r="S124" s="257"/>
      <c r="T124" s="258"/>
      <c r="U124" s="14"/>
      <c r="V124" s="14"/>
      <c r="W124" s="14"/>
      <c r="X124" s="14"/>
      <c r="Y124" s="14"/>
      <c r="Z124" s="14"/>
      <c r="AA124" s="14"/>
      <c r="AB124" s="14"/>
      <c r="AC124" s="14"/>
      <c r="AD124" s="14"/>
      <c r="AE124" s="14"/>
      <c r="AT124" s="259" t="s">
        <v>342</v>
      </c>
      <c r="AU124" s="259" t="s">
        <v>88</v>
      </c>
      <c r="AV124" s="14" t="s">
        <v>313</v>
      </c>
      <c r="AW124" s="14" t="s">
        <v>41</v>
      </c>
      <c r="AX124" s="14" t="s">
        <v>86</v>
      </c>
      <c r="AY124" s="259" t="s">
        <v>305</v>
      </c>
    </row>
    <row r="125" s="2" customFormat="1" ht="16.5" customHeight="1">
      <c r="A125" s="42"/>
      <c r="B125" s="43"/>
      <c r="C125" s="218" t="s">
        <v>352</v>
      </c>
      <c r="D125" s="218" t="s">
        <v>308</v>
      </c>
      <c r="E125" s="219" t="s">
        <v>790</v>
      </c>
      <c r="F125" s="220" t="s">
        <v>791</v>
      </c>
      <c r="G125" s="221" t="s">
        <v>725</v>
      </c>
      <c r="H125" s="222">
        <v>35</v>
      </c>
      <c r="I125" s="223"/>
      <c r="J125" s="224">
        <f>ROUND(I125*H125,2)</f>
        <v>0</v>
      </c>
      <c r="K125" s="220" t="s">
        <v>389</v>
      </c>
      <c r="L125" s="48"/>
      <c r="M125" s="225" t="s">
        <v>35</v>
      </c>
      <c r="N125" s="226" t="s">
        <v>52</v>
      </c>
      <c r="O125" s="89"/>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313</v>
      </c>
      <c r="AT125" s="229" t="s">
        <v>308</v>
      </c>
      <c r="AU125" s="229" t="s">
        <v>88</v>
      </c>
      <c r="AY125" s="20" t="s">
        <v>305</v>
      </c>
      <c r="BE125" s="230">
        <f>IF(N125="základní",J125,0)</f>
        <v>0</v>
      </c>
      <c r="BF125" s="230">
        <f>IF(N125="snížená",J125,0)</f>
        <v>0</v>
      </c>
      <c r="BG125" s="230">
        <f>IF(N125="zákl. přenesená",J125,0)</f>
        <v>0</v>
      </c>
      <c r="BH125" s="230">
        <f>IF(N125="sníž. přenesená",J125,0)</f>
        <v>0</v>
      </c>
      <c r="BI125" s="230">
        <f>IF(N125="nulová",J125,0)</f>
        <v>0</v>
      </c>
      <c r="BJ125" s="20" t="s">
        <v>313</v>
      </c>
      <c r="BK125" s="230">
        <f>ROUND(I125*H125,2)</f>
        <v>0</v>
      </c>
      <c r="BL125" s="20" t="s">
        <v>313</v>
      </c>
      <c r="BM125" s="229" t="s">
        <v>7097</v>
      </c>
    </row>
    <row r="126" s="2" customFormat="1">
      <c r="A126" s="42"/>
      <c r="B126" s="43"/>
      <c r="C126" s="44"/>
      <c r="D126" s="231" t="s">
        <v>315</v>
      </c>
      <c r="E126" s="44"/>
      <c r="F126" s="232" t="s">
        <v>793</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315</v>
      </c>
      <c r="AU126" s="20" t="s">
        <v>88</v>
      </c>
    </row>
    <row r="127" s="15" customFormat="1">
      <c r="A127" s="15"/>
      <c r="B127" s="275"/>
      <c r="C127" s="276"/>
      <c r="D127" s="231" t="s">
        <v>342</v>
      </c>
      <c r="E127" s="277" t="s">
        <v>35</v>
      </c>
      <c r="F127" s="278" t="s">
        <v>7098</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629</v>
      </c>
      <c r="G128" s="239"/>
      <c r="H128" s="242">
        <v>35</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35</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24.15" customHeight="1">
      <c r="A130" s="42"/>
      <c r="B130" s="43"/>
      <c r="C130" s="218" t="s">
        <v>357</v>
      </c>
      <c r="D130" s="218" t="s">
        <v>308</v>
      </c>
      <c r="E130" s="219" t="s">
        <v>7099</v>
      </c>
      <c r="F130" s="220" t="s">
        <v>7100</v>
      </c>
      <c r="G130" s="221" t="s">
        <v>766</v>
      </c>
      <c r="H130" s="222">
        <v>0.01</v>
      </c>
      <c r="I130" s="223"/>
      <c r="J130" s="224">
        <f>ROUND(I130*H130,2)</f>
        <v>0</v>
      </c>
      <c r="K130" s="220" t="s">
        <v>389</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7101</v>
      </c>
    </row>
    <row r="131" s="2" customFormat="1">
      <c r="A131" s="42"/>
      <c r="B131" s="43"/>
      <c r="C131" s="44"/>
      <c r="D131" s="231" t="s">
        <v>315</v>
      </c>
      <c r="E131" s="44"/>
      <c r="F131" s="232" t="s">
        <v>7102</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15" customFormat="1">
      <c r="A132" s="15"/>
      <c r="B132" s="275"/>
      <c r="C132" s="276"/>
      <c r="D132" s="231" t="s">
        <v>342</v>
      </c>
      <c r="E132" s="277" t="s">
        <v>35</v>
      </c>
      <c r="F132" s="278" t="s">
        <v>7103</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7104</v>
      </c>
      <c r="G133" s="239"/>
      <c r="H133" s="242">
        <v>0.01</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86</v>
      </c>
      <c r="AY133" s="248" t="s">
        <v>305</v>
      </c>
    </row>
    <row r="134" s="2" customFormat="1" ht="24.15" customHeight="1">
      <c r="A134" s="42"/>
      <c r="B134" s="43"/>
      <c r="C134" s="218" t="s">
        <v>364</v>
      </c>
      <c r="D134" s="218" t="s">
        <v>308</v>
      </c>
      <c r="E134" s="219" t="s">
        <v>973</v>
      </c>
      <c r="F134" s="220" t="s">
        <v>974</v>
      </c>
      <c r="G134" s="221" t="s">
        <v>766</v>
      </c>
      <c r="H134" s="222">
        <v>0.029999999999999999</v>
      </c>
      <c r="I134" s="223"/>
      <c r="J134" s="224">
        <f>ROUND(I134*H134,2)</f>
        <v>0</v>
      </c>
      <c r="K134" s="220" t="s">
        <v>389</v>
      </c>
      <c r="L134" s="48"/>
      <c r="M134" s="225" t="s">
        <v>35</v>
      </c>
      <c r="N134" s="226" t="s">
        <v>52</v>
      </c>
      <c r="O134" s="89"/>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313</v>
      </c>
      <c r="AT134" s="229" t="s">
        <v>308</v>
      </c>
      <c r="AU134" s="229" t="s">
        <v>88</v>
      </c>
      <c r="AY134" s="20" t="s">
        <v>305</v>
      </c>
      <c r="BE134" s="230">
        <f>IF(N134="základní",J134,0)</f>
        <v>0</v>
      </c>
      <c r="BF134" s="230">
        <f>IF(N134="snížená",J134,0)</f>
        <v>0</v>
      </c>
      <c r="BG134" s="230">
        <f>IF(N134="zákl. přenesená",J134,0)</f>
        <v>0</v>
      </c>
      <c r="BH134" s="230">
        <f>IF(N134="sníž. přenesená",J134,0)</f>
        <v>0</v>
      </c>
      <c r="BI134" s="230">
        <f>IF(N134="nulová",J134,0)</f>
        <v>0</v>
      </c>
      <c r="BJ134" s="20" t="s">
        <v>313</v>
      </c>
      <c r="BK134" s="230">
        <f>ROUND(I134*H134,2)</f>
        <v>0</v>
      </c>
      <c r="BL134" s="20" t="s">
        <v>313</v>
      </c>
      <c r="BM134" s="229" t="s">
        <v>7105</v>
      </c>
    </row>
    <row r="135" s="2" customFormat="1">
      <c r="A135" s="42"/>
      <c r="B135" s="43"/>
      <c r="C135" s="44"/>
      <c r="D135" s="231" t="s">
        <v>315</v>
      </c>
      <c r="E135" s="44"/>
      <c r="F135" s="232" t="s">
        <v>976</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315</v>
      </c>
      <c r="AU135" s="20" t="s">
        <v>88</v>
      </c>
    </row>
    <row r="136" s="2" customFormat="1">
      <c r="A136" s="42"/>
      <c r="B136" s="43"/>
      <c r="C136" s="44"/>
      <c r="D136" s="231" t="s">
        <v>472</v>
      </c>
      <c r="E136" s="44"/>
      <c r="F136" s="274" t="s">
        <v>7106</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472</v>
      </c>
      <c r="AU136" s="20" t="s">
        <v>88</v>
      </c>
    </row>
    <row r="137" s="15" customFormat="1">
      <c r="A137" s="15"/>
      <c r="B137" s="275"/>
      <c r="C137" s="276"/>
      <c r="D137" s="231" t="s">
        <v>342</v>
      </c>
      <c r="E137" s="277" t="s">
        <v>35</v>
      </c>
      <c r="F137" s="278" t="s">
        <v>7107</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88</v>
      </c>
      <c r="AV137" s="15" t="s">
        <v>86</v>
      </c>
      <c r="AW137" s="15" t="s">
        <v>41</v>
      </c>
      <c r="AX137" s="15" t="s">
        <v>79</v>
      </c>
      <c r="AY137" s="284" t="s">
        <v>305</v>
      </c>
    </row>
    <row r="138" s="13" customFormat="1">
      <c r="A138" s="13"/>
      <c r="B138" s="238"/>
      <c r="C138" s="239"/>
      <c r="D138" s="231" t="s">
        <v>342</v>
      </c>
      <c r="E138" s="240" t="s">
        <v>35</v>
      </c>
      <c r="F138" s="241" t="s">
        <v>7104</v>
      </c>
      <c r="G138" s="239"/>
      <c r="H138" s="242">
        <v>0.01</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88</v>
      </c>
      <c r="AV138" s="13" t="s">
        <v>88</v>
      </c>
      <c r="AW138" s="13" t="s">
        <v>41</v>
      </c>
      <c r="AX138" s="13" t="s">
        <v>79</v>
      </c>
      <c r="AY138" s="248" t="s">
        <v>305</v>
      </c>
    </row>
    <row r="139" s="15" customFormat="1">
      <c r="A139" s="15"/>
      <c r="B139" s="275"/>
      <c r="C139" s="276"/>
      <c r="D139" s="231" t="s">
        <v>342</v>
      </c>
      <c r="E139" s="277" t="s">
        <v>35</v>
      </c>
      <c r="F139" s="278" t="s">
        <v>7108</v>
      </c>
      <c r="G139" s="276"/>
      <c r="H139" s="277" t="s">
        <v>35</v>
      </c>
      <c r="I139" s="279"/>
      <c r="J139" s="276"/>
      <c r="K139" s="276"/>
      <c r="L139" s="280"/>
      <c r="M139" s="281"/>
      <c r="N139" s="282"/>
      <c r="O139" s="282"/>
      <c r="P139" s="282"/>
      <c r="Q139" s="282"/>
      <c r="R139" s="282"/>
      <c r="S139" s="282"/>
      <c r="T139" s="283"/>
      <c r="U139" s="15"/>
      <c r="V139" s="15"/>
      <c r="W139" s="15"/>
      <c r="X139" s="15"/>
      <c r="Y139" s="15"/>
      <c r="Z139" s="15"/>
      <c r="AA139" s="15"/>
      <c r="AB139" s="15"/>
      <c r="AC139" s="15"/>
      <c r="AD139" s="15"/>
      <c r="AE139" s="15"/>
      <c r="AT139" s="284" t="s">
        <v>342</v>
      </c>
      <c r="AU139" s="284" t="s">
        <v>88</v>
      </c>
      <c r="AV139" s="15" t="s">
        <v>86</v>
      </c>
      <c r="AW139" s="15" t="s">
        <v>41</v>
      </c>
      <c r="AX139" s="15" t="s">
        <v>79</v>
      </c>
      <c r="AY139" s="284" t="s">
        <v>305</v>
      </c>
    </row>
    <row r="140" s="13" customFormat="1">
      <c r="A140" s="13"/>
      <c r="B140" s="238"/>
      <c r="C140" s="239"/>
      <c r="D140" s="231" t="s">
        <v>342</v>
      </c>
      <c r="E140" s="240" t="s">
        <v>35</v>
      </c>
      <c r="F140" s="241" t="s">
        <v>7104</v>
      </c>
      <c r="G140" s="239"/>
      <c r="H140" s="242">
        <v>0.01</v>
      </c>
      <c r="I140" s="243"/>
      <c r="J140" s="239"/>
      <c r="K140" s="239"/>
      <c r="L140" s="244"/>
      <c r="M140" s="245"/>
      <c r="N140" s="246"/>
      <c r="O140" s="246"/>
      <c r="P140" s="246"/>
      <c r="Q140" s="246"/>
      <c r="R140" s="246"/>
      <c r="S140" s="246"/>
      <c r="T140" s="247"/>
      <c r="U140" s="13"/>
      <c r="V140" s="13"/>
      <c r="W140" s="13"/>
      <c r="X140" s="13"/>
      <c r="Y140" s="13"/>
      <c r="Z140" s="13"/>
      <c r="AA140" s="13"/>
      <c r="AB140" s="13"/>
      <c r="AC140" s="13"/>
      <c r="AD140" s="13"/>
      <c r="AE140" s="13"/>
      <c r="AT140" s="248" t="s">
        <v>342</v>
      </c>
      <c r="AU140" s="248" t="s">
        <v>88</v>
      </c>
      <c r="AV140" s="13" t="s">
        <v>88</v>
      </c>
      <c r="AW140" s="13" t="s">
        <v>41</v>
      </c>
      <c r="AX140" s="13" t="s">
        <v>79</v>
      </c>
      <c r="AY140" s="248" t="s">
        <v>305</v>
      </c>
    </row>
    <row r="141" s="15" customFormat="1">
      <c r="A141" s="15"/>
      <c r="B141" s="275"/>
      <c r="C141" s="276"/>
      <c r="D141" s="231" t="s">
        <v>342</v>
      </c>
      <c r="E141" s="277" t="s">
        <v>35</v>
      </c>
      <c r="F141" s="278" t="s">
        <v>7109</v>
      </c>
      <c r="G141" s="276"/>
      <c r="H141" s="277" t="s">
        <v>35</v>
      </c>
      <c r="I141" s="279"/>
      <c r="J141" s="276"/>
      <c r="K141" s="276"/>
      <c r="L141" s="280"/>
      <c r="M141" s="281"/>
      <c r="N141" s="282"/>
      <c r="O141" s="282"/>
      <c r="P141" s="282"/>
      <c r="Q141" s="282"/>
      <c r="R141" s="282"/>
      <c r="S141" s="282"/>
      <c r="T141" s="283"/>
      <c r="U141" s="15"/>
      <c r="V141" s="15"/>
      <c r="W141" s="15"/>
      <c r="X141" s="15"/>
      <c r="Y141" s="15"/>
      <c r="Z141" s="15"/>
      <c r="AA141" s="15"/>
      <c r="AB141" s="15"/>
      <c r="AC141" s="15"/>
      <c r="AD141" s="15"/>
      <c r="AE141" s="15"/>
      <c r="AT141" s="284" t="s">
        <v>342</v>
      </c>
      <c r="AU141" s="284" t="s">
        <v>88</v>
      </c>
      <c r="AV141" s="15" t="s">
        <v>86</v>
      </c>
      <c r="AW141" s="15" t="s">
        <v>41</v>
      </c>
      <c r="AX141" s="15" t="s">
        <v>79</v>
      </c>
      <c r="AY141" s="284" t="s">
        <v>305</v>
      </c>
    </row>
    <row r="142" s="13" customFormat="1">
      <c r="A142" s="13"/>
      <c r="B142" s="238"/>
      <c r="C142" s="239"/>
      <c r="D142" s="231" t="s">
        <v>342</v>
      </c>
      <c r="E142" s="240" t="s">
        <v>35</v>
      </c>
      <c r="F142" s="241" t="s">
        <v>7104</v>
      </c>
      <c r="G142" s="239"/>
      <c r="H142" s="242">
        <v>0.01</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342</v>
      </c>
      <c r="AU142" s="248" t="s">
        <v>88</v>
      </c>
      <c r="AV142" s="13" t="s">
        <v>88</v>
      </c>
      <c r="AW142" s="13" t="s">
        <v>41</v>
      </c>
      <c r="AX142" s="13" t="s">
        <v>79</v>
      </c>
      <c r="AY142" s="248" t="s">
        <v>305</v>
      </c>
    </row>
    <row r="143" s="14" customFormat="1">
      <c r="A143" s="14"/>
      <c r="B143" s="249"/>
      <c r="C143" s="250"/>
      <c r="D143" s="231" t="s">
        <v>342</v>
      </c>
      <c r="E143" s="251" t="s">
        <v>35</v>
      </c>
      <c r="F143" s="252" t="s">
        <v>344</v>
      </c>
      <c r="G143" s="250"/>
      <c r="H143" s="253">
        <v>0.029999999999999999</v>
      </c>
      <c r="I143" s="254"/>
      <c r="J143" s="250"/>
      <c r="K143" s="250"/>
      <c r="L143" s="255"/>
      <c r="M143" s="256"/>
      <c r="N143" s="257"/>
      <c r="O143" s="257"/>
      <c r="P143" s="257"/>
      <c r="Q143" s="257"/>
      <c r="R143" s="257"/>
      <c r="S143" s="257"/>
      <c r="T143" s="258"/>
      <c r="U143" s="14"/>
      <c r="V143" s="14"/>
      <c r="W143" s="14"/>
      <c r="X143" s="14"/>
      <c r="Y143" s="14"/>
      <c r="Z143" s="14"/>
      <c r="AA143" s="14"/>
      <c r="AB143" s="14"/>
      <c r="AC143" s="14"/>
      <c r="AD143" s="14"/>
      <c r="AE143" s="14"/>
      <c r="AT143" s="259" t="s">
        <v>342</v>
      </c>
      <c r="AU143" s="259" t="s">
        <v>88</v>
      </c>
      <c r="AV143" s="14" t="s">
        <v>313</v>
      </c>
      <c r="AW143" s="14" t="s">
        <v>41</v>
      </c>
      <c r="AX143" s="14" t="s">
        <v>86</v>
      </c>
      <c r="AY143" s="259" t="s">
        <v>305</v>
      </c>
    </row>
    <row r="144" s="2" customFormat="1" ht="24.15" customHeight="1">
      <c r="A144" s="42"/>
      <c r="B144" s="43"/>
      <c r="C144" s="218" t="s">
        <v>370</v>
      </c>
      <c r="D144" s="218" t="s">
        <v>308</v>
      </c>
      <c r="E144" s="219" t="s">
        <v>1009</v>
      </c>
      <c r="F144" s="220" t="s">
        <v>1010</v>
      </c>
      <c r="G144" s="221" t="s">
        <v>766</v>
      </c>
      <c r="H144" s="222">
        <v>0.01</v>
      </c>
      <c r="I144" s="223"/>
      <c r="J144" s="224">
        <f>ROUND(I144*H144,2)</f>
        <v>0</v>
      </c>
      <c r="K144" s="220" t="s">
        <v>389</v>
      </c>
      <c r="L144" s="48"/>
      <c r="M144" s="225" t="s">
        <v>35</v>
      </c>
      <c r="N144" s="226" t="s">
        <v>52</v>
      </c>
      <c r="O144" s="89"/>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313</v>
      </c>
      <c r="AT144" s="229" t="s">
        <v>308</v>
      </c>
      <c r="AU144" s="229" t="s">
        <v>88</v>
      </c>
      <c r="AY144" s="20" t="s">
        <v>305</v>
      </c>
      <c r="BE144" s="230">
        <f>IF(N144="základní",J144,0)</f>
        <v>0</v>
      </c>
      <c r="BF144" s="230">
        <f>IF(N144="snížená",J144,0)</f>
        <v>0</v>
      </c>
      <c r="BG144" s="230">
        <f>IF(N144="zákl. přenesená",J144,0)</f>
        <v>0</v>
      </c>
      <c r="BH144" s="230">
        <f>IF(N144="sníž. přenesená",J144,0)</f>
        <v>0</v>
      </c>
      <c r="BI144" s="230">
        <f>IF(N144="nulová",J144,0)</f>
        <v>0</v>
      </c>
      <c r="BJ144" s="20" t="s">
        <v>313</v>
      </c>
      <c r="BK144" s="230">
        <f>ROUND(I144*H144,2)</f>
        <v>0</v>
      </c>
      <c r="BL144" s="20" t="s">
        <v>313</v>
      </c>
      <c r="BM144" s="229" t="s">
        <v>7110</v>
      </c>
    </row>
    <row r="145" s="2" customFormat="1">
      <c r="A145" s="42"/>
      <c r="B145" s="43"/>
      <c r="C145" s="44"/>
      <c r="D145" s="231" t="s">
        <v>315</v>
      </c>
      <c r="E145" s="44"/>
      <c r="F145" s="232" t="s">
        <v>1012</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315</v>
      </c>
      <c r="AU145" s="20" t="s">
        <v>88</v>
      </c>
    </row>
    <row r="146" s="15" customFormat="1">
      <c r="A146" s="15"/>
      <c r="B146" s="275"/>
      <c r="C146" s="276"/>
      <c r="D146" s="231" t="s">
        <v>342</v>
      </c>
      <c r="E146" s="277" t="s">
        <v>35</v>
      </c>
      <c r="F146" s="278" t="s">
        <v>7103</v>
      </c>
      <c r="G146" s="276"/>
      <c r="H146" s="277" t="s">
        <v>35</v>
      </c>
      <c r="I146" s="279"/>
      <c r="J146" s="276"/>
      <c r="K146" s="276"/>
      <c r="L146" s="280"/>
      <c r="M146" s="281"/>
      <c r="N146" s="282"/>
      <c r="O146" s="282"/>
      <c r="P146" s="282"/>
      <c r="Q146" s="282"/>
      <c r="R146" s="282"/>
      <c r="S146" s="282"/>
      <c r="T146" s="283"/>
      <c r="U146" s="15"/>
      <c r="V146" s="15"/>
      <c r="W146" s="15"/>
      <c r="X146" s="15"/>
      <c r="Y146" s="15"/>
      <c r="Z146" s="15"/>
      <c r="AA146" s="15"/>
      <c r="AB146" s="15"/>
      <c r="AC146" s="15"/>
      <c r="AD146" s="15"/>
      <c r="AE146" s="15"/>
      <c r="AT146" s="284" t="s">
        <v>342</v>
      </c>
      <c r="AU146" s="284" t="s">
        <v>88</v>
      </c>
      <c r="AV146" s="15" t="s">
        <v>86</v>
      </c>
      <c r="AW146" s="15" t="s">
        <v>41</v>
      </c>
      <c r="AX146" s="15" t="s">
        <v>79</v>
      </c>
      <c r="AY146" s="284" t="s">
        <v>305</v>
      </c>
    </row>
    <row r="147" s="13" customFormat="1">
      <c r="A147" s="13"/>
      <c r="B147" s="238"/>
      <c r="C147" s="239"/>
      <c r="D147" s="231" t="s">
        <v>342</v>
      </c>
      <c r="E147" s="240" t="s">
        <v>35</v>
      </c>
      <c r="F147" s="241" t="s">
        <v>7104</v>
      </c>
      <c r="G147" s="239"/>
      <c r="H147" s="242">
        <v>0.01</v>
      </c>
      <c r="I147" s="243"/>
      <c r="J147" s="239"/>
      <c r="K147" s="239"/>
      <c r="L147" s="244"/>
      <c r="M147" s="245"/>
      <c r="N147" s="246"/>
      <c r="O147" s="246"/>
      <c r="P147" s="246"/>
      <c r="Q147" s="246"/>
      <c r="R147" s="246"/>
      <c r="S147" s="246"/>
      <c r="T147" s="247"/>
      <c r="U147" s="13"/>
      <c r="V147" s="13"/>
      <c r="W147" s="13"/>
      <c r="X147" s="13"/>
      <c r="Y147" s="13"/>
      <c r="Z147" s="13"/>
      <c r="AA147" s="13"/>
      <c r="AB147" s="13"/>
      <c r="AC147" s="13"/>
      <c r="AD147" s="13"/>
      <c r="AE147" s="13"/>
      <c r="AT147" s="248" t="s">
        <v>342</v>
      </c>
      <c r="AU147" s="248" t="s">
        <v>88</v>
      </c>
      <c r="AV147" s="13" t="s">
        <v>88</v>
      </c>
      <c r="AW147" s="13" t="s">
        <v>41</v>
      </c>
      <c r="AX147" s="13" t="s">
        <v>86</v>
      </c>
      <c r="AY147" s="248" t="s">
        <v>305</v>
      </c>
    </row>
    <row r="148" s="2" customFormat="1" ht="24.15" customHeight="1">
      <c r="A148" s="42"/>
      <c r="B148" s="43"/>
      <c r="C148" s="218" t="s">
        <v>377</v>
      </c>
      <c r="D148" s="218" t="s">
        <v>308</v>
      </c>
      <c r="E148" s="219" t="s">
        <v>1003</v>
      </c>
      <c r="F148" s="220" t="s">
        <v>1004</v>
      </c>
      <c r="G148" s="221" t="s">
        <v>766</v>
      </c>
      <c r="H148" s="222">
        <v>0.029999999999999999</v>
      </c>
      <c r="I148" s="223"/>
      <c r="J148" s="224">
        <f>ROUND(I148*H148,2)</f>
        <v>0</v>
      </c>
      <c r="K148" s="220" t="s">
        <v>389</v>
      </c>
      <c r="L148" s="48"/>
      <c r="M148" s="225" t="s">
        <v>35</v>
      </c>
      <c r="N148" s="226" t="s">
        <v>52</v>
      </c>
      <c r="O148" s="89"/>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313</v>
      </c>
      <c r="AT148" s="229" t="s">
        <v>308</v>
      </c>
      <c r="AU148" s="229" t="s">
        <v>88</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313</v>
      </c>
      <c r="BM148" s="229" t="s">
        <v>7111</v>
      </c>
    </row>
    <row r="149" s="2" customFormat="1">
      <c r="A149" s="42"/>
      <c r="B149" s="43"/>
      <c r="C149" s="44"/>
      <c r="D149" s="231" t="s">
        <v>315</v>
      </c>
      <c r="E149" s="44"/>
      <c r="F149" s="232" t="s">
        <v>1006</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88</v>
      </c>
    </row>
    <row r="150" s="2" customFormat="1">
      <c r="A150" s="42"/>
      <c r="B150" s="43"/>
      <c r="C150" s="44"/>
      <c r="D150" s="231" t="s">
        <v>472</v>
      </c>
      <c r="E150" s="44"/>
      <c r="F150" s="274" t="s">
        <v>7112</v>
      </c>
      <c r="G150" s="44"/>
      <c r="H150" s="44"/>
      <c r="I150" s="233"/>
      <c r="J150" s="44"/>
      <c r="K150" s="44"/>
      <c r="L150" s="48"/>
      <c r="M150" s="234"/>
      <c r="N150" s="235"/>
      <c r="O150" s="89"/>
      <c r="P150" s="89"/>
      <c r="Q150" s="89"/>
      <c r="R150" s="89"/>
      <c r="S150" s="89"/>
      <c r="T150" s="90"/>
      <c r="U150" s="42"/>
      <c r="V150" s="42"/>
      <c r="W150" s="42"/>
      <c r="X150" s="42"/>
      <c r="Y150" s="42"/>
      <c r="Z150" s="42"/>
      <c r="AA150" s="42"/>
      <c r="AB150" s="42"/>
      <c r="AC150" s="42"/>
      <c r="AD150" s="42"/>
      <c r="AE150" s="42"/>
      <c r="AT150" s="20" t="s">
        <v>472</v>
      </c>
      <c r="AU150" s="20" t="s">
        <v>88</v>
      </c>
    </row>
    <row r="151" s="15" customFormat="1">
      <c r="A151" s="15"/>
      <c r="B151" s="275"/>
      <c r="C151" s="276"/>
      <c r="D151" s="231" t="s">
        <v>342</v>
      </c>
      <c r="E151" s="277" t="s">
        <v>35</v>
      </c>
      <c r="F151" s="278" t="s">
        <v>7107</v>
      </c>
      <c r="G151" s="276"/>
      <c r="H151" s="277" t="s">
        <v>35</v>
      </c>
      <c r="I151" s="279"/>
      <c r="J151" s="276"/>
      <c r="K151" s="276"/>
      <c r="L151" s="280"/>
      <c r="M151" s="281"/>
      <c r="N151" s="282"/>
      <c r="O151" s="282"/>
      <c r="P151" s="282"/>
      <c r="Q151" s="282"/>
      <c r="R151" s="282"/>
      <c r="S151" s="282"/>
      <c r="T151" s="283"/>
      <c r="U151" s="15"/>
      <c r="V151" s="15"/>
      <c r="W151" s="15"/>
      <c r="X151" s="15"/>
      <c r="Y151" s="15"/>
      <c r="Z151" s="15"/>
      <c r="AA151" s="15"/>
      <c r="AB151" s="15"/>
      <c r="AC151" s="15"/>
      <c r="AD151" s="15"/>
      <c r="AE151" s="15"/>
      <c r="AT151" s="284" t="s">
        <v>342</v>
      </c>
      <c r="AU151" s="284" t="s">
        <v>88</v>
      </c>
      <c r="AV151" s="15" t="s">
        <v>86</v>
      </c>
      <c r="AW151" s="15" t="s">
        <v>41</v>
      </c>
      <c r="AX151" s="15" t="s">
        <v>79</v>
      </c>
      <c r="AY151" s="284" t="s">
        <v>305</v>
      </c>
    </row>
    <row r="152" s="13" customFormat="1">
      <c r="A152" s="13"/>
      <c r="B152" s="238"/>
      <c r="C152" s="239"/>
      <c r="D152" s="231" t="s">
        <v>342</v>
      </c>
      <c r="E152" s="240" t="s">
        <v>35</v>
      </c>
      <c r="F152" s="241" t="s">
        <v>7104</v>
      </c>
      <c r="G152" s="239"/>
      <c r="H152" s="242">
        <v>0.01</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342</v>
      </c>
      <c r="AU152" s="248" t="s">
        <v>88</v>
      </c>
      <c r="AV152" s="13" t="s">
        <v>88</v>
      </c>
      <c r="AW152" s="13" t="s">
        <v>41</v>
      </c>
      <c r="AX152" s="13" t="s">
        <v>79</v>
      </c>
      <c r="AY152" s="248" t="s">
        <v>305</v>
      </c>
    </row>
    <row r="153" s="15" customFormat="1">
      <c r="A153" s="15"/>
      <c r="B153" s="275"/>
      <c r="C153" s="276"/>
      <c r="D153" s="231" t="s">
        <v>342</v>
      </c>
      <c r="E153" s="277" t="s">
        <v>35</v>
      </c>
      <c r="F153" s="278" t="s">
        <v>7108</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7104</v>
      </c>
      <c r="G154" s="239"/>
      <c r="H154" s="242">
        <v>0.01</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5" customFormat="1">
      <c r="A155" s="15"/>
      <c r="B155" s="275"/>
      <c r="C155" s="276"/>
      <c r="D155" s="231" t="s">
        <v>342</v>
      </c>
      <c r="E155" s="277" t="s">
        <v>35</v>
      </c>
      <c r="F155" s="278" t="s">
        <v>7109</v>
      </c>
      <c r="G155" s="276"/>
      <c r="H155" s="277" t="s">
        <v>35</v>
      </c>
      <c r="I155" s="279"/>
      <c r="J155" s="276"/>
      <c r="K155" s="276"/>
      <c r="L155" s="280"/>
      <c r="M155" s="281"/>
      <c r="N155" s="282"/>
      <c r="O155" s="282"/>
      <c r="P155" s="282"/>
      <c r="Q155" s="282"/>
      <c r="R155" s="282"/>
      <c r="S155" s="282"/>
      <c r="T155" s="283"/>
      <c r="U155" s="15"/>
      <c r="V155" s="15"/>
      <c r="W155" s="15"/>
      <c r="X155" s="15"/>
      <c r="Y155" s="15"/>
      <c r="Z155" s="15"/>
      <c r="AA155" s="15"/>
      <c r="AB155" s="15"/>
      <c r="AC155" s="15"/>
      <c r="AD155" s="15"/>
      <c r="AE155" s="15"/>
      <c r="AT155" s="284" t="s">
        <v>342</v>
      </c>
      <c r="AU155" s="284" t="s">
        <v>88</v>
      </c>
      <c r="AV155" s="15" t="s">
        <v>86</v>
      </c>
      <c r="AW155" s="15" t="s">
        <v>41</v>
      </c>
      <c r="AX155" s="15" t="s">
        <v>79</v>
      </c>
      <c r="AY155" s="284" t="s">
        <v>305</v>
      </c>
    </row>
    <row r="156" s="13" customFormat="1">
      <c r="A156" s="13"/>
      <c r="B156" s="238"/>
      <c r="C156" s="239"/>
      <c r="D156" s="231" t="s">
        <v>342</v>
      </c>
      <c r="E156" s="240" t="s">
        <v>35</v>
      </c>
      <c r="F156" s="241" t="s">
        <v>7104</v>
      </c>
      <c r="G156" s="239"/>
      <c r="H156" s="242">
        <v>0.01</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342</v>
      </c>
      <c r="AU156" s="248" t="s">
        <v>88</v>
      </c>
      <c r="AV156" s="13" t="s">
        <v>88</v>
      </c>
      <c r="AW156" s="13" t="s">
        <v>41</v>
      </c>
      <c r="AX156" s="13" t="s">
        <v>79</v>
      </c>
      <c r="AY156" s="248" t="s">
        <v>305</v>
      </c>
    </row>
    <row r="157" s="14" customFormat="1">
      <c r="A157" s="14"/>
      <c r="B157" s="249"/>
      <c r="C157" s="250"/>
      <c r="D157" s="231" t="s">
        <v>342</v>
      </c>
      <c r="E157" s="251" t="s">
        <v>35</v>
      </c>
      <c r="F157" s="252" t="s">
        <v>344</v>
      </c>
      <c r="G157" s="250"/>
      <c r="H157" s="253">
        <v>0.029999999999999999</v>
      </c>
      <c r="I157" s="254"/>
      <c r="J157" s="250"/>
      <c r="K157" s="250"/>
      <c r="L157" s="255"/>
      <c r="M157" s="256"/>
      <c r="N157" s="257"/>
      <c r="O157" s="257"/>
      <c r="P157" s="257"/>
      <c r="Q157" s="257"/>
      <c r="R157" s="257"/>
      <c r="S157" s="257"/>
      <c r="T157" s="258"/>
      <c r="U157" s="14"/>
      <c r="V157" s="14"/>
      <c r="W157" s="14"/>
      <c r="X157" s="14"/>
      <c r="Y157" s="14"/>
      <c r="Z157" s="14"/>
      <c r="AA157" s="14"/>
      <c r="AB157" s="14"/>
      <c r="AC157" s="14"/>
      <c r="AD157" s="14"/>
      <c r="AE157" s="14"/>
      <c r="AT157" s="259" t="s">
        <v>342</v>
      </c>
      <c r="AU157" s="259" t="s">
        <v>88</v>
      </c>
      <c r="AV157" s="14" t="s">
        <v>313</v>
      </c>
      <c r="AW157" s="14" t="s">
        <v>41</v>
      </c>
      <c r="AX157" s="14" t="s">
        <v>86</v>
      </c>
      <c r="AY157" s="259" t="s">
        <v>305</v>
      </c>
    </row>
    <row r="158" s="2" customFormat="1" ht="16.5" customHeight="1">
      <c r="A158" s="42"/>
      <c r="B158" s="43"/>
      <c r="C158" s="218" t="s">
        <v>430</v>
      </c>
      <c r="D158" s="218" t="s">
        <v>308</v>
      </c>
      <c r="E158" s="219" t="s">
        <v>7113</v>
      </c>
      <c r="F158" s="220" t="s">
        <v>7114</v>
      </c>
      <c r="G158" s="221" t="s">
        <v>360</v>
      </c>
      <c r="H158" s="222">
        <v>20</v>
      </c>
      <c r="I158" s="223"/>
      <c r="J158" s="224">
        <f>ROUND(I158*H158,2)</f>
        <v>0</v>
      </c>
      <c r="K158" s="220" t="s">
        <v>389</v>
      </c>
      <c r="L158" s="48"/>
      <c r="M158" s="225" t="s">
        <v>35</v>
      </c>
      <c r="N158" s="226" t="s">
        <v>52</v>
      </c>
      <c r="O158" s="89"/>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313</v>
      </c>
      <c r="AT158" s="229" t="s">
        <v>308</v>
      </c>
      <c r="AU158" s="229" t="s">
        <v>88</v>
      </c>
      <c r="AY158" s="20" t="s">
        <v>305</v>
      </c>
      <c r="BE158" s="230">
        <f>IF(N158="základní",J158,0)</f>
        <v>0</v>
      </c>
      <c r="BF158" s="230">
        <f>IF(N158="snížená",J158,0)</f>
        <v>0</v>
      </c>
      <c r="BG158" s="230">
        <f>IF(N158="zákl. přenesená",J158,0)</f>
        <v>0</v>
      </c>
      <c r="BH158" s="230">
        <f>IF(N158="sníž. přenesená",J158,0)</f>
        <v>0</v>
      </c>
      <c r="BI158" s="230">
        <f>IF(N158="nulová",J158,0)</f>
        <v>0</v>
      </c>
      <c r="BJ158" s="20" t="s">
        <v>313</v>
      </c>
      <c r="BK158" s="230">
        <f>ROUND(I158*H158,2)</f>
        <v>0</v>
      </c>
      <c r="BL158" s="20" t="s">
        <v>313</v>
      </c>
      <c r="BM158" s="229" t="s">
        <v>7115</v>
      </c>
    </row>
    <row r="159" s="2" customFormat="1">
      <c r="A159" s="42"/>
      <c r="B159" s="43"/>
      <c r="C159" s="44"/>
      <c r="D159" s="231" t="s">
        <v>315</v>
      </c>
      <c r="E159" s="44"/>
      <c r="F159" s="232" t="s">
        <v>7116</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315</v>
      </c>
      <c r="AU159" s="20" t="s">
        <v>88</v>
      </c>
    </row>
    <row r="160" s="13" customFormat="1">
      <c r="A160" s="13"/>
      <c r="B160" s="238"/>
      <c r="C160" s="239"/>
      <c r="D160" s="231" t="s">
        <v>342</v>
      </c>
      <c r="E160" s="240" t="s">
        <v>35</v>
      </c>
      <c r="F160" s="241" t="s">
        <v>4989</v>
      </c>
      <c r="G160" s="239"/>
      <c r="H160" s="242">
        <v>12</v>
      </c>
      <c r="I160" s="243"/>
      <c r="J160" s="239"/>
      <c r="K160" s="239"/>
      <c r="L160" s="244"/>
      <c r="M160" s="245"/>
      <c r="N160" s="246"/>
      <c r="O160" s="246"/>
      <c r="P160" s="246"/>
      <c r="Q160" s="246"/>
      <c r="R160" s="246"/>
      <c r="S160" s="246"/>
      <c r="T160" s="247"/>
      <c r="U160" s="13"/>
      <c r="V160" s="13"/>
      <c r="W160" s="13"/>
      <c r="X160" s="13"/>
      <c r="Y160" s="13"/>
      <c r="Z160" s="13"/>
      <c r="AA160" s="13"/>
      <c r="AB160" s="13"/>
      <c r="AC160" s="13"/>
      <c r="AD160" s="13"/>
      <c r="AE160" s="13"/>
      <c r="AT160" s="248" t="s">
        <v>342</v>
      </c>
      <c r="AU160" s="248" t="s">
        <v>88</v>
      </c>
      <c r="AV160" s="13" t="s">
        <v>88</v>
      </c>
      <c r="AW160" s="13" t="s">
        <v>41</v>
      </c>
      <c r="AX160" s="13" t="s">
        <v>79</v>
      </c>
      <c r="AY160" s="248" t="s">
        <v>305</v>
      </c>
    </row>
    <row r="161" s="13" customFormat="1">
      <c r="A161" s="13"/>
      <c r="B161" s="238"/>
      <c r="C161" s="239"/>
      <c r="D161" s="231" t="s">
        <v>342</v>
      </c>
      <c r="E161" s="240" t="s">
        <v>35</v>
      </c>
      <c r="F161" s="241" t="s">
        <v>357</v>
      </c>
      <c r="G161" s="239"/>
      <c r="H161" s="242">
        <v>8</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88</v>
      </c>
      <c r="AV161" s="13" t="s">
        <v>88</v>
      </c>
      <c r="AW161" s="13" t="s">
        <v>41</v>
      </c>
      <c r="AX161" s="13" t="s">
        <v>79</v>
      </c>
      <c r="AY161" s="248" t="s">
        <v>305</v>
      </c>
    </row>
    <row r="162" s="14" customFormat="1">
      <c r="A162" s="14"/>
      <c r="B162" s="249"/>
      <c r="C162" s="250"/>
      <c r="D162" s="231" t="s">
        <v>342</v>
      </c>
      <c r="E162" s="251" t="s">
        <v>35</v>
      </c>
      <c r="F162" s="252" t="s">
        <v>344</v>
      </c>
      <c r="G162" s="250"/>
      <c r="H162" s="253">
        <v>20</v>
      </c>
      <c r="I162" s="254"/>
      <c r="J162" s="250"/>
      <c r="K162" s="250"/>
      <c r="L162" s="255"/>
      <c r="M162" s="256"/>
      <c r="N162" s="257"/>
      <c r="O162" s="257"/>
      <c r="P162" s="257"/>
      <c r="Q162" s="257"/>
      <c r="R162" s="257"/>
      <c r="S162" s="257"/>
      <c r="T162" s="258"/>
      <c r="U162" s="14"/>
      <c r="V162" s="14"/>
      <c r="W162" s="14"/>
      <c r="X162" s="14"/>
      <c r="Y162" s="14"/>
      <c r="Z162" s="14"/>
      <c r="AA162" s="14"/>
      <c r="AB162" s="14"/>
      <c r="AC162" s="14"/>
      <c r="AD162" s="14"/>
      <c r="AE162" s="14"/>
      <c r="AT162" s="259" t="s">
        <v>342</v>
      </c>
      <c r="AU162" s="259" t="s">
        <v>88</v>
      </c>
      <c r="AV162" s="14" t="s">
        <v>313</v>
      </c>
      <c r="AW162" s="14" t="s">
        <v>41</v>
      </c>
      <c r="AX162" s="14" t="s">
        <v>86</v>
      </c>
      <c r="AY162" s="259" t="s">
        <v>305</v>
      </c>
    </row>
    <row r="163" s="2" customFormat="1" ht="24.15" customHeight="1">
      <c r="A163" s="42"/>
      <c r="B163" s="43"/>
      <c r="C163" s="218" t="s">
        <v>434</v>
      </c>
      <c r="D163" s="218" t="s">
        <v>308</v>
      </c>
      <c r="E163" s="219" t="s">
        <v>7117</v>
      </c>
      <c r="F163" s="220" t="s">
        <v>7118</v>
      </c>
      <c r="G163" s="221" t="s">
        <v>7119</v>
      </c>
      <c r="H163" s="222">
        <v>20</v>
      </c>
      <c r="I163" s="223"/>
      <c r="J163" s="224">
        <f>ROUND(I163*H163,2)</f>
        <v>0</v>
      </c>
      <c r="K163" s="220" t="s">
        <v>389</v>
      </c>
      <c r="L163" s="48"/>
      <c r="M163" s="225" t="s">
        <v>35</v>
      </c>
      <c r="N163" s="226" t="s">
        <v>52</v>
      </c>
      <c r="O163" s="89"/>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313</v>
      </c>
      <c r="AT163" s="229" t="s">
        <v>308</v>
      </c>
      <c r="AU163" s="229" t="s">
        <v>88</v>
      </c>
      <c r="AY163" s="20" t="s">
        <v>305</v>
      </c>
      <c r="BE163" s="230">
        <f>IF(N163="základní",J163,0)</f>
        <v>0</v>
      </c>
      <c r="BF163" s="230">
        <f>IF(N163="snížená",J163,0)</f>
        <v>0</v>
      </c>
      <c r="BG163" s="230">
        <f>IF(N163="zákl. přenesená",J163,0)</f>
        <v>0</v>
      </c>
      <c r="BH163" s="230">
        <f>IF(N163="sníž. přenesená",J163,0)</f>
        <v>0</v>
      </c>
      <c r="BI163" s="230">
        <f>IF(N163="nulová",J163,0)</f>
        <v>0</v>
      </c>
      <c r="BJ163" s="20" t="s">
        <v>313</v>
      </c>
      <c r="BK163" s="230">
        <f>ROUND(I163*H163,2)</f>
        <v>0</v>
      </c>
      <c r="BL163" s="20" t="s">
        <v>313</v>
      </c>
      <c r="BM163" s="229" t="s">
        <v>7120</v>
      </c>
    </row>
    <row r="164" s="2" customFormat="1">
      <c r="A164" s="42"/>
      <c r="B164" s="43"/>
      <c r="C164" s="44"/>
      <c r="D164" s="231" t="s">
        <v>315</v>
      </c>
      <c r="E164" s="44"/>
      <c r="F164" s="232" t="s">
        <v>7121</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315</v>
      </c>
      <c r="AU164" s="20" t="s">
        <v>88</v>
      </c>
    </row>
    <row r="165" s="15" customFormat="1">
      <c r="A165" s="15"/>
      <c r="B165" s="275"/>
      <c r="C165" s="276"/>
      <c r="D165" s="231" t="s">
        <v>342</v>
      </c>
      <c r="E165" s="277" t="s">
        <v>35</v>
      </c>
      <c r="F165" s="278" t="s">
        <v>7122</v>
      </c>
      <c r="G165" s="276"/>
      <c r="H165" s="277" t="s">
        <v>35</v>
      </c>
      <c r="I165" s="279"/>
      <c r="J165" s="276"/>
      <c r="K165" s="276"/>
      <c r="L165" s="280"/>
      <c r="M165" s="281"/>
      <c r="N165" s="282"/>
      <c r="O165" s="282"/>
      <c r="P165" s="282"/>
      <c r="Q165" s="282"/>
      <c r="R165" s="282"/>
      <c r="S165" s="282"/>
      <c r="T165" s="283"/>
      <c r="U165" s="15"/>
      <c r="V165" s="15"/>
      <c r="W165" s="15"/>
      <c r="X165" s="15"/>
      <c r="Y165" s="15"/>
      <c r="Z165" s="15"/>
      <c r="AA165" s="15"/>
      <c r="AB165" s="15"/>
      <c r="AC165" s="15"/>
      <c r="AD165" s="15"/>
      <c r="AE165" s="15"/>
      <c r="AT165" s="284" t="s">
        <v>342</v>
      </c>
      <c r="AU165" s="284" t="s">
        <v>88</v>
      </c>
      <c r="AV165" s="15" t="s">
        <v>86</v>
      </c>
      <c r="AW165" s="15" t="s">
        <v>41</v>
      </c>
      <c r="AX165" s="15" t="s">
        <v>79</v>
      </c>
      <c r="AY165" s="284" t="s">
        <v>305</v>
      </c>
    </row>
    <row r="166" s="13" customFormat="1">
      <c r="A166" s="13"/>
      <c r="B166" s="238"/>
      <c r="C166" s="239"/>
      <c r="D166" s="231" t="s">
        <v>342</v>
      </c>
      <c r="E166" s="240" t="s">
        <v>35</v>
      </c>
      <c r="F166" s="241" t="s">
        <v>4989</v>
      </c>
      <c r="G166" s="239"/>
      <c r="H166" s="242">
        <v>12</v>
      </c>
      <c r="I166" s="243"/>
      <c r="J166" s="239"/>
      <c r="K166" s="239"/>
      <c r="L166" s="244"/>
      <c r="M166" s="245"/>
      <c r="N166" s="246"/>
      <c r="O166" s="246"/>
      <c r="P166" s="246"/>
      <c r="Q166" s="246"/>
      <c r="R166" s="246"/>
      <c r="S166" s="246"/>
      <c r="T166" s="247"/>
      <c r="U166" s="13"/>
      <c r="V166" s="13"/>
      <c r="W166" s="13"/>
      <c r="X166" s="13"/>
      <c r="Y166" s="13"/>
      <c r="Z166" s="13"/>
      <c r="AA166" s="13"/>
      <c r="AB166" s="13"/>
      <c r="AC166" s="13"/>
      <c r="AD166" s="13"/>
      <c r="AE166" s="13"/>
      <c r="AT166" s="248" t="s">
        <v>342</v>
      </c>
      <c r="AU166" s="248" t="s">
        <v>88</v>
      </c>
      <c r="AV166" s="13" t="s">
        <v>88</v>
      </c>
      <c r="AW166" s="13" t="s">
        <v>41</v>
      </c>
      <c r="AX166" s="13" t="s">
        <v>79</v>
      </c>
      <c r="AY166" s="248" t="s">
        <v>305</v>
      </c>
    </row>
    <row r="167" s="13" customFormat="1">
      <c r="A167" s="13"/>
      <c r="B167" s="238"/>
      <c r="C167" s="239"/>
      <c r="D167" s="231" t="s">
        <v>342</v>
      </c>
      <c r="E167" s="240" t="s">
        <v>35</v>
      </c>
      <c r="F167" s="241" t="s">
        <v>357</v>
      </c>
      <c r="G167" s="239"/>
      <c r="H167" s="242">
        <v>8</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20</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24.15" customHeight="1">
      <c r="A169" s="42"/>
      <c r="B169" s="43"/>
      <c r="C169" s="218" t="s">
        <v>438</v>
      </c>
      <c r="D169" s="218" t="s">
        <v>308</v>
      </c>
      <c r="E169" s="219" t="s">
        <v>7123</v>
      </c>
      <c r="F169" s="220" t="s">
        <v>7124</v>
      </c>
      <c r="G169" s="221" t="s">
        <v>7119</v>
      </c>
      <c r="H169" s="222">
        <v>20</v>
      </c>
      <c r="I169" s="223"/>
      <c r="J169" s="224">
        <f>ROUND(I169*H169,2)</f>
        <v>0</v>
      </c>
      <c r="K169" s="220" t="s">
        <v>389</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313</v>
      </c>
      <c r="AT169" s="229" t="s">
        <v>308</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7125</v>
      </c>
    </row>
    <row r="170" s="2" customFormat="1">
      <c r="A170" s="42"/>
      <c r="B170" s="43"/>
      <c r="C170" s="44"/>
      <c r="D170" s="231" t="s">
        <v>315</v>
      </c>
      <c r="E170" s="44"/>
      <c r="F170" s="232" t="s">
        <v>7126</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2" customFormat="1">
      <c r="A171" s="42"/>
      <c r="B171" s="43"/>
      <c r="C171" s="44"/>
      <c r="D171" s="231" t="s">
        <v>472</v>
      </c>
      <c r="E171" s="44"/>
      <c r="F171" s="274" t="s">
        <v>7127</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472</v>
      </c>
      <c r="AU171" s="20" t="s">
        <v>88</v>
      </c>
    </row>
    <row r="172" s="15" customFormat="1">
      <c r="A172" s="15"/>
      <c r="B172" s="275"/>
      <c r="C172" s="276"/>
      <c r="D172" s="231" t="s">
        <v>342</v>
      </c>
      <c r="E172" s="277" t="s">
        <v>35</v>
      </c>
      <c r="F172" s="278" t="s">
        <v>7128</v>
      </c>
      <c r="G172" s="276"/>
      <c r="H172" s="277" t="s">
        <v>35</v>
      </c>
      <c r="I172" s="279"/>
      <c r="J172" s="276"/>
      <c r="K172" s="276"/>
      <c r="L172" s="280"/>
      <c r="M172" s="281"/>
      <c r="N172" s="282"/>
      <c r="O172" s="282"/>
      <c r="P172" s="282"/>
      <c r="Q172" s="282"/>
      <c r="R172" s="282"/>
      <c r="S172" s="282"/>
      <c r="T172" s="283"/>
      <c r="U172" s="15"/>
      <c r="V172" s="15"/>
      <c r="W172" s="15"/>
      <c r="X172" s="15"/>
      <c r="Y172" s="15"/>
      <c r="Z172" s="15"/>
      <c r="AA172" s="15"/>
      <c r="AB172" s="15"/>
      <c r="AC172" s="15"/>
      <c r="AD172" s="15"/>
      <c r="AE172" s="15"/>
      <c r="AT172" s="284" t="s">
        <v>342</v>
      </c>
      <c r="AU172" s="284" t="s">
        <v>88</v>
      </c>
      <c r="AV172" s="15" t="s">
        <v>86</v>
      </c>
      <c r="AW172" s="15" t="s">
        <v>41</v>
      </c>
      <c r="AX172" s="15" t="s">
        <v>79</v>
      </c>
      <c r="AY172" s="284" t="s">
        <v>305</v>
      </c>
    </row>
    <row r="173" s="13" customFormat="1">
      <c r="A173" s="13"/>
      <c r="B173" s="238"/>
      <c r="C173" s="239"/>
      <c r="D173" s="231" t="s">
        <v>342</v>
      </c>
      <c r="E173" s="240" t="s">
        <v>35</v>
      </c>
      <c r="F173" s="241" t="s">
        <v>4989</v>
      </c>
      <c r="G173" s="239"/>
      <c r="H173" s="242">
        <v>12</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3" customFormat="1">
      <c r="A174" s="13"/>
      <c r="B174" s="238"/>
      <c r="C174" s="239"/>
      <c r="D174" s="231" t="s">
        <v>342</v>
      </c>
      <c r="E174" s="240" t="s">
        <v>35</v>
      </c>
      <c r="F174" s="241" t="s">
        <v>357</v>
      </c>
      <c r="G174" s="239"/>
      <c r="H174" s="242">
        <v>8</v>
      </c>
      <c r="I174" s="243"/>
      <c r="J174" s="239"/>
      <c r="K174" s="239"/>
      <c r="L174" s="244"/>
      <c r="M174" s="245"/>
      <c r="N174" s="246"/>
      <c r="O174" s="246"/>
      <c r="P174" s="246"/>
      <c r="Q174" s="246"/>
      <c r="R174" s="246"/>
      <c r="S174" s="246"/>
      <c r="T174" s="247"/>
      <c r="U174" s="13"/>
      <c r="V174" s="13"/>
      <c r="W174" s="13"/>
      <c r="X174" s="13"/>
      <c r="Y174" s="13"/>
      <c r="Z174" s="13"/>
      <c r="AA174" s="13"/>
      <c r="AB174" s="13"/>
      <c r="AC174" s="13"/>
      <c r="AD174" s="13"/>
      <c r="AE174" s="13"/>
      <c r="AT174" s="248" t="s">
        <v>342</v>
      </c>
      <c r="AU174" s="248" t="s">
        <v>88</v>
      </c>
      <c r="AV174" s="13" t="s">
        <v>88</v>
      </c>
      <c r="AW174" s="13" t="s">
        <v>41</v>
      </c>
      <c r="AX174" s="13" t="s">
        <v>79</v>
      </c>
      <c r="AY174" s="248" t="s">
        <v>305</v>
      </c>
    </row>
    <row r="175" s="14" customFormat="1">
      <c r="A175" s="14"/>
      <c r="B175" s="249"/>
      <c r="C175" s="250"/>
      <c r="D175" s="231" t="s">
        <v>342</v>
      </c>
      <c r="E175" s="251" t="s">
        <v>35</v>
      </c>
      <c r="F175" s="252" t="s">
        <v>344</v>
      </c>
      <c r="G175" s="250"/>
      <c r="H175" s="253">
        <v>20</v>
      </c>
      <c r="I175" s="254"/>
      <c r="J175" s="250"/>
      <c r="K175" s="250"/>
      <c r="L175" s="255"/>
      <c r="M175" s="256"/>
      <c r="N175" s="257"/>
      <c r="O175" s="257"/>
      <c r="P175" s="257"/>
      <c r="Q175" s="257"/>
      <c r="R175" s="257"/>
      <c r="S175" s="257"/>
      <c r="T175" s="258"/>
      <c r="U175" s="14"/>
      <c r="V175" s="14"/>
      <c r="W175" s="14"/>
      <c r="X175" s="14"/>
      <c r="Y175" s="14"/>
      <c r="Z175" s="14"/>
      <c r="AA175" s="14"/>
      <c r="AB175" s="14"/>
      <c r="AC175" s="14"/>
      <c r="AD175" s="14"/>
      <c r="AE175" s="14"/>
      <c r="AT175" s="259" t="s">
        <v>342</v>
      </c>
      <c r="AU175" s="259" t="s">
        <v>88</v>
      </c>
      <c r="AV175" s="14" t="s">
        <v>313</v>
      </c>
      <c r="AW175" s="14" t="s">
        <v>41</v>
      </c>
      <c r="AX175" s="14" t="s">
        <v>86</v>
      </c>
      <c r="AY175" s="259" t="s">
        <v>305</v>
      </c>
    </row>
    <row r="176" s="2" customFormat="1" ht="24.15" customHeight="1">
      <c r="A176" s="42"/>
      <c r="B176" s="43"/>
      <c r="C176" s="218" t="s">
        <v>8</v>
      </c>
      <c r="D176" s="218" t="s">
        <v>308</v>
      </c>
      <c r="E176" s="219" t="s">
        <v>7129</v>
      </c>
      <c r="F176" s="220" t="s">
        <v>7130</v>
      </c>
      <c r="G176" s="221" t="s">
        <v>360</v>
      </c>
      <c r="H176" s="222">
        <v>17</v>
      </c>
      <c r="I176" s="223"/>
      <c r="J176" s="224">
        <f>ROUND(I176*H176,2)</f>
        <v>0</v>
      </c>
      <c r="K176" s="220" t="s">
        <v>389</v>
      </c>
      <c r="L176" s="48"/>
      <c r="M176" s="225" t="s">
        <v>35</v>
      </c>
      <c r="N176" s="226"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313</v>
      </c>
      <c r="AT176" s="229" t="s">
        <v>308</v>
      </c>
      <c r="AU176" s="229" t="s">
        <v>88</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313</v>
      </c>
      <c r="BM176" s="229" t="s">
        <v>7131</v>
      </c>
    </row>
    <row r="177" s="2" customFormat="1">
      <c r="A177" s="42"/>
      <c r="B177" s="43"/>
      <c r="C177" s="44"/>
      <c r="D177" s="231" t="s">
        <v>315</v>
      </c>
      <c r="E177" s="44"/>
      <c r="F177" s="232" t="s">
        <v>7132</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88</v>
      </c>
    </row>
    <row r="178" s="15" customFormat="1">
      <c r="A178" s="15"/>
      <c r="B178" s="275"/>
      <c r="C178" s="276"/>
      <c r="D178" s="231" t="s">
        <v>342</v>
      </c>
      <c r="E178" s="277" t="s">
        <v>35</v>
      </c>
      <c r="F178" s="278" t="s">
        <v>7133</v>
      </c>
      <c r="G178" s="276"/>
      <c r="H178" s="277" t="s">
        <v>35</v>
      </c>
      <c r="I178" s="279"/>
      <c r="J178" s="276"/>
      <c r="K178" s="276"/>
      <c r="L178" s="280"/>
      <c r="M178" s="281"/>
      <c r="N178" s="282"/>
      <c r="O178" s="282"/>
      <c r="P178" s="282"/>
      <c r="Q178" s="282"/>
      <c r="R178" s="282"/>
      <c r="S178" s="282"/>
      <c r="T178" s="283"/>
      <c r="U178" s="15"/>
      <c r="V178" s="15"/>
      <c r="W178" s="15"/>
      <c r="X178" s="15"/>
      <c r="Y178" s="15"/>
      <c r="Z178" s="15"/>
      <c r="AA178" s="15"/>
      <c r="AB178" s="15"/>
      <c r="AC178" s="15"/>
      <c r="AD178" s="15"/>
      <c r="AE178" s="15"/>
      <c r="AT178" s="284" t="s">
        <v>342</v>
      </c>
      <c r="AU178" s="284" t="s">
        <v>88</v>
      </c>
      <c r="AV178" s="15" t="s">
        <v>86</v>
      </c>
      <c r="AW178" s="15" t="s">
        <v>41</v>
      </c>
      <c r="AX178" s="15" t="s">
        <v>79</v>
      </c>
      <c r="AY178" s="284" t="s">
        <v>305</v>
      </c>
    </row>
    <row r="179" s="13" customFormat="1">
      <c r="A179" s="13"/>
      <c r="B179" s="238"/>
      <c r="C179" s="239"/>
      <c r="D179" s="231" t="s">
        <v>342</v>
      </c>
      <c r="E179" s="240" t="s">
        <v>35</v>
      </c>
      <c r="F179" s="241" t="s">
        <v>452</v>
      </c>
      <c r="G179" s="239"/>
      <c r="H179" s="242">
        <v>17</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88</v>
      </c>
      <c r="AV179" s="13" t="s">
        <v>88</v>
      </c>
      <c r="AW179" s="13" t="s">
        <v>41</v>
      </c>
      <c r="AX179" s="13" t="s">
        <v>86</v>
      </c>
      <c r="AY179" s="248" t="s">
        <v>305</v>
      </c>
    </row>
    <row r="180" s="2" customFormat="1" ht="24.15" customHeight="1">
      <c r="A180" s="42"/>
      <c r="B180" s="43"/>
      <c r="C180" s="218" t="s">
        <v>447</v>
      </c>
      <c r="D180" s="218" t="s">
        <v>308</v>
      </c>
      <c r="E180" s="219" t="s">
        <v>844</v>
      </c>
      <c r="F180" s="220" t="s">
        <v>845</v>
      </c>
      <c r="G180" s="221" t="s">
        <v>766</v>
      </c>
      <c r="H180" s="222">
        <v>1.6000000000000001</v>
      </c>
      <c r="I180" s="223"/>
      <c r="J180" s="224">
        <f>ROUND(I180*H180,2)</f>
        <v>0</v>
      </c>
      <c r="K180" s="220" t="s">
        <v>389</v>
      </c>
      <c r="L180" s="48"/>
      <c r="M180" s="225" t="s">
        <v>35</v>
      </c>
      <c r="N180" s="226"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313</v>
      </c>
      <c r="AT180" s="229" t="s">
        <v>308</v>
      </c>
      <c r="AU180" s="229" t="s">
        <v>88</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313</v>
      </c>
      <c r="BM180" s="229" t="s">
        <v>7134</v>
      </c>
    </row>
    <row r="181" s="2" customFormat="1">
      <c r="A181" s="42"/>
      <c r="B181" s="43"/>
      <c r="C181" s="44"/>
      <c r="D181" s="231" t="s">
        <v>315</v>
      </c>
      <c r="E181" s="44"/>
      <c r="F181" s="232" t="s">
        <v>847</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88</v>
      </c>
    </row>
    <row r="182" s="15" customFormat="1">
      <c r="A182" s="15"/>
      <c r="B182" s="275"/>
      <c r="C182" s="276"/>
      <c r="D182" s="231" t="s">
        <v>342</v>
      </c>
      <c r="E182" s="277" t="s">
        <v>35</v>
      </c>
      <c r="F182" s="278" t="s">
        <v>7135</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88</v>
      </c>
      <c r="AV182" s="15" t="s">
        <v>86</v>
      </c>
      <c r="AW182" s="15" t="s">
        <v>41</v>
      </c>
      <c r="AX182" s="15" t="s">
        <v>79</v>
      </c>
      <c r="AY182" s="284" t="s">
        <v>305</v>
      </c>
    </row>
    <row r="183" s="13" customFormat="1">
      <c r="A183" s="13"/>
      <c r="B183" s="238"/>
      <c r="C183" s="239"/>
      <c r="D183" s="231" t="s">
        <v>342</v>
      </c>
      <c r="E183" s="240" t="s">
        <v>35</v>
      </c>
      <c r="F183" s="241" t="s">
        <v>7136</v>
      </c>
      <c r="G183" s="239"/>
      <c r="H183" s="242">
        <v>1.6000000000000001</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1.6000000000000001</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24.15" customHeight="1">
      <c r="A185" s="42"/>
      <c r="B185" s="43"/>
      <c r="C185" s="218" t="s">
        <v>452</v>
      </c>
      <c r="D185" s="218" t="s">
        <v>308</v>
      </c>
      <c r="E185" s="219" t="s">
        <v>850</v>
      </c>
      <c r="F185" s="220" t="s">
        <v>851</v>
      </c>
      <c r="G185" s="221" t="s">
        <v>766</v>
      </c>
      <c r="H185" s="222">
        <v>0.40000000000000002</v>
      </c>
      <c r="I185" s="223"/>
      <c r="J185" s="224">
        <f>ROUND(I185*H185,2)</f>
        <v>0</v>
      </c>
      <c r="K185" s="220" t="s">
        <v>389</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7137</v>
      </c>
    </row>
    <row r="186" s="2" customFormat="1">
      <c r="A186" s="42"/>
      <c r="B186" s="43"/>
      <c r="C186" s="44"/>
      <c r="D186" s="231" t="s">
        <v>315</v>
      </c>
      <c r="E186" s="44"/>
      <c r="F186" s="232" t="s">
        <v>853</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15" customFormat="1">
      <c r="A187" s="15"/>
      <c r="B187" s="275"/>
      <c r="C187" s="276"/>
      <c r="D187" s="231" t="s">
        <v>342</v>
      </c>
      <c r="E187" s="277" t="s">
        <v>35</v>
      </c>
      <c r="F187" s="278" t="s">
        <v>7138</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88</v>
      </c>
      <c r="AV187" s="15" t="s">
        <v>86</v>
      </c>
      <c r="AW187" s="15" t="s">
        <v>41</v>
      </c>
      <c r="AX187" s="15" t="s">
        <v>79</v>
      </c>
      <c r="AY187" s="284" t="s">
        <v>305</v>
      </c>
    </row>
    <row r="188" s="13" customFormat="1">
      <c r="A188" s="13"/>
      <c r="B188" s="238"/>
      <c r="C188" s="239"/>
      <c r="D188" s="231" t="s">
        <v>342</v>
      </c>
      <c r="E188" s="240" t="s">
        <v>35</v>
      </c>
      <c r="F188" s="241" t="s">
        <v>7139</v>
      </c>
      <c r="G188" s="239"/>
      <c r="H188" s="242">
        <v>0.40000000000000002</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86</v>
      </c>
      <c r="AY188" s="248" t="s">
        <v>305</v>
      </c>
    </row>
    <row r="189" s="2" customFormat="1" ht="16.5" customHeight="1">
      <c r="A189" s="42"/>
      <c r="B189" s="43"/>
      <c r="C189" s="218" t="s">
        <v>457</v>
      </c>
      <c r="D189" s="218" t="s">
        <v>308</v>
      </c>
      <c r="E189" s="219" t="s">
        <v>7140</v>
      </c>
      <c r="F189" s="220" t="s">
        <v>7141</v>
      </c>
      <c r="G189" s="221" t="s">
        <v>766</v>
      </c>
      <c r="H189" s="222">
        <v>1.2</v>
      </c>
      <c r="I189" s="223"/>
      <c r="J189" s="224">
        <f>ROUND(I189*H189,2)</f>
        <v>0</v>
      </c>
      <c r="K189" s="220" t="s">
        <v>389</v>
      </c>
      <c r="L189" s="48"/>
      <c r="M189" s="225" t="s">
        <v>35</v>
      </c>
      <c r="N189" s="226" t="s">
        <v>52</v>
      </c>
      <c r="O189" s="89"/>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313</v>
      </c>
      <c r="AT189" s="229" t="s">
        <v>308</v>
      </c>
      <c r="AU189" s="229" t="s">
        <v>88</v>
      </c>
      <c r="AY189" s="20" t="s">
        <v>305</v>
      </c>
      <c r="BE189" s="230">
        <f>IF(N189="základní",J189,0)</f>
        <v>0</v>
      </c>
      <c r="BF189" s="230">
        <f>IF(N189="snížená",J189,0)</f>
        <v>0</v>
      </c>
      <c r="BG189" s="230">
        <f>IF(N189="zákl. přenesená",J189,0)</f>
        <v>0</v>
      </c>
      <c r="BH189" s="230">
        <f>IF(N189="sníž. přenesená",J189,0)</f>
        <v>0</v>
      </c>
      <c r="BI189" s="230">
        <f>IF(N189="nulová",J189,0)</f>
        <v>0</v>
      </c>
      <c r="BJ189" s="20" t="s">
        <v>313</v>
      </c>
      <c r="BK189" s="230">
        <f>ROUND(I189*H189,2)</f>
        <v>0</v>
      </c>
      <c r="BL189" s="20" t="s">
        <v>313</v>
      </c>
      <c r="BM189" s="229" t="s">
        <v>7142</v>
      </c>
    </row>
    <row r="190" s="2" customFormat="1">
      <c r="A190" s="42"/>
      <c r="B190" s="43"/>
      <c r="C190" s="44"/>
      <c r="D190" s="231" t="s">
        <v>315</v>
      </c>
      <c r="E190" s="44"/>
      <c r="F190" s="232" t="s">
        <v>7143</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315</v>
      </c>
      <c r="AU190" s="20" t="s">
        <v>88</v>
      </c>
    </row>
    <row r="191" s="15" customFormat="1">
      <c r="A191" s="15"/>
      <c r="B191" s="275"/>
      <c r="C191" s="276"/>
      <c r="D191" s="231" t="s">
        <v>342</v>
      </c>
      <c r="E191" s="277" t="s">
        <v>35</v>
      </c>
      <c r="F191" s="278" t="s">
        <v>7144</v>
      </c>
      <c r="G191" s="276"/>
      <c r="H191" s="277" t="s">
        <v>35</v>
      </c>
      <c r="I191" s="279"/>
      <c r="J191" s="276"/>
      <c r="K191" s="276"/>
      <c r="L191" s="280"/>
      <c r="M191" s="281"/>
      <c r="N191" s="282"/>
      <c r="O191" s="282"/>
      <c r="P191" s="282"/>
      <c r="Q191" s="282"/>
      <c r="R191" s="282"/>
      <c r="S191" s="282"/>
      <c r="T191" s="283"/>
      <c r="U191" s="15"/>
      <c r="V191" s="15"/>
      <c r="W191" s="15"/>
      <c r="X191" s="15"/>
      <c r="Y191" s="15"/>
      <c r="Z191" s="15"/>
      <c r="AA191" s="15"/>
      <c r="AB191" s="15"/>
      <c r="AC191" s="15"/>
      <c r="AD191" s="15"/>
      <c r="AE191" s="15"/>
      <c r="AT191" s="284" t="s">
        <v>342</v>
      </c>
      <c r="AU191" s="284" t="s">
        <v>88</v>
      </c>
      <c r="AV191" s="15" t="s">
        <v>86</v>
      </c>
      <c r="AW191" s="15" t="s">
        <v>41</v>
      </c>
      <c r="AX191" s="15" t="s">
        <v>79</v>
      </c>
      <c r="AY191" s="284" t="s">
        <v>305</v>
      </c>
    </row>
    <row r="192" s="13" customFormat="1">
      <c r="A192" s="13"/>
      <c r="B192" s="238"/>
      <c r="C192" s="239"/>
      <c r="D192" s="231" t="s">
        <v>342</v>
      </c>
      <c r="E192" s="240" t="s">
        <v>35</v>
      </c>
      <c r="F192" s="241" t="s">
        <v>7145</v>
      </c>
      <c r="G192" s="239"/>
      <c r="H192" s="242">
        <v>1.2</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88</v>
      </c>
      <c r="AV192" s="13" t="s">
        <v>88</v>
      </c>
      <c r="AW192" s="13" t="s">
        <v>41</v>
      </c>
      <c r="AX192" s="13" t="s">
        <v>86</v>
      </c>
      <c r="AY192" s="248" t="s">
        <v>305</v>
      </c>
    </row>
    <row r="193" s="2" customFormat="1" ht="24.15" customHeight="1">
      <c r="A193" s="42"/>
      <c r="B193" s="43"/>
      <c r="C193" s="218" t="s">
        <v>604</v>
      </c>
      <c r="D193" s="218" t="s">
        <v>308</v>
      </c>
      <c r="E193" s="219" t="s">
        <v>1133</v>
      </c>
      <c r="F193" s="220" t="s">
        <v>1134</v>
      </c>
      <c r="G193" s="221" t="s">
        <v>1101</v>
      </c>
      <c r="H193" s="222">
        <v>20</v>
      </c>
      <c r="I193" s="223"/>
      <c r="J193" s="224">
        <f>ROUND(I193*H193,2)</f>
        <v>0</v>
      </c>
      <c r="K193" s="220" t="s">
        <v>389</v>
      </c>
      <c r="L193" s="48"/>
      <c r="M193" s="225" t="s">
        <v>35</v>
      </c>
      <c r="N193" s="226" t="s">
        <v>52</v>
      </c>
      <c r="O193" s="89"/>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313</v>
      </c>
      <c r="AT193" s="229" t="s">
        <v>308</v>
      </c>
      <c r="AU193" s="229" t="s">
        <v>88</v>
      </c>
      <c r="AY193" s="20" t="s">
        <v>305</v>
      </c>
      <c r="BE193" s="230">
        <f>IF(N193="základní",J193,0)</f>
        <v>0</v>
      </c>
      <c r="BF193" s="230">
        <f>IF(N193="snížená",J193,0)</f>
        <v>0</v>
      </c>
      <c r="BG193" s="230">
        <f>IF(N193="zákl. přenesená",J193,0)</f>
        <v>0</v>
      </c>
      <c r="BH193" s="230">
        <f>IF(N193="sníž. přenesená",J193,0)</f>
        <v>0</v>
      </c>
      <c r="BI193" s="230">
        <f>IF(N193="nulová",J193,0)</f>
        <v>0</v>
      </c>
      <c r="BJ193" s="20" t="s">
        <v>313</v>
      </c>
      <c r="BK193" s="230">
        <f>ROUND(I193*H193,2)</f>
        <v>0</v>
      </c>
      <c r="BL193" s="20" t="s">
        <v>313</v>
      </c>
      <c r="BM193" s="229" t="s">
        <v>7146</v>
      </c>
    </row>
    <row r="194" s="2" customFormat="1">
      <c r="A194" s="42"/>
      <c r="B194" s="43"/>
      <c r="C194" s="44"/>
      <c r="D194" s="231" t="s">
        <v>315</v>
      </c>
      <c r="E194" s="44"/>
      <c r="F194" s="232" t="s">
        <v>1136</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315</v>
      </c>
      <c r="AU194" s="20" t="s">
        <v>88</v>
      </c>
    </row>
    <row r="195" s="13" customFormat="1">
      <c r="A195" s="13"/>
      <c r="B195" s="238"/>
      <c r="C195" s="239"/>
      <c r="D195" s="231" t="s">
        <v>342</v>
      </c>
      <c r="E195" s="240" t="s">
        <v>35</v>
      </c>
      <c r="F195" s="241" t="s">
        <v>610</v>
      </c>
      <c r="G195" s="239"/>
      <c r="H195" s="242">
        <v>20</v>
      </c>
      <c r="I195" s="243"/>
      <c r="J195" s="239"/>
      <c r="K195" s="239"/>
      <c r="L195" s="244"/>
      <c r="M195" s="245"/>
      <c r="N195" s="246"/>
      <c r="O195" s="246"/>
      <c r="P195" s="246"/>
      <c r="Q195" s="246"/>
      <c r="R195" s="246"/>
      <c r="S195" s="246"/>
      <c r="T195" s="247"/>
      <c r="U195" s="13"/>
      <c r="V195" s="13"/>
      <c r="W195" s="13"/>
      <c r="X195" s="13"/>
      <c r="Y195" s="13"/>
      <c r="Z195" s="13"/>
      <c r="AA195" s="13"/>
      <c r="AB195" s="13"/>
      <c r="AC195" s="13"/>
      <c r="AD195" s="13"/>
      <c r="AE195" s="13"/>
      <c r="AT195" s="248" t="s">
        <v>342</v>
      </c>
      <c r="AU195" s="248" t="s">
        <v>88</v>
      </c>
      <c r="AV195" s="13" t="s">
        <v>88</v>
      </c>
      <c r="AW195" s="13" t="s">
        <v>41</v>
      </c>
      <c r="AX195" s="13" t="s">
        <v>79</v>
      </c>
      <c r="AY195" s="248" t="s">
        <v>305</v>
      </c>
    </row>
    <row r="196" s="14" customFormat="1">
      <c r="A196" s="14"/>
      <c r="B196" s="249"/>
      <c r="C196" s="250"/>
      <c r="D196" s="231" t="s">
        <v>342</v>
      </c>
      <c r="E196" s="251" t="s">
        <v>35</v>
      </c>
      <c r="F196" s="252" t="s">
        <v>344</v>
      </c>
      <c r="G196" s="250"/>
      <c r="H196" s="253">
        <v>20</v>
      </c>
      <c r="I196" s="254"/>
      <c r="J196" s="250"/>
      <c r="K196" s="250"/>
      <c r="L196" s="255"/>
      <c r="M196" s="256"/>
      <c r="N196" s="257"/>
      <c r="O196" s="257"/>
      <c r="P196" s="257"/>
      <c r="Q196" s="257"/>
      <c r="R196" s="257"/>
      <c r="S196" s="257"/>
      <c r="T196" s="258"/>
      <c r="U196" s="14"/>
      <c r="V196" s="14"/>
      <c r="W196" s="14"/>
      <c r="X196" s="14"/>
      <c r="Y196" s="14"/>
      <c r="Z196" s="14"/>
      <c r="AA196" s="14"/>
      <c r="AB196" s="14"/>
      <c r="AC196" s="14"/>
      <c r="AD196" s="14"/>
      <c r="AE196" s="14"/>
      <c r="AT196" s="259" t="s">
        <v>342</v>
      </c>
      <c r="AU196" s="259" t="s">
        <v>88</v>
      </c>
      <c r="AV196" s="14" t="s">
        <v>313</v>
      </c>
      <c r="AW196" s="14" t="s">
        <v>41</v>
      </c>
      <c r="AX196" s="14" t="s">
        <v>86</v>
      </c>
      <c r="AY196" s="259" t="s">
        <v>305</v>
      </c>
    </row>
    <row r="197" s="2" customFormat="1" ht="24.15" customHeight="1">
      <c r="A197" s="42"/>
      <c r="B197" s="43"/>
      <c r="C197" s="218" t="s">
        <v>610</v>
      </c>
      <c r="D197" s="218" t="s">
        <v>308</v>
      </c>
      <c r="E197" s="219" t="s">
        <v>1153</v>
      </c>
      <c r="F197" s="220" t="s">
        <v>1154</v>
      </c>
      <c r="G197" s="221" t="s">
        <v>1101</v>
      </c>
      <c r="H197" s="222">
        <v>4</v>
      </c>
      <c r="I197" s="223"/>
      <c r="J197" s="224">
        <f>ROUND(I197*H197,2)</f>
        <v>0</v>
      </c>
      <c r="K197" s="220" t="s">
        <v>389</v>
      </c>
      <c r="L197" s="48"/>
      <c r="M197" s="225" t="s">
        <v>35</v>
      </c>
      <c r="N197" s="226" t="s">
        <v>52</v>
      </c>
      <c r="O197" s="89"/>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313</v>
      </c>
      <c r="AT197" s="229" t="s">
        <v>308</v>
      </c>
      <c r="AU197" s="229" t="s">
        <v>88</v>
      </c>
      <c r="AY197" s="20" t="s">
        <v>305</v>
      </c>
      <c r="BE197" s="230">
        <f>IF(N197="základní",J197,0)</f>
        <v>0</v>
      </c>
      <c r="BF197" s="230">
        <f>IF(N197="snížená",J197,0)</f>
        <v>0</v>
      </c>
      <c r="BG197" s="230">
        <f>IF(N197="zákl. přenesená",J197,0)</f>
        <v>0</v>
      </c>
      <c r="BH197" s="230">
        <f>IF(N197="sníž. přenesená",J197,0)</f>
        <v>0</v>
      </c>
      <c r="BI197" s="230">
        <f>IF(N197="nulová",J197,0)</f>
        <v>0</v>
      </c>
      <c r="BJ197" s="20" t="s">
        <v>313</v>
      </c>
      <c r="BK197" s="230">
        <f>ROUND(I197*H197,2)</f>
        <v>0</v>
      </c>
      <c r="BL197" s="20" t="s">
        <v>313</v>
      </c>
      <c r="BM197" s="229" t="s">
        <v>7147</v>
      </c>
    </row>
    <row r="198" s="2" customFormat="1">
      <c r="A198" s="42"/>
      <c r="B198" s="43"/>
      <c r="C198" s="44"/>
      <c r="D198" s="231" t="s">
        <v>315</v>
      </c>
      <c r="E198" s="44"/>
      <c r="F198" s="232" t="s">
        <v>1156</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315</v>
      </c>
      <c r="AU198" s="20" t="s">
        <v>88</v>
      </c>
    </row>
    <row r="199" s="13" customFormat="1">
      <c r="A199" s="13"/>
      <c r="B199" s="238"/>
      <c r="C199" s="239"/>
      <c r="D199" s="231" t="s">
        <v>342</v>
      </c>
      <c r="E199" s="240" t="s">
        <v>35</v>
      </c>
      <c r="F199" s="241" t="s">
        <v>313</v>
      </c>
      <c r="G199" s="239"/>
      <c r="H199" s="242">
        <v>4</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4" customFormat="1">
      <c r="A200" s="14"/>
      <c r="B200" s="249"/>
      <c r="C200" s="250"/>
      <c r="D200" s="231" t="s">
        <v>342</v>
      </c>
      <c r="E200" s="251" t="s">
        <v>35</v>
      </c>
      <c r="F200" s="252" t="s">
        <v>344</v>
      </c>
      <c r="G200" s="250"/>
      <c r="H200" s="253">
        <v>4</v>
      </c>
      <c r="I200" s="254"/>
      <c r="J200" s="250"/>
      <c r="K200" s="250"/>
      <c r="L200" s="255"/>
      <c r="M200" s="256"/>
      <c r="N200" s="257"/>
      <c r="O200" s="257"/>
      <c r="P200" s="257"/>
      <c r="Q200" s="257"/>
      <c r="R200" s="257"/>
      <c r="S200" s="257"/>
      <c r="T200" s="258"/>
      <c r="U200" s="14"/>
      <c r="V200" s="14"/>
      <c r="W200" s="14"/>
      <c r="X200" s="14"/>
      <c r="Y200" s="14"/>
      <c r="Z200" s="14"/>
      <c r="AA200" s="14"/>
      <c r="AB200" s="14"/>
      <c r="AC200" s="14"/>
      <c r="AD200" s="14"/>
      <c r="AE200" s="14"/>
      <c r="AT200" s="259" t="s">
        <v>342</v>
      </c>
      <c r="AU200" s="259" t="s">
        <v>88</v>
      </c>
      <c r="AV200" s="14" t="s">
        <v>313</v>
      </c>
      <c r="AW200" s="14" t="s">
        <v>41</v>
      </c>
      <c r="AX200" s="14" t="s">
        <v>86</v>
      </c>
      <c r="AY200" s="259" t="s">
        <v>305</v>
      </c>
    </row>
    <row r="201" s="2" customFormat="1" ht="24.15" customHeight="1">
      <c r="A201" s="42"/>
      <c r="B201" s="43"/>
      <c r="C201" s="218" t="s">
        <v>7</v>
      </c>
      <c r="D201" s="218" t="s">
        <v>308</v>
      </c>
      <c r="E201" s="219" t="s">
        <v>1164</v>
      </c>
      <c r="F201" s="220" t="s">
        <v>1165</v>
      </c>
      <c r="G201" s="221" t="s">
        <v>311</v>
      </c>
      <c r="H201" s="222">
        <v>248</v>
      </c>
      <c r="I201" s="223"/>
      <c r="J201" s="224">
        <f>ROUND(I201*H201,2)</f>
        <v>0</v>
      </c>
      <c r="K201" s="220" t="s">
        <v>389</v>
      </c>
      <c r="L201" s="48"/>
      <c r="M201" s="225" t="s">
        <v>35</v>
      </c>
      <c r="N201" s="226" t="s">
        <v>52</v>
      </c>
      <c r="O201" s="89"/>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313</v>
      </c>
      <c r="AT201" s="229" t="s">
        <v>308</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313</v>
      </c>
      <c r="BM201" s="229" t="s">
        <v>7148</v>
      </c>
    </row>
    <row r="202" s="2" customFormat="1">
      <c r="A202" s="42"/>
      <c r="B202" s="43"/>
      <c r="C202" s="44"/>
      <c r="D202" s="231" t="s">
        <v>315</v>
      </c>
      <c r="E202" s="44"/>
      <c r="F202" s="232" t="s">
        <v>1167</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15" customFormat="1">
      <c r="A203" s="15"/>
      <c r="B203" s="275"/>
      <c r="C203" s="276"/>
      <c r="D203" s="231" t="s">
        <v>342</v>
      </c>
      <c r="E203" s="277" t="s">
        <v>35</v>
      </c>
      <c r="F203" s="278" t="s">
        <v>7149</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7150</v>
      </c>
      <c r="G204" s="239"/>
      <c r="H204" s="242">
        <v>248</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86</v>
      </c>
      <c r="AY204" s="248" t="s">
        <v>305</v>
      </c>
    </row>
    <row r="205" s="2" customFormat="1" ht="24.15" customHeight="1">
      <c r="A205" s="42"/>
      <c r="B205" s="43"/>
      <c r="C205" s="218" t="s">
        <v>625</v>
      </c>
      <c r="D205" s="218" t="s">
        <v>308</v>
      </c>
      <c r="E205" s="219" t="s">
        <v>1179</v>
      </c>
      <c r="F205" s="220" t="s">
        <v>1180</v>
      </c>
      <c r="G205" s="221" t="s">
        <v>311</v>
      </c>
      <c r="H205" s="222">
        <v>248</v>
      </c>
      <c r="I205" s="223"/>
      <c r="J205" s="224">
        <f>ROUND(I205*H205,2)</f>
        <v>0</v>
      </c>
      <c r="K205" s="220" t="s">
        <v>389</v>
      </c>
      <c r="L205" s="48"/>
      <c r="M205" s="225" t="s">
        <v>35</v>
      </c>
      <c r="N205" s="226" t="s">
        <v>52</v>
      </c>
      <c r="O205" s="89"/>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313</v>
      </c>
      <c r="AT205" s="229" t="s">
        <v>308</v>
      </c>
      <c r="AU205" s="229" t="s">
        <v>88</v>
      </c>
      <c r="AY205" s="20" t="s">
        <v>305</v>
      </c>
      <c r="BE205" s="230">
        <f>IF(N205="základní",J205,0)</f>
        <v>0</v>
      </c>
      <c r="BF205" s="230">
        <f>IF(N205="snížená",J205,0)</f>
        <v>0</v>
      </c>
      <c r="BG205" s="230">
        <f>IF(N205="zákl. přenesená",J205,0)</f>
        <v>0</v>
      </c>
      <c r="BH205" s="230">
        <f>IF(N205="sníž. přenesená",J205,0)</f>
        <v>0</v>
      </c>
      <c r="BI205" s="230">
        <f>IF(N205="nulová",J205,0)</f>
        <v>0</v>
      </c>
      <c r="BJ205" s="20" t="s">
        <v>313</v>
      </c>
      <c r="BK205" s="230">
        <f>ROUND(I205*H205,2)</f>
        <v>0</v>
      </c>
      <c r="BL205" s="20" t="s">
        <v>313</v>
      </c>
      <c r="BM205" s="229" t="s">
        <v>7151</v>
      </c>
    </row>
    <row r="206" s="2" customFormat="1">
      <c r="A206" s="42"/>
      <c r="B206" s="43"/>
      <c r="C206" s="44"/>
      <c r="D206" s="231" t="s">
        <v>315</v>
      </c>
      <c r="E206" s="44"/>
      <c r="F206" s="232" t="s">
        <v>1182</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315</v>
      </c>
      <c r="AU206" s="20" t="s">
        <v>88</v>
      </c>
    </row>
    <row r="207" s="15" customFormat="1">
      <c r="A207" s="15"/>
      <c r="B207" s="275"/>
      <c r="C207" s="276"/>
      <c r="D207" s="231" t="s">
        <v>342</v>
      </c>
      <c r="E207" s="277" t="s">
        <v>35</v>
      </c>
      <c r="F207" s="278" t="s">
        <v>7149</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88</v>
      </c>
      <c r="AV207" s="15" t="s">
        <v>86</v>
      </c>
      <c r="AW207" s="15" t="s">
        <v>41</v>
      </c>
      <c r="AX207" s="15" t="s">
        <v>79</v>
      </c>
      <c r="AY207" s="284" t="s">
        <v>305</v>
      </c>
    </row>
    <row r="208" s="13" customFormat="1">
      <c r="A208" s="13"/>
      <c r="B208" s="238"/>
      <c r="C208" s="239"/>
      <c r="D208" s="231" t="s">
        <v>342</v>
      </c>
      <c r="E208" s="240" t="s">
        <v>35</v>
      </c>
      <c r="F208" s="241" t="s">
        <v>7150</v>
      </c>
      <c r="G208" s="239"/>
      <c r="H208" s="242">
        <v>248</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88</v>
      </c>
      <c r="AV208" s="13" t="s">
        <v>88</v>
      </c>
      <c r="AW208" s="13" t="s">
        <v>41</v>
      </c>
      <c r="AX208" s="13" t="s">
        <v>86</v>
      </c>
      <c r="AY208" s="248" t="s">
        <v>305</v>
      </c>
    </row>
    <row r="209" s="2" customFormat="1" ht="24.15" customHeight="1">
      <c r="A209" s="42"/>
      <c r="B209" s="43"/>
      <c r="C209" s="218" t="s">
        <v>630</v>
      </c>
      <c r="D209" s="218" t="s">
        <v>308</v>
      </c>
      <c r="E209" s="219" t="s">
        <v>7152</v>
      </c>
      <c r="F209" s="220" t="s">
        <v>7153</v>
      </c>
      <c r="G209" s="221" t="s">
        <v>311</v>
      </c>
      <c r="H209" s="222">
        <v>16.600000000000001</v>
      </c>
      <c r="I209" s="223"/>
      <c r="J209" s="224">
        <f>ROUND(I209*H209,2)</f>
        <v>0</v>
      </c>
      <c r="K209" s="220" t="s">
        <v>389</v>
      </c>
      <c r="L209" s="48"/>
      <c r="M209" s="225" t="s">
        <v>35</v>
      </c>
      <c r="N209" s="226" t="s">
        <v>52</v>
      </c>
      <c r="O209" s="89"/>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313</v>
      </c>
      <c r="AT209" s="229" t="s">
        <v>308</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7154</v>
      </c>
    </row>
    <row r="210" s="2" customFormat="1">
      <c r="A210" s="42"/>
      <c r="B210" s="43"/>
      <c r="C210" s="44"/>
      <c r="D210" s="231" t="s">
        <v>315</v>
      </c>
      <c r="E210" s="44"/>
      <c r="F210" s="232" t="s">
        <v>7155</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15" customFormat="1">
      <c r="A211" s="15"/>
      <c r="B211" s="275"/>
      <c r="C211" s="276"/>
      <c r="D211" s="231" t="s">
        <v>342</v>
      </c>
      <c r="E211" s="277" t="s">
        <v>35</v>
      </c>
      <c r="F211" s="278" t="s">
        <v>7156</v>
      </c>
      <c r="G211" s="276"/>
      <c r="H211" s="277" t="s">
        <v>35</v>
      </c>
      <c r="I211" s="279"/>
      <c r="J211" s="276"/>
      <c r="K211" s="276"/>
      <c r="L211" s="280"/>
      <c r="M211" s="281"/>
      <c r="N211" s="282"/>
      <c r="O211" s="282"/>
      <c r="P211" s="282"/>
      <c r="Q211" s="282"/>
      <c r="R211" s="282"/>
      <c r="S211" s="282"/>
      <c r="T211" s="283"/>
      <c r="U211" s="15"/>
      <c r="V211" s="15"/>
      <c r="W211" s="15"/>
      <c r="X211" s="15"/>
      <c r="Y211" s="15"/>
      <c r="Z211" s="15"/>
      <c r="AA211" s="15"/>
      <c r="AB211" s="15"/>
      <c r="AC211" s="15"/>
      <c r="AD211" s="15"/>
      <c r="AE211" s="15"/>
      <c r="AT211" s="284" t="s">
        <v>342</v>
      </c>
      <c r="AU211" s="284" t="s">
        <v>88</v>
      </c>
      <c r="AV211" s="15" t="s">
        <v>86</v>
      </c>
      <c r="AW211" s="15" t="s">
        <v>41</v>
      </c>
      <c r="AX211" s="15" t="s">
        <v>79</v>
      </c>
      <c r="AY211" s="284" t="s">
        <v>305</v>
      </c>
    </row>
    <row r="212" s="13" customFormat="1">
      <c r="A212" s="13"/>
      <c r="B212" s="238"/>
      <c r="C212" s="239"/>
      <c r="D212" s="231" t="s">
        <v>342</v>
      </c>
      <c r="E212" s="240" t="s">
        <v>35</v>
      </c>
      <c r="F212" s="241" t="s">
        <v>6238</v>
      </c>
      <c r="G212" s="239"/>
      <c r="H212" s="242">
        <v>16.600000000000001</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86</v>
      </c>
      <c r="AY212" s="248" t="s">
        <v>305</v>
      </c>
    </row>
    <row r="213" s="2" customFormat="1" ht="24.15" customHeight="1">
      <c r="A213" s="42"/>
      <c r="B213" s="43"/>
      <c r="C213" s="218" t="s">
        <v>637</v>
      </c>
      <c r="D213" s="218" t="s">
        <v>308</v>
      </c>
      <c r="E213" s="219" t="s">
        <v>7157</v>
      </c>
      <c r="F213" s="220" t="s">
        <v>7158</v>
      </c>
      <c r="G213" s="221" t="s">
        <v>311</v>
      </c>
      <c r="H213" s="222">
        <v>16.600000000000001</v>
      </c>
      <c r="I213" s="223"/>
      <c r="J213" s="224">
        <f>ROUND(I213*H213,2)</f>
        <v>0</v>
      </c>
      <c r="K213" s="220" t="s">
        <v>389</v>
      </c>
      <c r="L213" s="48"/>
      <c r="M213" s="225" t="s">
        <v>35</v>
      </c>
      <c r="N213" s="226" t="s">
        <v>52</v>
      </c>
      <c r="O213" s="89"/>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313</v>
      </c>
      <c r="AT213" s="229" t="s">
        <v>308</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313</v>
      </c>
      <c r="BM213" s="229" t="s">
        <v>7159</v>
      </c>
    </row>
    <row r="214" s="2" customFormat="1">
      <c r="A214" s="42"/>
      <c r="B214" s="43"/>
      <c r="C214" s="44"/>
      <c r="D214" s="231" t="s">
        <v>315</v>
      </c>
      <c r="E214" s="44"/>
      <c r="F214" s="232" t="s">
        <v>7160</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15" customFormat="1">
      <c r="A215" s="15"/>
      <c r="B215" s="275"/>
      <c r="C215" s="276"/>
      <c r="D215" s="231" t="s">
        <v>342</v>
      </c>
      <c r="E215" s="277" t="s">
        <v>35</v>
      </c>
      <c r="F215" s="278" t="s">
        <v>7156</v>
      </c>
      <c r="G215" s="276"/>
      <c r="H215" s="277" t="s">
        <v>35</v>
      </c>
      <c r="I215" s="279"/>
      <c r="J215" s="276"/>
      <c r="K215" s="276"/>
      <c r="L215" s="280"/>
      <c r="M215" s="281"/>
      <c r="N215" s="282"/>
      <c r="O215" s="282"/>
      <c r="P215" s="282"/>
      <c r="Q215" s="282"/>
      <c r="R215" s="282"/>
      <c r="S215" s="282"/>
      <c r="T215" s="283"/>
      <c r="U215" s="15"/>
      <c r="V215" s="15"/>
      <c r="W215" s="15"/>
      <c r="X215" s="15"/>
      <c r="Y215" s="15"/>
      <c r="Z215" s="15"/>
      <c r="AA215" s="15"/>
      <c r="AB215" s="15"/>
      <c r="AC215" s="15"/>
      <c r="AD215" s="15"/>
      <c r="AE215" s="15"/>
      <c r="AT215" s="284" t="s">
        <v>342</v>
      </c>
      <c r="AU215" s="284" t="s">
        <v>88</v>
      </c>
      <c r="AV215" s="15" t="s">
        <v>86</v>
      </c>
      <c r="AW215" s="15" t="s">
        <v>41</v>
      </c>
      <c r="AX215" s="15" t="s">
        <v>79</v>
      </c>
      <c r="AY215" s="284" t="s">
        <v>305</v>
      </c>
    </row>
    <row r="216" s="13" customFormat="1">
      <c r="A216" s="13"/>
      <c r="B216" s="238"/>
      <c r="C216" s="239"/>
      <c r="D216" s="231" t="s">
        <v>342</v>
      </c>
      <c r="E216" s="240" t="s">
        <v>35</v>
      </c>
      <c r="F216" s="241" t="s">
        <v>6238</v>
      </c>
      <c r="G216" s="239"/>
      <c r="H216" s="242">
        <v>16.600000000000001</v>
      </c>
      <c r="I216" s="243"/>
      <c r="J216" s="239"/>
      <c r="K216" s="239"/>
      <c r="L216" s="244"/>
      <c r="M216" s="245"/>
      <c r="N216" s="246"/>
      <c r="O216" s="246"/>
      <c r="P216" s="246"/>
      <c r="Q216" s="246"/>
      <c r="R216" s="246"/>
      <c r="S216" s="246"/>
      <c r="T216" s="247"/>
      <c r="U216" s="13"/>
      <c r="V216" s="13"/>
      <c r="W216" s="13"/>
      <c r="X216" s="13"/>
      <c r="Y216" s="13"/>
      <c r="Z216" s="13"/>
      <c r="AA216" s="13"/>
      <c r="AB216" s="13"/>
      <c r="AC216" s="13"/>
      <c r="AD216" s="13"/>
      <c r="AE216" s="13"/>
      <c r="AT216" s="248" t="s">
        <v>342</v>
      </c>
      <c r="AU216" s="248" t="s">
        <v>88</v>
      </c>
      <c r="AV216" s="13" t="s">
        <v>88</v>
      </c>
      <c r="AW216" s="13" t="s">
        <v>41</v>
      </c>
      <c r="AX216" s="13" t="s">
        <v>86</v>
      </c>
      <c r="AY216" s="248" t="s">
        <v>305</v>
      </c>
    </row>
    <row r="217" s="2" customFormat="1" ht="24.15" customHeight="1">
      <c r="A217" s="42"/>
      <c r="B217" s="43"/>
      <c r="C217" s="218" t="s">
        <v>641</v>
      </c>
      <c r="D217" s="218" t="s">
        <v>308</v>
      </c>
      <c r="E217" s="219" t="s">
        <v>7161</v>
      </c>
      <c r="F217" s="220" t="s">
        <v>7162</v>
      </c>
      <c r="G217" s="221" t="s">
        <v>311</v>
      </c>
      <c r="H217" s="222">
        <v>16.600000000000001</v>
      </c>
      <c r="I217" s="223"/>
      <c r="J217" s="224">
        <f>ROUND(I217*H217,2)</f>
        <v>0</v>
      </c>
      <c r="K217" s="220" t="s">
        <v>389</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7163</v>
      </c>
    </row>
    <row r="218" s="2" customFormat="1">
      <c r="A218" s="42"/>
      <c r="B218" s="43"/>
      <c r="C218" s="44"/>
      <c r="D218" s="231" t="s">
        <v>315</v>
      </c>
      <c r="E218" s="44"/>
      <c r="F218" s="232" t="s">
        <v>7164</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15" customFormat="1">
      <c r="A219" s="15"/>
      <c r="B219" s="275"/>
      <c r="C219" s="276"/>
      <c r="D219" s="231" t="s">
        <v>342</v>
      </c>
      <c r="E219" s="277" t="s">
        <v>35</v>
      </c>
      <c r="F219" s="278" t="s">
        <v>7156</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6238</v>
      </c>
      <c r="G220" s="239"/>
      <c r="H220" s="242">
        <v>16.600000000000001</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86</v>
      </c>
      <c r="AY220" s="248" t="s">
        <v>305</v>
      </c>
    </row>
    <row r="221" s="12" customFormat="1" ht="25.92" customHeight="1">
      <c r="A221" s="12"/>
      <c r="B221" s="202"/>
      <c r="C221" s="203"/>
      <c r="D221" s="204" t="s">
        <v>78</v>
      </c>
      <c r="E221" s="205" t="s">
        <v>385</v>
      </c>
      <c r="F221" s="205" t="s">
        <v>386</v>
      </c>
      <c r="G221" s="203"/>
      <c r="H221" s="203"/>
      <c r="I221" s="206"/>
      <c r="J221" s="207">
        <f>BK221</f>
        <v>0</v>
      </c>
      <c r="K221" s="203"/>
      <c r="L221" s="208"/>
      <c r="M221" s="209"/>
      <c r="N221" s="210"/>
      <c r="O221" s="210"/>
      <c r="P221" s="211">
        <f>SUM(P222:P230)</f>
        <v>0</v>
      </c>
      <c r="Q221" s="210"/>
      <c r="R221" s="211">
        <f>SUM(R222:R230)</f>
        <v>0</v>
      </c>
      <c r="S221" s="210"/>
      <c r="T221" s="212">
        <f>SUM(T222:T230)</f>
        <v>0</v>
      </c>
      <c r="U221" s="12"/>
      <c r="V221" s="12"/>
      <c r="W221" s="12"/>
      <c r="X221" s="12"/>
      <c r="Y221" s="12"/>
      <c r="Z221" s="12"/>
      <c r="AA221" s="12"/>
      <c r="AB221" s="12"/>
      <c r="AC221" s="12"/>
      <c r="AD221" s="12"/>
      <c r="AE221" s="12"/>
      <c r="AR221" s="213" t="s">
        <v>313</v>
      </c>
      <c r="AT221" s="214" t="s">
        <v>78</v>
      </c>
      <c r="AU221" s="214" t="s">
        <v>79</v>
      </c>
      <c r="AY221" s="213" t="s">
        <v>305</v>
      </c>
      <c r="BK221" s="215">
        <f>SUM(BK222:BK230)</f>
        <v>0</v>
      </c>
    </row>
    <row r="222" s="2" customFormat="1" ht="37.8" customHeight="1">
      <c r="A222" s="42"/>
      <c r="B222" s="43"/>
      <c r="C222" s="218" t="s">
        <v>1704</v>
      </c>
      <c r="D222" s="218" t="s">
        <v>308</v>
      </c>
      <c r="E222" s="219" t="s">
        <v>1415</v>
      </c>
      <c r="F222" s="220" t="s">
        <v>1416</v>
      </c>
      <c r="G222" s="221" t="s">
        <v>493</v>
      </c>
      <c r="H222" s="222">
        <v>197.89500000000001</v>
      </c>
      <c r="I222" s="223"/>
      <c r="J222" s="224">
        <f>ROUND(I222*H222,2)</f>
        <v>0</v>
      </c>
      <c r="K222" s="220" t="s">
        <v>389</v>
      </c>
      <c r="L222" s="48"/>
      <c r="M222" s="225" t="s">
        <v>35</v>
      </c>
      <c r="N222" s="226" t="s">
        <v>52</v>
      </c>
      <c r="O222" s="89"/>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390</v>
      </c>
      <c r="AT222" s="229" t="s">
        <v>308</v>
      </c>
      <c r="AU222" s="229" t="s">
        <v>86</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390</v>
      </c>
      <c r="BM222" s="229" t="s">
        <v>7165</v>
      </c>
    </row>
    <row r="223" s="2" customFormat="1">
      <c r="A223" s="42"/>
      <c r="B223" s="43"/>
      <c r="C223" s="44"/>
      <c r="D223" s="231" t="s">
        <v>315</v>
      </c>
      <c r="E223" s="44"/>
      <c r="F223" s="232" t="s">
        <v>1418</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86</v>
      </c>
    </row>
    <row r="224" s="15" customFormat="1">
      <c r="A224" s="15"/>
      <c r="B224" s="275"/>
      <c r="C224" s="276"/>
      <c r="D224" s="231" t="s">
        <v>342</v>
      </c>
      <c r="E224" s="277" t="s">
        <v>35</v>
      </c>
      <c r="F224" s="278" t="s">
        <v>7166</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86</v>
      </c>
      <c r="AV224" s="15" t="s">
        <v>86</v>
      </c>
      <c r="AW224" s="15" t="s">
        <v>41</v>
      </c>
      <c r="AX224" s="15" t="s">
        <v>79</v>
      </c>
      <c r="AY224" s="284" t="s">
        <v>305</v>
      </c>
    </row>
    <row r="225" s="13" customFormat="1">
      <c r="A225" s="13"/>
      <c r="B225" s="238"/>
      <c r="C225" s="239"/>
      <c r="D225" s="231" t="s">
        <v>342</v>
      </c>
      <c r="E225" s="240" t="s">
        <v>35</v>
      </c>
      <c r="F225" s="241" t="s">
        <v>7167</v>
      </c>
      <c r="G225" s="239"/>
      <c r="H225" s="242">
        <v>197.89500000000001</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86</v>
      </c>
      <c r="AV225" s="13" t="s">
        <v>88</v>
      </c>
      <c r="AW225" s="13" t="s">
        <v>41</v>
      </c>
      <c r="AX225" s="13" t="s">
        <v>79</v>
      </c>
      <c r="AY225" s="248" t="s">
        <v>305</v>
      </c>
    </row>
    <row r="226" s="14" customFormat="1">
      <c r="A226" s="14"/>
      <c r="B226" s="249"/>
      <c r="C226" s="250"/>
      <c r="D226" s="231" t="s">
        <v>342</v>
      </c>
      <c r="E226" s="251" t="s">
        <v>35</v>
      </c>
      <c r="F226" s="252" t="s">
        <v>344</v>
      </c>
      <c r="G226" s="250"/>
      <c r="H226" s="253">
        <v>197.89500000000001</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86</v>
      </c>
      <c r="AV226" s="14" t="s">
        <v>313</v>
      </c>
      <c r="AW226" s="14" t="s">
        <v>41</v>
      </c>
      <c r="AX226" s="14" t="s">
        <v>86</v>
      </c>
      <c r="AY226" s="259" t="s">
        <v>305</v>
      </c>
    </row>
    <row r="227" s="2" customFormat="1" ht="37.8" customHeight="1">
      <c r="A227" s="42"/>
      <c r="B227" s="43"/>
      <c r="C227" s="218" t="s">
        <v>1712</v>
      </c>
      <c r="D227" s="218" t="s">
        <v>308</v>
      </c>
      <c r="E227" s="219" t="s">
        <v>7168</v>
      </c>
      <c r="F227" s="220" t="s">
        <v>7169</v>
      </c>
      <c r="G227" s="221" t="s">
        <v>493</v>
      </c>
      <c r="H227" s="222">
        <v>133.86600000000001</v>
      </c>
      <c r="I227" s="223"/>
      <c r="J227" s="224">
        <f>ROUND(I227*H227,2)</f>
        <v>0</v>
      </c>
      <c r="K227" s="220" t="s">
        <v>389</v>
      </c>
      <c r="L227" s="48"/>
      <c r="M227" s="225" t="s">
        <v>35</v>
      </c>
      <c r="N227" s="226" t="s">
        <v>52</v>
      </c>
      <c r="O227" s="89"/>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1391</v>
      </c>
      <c r="AT227" s="229" t="s">
        <v>308</v>
      </c>
      <c r="AU227" s="229" t="s">
        <v>86</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1391</v>
      </c>
      <c r="BM227" s="229" t="s">
        <v>7170</v>
      </c>
    </row>
    <row r="228" s="2" customFormat="1">
      <c r="A228" s="42"/>
      <c r="B228" s="43"/>
      <c r="C228" s="44"/>
      <c r="D228" s="231" t="s">
        <v>315</v>
      </c>
      <c r="E228" s="44"/>
      <c r="F228" s="232" t="s">
        <v>7171</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86</v>
      </c>
    </row>
    <row r="229" s="15" customFormat="1">
      <c r="A229" s="15"/>
      <c r="B229" s="275"/>
      <c r="C229" s="276"/>
      <c r="D229" s="231" t="s">
        <v>342</v>
      </c>
      <c r="E229" s="277" t="s">
        <v>35</v>
      </c>
      <c r="F229" s="278" t="s">
        <v>7172</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86</v>
      </c>
      <c r="AV229" s="15" t="s">
        <v>86</v>
      </c>
      <c r="AW229" s="15" t="s">
        <v>41</v>
      </c>
      <c r="AX229" s="15" t="s">
        <v>79</v>
      </c>
      <c r="AY229" s="284" t="s">
        <v>305</v>
      </c>
    </row>
    <row r="230" s="13" customFormat="1">
      <c r="A230" s="13"/>
      <c r="B230" s="238"/>
      <c r="C230" s="239"/>
      <c r="D230" s="231" t="s">
        <v>342</v>
      </c>
      <c r="E230" s="240" t="s">
        <v>35</v>
      </c>
      <c r="F230" s="241" t="s">
        <v>7173</v>
      </c>
      <c r="G230" s="239"/>
      <c r="H230" s="242">
        <v>133.86600000000001</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86</v>
      </c>
      <c r="AV230" s="13" t="s">
        <v>88</v>
      </c>
      <c r="AW230" s="13" t="s">
        <v>41</v>
      </c>
      <c r="AX230" s="13" t="s">
        <v>86</v>
      </c>
      <c r="AY230" s="248" t="s">
        <v>305</v>
      </c>
    </row>
    <row r="231" s="12" customFormat="1" ht="25.92" customHeight="1">
      <c r="A231" s="12"/>
      <c r="B231" s="202"/>
      <c r="C231" s="203"/>
      <c r="D231" s="204" t="s">
        <v>78</v>
      </c>
      <c r="E231" s="205" t="s">
        <v>1889</v>
      </c>
      <c r="F231" s="205" t="s">
        <v>1890</v>
      </c>
      <c r="G231" s="203"/>
      <c r="H231" s="203"/>
      <c r="I231" s="206"/>
      <c r="J231" s="207">
        <f>BK231</f>
        <v>0</v>
      </c>
      <c r="K231" s="203"/>
      <c r="L231" s="208"/>
      <c r="M231" s="209"/>
      <c r="N231" s="210"/>
      <c r="O231" s="210"/>
      <c r="P231" s="211">
        <f>SUM(P232:P236)</f>
        <v>0</v>
      </c>
      <c r="Q231" s="210"/>
      <c r="R231" s="211">
        <f>SUM(R232:R236)</f>
        <v>0</v>
      </c>
      <c r="S231" s="210"/>
      <c r="T231" s="212">
        <f>SUM(T232:T236)</f>
        <v>0</v>
      </c>
      <c r="U231" s="12"/>
      <c r="V231" s="12"/>
      <c r="W231" s="12"/>
      <c r="X231" s="12"/>
      <c r="Y231" s="12"/>
      <c r="Z231" s="12"/>
      <c r="AA231" s="12"/>
      <c r="AB231" s="12"/>
      <c r="AC231" s="12"/>
      <c r="AD231" s="12"/>
      <c r="AE231" s="12"/>
      <c r="AR231" s="213" t="s">
        <v>335</v>
      </c>
      <c r="AT231" s="214" t="s">
        <v>78</v>
      </c>
      <c r="AU231" s="214" t="s">
        <v>79</v>
      </c>
      <c r="AY231" s="213" t="s">
        <v>305</v>
      </c>
      <c r="BK231" s="215">
        <f>SUM(BK232:BK236)</f>
        <v>0</v>
      </c>
    </row>
    <row r="232" s="2" customFormat="1" ht="24.15" customHeight="1">
      <c r="A232" s="42"/>
      <c r="B232" s="43"/>
      <c r="C232" s="218" t="s">
        <v>646</v>
      </c>
      <c r="D232" s="218" t="s">
        <v>308</v>
      </c>
      <c r="E232" s="219" t="s">
        <v>7174</v>
      </c>
      <c r="F232" s="220" t="s">
        <v>7175</v>
      </c>
      <c r="G232" s="221" t="s">
        <v>311</v>
      </c>
      <c r="H232" s="222">
        <v>248</v>
      </c>
      <c r="I232" s="223"/>
      <c r="J232" s="224">
        <f>ROUND(I232*H232,2)</f>
        <v>0</v>
      </c>
      <c r="K232" s="220" t="s">
        <v>389</v>
      </c>
      <c r="L232" s="48"/>
      <c r="M232" s="225" t="s">
        <v>35</v>
      </c>
      <c r="N232" s="226" t="s">
        <v>52</v>
      </c>
      <c r="O232" s="89"/>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313</v>
      </c>
      <c r="AT232" s="229" t="s">
        <v>308</v>
      </c>
      <c r="AU232" s="229" t="s">
        <v>86</v>
      </c>
      <c r="AY232" s="20" t="s">
        <v>305</v>
      </c>
      <c r="BE232" s="230">
        <f>IF(N232="základní",J232,0)</f>
        <v>0</v>
      </c>
      <c r="BF232" s="230">
        <f>IF(N232="snížená",J232,0)</f>
        <v>0</v>
      </c>
      <c r="BG232" s="230">
        <f>IF(N232="zákl. přenesená",J232,0)</f>
        <v>0</v>
      </c>
      <c r="BH232" s="230">
        <f>IF(N232="sníž. přenesená",J232,0)</f>
        <v>0</v>
      </c>
      <c r="BI232" s="230">
        <f>IF(N232="nulová",J232,0)</f>
        <v>0</v>
      </c>
      <c r="BJ232" s="20" t="s">
        <v>313</v>
      </c>
      <c r="BK232" s="230">
        <f>ROUND(I232*H232,2)</f>
        <v>0</v>
      </c>
      <c r="BL232" s="20" t="s">
        <v>313</v>
      </c>
      <c r="BM232" s="229" t="s">
        <v>7176</v>
      </c>
    </row>
    <row r="233" s="2" customFormat="1">
      <c r="A233" s="42"/>
      <c r="B233" s="43"/>
      <c r="C233" s="44"/>
      <c r="D233" s="231" t="s">
        <v>315</v>
      </c>
      <c r="E233" s="44"/>
      <c r="F233" s="232" t="s">
        <v>7177</v>
      </c>
      <c r="G233" s="44"/>
      <c r="H233" s="44"/>
      <c r="I233" s="233"/>
      <c r="J233" s="44"/>
      <c r="K233" s="44"/>
      <c r="L233" s="48"/>
      <c r="M233" s="234"/>
      <c r="N233" s="235"/>
      <c r="O233" s="89"/>
      <c r="P233" s="89"/>
      <c r="Q233" s="89"/>
      <c r="R233" s="89"/>
      <c r="S233" s="89"/>
      <c r="T233" s="90"/>
      <c r="U233" s="42"/>
      <c r="V233" s="42"/>
      <c r="W233" s="42"/>
      <c r="X233" s="42"/>
      <c r="Y233" s="42"/>
      <c r="Z233" s="42"/>
      <c r="AA233" s="42"/>
      <c r="AB233" s="42"/>
      <c r="AC233" s="42"/>
      <c r="AD233" s="42"/>
      <c r="AE233" s="42"/>
      <c r="AT233" s="20" t="s">
        <v>315</v>
      </c>
      <c r="AU233" s="20" t="s">
        <v>86</v>
      </c>
    </row>
    <row r="234" s="2" customFormat="1">
      <c r="A234" s="42"/>
      <c r="B234" s="43"/>
      <c r="C234" s="44"/>
      <c r="D234" s="231" t="s">
        <v>472</v>
      </c>
      <c r="E234" s="44"/>
      <c r="F234" s="274" t="s">
        <v>7178</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472</v>
      </c>
      <c r="AU234" s="20" t="s">
        <v>86</v>
      </c>
    </row>
    <row r="235" s="15" customFormat="1">
      <c r="A235" s="15"/>
      <c r="B235" s="275"/>
      <c r="C235" s="276"/>
      <c r="D235" s="231" t="s">
        <v>342</v>
      </c>
      <c r="E235" s="277" t="s">
        <v>35</v>
      </c>
      <c r="F235" s="278" t="s">
        <v>7179</v>
      </c>
      <c r="G235" s="276"/>
      <c r="H235" s="277" t="s">
        <v>35</v>
      </c>
      <c r="I235" s="279"/>
      <c r="J235" s="276"/>
      <c r="K235" s="276"/>
      <c r="L235" s="280"/>
      <c r="M235" s="281"/>
      <c r="N235" s="282"/>
      <c r="O235" s="282"/>
      <c r="P235" s="282"/>
      <c r="Q235" s="282"/>
      <c r="R235" s="282"/>
      <c r="S235" s="282"/>
      <c r="T235" s="283"/>
      <c r="U235" s="15"/>
      <c r="V235" s="15"/>
      <c r="W235" s="15"/>
      <c r="X235" s="15"/>
      <c r="Y235" s="15"/>
      <c r="Z235" s="15"/>
      <c r="AA235" s="15"/>
      <c r="AB235" s="15"/>
      <c r="AC235" s="15"/>
      <c r="AD235" s="15"/>
      <c r="AE235" s="15"/>
      <c r="AT235" s="284" t="s">
        <v>342</v>
      </c>
      <c r="AU235" s="284" t="s">
        <v>86</v>
      </c>
      <c r="AV235" s="15" t="s">
        <v>86</v>
      </c>
      <c r="AW235" s="15" t="s">
        <v>41</v>
      </c>
      <c r="AX235" s="15" t="s">
        <v>79</v>
      </c>
      <c r="AY235" s="284" t="s">
        <v>305</v>
      </c>
    </row>
    <row r="236" s="13" customFormat="1">
      <c r="A236" s="13"/>
      <c r="B236" s="238"/>
      <c r="C236" s="239"/>
      <c r="D236" s="231" t="s">
        <v>342</v>
      </c>
      <c r="E236" s="240" t="s">
        <v>35</v>
      </c>
      <c r="F236" s="241" t="s">
        <v>7180</v>
      </c>
      <c r="G236" s="239"/>
      <c r="H236" s="242">
        <v>248</v>
      </c>
      <c r="I236" s="243"/>
      <c r="J236" s="239"/>
      <c r="K236" s="239"/>
      <c r="L236" s="244"/>
      <c r="M236" s="299"/>
      <c r="N236" s="300"/>
      <c r="O236" s="300"/>
      <c r="P236" s="300"/>
      <c r="Q236" s="300"/>
      <c r="R236" s="300"/>
      <c r="S236" s="300"/>
      <c r="T236" s="301"/>
      <c r="U236" s="13"/>
      <c r="V236" s="13"/>
      <c r="W236" s="13"/>
      <c r="X236" s="13"/>
      <c r="Y236" s="13"/>
      <c r="Z236" s="13"/>
      <c r="AA236" s="13"/>
      <c r="AB236" s="13"/>
      <c r="AC236" s="13"/>
      <c r="AD236" s="13"/>
      <c r="AE236" s="13"/>
      <c r="AT236" s="248" t="s">
        <v>342</v>
      </c>
      <c r="AU236" s="248" t="s">
        <v>86</v>
      </c>
      <c r="AV236" s="13" t="s">
        <v>88</v>
      </c>
      <c r="AW236" s="13" t="s">
        <v>41</v>
      </c>
      <c r="AX236" s="13" t="s">
        <v>86</v>
      </c>
      <c r="AY236" s="248" t="s">
        <v>305</v>
      </c>
    </row>
    <row r="237" s="2" customFormat="1" ht="6.96" customHeight="1">
      <c r="A237" s="42"/>
      <c r="B237" s="64"/>
      <c r="C237" s="65"/>
      <c r="D237" s="65"/>
      <c r="E237" s="65"/>
      <c r="F237" s="65"/>
      <c r="G237" s="65"/>
      <c r="H237" s="65"/>
      <c r="I237" s="65"/>
      <c r="J237" s="65"/>
      <c r="K237" s="65"/>
      <c r="L237" s="48"/>
      <c r="M237" s="42"/>
      <c r="O237" s="42"/>
      <c r="P237" s="42"/>
      <c r="Q237" s="42"/>
      <c r="R237" s="42"/>
      <c r="S237" s="42"/>
      <c r="T237" s="42"/>
      <c r="U237" s="42"/>
      <c r="V237" s="42"/>
      <c r="W237" s="42"/>
      <c r="X237" s="42"/>
      <c r="Y237" s="42"/>
      <c r="Z237" s="42"/>
      <c r="AA237" s="42"/>
      <c r="AB237" s="42"/>
      <c r="AC237" s="42"/>
      <c r="AD237" s="42"/>
      <c r="AE237" s="42"/>
    </row>
  </sheetData>
  <sheetProtection sheet="1" autoFilter="0" formatColumns="0" formatRows="0" objects="1" scenarios="1" spinCount="100000" saltValue="FmnyU71z/7KfqAL1a3uNj8VtpvLBofYubgamBa/NymqjX172kzQJ4nCueIYwsQ1cGuZ97bIGG/8R8ehZzbEldg==" hashValue="Hh0MBfWcd9AooacbTs2qFg2bRCQKlSceBNRXPjMIjxuNDsiiOAB5F/Tn+zAY1GuTylctmVwUs+ewCsYAAJPigw==" algorithmName="SHA-512" password="CCF9"/>
  <autoFilter ref="C94:K236"/>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251</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c r="B8" s="23"/>
      <c r="D8" s="148" t="s">
        <v>277</v>
      </c>
      <c r="L8" s="23"/>
    </row>
    <row r="9" s="1" customFormat="1" ht="16.5" customHeight="1">
      <c r="B9" s="23"/>
      <c r="E9" s="149" t="s">
        <v>3264</v>
      </c>
      <c r="F9" s="1"/>
      <c r="G9" s="1"/>
      <c r="H9" s="1"/>
      <c r="L9" s="23"/>
    </row>
    <row r="10" s="1" customFormat="1" ht="12" customHeight="1">
      <c r="B10" s="23"/>
      <c r="D10" s="148" t="s">
        <v>279</v>
      </c>
      <c r="L10" s="23"/>
    </row>
    <row r="11" s="2" customFormat="1" ht="16.5" customHeight="1">
      <c r="A11" s="42"/>
      <c r="B11" s="48"/>
      <c r="C11" s="42"/>
      <c r="D11" s="42"/>
      <c r="E11" s="150" t="s">
        <v>6849</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7181</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ROUND((SUM(BE95:BE117)),  2)</f>
        <v>0</v>
      </c>
      <c r="G37" s="42"/>
      <c r="H37" s="42"/>
      <c r="I37" s="163">
        <v>0.20999999999999999</v>
      </c>
      <c r="J37" s="162">
        <f>ROUND(((SUM(BE95:BE117))*I37),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ROUND((SUM(BF95:BF117)),  2)</f>
        <v>0</v>
      </c>
      <c r="G38" s="42"/>
      <c r="H38" s="42"/>
      <c r="I38" s="163">
        <v>0.14999999999999999</v>
      </c>
      <c r="J38" s="162">
        <f>ROUND(((SUM(BF95:BF117))*I38),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ROUND((SUM(BG95:BG117)),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ROUND((SUM(BH95:BH117)),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ROUND((SUM(BI95:BI117)),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2</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3264</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6849</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003 - VRN - km 95,412</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1561</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3746</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3747</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2309</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2</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3264</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6849</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003 - VRN - km 95,412</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1889</v>
      </c>
      <c r="F96" s="205" t="s">
        <v>1890</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3748</v>
      </c>
      <c r="F97" s="216" t="s">
        <v>3749</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3750</v>
      </c>
      <c r="F98" s="220" t="s">
        <v>3751</v>
      </c>
      <c r="G98" s="221" t="s">
        <v>2080</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7182</v>
      </c>
    </row>
    <row r="99" s="2" customFormat="1">
      <c r="A99" s="42"/>
      <c r="B99" s="43"/>
      <c r="C99" s="44"/>
      <c r="D99" s="231" t="s">
        <v>315</v>
      </c>
      <c r="E99" s="44"/>
      <c r="F99" s="232" t="s">
        <v>3751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3753</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3754</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3755</v>
      </c>
      <c r="F102" s="220" t="s">
        <v>3756</v>
      </c>
      <c r="G102" s="221" t="s">
        <v>2080</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7183</v>
      </c>
    </row>
    <row r="103" s="2" customFormat="1">
      <c r="A103" s="42"/>
      <c r="B103" s="43"/>
      <c r="C103" s="44"/>
      <c r="D103" s="231" t="s">
        <v>315</v>
      </c>
      <c r="E103" s="44"/>
      <c r="F103" s="232" t="s">
        <v>3756</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3758</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3759</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3760</v>
      </c>
      <c r="F106" s="216" t="s">
        <v>3761</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3762</v>
      </c>
      <c r="F107" s="220" t="s">
        <v>3761</v>
      </c>
      <c r="G107" s="221" t="s">
        <v>2080</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7184</v>
      </c>
    </row>
    <row r="108" s="2" customFormat="1">
      <c r="A108" s="42"/>
      <c r="B108" s="43"/>
      <c r="C108" s="44"/>
      <c r="D108" s="231" t="s">
        <v>315</v>
      </c>
      <c r="E108" s="44"/>
      <c r="F108" s="232" t="s">
        <v>3761</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3764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3765</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2552</v>
      </c>
      <c r="F111" s="216" t="s">
        <v>2553</v>
      </c>
      <c r="G111" s="203"/>
      <c r="H111" s="203"/>
      <c r="I111" s="206"/>
      <c r="J111" s="217">
        <f>BK111</f>
        <v>0</v>
      </c>
      <c r="K111" s="203"/>
      <c r="L111" s="208"/>
      <c r="M111" s="209"/>
      <c r="N111" s="210"/>
      <c r="O111" s="210"/>
      <c r="P111" s="211">
        <f>SUM(P112:P117)</f>
        <v>0</v>
      </c>
      <c r="Q111" s="210"/>
      <c r="R111" s="211">
        <f>SUM(R112:R117)</f>
        <v>0</v>
      </c>
      <c r="S111" s="210"/>
      <c r="T111" s="212">
        <f>SUM(T112:T117)</f>
        <v>0</v>
      </c>
      <c r="U111" s="12"/>
      <c r="V111" s="12"/>
      <c r="W111" s="12"/>
      <c r="X111" s="12"/>
      <c r="Y111" s="12"/>
      <c r="Z111" s="12"/>
      <c r="AA111" s="12"/>
      <c r="AB111" s="12"/>
      <c r="AC111" s="12"/>
      <c r="AD111" s="12"/>
      <c r="AE111" s="12"/>
      <c r="AR111" s="213" t="s">
        <v>335</v>
      </c>
      <c r="AT111" s="214" t="s">
        <v>78</v>
      </c>
      <c r="AU111" s="214" t="s">
        <v>86</v>
      </c>
      <c r="AY111" s="213" t="s">
        <v>305</v>
      </c>
      <c r="BK111" s="215">
        <f>SUM(BK112:BK117)</f>
        <v>0</v>
      </c>
    </row>
    <row r="112" s="2" customFormat="1" ht="16.5" customHeight="1">
      <c r="A112" s="42"/>
      <c r="B112" s="43"/>
      <c r="C112" s="218" t="s">
        <v>313</v>
      </c>
      <c r="D112" s="218" t="s">
        <v>308</v>
      </c>
      <c r="E112" s="219" t="s">
        <v>2078</v>
      </c>
      <c r="F112" s="220" t="s">
        <v>2079</v>
      </c>
      <c r="G112" s="221" t="s">
        <v>2080</v>
      </c>
      <c r="H112" s="222">
        <v>4</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7185</v>
      </c>
    </row>
    <row r="113" s="2" customFormat="1">
      <c r="A113" s="42"/>
      <c r="B113" s="43"/>
      <c r="C113" s="44"/>
      <c r="D113" s="231" t="s">
        <v>315</v>
      </c>
      <c r="E113" s="44"/>
      <c r="F113" s="232" t="s">
        <v>2079</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2083</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3767</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472</v>
      </c>
      <c r="AU115" s="20" t="s">
        <v>88</v>
      </c>
    </row>
    <row r="116" s="15" customFormat="1">
      <c r="A116" s="15"/>
      <c r="B116" s="275"/>
      <c r="C116" s="276"/>
      <c r="D116" s="231" t="s">
        <v>342</v>
      </c>
      <c r="E116" s="277" t="s">
        <v>35</v>
      </c>
      <c r="F116" s="278" t="s">
        <v>7186</v>
      </c>
      <c r="G116" s="276"/>
      <c r="H116" s="277" t="s">
        <v>35</v>
      </c>
      <c r="I116" s="279"/>
      <c r="J116" s="276"/>
      <c r="K116" s="276"/>
      <c r="L116" s="280"/>
      <c r="M116" s="281"/>
      <c r="N116" s="282"/>
      <c r="O116" s="282"/>
      <c r="P116" s="282"/>
      <c r="Q116" s="282"/>
      <c r="R116" s="282"/>
      <c r="S116" s="282"/>
      <c r="T116" s="283"/>
      <c r="U116" s="15"/>
      <c r="V116" s="15"/>
      <c r="W116" s="15"/>
      <c r="X116" s="15"/>
      <c r="Y116" s="15"/>
      <c r="Z116" s="15"/>
      <c r="AA116" s="15"/>
      <c r="AB116" s="15"/>
      <c r="AC116" s="15"/>
      <c r="AD116" s="15"/>
      <c r="AE116" s="15"/>
      <c r="AT116" s="284" t="s">
        <v>342</v>
      </c>
      <c r="AU116" s="284" t="s">
        <v>88</v>
      </c>
      <c r="AV116" s="15" t="s">
        <v>86</v>
      </c>
      <c r="AW116" s="15" t="s">
        <v>41</v>
      </c>
      <c r="AX116" s="15" t="s">
        <v>79</v>
      </c>
      <c r="AY116" s="284" t="s">
        <v>305</v>
      </c>
    </row>
    <row r="117" s="13" customFormat="1">
      <c r="A117" s="13"/>
      <c r="B117" s="238"/>
      <c r="C117" s="239"/>
      <c r="D117" s="231" t="s">
        <v>342</v>
      </c>
      <c r="E117" s="240" t="s">
        <v>35</v>
      </c>
      <c r="F117" s="241" t="s">
        <v>7187</v>
      </c>
      <c r="G117" s="239"/>
      <c r="H117" s="242">
        <v>4</v>
      </c>
      <c r="I117" s="243"/>
      <c r="J117" s="239"/>
      <c r="K117" s="239"/>
      <c r="L117" s="244"/>
      <c r="M117" s="299"/>
      <c r="N117" s="300"/>
      <c r="O117" s="300"/>
      <c r="P117" s="300"/>
      <c r="Q117" s="300"/>
      <c r="R117" s="300"/>
      <c r="S117" s="300"/>
      <c r="T117" s="301"/>
      <c r="U117" s="13"/>
      <c r="V117" s="13"/>
      <c r="W117" s="13"/>
      <c r="X117" s="13"/>
      <c r="Y117" s="13"/>
      <c r="Z117" s="13"/>
      <c r="AA117" s="13"/>
      <c r="AB117" s="13"/>
      <c r="AC117" s="13"/>
      <c r="AD117" s="13"/>
      <c r="AE117" s="13"/>
      <c r="AT117" s="248" t="s">
        <v>342</v>
      </c>
      <c r="AU117" s="248" t="s">
        <v>88</v>
      </c>
      <c r="AV117" s="13" t="s">
        <v>88</v>
      </c>
      <c r="AW117" s="13" t="s">
        <v>41</v>
      </c>
      <c r="AX117" s="13" t="s">
        <v>86</v>
      </c>
      <c r="AY117" s="248" t="s">
        <v>305</v>
      </c>
    </row>
    <row r="118" s="2" customFormat="1" ht="6.96" customHeight="1">
      <c r="A118" s="42"/>
      <c r="B118" s="64"/>
      <c r="C118" s="65"/>
      <c r="D118" s="65"/>
      <c r="E118" s="65"/>
      <c r="F118" s="65"/>
      <c r="G118" s="65"/>
      <c r="H118" s="65"/>
      <c r="I118" s="65"/>
      <c r="J118" s="65"/>
      <c r="K118" s="65"/>
      <c r="L118" s="48"/>
      <c r="M118" s="42"/>
      <c r="O118" s="42"/>
      <c r="P118" s="42"/>
      <c r="Q118" s="42"/>
      <c r="R118" s="42"/>
      <c r="S118" s="42"/>
      <c r="T118" s="42"/>
      <c r="U118" s="42"/>
      <c r="V118" s="42"/>
      <c r="W118" s="42"/>
      <c r="X118" s="42"/>
      <c r="Y118" s="42"/>
      <c r="Z118" s="42"/>
      <c r="AA118" s="42"/>
      <c r="AB118" s="42"/>
      <c r="AC118" s="42"/>
      <c r="AD118" s="42"/>
      <c r="AE118" s="42"/>
    </row>
  </sheetData>
  <sheetProtection sheet="1" autoFilter="0" formatColumns="0" formatRows="0" objects="1" scenarios="1" spinCount="100000" saltValue="Nyow3o96BqUOR3GKWKcZmdQvA9yURTCFZpfkym1+LAigux6TbY11CX+biPrgHcXOs0f07OUDfVhWl7y1Cdyf8g==" hashValue="4tu7LzvZ8wzuI7ISxR5bfHrh4iON4qxabRjMzsaKQocpvrqFaIaF4l3GxBQ4b9VtP/jh0eZAibCy+J4nnQI28A==" algorithmName="SHA-512" password="CCF9"/>
  <autoFilter ref="C94:K11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257</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7188</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7189</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ROUND((SUM(BE88:BE156)),  2)</f>
        <v>0</v>
      </c>
      <c r="G35" s="42"/>
      <c r="H35" s="42"/>
      <c r="I35" s="163">
        <v>0.20999999999999999</v>
      </c>
      <c r="J35" s="162">
        <f>ROUND(((SUM(BE88:BE156))*I35),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ROUND((SUM(BF88:BF156)),  2)</f>
        <v>0</v>
      </c>
      <c r="G36" s="42"/>
      <c r="H36" s="42"/>
      <c r="I36" s="163">
        <v>0.14999999999999999</v>
      </c>
      <c r="J36" s="162">
        <f>ROUND(((SUM(BF88:BF156))*I36),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ROUND((SUM(BG88:BG156)),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ROUND((SUM(BH88:BH156)),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ROUND((SUM(BI88:BI156)),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7188</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01–14-01 - Orientační systém na nástupišti, zast. Veltěže</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1560</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J142</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2</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7188</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01–14-01 - Orientační systém na nástupišti, zast. Veltěže</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P89+P142</f>
        <v>0</v>
      </c>
      <c r="Q88" s="101"/>
      <c r="R88" s="199">
        <f>R89+R142</f>
        <v>8.1021800000000006</v>
      </c>
      <c r="S88" s="101"/>
      <c r="T88" s="200">
        <f>T89+T142</f>
        <v>0</v>
      </c>
      <c r="U88" s="42"/>
      <c r="V88" s="42"/>
      <c r="W88" s="42"/>
      <c r="X88" s="42"/>
      <c r="Y88" s="42"/>
      <c r="Z88" s="42"/>
      <c r="AA88" s="42"/>
      <c r="AB88" s="42"/>
      <c r="AC88" s="42"/>
      <c r="AD88" s="42"/>
      <c r="AE88" s="42"/>
      <c r="AT88" s="20" t="s">
        <v>78</v>
      </c>
      <c r="AU88" s="20" t="s">
        <v>286</v>
      </c>
      <c r="BK88" s="201">
        <f>BK89+BK142</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8.1021800000000006</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1562</v>
      </c>
      <c r="G90" s="203"/>
      <c r="H90" s="203"/>
      <c r="I90" s="206"/>
      <c r="J90" s="217">
        <f>BK90</f>
        <v>0</v>
      </c>
      <c r="K90" s="203"/>
      <c r="L90" s="208"/>
      <c r="M90" s="209"/>
      <c r="N90" s="210"/>
      <c r="O90" s="210"/>
      <c r="P90" s="211">
        <f>SUM(P91:P141)</f>
        <v>0</v>
      </c>
      <c r="Q90" s="210"/>
      <c r="R90" s="211">
        <f>SUM(R91:R141)</f>
        <v>8.1021800000000006</v>
      </c>
      <c r="S90" s="210"/>
      <c r="T90" s="212">
        <f>SUM(T91:T141)</f>
        <v>0</v>
      </c>
      <c r="U90" s="12"/>
      <c r="V90" s="12"/>
      <c r="W90" s="12"/>
      <c r="X90" s="12"/>
      <c r="Y90" s="12"/>
      <c r="Z90" s="12"/>
      <c r="AA90" s="12"/>
      <c r="AB90" s="12"/>
      <c r="AC90" s="12"/>
      <c r="AD90" s="12"/>
      <c r="AE90" s="12"/>
      <c r="AR90" s="213" t="s">
        <v>86</v>
      </c>
      <c r="AT90" s="214" t="s">
        <v>78</v>
      </c>
      <c r="AU90" s="214" t="s">
        <v>86</v>
      </c>
      <c r="AY90" s="213" t="s">
        <v>305</v>
      </c>
      <c r="BK90" s="215">
        <f>SUM(BK91:BK141)</f>
        <v>0</v>
      </c>
    </row>
    <row r="91" s="2" customFormat="1" ht="16.5" customHeight="1">
      <c r="A91" s="42"/>
      <c r="B91" s="43"/>
      <c r="C91" s="260" t="s">
        <v>86</v>
      </c>
      <c r="D91" s="260" t="s">
        <v>303</v>
      </c>
      <c r="E91" s="261" t="s">
        <v>7190</v>
      </c>
      <c r="F91" s="262" t="s">
        <v>7191</v>
      </c>
      <c r="G91" s="263" t="s">
        <v>338</v>
      </c>
      <c r="H91" s="264">
        <v>1.671</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357</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7192</v>
      </c>
    </row>
    <row r="92" s="2" customFormat="1">
      <c r="A92" s="42"/>
      <c r="B92" s="43"/>
      <c r="C92" s="44"/>
      <c r="D92" s="231" t="s">
        <v>315</v>
      </c>
      <c r="E92" s="44"/>
      <c r="F92" s="232" t="s">
        <v>7191</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15" customFormat="1">
      <c r="A93" s="15"/>
      <c r="B93" s="275"/>
      <c r="C93" s="276"/>
      <c r="D93" s="231" t="s">
        <v>342</v>
      </c>
      <c r="E93" s="277" t="s">
        <v>35</v>
      </c>
      <c r="F93" s="278" t="s">
        <v>7193</v>
      </c>
      <c r="G93" s="276"/>
      <c r="H93" s="277" t="s">
        <v>35</v>
      </c>
      <c r="I93" s="279"/>
      <c r="J93" s="276"/>
      <c r="K93" s="276"/>
      <c r="L93" s="280"/>
      <c r="M93" s="281"/>
      <c r="N93" s="282"/>
      <c r="O93" s="282"/>
      <c r="P93" s="282"/>
      <c r="Q93" s="282"/>
      <c r="R93" s="282"/>
      <c r="S93" s="282"/>
      <c r="T93" s="283"/>
      <c r="U93" s="15"/>
      <c r="V93" s="15"/>
      <c r="W93" s="15"/>
      <c r="X93" s="15"/>
      <c r="Y93" s="15"/>
      <c r="Z93" s="15"/>
      <c r="AA93" s="15"/>
      <c r="AB93" s="15"/>
      <c r="AC93" s="15"/>
      <c r="AD93" s="15"/>
      <c r="AE93" s="15"/>
      <c r="AT93" s="284" t="s">
        <v>342</v>
      </c>
      <c r="AU93" s="284" t="s">
        <v>88</v>
      </c>
      <c r="AV93" s="15" t="s">
        <v>86</v>
      </c>
      <c r="AW93" s="15" t="s">
        <v>41</v>
      </c>
      <c r="AX93" s="15" t="s">
        <v>79</v>
      </c>
      <c r="AY93" s="284" t="s">
        <v>305</v>
      </c>
    </row>
    <row r="94" s="13" customFormat="1">
      <c r="A94" s="13"/>
      <c r="B94" s="238"/>
      <c r="C94" s="239"/>
      <c r="D94" s="231" t="s">
        <v>342</v>
      </c>
      <c r="E94" s="240" t="s">
        <v>35</v>
      </c>
      <c r="F94" s="241" t="s">
        <v>7194</v>
      </c>
      <c r="G94" s="239"/>
      <c r="H94" s="242">
        <v>1.1759999999999999</v>
      </c>
      <c r="I94" s="243"/>
      <c r="J94" s="239"/>
      <c r="K94" s="239"/>
      <c r="L94" s="244"/>
      <c r="M94" s="245"/>
      <c r="N94" s="246"/>
      <c r="O94" s="246"/>
      <c r="P94" s="246"/>
      <c r="Q94" s="246"/>
      <c r="R94" s="246"/>
      <c r="S94" s="246"/>
      <c r="T94" s="247"/>
      <c r="U94" s="13"/>
      <c r="V94" s="13"/>
      <c r="W94" s="13"/>
      <c r="X94" s="13"/>
      <c r="Y94" s="13"/>
      <c r="Z94" s="13"/>
      <c r="AA94" s="13"/>
      <c r="AB94" s="13"/>
      <c r="AC94" s="13"/>
      <c r="AD94" s="13"/>
      <c r="AE94" s="13"/>
      <c r="AT94" s="248" t="s">
        <v>342</v>
      </c>
      <c r="AU94" s="248" t="s">
        <v>88</v>
      </c>
      <c r="AV94" s="13" t="s">
        <v>88</v>
      </c>
      <c r="AW94" s="13" t="s">
        <v>41</v>
      </c>
      <c r="AX94" s="13" t="s">
        <v>79</v>
      </c>
      <c r="AY94" s="248" t="s">
        <v>305</v>
      </c>
    </row>
    <row r="95" s="15" customFormat="1">
      <c r="A95" s="15"/>
      <c r="B95" s="275"/>
      <c r="C95" s="276"/>
      <c r="D95" s="231" t="s">
        <v>342</v>
      </c>
      <c r="E95" s="277" t="s">
        <v>35</v>
      </c>
      <c r="F95" s="278" t="s">
        <v>7195</v>
      </c>
      <c r="G95" s="276"/>
      <c r="H95" s="277" t="s">
        <v>35</v>
      </c>
      <c r="I95" s="279"/>
      <c r="J95" s="276"/>
      <c r="K95" s="276"/>
      <c r="L95" s="280"/>
      <c r="M95" s="281"/>
      <c r="N95" s="282"/>
      <c r="O95" s="282"/>
      <c r="P95" s="282"/>
      <c r="Q95" s="282"/>
      <c r="R95" s="282"/>
      <c r="S95" s="282"/>
      <c r="T95" s="283"/>
      <c r="U95" s="15"/>
      <c r="V95" s="15"/>
      <c r="W95" s="15"/>
      <c r="X95" s="15"/>
      <c r="Y95" s="15"/>
      <c r="Z95" s="15"/>
      <c r="AA95" s="15"/>
      <c r="AB95" s="15"/>
      <c r="AC95" s="15"/>
      <c r="AD95" s="15"/>
      <c r="AE95" s="15"/>
      <c r="AT95" s="284" t="s">
        <v>342</v>
      </c>
      <c r="AU95" s="284" t="s">
        <v>88</v>
      </c>
      <c r="AV95" s="15" t="s">
        <v>86</v>
      </c>
      <c r="AW95" s="15" t="s">
        <v>41</v>
      </c>
      <c r="AX95" s="15" t="s">
        <v>79</v>
      </c>
      <c r="AY95" s="284" t="s">
        <v>305</v>
      </c>
    </row>
    <row r="96" s="13" customFormat="1">
      <c r="A96" s="13"/>
      <c r="B96" s="238"/>
      <c r="C96" s="239"/>
      <c r="D96" s="231" t="s">
        <v>342</v>
      </c>
      <c r="E96" s="240" t="s">
        <v>35</v>
      </c>
      <c r="F96" s="241" t="s">
        <v>7196</v>
      </c>
      <c r="G96" s="239"/>
      <c r="H96" s="242">
        <v>0.38900000000000001</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5" customFormat="1">
      <c r="A97" s="15"/>
      <c r="B97" s="275"/>
      <c r="C97" s="276"/>
      <c r="D97" s="231" t="s">
        <v>342</v>
      </c>
      <c r="E97" s="277" t="s">
        <v>35</v>
      </c>
      <c r="F97" s="278" t="s">
        <v>7197</v>
      </c>
      <c r="G97" s="276"/>
      <c r="H97" s="277" t="s">
        <v>35</v>
      </c>
      <c r="I97" s="279"/>
      <c r="J97" s="276"/>
      <c r="K97" s="276"/>
      <c r="L97" s="280"/>
      <c r="M97" s="281"/>
      <c r="N97" s="282"/>
      <c r="O97" s="282"/>
      <c r="P97" s="282"/>
      <c r="Q97" s="282"/>
      <c r="R97" s="282"/>
      <c r="S97" s="282"/>
      <c r="T97" s="283"/>
      <c r="U97" s="15"/>
      <c r="V97" s="15"/>
      <c r="W97" s="15"/>
      <c r="X97" s="15"/>
      <c r="Y97" s="15"/>
      <c r="Z97" s="15"/>
      <c r="AA97" s="15"/>
      <c r="AB97" s="15"/>
      <c r="AC97" s="15"/>
      <c r="AD97" s="15"/>
      <c r="AE97" s="15"/>
      <c r="AT97" s="284" t="s">
        <v>342</v>
      </c>
      <c r="AU97" s="284" t="s">
        <v>88</v>
      </c>
      <c r="AV97" s="15" t="s">
        <v>86</v>
      </c>
      <c r="AW97" s="15" t="s">
        <v>41</v>
      </c>
      <c r="AX97" s="15" t="s">
        <v>79</v>
      </c>
      <c r="AY97" s="284" t="s">
        <v>305</v>
      </c>
    </row>
    <row r="98" s="13" customFormat="1">
      <c r="A98" s="13"/>
      <c r="B98" s="238"/>
      <c r="C98" s="239"/>
      <c r="D98" s="231" t="s">
        <v>342</v>
      </c>
      <c r="E98" s="240" t="s">
        <v>35</v>
      </c>
      <c r="F98" s="241" t="s">
        <v>7198</v>
      </c>
      <c r="G98" s="239"/>
      <c r="H98" s="242">
        <v>0.106</v>
      </c>
      <c r="I98" s="243"/>
      <c r="J98" s="239"/>
      <c r="K98" s="239"/>
      <c r="L98" s="244"/>
      <c r="M98" s="245"/>
      <c r="N98" s="246"/>
      <c r="O98" s="246"/>
      <c r="P98" s="246"/>
      <c r="Q98" s="246"/>
      <c r="R98" s="246"/>
      <c r="S98" s="246"/>
      <c r="T98" s="247"/>
      <c r="U98" s="13"/>
      <c r="V98" s="13"/>
      <c r="W98" s="13"/>
      <c r="X98" s="13"/>
      <c r="Y98" s="13"/>
      <c r="Z98" s="13"/>
      <c r="AA98" s="13"/>
      <c r="AB98" s="13"/>
      <c r="AC98" s="13"/>
      <c r="AD98" s="13"/>
      <c r="AE98" s="13"/>
      <c r="AT98" s="248" t="s">
        <v>342</v>
      </c>
      <c r="AU98" s="248" t="s">
        <v>88</v>
      </c>
      <c r="AV98" s="13" t="s">
        <v>88</v>
      </c>
      <c r="AW98" s="13" t="s">
        <v>41</v>
      </c>
      <c r="AX98" s="13" t="s">
        <v>79</v>
      </c>
      <c r="AY98" s="248" t="s">
        <v>305</v>
      </c>
    </row>
    <row r="99" s="14" customFormat="1">
      <c r="A99" s="14"/>
      <c r="B99" s="249"/>
      <c r="C99" s="250"/>
      <c r="D99" s="231" t="s">
        <v>342</v>
      </c>
      <c r="E99" s="251" t="s">
        <v>35</v>
      </c>
      <c r="F99" s="252" t="s">
        <v>344</v>
      </c>
      <c r="G99" s="250"/>
      <c r="H99" s="253">
        <v>1.671</v>
      </c>
      <c r="I99" s="254"/>
      <c r="J99" s="250"/>
      <c r="K99" s="250"/>
      <c r="L99" s="255"/>
      <c r="M99" s="256"/>
      <c r="N99" s="257"/>
      <c r="O99" s="257"/>
      <c r="P99" s="257"/>
      <c r="Q99" s="257"/>
      <c r="R99" s="257"/>
      <c r="S99" s="257"/>
      <c r="T99" s="258"/>
      <c r="U99" s="14"/>
      <c r="V99" s="14"/>
      <c r="W99" s="14"/>
      <c r="X99" s="14"/>
      <c r="Y99" s="14"/>
      <c r="Z99" s="14"/>
      <c r="AA99" s="14"/>
      <c r="AB99" s="14"/>
      <c r="AC99" s="14"/>
      <c r="AD99" s="14"/>
      <c r="AE99" s="14"/>
      <c r="AT99" s="259" t="s">
        <v>342</v>
      </c>
      <c r="AU99" s="259" t="s">
        <v>88</v>
      </c>
      <c r="AV99" s="14" t="s">
        <v>313</v>
      </c>
      <c r="AW99" s="14" t="s">
        <v>41</v>
      </c>
      <c r="AX99" s="14" t="s">
        <v>86</v>
      </c>
      <c r="AY99" s="259" t="s">
        <v>305</v>
      </c>
    </row>
    <row r="100" s="2" customFormat="1" ht="16.5" customHeight="1">
      <c r="A100" s="42"/>
      <c r="B100" s="43"/>
      <c r="C100" s="260" t="s">
        <v>88</v>
      </c>
      <c r="D100" s="260" t="s">
        <v>303</v>
      </c>
      <c r="E100" s="261" t="s">
        <v>7199</v>
      </c>
      <c r="F100" s="262" t="s">
        <v>7200</v>
      </c>
      <c r="G100" s="263" t="s">
        <v>360</v>
      </c>
      <c r="H100" s="264">
        <v>1</v>
      </c>
      <c r="I100" s="265"/>
      <c r="J100" s="266">
        <f>ROUND(I100*H100,2)</f>
        <v>0</v>
      </c>
      <c r="K100" s="262" t="s">
        <v>389</v>
      </c>
      <c r="L100" s="267"/>
      <c r="M100" s="268" t="s">
        <v>35</v>
      </c>
      <c r="N100" s="269" t="s">
        <v>52</v>
      </c>
      <c r="O100" s="89"/>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357</v>
      </c>
      <c r="AT100" s="229" t="s">
        <v>303</v>
      </c>
      <c r="AU100" s="229" t="s">
        <v>88</v>
      </c>
      <c r="AY100" s="20" t="s">
        <v>305</v>
      </c>
      <c r="BE100" s="230">
        <f>IF(N100="základní",J100,0)</f>
        <v>0</v>
      </c>
      <c r="BF100" s="230">
        <f>IF(N100="snížená",J100,0)</f>
        <v>0</v>
      </c>
      <c r="BG100" s="230">
        <f>IF(N100="zákl. přenesená",J100,0)</f>
        <v>0</v>
      </c>
      <c r="BH100" s="230">
        <f>IF(N100="sníž. přenesená",J100,0)</f>
        <v>0</v>
      </c>
      <c r="BI100" s="230">
        <f>IF(N100="nulová",J100,0)</f>
        <v>0</v>
      </c>
      <c r="BJ100" s="20" t="s">
        <v>313</v>
      </c>
      <c r="BK100" s="230">
        <f>ROUND(I100*H100,2)</f>
        <v>0</v>
      </c>
      <c r="BL100" s="20" t="s">
        <v>313</v>
      </c>
      <c r="BM100" s="229" t="s">
        <v>7201</v>
      </c>
    </row>
    <row r="101" s="2" customFormat="1">
      <c r="A101" s="42"/>
      <c r="B101" s="43"/>
      <c r="C101" s="44"/>
      <c r="D101" s="231" t="s">
        <v>315</v>
      </c>
      <c r="E101" s="44"/>
      <c r="F101" s="232" t="s">
        <v>7200</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315</v>
      </c>
      <c r="AU101" s="20" t="s">
        <v>88</v>
      </c>
    </row>
    <row r="102" s="2" customFormat="1" ht="16.5" customHeight="1">
      <c r="A102" s="42"/>
      <c r="B102" s="43"/>
      <c r="C102" s="260" t="s">
        <v>96</v>
      </c>
      <c r="D102" s="260" t="s">
        <v>303</v>
      </c>
      <c r="E102" s="261" t="s">
        <v>7202</v>
      </c>
      <c r="F102" s="262" t="s">
        <v>7203</v>
      </c>
      <c r="G102" s="263" t="s">
        <v>360</v>
      </c>
      <c r="H102" s="264">
        <v>1</v>
      </c>
      <c r="I102" s="265"/>
      <c r="J102" s="266">
        <f>ROUND(I102*H102,2)</f>
        <v>0</v>
      </c>
      <c r="K102" s="262" t="s">
        <v>35</v>
      </c>
      <c r="L102" s="267"/>
      <c r="M102" s="268" t="s">
        <v>35</v>
      </c>
      <c r="N102" s="269"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357</v>
      </c>
      <c r="AT102" s="229" t="s">
        <v>303</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7204</v>
      </c>
    </row>
    <row r="103" s="2" customFormat="1">
      <c r="A103" s="42"/>
      <c r="B103" s="43"/>
      <c r="C103" s="44"/>
      <c r="D103" s="231" t="s">
        <v>315</v>
      </c>
      <c r="E103" s="44"/>
      <c r="F103" s="232" t="s">
        <v>7203</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ht="16.5" customHeight="1">
      <c r="A104" s="42"/>
      <c r="B104" s="43"/>
      <c r="C104" s="260" t="s">
        <v>313</v>
      </c>
      <c r="D104" s="260" t="s">
        <v>303</v>
      </c>
      <c r="E104" s="261" t="s">
        <v>705</v>
      </c>
      <c r="F104" s="262" t="s">
        <v>706</v>
      </c>
      <c r="G104" s="263" t="s">
        <v>311</v>
      </c>
      <c r="H104" s="264">
        <v>2</v>
      </c>
      <c r="I104" s="265"/>
      <c r="J104" s="266">
        <f>ROUND(I104*H104,2)</f>
        <v>0</v>
      </c>
      <c r="K104" s="262" t="s">
        <v>389</v>
      </c>
      <c r="L104" s="267"/>
      <c r="M104" s="268" t="s">
        <v>35</v>
      </c>
      <c r="N104" s="269" t="s">
        <v>52</v>
      </c>
      <c r="O104" s="89"/>
      <c r="P104" s="227">
        <f>O104*H104</f>
        <v>0</v>
      </c>
      <c r="Q104" s="227">
        <v>0.0032000000000000002</v>
      </c>
      <c r="R104" s="227">
        <f>Q104*H104</f>
        <v>0.0064000000000000003</v>
      </c>
      <c r="S104" s="227">
        <v>0</v>
      </c>
      <c r="T104" s="228">
        <f>S104*H104</f>
        <v>0</v>
      </c>
      <c r="U104" s="42"/>
      <c r="V104" s="42"/>
      <c r="W104" s="42"/>
      <c r="X104" s="42"/>
      <c r="Y104" s="42"/>
      <c r="Z104" s="42"/>
      <c r="AA104" s="42"/>
      <c r="AB104" s="42"/>
      <c r="AC104" s="42"/>
      <c r="AD104" s="42"/>
      <c r="AE104" s="42"/>
      <c r="AR104" s="229" t="s">
        <v>357</v>
      </c>
      <c r="AT104" s="229" t="s">
        <v>303</v>
      </c>
      <c r="AU104" s="229" t="s">
        <v>88</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7205</v>
      </c>
    </row>
    <row r="105" s="2" customFormat="1">
      <c r="A105" s="42"/>
      <c r="B105" s="43"/>
      <c r="C105" s="44"/>
      <c r="D105" s="231" t="s">
        <v>315</v>
      </c>
      <c r="E105" s="44"/>
      <c r="F105" s="232" t="s">
        <v>706</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88</v>
      </c>
    </row>
    <row r="106" s="2" customFormat="1" ht="16.5" customHeight="1">
      <c r="A106" s="42"/>
      <c r="B106" s="43"/>
      <c r="C106" s="260" t="s">
        <v>335</v>
      </c>
      <c r="D106" s="260" t="s">
        <v>303</v>
      </c>
      <c r="E106" s="261" t="s">
        <v>7206</v>
      </c>
      <c r="F106" s="262" t="s">
        <v>7207</v>
      </c>
      <c r="G106" s="263" t="s">
        <v>311</v>
      </c>
      <c r="H106" s="264">
        <v>3</v>
      </c>
      <c r="I106" s="265"/>
      <c r="J106" s="266">
        <f>ROUND(I106*H106,2)</f>
        <v>0</v>
      </c>
      <c r="K106" s="262" t="s">
        <v>389</v>
      </c>
      <c r="L106" s="267"/>
      <c r="M106" s="268" t="s">
        <v>35</v>
      </c>
      <c r="N106" s="269" t="s">
        <v>52</v>
      </c>
      <c r="O106" s="89"/>
      <c r="P106" s="227">
        <f>O106*H106</f>
        <v>0</v>
      </c>
      <c r="Q106" s="227">
        <v>0.00265</v>
      </c>
      <c r="R106" s="227">
        <f>Q106*H106</f>
        <v>0.0079500000000000005</v>
      </c>
      <c r="S106" s="227">
        <v>0</v>
      </c>
      <c r="T106" s="228">
        <f>S106*H106</f>
        <v>0</v>
      </c>
      <c r="U106" s="42"/>
      <c r="V106" s="42"/>
      <c r="W106" s="42"/>
      <c r="X106" s="42"/>
      <c r="Y106" s="42"/>
      <c r="Z106" s="42"/>
      <c r="AA106" s="42"/>
      <c r="AB106" s="42"/>
      <c r="AC106" s="42"/>
      <c r="AD106" s="42"/>
      <c r="AE106" s="42"/>
      <c r="AR106" s="229" t="s">
        <v>357</v>
      </c>
      <c r="AT106" s="229" t="s">
        <v>303</v>
      </c>
      <c r="AU106" s="229" t="s">
        <v>88</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7208</v>
      </c>
    </row>
    <row r="107" s="2" customFormat="1">
      <c r="A107" s="42"/>
      <c r="B107" s="43"/>
      <c r="C107" s="44"/>
      <c r="D107" s="231" t="s">
        <v>315</v>
      </c>
      <c r="E107" s="44"/>
      <c r="F107" s="232" t="s">
        <v>7207</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88</v>
      </c>
    </row>
    <row r="108" s="2" customFormat="1" ht="21.75" customHeight="1">
      <c r="A108" s="42"/>
      <c r="B108" s="43"/>
      <c r="C108" s="260" t="s">
        <v>345</v>
      </c>
      <c r="D108" s="260" t="s">
        <v>303</v>
      </c>
      <c r="E108" s="261" t="s">
        <v>710</v>
      </c>
      <c r="F108" s="262" t="s">
        <v>711</v>
      </c>
      <c r="G108" s="263" t="s">
        <v>360</v>
      </c>
      <c r="H108" s="264">
        <v>5</v>
      </c>
      <c r="I108" s="265"/>
      <c r="J108" s="266">
        <f>ROUND(I108*H108,2)</f>
        <v>0</v>
      </c>
      <c r="K108" s="262" t="s">
        <v>389</v>
      </c>
      <c r="L108" s="267"/>
      <c r="M108" s="268" t="s">
        <v>35</v>
      </c>
      <c r="N108" s="269" t="s">
        <v>52</v>
      </c>
      <c r="O108" s="89"/>
      <c r="P108" s="227">
        <f>O108*H108</f>
        <v>0</v>
      </c>
      <c r="Q108" s="227">
        <v>0.00014999999999999999</v>
      </c>
      <c r="R108" s="227">
        <f>Q108*H108</f>
        <v>0.00074999999999999991</v>
      </c>
      <c r="S108" s="227">
        <v>0</v>
      </c>
      <c r="T108" s="228">
        <f>S108*H108</f>
        <v>0</v>
      </c>
      <c r="U108" s="42"/>
      <c r="V108" s="42"/>
      <c r="W108" s="42"/>
      <c r="X108" s="42"/>
      <c r="Y108" s="42"/>
      <c r="Z108" s="42"/>
      <c r="AA108" s="42"/>
      <c r="AB108" s="42"/>
      <c r="AC108" s="42"/>
      <c r="AD108" s="42"/>
      <c r="AE108" s="42"/>
      <c r="AR108" s="229" t="s">
        <v>357</v>
      </c>
      <c r="AT108" s="229" t="s">
        <v>303</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7209</v>
      </c>
    </row>
    <row r="109" s="2" customFormat="1">
      <c r="A109" s="42"/>
      <c r="B109" s="43"/>
      <c r="C109" s="44"/>
      <c r="D109" s="231" t="s">
        <v>315</v>
      </c>
      <c r="E109" s="44"/>
      <c r="F109" s="232" t="s">
        <v>711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ht="16.5" customHeight="1">
      <c r="A110" s="42"/>
      <c r="B110" s="43"/>
      <c r="C110" s="260" t="s">
        <v>352</v>
      </c>
      <c r="D110" s="260" t="s">
        <v>303</v>
      </c>
      <c r="E110" s="261" t="s">
        <v>714</v>
      </c>
      <c r="F110" s="262" t="s">
        <v>715</v>
      </c>
      <c r="G110" s="263" t="s">
        <v>360</v>
      </c>
      <c r="H110" s="264">
        <v>2</v>
      </c>
      <c r="I110" s="265"/>
      <c r="J110" s="266">
        <f>ROUND(I110*H110,2)</f>
        <v>0</v>
      </c>
      <c r="K110" s="262" t="s">
        <v>389</v>
      </c>
      <c r="L110" s="267"/>
      <c r="M110" s="268" t="s">
        <v>35</v>
      </c>
      <c r="N110" s="269" t="s">
        <v>52</v>
      </c>
      <c r="O110" s="89"/>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7210</v>
      </c>
    </row>
    <row r="111" s="2" customFormat="1">
      <c r="A111" s="42"/>
      <c r="B111" s="43"/>
      <c r="C111" s="44"/>
      <c r="D111" s="231" t="s">
        <v>315</v>
      </c>
      <c r="E111" s="44"/>
      <c r="F111" s="232" t="s">
        <v>715</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2" customFormat="1" ht="16.5" customHeight="1">
      <c r="A112" s="42"/>
      <c r="B112" s="43"/>
      <c r="C112" s="260" t="s">
        <v>357</v>
      </c>
      <c r="D112" s="260" t="s">
        <v>303</v>
      </c>
      <c r="E112" s="261" t="s">
        <v>7211</v>
      </c>
      <c r="F112" s="262" t="s">
        <v>7212</v>
      </c>
      <c r="G112" s="263" t="s">
        <v>360</v>
      </c>
      <c r="H112" s="264">
        <v>3</v>
      </c>
      <c r="I112" s="265"/>
      <c r="J112" s="266">
        <f>ROUND(I112*H112,2)</f>
        <v>0</v>
      </c>
      <c r="K112" s="262" t="s">
        <v>389</v>
      </c>
      <c r="L112" s="267"/>
      <c r="M112" s="268" t="s">
        <v>35</v>
      </c>
      <c r="N112" s="269"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357</v>
      </c>
      <c r="AT112" s="229" t="s">
        <v>303</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7213</v>
      </c>
    </row>
    <row r="113" s="2" customFormat="1">
      <c r="A113" s="42"/>
      <c r="B113" s="43"/>
      <c r="C113" s="44"/>
      <c r="D113" s="231" t="s">
        <v>315</v>
      </c>
      <c r="E113" s="44"/>
      <c r="F113" s="232" t="s">
        <v>7212</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ht="21.75" customHeight="1">
      <c r="A114" s="42"/>
      <c r="B114" s="43"/>
      <c r="C114" s="260" t="s">
        <v>364</v>
      </c>
      <c r="D114" s="260" t="s">
        <v>303</v>
      </c>
      <c r="E114" s="261" t="s">
        <v>1626</v>
      </c>
      <c r="F114" s="262" t="s">
        <v>1627</v>
      </c>
      <c r="G114" s="263" t="s">
        <v>725</v>
      </c>
      <c r="H114" s="264">
        <v>3.52</v>
      </c>
      <c r="I114" s="265"/>
      <c r="J114" s="266">
        <f>ROUND(I114*H114,2)</f>
        <v>0</v>
      </c>
      <c r="K114" s="262" t="s">
        <v>389</v>
      </c>
      <c r="L114" s="267"/>
      <c r="M114" s="268" t="s">
        <v>35</v>
      </c>
      <c r="N114" s="269" t="s">
        <v>52</v>
      </c>
      <c r="O114" s="89"/>
      <c r="P114" s="227">
        <f>O114*H114</f>
        <v>0</v>
      </c>
      <c r="Q114" s="227">
        <v>2.234</v>
      </c>
      <c r="R114" s="227">
        <f>Q114*H114</f>
        <v>7.8636799999999996</v>
      </c>
      <c r="S114" s="227">
        <v>0</v>
      </c>
      <c r="T114" s="228">
        <f>S114*H114</f>
        <v>0</v>
      </c>
      <c r="U114" s="42"/>
      <c r="V114" s="42"/>
      <c r="W114" s="42"/>
      <c r="X114" s="42"/>
      <c r="Y114" s="42"/>
      <c r="Z114" s="42"/>
      <c r="AA114" s="42"/>
      <c r="AB114" s="42"/>
      <c r="AC114" s="42"/>
      <c r="AD114" s="42"/>
      <c r="AE114" s="42"/>
      <c r="AR114" s="229" t="s">
        <v>357</v>
      </c>
      <c r="AT114" s="229" t="s">
        <v>303</v>
      </c>
      <c r="AU114" s="229" t="s">
        <v>88</v>
      </c>
      <c r="AY114" s="20" t="s">
        <v>305</v>
      </c>
      <c r="BE114" s="230">
        <f>IF(N114="základní",J114,0)</f>
        <v>0</v>
      </c>
      <c r="BF114" s="230">
        <f>IF(N114="snížená",J114,0)</f>
        <v>0</v>
      </c>
      <c r="BG114" s="230">
        <f>IF(N114="zákl. přenesená",J114,0)</f>
        <v>0</v>
      </c>
      <c r="BH114" s="230">
        <f>IF(N114="sníž. přenesená",J114,0)</f>
        <v>0</v>
      </c>
      <c r="BI114" s="230">
        <f>IF(N114="nulová",J114,0)</f>
        <v>0</v>
      </c>
      <c r="BJ114" s="20" t="s">
        <v>313</v>
      </c>
      <c r="BK114" s="230">
        <f>ROUND(I114*H114,2)</f>
        <v>0</v>
      </c>
      <c r="BL114" s="20" t="s">
        <v>313</v>
      </c>
      <c r="BM114" s="229" t="s">
        <v>7214</v>
      </c>
    </row>
    <row r="115" s="2" customFormat="1">
      <c r="A115" s="42"/>
      <c r="B115" s="43"/>
      <c r="C115" s="44"/>
      <c r="D115" s="231" t="s">
        <v>315</v>
      </c>
      <c r="E115" s="44"/>
      <c r="F115" s="232" t="s">
        <v>1627</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315</v>
      </c>
      <c r="AU115" s="20" t="s">
        <v>88</v>
      </c>
    </row>
    <row r="116" s="15" customFormat="1">
      <c r="A116" s="15"/>
      <c r="B116" s="275"/>
      <c r="C116" s="276"/>
      <c r="D116" s="231" t="s">
        <v>342</v>
      </c>
      <c r="E116" s="277" t="s">
        <v>35</v>
      </c>
      <c r="F116" s="278" t="s">
        <v>7215</v>
      </c>
      <c r="G116" s="276"/>
      <c r="H116" s="277" t="s">
        <v>35</v>
      </c>
      <c r="I116" s="279"/>
      <c r="J116" s="276"/>
      <c r="K116" s="276"/>
      <c r="L116" s="280"/>
      <c r="M116" s="281"/>
      <c r="N116" s="282"/>
      <c r="O116" s="282"/>
      <c r="P116" s="282"/>
      <c r="Q116" s="282"/>
      <c r="R116" s="282"/>
      <c r="S116" s="282"/>
      <c r="T116" s="283"/>
      <c r="U116" s="15"/>
      <c r="V116" s="15"/>
      <c r="W116" s="15"/>
      <c r="X116" s="15"/>
      <c r="Y116" s="15"/>
      <c r="Z116" s="15"/>
      <c r="AA116" s="15"/>
      <c r="AB116" s="15"/>
      <c r="AC116" s="15"/>
      <c r="AD116" s="15"/>
      <c r="AE116" s="15"/>
      <c r="AT116" s="284" t="s">
        <v>342</v>
      </c>
      <c r="AU116" s="284" t="s">
        <v>88</v>
      </c>
      <c r="AV116" s="15" t="s">
        <v>86</v>
      </c>
      <c r="AW116" s="15" t="s">
        <v>41</v>
      </c>
      <c r="AX116" s="15" t="s">
        <v>79</v>
      </c>
      <c r="AY116" s="284" t="s">
        <v>305</v>
      </c>
    </row>
    <row r="117" s="13" customFormat="1">
      <c r="A117" s="13"/>
      <c r="B117" s="238"/>
      <c r="C117" s="239"/>
      <c r="D117" s="231" t="s">
        <v>342</v>
      </c>
      <c r="E117" s="240" t="s">
        <v>35</v>
      </c>
      <c r="F117" s="241" t="s">
        <v>7216</v>
      </c>
      <c r="G117" s="239"/>
      <c r="H117" s="242">
        <v>3.52</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3.52</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16.5" customHeight="1">
      <c r="A119" s="42"/>
      <c r="B119" s="43"/>
      <c r="C119" s="260" t="s">
        <v>370</v>
      </c>
      <c r="D119" s="260" t="s">
        <v>303</v>
      </c>
      <c r="E119" s="261" t="s">
        <v>7217</v>
      </c>
      <c r="F119" s="262" t="s">
        <v>7218</v>
      </c>
      <c r="G119" s="263" t="s">
        <v>725</v>
      </c>
      <c r="H119" s="264">
        <v>0.10000000000000001</v>
      </c>
      <c r="I119" s="265"/>
      <c r="J119" s="266">
        <f>ROUND(I119*H119,2)</f>
        <v>0</v>
      </c>
      <c r="K119" s="262" t="s">
        <v>35</v>
      </c>
      <c r="L119" s="267"/>
      <c r="M119" s="268" t="s">
        <v>35</v>
      </c>
      <c r="N119" s="269" t="s">
        <v>52</v>
      </c>
      <c r="O119" s="89"/>
      <c r="P119" s="227">
        <f>O119*H119</f>
        <v>0</v>
      </c>
      <c r="Q119" s="227">
        <v>2.234</v>
      </c>
      <c r="R119" s="227">
        <f>Q119*H119</f>
        <v>0.22340000000000002</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7219</v>
      </c>
    </row>
    <row r="120" s="2" customFormat="1">
      <c r="A120" s="42"/>
      <c r="B120" s="43"/>
      <c r="C120" s="44"/>
      <c r="D120" s="231" t="s">
        <v>315</v>
      </c>
      <c r="E120" s="44"/>
      <c r="F120" s="232" t="s">
        <v>7218</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2" customFormat="1">
      <c r="A121" s="42"/>
      <c r="B121" s="43"/>
      <c r="C121" s="44"/>
      <c r="D121" s="231" t="s">
        <v>472</v>
      </c>
      <c r="E121" s="44"/>
      <c r="F121" s="274" t="s">
        <v>7220</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472</v>
      </c>
      <c r="AU121" s="20" t="s">
        <v>88</v>
      </c>
    </row>
    <row r="122" s="13" customFormat="1">
      <c r="A122" s="13"/>
      <c r="B122" s="238"/>
      <c r="C122" s="239"/>
      <c r="D122" s="231" t="s">
        <v>342</v>
      </c>
      <c r="E122" s="240" t="s">
        <v>35</v>
      </c>
      <c r="F122" s="241" t="s">
        <v>7221</v>
      </c>
      <c r="G122" s="239"/>
      <c r="H122" s="242">
        <v>0.10000000000000001</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86</v>
      </c>
      <c r="AY122" s="248" t="s">
        <v>305</v>
      </c>
    </row>
    <row r="123" s="2" customFormat="1" ht="16.5" customHeight="1">
      <c r="A123" s="42"/>
      <c r="B123" s="43"/>
      <c r="C123" s="218" t="s">
        <v>377</v>
      </c>
      <c r="D123" s="218" t="s">
        <v>308</v>
      </c>
      <c r="E123" s="219" t="s">
        <v>1257</v>
      </c>
      <c r="F123" s="220" t="s">
        <v>1258</v>
      </c>
      <c r="G123" s="221" t="s">
        <v>360</v>
      </c>
      <c r="H123" s="222">
        <v>2</v>
      </c>
      <c r="I123" s="223"/>
      <c r="J123" s="224">
        <f>ROUND(I123*H123,2)</f>
        <v>0</v>
      </c>
      <c r="K123" s="220" t="s">
        <v>389</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7222</v>
      </c>
    </row>
    <row r="124" s="2" customFormat="1">
      <c r="A124" s="42"/>
      <c r="B124" s="43"/>
      <c r="C124" s="44"/>
      <c r="D124" s="231" t="s">
        <v>315</v>
      </c>
      <c r="E124" s="44"/>
      <c r="F124" s="232" t="s">
        <v>1260</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5" customFormat="1">
      <c r="A125" s="15"/>
      <c r="B125" s="275"/>
      <c r="C125" s="276"/>
      <c r="D125" s="231" t="s">
        <v>342</v>
      </c>
      <c r="E125" s="277" t="s">
        <v>35</v>
      </c>
      <c r="F125" s="278" t="s">
        <v>7195</v>
      </c>
      <c r="G125" s="276"/>
      <c r="H125" s="277" t="s">
        <v>35</v>
      </c>
      <c r="I125" s="279"/>
      <c r="J125" s="276"/>
      <c r="K125" s="276"/>
      <c r="L125" s="280"/>
      <c r="M125" s="281"/>
      <c r="N125" s="282"/>
      <c r="O125" s="282"/>
      <c r="P125" s="282"/>
      <c r="Q125" s="282"/>
      <c r="R125" s="282"/>
      <c r="S125" s="282"/>
      <c r="T125" s="283"/>
      <c r="U125" s="15"/>
      <c r="V125" s="15"/>
      <c r="W125" s="15"/>
      <c r="X125" s="15"/>
      <c r="Y125" s="15"/>
      <c r="Z125" s="15"/>
      <c r="AA125" s="15"/>
      <c r="AB125" s="15"/>
      <c r="AC125" s="15"/>
      <c r="AD125" s="15"/>
      <c r="AE125" s="15"/>
      <c r="AT125" s="284" t="s">
        <v>342</v>
      </c>
      <c r="AU125" s="284" t="s">
        <v>88</v>
      </c>
      <c r="AV125" s="15" t="s">
        <v>86</v>
      </c>
      <c r="AW125" s="15" t="s">
        <v>41</v>
      </c>
      <c r="AX125" s="15" t="s">
        <v>79</v>
      </c>
      <c r="AY125" s="284" t="s">
        <v>305</v>
      </c>
    </row>
    <row r="126" s="13" customFormat="1">
      <c r="A126" s="13"/>
      <c r="B126" s="238"/>
      <c r="C126" s="239"/>
      <c r="D126" s="231" t="s">
        <v>342</v>
      </c>
      <c r="E126" s="240" t="s">
        <v>35</v>
      </c>
      <c r="F126" s="241" t="s">
        <v>86</v>
      </c>
      <c r="G126" s="239"/>
      <c r="H126" s="242">
        <v>1</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5" customFormat="1">
      <c r="A127" s="15"/>
      <c r="B127" s="275"/>
      <c r="C127" s="276"/>
      <c r="D127" s="231" t="s">
        <v>342</v>
      </c>
      <c r="E127" s="277" t="s">
        <v>35</v>
      </c>
      <c r="F127" s="278" t="s">
        <v>7223</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86</v>
      </c>
      <c r="G128" s="239"/>
      <c r="H128" s="242">
        <v>1</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2</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24.15" customHeight="1">
      <c r="A130" s="42"/>
      <c r="B130" s="43"/>
      <c r="C130" s="218" t="s">
        <v>430</v>
      </c>
      <c r="D130" s="218" t="s">
        <v>308</v>
      </c>
      <c r="E130" s="219" t="s">
        <v>1304</v>
      </c>
      <c r="F130" s="220" t="s">
        <v>1305</v>
      </c>
      <c r="G130" s="221" t="s">
        <v>360</v>
      </c>
      <c r="H130" s="222">
        <v>1</v>
      </c>
      <c r="I130" s="223"/>
      <c r="J130" s="224">
        <f>ROUND(I130*H130,2)</f>
        <v>0</v>
      </c>
      <c r="K130" s="220" t="s">
        <v>389</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7224</v>
      </c>
    </row>
    <row r="131" s="2" customFormat="1">
      <c r="A131" s="42"/>
      <c r="B131" s="43"/>
      <c r="C131" s="44"/>
      <c r="D131" s="231" t="s">
        <v>315</v>
      </c>
      <c r="E131" s="44"/>
      <c r="F131" s="232" t="s">
        <v>1307</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15" customFormat="1">
      <c r="A132" s="15"/>
      <c r="B132" s="275"/>
      <c r="C132" s="276"/>
      <c r="D132" s="231" t="s">
        <v>342</v>
      </c>
      <c r="E132" s="277" t="s">
        <v>35</v>
      </c>
      <c r="F132" s="278" t="s">
        <v>7193</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86</v>
      </c>
      <c r="G133" s="239"/>
      <c r="H133" s="242">
        <v>1</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1</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16.5" customHeight="1">
      <c r="A135" s="42"/>
      <c r="B135" s="43"/>
      <c r="C135" s="218" t="s">
        <v>434</v>
      </c>
      <c r="D135" s="218" t="s">
        <v>308</v>
      </c>
      <c r="E135" s="219" t="s">
        <v>7225</v>
      </c>
      <c r="F135" s="220" t="s">
        <v>7226</v>
      </c>
      <c r="G135" s="221" t="s">
        <v>360</v>
      </c>
      <c r="H135" s="222">
        <v>2</v>
      </c>
      <c r="I135" s="223"/>
      <c r="J135" s="224">
        <f>ROUND(I135*H135,2)</f>
        <v>0</v>
      </c>
      <c r="K135" s="220" t="s">
        <v>35</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7227</v>
      </c>
    </row>
    <row r="136" s="2" customFormat="1">
      <c r="A136" s="42"/>
      <c r="B136" s="43"/>
      <c r="C136" s="44"/>
      <c r="D136" s="231" t="s">
        <v>315</v>
      </c>
      <c r="E136" s="44"/>
      <c r="F136" s="232" t="s">
        <v>7226</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ht="24.15" customHeight="1">
      <c r="A137" s="42"/>
      <c r="B137" s="43"/>
      <c r="C137" s="218" t="s">
        <v>438</v>
      </c>
      <c r="D137" s="218" t="s">
        <v>308</v>
      </c>
      <c r="E137" s="219" t="s">
        <v>7228</v>
      </c>
      <c r="F137" s="220" t="s">
        <v>7229</v>
      </c>
      <c r="G137" s="221" t="s">
        <v>725</v>
      </c>
      <c r="H137" s="222">
        <v>3.6000000000000001</v>
      </c>
      <c r="I137" s="223"/>
      <c r="J137" s="224">
        <f>ROUND(I137*H137,2)</f>
        <v>0</v>
      </c>
      <c r="K137" s="220" t="s">
        <v>389</v>
      </c>
      <c r="L137" s="48"/>
      <c r="M137" s="225" t="s">
        <v>35</v>
      </c>
      <c r="N137" s="226"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313</v>
      </c>
      <c r="AT137" s="229" t="s">
        <v>308</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7230</v>
      </c>
    </row>
    <row r="138" s="2" customFormat="1">
      <c r="A138" s="42"/>
      <c r="B138" s="43"/>
      <c r="C138" s="44"/>
      <c r="D138" s="231" t="s">
        <v>315</v>
      </c>
      <c r="E138" s="44"/>
      <c r="F138" s="232" t="s">
        <v>7231</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15" customFormat="1">
      <c r="A139" s="15"/>
      <c r="B139" s="275"/>
      <c r="C139" s="276"/>
      <c r="D139" s="231" t="s">
        <v>342</v>
      </c>
      <c r="E139" s="277" t="s">
        <v>35</v>
      </c>
      <c r="F139" s="278" t="s">
        <v>7232</v>
      </c>
      <c r="G139" s="276"/>
      <c r="H139" s="277" t="s">
        <v>35</v>
      </c>
      <c r="I139" s="279"/>
      <c r="J139" s="276"/>
      <c r="K139" s="276"/>
      <c r="L139" s="280"/>
      <c r="M139" s="281"/>
      <c r="N139" s="282"/>
      <c r="O139" s="282"/>
      <c r="P139" s="282"/>
      <c r="Q139" s="282"/>
      <c r="R139" s="282"/>
      <c r="S139" s="282"/>
      <c r="T139" s="283"/>
      <c r="U139" s="15"/>
      <c r="V139" s="15"/>
      <c r="W139" s="15"/>
      <c r="X139" s="15"/>
      <c r="Y139" s="15"/>
      <c r="Z139" s="15"/>
      <c r="AA139" s="15"/>
      <c r="AB139" s="15"/>
      <c r="AC139" s="15"/>
      <c r="AD139" s="15"/>
      <c r="AE139" s="15"/>
      <c r="AT139" s="284" t="s">
        <v>342</v>
      </c>
      <c r="AU139" s="284" t="s">
        <v>88</v>
      </c>
      <c r="AV139" s="15" t="s">
        <v>86</v>
      </c>
      <c r="AW139" s="15" t="s">
        <v>41</v>
      </c>
      <c r="AX139" s="15" t="s">
        <v>79</v>
      </c>
      <c r="AY139" s="284" t="s">
        <v>305</v>
      </c>
    </row>
    <row r="140" s="13" customFormat="1">
      <c r="A140" s="13"/>
      <c r="B140" s="238"/>
      <c r="C140" s="239"/>
      <c r="D140" s="231" t="s">
        <v>342</v>
      </c>
      <c r="E140" s="240" t="s">
        <v>35</v>
      </c>
      <c r="F140" s="241" t="s">
        <v>6350</v>
      </c>
      <c r="G140" s="239"/>
      <c r="H140" s="242">
        <v>3.6000000000000001</v>
      </c>
      <c r="I140" s="243"/>
      <c r="J140" s="239"/>
      <c r="K140" s="239"/>
      <c r="L140" s="244"/>
      <c r="M140" s="245"/>
      <c r="N140" s="246"/>
      <c r="O140" s="246"/>
      <c r="P140" s="246"/>
      <c r="Q140" s="246"/>
      <c r="R140" s="246"/>
      <c r="S140" s="246"/>
      <c r="T140" s="247"/>
      <c r="U140" s="13"/>
      <c r="V140" s="13"/>
      <c r="W140" s="13"/>
      <c r="X140" s="13"/>
      <c r="Y140" s="13"/>
      <c r="Z140" s="13"/>
      <c r="AA140" s="13"/>
      <c r="AB140" s="13"/>
      <c r="AC140" s="13"/>
      <c r="AD140" s="13"/>
      <c r="AE140" s="13"/>
      <c r="AT140" s="248" t="s">
        <v>342</v>
      </c>
      <c r="AU140" s="248" t="s">
        <v>88</v>
      </c>
      <c r="AV140" s="13" t="s">
        <v>88</v>
      </c>
      <c r="AW140" s="13" t="s">
        <v>41</v>
      </c>
      <c r="AX140" s="13" t="s">
        <v>79</v>
      </c>
      <c r="AY140" s="248" t="s">
        <v>305</v>
      </c>
    </row>
    <row r="141" s="14" customFormat="1">
      <c r="A141" s="14"/>
      <c r="B141" s="249"/>
      <c r="C141" s="250"/>
      <c r="D141" s="231" t="s">
        <v>342</v>
      </c>
      <c r="E141" s="251" t="s">
        <v>35</v>
      </c>
      <c r="F141" s="252" t="s">
        <v>344</v>
      </c>
      <c r="G141" s="250"/>
      <c r="H141" s="253">
        <v>3.6000000000000001</v>
      </c>
      <c r="I141" s="254"/>
      <c r="J141" s="250"/>
      <c r="K141" s="250"/>
      <c r="L141" s="255"/>
      <c r="M141" s="256"/>
      <c r="N141" s="257"/>
      <c r="O141" s="257"/>
      <c r="P141" s="257"/>
      <c r="Q141" s="257"/>
      <c r="R141" s="257"/>
      <c r="S141" s="257"/>
      <c r="T141" s="258"/>
      <c r="U141" s="14"/>
      <c r="V141" s="14"/>
      <c r="W141" s="14"/>
      <c r="X141" s="14"/>
      <c r="Y141" s="14"/>
      <c r="Z141" s="14"/>
      <c r="AA141" s="14"/>
      <c r="AB141" s="14"/>
      <c r="AC141" s="14"/>
      <c r="AD141" s="14"/>
      <c r="AE141" s="14"/>
      <c r="AT141" s="259" t="s">
        <v>342</v>
      </c>
      <c r="AU141" s="259" t="s">
        <v>88</v>
      </c>
      <c r="AV141" s="14" t="s">
        <v>313</v>
      </c>
      <c r="AW141" s="14" t="s">
        <v>41</v>
      </c>
      <c r="AX141" s="14" t="s">
        <v>86</v>
      </c>
      <c r="AY141" s="259" t="s">
        <v>305</v>
      </c>
    </row>
    <row r="142" s="12" customFormat="1" ht="25.92" customHeight="1">
      <c r="A142" s="12"/>
      <c r="B142" s="202"/>
      <c r="C142" s="203"/>
      <c r="D142" s="204" t="s">
        <v>78</v>
      </c>
      <c r="E142" s="205" t="s">
        <v>385</v>
      </c>
      <c r="F142" s="205" t="s">
        <v>386</v>
      </c>
      <c r="G142" s="203"/>
      <c r="H142" s="203"/>
      <c r="I142" s="206"/>
      <c r="J142" s="207">
        <f>BK142</f>
        <v>0</v>
      </c>
      <c r="K142" s="203"/>
      <c r="L142" s="208"/>
      <c r="M142" s="209"/>
      <c r="N142" s="210"/>
      <c r="O142" s="210"/>
      <c r="P142" s="211">
        <f>SUM(P143:P156)</f>
        <v>0</v>
      </c>
      <c r="Q142" s="210"/>
      <c r="R142" s="211">
        <f>SUM(R143:R156)</f>
        <v>0</v>
      </c>
      <c r="S142" s="210"/>
      <c r="T142" s="212">
        <f>SUM(T143:T156)</f>
        <v>0</v>
      </c>
      <c r="U142" s="12"/>
      <c r="V142" s="12"/>
      <c r="W142" s="12"/>
      <c r="X142" s="12"/>
      <c r="Y142" s="12"/>
      <c r="Z142" s="12"/>
      <c r="AA142" s="12"/>
      <c r="AB142" s="12"/>
      <c r="AC142" s="12"/>
      <c r="AD142" s="12"/>
      <c r="AE142" s="12"/>
      <c r="AR142" s="213" t="s">
        <v>313</v>
      </c>
      <c r="AT142" s="214" t="s">
        <v>78</v>
      </c>
      <c r="AU142" s="214" t="s">
        <v>79</v>
      </c>
      <c r="AY142" s="213" t="s">
        <v>305</v>
      </c>
      <c r="BK142" s="215">
        <f>SUM(BK143:BK156)</f>
        <v>0</v>
      </c>
    </row>
    <row r="143" s="2" customFormat="1" ht="37.8" customHeight="1">
      <c r="A143" s="42"/>
      <c r="B143" s="43"/>
      <c r="C143" s="218" t="s">
        <v>8</v>
      </c>
      <c r="D143" s="218" t="s">
        <v>308</v>
      </c>
      <c r="E143" s="219" t="s">
        <v>1415</v>
      </c>
      <c r="F143" s="220" t="s">
        <v>1416</v>
      </c>
      <c r="G143" s="221" t="s">
        <v>493</v>
      </c>
      <c r="H143" s="222">
        <v>6.4800000000000004</v>
      </c>
      <c r="I143" s="223"/>
      <c r="J143" s="224">
        <f>ROUND(I143*H143,2)</f>
        <v>0</v>
      </c>
      <c r="K143" s="220" t="s">
        <v>389</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1391</v>
      </c>
      <c r="AT143" s="229" t="s">
        <v>308</v>
      </c>
      <c r="AU143" s="229" t="s">
        <v>86</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1391</v>
      </c>
      <c r="BM143" s="229" t="s">
        <v>7233</v>
      </c>
    </row>
    <row r="144" s="2" customFormat="1">
      <c r="A144" s="42"/>
      <c r="B144" s="43"/>
      <c r="C144" s="44"/>
      <c r="D144" s="231" t="s">
        <v>315</v>
      </c>
      <c r="E144" s="44"/>
      <c r="F144" s="232" t="s">
        <v>1418</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86</v>
      </c>
    </row>
    <row r="145" s="15" customFormat="1">
      <c r="A145" s="15"/>
      <c r="B145" s="275"/>
      <c r="C145" s="276"/>
      <c r="D145" s="231" t="s">
        <v>342</v>
      </c>
      <c r="E145" s="277" t="s">
        <v>35</v>
      </c>
      <c r="F145" s="278" t="s">
        <v>7234</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86</v>
      </c>
      <c r="AV145" s="15" t="s">
        <v>86</v>
      </c>
      <c r="AW145" s="15" t="s">
        <v>41</v>
      </c>
      <c r="AX145" s="15" t="s">
        <v>79</v>
      </c>
      <c r="AY145" s="284" t="s">
        <v>305</v>
      </c>
    </row>
    <row r="146" s="13" customFormat="1">
      <c r="A146" s="13"/>
      <c r="B146" s="238"/>
      <c r="C146" s="239"/>
      <c r="D146" s="231" t="s">
        <v>342</v>
      </c>
      <c r="E146" s="240" t="s">
        <v>35</v>
      </c>
      <c r="F146" s="241" t="s">
        <v>7235</v>
      </c>
      <c r="G146" s="239"/>
      <c r="H146" s="242">
        <v>6.4800000000000004</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86</v>
      </c>
      <c r="AV146" s="13" t="s">
        <v>88</v>
      </c>
      <c r="AW146" s="13" t="s">
        <v>41</v>
      </c>
      <c r="AX146" s="13" t="s">
        <v>79</v>
      </c>
      <c r="AY146" s="248" t="s">
        <v>305</v>
      </c>
    </row>
    <row r="147" s="14" customFormat="1">
      <c r="A147" s="14"/>
      <c r="B147" s="249"/>
      <c r="C147" s="250"/>
      <c r="D147" s="231" t="s">
        <v>342</v>
      </c>
      <c r="E147" s="251" t="s">
        <v>35</v>
      </c>
      <c r="F147" s="252" t="s">
        <v>344</v>
      </c>
      <c r="G147" s="250"/>
      <c r="H147" s="253">
        <v>6.4800000000000004</v>
      </c>
      <c r="I147" s="254"/>
      <c r="J147" s="250"/>
      <c r="K147" s="250"/>
      <c r="L147" s="255"/>
      <c r="M147" s="256"/>
      <c r="N147" s="257"/>
      <c r="O147" s="257"/>
      <c r="P147" s="257"/>
      <c r="Q147" s="257"/>
      <c r="R147" s="257"/>
      <c r="S147" s="257"/>
      <c r="T147" s="258"/>
      <c r="U147" s="14"/>
      <c r="V147" s="14"/>
      <c r="W147" s="14"/>
      <c r="X147" s="14"/>
      <c r="Y147" s="14"/>
      <c r="Z147" s="14"/>
      <c r="AA147" s="14"/>
      <c r="AB147" s="14"/>
      <c r="AC147" s="14"/>
      <c r="AD147" s="14"/>
      <c r="AE147" s="14"/>
      <c r="AT147" s="259" t="s">
        <v>342</v>
      </c>
      <c r="AU147" s="259" t="s">
        <v>86</v>
      </c>
      <c r="AV147" s="14" t="s">
        <v>313</v>
      </c>
      <c r="AW147" s="14" t="s">
        <v>41</v>
      </c>
      <c r="AX147" s="14" t="s">
        <v>86</v>
      </c>
      <c r="AY147" s="259" t="s">
        <v>305</v>
      </c>
    </row>
    <row r="148" s="2" customFormat="1" ht="37.8" customHeight="1">
      <c r="A148" s="42"/>
      <c r="B148" s="43"/>
      <c r="C148" s="218" t="s">
        <v>447</v>
      </c>
      <c r="D148" s="218" t="s">
        <v>308</v>
      </c>
      <c r="E148" s="219" t="s">
        <v>2787</v>
      </c>
      <c r="F148" s="220" t="s">
        <v>2788</v>
      </c>
      <c r="G148" s="221" t="s">
        <v>493</v>
      </c>
      <c r="H148" s="222">
        <v>8.0869999999999997</v>
      </c>
      <c r="I148" s="223"/>
      <c r="J148" s="224">
        <f>ROUND(I148*H148,2)</f>
        <v>0</v>
      </c>
      <c r="K148" s="220" t="s">
        <v>389</v>
      </c>
      <c r="L148" s="48"/>
      <c r="M148" s="225" t="s">
        <v>35</v>
      </c>
      <c r="N148" s="226" t="s">
        <v>52</v>
      </c>
      <c r="O148" s="89"/>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1391</v>
      </c>
      <c r="AT148" s="229" t="s">
        <v>308</v>
      </c>
      <c r="AU148" s="229" t="s">
        <v>86</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1391</v>
      </c>
      <c r="BM148" s="229" t="s">
        <v>7236</v>
      </c>
    </row>
    <row r="149" s="2" customFormat="1">
      <c r="A149" s="42"/>
      <c r="B149" s="43"/>
      <c r="C149" s="44"/>
      <c r="D149" s="231" t="s">
        <v>315</v>
      </c>
      <c r="E149" s="44"/>
      <c r="F149" s="232" t="s">
        <v>2790</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86</v>
      </c>
    </row>
    <row r="150" s="15" customFormat="1">
      <c r="A150" s="15"/>
      <c r="B150" s="275"/>
      <c r="C150" s="276"/>
      <c r="D150" s="231" t="s">
        <v>342</v>
      </c>
      <c r="E150" s="277" t="s">
        <v>35</v>
      </c>
      <c r="F150" s="278" t="s">
        <v>7237</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86</v>
      </c>
      <c r="AV150" s="15" t="s">
        <v>86</v>
      </c>
      <c r="AW150" s="15" t="s">
        <v>41</v>
      </c>
      <c r="AX150" s="15" t="s">
        <v>79</v>
      </c>
      <c r="AY150" s="284" t="s">
        <v>305</v>
      </c>
    </row>
    <row r="151" s="13" customFormat="1">
      <c r="A151" s="13"/>
      <c r="B151" s="238"/>
      <c r="C151" s="239"/>
      <c r="D151" s="231" t="s">
        <v>342</v>
      </c>
      <c r="E151" s="240" t="s">
        <v>35</v>
      </c>
      <c r="F151" s="241" t="s">
        <v>7238</v>
      </c>
      <c r="G151" s="239"/>
      <c r="H151" s="242">
        <v>7.8639999999999999</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86</v>
      </c>
      <c r="AV151" s="13" t="s">
        <v>88</v>
      </c>
      <c r="AW151" s="13" t="s">
        <v>41</v>
      </c>
      <c r="AX151" s="13" t="s">
        <v>79</v>
      </c>
      <c r="AY151" s="248" t="s">
        <v>305</v>
      </c>
    </row>
    <row r="152" s="15" customFormat="1">
      <c r="A152" s="15"/>
      <c r="B152" s="275"/>
      <c r="C152" s="276"/>
      <c r="D152" s="231" t="s">
        <v>342</v>
      </c>
      <c r="E152" s="277" t="s">
        <v>35</v>
      </c>
      <c r="F152" s="278" t="s">
        <v>7218</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86</v>
      </c>
      <c r="AV152" s="15" t="s">
        <v>86</v>
      </c>
      <c r="AW152" s="15" t="s">
        <v>41</v>
      </c>
      <c r="AX152" s="15" t="s">
        <v>79</v>
      </c>
      <c r="AY152" s="284" t="s">
        <v>305</v>
      </c>
    </row>
    <row r="153" s="13" customFormat="1">
      <c r="A153" s="13"/>
      <c r="B153" s="238"/>
      <c r="C153" s="239"/>
      <c r="D153" s="231" t="s">
        <v>342</v>
      </c>
      <c r="E153" s="240" t="s">
        <v>35</v>
      </c>
      <c r="F153" s="241" t="s">
        <v>7239</v>
      </c>
      <c r="G153" s="239"/>
      <c r="H153" s="242">
        <v>0.223</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86</v>
      </c>
      <c r="AV153" s="13" t="s">
        <v>88</v>
      </c>
      <c r="AW153" s="13" t="s">
        <v>41</v>
      </c>
      <c r="AX153" s="13" t="s">
        <v>79</v>
      </c>
      <c r="AY153" s="248" t="s">
        <v>305</v>
      </c>
    </row>
    <row r="154" s="14" customFormat="1">
      <c r="A154" s="14"/>
      <c r="B154" s="249"/>
      <c r="C154" s="250"/>
      <c r="D154" s="231" t="s">
        <v>342</v>
      </c>
      <c r="E154" s="251" t="s">
        <v>35</v>
      </c>
      <c r="F154" s="252" t="s">
        <v>344</v>
      </c>
      <c r="G154" s="250"/>
      <c r="H154" s="253">
        <v>8.0869999999999997</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342</v>
      </c>
      <c r="AU154" s="259" t="s">
        <v>86</v>
      </c>
      <c r="AV154" s="14" t="s">
        <v>313</v>
      </c>
      <c r="AW154" s="14" t="s">
        <v>41</v>
      </c>
      <c r="AX154" s="14" t="s">
        <v>86</v>
      </c>
      <c r="AY154" s="259" t="s">
        <v>305</v>
      </c>
    </row>
    <row r="155" s="2" customFormat="1" ht="21.75" customHeight="1">
      <c r="A155" s="42"/>
      <c r="B155" s="43"/>
      <c r="C155" s="218" t="s">
        <v>452</v>
      </c>
      <c r="D155" s="218" t="s">
        <v>308</v>
      </c>
      <c r="E155" s="219" t="s">
        <v>1882</v>
      </c>
      <c r="F155" s="220" t="s">
        <v>1883</v>
      </c>
      <c r="G155" s="221" t="s">
        <v>493</v>
      </c>
      <c r="H155" s="222">
        <v>6.4800000000000004</v>
      </c>
      <c r="I155" s="223"/>
      <c r="J155" s="224">
        <f>ROUND(I155*H155,2)</f>
        <v>0</v>
      </c>
      <c r="K155" s="220" t="s">
        <v>389</v>
      </c>
      <c r="L155" s="48"/>
      <c r="M155" s="225" t="s">
        <v>35</v>
      </c>
      <c r="N155" s="226" t="s">
        <v>52</v>
      </c>
      <c r="O155" s="89"/>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1391</v>
      </c>
      <c r="AT155" s="229" t="s">
        <v>308</v>
      </c>
      <c r="AU155" s="229" t="s">
        <v>86</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1391</v>
      </c>
      <c r="BM155" s="229" t="s">
        <v>7240</v>
      </c>
    </row>
    <row r="156" s="2" customFormat="1">
      <c r="A156" s="42"/>
      <c r="B156" s="43"/>
      <c r="C156" s="44"/>
      <c r="D156" s="231" t="s">
        <v>315</v>
      </c>
      <c r="E156" s="44"/>
      <c r="F156" s="232" t="s">
        <v>1885</v>
      </c>
      <c r="G156" s="44"/>
      <c r="H156" s="44"/>
      <c r="I156" s="233"/>
      <c r="J156" s="44"/>
      <c r="K156" s="44"/>
      <c r="L156" s="48"/>
      <c r="M156" s="270"/>
      <c r="N156" s="271"/>
      <c r="O156" s="272"/>
      <c r="P156" s="272"/>
      <c r="Q156" s="272"/>
      <c r="R156" s="272"/>
      <c r="S156" s="272"/>
      <c r="T156" s="273"/>
      <c r="U156" s="42"/>
      <c r="V156" s="42"/>
      <c r="W156" s="42"/>
      <c r="X156" s="42"/>
      <c r="Y156" s="42"/>
      <c r="Z156" s="42"/>
      <c r="AA156" s="42"/>
      <c r="AB156" s="42"/>
      <c r="AC156" s="42"/>
      <c r="AD156" s="42"/>
      <c r="AE156" s="42"/>
      <c r="AT156" s="20" t="s">
        <v>315</v>
      </c>
      <c r="AU156" s="20" t="s">
        <v>86</v>
      </c>
    </row>
    <row r="157" s="2" customFormat="1" ht="6.96" customHeight="1">
      <c r="A157" s="42"/>
      <c r="B157" s="64"/>
      <c r="C157" s="65"/>
      <c r="D157" s="65"/>
      <c r="E157" s="65"/>
      <c r="F157" s="65"/>
      <c r="G157" s="65"/>
      <c r="H157" s="65"/>
      <c r="I157" s="65"/>
      <c r="J157" s="65"/>
      <c r="K157" s="65"/>
      <c r="L157" s="48"/>
      <c r="M157" s="42"/>
      <c r="O157" s="42"/>
      <c r="P157" s="42"/>
      <c r="Q157" s="42"/>
      <c r="R157" s="42"/>
      <c r="S157" s="42"/>
      <c r="T157" s="42"/>
      <c r="U157" s="42"/>
      <c r="V157" s="42"/>
      <c r="W157" s="42"/>
      <c r="X157" s="42"/>
      <c r="Y157" s="42"/>
      <c r="Z157" s="42"/>
      <c r="AA157" s="42"/>
      <c r="AB157" s="42"/>
      <c r="AC157" s="42"/>
      <c r="AD157" s="42"/>
      <c r="AE157" s="42"/>
    </row>
  </sheetData>
  <sheetProtection sheet="1" autoFilter="0" formatColumns="0" formatRows="0" objects="1" scenarios="1" spinCount="100000" saltValue="LJyGLGPkeM7FfrJ4lTTUgJV2KfjBfj1oKbsbrUrhfCBgmZ1IKwj8B9IuB1Oovst3lEiHqyx91p0+q5AJASoHZQ==" hashValue="D412RVFC3kOvxXyAzRs4y5SvfB97VJnGxfIA3xLllG2SbGCwZ7zsEQ+ebPVsFKdFwjobiA0wdaf88SKHhejTww==" algorithmName="SHA-512" password="CCF9"/>
  <autoFilter ref="C87:K15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260</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7188</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7241</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ROUND((SUM(BE88:BE156)),  2)</f>
        <v>0</v>
      </c>
      <c r="G35" s="42"/>
      <c r="H35" s="42"/>
      <c r="I35" s="163">
        <v>0.20999999999999999</v>
      </c>
      <c r="J35" s="162">
        <f>ROUND(((SUM(BE88:BE156))*I35),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ROUND((SUM(BF88:BF156)),  2)</f>
        <v>0</v>
      </c>
      <c r="G36" s="42"/>
      <c r="H36" s="42"/>
      <c r="I36" s="163">
        <v>0.14999999999999999</v>
      </c>
      <c r="J36" s="162">
        <f>ROUND(((SUM(BF88:BF156))*I36),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ROUND((SUM(BG88:BG156)),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ROUND((SUM(BH88:BH156)),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ROUND((SUM(BI88:BI156)),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7188</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01–14-02 - Orientační systém na nástupišti, zast. Slavětín</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1560</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J142</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2</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7188</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01–14-02 - Orientační systém na nástupišti, zast. Slavětín</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P89+P142</f>
        <v>0</v>
      </c>
      <c r="Q88" s="101"/>
      <c r="R88" s="199">
        <f>R89+R142</f>
        <v>9.7006060000000005</v>
      </c>
      <c r="S88" s="101"/>
      <c r="T88" s="200">
        <f>T89+T142</f>
        <v>0</v>
      </c>
      <c r="U88" s="42"/>
      <c r="V88" s="42"/>
      <c r="W88" s="42"/>
      <c r="X88" s="42"/>
      <c r="Y88" s="42"/>
      <c r="Z88" s="42"/>
      <c r="AA88" s="42"/>
      <c r="AB88" s="42"/>
      <c r="AC88" s="42"/>
      <c r="AD88" s="42"/>
      <c r="AE88" s="42"/>
      <c r="AT88" s="20" t="s">
        <v>78</v>
      </c>
      <c r="AU88" s="20" t="s">
        <v>286</v>
      </c>
      <c r="BK88" s="201">
        <f>BK89+BK142</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9.7006060000000005</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1562</v>
      </c>
      <c r="G90" s="203"/>
      <c r="H90" s="203"/>
      <c r="I90" s="206"/>
      <c r="J90" s="217">
        <f>BK90</f>
        <v>0</v>
      </c>
      <c r="K90" s="203"/>
      <c r="L90" s="208"/>
      <c r="M90" s="209"/>
      <c r="N90" s="210"/>
      <c r="O90" s="210"/>
      <c r="P90" s="211">
        <f>SUM(P91:P141)</f>
        <v>0</v>
      </c>
      <c r="Q90" s="210"/>
      <c r="R90" s="211">
        <f>SUM(R91:R141)</f>
        <v>9.7006060000000005</v>
      </c>
      <c r="S90" s="210"/>
      <c r="T90" s="212">
        <f>SUM(T91:T141)</f>
        <v>0</v>
      </c>
      <c r="U90" s="12"/>
      <c r="V90" s="12"/>
      <c r="W90" s="12"/>
      <c r="X90" s="12"/>
      <c r="Y90" s="12"/>
      <c r="Z90" s="12"/>
      <c r="AA90" s="12"/>
      <c r="AB90" s="12"/>
      <c r="AC90" s="12"/>
      <c r="AD90" s="12"/>
      <c r="AE90" s="12"/>
      <c r="AR90" s="213" t="s">
        <v>86</v>
      </c>
      <c r="AT90" s="214" t="s">
        <v>78</v>
      </c>
      <c r="AU90" s="214" t="s">
        <v>86</v>
      </c>
      <c r="AY90" s="213" t="s">
        <v>305</v>
      </c>
      <c r="BK90" s="215">
        <f>SUM(BK91:BK141)</f>
        <v>0</v>
      </c>
    </row>
    <row r="91" s="2" customFormat="1" ht="16.5" customHeight="1">
      <c r="A91" s="42"/>
      <c r="B91" s="43"/>
      <c r="C91" s="260" t="s">
        <v>86</v>
      </c>
      <c r="D91" s="260" t="s">
        <v>303</v>
      </c>
      <c r="E91" s="261" t="s">
        <v>7190</v>
      </c>
      <c r="F91" s="262" t="s">
        <v>7191</v>
      </c>
      <c r="G91" s="263" t="s">
        <v>338</v>
      </c>
      <c r="H91" s="264">
        <v>2.4329999999999998</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357</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7242</v>
      </c>
    </row>
    <row r="92" s="2" customFormat="1">
      <c r="A92" s="42"/>
      <c r="B92" s="43"/>
      <c r="C92" s="44"/>
      <c r="D92" s="231" t="s">
        <v>315</v>
      </c>
      <c r="E92" s="44"/>
      <c r="F92" s="232" t="s">
        <v>7191</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15" customFormat="1">
      <c r="A93" s="15"/>
      <c r="B93" s="275"/>
      <c r="C93" s="276"/>
      <c r="D93" s="231" t="s">
        <v>342</v>
      </c>
      <c r="E93" s="277" t="s">
        <v>35</v>
      </c>
      <c r="F93" s="278" t="s">
        <v>7193</v>
      </c>
      <c r="G93" s="276"/>
      <c r="H93" s="277" t="s">
        <v>35</v>
      </c>
      <c r="I93" s="279"/>
      <c r="J93" s="276"/>
      <c r="K93" s="276"/>
      <c r="L93" s="280"/>
      <c r="M93" s="281"/>
      <c r="N93" s="282"/>
      <c r="O93" s="282"/>
      <c r="P93" s="282"/>
      <c r="Q93" s="282"/>
      <c r="R93" s="282"/>
      <c r="S93" s="282"/>
      <c r="T93" s="283"/>
      <c r="U93" s="15"/>
      <c r="V93" s="15"/>
      <c r="W93" s="15"/>
      <c r="X93" s="15"/>
      <c r="Y93" s="15"/>
      <c r="Z93" s="15"/>
      <c r="AA93" s="15"/>
      <c r="AB93" s="15"/>
      <c r="AC93" s="15"/>
      <c r="AD93" s="15"/>
      <c r="AE93" s="15"/>
      <c r="AT93" s="284" t="s">
        <v>342</v>
      </c>
      <c r="AU93" s="284" t="s">
        <v>88</v>
      </c>
      <c r="AV93" s="15" t="s">
        <v>86</v>
      </c>
      <c r="AW93" s="15" t="s">
        <v>41</v>
      </c>
      <c r="AX93" s="15" t="s">
        <v>79</v>
      </c>
      <c r="AY93" s="284" t="s">
        <v>305</v>
      </c>
    </row>
    <row r="94" s="13" customFormat="1">
      <c r="A94" s="13"/>
      <c r="B94" s="238"/>
      <c r="C94" s="239"/>
      <c r="D94" s="231" t="s">
        <v>342</v>
      </c>
      <c r="E94" s="240" t="s">
        <v>35</v>
      </c>
      <c r="F94" s="241" t="s">
        <v>7243</v>
      </c>
      <c r="G94" s="239"/>
      <c r="H94" s="242">
        <v>1.9379999999999999</v>
      </c>
      <c r="I94" s="243"/>
      <c r="J94" s="239"/>
      <c r="K94" s="239"/>
      <c r="L94" s="244"/>
      <c r="M94" s="245"/>
      <c r="N94" s="246"/>
      <c r="O94" s="246"/>
      <c r="P94" s="246"/>
      <c r="Q94" s="246"/>
      <c r="R94" s="246"/>
      <c r="S94" s="246"/>
      <c r="T94" s="247"/>
      <c r="U94" s="13"/>
      <c r="V94" s="13"/>
      <c r="W94" s="13"/>
      <c r="X94" s="13"/>
      <c r="Y94" s="13"/>
      <c r="Z94" s="13"/>
      <c r="AA94" s="13"/>
      <c r="AB94" s="13"/>
      <c r="AC94" s="13"/>
      <c r="AD94" s="13"/>
      <c r="AE94" s="13"/>
      <c r="AT94" s="248" t="s">
        <v>342</v>
      </c>
      <c r="AU94" s="248" t="s">
        <v>88</v>
      </c>
      <c r="AV94" s="13" t="s">
        <v>88</v>
      </c>
      <c r="AW94" s="13" t="s">
        <v>41</v>
      </c>
      <c r="AX94" s="13" t="s">
        <v>79</v>
      </c>
      <c r="AY94" s="248" t="s">
        <v>305</v>
      </c>
    </row>
    <row r="95" s="15" customFormat="1">
      <c r="A95" s="15"/>
      <c r="B95" s="275"/>
      <c r="C95" s="276"/>
      <c r="D95" s="231" t="s">
        <v>342</v>
      </c>
      <c r="E95" s="277" t="s">
        <v>35</v>
      </c>
      <c r="F95" s="278" t="s">
        <v>7195</v>
      </c>
      <c r="G95" s="276"/>
      <c r="H95" s="277" t="s">
        <v>35</v>
      </c>
      <c r="I95" s="279"/>
      <c r="J95" s="276"/>
      <c r="K95" s="276"/>
      <c r="L95" s="280"/>
      <c r="M95" s="281"/>
      <c r="N95" s="282"/>
      <c r="O95" s="282"/>
      <c r="P95" s="282"/>
      <c r="Q95" s="282"/>
      <c r="R95" s="282"/>
      <c r="S95" s="282"/>
      <c r="T95" s="283"/>
      <c r="U95" s="15"/>
      <c r="V95" s="15"/>
      <c r="W95" s="15"/>
      <c r="X95" s="15"/>
      <c r="Y95" s="15"/>
      <c r="Z95" s="15"/>
      <c r="AA95" s="15"/>
      <c r="AB95" s="15"/>
      <c r="AC95" s="15"/>
      <c r="AD95" s="15"/>
      <c r="AE95" s="15"/>
      <c r="AT95" s="284" t="s">
        <v>342</v>
      </c>
      <c r="AU95" s="284" t="s">
        <v>88</v>
      </c>
      <c r="AV95" s="15" t="s">
        <v>86</v>
      </c>
      <c r="AW95" s="15" t="s">
        <v>41</v>
      </c>
      <c r="AX95" s="15" t="s">
        <v>79</v>
      </c>
      <c r="AY95" s="284" t="s">
        <v>305</v>
      </c>
    </row>
    <row r="96" s="13" customFormat="1">
      <c r="A96" s="13"/>
      <c r="B96" s="238"/>
      <c r="C96" s="239"/>
      <c r="D96" s="231" t="s">
        <v>342</v>
      </c>
      <c r="E96" s="240" t="s">
        <v>35</v>
      </c>
      <c r="F96" s="241" t="s">
        <v>7196</v>
      </c>
      <c r="G96" s="239"/>
      <c r="H96" s="242">
        <v>0.38900000000000001</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5" customFormat="1">
      <c r="A97" s="15"/>
      <c r="B97" s="275"/>
      <c r="C97" s="276"/>
      <c r="D97" s="231" t="s">
        <v>342</v>
      </c>
      <c r="E97" s="277" t="s">
        <v>35</v>
      </c>
      <c r="F97" s="278" t="s">
        <v>7197</v>
      </c>
      <c r="G97" s="276"/>
      <c r="H97" s="277" t="s">
        <v>35</v>
      </c>
      <c r="I97" s="279"/>
      <c r="J97" s="276"/>
      <c r="K97" s="276"/>
      <c r="L97" s="280"/>
      <c r="M97" s="281"/>
      <c r="N97" s="282"/>
      <c r="O97" s="282"/>
      <c r="P97" s="282"/>
      <c r="Q97" s="282"/>
      <c r="R97" s="282"/>
      <c r="S97" s="282"/>
      <c r="T97" s="283"/>
      <c r="U97" s="15"/>
      <c r="V97" s="15"/>
      <c r="W97" s="15"/>
      <c r="X97" s="15"/>
      <c r="Y97" s="15"/>
      <c r="Z97" s="15"/>
      <c r="AA97" s="15"/>
      <c r="AB97" s="15"/>
      <c r="AC97" s="15"/>
      <c r="AD97" s="15"/>
      <c r="AE97" s="15"/>
      <c r="AT97" s="284" t="s">
        <v>342</v>
      </c>
      <c r="AU97" s="284" t="s">
        <v>88</v>
      </c>
      <c r="AV97" s="15" t="s">
        <v>86</v>
      </c>
      <c r="AW97" s="15" t="s">
        <v>41</v>
      </c>
      <c r="AX97" s="15" t="s">
        <v>79</v>
      </c>
      <c r="AY97" s="284" t="s">
        <v>305</v>
      </c>
    </row>
    <row r="98" s="13" customFormat="1">
      <c r="A98" s="13"/>
      <c r="B98" s="238"/>
      <c r="C98" s="239"/>
      <c r="D98" s="231" t="s">
        <v>342</v>
      </c>
      <c r="E98" s="240" t="s">
        <v>35</v>
      </c>
      <c r="F98" s="241" t="s">
        <v>7198</v>
      </c>
      <c r="G98" s="239"/>
      <c r="H98" s="242">
        <v>0.106</v>
      </c>
      <c r="I98" s="243"/>
      <c r="J98" s="239"/>
      <c r="K98" s="239"/>
      <c r="L98" s="244"/>
      <c r="M98" s="245"/>
      <c r="N98" s="246"/>
      <c r="O98" s="246"/>
      <c r="P98" s="246"/>
      <c r="Q98" s="246"/>
      <c r="R98" s="246"/>
      <c r="S98" s="246"/>
      <c r="T98" s="247"/>
      <c r="U98" s="13"/>
      <c r="V98" s="13"/>
      <c r="W98" s="13"/>
      <c r="X98" s="13"/>
      <c r="Y98" s="13"/>
      <c r="Z98" s="13"/>
      <c r="AA98" s="13"/>
      <c r="AB98" s="13"/>
      <c r="AC98" s="13"/>
      <c r="AD98" s="13"/>
      <c r="AE98" s="13"/>
      <c r="AT98" s="248" t="s">
        <v>342</v>
      </c>
      <c r="AU98" s="248" t="s">
        <v>88</v>
      </c>
      <c r="AV98" s="13" t="s">
        <v>88</v>
      </c>
      <c r="AW98" s="13" t="s">
        <v>41</v>
      </c>
      <c r="AX98" s="13" t="s">
        <v>79</v>
      </c>
      <c r="AY98" s="248" t="s">
        <v>305</v>
      </c>
    </row>
    <row r="99" s="14" customFormat="1">
      <c r="A99" s="14"/>
      <c r="B99" s="249"/>
      <c r="C99" s="250"/>
      <c r="D99" s="231" t="s">
        <v>342</v>
      </c>
      <c r="E99" s="251" t="s">
        <v>35</v>
      </c>
      <c r="F99" s="252" t="s">
        <v>344</v>
      </c>
      <c r="G99" s="250"/>
      <c r="H99" s="253">
        <v>2.4329999999999998</v>
      </c>
      <c r="I99" s="254"/>
      <c r="J99" s="250"/>
      <c r="K99" s="250"/>
      <c r="L99" s="255"/>
      <c r="M99" s="256"/>
      <c r="N99" s="257"/>
      <c r="O99" s="257"/>
      <c r="P99" s="257"/>
      <c r="Q99" s="257"/>
      <c r="R99" s="257"/>
      <c r="S99" s="257"/>
      <c r="T99" s="258"/>
      <c r="U99" s="14"/>
      <c r="V99" s="14"/>
      <c r="W99" s="14"/>
      <c r="X99" s="14"/>
      <c r="Y99" s="14"/>
      <c r="Z99" s="14"/>
      <c r="AA99" s="14"/>
      <c r="AB99" s="14"/>
      <c r="AC99" s="14"/>
      <c r="AD99" s="14"/>
      <c r="AE99" s="14"/>
      <c r="AT99" s="259" t="s">
        <v>342</v>
      </c>
      <c r="AU99" s="259" t="s">
        <v>88</v>
      </c>
      <c r="AV99" s="14" t="s">
        <v>313</v>
      </c>
      <c r="AW99" s="14" t="s">
        <v>41</v>
      </c>
      <c r="AX99" s="14" t="s">
        <v>86</v>
      </c>
      <c r="AY99" s="259" t="s">
        <v>305</v>
      </c>
    </row>
    <row r="100" s="2" customFormat="1" ht="16.5" customHeight="1">
      <c r="A100" s="42"/>
      <c r="B100" s="43"/>
      <c r="C100" s="260" t="s">
        <v>88</v>
      </c>
      <c r="D100" s="260" t="s">
        <v>303</v>
      </c>
      <c r="E100" s="261" t="s">
        <v>7199</v>
      </c>
      <c r="F100" s="262" t="s">
        <v>7200</v>
      </c>
      <c r="G100" s="263" t="s">
        <v>360</v>
      </c>
      <c r="H100" s="264">
        <v>1</v>
      </c>
      <c r="I100" s="265"/>
      <c r="J100" s="266">
        <f>ROUND(I100*H100,2)</f>
        <v>0</v>
      </c>
      <c r="K100" s="262" t="s">
        <v>389</v>
      </c>
      <c r="L100" s="267"/>
      <c r="M100" s="268" t="s">
        <v>35</v>
      </c>
      <c r="N100" s="269" t="s">
        <v>52</v>
      </c>
      <c r="O100" s="89"/>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357</v>
      </c>
      <c r="AT100" s="229" t="s">
        <v>303</v>
      </c>
      <c r="AU100" s="229" t="s">
        <v>88</v>
      </c>
      <c r="AY100" s="20" t="s">
        <v>305</v>
      </c>
      <c r="BE100" s="230">
        <f>IF(N100="základní",J100,0)</f>
        <v>0</v>
      </c>
      <c r="BF100" s="230">
        <f>IF(N100="snížená",J100,0)</f>
        <v>0</v>
      </c>
      <c r="BG100" s="230">
        <f>IF(N100="zákl. přenesená",J100,0)</f>
        <v>0</v>
      </c>
      <c r="BH100" s="230">
        <f>IF(N100="sníž. přenesená",J100,0)</f>
        <v>0</v>
      </c>
      <c r="BI100" s="230">
        <f>IF(N100="nulová",J100,0)</f>
        <v>0</v>
      </c>
      <c r="BJ100" s="20" t="s">
        <v>313</v>
      </c>
      <c r="BK100" s="230">
        <f>ROUND(I100*H100,2)</f>
        <v>0</v>
      </c>
      <c r="BL100" s="20" t="s">
        <v>313</v>
      </c>
      <c r="BM100" s="229" t="s">
        <v>7244</v>
      </c>
    </row>
    <row r="101" s="2" customFormat="1">
      <c r="A101" s="42"/>
      <c r="B101" s="43"/>
      <c r="C101" s="44"/>
      <c r="D101" s="231" t="s">
        <v>315</v>
      </c>
      <c r="E101" s="44"/>
      <c r="F101" s="232" t="s">
        <v>7200</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315</v>
      </c>
      <c r="AU101" s="20" t="s">
        <v>88</v>
      </c>
    </row>
    <row r="102" s="2" customFormat="1" ht="16.5" customHeight="1">
      <c r="A102" s="42"/>
      <c r="B102" s="43"/>
      <c r="C102" s="260" t="s">
        <v>96</v>
      </c>
      <c r="D102" s="260" t="s">
        <v>303</v>
      </c>
      <c r="E102" s="261" t="s">
        <v>7202</v>
      </c>
      <c r="F102" s="262" t="s">
        <v>7203</v>
      </c>
      <c r="G102" s="263" t="s">
        <v>360</v>
      </c>
      <c r="H102" s="264">
        <v>1</v>
      </c>
      <c r="I102" s="265"/>
      <c r="J102" s="266">
        <f>ROUND(I102*H102,2)</f>
        <v>0</v>
      </c>
      <c r="K102" s="262" t="s">
        <v>35</v>
      </c>
      <c r="L102" s="267"/>
      <c r="M102" s="268" t="s">
        <v>35</v>
      </c>
      <c r="N102" s="269"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357</v>
      </c>
      <c r="AT102" s="229" t="s">
        <v>303</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7245</v>
      </c>
    </row>
    <row r="103" s="2" customFormat="1">
      <c r="A103" s="42"/>
      <c r="B103" s="43"/>
      <c r="C103" s="44"/>
      <c r="D103" s="231" t="s">
        <v>315</v>
      </c>
      <c r="E103" s="44"/>
      <c r="F103" s="232" t="s">
        <v>7203</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ht="16.5" customHeight="1">
      <c r="A104" s="42"/>
      <c r="B104" s="43"/>
      <c r="C104" s="260" t="s">
        <v>313</v>
      </c>
      <c r="D104" s="260" t="s">
        <v>303</v>
      </c>
      <c r="E104" s="261" t="s">
        <v>705</v>
      </c>
      <c r="F104" s="262" t="s">
        <v>706</v>
      </c>
      <c r="G104" s="263" t="s">
        <v>311</v>
      </c>
      <c r="H104" s="264">
        <v>3</v>
      </c>
      <c r="I104" s="265"/>
      <c r="J104" s="266">
        <f>ROUND(I104*H104,2)</f>
        <v>0</v>
      </c>
      <c r="K104" s="262" t="s">
        <v>389</v>
      </c>
      <c r="L104" s="267"/>
      <c r="M104" s="268" t="s">
        <v>35</v>
      </c>
      <c r="N104" s="269" t="s">
        <v>52</v>
      </c>
      <c r="O104" s="89"/>
      <c r="P104" s="227">
        <f>O104*H104</f>
        <v>0</v>
      </c>
      <c r="Q104" s="227">
        <v>0.0032000000000000002</v>
      </c>
      <c r="R104" s="227">
        <f>Q104*H104</f>
        <v>0.0096000000000000009</v>
      </c>
      <c r="S104" s="227">
        <v>0</v>
      </c>
      <c r="T104" s="228">
        <f>S104*H104</f>
        <v>0</v>
      </c>
      <c r="U104" s="42"/>
      <c r="V104" s="42"/>
      <c r="W104" s="42"/>
      <c r="X104" s="42"/>
      <c r="Y104" s="42"/>
      <c r="Z104" s="42"/>
      <c r="AA104" s="42"/>
      <c r="AB104" s="42"/>
      <c r="AC104" s="42"/>
      <c r="AD104" s="42"/>
      <c r="AE104" s="42"/>
      <c r="AR104" s="229" t="s">
        <v>357</v>
      </c>
      <c r="AT104" s="229" t="s">
        <v>303</v>
      </c>
      <c r="AU104" s="229" t="s">
        <v>88</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7246</v>
      </c>
    </row>
    <row r="105" s="2" customFormat="1">
      <c r="A105" s="42"/>
      <c r="B105" s="43"/>
      <c r="C105" s="44"/>
      <c r="D105" s="231" t="s">
        <v>315</v>
      </c>
      <c r="E105" s="44"/>
      <c r="F105" s="232" t="s">
        <v>706</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88</v>
      </c>
    </row>
    <row r="106" s="2" customFormat="1" ht="16.5" customHeight="1">
      <c r="A106" s="42"/>
      <c r="B106" s="43"/>
      <c r="C106" s="260" t="s">
        <v>335</v>
      </c>
      <c r="D106" s="260" t="s">
        <v>303</v>
      </c>
      <c r="E106" s="261" t="s">
        <v>7206</v>
      </c>
      <c r="F106" s="262" t="s">
        <v>7207</v>
      </c>
      <c r="G106" s="263" t="s">
        <v>311</v>
      </c>
      <c r="H106" s="264">
        <v>3</v>
      </c>
      <c r="I106" s="265"/>
      <c r="J106" s="266">
        <f>ROUND(I106*H106,2)</f>
        <v>0</v>
      </c>
      <c r="K106" s="262" t="s">
        <v>389</v>
      </c>
      <c r="L106" s="267"/>
      <c r="M106" s="268" t="s">
        <v>35</v>
      </c>
      <c r="N106" s="269" t="s">
        <v>52</v>
      </c>
      <c r="O106" s="89"/>
      <c r="P106" s="227">
        <f>O106*H106</f>
        <v>0</v>
      </c>
      <c r="Q106" s="227">
        <v>0.00265</v>
      </c>
      <c r="R106" s="227">
        <f>Q106*H106</f>
        <v>0.0079500000000000005</v>
      </c>
      <c r="S106" s="227">
        <v>0</v>
      </c>
      <c r="T106" s="228">
        <f>S106*H106</f>
        <v>0</v>
      </c>
      <c r="U106" s="42"/>
      <c r="V106" s="42"/>
      <c r="W106" s="42"/>
      <c r="X106" s="42"/>
      <c r="Y106" s="42"/>
      <c r="Z106" s="42"/>
      <c r="AA106" s="42"/>
      <c r="AB106" s="42"/>
      <c r="AC106" s="42"/>
      <c r="AD106" s="42"/>
      <c r="AE106" s="42"/>
      <c r="AR106" s="229" t="s">
        <v>357</v>
      </c>
      <c r="AT106" s="229" t="s">
        <v>303</v>
      </c>
      <c r="AU106" s="229" t="s">
        <v>88</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7247</v>
      </c>
    </row>
    <row r="107" s="2" customFormat="1">
      <c r="A107" s="42"/>
      <c r="B107" s="43"/>
      <c r="C107" s="44"/>
      <c r="D107" s="231" t="s">
        <v>315</v>
      </c>
      <c r="E107" s="44"/>
      <c r="F107" s="232" t="s">
        <v>7207</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88</v>
      </c>
    </row>
    <row r="108" s="2" customFormat="1" ht="21.75" customHeight="1">
      <c r="A108" s="42"/>
      <c r="B108" s="43"/>
      <c r="C108" s="260" t="s">
        <v>345</v>
      </c>
      <c r="D108" s="260" t="s">
        <v>303</v>
      </c>
      <c r="E108" s="261" t="s">
        <v>710</v>
      </c>
      <c r="F108" s="262" t="s">
        <v>711</v>
      </c>
      <c r="G108" s="263" t="s">
        <v>360</v>
      </c>
      <c r="H108" s="264">
        <v>6</v>
      </c>
      <c r="I108" s="265"/>
      <c r="J108" s="266">
        <f>ROUND(I108*H108,2)</f>
        <v>0</v>
      </c>
      <c r="K108" s="262" t="s">
        <v>389</v>
      </c>
      <c r="L108" s="267"/>
      <c r="M108" s="268" t="s">
        <v>35</v>
      </c>
      <c r="N108" s="269" t="s">
        <v>52</v>
      </c>
      <c r="O108" s="89"/>
      <c r="P108" s="227">
        <f>O108*H108</f>
        <v>0</v>
      </c>
      <c r="Q108" s="227">
        <v>0.00014999999999999999</v>
      </c>
      <c r="R108" s="227">
        <f>Q108*H108</f>
        <v>0.00089999999999999998</v>
      </c>
      <c r="S108" s="227">
        <v>0</v>
      </c>
      <c r="T108" s="228">
        <f>S108*H108</f>
        <v>0</v>
      </c>
      <c r="U108" s="42"/>
      <c r="V108" s="42"/>
      <c r="W108" s="42"/>
      <c r="X108" s="42"/>
      <c r="Y108" s="42"/>
      <c r="Z108" s="42"/>
      <c r="AA108" s="42"/>
      <c r="AB108" s="42"/>
      <c r="AC108" s="42"/>
      <c r="AD108" s="42"/>
      <c r="AE108" s="42"/>
      <c r="AR108" s="229" t="s">
        <v>357</v>
      </c>
      <c r="AT108" s="229" t="s">
        <v>303</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7248</v>
      </c>
    </row>
    <row r="109" s="2" customFormat="1">
      <c r="A109" s="42"/>
      <c r="B109" s="43"/>
      <c r="C109" s="44"/>
      <c r="D109" s="231" t="s">
        <v>315</v>
      </c>
      <c r="E109" s="44"/>
      <c r="F109" s="232" t="s">
        <v>711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ht="16.5" customHeight="1">
      <c r="A110" s="42"/>
      <c r="B110" s="43"/>
      <c r="C110" s="260" t="s">
        <v>352</v>
      </c>
      <c r="D110" s="260" t="s">
        <v>303</v>
      </c>
      <c r="E110" s="261" t="s">
        <v>714</v>
      </c>
      <c r="F110" s="262" t="s">
        <v>715</v>
      </c>
      <c r="G110" s="263" t="s">
        <v>360</v>
      </c>
      <c r="H110" s="264">
        <v>3</v>
      </c>
      <c r="I110" s="265"/>
      <c r="J110" s="266">
        <f>ROUND(I110*H110,2)</f>
        <v>0</v>
      </c>
      <c r="K110" s="262" t="s">
        <v>389</v>
      </c>
      <c r="L110" s="267"/>
      <c r="M110" s="268" t="s">
        <v>35</v>
      </c>
      <c r="N110" s="269" t="s">
        <v>52</v>
      </c>
      <c r="O110" s="89"/>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7249</v>
      </c>
    </row>
    <row r="111" s="2" customFormat="1">
      <c r="A111" s="42"/>
      <c r="B111" s="43"/>
      <c r="C111" s="44"/>
      <c r="D111" s="231" t="s">
        <v>315</v>
      </c>
      <c r="E111" s="44"/>
      <c r="F111" s="232" t="s">
        <v>715</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2" customFormat="1" ht="16.5" customHeight="1">
      <c r="A112" s="42"/>
      <c r="B112" s="43"/>
      <c r="C112" s="260" t="s">
        <v>357</v>
      </c>
      <c r="D112" s="260" t="s">
        <v>303</v>
      </c>
      <c r="E112" s="261" t="s">
        <v>7211</v>
      </c>
      <c r="F112" s="262" t="s">
        <v>7212</v>
      </c>
      <c r="G112" s="263" t="s">
        <v>360</v>
      </c>
      <c r="H112" s="264">
        <v>3</v>
      </c>
      <c r="I112" s="265"/>
      <c r="J112" s="266">
        <f>ROUND(I112*H112,2)</f>
        <v>0</v>
      </c>
      <c r="K112" s="262" t="s">
        <v>389</v>
      </c>
      <c r="L112" s="267"/>
      <c r="M112" s="268" t="s">
        <v>35</v>
      </c>
      <c r="N112" s="269"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357</v>
      </c>
      <c r="AT112" s="229" t="s">
        <v>303</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7250</v>
      </c>
    </row>
    <row r="113" s="2" customFormat="1">
      <c r="A113" s="42"/>
      <c r="B113" s="43"/>
      <c r="C113" s="44"/>
      <c r="D113" s="231" t="s">
        <v>315</v>
      </c>
      <c r="E113" s="44"/>
      <c r="F113" s="232" t="s">
        <v>7212</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ht="21.75" customHeight="1">
      <c r="A114" s="42"/>
      <c r="B114" s="43"/>
      <c r="C114" s="260" t="s">
        <v>364</v>
      </c>
      <c r="D114" s="260" t="s">
        <v>303</v>
      </c>
      <c r="E114" s="261" t="s">
        <v>1626</v>
      </c>
      <c r="F114" s="262" t="s">
        <v>1627</v>
      </c>
      <c r="G114" s="263" t="s">
        <v>725</v>
      </c>
      <c r="H114" s="264">
        <v>4.2240000000000002</v>
      </c>
      <c r="I114" s="265"/>
      <c r="J114" s="266">
        <f>ROUND(I114*H114,2)</f>
        <v>0</v>
      </c>
      <c r="K114" s="262" t="s">
        <v>389</v>
      </c>
      <c r="L114" s="267"/>
      <c r="M114" s="268" t="s">
        <v>35</v>
      </c>
      <c r="N114" s="269" t="s">
        <v>52</v>
      </c>
      <c r="O114" s="89"/>
      <c r="P114" s="227">
        <f>O114*H114</f>
        <v>0</v>
      </c>
      <c r="Q114" s="227">
        <v>2.234</v>
      </c>
      <c r="R114" s="227">
        <f>Q114*H114</f>
        <v>9.4364160000000012</v>
      </c>
      <c r="S114" s="227">
        <v>0</v>
      </c>
      <c r="T114" s="228">
        <f>S114*H114</f>
        <v>0</v>
      </c>
      <c r="U114" s="42"/>
      <c r="V114" s="42"/>
      <c r="W114" s="42"/>
      <c r="X114" s="42"/>
      <c r="Y114" s="42"/>
      <c r="Z114" s="42"/>
      <c r="AA114" s="42"/>
      <c r="AB114" s="42"/>
      <c r="AC114" s="42"/>
      <c r="AD114" s="42"/>
      <c r="AE114" s="42"/>
      <c r="AR114" s="229" t="s">
        <v>357</v>
      </c>
      <c r="AT114" s="229" t="s">
        <v>303</v>
      </c>
      <c r="AU114" s="229" t="s">
        <v>88</v>
      </c>
      <c r="AY114" s="20" t="s">
        <v>305</v>
      </c>
      <c r="BE114" s="230">
        <f>IF(N114="základní",J114,0)</f>
        <v>0</v>
      </c>
      <c r="BF114" s="230">
        <f>IF(N114="snížená",J114,0)</f>
        <v>0</v>
      </c>
      <c r="BG114" s="230">
        <f>IF(N114="zákl. přenesená",J114,0)</f>
        <v>0</v>
      </c>
      <c r="BH114" s="230">
        <f>IF(N114="sníž. přenesená",J114,0)</f>
        <v>0</v>
      </c>
      <c r="BI114" s="230">
        <f>IF(N114="nulová",J114,0)</f>
        <v>0</v>
      </c>
      <c r="BJ114" s="20" t="s">
        <v>313</v>
      </c>
      <c r="BK114" s="230">
        <f>ROUND(I114*H114,2)</f>
        <v>0</v>
      </c>
      <c r="BL114" s="20" t="s">
        <v>313</v>
      </c>
      <c r="BM114" s="229" t="s">
        <v>7251</v>
      </c>
    </row>
    <row r="115" s="2" customFormat="1">
      <c r="A115" s="42"/>
      <c r="B115" s="43"/>
      <c r="C115" s="44"/>
      <c r="D115" s="231" t="s">
        <v>315</v>
      </c>
      <c r="E115" s="44"/>
      <c r="F115" s="232" t="s">
        <v>1627</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315</v>
      </c>
      <c r="AU115" s="20" t="s">
        <v>88</v>
      </c>
    </row>
    <row r="116" s="15" customFormat="1">
      <c r="A116" s="15"/>
      <c r="B116" s="275"/>
      <c r="C116" s="276"/>
      <c r="D116" s="231" t="s">
        <v>342</v>
      </c>
      <c r="E116" s="277" t="s">
        <v>35</v>
      </c>
      <c r="F116" s="278" t="s">
        <v>7215</v>
      </c>
      <c r="G116" s="276"/>
      <c r="H116" s="277" t="s">
        <v>35</v>
      </c>
      <c r="I116" s="279"/>
      <c r="J116" s="276"/>
      <c r="K116" s="276"/>
      <c r="L116" s="280"/>
      <c r="M116" s="281"/>
      <c r="N116" s="282"/>
      <c r="O116" s="282"/>
      <c r="P116" s="282"/>
      <c r="Q116" s="282"/>
      <c r="R116" s="282"/>
      <c r="S116" s="282"/>
      <c r="T116" s="283"/>
      <c r="U116" s="15"/>
      <c r="V116" s="15"/>
      <c r="W116" s="15"/>
      <c r="X116" s="15"/>
      <c r="Y116" s="15"/>
      <c r="Z116" s="15"/>
      <c r="AA116" s="15"/>
      <c r="AB116" s="15"/>
      <c r="AC116" s="15"/>
      <c r="AD116" s="15"/>
      <c r="AE116" s="15"/>
      <c r="AT116" s="284" t="s">
        <v>342</v>
      </c>
      <c r="AU116" s="284" t="s">
        <v>88</v>
      </c>
      <c r="AV116" s="15" t="s">
        <v>86</v>
      </c>
      <c r="AW116" s="15" t="s">
        <v>41</v>
      </c>
      <c r="AX116" s="15" t="s">
        <v>79</v>
      </c>
      <c r="AY116" s="284" t="s">
        <v>305</v>
      </c>
    </row>
    <row r="117" s="13" customFormat="1">
      <c r="A117" s="13"/>
      <c r="B117" s="238"/>
      <c r="C117" s="239"/>
      <c r="D117" s="231" t="s">
        <v>342</v>
      </c>
      <c r="E117" s="240" t="s">
        <v>35</v>
      </c>
      <c r="F117" s="241" t="s">
        <v>7252</v>
      </c>
      <c r="G117" s="239"/>
      <c r="H117" s="242">
        <v>4.2240000000000002</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4.2240000000000002</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16.5" customHeight="1">
      <c r="A119" s="42"/>
      <c r="B119" s="43"/>
      <c r="C119" s="260" t="s">
        <v>370</v>
      </c>
      <c r="D119" s="260" t="s">
        <v>303</v>
      </c>
      <c r="E119" s="261" t="s">
        <v>7217</v>
      </c>
      <c r="F119" s="262" t="s">
        <v>7218</v>
      </c>
      <c r="G119" s="263" t="s">
        <v>725</v>
      </c>
      <c r="H119" s="264">
        <v>0.11</v>
      </c>
      <c r="I119" s="265"/>
      <c r="J119" s="266">
        <f>ROUND(I119*H119,2)</f>
        <v>0</v>
      </c>
      <c r="K119" s="262" t="s">
        <v>35</v>
      </c>
      <c r="L119" s="267"/>
      <c r="M119" s="268" t="s">
        <v>35</v>
      </c>
      <c r="N119" s="269" t="s">
        <v>52</v>
      </c>
      <c r="O119" s="89"/>
      <c r="P119" s="227">
        <f>O119*H119</f>
        <v>0</v>
      </c>
      <c r="Q119" s="227">
        <v>2.234</v>
      </c>
      <c r="R119" s="227">
        <f>Q119*H119</f>
        <v>0.24573999999999999</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7253</v>
      </c>
    </row>
    <row r="120" s="2" customFormat="1">
      <c r="A120" s="42"/>
      <c r="B120" s="43"/>
      <c r="C120" s="44"/>
      <c r="D120" s="231" t="s">
        <v>315</v>
      </c>
      <c r="E120" s="44"/>
      <c r="F120" s="232" t="s">
        <v>7218</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2" customFormat="1">
      <c r="A121" s="42"/>
      <c r="B121" s="43"/>
      <c r="C121" s="44"/>
      <c r="D121" s="231" t="s">
        <v>472</v>
      </c>
      <c r="E121" s="44"/>
      <c r="F121" s="274" t="s">
        <v>7220</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472</v>
      </c>
      <c r="AU121" s="20" t="s">
        <v>88</v>
      </c>
    </row>
    <row r="122" s="13" customFormat="1">
      <c r="A122" s="13"/>
      <c r="B122" s="238"/>
      <c r="C122" s="239"/>
      <c r="D122" s="231" t="s">
        <v>342</v>
      </c>
      <c r="E122" s="240" t="s">
        <v>35</v>
      </c>
      <c r="F122" s="241" t="s">
        <v>7254</v>
      </c>
      <c r="G122" s="239"/>
      <c r="H122" s="242">
        <v>0.11</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86</v>
      </c>
      <c r="AY122" s="248" t="s">
        <v>305</v>
      </c>
    </row>
    <row r="123" s="2" customFormat="1" ht="16.5" customHeight="1">
      <c r="A123" s="42"/>
      <c r="B123" s="43"/>
      <c r="C123" s="218" t="s">
        <v>377</v>
      </c>
      <c r="D123" s="218" t="s">
        <v>308</v>
      </c>
      <c r="E123" s="219" t="s">
        <v>1257</v>
      </c>
      <c r="F123" s="220" t="s">
        <v>1258</v>
      </c>
      <c r="G123" s="221" t="s">
        <v>360</v>
      </c>
      <c r="H123" s="222">
        <v>2</v>
      </c>
      <c r="I123" s="223"/>
      <c r="J123" s="224">
        <f>ROUND(I123*H123,2)</f>
        <v>0</v>
      </c>
      <c r="K123" s="220" t="s">
        <v>389</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7255</v>
      </c>
    </row>
    <row r="124" s="2" customFormat="1">
      <c r="A124" s="42"/>
      <c r="B124" s="43"/>
      <c r="C124" s="44"/>
      <c r="D124" s="231" t="s">
        <v>315</v>
      </c>
      <c r="E124" s="44"/>
      <c r="F124" s="232" t="s">
        <v>1260</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5" customFormat="1">
      <c r="A125" s="15"/>
      <c r="B125" s="275"/>
      <c r="C125" s="276"/>
      <c r="D125" s="231" t="s">
        <v>342</v>
      </c>
      <c r="E125" s="277" t="s">
        <v>35</v>
      </c>
      <c r="F125" s="278" t="s">
        <v>7195</v>
      </c>
      <c r="G125" s="276"/>
      <c r="H125" s="277" t="s">
        <v>35</v>
      </c>
      <c r="I125" s="279"/>
      <c r="J125" s="276"/>
      <c r="K125" s="276"/>
      <c r="L125" s="280"/>
      <c r="M125" s="281"/>
      <c r="N125" s="282"/>
      <c r="O125" s="282"/>
      <c r="P125" s="282"/>
      <c r="Q125" s="282"/>
      <c r="R125" s="282"/>
      <c r="S125" s="282"/>
      <c r="T125" s="283"/>
      <c r="U125" s="15"/>
      <c r="V125" s="15"/>
      <c r="W125" s="15"/>
      <c r="X125" s="15"/>
      <c r="Y125" s="15"/>
      <c r="Z125" s="15"/>
      <c r="AA125" s="15"/>
      <c r="AB125" s="15"/>
      <c r="AC125" s="15"/>
      <c r="AD125" s="15"/>
      <c r="AE125" s="15"/>
      <c r="AT125" s="284" t="s">
        <v>342</v>
      </c>
      <c r="AU125" s="284" t="s">
        <v>88</v>
      </c>
      <c r="AV125" s="15" t="s">
        <v>86</v>
      </c>
      <c r="AW125" s="15" t="s">
        <v>41</v>
      </c>
      <c r="AX125" s="15" t="s">
        <v>79</v>
      </c>
      <c r="AY125" s="284" t="s">
        <v>305</v>
      </c>
    </row>
    <row r="126" s="13" customFormat="1">
      <c r="A126" s="13"/>
      <c r="B126" s="238"/>
      <c r="C126" s="239"/>
      <c r="D126" s="231" t="s">
        <v>342</v>
      </c>
      <c r="E126" s="240" t="s">
        <v>35</v>
      </c>
      <c r="F126" s="241" t="s">
        <v>86</v>
      </c>
      <c r="G126" s="239"/>
      <c r="H126" s="242">
        <v>1</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5" customFormat="1">
      <c r="A127" s="15"/>
      <c r="B127" s="275"/>
      <c r="C127" s="276"/>
      <c r="D127" s="231" t="s">
        <v>342</v>
      </c>
      <c r="E127" s="277" t="s">
        <v>35</v>
      </c>
      <c r="F127" s="278" t="s">
        <v>7223</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86</v>
      </c>
      <c r="G128" s="239"/>
      <c r="H128" s="242">
        <v>1</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2</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24.15" customHeight="1">
      <c r="A130" s="42"/>
      <c r="B130" s="43"/>
      <c r="C130" s="218" t="s">
        <v>430</v>
      </c>
      <c r="D130" s="218" t="s">
        <v>308</v>
      </c>
      <c r="E130" s="219" t="s">
        <v>1304</v>
      </c>
      <c r="F130" s="220" t="s">
        <v>1305</v>
      </c>
      <c r="G130" s="221" t="s">
        <v>360</v>
      </c>
      <c r="H130" s="222">
        <v>1</v>
      </c>
      <c r="I130" s="223"/>
      <c r="J130" s="224">
        <f>ROUND(I130*H130,2)</f>
        <v>0</v>
      </c>
      <c r="K130" s="220" t="s">
        <v>389</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7256</v>
      </c>
    </row>
    <row r="131" s="2" customFormat="1">
      <c r="A131" s="42"/>
      <c r="B131" s="43"/>
      <c r="C131" s="44"/>
      <c r="D131" s="231" t="s">
        <v>315</v>
      </c>
      <c r="E131" s="44"/>
      <c r="F131" s="232" t="s">
        <v>1307</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15" customFormat="1">
      <c r="A132" s="15"/>
      <c r="B132" s="275"/>
      <c r="C132" s="276"/>
      <c r="D132" s="231" t="s">
        <v>342</v>
      </c>
      <c r="E132" s="277" t="s">
        <v>35</v>
      </c>
      <c r="F132" s="278" t="s">
        <v>7193</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86</v>
      </c>
      <c r="G133" s="239"/>
      <c r="H133" s="242">
        <v>1</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1</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16.5" customHeight="1">
      <c r="A135" s="42"/>
      <c r="B135" s="43"/>
      <c r="C135" s="218" t="s">
        <v>434</v>
      </c>
      <c r="D135" s="218" t="s">
        <v>308</v>
      </c>
      <c r="E135" s="219" t="s">
        <v>7225</v>
      </c>
      <c r="F135" s="220" t="s">
        <v>7226</v>
      </c>
      <c r="G135" s="221" t="s">
        <v>360</v>
      </c>
      <c r="H135" s="222">
        <v>2</v>
      </c>
      <c r="I135" s="223"/>
      <c r="J135" s="224">
        <f>ROUND(I135*H135,2)</f>
        <v>0</v>
      </c>
      <c r="K135" s="220" t="s">
        <v>35</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7257</v>
      </c>
    </row>
    <row r="136" s="2" customFormat="1">
      <c r="A136" s="42"/>
      <c r="B136" s="43"/>
      <c r="C136" s="44"/>
      <c r="D136" s="231" t="s">
        <v>315</v>
      </c>
      <c r="E136" s="44"/>
      <c r="F136" s="232" t="s">
        <v>7226</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ht="24.15" customHeight="1">
      <c r="A137" s="42"/>
      <c r="B137" s="43"/>
      <c r="C137" s="218" t="s">
        <v>438</v>
      </c>
      <c r="D137" s="218" t="s">
        <v>308</v>
      </c>
      <c r="E137" s="219" t="s">
        <v>7228</v>
      </c>
      <c r="F137" s="220" t="s">
        <v>7229</v>
      </c>
      <c r="G137" s="221" t="s">
        <v>725</v>
      </c>
      <c r="H137" s="222">
        <v>4.2999999999999998</v>
      </c>
      <c r="I137" s="223"/>
      <c r="J137" s="224">
        <f>ROUND(I137*H137,2)</f>
        <v>0</v>
      </c>
      <c r="K137" s="220" t="s">
        <v>389</v>
      </c>
      <c r="L137" s="48"/>
      <c r="M137" s="225" t="s">
        <v>35</v>
      </c>
      <c r="N137" s="226"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313</v>
      </c>
      <c r="AT137" s="229" t="s">
        <v>308</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7258</v>
      </c>
    </row>
    <row r="138" s="2" customFormat="1">
      <c r="A138" s="42"/>
      <c r="B138" s="43"/>
      <c r="C138" s="44"/>
      <c r="D138" s="231" t="s">
        <v>315</v>
      </c>
      <c r="E138" s="44"/>
      <c r="F138" s="232" t="s">
        <v>7231</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15" customFormat="1">
      <c r="A139" s="15"/>
      <c r="B139" s="275"/>
      <c r="C139" s="276"/>
      <c r="D139" s="231" t="s">
        <v>342</v>
      </c>
      <c r="E139" s="277" t="s">
        <v>35</v>
      </c>
      <c r="F139" s="278" t="s">
        <v>7232</v>
      </c>
      <c r="G139" s="276"/>
      <c r="H139" s="277" t="s">
        <v>35</v>
      </c>
      <c r="I139" s="279"/>
      <c r="J139" s="276"/>
      <c r="K139" s="276"/>
      <c r="L139" s="280"/>
      <c r="M139" s="281"/>
      <c r="N139" s="282"/>
      <c r="O139" s="282"/>
      <c r="P139" s="282"/>
      <c r="Q139" s="282"/>
      <c r="R139" s="282"/>
      <c r="S139" s="282"/>
      <c r="T139" s="283"/>
      <c r="U139" s="15"/>
      <c r="V139" s="15"/>
      <c r="W139" s="15"/>
      <c r="X139" s="15"/>
      <c r="Y139" s="15"/>
      <c r="Z139" s="15"/>
      <c r="AA139" s="15"/>
      <c r="AB139" s="15"/>
      <c r="AC139" s="15"/>
      <c r="AD139" s="15"/>
      <c r="AE139" s="15"/>
      <c r="AT139" s="284" t="s">
        <v>342</v>
      </c>
      <c r="AU139" s="284" t="s">
        <v>88</v>
      </c>
      <c r="AV139" s="15" t="s">
        <v>86</v>
      </c>
      <c r="AW139" s="15" t="s">
        <v>41</v>
      </c>
      <c r="AX139" s="15" t="s">
        <v>79</v>
      </c>
      <c r="AY139" s="284" t="s">
        <v>305</v>
      </c>
    </row>
    <row r="140" s="13" customFormat="1">
      <c r="A140" s="13"/>
      <c r="B140" s="238"/>
      <c r="C140" s="239"/>
      <c r="D140" s="231" t="s">
        <v>342</v>
      </c>
      <c r="E140" s="240" t="s">
        <v>35</v>
      </c>
      <c r="F140" s="241" t="s">
        <v>4336</v>
      </c>
      <c r="G140" s="239"/>
      <c r="H140" s="242">
        <v>4.2999999999999998</v>
      </c>
      <c r="I140" s="243"/>
      <c r="J140" s="239"/>
      <c r="K140" s="239"/>
      <c r="L140" s="244"/>
      <c r="M140" s="245"/>
      <c r="N140" s="246"/>
      <c r="O140" s="246"/>
      <c r="P140" s="246"/>
      <c r="Q140" s="246"/>
      <c r="R140" s="246"/>
      <c r="S140" s="246"/>
      <c r="T140" s="247"/>
      <c r="U140" s="13"/>
      <c r="V140" s="13"/>
      <c r="W140" s="13"/>
      <c r="X140" s="13"/>
      <c r="Y140" s="13"/>
      <c r="Z140" s="13"/>
      <c r="AA140" s="13"/>
      <c r="AB140" s="13"/>
      <c r="AC140" s="13"/>
      <c r="AD140" s="13"/>
      <c r="AE140" s="13"/>
      <c r="AT140" s="248" t="s">
        <v>342</v>
      </c>
      <c r="AU140" s="248" t="s">
        <v>88</v>
      </c>
      <c r="AV140" s="13" t="s">
        <v>88</v>
      </c>
      <c r="AW140" s="13" t="s">
        <v>41</v>
      </c>
      <c r="AX140" s="13" t="s">
        <v>79</v>
      </c>
      <c r="AY140" s="248" t="s">
        <v>305</v>
      </c>
    </row>
    <row r="141" s="14" customFormat="1">
      <c r="A141" s="14"/>
      <c r="B141" s="249"/>
      <c r="C141" s="250"/>
      <c r="D141" s="231" t="s">
        <v>342</v>
      </c>
      <c r="E141" s="251" t="s">
        <v>35</v>
      </c>
      <c r="F141" s="252" t="s">
        <v>344</v>
      </c>
      <c r="G141" s="250"/>
      <c r="H141" s="253">
        <v>4.2999999999999998</v>
      </c>
      <c r="I141" s="254"/>
      <c r="J141" s="250"/>
      <c r="K141" s="250"/>
      <c r="L141" s="255"/>
      <c r="M141" s="256"/>
      <c r="N141" s="257"/>
      <c r="O141" s="257"/>
      <c r="P141" s="257"/>
      <c r="Q141" s="257"/>
      <c r="R141" s="257"/>
      <c r="S141" s="257"/>
      <c r="T141" s="258"/>
      <c r="U141" s="14"/>
      <c r="V141" s="14"/>
      <c r="W141" s="14"/>
      <c r="X141" s="14"/>
      <c r="Y141" s="14"/>
      <c r="Z141" s="14"/>
      <c r="AA141" s="14"/>
      <c r="AB141" s="14"/>
      <c r="AC141" s="14"/>
      <c r="AD141" s="14"/>
      <c r="AE141" s="14"/>
      <c r="AT141" s="259" t="s">
        <v>342</v>
      </c>
      <c r="AU141" s="259" t="s">
        <v>88</v>
      </c>
      <c r="AV141" s="14" t="s">
        <v>313</v>
      </c>
      <c r="AW141" s="14" t="s">
        <v>41</v>
      </c>
      <c r="AX141" s="14" t="s">
        <v>86</v>
      </c>
      <c r="AY141" s="259" t="s">
        <v>305</v>
      </c>
    </row>
    <row r="142" s="12" customFormat="1" ht="25.92" customHeight="1">
      <c r="A142" s="12"/>
      <c r="B142" s="202"/>
      <c r="C142" s="203"/>
      <c r="D142" s="204" t="s">
        <v>78</v>
      </c>
      <c r="E142" s="205" t="s">
        <v>385</v>
      </c>
      <c r="F142" s="205" t="s">
        <v>386</v>
      </c>
      <c r="G142" s="203"/>
      <c r="H142" s="203"/>
      <c r="I142" s="206"/>
      <c r="J142" s="207">
        <f>BK142</f>
        <v>0</v>
      </c>
      <c r="K142" s="203"/>
      <c r="L142" s="208"/>
      <c r="M142" s="209"/>
      <c r="N142" s="210"/>
      <c r="O142" s="210"/>
      <c r="P142" s="211">
        <f>SUM(P143:P156)</f>
        <v>0</v>
      </c>
      <c r="Q142" s="210"/>
      <c r="R142" s="211">
        <f>SUM(R143:R156)</f>
        <v>0</v>
      </c>
      <c r="S142" s="210"/>
      <c r="T142" s="212">
        <f>SUM(T143:T156)</f>
        <v>0</v>
      </c>
      <c r="U142" s="12"/>
      <c r="V142" s="12"/>
      <c r="W142" s="12"/>
      <c r="X142" s="12"/>
      <c r="Y142" s="12"/>
      <c r="Z142" s="12"/>
      <c r="AA142" s="12"/>
      <c r="AB142" s="12"/>
      <c r="AC142" s="12"/>
      <c r="AD142" s="12"/>
      <c r="AE142" s="12"/>
      <c r="AR142" s="213" t="s">
        <v>313</v>
      </c>
      <c r="AT142" s="214" t="s">
        <v>78</v>
      </c>
      <c r="AU142" s="214" t="s">
        <v>79</v>
      </c>
      <c r="AY142" s="213" t="s">
        <v>305</v>
      </c>
      <c r="BK142" s="215">
        <f>SUM(BK143:BK156)</f>
        <v>0</v>
      </c>
    </row>
    <row r="143" s="2" customFormat="1" ht="37.8" customHeight="1">
      <c r="A143" s="42"/>
      <c r="B143" s="43"/>
      <c r="C143" s="218" t="s">
        <v>8</v>
      </c>
      <c r="D143" s="218" t="s">
        <v>308</v>
      </c>
      <c r="E143" s="219" t="s">
        <v>1415</v>
      </c>
      <c r="F143" s="220" t="s">
        <v>1416</v>
      </c>
      <c r="G143" s="221" t="s">
        <v>493</v>
      </c>
      <c r="H143" s="222">
        <v>7.7400000000000002</v>
      </c>
      <c r="I143" s="223"/>
      <c r="J143" s="224">
        <f>ROUND(I143*H143,2)</f>
        <v>0</v>
      </c>
      <c r="K143" s="220" t="s">
        <v>389</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1391</v>
      </c>
      <c r="AT143" s="229" t="s">
        <v>308</v>
      </c>
      <c r="AU143" s="229" t="s">
        <v>86</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1391</v>
      </c>
      <c r="BM143" s="229" t="s">
        <v>7259</v>
      </c>
    </row>
    <row r="144" s="2" customFormat="1">
      <c r="A144" s="42"/>
      <c r="B144" s="43"/>
      <c r="C144" s="44"/>
      <c r="D144" s="231" t="s">
        <v>315</v>
      </c>
      <c r="E144" s="44"/>
      <c r="F144" s="232" t="s">
        <v>1418</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86</v>
      </c>
    </row>
    <row r="145" s="15" customFormat="1">
      <c r="A145" s="15"/>
      <c r="B145" s="275"/>
      <c r="C145" s="276"/>
      <c r="D145" s="231" t="s">
        <v>342</v>
      </c>
      <c r="E145" s="277" t="s">
        <v>35</v>
      </c>
      <c r="F145" s="278" t="s">
        <v>7234</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86</v>
      </c>
      <c r="AV145" s="15" t="s">
        <v>86</v>
      </c>
      <c r="AW145" s="15" t="s">
        <v>41</v>
      </c>
      <c r="AX145" s="15" t="s">
        <v>79</v>
      </c>
      <c r="AY145" s="284" t="s">
        <v>305</v>
      </c>
    </row>
    <row r="146" s="13" customFormat="1">
      <c r="A146" s="13"/>
      <c r="B146" s="238"/>
      <c r="C146" s="239"/>
      <c r="D146" s="231" t="s">
        <v>342</v>
      </c>
      <c r="E146" s="240" t="s">
        <v>35</v>
      </c>
      <c r="F146" s="241" t="s">
        <v>7260</v>
      </c>
      <c r="G146" s="239"/>
      <c r="H146" s="242">
        <v>7.7400000000000002</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86</v>
      </c>
      <c r="AV146" s="13" t="s">
        <v>88</v>
      </c>
      <c r="AW146" s="13" t="s">
        <v>41</v>
      </c>
      <c r="AX146" s="13" t="s">
        <v>79</v>
      </c>
      <c r="AY146" s="248" t="s">
        <v>305</v>
      </c>
    </row>
    <row r="147" s="14" customFormat="1">
      <c r="A147" s="14"/>
      <c r="B147" s="249"/>
      <c r="C147" s="250"/>
      <c r="D147" s="231" t="s">
        <v>342</v>
      </c>
      <c r="E147" s="251" t="s">
        <v>35</v>
      </c>
      <c r="F147" s="252" t="s">
        <v>344</v>
      </c>
      <c r="G147" s="250"/>
      <c r="H147" s="253">
        <v>7.7400000000000002</v>
      </c>
      <c r="I147" s="254"/>
      <c r="J147" s="250"/>
      <c r="K147" s="250"/>
      <c r="L147" s="255"/>
      <c r="M147" s="256"/>
      <c r="N147" s="257"/>
      <c r="O147" s="257"/>
      <c r="P147" s="257"/>
      <c r="Q147" s="257"/>
      <c r="R147" s="257"/>
      <c r="S147" s="257"/>
      <c r="T147" s="258"/>
      <c r="U147" s="14"/>
      <c r="V147" s="14"/>
      <c r="W147" s="14"/>
      <c r="X147" s="14"/>
      <c r="Y147" s="14"/>
      <c r="Z147" s="14"/>
      <c r="AA147" s="14"/>
      <c r="AB147" s="14"/>
      <c r="AC147" s="14"/>
      <c r="AD147" s="14"/>
      <c r="AE147" s="14"/>
      <c r="AT147" s="259" t="s">
        <v>342</v>
      </c>
      <c r="AU147" s="259" t="s">
        <v>86</v>
      </c>
      <c r="AV147" s="14" t="s">
        <v>313</v>
      </c>
      <c r="AW147" s="14" t="s">
        <v>41</v>
      </c>
      <c r="AX147" s="14" t="s">
        <v>86</v>
      </c>
      <c r="AY147" s="259" t="s">
        <v>305</v>
      </c>
    </row>
    <row r="148" s="2" customFormat="1" ht="37.8" customHeight="1">
      <c r="A148" s="42"/>
      <c r="B148" s="43"/>
      <c r="C148" s="218" t="s">
        <v>447</v>
      </c>
      <c r="D148" s="218" t="s">
        <v>308</v>
      </c>
      <c r="E148" s="219" t="s">
        <v>2787</v>
      </c>
      <c r="F148" s="220" t="s">
        <v>2788</v>
      </c>
      <c r="G148" s="221" t="s">
        <v>493</v>
      </c>
      <c r="H148" s="222">
        <v>9.6820000000000004</v>
      </c>
      <c r="I148" s="223"/>
      <c r="J148" s="224">
        <f>ROUND(I148*H148,2)</f>
        <v>0</v>
      </c>
      <c r="K148" s="220" t="s">
        <v>389</v>
      </c>
      <c r="L148" s="48"/>
      <c r="M148" s="225" t="s">
        <v>35</v>
      </c>
      <c r="N148" s="226" t="s">
        <v>52</v>
      </c>
      <c r="O148" s="89"/>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1391</v>
      </c>
      <c r="AT148" s="229" t="s">
        <v>308</v>
      </c>
      <c r="AU148" s="229" t="s">
        <v>86</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1391</v>
      </c>
      <c r="BM148" s="229" t="s">
        <v>7261</v>
      </c>
    </row>
    <row r="149" s="2" customFormat="1">
      <c r="A149" s="42"/>
      <c r="B149" s="43"/>
      <c r="C149" s="44"/>
      <c r="D149" s="231" t="s">
        <v>315</v>
      </c>
      <c r="E149" s="44"/>
      <c r="F149" s="232" t="s">
        <v>2790</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86</v>
      </c>
    </row>
    <row r="150" s="15" customFormat="1">
      <c r="A150" s="15"/>
      <c r="B150" s="275"/>
      <c r="C150" s="276"/>
      <c r="D150" s="231" t="s">
        <v>342</v>
      </c>
      <c r="E150" s="277" t="s">
        <v>35</v>
      </c>
      <c r="F150" s="278" t="s">
        <v>7237</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86</v>
      </c>
      <c r="AV150" s="15" t="s">
        <v>86</v>
      </c>
      <c r="AW150" s="15" t="s">
        <v>41</v>
      </c>
      <c r="AX150" s="15" t="s">
        <v>79</v>
      </c>
      <c r="AY150" s="284" t="s">
        <v>305</v>
      </c>
    </row>
    <row r="151" s="13" customFormat="1">
      <c r="A151" s="13"/>
      <c r="B151" s="238"/>
      <c r="C151" s="239"/>
      <c r="D151" s="231" t="s">
        <v>342</v>
      </c>
      <c r="E151" s="240" t="s">
        <v>35</v>
      </c>
      <c r="F151" s="241" t="s">
        <v>7262</v>
      </c>
      <c r="G151" s="239"/>
      <c r="H151" s="242">
        <v>9.4359999999999999</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86</v>
      </c>
      <c r="AV151" s="13" t="s">
        <v>88</v>
      </c>
      <c r="AW151" s="13" t="s">
        <v>41</v>
      </c>
      <c r="AX151" s="13" t="s">
        <v>79</v>
      </c>
      <c r="AY151" s="248" t="s">
        <v>305</v>
      </c>
    </row>
    <row r="152" s="15" customFormat="1">
      <c r="A152" s="15"/>
      <c r="B152" s="275"/>
      <c r="C152" s="276"/>
      <c r="D152" s="231" t="s">
        <v>342</v>
      </c>
      <c r="E152" s="277" t="s">
        <v>35</v>
      </c>
      <c r="F152" s="278" t="s">
        <v>7218</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86</v>
      </c>
      <c r="AV152" s="15" t="s">
        <v>86</v>
      </c>
      <c r="AW152" s="15" t="s">
        <v>41</v>
      </c>
      <c r="AX152" s="15" t="s">
        <v>79</v>
      </c>
      <c r="AY152" s="284" t="s">
        <v>305</v>
      </c>
    </row>
    <row r="153" s="13" customFormat="1">
      <c r="A153" s="13"/>
      <c r="B153" s="238"/>
      <c r="C153" s="239"/>
      <c r="D153" s="231" t="s">
        <v>342</v>
      </c>
      <c r="E153" s="240" t="s">
        <v>35</v>
      </c>
      <c r="F153" s="241" t="s">
        <v>7263</v>
      </c>
      <c r="G153" s="239"/>
      <c r="H153" s="242">
        <v>0.246</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86</v>
      </c>
      <c r="AV153" s="13" t="s">
        <v>88</v>
      </c>
      <c r="AW153" s="13" t="s">
        <v>41</v>
      </c>
      <c r="AX153" s="13" t="s">
        <v>79</v>
      </c>
      <c r="AY153" s="248" t="s">
        <v>305</v>
      </c>
    </row>
    <row r="154" s="14" customFormat="1">
      <c r="A154" s="14"/>
      <c r="B154" s="249"/>
      <c r="C154" s="250"/>
      <c r="D154" s="231" t="s">
        <v>342</v>
      </c>
      <c r="E154" s="251" t="s">
        <v>35</v>
      </c>
      <c r="F154" s="252" t="s">
        <v>344</v>
      </c>
      <c r="G154" s="250"/>
      <c r="H154" s="253">
        <v>9.6820000000000004</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342</v>
      </c>
      <c r="AU154" s="259" t="s">
        <v>86</v>
      </c>
      <c r="AV154" s="14" t="s">
        <v>313</v>
      </c>
      <c r="AW154" s="14" t="s">
        <v>41</v>
      </c>
      <c r="AX154" s="14" t="s">
        <v>86</v>
      </c>
      <c r="AY154" s="259" t="s">
        <v>305</v>
      </c>
    </row>
    <row r="155" s="2" customFormat="1" ht="21.75" customHeight="1">
      <c r="A155" s="42"/>
      <c r="B155" s="43"/>
      <c r="C155" s="218" t="s">
        <v>452</v>
      </c>
      <c r="D155" s="218" t="s">
        <v>308</v>
      </c>
      <c r="E155" s="219" t="s">
        <v>1882</v>
      </c>
      <c r="F155" s="220" t="s">
        <v>1883</v>
      </c>
      <c r="G155" s="221" t="s">
        <v>493</v>
      </c>
      <c r="H155" s="222">
        <v>7.7400000000000002</v>
      </c>
      <c r="I155" s="223"/>
      <c r="J155" s="224">
        <f>ROUND(I155*H155,2)</f>
        <v>0</v>
      </c>
      <c r="K155" s="220" t="s">
        <v>389</v>
      </c>
      <c r="L155" s="48"/>
      <c r="M155" s="225" t="s">
        <v>35</v>
      </c>
      <c r="N155" s="226" t="s">
        <v>52</v>
      </c>
      <c r="O155" s="89"/>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1391</v>
      </c>
      <c r="AT155" s="229" t="s">
        <v>308</v>
      </c>
      <c r="AU155" s="229" t="s">
        <v>86</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1391</v>
      </c>
      <c r="BM155" s="229" t="s">
        <v>7264</v>
      </c>
    </row>
    <row r="156" s="2" customFormat="1">
      <c r="A156" s="42"/>
      <c r="B156" s="43"/>
      <c r="C156" s="44"/>
      <c r="D156" s="231" t="s">
        <v>315</v>
      </c>
      <c r="E156" s="44"/>
      <c r="F156" s="232" t="s">
        <v>1885</v>
      </c>
      <c r="G156" s="44"/>
      <c r="H156" s="44"/>
      <c r="I156" s="233"/>
      <c r="J156" s="44"/>
      <c r="K156" s="44"/>
      <c r="L156" s="48"/>
      <c r="M156" s="270"/>
      <c r="N156" s="271"/>
      <c r="O156" s="272"/>
      <c r="P156" s="272"/>
      <c r="Q156" s="272"/>
      <c r="R156" s="272"/>
      <c r="S156" s="272"/>
      <c r="T156" s="273"/>
      <c r="U156" s="42"/>
      <c r="V156" s="42"/>
      <c r="W156" s="42"/>
      <c r="X156" s="42"/>
      <c r="Y156" s="42"/>
      <c r="Z156" s="42"/>
      <c r="AA156" s="42"/>
      <c r="AB156" s="42"/>
      <c r="AC156" s="42"/>
      <c r="AD156" s="42"/>
      <c r="AE156" s="42"/>
      <c r="AT156" s="20" t="s">
        <v>315</v>
      </c>
      <c r="AU156" s="20" t="s">
        <v>86</v>
      </c>
    </row>
    <row r="157" s="2" customFormat="1" ht="6.96" customHeight="1">
      <c r="A157" s="42"/>
      <c r="B157" s="64"/>
      <c r="C157" s="65"/>
      <c r="D157" s="65"/>
      <c r="E157" s="65"/>
      <c r="F157" s="65"/>
      <c r="G157" s="65"/>
      <c r="H157" s="65"/>
      <c r="I157" s="65"/>
      <c r="J157" s="65"/>
      <c r="K157" s="65"/>
      <c r="L157" s="48"/>
      <c r="M157" s="42"/>
      <c r="O157" s="42"/>
      <c r="P157" s="42"/>
      <c r="Q157" s="42"/>
      <c r="R157" s="42"/>
      <c r="S157" s="42"/>
      <c r="T157" s="42"/>
      <c r="U157" s="42"/>
      <c r="V157" s="42"/>
      <c r="W157" s="42"/>
      <c r="X157" s="42"/>
      <c r="Y157" s="42"/>
      <c r="Z157" s="42"/>
      <c r="AA157" s="42"/>
      <c r="AB157" s="42"/>
      <c r="AC157" s="42"/>
      <c r="AD157" s="42"/>
      <c r="AE157" s="42"/>
    </row>
  </sheetData>
  <sheetProtection sheet="1" autoFilter="0" formatColumns="0" formatRows="0" objects="1" scenarios="1" spinCount="100000" saltValue="fwGX7kZEnHIxPCAiUXseLrj5mHnh7UWCTWuYZw8LcvmHdug8HXPQM8gJLiFwCag/TSYaSSyX+nKvHevLp+WhiQ==" hashValue="7+mRia+0oqPN4zcvZDDb0/2C31F9gVG5MraPBNBMaBkJOXXKqUk8vvym3vCbSYrMuKzsXNtKUM5/4EVw2F1AYg==" algorithmName="SHA-512" password="CCF9"/>
  <autoFilter ref="C87:K15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266</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7265</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7266</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ROUND(J90,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ROUND((SUM(BE90:BE215)),  2)</f>
        <v>0</v>
      </c>
      <c r="G35" s="42"/>
      <c r="H35" s="42"/>
      <c r="I35" s="163">
        <v>0.20999999999999999</v>
      </c>
      <c r="J35" s="162">
        <f>ROUND(((SUM(BE90:BE215))*I35),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ROUND((SUM(BF90:BF215)),  2)</f>
        <v>0</v>
      </c>
      <c r="G36" s="42"/>
      <c r="H36" s="42"/>
      <c r="I36" s="163">
        <v>0.14999999999999999</v>
      </c>
      <c r="J36" s="162">
        <f>ROUND(((SUM(BF90:BF215))*I36),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ROUND((SUM(BG90:BG215)),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ROUND((SUM(BH90:BH215)),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ROUND((SUM(BI90:BI215)),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7265</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01–15-01 - Osvětlení a rozvody nn, zast. Veltěže</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J90</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7267</v>
      </c>
      <c r="E64" s="183"/>
      <c r="F64" s="183"/>
      <c r="G64" s="183"/>
      <c r="H64" s="183"/>
      <c r="I64" s="183"/>
      <c r="J64" s="184">
        <f>J91</f>
        <v>0</v>
      </c>
      <c r="K64" s="181"/>
      <c r="L64" s="185"/>
      <c r="S64" s="9"/>
      <c r="T64" s="9"/>
      <c r="U64" s="9"/>
      <c r="V64" s="9"/>
      <c r="W64" s="9"/>
      <c r="X64" s="9"/>
      <c r="Y64" s="9"/>
      <c r="Z64" s="9"/>
      <c r="AA64" s="9"/>
      <c r="AB64" s="9"/>
      <c r="AC64" s="9"/>
      <c r="AD64" s="9"/>
      <c r="AE64" s="9"/>
    </row>
    <row r="65" s="9" customFormat="1" ht="24.96" customHeight="1">
      <c r="A65" s="9"/>
      <c r="B65" s="180"/>
      <c r="C65" s="181"/>
      <c r="D65" s="182" t="s">
        <v>7268</v>
      </c>
      <c r="E65" s="183"/>
      <c r="F65" s="183"/>
      <c r="G65" s="183"/>
      <c r="H65" s="183"/>
      <c r="I65" s="183"/>
      <c r="J65" s="184">
        <f>J124</f>
        <v>0</v>
      </c>
      <c r="K65" s="181"/>
      <c r="L65" s="185"/>
      <c r="S65" s="9"/>
      <c r="T65" s="9"/>
      <c r="U65" s="9"/>
      <c r="V65" s="9"/>
      <c r="W65" s="9"/>
      <c r="X65" s="9"/>
      <c r="Y65" s="9"/>
      <c r="Z65" s="9"/>
      <c r="AA65" s="9"/>
      <c r="AB65" s="9"/>
      <c r="AC65" s="9"/>
      <c r="AD65" s="9"/>
      <c r="AE65" s="9"/>
    </row>
    <row r="66" s="9" customFormat="1" ht="24.96" customHeight="1">
      <c r="A66" s="9"/>
      <c r="B66" s="180"/>
      <c r="C66" s="181"/>
      <c r="D66" s="182" t="s">
        <v>7269</v>
      </c>
      <c r="E66" s="183"/>
      <c r="F66" s="183"/>
      <c r="G66" s="183"/>
      <c r="H66" s="183"/>
      <c r="I66" s="183"/>
      <c r="J66" s="184">
        <f>J153</f>
        <v>0</v>
      </c>
      <c r="K66" s="181"/>
      <c r="L66" s="185"/>
      <c r="S66" s="9"/>
      <c r="T66" s="9"/>
      <c r="U66" s="9"/>
      <c r="V66" s="9"/>
      <c r="W66" s="9"/>
      <c r="X66" s="9"/>
      <c r="Y66" s="9"/>
      <c r="Z66" s="9"/>
      <c r="AA66" s="9"/>
      <c r="AB66" s="9"/>
      <c r="AC66" s="9"/>
      <c r="AD66" s="9"/>
      <c r="AE66" s="9"/>
    </row>
    <row r="67" s="10" customFormat="1" ht="19.92" customHeight="1">
      <c r="A67" s="10"/>
      <c r="B67" s="186"/>
      <c r="C67" s="129"/>
      <c r="D67" s="187" t="s">
        <v>7270</v>
      </c>
      <c r="E67" s="188"/>
      <c r="F67" s="188"/>
      <c r="G67" s="188"/>
      <c r="H67" s="188"/>
      <c r="I67" s="188"/>
      <c r="J67" s="189">
        <f>J175</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7271</v>
      </c>
      <c r="E68" s="188"/>
      <c r="F68" s="188"/>
      <c r="G68" s="188"/>
      <c r="H68" s="188"/>
      <c r="I68" s="188"/>
      <c r="J68" s="189">
        <f>J197</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1"/>
      <c r="S69" s="42"/>
      <c r="T69" s="42"/>
      <c r="U69" s="42"/>
      <c r="V69" s="42"/>
      <c r="W69" s="42"/>
      <c r="X69" s="42"/>
      <c r="Y69" s="42"/>
      <c r="Z69" s="42"/>
      <c r="AA69" s="42"/>
      <c r="AB69" s="42"/>
      <c r="AC69" s="42"/>
      <c r="AD69" s="42"/>
      <c r="AE69" s="42"/>
    </row>
    <row r="70" s="2" customFormat="1" ht="6.96" customHeight="1">
      <c r="A70" s="42"/>
      <c r="B70" s="64"/>
      <c r="C70" s="65"/>
      <c r="D70" s="65"/>
      <c r="E70" s="65"/>
      <c r="F70" s="65"/>
      <c r="G70" s="65"/>
      <c r="H70" s="65"/>
      <c r="I70" s="65"/>
      <c r="J70" s="65"/>
      <c r="K70" s="65"/>
      <c r="L70" s="151"/>
      <c r="S70" s="42"/>
      <c r="T70" s="42"/>
      <c r="U70" s="42"/>
      <c r="V70" s="42"/>
      <c r="W70" s="42"/>
      <c r="X70" s="42"/>
      <c r="Y70" s="42"/>
      <c r="Z70" s="42"/>
      <c r="AA70" s="42"/>
      <c r="AB70" s="42"/>
      <c r="AC70" s="42"/>
      <c r="AD70" s="42"/>
      <c r="AE70" s="42"/>
    </row>
    <row r="74" s="2" customFormat="1" ht="6.96" customHeight="1">
      <c r="A74" s="42"/>
      <c r="B74" s="66"/>
      <c r="C74" s="67"/>
      <c r="D74" s="67"/>
      <c r="E74" s="67"/>
      <c r="F74" s="67"/>
      <c r="G74" s="67"/>
      <c r="H74" s="67"/>
      <c r="I74" s="67"/>
      <c r="J74" s="67"/>
      <c r="K74" s="67"/>
      <c r="L74" s="151"/>
      <c r="S74" s="42"/>
      <c r="T74" s="42"/>
      <c r="U74" s="42"/>
      <c r="V74" s="42"/>
      <c r="W74" s="42"/>
      <c r="X74" s="42"/>
      <c r="Y74" s="42"/>
      <c r="Z74" s="42"/>
      <c r="AA74" s="42"/>
      <c r="AB74" s="42"/>
      <c r="AC74" s="42"/>
      <c r="AD74" s="42"/>
      <c r="AE74" s="42"/>
    </row>
    <row r="75" s="2" customFormat="1" ht="24.96" customHeight="1">
      <c r="A75" s="42"/>
      <c r="B75" s="43"/>
      <c r="C75" s="26" t="s">
        <v>290</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1"/>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1"/>
      <c r="S77" s="42"/>
      <c r="T77" s="42"/>
      <c r="U77" s="42"/>
      <c r="V77" s="42"/>
      <c r="W77" s="42"/>
      <c r="X77" s="42"/>
      <c r="Y77" s="42"/>
      <c r="Z77" s="42"/>
      <c r="AA77" s="42"/>
      <c r="AB77" s="42"/>
      <c r="AC77" s="42"/>
      <c r="AD77" s="42"/>
      <c r="AE77" s="42"/>
    </row>
    <row r="78" s="2" customFormat="1" ht="26.25" customHeight="1">
      <c r="A78" s="42"/>
      <c r="B78" s="43"/>
      <c r="C78" s="44"/>
      <c r="D78" s="44"/>
      <c r="E78" s="175" t="str">
        <f>E7</f>
        <v>Obnova trati v úseku Louny - Radonice nad Ohří (akt ÚOŽI 2023-1)_OPRAVA Č. 2</v>
      </c>
      <c r="F78" s="35"/>
      <c r="G78" s="35"/>
      <c r="H78" s="35"/>
      <c r="I78" s="44"/>
      <c r="J78" s="44"/>
      <c r="K78" s="44"/>
      <c r="L78" s="151"/>
      <c r="S78" s="42"/>
      <c r="T78" s="42"/>
      <c r="U78" s="42"/>
      <c r="V78" s="42"/>
      <c r="W78" s="42"/>
      <c r="X78" s="42"/>
      <c r="Y78" s="42"/>
      <c r="Z78" s="42"/>
      <c r="AA78" s="42"/>
      <c r="AB78" s="42"/>
      <c r="AC78" s="42"/>
      <c r="AD78" s="42"/>
      <c r="AE78" s="42"/>
    </row>
    <row r="79" s="1" customFormat="1" ht="12" customHeight="1">
      <c r="B79" s="24"/>
      <c r="C79" s="35" t="s">
        <v>277</v>
      </c>
      <c r="D79" s="25"/>
      <c r="E79" s="25"/>
      <c r="F79" s="25"/>
      <c r="G79" s="25"/>
      <c r="H79" s="25"/>
      <c r="I79" s="25"/>
      <c r="J79" s="25"/>
      <c r="K79" s="25"/>
      <c r="L79" s="23"/>
    </row>
    <row r="80" s="2" customFormat="1" ht="16.5" customHeight="1">
      <c r="A80" s="42"/>
      <c r="B80" s="43"/>
      <c r="C80" s="44"/>
      <c r="D80" s="44"/>
      <c r="E80" s="175" t="s">
        <v>7265</v>
      </c>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279</v>
      </c>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6.5" customHeight="1">
      <c r="A82" s="42"/>
      <c r="B82" s="43"/>
      <c r="C82" s="44"/>
      <c r="D82" s="44"/>
      <c r="E82" s="74" t="str">
        <f>E11</f>
        <v>SO 01–15-01 - Osvětlení a rozvody nn, zast. Veltěže</v>
      </c>
      <c r="F82" s="44"/>
      <c r="G82" s="44"/>
      <c r="H82" s="44"/>
      <c r="I82" s="44"/>
      <c r="J82" s="44"/>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F14</f>
        <v xml:space="preserve"> </v>
      </c>
      <c r="G84" s="44"/>
      <c r="H84" s="44"/>
      <c r="I84" s="35" t="s">
        <v>24</v>
      </c>
      <c r="J84" s="77" t="str">
        <f>IF(J14="","",J14)</f>
        <v>28. 3. 2023</v>
      </c>
      <c r="K84" s="44"/>
      <c r="L84" s="151"/>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5.15" customHeight="1">
      <c r="A86" s="42"/>
      <c r="B86" s="43"/>
      <c r="C86" s="35" t="s">
        <v>30</v>
      </c>
      <c r="D86" s="44"/>
      <c r="E86" s="44"/>
      <c r="F86" s="30" t="str">
        <f>E17</f>
        <v>Správa železnic, státní organizace</v>
      </c>
      <c r="G86" s="44"/>
      <c r="H86" s="44"/>
      <c r="I86" s="35" t="s">
        <v>38</v>
      </c>
      <c r="J86" s="40" t="str">
        <f>E23</f>
        <v>PRISTA s.r.o.</v>
      </c>
      <c r="K86" s="44"/>
      <c r="L86" s="151"/>
      <c r="S86" s="42"/>
      <c r="T86" s="42"/>
      <c r="U86" s="42"/>
      <c r="V86" s="42"/>
      <c r="W86" s="42"/>
      <c r="X86" s="42"/>
      <c r="Y86" s="42"/>
      <c r="Z86" s="42"/>
      <c r="AA86" s="42"/>
      <c r="AB86" s="42"/>
      <c r="AC86" s="42"/>
      <c r="AD86" s="42"/>
      <c r="AE86" s="42"/>
    </row>
    <row r="87" s="2" customFormat="1" ht="15.15" customHeight="1">
      <c r="A87" s="42"/>
      <c r="B87" s="43"/>
      <c r="C87" s="35" t="s">
        <v>36</v>
      </c>
      <c r="D87" s="44"/>
      <c r="E87" s="44"/>
      <c r="F87" s="30" t="str">
        <f>IF(E20="","",E20)</f>
        <v>Vyplň údaj</v>
      </c>
      <c r="G87" s="44"/>
      <c r="H87" s="44"/>
      <c r="I87" s="35" t="s">
        <v>42</v>
      </c>
      <c r="J87" s="40" t="str">
        <f>E26</f>
        <v xml:space="preserve"> </v>
      </c>
      <c r="K87" s="44"/>
      <c r="L87" s="151"/>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11" customFormat="1" ht="29.28" customHeight="1">
      <c r="A89" s="191"/>
      <c r="B89" s="192"/>
      <c r="C89" s="193" t="s">
        <v>291</v>
      </c>
      <c r="D89" s="194" t="s">
        <v>64</v>
      </c>
      <c r="E89" s="194" t="s">
        <v>60</v>
      </c>
      <c r="F89" s="194" t="s">
        <v>61</v>
      </c>
      <c r="G89" s="194" t="s">
        <v>292</v>
      </c>
      <c r="H89" s="194" t="s">
        <v>293</v>
      </c>
      <c r="I89" s="194" t="s">
        <v>294</v>
      </c>
      <c r="J89" s="194" t="s">
        <v>285</v>
      </c>
      <c r="K89" s="195" t="s">
        <v>295</v>
      </c>
      <c r="L89" s="196"/>
      <c r="M89" s="97" t="s">
        <v>35</v>
      </c>
      <c r="N89" s="98" t="s">
        <v>49</v>
      </c>
      <c r="O89" s="98" t="s">
        <v>296</v>
      </c>
      <c r="P89" s="98" t="s">
        <v>297</v>
      </c>
      <c r="Q89" s="98" t="s">
        <v>298</v>
      </c>
      <c r="R89" s="98" t="s">
        <v>299</v>
      </c>
      <c r="S89" s="98" t="s">
        <v>300</v>
      </c>
      <c r="T89" s="99" t="s">
        <v>301</v>
      </c>
      <c r="U89" s="191"/>
      <c r="V89" s="191"/>
      <c r="W89" s="191"/>
      <c r="X89" s="191"/>
      <c r="Y89" s="191"/>
      <c r="Z89" s="191"/>
      <c r="AA89" s="191"/>
      <c r="AB89" s="191"/>
      <c r="AC89" s="191"/>
      <c r="AD89" s="191"/>
      <c r="AE89" s="191"/>
    </row>
    <row r="90" s="2" customFormat="1" ht="22.8" customHeight="1">
      <c r="A90" s="42"/>
      <c r="B90" s="43"/>
      <c r="C90" s="104" t="s">
        <v>302</v>
      </c>
      <c r="D90" s="44"/>
      <c r="E90" s="44"/>
      <c r="F90" s="44"/>
      <c r="G90" s="44"/>
      <c r="H90" s="44"/>
      <c r="I90" s="44"/>
      <c r="J90" s="197">
        <f>BK90</f>
        <v>0</v>
      </c>
      <c r="K90" s="44"/>
      <c r="L90" s="48"/>
      <c r="M90" s="100"/>
      <c r="N90" s="198"/>
      <c r="O90" s="101"/>
      <c r="P90" s="199">
        <f>P91+P124+P153</f>
        <v>0</v>
      </c>
      <c r="Q90" s="101"/>
      <c r="R90" s="199">
        <f>R91+R124+R153</f>
        <v>4.5519099672000003</v>
      </c>
      <c r="S90" s="101"/>
      <c r="T90" s="200">
        <f>T91+T124+T153</f>
        <v>3.3000000000000003</v>
      </c>
      <c r="U90" s="42"/>
      <c r="V90" s="42"/>
      <c r="W90" s="42"/>
      <c r="X90" s="42"/>
      <c r="Y90" s="42"/>
      <c r="Z90" s="42"/>
      <c r="AA90" s="42"/>
      <c r="AB90" s="42"/>
      <c r="AC90" s="42"/>
      <c r="AD90" s="42"/>
      <c r="AE90" s="42"/>
      <c r="AT90" s="20" t="s">
        <v>78</v>
      </c>
      <c r="AU90" s="20" t="s">
        <v>286</v>
      </c>
      <c r="BK90" s="201">
        <f>BK91+BK124+BK153</f>
        <v>0</v>
      </c>
    </row>
    <row r="91" s="12" customFormat="1" ht="25.92" customHeight="1">
      <c r="A91" s="12"/>
      <c r="B91" s="202"/>
      <c r="C91" s="203"/>
      <c r="D91" s="204" t="s">
        <v>78</v>
      </c>
      <c r="E91" s="205" t="s">
        <v>86</v>
      </c>
      <c r="F91" s="205" t="s">
        <v>1910</v>
      </c>
      <c r="G91" s="203"/>
      <c r="H91" s="203"/>
      <c r="I91" s="206"/>
      <c r="J91" s="207">
        <f>BK91</f>
        <v>0</v>
      </c>
      <c r="K91" s="203"/>
      <c r="L91" s="208"/>
      <c r="M91" s="209"/>
      <c r="N91" s="210"/>
      <c r="O91" s="210"/>
      <c r="P91" s="211">
        <f>SUM(P92:P123)</f>
        <v>0</v>
      </c>
      <c r="Q91" s="210"/>
      <c r="R91" s="211">
        <f>SUM(R92:R123)</f>
        <v>4.5519099672000003</v>
      </c>
      <c r="S91" s="210"/>
      <c r="T91" s="212">
        <f>SUM(T92:T123)</f>
        <v>0</v>
      </c>
      <c r="U91" s="12"/>
      <c r="V91" s="12"/>
      <c r="W91" s="12"/>
      <c r="X91" s="12"/>
      <c r="Y91" s="12"/>
      <c r="Z91" s="12"/>
      <c r="AA91" s="12"/>
      <c r="AB91" s="12"/>
      <c r="AC91" s="12"/>
      <c r="AD91" s="12"/>
      <c r="AE91" s="12"/>
      <c r="AR91" s="213" t="s">
        <v>86</v>
      </c>
      <c r="AT91" s="214" t="s">
        <v>78</v>
      </c>
      <c r="AU91" s="214" t="s">
        <v>79</v>
      </c>
      <c r="AY91" s="213" t="s">
        <v>305</v>
      </c>
      <c r="BK91" s="215">
        <f>SUM(BK92:BK123)</f>
        <v>0</v>
      </c>
    </row>
    <row r="92" s="2" customFormat="1" ht="37.8" customHeight="1">
      <c r="A92" s="42"/>
      <c r="B92" s="43"/>
      <c r="C92" s="218" t="s">
        <v>86</v>
      </c>
      <c r="D92" s="218" t="s">
        <v>308</v>
      </c>
      <c r="E92" s="219" t="s">
        <v>7272</v>
      </c>
      <c r="F92" s="220" t="s">
        <v>7273</v>
      </c>
      <c r="G92" s="221" t="s">
        <v>725</v>
      </c>
      <c r="H92" s="222">
        <v>35</v>
      </c>
      <c r="I92" s="223"/>
      <c r="J92" s="224">
        <f>ROUND(I92*H92,2)</f>
        <v>0</v>
      </c>
      <c r="K92" s="220" t="s">
        <v>325</v>
      </c>
      <c r="L92" s="48"/>
      <c r="M92" s="225" t="s">
        <v>35</v>
      </c>
      <c r="N92" s="226" t="s">
        <v>52</v>
      </c>
      <c r="O92" s="89"/>
      <c r="P92" s="227">
        <f>O92*H92</f>
        <v>0</v>
      </c>
      <c r="Q92" s="227">
        <v>0</v>
      </c>
      <c r="R92" s="227">
        <f>Q92*H92</f>
        <v>0</v>
      </c>
      <c r="S92" s="227">
        <v>0</v>
      </c>
      <c r="T92" s="228">
        <f>S92*H92</f>
        <v>0</v>
      </c>
      <c r="U92" s="42"/>
      <c r="V92" s="42"/>
      <c r="W92" s="42"/>
      <c r="X92" s="42"/>
      <c r="Y92" s="42"/>
      <c r="Z92" s="42"/>
      <c r="AA92" s="42"/>
      <c r="AB92" s="42"/>
      <c r="AC92" s="42"/>
      <c r="AD92" s="42"/>
      <c r="AE92" s="42"/>
      <c r="AR92" s="229" t="s">
        <v>313</v>
      </c>
      <c r="AT92" s="229" t="s">
        <v>308</v>
      </c>
      <c r="AU92" s="229" t="s">
        <v>86</v>
      </c>
      <c r="AY92" s="20" t="s">
        <v>305</v>
      </c>
      <c r="BE92" s="230">
        <f>IF(N92="základní",J92,0)</f>
        <v>0</v>
      </c>
      <c r="BF92" s="230">
        <f>IF(N92="snížená",J92,0)</f>
        <v>0</v>
      </c>
      <c r="BG92" s="230">
        <f>IF(N92="zákl. přenesená",J92,0)</f>
        <v>0</v>
      </c>
      <c r="BH92" s="230">
        <f>IF(N92="sníž. přenesená",J92,0)</f>
        <v>0</v>
      </c>
      <c r="BI92" s="230">
        <f>IF(N92="nulová",J92,0)</f>
        <v>0</v>
      </c>
      <c r="BJ92" s="20" t="s">
        <v>313</v>
      </c>
      <c r="BK92" s="230">
        <f>ROUND(I92*H92,2)</f>
        <v>0</v>
      </c>
      <c r="BL92" s="20" t="s">
        <v>313</v>
      </c>
      <c r="BM92" s="229" t="s">
        <v>7274</v>
      </c>
    </row>
    <row r="93" s="2" customFormat="1">
      <c r="A93" s="42"/>
      <c r="B93" s="43"/>
      <c r="C93" s="44"/>
      <c r="D93" s="231" t="s">
        <v>315</v>
      </c>
      <c r="E93" s="44"/>
      <c r="F93" s="232" t="s">
        <v>7275</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315</v>
      </c>
      <c r="AU93" s="20" t="s">
        <v>86</v>
      </c>
    </row>
    <row r="94" s="2" customFormat="1">
      <c r="A94" s="42"/>
      <c r="B94" s="43"/>
      <c r="C94" s="44"/>
      <c r="D94" s="236" t="s">
        <v>328</v>
      </c>
      <c r="E94" s="44"/>
      <c r="F94" s="237" t="s">
        <v>7276</v>
      </c>
      <c r="G94" s="44"/>
      <c r="H94" s="44"/>
      <c r="I94" s="233"/>
      <c r="J94" s="44"/>
      <c r="K94" s="44"/>
      <c r="L94" s="48"/>
      <c r="M94" s="234"/>
      <c r="N94" s="235"/>
      <c r="O94" s="89"/>
      <c r="P94" s="89"/>
      <c r="Q94" s="89"/>
      <c r="R94" s="89"/>
      <c r="S94" s="89"/>
      <c r="T94" s="90"/>
      <c r="U94" s="42"/>
      <c r="V94" s="42"/>
      <c r="W94" s="42"/>
      <c r="X94" s="42"/>
      <c r="Y94" s="42"/>
      <c r="Z94" s="42"/>
      <c r="AA94" s="42"/>
      <c r="AB94" s="42"/>
      <c r="AC94" s="42"/>
      <c r="AD94" s="42"/>
      <c r="AE94" s="42"/>
      <c r="AT94" s="20" t="s">
        <v>328</v>
      </c>
      <c r="AU94" s="20" t="s">
        <v>86</v>
      </c>
    </row>
    <row r="95" s="2" customFormat="1" ht="16.5" customHeight="1">
      <c r="A95" s="42"/>
      <c r="B95" s="43"/>
      <c r="C95" s="218" t="s">
        <v>88</v>
      </c>
      <c r="D95" s="218" t="s">
        <v>308</v>
      </c>
      <c r="E95" s="219" t="s">
        <v>7277</v>
      </c>
      <c r="F95" s="220" t="s">
        <v>7278</v>
      </c>
      <c r="G95" s="221" t="s">
        <v>725</v>
      </c>
      <c r="H95" s="222">
        <v>35</v>
      </c>
      <c r="I95" s="223"/>
      <c r="J95" s="224">
        <f>ROUND(I95*H95,2)</f>
        <v>0</v>
      </c>
      <c r="K95" s="220" t="s">
        <v>325</v>
      </c>
      <c r="L95" s="48"/>
      <c r="M95" s="225" t="s">
        <v>35</v>
      </c>
      <c r="N95" s="226" t="s">
        <v>52</v>
      </c>
      <c r="O95" s="89"/>
      <c r="P95" s="227">
        <f>O95*H95</f>
        <v>0</v>
      </c>
      <c r="Q95" s="227">
        <v>0</v>
      </c>
      <c r="R95" s="227">
        <f>Q95*H95</f>
        <v>0</v>
      </c>
      <c r="S95" s="227">
        <v>0</v>
      </c>
      <c r="T95" s="228">
        <f>S95*H95</f>
        <v>0</v>
      </c>
      <c r="U95" s="42"/>
      <c r="V95" s="42"/>
      <c r="W95" s="42"/>
      <c r="X95" s="42"/>
      <c r="Y95" s="42"/>
      <c r="Z95" s="42"/>
      <c r="AA95" s="42"/>
      <c r="AB95" s="42"/>
      <c r="AC95" s="42"/>
      <c r="AD95" s="42"/>
      <c r="AE95" s="42"/>
      <c r="AR95" s="229" t="s">
        <v>313</v>
      </c>
      <c r="AT95" s="229" t="s">
        <v>308</v>
      </c>
      <c r="AU95" s="229" t="s">
        <v>86</v>
      </c>
      <c r="AY95" s="20" t="s">
        <v>305</v>
      </c>
      <c r="BE95" s="230">
        <f>IF(N95="základní",J95,0)</f>
        <v>0</v>
      </c>
      <c r="BF95" s="230">
        <f>IF(N95="snížená",J95,0)</f>
        <v>0</v>
      </c>
      <c r="BG95" s="230">
        <f>IF(N95="zákl. přenesená",J95,0)</f>
        <v>0</v>
      </c>
      <c r="BH95" s="230">
        <f>IF(N95="sníž. přenesená",J95,0)</f>
        <v>0</v>
      </c>
      <c r="BI95" s="230">
        <f>IF(N95="nulová",J95,0)</f>
        <v>0</v>
      </c>
      <c r="BJ95" s="20" t="s">
        <v>313</v>
      </c>
      <c r="BK95" s="230">
        <f>ROUND(I95*H95,2)</f>
        <v>0</v>
      </c>
      <c r="BL95" s="20" t="s">
        <v>313</v>
      </c>
      <c r="BM95" s="229" t="s">
        <v>7279</v>
      </c>
    </row>
    <row r="96" s="2" customFormat="1">
      <c r="A96" s="42"/>
      <c r="B96" s="43"/>
      <c r="C96" s="44"/>
      <c r="D96" s="231" t="s">
        <v>315</v>
      </c>
      <c r="E96" s="44"/>
      <c r="F96" s="232" t="s">
        <v>7280</v>
      </c>
      <c r="G96" s="44"/>
      <c r="H96" s="44"/>
      <c r="I96" s="233"/>
      <c r="J96" s="44"/>
      <c r="K96" s="44"/>
      <c r="L96" s="48"/>
      <c r="M96" s="234"/>
      <c r="N96" s="235"/>
      <c r="O96" s="89"/>
      <c r="P96" s="89"/>
      <c r="Q96" s="89"/>
      <c r="R96" s="89"/>
      <c r="S96" s="89"/>
      <c r="T96" s="90"/>
      <c r="U96" s="42"/>
      <c r="V96" s="42"/>
      <c r="W96" s="42"/>
      <c r="X96" s="42"/>
      <c r="Y96" s="42"/>
      <c r="Z96" s="42"/>
      <c r="AA96" s="42"/>
      <c r="AB96" s="42"/>
      <c r="AC96" s="42"/>
      <c r="AD96" s="42"/>
      <c r="AE96" s="42"/>
      <c r="AT96" s="20" t="s">
        <v>315</v>
      </c>
      <c r="AU96" s="20" t="s">
        <v>86</v>
      </c>
    </row>
    <row r="97" s="2" customFormat="1">
      <c r="A97" s="42"/>
      <c r="B97" s="43"/>
      <c r="C97" s="44"/>
      <c r="D97" s="236" t="s">
        <v>328</v>
      </c>
      <c r="E97" s="44"/>
      <c r="F97" s="237" t="s">
        <v>7281</v>
      </c>
      <c r="G97" s="44"/>
      <c r="H97" s="44"/>
      <c r="I97" s="233"/>
      <c r="J97" s="44"/>
      <c r="K97" s="44"/>
      <c r="L97" s="48"/>
      <c r="M97" s="234"/>
      <c r="N97" s="235"/>
      <c r="O97" s="89"/>
      <c r="P97" s="89"/>
      <c r="Q97" s="89"/>
      <c r="R97" s="89"/>
      <c r="S97" s="89"/>
      <c r="T97" s="90"/>
      <c r="U97" s="42"/>
      <c r="V97" s="42"/>
      <c r="W97" s="42"/>
      <c r="X97" s="42"/>
      <c r="Y97" s="42"/>
      <c r="Z97" s="42"/>
      <c r="AA97" s="42"/>
      <c r="AB97" s="42"/>
      <c r="AC97" s="42"/>
      <c r="AD97" s="42"/>
      <c r="AE97" s="42"/>
      <c r="AT97" s="20" t="s">
        <v>328</v>
      </c>
      <c r="AU97" s="20" t="s">
        <v>86</v>
      </c>
    </row>
    <row r="98" s="2" customFormat="1" ht="24.15" customHeight="1">
      <c r="A98" s="42"/>
      <c r="B98" s="43"/>
      <c r="C98" s="218" t="s">
        <v>96</v>
      </c>
      <c r="D98" s="218" t="s">
        <v>308</v>
      </c>
      <c r="E98" s="219" t="s">
        <v>7282</v>
      </c>
      <c r="F98" s="220" t="s">
        <v>7283</v>
      </c>
      <c r="G98" s="221" t="s">
        <v>338</v>
      </c>
      <c r="H98" s="222">
        <v>42</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86</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7284</v>
      </c>
    </row>
    <row r="99" s="2" customFormat="1">
      <c r="A99" s="42"/>
      <c r="B99" s="43"/>
      <c r="C99" s="44"/>
      <c r="D99" s="231" t="s">
        <v>315</v>
      </c>
      <c r="E99" s="44"/>
      <c r="F99" s="232" t="s">
        <v>7285</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86</v>
      </c>
    </row>
    <row r="100" s="2" customFormat="1">
      <c r="A100" s="42"/>
      <c r="B100" s="43"/>
      <c r="C100" s="44"/>
      <c r="D100" s="236" t="s">
        <v>328</v>
      </c>
      <c r="E100" s="44"/>
      <c r="F100" s="237" t="s">
        <v>7286</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86</v>
      </c>
    </row>
    <row r="101" s="2" customFormat="1" ht="44.25" customHeight="1">
      <c r="A101" s="42"/>
      <c r="B101" s="43"/>
      <c r="C101" s="218" t="s">
        <v>313</v>
      </c>
      <c r="D101" s="218" t="s">
        <v>308</v>
      </c>
      <c r="E101" s="219" t="s">
        <v>7287</v>
      </c>
      <c r="F101" s="220" t="s">
        <v>7288</v>
      </c>
      <c r="G101" s="221" t="s">
        <v>311</v>
      </c>
      <c r="H101" s="222">
        <v>6</v>
      </c>
      <c r="I101" s="223"/>
      <c r="J101" s="224">
        <f>ROUND(I101*H101,2)</f>
        <v>0</v>
      </c>
      <c r="K101" s="220" t="s">
        <v>325</v>
      </c>
      <c r="L101" s="48"/>
      <c r="M101" s="225" t="s">
        <v>35</v>
      </c>
      <c r="N101" s="226" t="s">
        <v>52</v>
      </c>
      <c r="O101" s="89"/>
      <c r="P101" s="227">
        <f>O101*H101</f>
        <v>0</v>
      </c>
      <c r="Q101" s="227">
        <v>0.0035999999999999999</v>
      </c>
      <c r="R101" s="227">
        <f>Q101*H101</f>
        <v>0.021600000000000001</v>
      </c>
      <c r="S101" s="227">
        <v>0</v>
      </c>
      <c r="T101" s="228">
        <f>S101*H101</f>
        <v>0</v>
      </c>
      <c r="U101" s="42"/>
      <c r="V101" s="42"/>
      <c r="W101" s="42"/>
      <c r="X101" s="42"/>
      <c r="Y101" s="42"/>
      <c r="Z101" s="42"/>
      <c r="AA101" s="42"/>
      <c r="AB101" s="42"/>
      <c r="AC101" s="42"/>
      <c r="AD101" s="42"/>
      <c r="AE101" s="42"/>
      <c r="AR101" s="229" t="s">
        <v>313</v>
      </c>
      <c r="AT101" s="229" t="s">
        <v>308</v>
      </c>
      <c r="AU101" s="229" t="s">
        <v>86</v>
      </c>
      <c r="AY101" s="20" t="s">
        <v>305</v>
      </c>
      <c r="BE101" s="230">
        <f>IF(N101="základní",J101,0)</f>
        <v>0</v>
      </c>
      <c r="BF101" s="230">
        <f>IF(N101="snížená",J101,0)</f>
        <v>0</v>
      </c>
      <c r="BG101" s="230">
        <f>IF(N101="zákl. přenesená",J101,0)</f>
        <v>0</v>
      </c>
      <c r="BH101" s="230">
        <f>IF(N101="sníž. přenesená",J101,0)</f>
        <v>0</v>
      </c>
      <c r="BI101" s="230">
        <f>IF(N101="nulová",J101,0)</f>
        <v>0</v>
      </c>
      <c r="BJ101" s="20" t="s">
        <v>313</v>
      </c>
      <c r="BK101" s="230">
        <f>ROUND(I101*H101,2)</f>
        <v>0</v>
      </c>
      <c r="BL101" s="20" t="s">
        <v>313</v>
      </c>
      <c r="BM101" s="229" t="s">
        <v>7289</v>
      </c>
    </row>
    <row r="102" s="2" customFormat="1">
      <c r="A102" s="42"/>
      <c r="B102" s="43"/>
      <c r="C102" s="44"/>
      <c r="D102" s="231" t="s">
        <v>315</v>
      </c>
      <c r="E102" s="44"/>
      <c r="F102" s="232" t="s">
        <v>7290</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315</v>
      </c>
      <c r="AU102" s="20" t="s">
        <v>86</v>
      </c>
    </row>
    <row r="103" s="2" customFormat="1">
      <c r="A103" s="42"/>
      <c r="B103" s="43"/>
      <c r="C103" s="44"/>
      <c r="D103" s="236" t="s">
        <v>328</v>
      </c>
      <c r="E103" s="44"/>
      <c r="F103" s="237" t="s">
        <v>7291</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328</v>
      </c>
      <c r="AU103" s="20" t="s">
        <v>86</v>
      </c>
    </row>
    <row r="104" s="2" customFormat="1" ht="21.75" customHeight="1">
      <c r="A104" s="42"/>
      <c r="B104" s="43"/>
      <c r="C104" s="260" t="s">
        <v>335</v>
      </c>
      <c r="D104" s="260" t="s">
        <v>303</v>
      </c>
      <c r="E104" s="261" t="s">
        <v>7292</v>
      </c>
      <c r="F104" s="262" t="s">
        <v>7293</v>
      </c>
      <c r="G104" s="263" t="s">
        <v>311</v>
      </c>
      <c r="H104" s="264">
        <v>6</v>
      </c>
      <c r="I104" s="265"/>
      <c r="J104" s="266">
        <f>ROUND(I104*H104,2)</f>
        <v>0</v>
      </c>
      <c r="K104" s="262" t="s">
        <v>325</v>
      </c>
      <c r="L104" s="267"/>
      <c r="M104" s="268" t="s">
        <v>35</v>
      </c>
      <c r="N104" s="269" t="s">
        <v>52</v>
      </c>
      <c r="O104" s="89"/>
      <c r="P104" s="227">
        <f>O104*H104</f>
        <v>0</v>
      </c>
      <c r="Q104" s="227">
        <v>0.0044900000000000001</v>
      </c>
      <c r="R104" s="227">
        <f>Q104*H104</f>
        <v>0.026939999999999999</v>
      </c>
      <c r="S104" s="227">
        <v>0</v>
      </c>
      <c r="T104" s="228">
        <f>S104*H104</f>
        <v>0</v>
      </c>
      <c r="U104" s="42"/>
      <c r="V104" s="42"/>
      <c r="W104" s="42"/>
      <c r="X104" s="42"/>
      <c r="Y104" s="42"/>
      <c r="Z104" s="42"/>
      <c r="AA104" s="42"/>
      <c r="AB104" s="42"/>
      <c r="AC104" s="42"/>
      <c r="AD104" s="42"/>
      <c r="AE104" s="42"/>
      <c r="AR104" s="229" t="s">
        <v>357</v>
      </c>
      <c r="AT104" s="229" t="s">
        <v>303</v>
      </c>
      <c r="AU104" s="229" t="s">
        <v>86</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7294</v>
      </c>
    </row>
    <row r="105" s="2" customFormat="1">
      <c r="A105" s="42"/>
      <c r="B105" s="43"/>
      <c r="C105" s="44"/>
      <c r="D105" s="231" t="s">
        <v>315</v>
      </c>
      <c r="E105" s="44"/>
      <c r="F105" s="232" t="s">
        <v>7293</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86</v>
      </c>
    </row>
    <row r="106" s="2" customFormat="1" ht="24.15" customHeight="1">
      <c r="A106" s="42"/>
      <c r="B106" s="43"/>
      <c r="C106" s="218" t="s">
        <v>345</v>
      </c>
      <c r="D106" s="218" t="s">
        <v>308</v>
      </c>
      <c r="E106" s="219" t="s">
        <v>7295</v>
      </c>
      <c r="F106" s="220" t="s">
        <v>7296</v>
      </c>
      <c r="G106" s="221" t="s">
        <v>725</v>
      </c>
      <c r="H106" s="222">
        <v>1.8</v>
      </c>
      <c r="I106" s="223"/>
      <c r="J106" s="224">
        <f>ROUND(I106*H106,2)</f>
        <v>0</v>
      </c>
      <c r="K106" s="220" t="s">
        <v>325</v>
      </c>
      <c r="L106" s="48"/>
      <c r="M106" s="225" t="s">
        <v>35</v>
      </c>
      <c r="N106" s="226" t="s">
        <v>52</v>
      </c>
      <c r="O106" s="89"/>
      <c r="P106" s="227">
        <f>O106*H106</f>
        <v>0</v>
      </c>
      <c r="Q106" s="227">
        <v>2.5018722040000001</v>
      </c>
      <c r="R106" s="227">
        <f>Q106*H106</f>
        <v>4.5033699672000003</v>
      </c>
      <c r="S106" s="227">
        <v>0</v>
      </c>
      <c r="T106" s="228">
        <f>S106*H106</f>
        <v>0</v>
      </c>
      <c r="U106" s="42"/>
      <c r="V106" s="42"/>
      <c r="W106" s="42"/>
      <c r="X106" s="42"/>
      <c r="Y106" s="42"/>
      <c r="Z106" s="42"/>
      <c r="AA106" s="42"/>
      <c r="AB106" s="42"/>
      <c r="AC106" s="42"/>
      <c r="AD106" s="42"/>
      <c r="AE106" s="42"/>
      <c r="AR106" s="229" t="s">
        <v>313</v>
      </c>
      <c r="AT106" s="229" t="s">
        <v>308</v>
      </c>
      <c r="AU106" s="229" t="s">
        <v>86</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7297</v>
      </c>
    </row>
    <row r="107" s="2" customFormat="1">
      <c r="A107" s="42"/>
      <c r="B107" s="43"/>
      <c r="C107" s="44"/>
      <c r="D107" s="231" t="s">
        <v>315</v>
      </c>
      <c r="E107" s="44"/>
      <c r="F107" s="232" t="s">
        <v>7298</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86</v>
      </c>
    </row>
    <row r="108" s="2" customFormat="1">
      <c r="A108" s="42"/>
      <c r="B108" s="43"/>
      <c r="C108" s="44"/>
      <c r="D108" s="236" t="s">
        <v>328</v>
      </c>
      <c r="E108" s="44"/>
      <c r="F108" s="237" t="s">
        <v>7299</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328</v>
      </c>
      <c r="AU108" s="20" t="s">
        <v>86</v>
      </c>
    </row>
    <row r="109" s="2" customFormat="1" ht="33" customHeight="1">
      <c r="A109" s="42"/>
      <c r="B109" s="43"/>
      <c r="C109" s="260" t="s">
        <v>352</v>
      </c>
      <c r="D109" s="260" t="s">
        <v>303</v>
      </c>
      <c r="E109" s="261" t="s">
        <v>7300</v>
      </c>
      <c r="F109" s="262" t="s">
        <v>7301</v>
      </c>
      <c r="G109" s="263" t="s">
        <v>7302</v>
      </c>
      <c r="H109" s="264">
        <v>6</v>
      </c>
      <c r="I109" s="265"/>
      <c r="J109" s="266">
        <f>ROUND(I109*H109,2)</f>
        <v>0</v>
      </c>
      <c r="K109" s="262" t="s">
        <v>325</v>
      </c>
      <c r="L109" s="267"/>
      <c r="M109" s="268" t="s">
        <v>35</v>
      </c>
      <c r="N109" s="269" t="s">
        <v>52</v>
      </c>
      <c r="O109" s="89"/>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357</v>
      </c>
      <c r="AT109" s="229" t="s">
        <v>303</v>
      </c>
      <c r="AU109" s="229" t="s">
        <v>86</v>
      </c>
      <c r="AY109" s="20" t="s">
        <v>305</v>
      </c>
      <c r="BE109" s="230">
        <f>IF(N109="základní",J109,0)</f>
        <v>0</v>
      </c>
      <c r="BF109" s="230">
        <f>IF(N109="snížená",J109,0)</f>
        <v>0</v>
      </c>
      <c r="BG109" s="230">
        <f>IF(N109="zákl. přenesená",J109,0)</f>
        <v>0</v>
      </c>
      <c r="BH109" s="230">
        <f>IF(N109="sníž. přenesená",J109,0)</f>
        <v>0</v>
      </c>
      <c r="BI109" s="230">
        <f>IF(N109="nulová",J109,0)</f>
        <v>0</v>
      </c>
      <c r="BJ109" s="20" t="s">
        <v>313</v>
      </c>
      <c r="BK109" s="230">
        <f>ROUND(I109*H109,2)</f>
        <v>0</v>
      </c>
      <c r="BL109" s="20" t="s">
        <v>313</v>
      </c>
      <c r="BM109" s="229" t="s">
        <v>7303</v>
      </c>
    </row>
    <row r="110" s="2" customFormat="1">
      <c r="A110" s="42"/>
      <c r="B110" s="43"/>
      <c r="C110" s="44"/>
      <c r="D110" s="231" t="s">
        <v>315</v>
      </c>
      <c r="E110" s="44"/>
      <c r="F110" s="232" t="s">
        <v>7301</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315</v>
      </c>
      <c r="AU110" s="20" t="s">
        <v>86</v>
      </c>
    </row>
    <row r="111" s="2" customFormat="1" ht="24.15" customHeight="1">
      <c r="A111" s="42"/>
      <c r="B111" s="43"/>
      <c r="C111" s="260" t="s">
        <v>357</v>
      </c>
      <c r="D111" s="260" t="s">
        <v>303</v>
      </c>
      <c r="E111" s="261" t="s">
        <v>7304</v>
      </c>
      <c r="F111" s="262" t="s">
        <v>7305</v>
      </c>
      <c r="G111" s="263" t="s">
        <v>311</v>
      </c>
      <c r="H111" s="264">
        <v>150</v>
      </c>
      <c r="I111" s="265"/>
      <c r="J111" s="266">
        <f>ROUND(I111*H111,2)</f>
        <v>0</v>
      </c>
      <c r="K111" s="262" t="s">
        <v>325</v>
      </c>
      <c r="L111" s="267"/>
      <c r="M111" s="268" t="s">
        <v>35</v>
      </c>
      <c r="N111" s="269" t="s">
        <v>52</v>
      </c>
      <c r="O111" s="89"/>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357</v>
      </c>
      <c r="AT111" s="229" t="s">
        <v>303</v>
      </c>
      <c r="AU111" s="229" t="s">
        <v>86</v>
      </c>
      <c r="AY111" s="20" t="s">
        <v>305</v>
      </c>
      <c r="BE111" s="230">
        <f>IF(N111="základní",J111,0)</f>
        <v>0</v>
      </c>
      <c r="BF111" s="230">
        <f>IF(N111="snížená",J111,0)</f>
        <v>0</v>
      </c>
      <c r="BG111" s="230">
        <f>IF(N111="zákl. přenesená",J111,0)</f>
        <v>0</v>
      </c>
      <c r="BH111" s="230">
        <f>IF(N111="sníž. přenesená",J111,0)</f>
        <v>0</v>
      </c>
      <c r="BI111" s="230">
        <f>IF(N111="nulová",J111,0)</f>
        <v>0</v>
      </c>
      <c r="BJ111" s="20" t="s">
        <v>313</v>
      </c>
      <c r="BK111" s="230">
        <f>ROUND(I111*H111,2)</f>
        <v>0</v>
      </c>
      <c r="BL111" s="20" t="s">
        <v>313</v>
      </c>
      <c r="BM111" s="229" t="s">
        <v>7306</v>
      </c>
    </row>
    <row r="112" s="2" customFormat="1">
      <c r="A112" s="42"/>
      <c r="B112" s="43"/>
      <c r="C112" s="44"/>
      <c r="D112" s="231" t="s">
        <v>315</v>
      </c>
      <c r="E112" s="44"/>
      <c r="F112" s="232" t="s">
        <v>7305</v>
      </c>
      <c r="G112" s="44"/>
      <c r="H112" s="44"/>
      <c r="I112" s="233"/>
      <c r="J112" s="44"/>
      <c r="K112" s="44"/>
      <c r="L112" s="48"/>
      <c r="M112" s="234"/>
      <c r="N112" s="235"/>
      <c r="O112" s="89"/>
      <c r="P112" s="89"/>
      <c r="Q112" s="89"/>
      <c r="R112" s="89"/>
      <c r="S112" s="89"/>
      <c r="T112" s="90"/>
      <c r="U112" s="42"/>
      <c r="V112" s="42"/>
      <c r="W112" s="42"/>
      <c r="X112" s="42"/>
      <c r="Y112" s="42"/>
      <c r="Z112" s="42"/>
      <c r="AA112" s="42"/>
      <c r="AB112" s="42"/>
      <c r="AC112" s="42"/>
      <c r="AD112" s="42"/>
      <c r="AE112" s="42"/>
      <c r="AT112" s="20" t="s">
        <v>315</v>
      </c>
      <c r="AU112" s="20" t="s">
        <v>86</v>
      </c>
    </row>
    <row r="113" s="2" customFormat="1" ht="24.15" customHeight="1">
      <c r="A113" s="42"/>
      <c r="B113" s="43"/>
      <c r="C113" s="218" t="s">
        <v>364</v>
      </c>
      <c r="D113" s="218" t="s">
        <v>308</v>
      </c>
      <c r="E113" s="219" t="s">
        <v>7307</v>
      </c>
      <c r="F113" s="220" t="s">
        <v>7308</v>
      </c>
      <c r="G113" s="221" t="s">
        <v>311</v>
      </c>
      <c r="H113" s="222">
        <v>150</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86</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7309</v>
      </c>
    </row>
    <row r="114" s="2" customFormat="1">
      <c r="A114" s="42"/>
      <c r="B114" s="43"/>
      <c r="C114" s="44"/>
      <c r="D114" s="231" t="s">
        <v>315</v>
      </c>
      <c r="E114" s="44"/>
      <c r="F114" s="232" t="s">
        <v>7310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86</v>
      </c>
    </row>
    <row r="115" s="2" customFormat="1">
      <c r="A115" s="42"/>
      <c r="B115" s="43"/>
      <c r="C115" s="44"/>
      <c r="D115" s="236" t="s">
        <v>328</v>
      </c>
      <c r="E115" s="44"/>
      <c r="F115" s="237" t="s">
        <v>7311</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86</v>
      </c>
    </row>
    <row r="116" s="2" customFormat="1" ht="21.75" customHeight="1">
      <c r="A116" s="42"/>
      <c r="B116" s="43"/>
      <c r="C116" s="260" t="s">
        <v>370</v>
      </c>
      <c r="D116" s="260" t="s">
        <v>303</v>
      </c>
      <c r="E116" s="261" t="s">
        <v>7312</v>
      </c>
      <c r="F116" s="262" t="s">
        <v>7313</v>
      </c>
      <c r="G116" s="263" t="s">
        <v>303</v>
      </c>
      <c r="H116" s="264">
        <v>130</v>
      </c>
      <c r="I116" s="265"/>
      <c r="J116" s="266">
        <f>ROUND(I116*H116,2)</f>
        <v>0</v>
      </c>
      <c r="K116" s="262" t="s">
        <v>325</v>
      </c>
      <c r="L116" s="267"/>
      <c r="M116" s="268" t="s">
        <v>35</v>
      </c>
      <c r="N116" s="269" t="s">
        <v>52</v>
      </c>
      <c r="O116" s="89"/>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357</v>
      </c>
      <c r="AT116" s="229" t="s">
        <v>303</v>
      </c>
      <c r="AU116" s="229" t="s">
        <v>86</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7314</v>
      </c>
    </row>
    <row r="117" s="2" customFormat="1">
      <c r="A117" s="42"/>
      <c r="B117" s="43"/>
      <c r="C117" s="44"/>
      <c r="D117" s="231" t="s">
        <v>315</v>
      </c>
      <c r="E117" s="44"/>
      <c r="F117" s="232" t="s">
        <v>7313</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86</v>
      </c>
    </row>
    <row r="118" s="2" customFormat="1" ht="16.5" customHeight="1">
      <c r="A118" s="42"/>
      <c r="B118" s="43"/>
      <c r="C118" s="218" t="s">
        <v>377</v>
      </c>
      <c r="D118" s="218" t="s">
        <v>308</v>
      </c>
      <c r="E118" s="219" t="s">
        <v>7315</v>
      </c>
      <c r="F118" s="220" t="s">
        <v>7316</v>
      </c>
      <c r="G118" s="221" t="s">
        <v>303</v>
      </c>
      <c r="H118" s="222">
        <v>130</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313</v>
      </c>
      <c r="AT118" s="229" t="s">
        <v>308</v>
      </c>
      <c r="AU118" s="229" t="s">
        <v>86</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313</v>
      </c>
      <c r="BM118" s="229" t="s">
        <v>7317</v>
      </c>
    </row>
    <row r="119" s="2" customFormat="1">
      <c r="A119" s="42"/>
      <c r="B119" s="43"/>
      <c r="C119" s="44"/>
      <c r="D119" s="231" t="s">
        <v>315</v>
      </c>
      <c r="E119" s="44"/>
      <c r="F119" s="232" t="s">
        <v>7316</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86</v>
      </c>
    </row>
    <row r="120" s="2" customFormat="1">
      <c r="A120" s="42"/>
      <c r="B120" s="43"/>
      <c r="C120" s="44"/>
      <c r="D120" s="236" t="s">
        <v>328</v>
      </c>
      <c r="E120" s="44"/>
      <c r="F120" s="237" t="s">
        <v>7318</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86</v>
      </c>
    </row>
    <row r="121" s="2" customFormat="1" ht="16.5" customHeight="1">
      <c r="A121" s="42"/>
      <c r="B121" s="43"/>
      <c r="C121" s="218" t="s">
        <v>430</v>
      </c>
      <c r="D121" s="218" t="s">
        <v>308</v>
      </c>
      <c r="E121" s="219" t="s">
        <v>7319</v>
      </c>
      <c r="F121" s="220" t="s">
        <v>7320</v>
      </c>
      <c r="G121" s="221" t="s">
        <v>360</v>
      </c>
      <c r="H121" s="222">
        <v>1</v>
      </c>
      <c r="I121" s="223"/>
      <c r="J121" s="224">
        <f>ROUND(I121*H121,2)</f>
        <v>0</v>
      </c>
      <c r="K121" s="220" t="s">
        <v>325</v>
      </c>
      <c r="L121" s="48"/>
      <c r="M121" s="225" t="s">
        <v>35</v>
      </c>
      <c r="N121" s="226" t="s">
        <v>52</v>
      </c>
      <c r="O121" s="89"/>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313</v>
      </c>
      <c r="AT121" s="229" t="s">
        <v>308</v>
      </c>
      <c r="AU121" s="229" t="s">
        <v>86</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7321</v>
      </c>
    </row>
    <row r="122" s="2" customFormat="1">
      <c r="A122" s="42"/>
      <c r="B122" s="43"/>
      <c r="C122" s="44"/>
      <c r="D122" s="231" t="s">
        <v>315</v>
      </c>
      <c r="E122" s="44"/>
      <c r="F122" s="232" t="s">
        <v>7320</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86</v>
      </c>
    </row>
    <row r="123" s="2" customFormat="1">
      <c r="A123" s="42"/>
      <c r="B123" s="43"/>
      <c r="C123" s="44"/>
      <c r="D123" s="236" t="s">
        <v>328</v>
      </c>
      <c r="E123" s="44"/>
      <c r="F123" s="237" t="s">
        <v>7322</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86</v>
      </c>
    </row>
    <row r="124" s="12" customFormat="1" ht="25.92" customHeight="1">
      <c r="A124" s="12"/>
      <c r="B124" s="202"/>
      <c r="C124" s="203"/>
      <c r="D124" s="204" t="s">
        <v>78</v>
      </c>
      <c r="E124" s="205" t="s">
        <v>7323</v>
      </c>
      <c r="F124" s="205" t="s">
        <v>7324</v>
      </c>
      <c r="G124" s="203"/>
      <c r="H124" s="203"/>
      <c r="I124" s="206"/>
      <c r="J124" s="207">
        <f>BK124</f>
        <v>0</v>
      </c>
      <c r="K124" s="203"/>
      <c r="L124" s="208"/>
      <c r="M124" s="209"/>
      <c r="N124" s="210"/>
      <c r="O124" s="210"/>
      <c r="P124" s="211">
        <f>SUM(P125:P152)</f>
        <v>0</v>
      </c>
      <c r="Q124" s="210"/>
      <c r="R124" s="211">
        <f>SUM(R125:R152)</f>
        <v>0</v>
      </c>
      <c r="S124" s="210"/>
      <c r="T124" s="212">
        <f>SUM(T125:T152)</f>
        <v>0</v>
      </c>
      <c r="U124" s="12"/>
      <c r="V124" s="12"/>
      <c r="W124" s="12"/>
      <c r="X124" s="12"/>
      <c r="Y124" s="12"/>
      <c r="Z124" s="12"/>
      <c r="AA124" s="12"/>
      <c r="AB124" s="12"/>
      <c r="AC124" s="12"/>
      <c r="AD124" s="12"/>
      <c r="AE124" s="12"/>
      <c r="AR124" s="213" t="s">
        <v>88</v>
      </c>
      <c r="AT124" s="214" t="s">
        <v>78</v>
      </c>
      <c r="AU124" s="214" t="s">
        <v>79</v>
      </c>
      <c r="AY124" s="213" t="s">
        <v>305</v>
      </c>
      <c r="BK124" s="215">
        <f>SUM(BK125:BK152)</f>
        <v>0</v>
      </c>
    </row>
    <row r="125" s="2" customFormat="1" ht="24.15" customHeight="1">
      <c r="A125" s="42"/>
      <c r="B125" s="43"/>
      <c r="C125" s="260" t="s">
        <v>434</v>
      </c>
      <c r="D125" s="260" t="s">
        <v>303</v>
      </c>
      <c r="E125" s="261" t="s">
        <v>7325</v>
      </c>
      <c r="F125" s="262" t="s">
        <v>7326</v>
      </c>
      <c r="G125" s="263" t="s">
        <v>311</v>
      </c>
      <c r="H125" s="264">
        <v>190</v>
      </c>
      <c r="I125" s="265"/>
      <c r="J125" s="266">
        <f>ROUND(I125*H125,2)</f>
        <v>0</v>
      </c>
      <c r="K125" s="262" t="s">
        <v>325</v>
      </c>
      <c r="L125" s="267"/>
      <c r="M125" s="268" t="s">
        <v>35</v>
      </c>
      <c r="N125" s="269" t="s">
        <v>52</v>
      </c>
      <c r="O125" s="89"/>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663</v>
      </c>
      <c r="AT125" s="229" t="s">
        <v>303</v>
      </c>
      <c r="AU125" s="229" t="s">
        <v>86</v>
      </c>
      <c r="AY125" s="20" t="s">
        <v>305</v>
      </c>
      <c r="BE125" s="230">
        <f>IF(N125="základní",J125,0)</f>
        <v>0</v>
      </c>
      <c r="BF125" s="230">
        <f>IF(N125="snížená",J125,0)</f>
        <v>0</v>
      </c>
      <c r="BG125" s="230">
        <f>IF(N125="zákl. přenesená",J125,0)</f>
        <v>0</v>
      </c>
      <c r="BH125" s="230">
        <f>IF(N125="sníž. přenesená",J125,0)</f>
        <v>0</v>
      </c>
      <c r="BI125" s="230">
        <f>IF(N125="nulová",J125,0)</f>
        <v>0</v>
      </c>
      <c r="BJ125" s="20" t="s">
        <v>313</v>
      </c>
      <c r="BK125" s="230">
        <f>ROUND(I125*H125,2)</f>
        <v>0</v>
      </c>
      <c r="BL125" s="20" t="s">
        <v>447</v>
      </c>
      <c r="BM125" s="229" t="s">
        <v>7327</v>
      </c>
    </row>
    <row r="126" s="2" customFormat="1">
      <c r="A126" s="42"/>
      <c r="B126" s="43"/>
      <c r="C126" s="44"/>
      <c r="D126" s="231" t="s">
        <v>315</v>
      </c>
      <c r="E126" s="44"/>
      <c r="F126" s="232" t="s">
        <v>7326</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315</v>
      </c>
      <c r="AU126" s="20" t="s">
        <v>86</v>
      </c>
    </row>
    <row r="127" s="2" customFormat="1" ht="16.5" customHeight="1">
      <c r="A127" s="42"/>
      <c r="B127" s="43"/>
      <c r="C127" s="218" t="s">
        <v>438</v>
      </c>
      <c r="D127" s="218" t="s">
        <v>308</v>
      </c>
      <c r="E127" s="219" t="s">
        <v>7328</v>
      </c>
      <c r="F127" s="220" t="s">
        <v>7329</v>
      </c>
      <c r="G127" s="221" t="s">
        <v>311</v>
      </c>
      <c r="H127" s="222">
        <v>190</v>
      </c>
      <c r="I127" s="223"/>
      <c r="J127" s="224">
        <f>ROUND(I127*H127,2)</f>
        <v>0</v>
      </c>
      <c r="K127" s="220" t="s">
        <v>325</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447</v>
      </c>
      <c r="AT127" s="229" t="s">
        <v>308</v>
      </c>
      <c r="AU127" s="229" t="s">
        <v>86</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447</v>
      </c>
      <c r="BM127" s="229" t="s">
        <v>7330</v>
      </c>
    </row>
    <row r="128" s="2" customFormat="1">
      <c r="A128" s="42"/>
      <c r="B128" s="43"/>
      <c r="C128" s="44"/>
      <c r="D128" s="231" t="s">
        <v>315</v>
      </c>
      <c r="E128" s="44"/>
      <c r="F128" s="232" t="s">
        <v>7331</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86</v>
      </c>
    </row>
    <row r="129" s="2" customFormat="1">
      <c r="A129" s="42"/>
      <c r="B129" s="43"/>
      <c r="C129" s="44"/>
      <c r="D129" s="236" t="s">
        <v>328</v>
      </c>
      <c r="E129" s="44"/>
      <c r="F129" s="237" t="s">
        <v>7332</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328</v>
      </c>
      <c r="AU129" s="20" t="s">
        <v>86</v>
      </c>
    </row>
    <row r="130" s="2" customFormat="1" ht="33" customHeight="1">
      <c r="A130" s="42"/>
      <c r="B130" s="43"/>
      <c r="C130" s="260" t="s">
        <v>8</v>
      </c>
      <c r="D130" s="260" t="s">
        <v>303</v>
      </c>
      <c r="E130" s="261" t="s">
        <v>7333</v>
      </c>
      <c r="F130" s="262" t="s">
        <v>7334</v>
      </c>
      <c r="G130" s="263" t="s">
        <v>311</v>
      </c>
      <c r="H130" s="264">
        <v>110</v>
      </c>
      <c r="I130" s="265"/>
      <c r="J130" s="266">
        <f>ROUND(I130*H130,2)</f>
        <v>0</v>
      </c>
      <c r="K130" s="262" t="s">
        <v>325</v>
      </c>
      <c r="L130" s="267"/>
      <c r="M130" s="268" t="s">
        <v>35</v>
      </c>
      <c r="N130" s="269"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663</v>
      </c>
      <c r="AT130" s="229" t="s">
        <v>303</v>
      </c>
      <c r="AU130" s="229" t="s">
        <v>86</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447</v>
      </c>
      <c r="BM130" s="229" t="s">
        <v>7335</v>
      </c>
    </row>
    <row r="131" s="2" customFormat="1">
      <c r="A131" s="42"/>
      <c r="B131" s="43"/>
      <c r="C131" s="44"/>
      <c r="D131" s="231" t="s">
        <v>315</v>
      </c>
      <c r="E131" s="44"/>
      <c r="F131" s="232" t="s">
        <v>7334</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86</v>
      </c>
    </row>
    <row r="132" s="2" customFormat="1" ht="16.5" customHeight="1">
      <c r="A132" s="42"/>
      <c r="B132" s="43"/>
      <c r="C132" s="218" t="s">
        <v>447</v>
      </c>
      <c r="D132" s="218" t="s">
        <v>308</v>
      </c>
      <c r="E132" s="219" t="s">
        <v>7336</v>
      </c>
      <c r="F132" s="220" t="s">
        <v>7337</v>
      </c>
      <c r="G132" s="221" t="s">
        <v>311</v>
      </c>
      <c r="H132" s="222">
        <v>110</v>
      </c>
      <c r="I132" s="223"/>
      <c r="J132" s="224">
        <f>ROUND(I132*H132,2)</f>
        <v>0</v>
      </c>
      <c r="K132" s="220" t="s">
        <v>325</v>
      </c>
      <c r="L132" s="48"/>
      <c r="M132" s="225" t="s">
        <v>35</v>
      </c>
      <c r="N132" s="226" t="s">
        <v>52</v>
      </c>
      <c r="O132" s="89"/>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447</v>
      </c>
      <c r="AT132" s="229" t="s">
        <v>308</v>
      </c>
      <c r="AU132" s="229" t="s">
        <v>86</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447</v>
      </c>
      <c r="BM132" s="229" t="s">
        <v>7338</v>
      </c>
    </row>
    <row r="133" s="2" customFormat="1">
      <c r="A133" s="42"/>
      <c r="B133" s="43"/>
      <c r="C133" s="44"/>
      <c r="D133" s="231" t="s">
        <v>315</v>
      </c>
      <c r="E133" s="44"/>
      <c r="F133" s="232" t="s">
        <v>7339</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86</v>
      </c>
    </row>
    <row r="134" s="2" customFormat="1">
      <c r="A134" s="42"/>
      <c r="B134" s="43"/>
      <c r="C134" s="44"/>
      <c r="D134" s="236" t="s">
        <v>328</v>
      </c>
      <c r="E134" s="44"/>
      <c r="F134" s="237" t="s">
        <v>7340</v>
      </c>
      <c r="G134" s="44"/>
      <c r="H134" s="44"/>
      <c r="I134" s="233"/>
      <c r="J134" s="44"/>
      <c r="K134" s="44"/>
      <c r="L134" s="48"/>
      <c r="M134" s="234"/>
      <c r="N134" s="235"/>
      <c r="O134" s="89"/>
      <c r="P134" s="89"/>
      <c r="Q134" s="89"/>
      <c r="R134" s="89"/>
      <c r="S134" s="89"/>
      <c r="T134" s="90"/>
      <c r="U134" s="42"/>
      <c r="V134" s="42"/>
      <c r="W134" s="42"/>
      <c r="X134" s="42"/>
      <c r="Y134" s="42"/>
      <c r="Z134" s="42"/>
      <c r="AA134" s="42"/>
      <c r="AB134" s="42"/>
      <c r="AC134" s="42"/>
      <c r="AD134" s="42"/>
      <c r="AE134" s="42"/>
      <c r="AT134" s="20" t="s">
        <v>328</v>
      </c>
      <c r="AU134" s="20" t="s">
        <v>86</v>
      </c>
    </row>
    <row r="135" s="2" customFormat="1" ht="37.8" customHeight="1">
      <c r="A135" s="42"/>
      <c r="B135" s="43"/>
      <c r="C135" s="218" t="s">
        <v>452</v>
      </c>
      <c r="D135" s="218" t="s">
        <v>308</v>
      </c>
      <c r="E135" s="219" t="s">
        <v>7341</v>
      </c>
      <c r="F135" s="220" t="s">
        <v>7342</v>
      </c>
      <c r="G135" s="221" t="s">
        <v>360</v>
      </c>
      <c r="H135" s="222">
        <v>3</v>
      </c>
      <c r="I135" s="223"/>
      <c r="J135" s="224">
        <f>ROUND(I135*H135,2)</f>
        <v>0</v>
      </c>
      <c r="K135" s="220" t="s">
        <v>325</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447</v>
      </c>
      <c r="AT135" s="229" t="s">
        <v>308</v>
      </c>
      <c r="AU135" s="229" t="s">
        <v>86</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447</v>
      </c>
      <c r="BM135" s="229" t="s">
        <v>7343</v>
      </c>
    </row>
    <row r="136" s="2" customFormat="1">
      <c r="A136" s="42"/>
      <c r="B136" s="43"/>
      <c r="C136" s="44"/>
      <c r="D136" s="231" t="s">
        <v>315</v>
      </c>
      <c r="E136" s="44"/>
      <c r="F136" s="232" t="s">
        <v>7344</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86</v>
      </c>
    </row>
    <row r="137" s="2" customFormat="1">
      <c r="A137" s="42"/>
      <c r="B137" s="43"/>
      <c r="C137" s="44"/>
      <c r="D137" s="236" t="s">
        <v>328</v>
      </c>
      <c r="E137" s="44"/>
      <c r="F137" s="237" t="s">
        <v>7345</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328</v>
      </c>
      <c r="AU137" s="20" t="s">
        <v>86</v>
      </c>
    </row>
    <row r="138" s="2" customFormat="1" ht="37.8" customHeight="1">
      <c r="A138" s="42"/>
      <c r="B138" s="43"/>
      <c r="C138" s="218" t="s">
        <v>457</v>
      </c>
      <c r="D138" s="218" t="s">
        <v>308</v>
      </c>
      <c r="E138" s="219" t="s">
        <v>7346</v>
      </c>
      <c r="F138" s="220" t="s">
        <v>7347</v>
      </c>
      <c r="G138" s="221" t="s">
        <v>360</v>
      </c>
      <c r="H138" s="222">
        <v>15</v>
      </c>
      <c r="I138" s="223"/>
      <c r="J138" s="224">
        <f>ROUND(I138*H138,2)</f>
        <v>0</v>
      </c>
      <c r="K138" s="220" t="s">
        <v>325</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447</v>
      </c>
      <c r="AT138" s="229" t="s">
        <v>308</v>
      </c>
      <c r="AU138" s="229" t="s">
        <v>86</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447</v>
      </c>
      <c r="BM138" s="229" t="s">
        <v>7348</v>
      </c>
    </row>
    <row r="139" s="2" customFormat="1">
      <c r="A139" s="42"/>
      <c r="B139" s="43"/>
      <c r="C139" s="44"/>
      <c r="D139" s="231" t="s">
        <v>315</v>
      </c>
      <c r="E139" s="44"/>
      <c r="F139" s="232" t="s">
        <v>7349</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86</v>
      </c>
    </row>
    <row r="140" s="2" customFormat="1">
      <c r="A140" s="42"/>
      <c r="B140" s="43"/>
      <c r="C140" s="44"/>
      <c r="D140" s="236" t="s">
        <v>328</v>
      </c>
      <c r="E140" s="44"/>
      <c r="F140" s="237" t="s">
        <v>7350</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328</v>
      </c>
      <c r="AU140" s="20" t="s">
        <v>86</v>
      </c>
    </row>
    <row r="141" s="2" customFormat="1" ht="24.15" customHeight="1">
      <c r="A141" s="42"/>
      <c r="B141" s="43"/>
      <c r="C141" s="260" t="s">
        <v>604</v>
      </c>
      <c r="D141" s="260" t="s">
        <v>303</v>
      </c>
      <c r="E141" s="261" t="s">
        <v>7351</v>
      </c>
      <c r="F141" s="262" t="s">
        <v>7352</v>
      </c>
      <c r="G141" s="263" t="s">
        <v>7353</v>
      </c>
      <c r="H141" s="264">
        <v>1</v>
      </c>
      <c r="I141" s="265"/>
      <c r="J141" s="266">
        <f>ROUND(I141*H141,2)</f>
        <v>0</v>
      </c>
      <c r="K141" s="262" t="s">
        <v>325</v>
      </c>
      <c r="L141" s="267"/>
      <c r="M141" s="268" t="s">
        <v>35</v>
      </c>
      <c r="N141" s="269" t="s">
        <v>52</v>
      </c>
      <c r="O141" s="89"/>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663</v>
      </c>
      <c r="AT141" s="229" t="s">
        <v>303</v>
      </c>
      <c r="AU141" s="229" t="s">
        <v>86</v>
      </c>
      <c r="AY141" s="20" t="s">
        <v>305</v>
      </c>
      <c r="BE141" s="230">
        <f>IF(N141="základní",J141,0)</f>
        <v>0</v>
      </c>
      <c r="BF141" s="230">
        <f>IF(N141="snížená",J141,0)</f>
        <v>0</v>
      </c>
      <c r="BG141" s="230">
        <f>IF(N141="zákl. přenesená",J141,0)</f>
        <v>0</v>
      </c>
      <c r="BH141" s="230">
        <f>IF(N141="sníž. přenesená",J141,0)</f>
        <v>0</v>
      </c>
      <c r="BI141" s="230">
        <f>IF(N141="nulová",J141,0)</f>
        <v>0</v>
      </c>
      <c r="BJ141" s="20" t="s">
        <v>313</v>
      </c>
      <c r="BK141" s="230">
        <f>ROUND(I141*H141,2)</f>
        <v>0</v>
      </c>
      <c r="BL141" s="20" t="s">
        <v>447</v>
      </c>
      <c r="BM141" s="229" t="s">
        <v>7354</v>
      </c>
    </row>
    <row r="142" s="2" customFormat="1">
      <c r="A142" s="42"/>
      <c r="B142" s="43"/>
      <c r="C142" s="44"/>
      <c r="D142" s="231" t="s">
        <v>315</v>
      </c>
      <c r="E142" s="44"/>
      <c r="F142" s="232" t="s">
        <v>7352</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315</v>
      </c>
      <c r="AU142" s="20" t="s">
        <v>86</v>
      </c>
    </row>
    <row r="143" s="2" customFormat="1" ht="24.15" customHeight="1">
      <c r="A143" s="42"/>
      <c r="B143" s="43"/>
      <c r="C143" s="218" t="s">
        <v>610</v>
      </c>
      <c r="D143" s="218" t="s">
        <v>308</v>
      </c>
      <c r="E143" s="219" t="s">
        <v>7355</v>
      </c>
      <c r="F143" s="220" t="s">
        <v>7356</v>
      </c>
      <c r="G143" s="221" t="s">
        <v>360</v>
      </c>
      <c r="H143" s="222">
        <v>20</v>
      </c>
      <c r="I143" s="223"/>
      <c r="J143" s="224">
        <f>ROUND(I143*H143,2)</f>
        <v>0</v>
      </c>
      <c r="K143" s="220" t="s">
        <v>325</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447</v>
      </c>
      <c r="AT143" s="229" t="s">
        <v>308</v>
      </c>
      <c r="AU143" s="229" t="s">
        <v>86</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447</v>
      </c>
      <c r="BM143" s="229" t="s">
        <v>7357</v>
      </c>
    </row>
    <row r="144" s="2" customFormat="1">
      <c r="A144" s="42"/>
      <c r="B144" s="43"/>
      <c r="C144" s="44"/>
      <c r="D144" s="231" t="s">
        <v>315</v>
      </c>
      <c r="E144" s="44"/>
      <c r="F144" s="232" t="s">
        <v>7358</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86</v>
      </c>
    </row>
    <row r="145" s="2" customFormat="1">
      <c r="A145" s="42"/>
      <c r="B145" s="43"/>
      <c r="C145" s="44"/>
      <c r="D145" s="236" t="s">
        <v>328</v>
      </c>
      <c r="E145" s="44"/>
      <c r="F145" s="237" t="s">
        <v>7359</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328</v>
      </c>
      <c r="AU145" s="20" t="s">
        <v>86</v>
      </c>
    </row>
    <row r="146" s="2" customFormat="1" ht="24.15" customHeight="1">
      <c r="A146" s="42"/>
      <c r="B146" s="43"/>
      <c r="C146" s="260" t="s">
        <v>7</v>
      </c>
      <c r="D146" s="260" t="s">
        <v>303</v>
      </c>
      <c r="E146" s="261" t="s">
        <v>7360</v>
      </c>
      <c r="F146" s="262" t="s">
        <v>7361</v>
      </c>
      <c r="G146" s="263" t="s">
        <v>311</v>
      </c>
      <c r="H146" s="264">
        <v>120</v>
      </c>
      <c r="I146" s="265"/>
      <c r="J146" s="266">
        <f>ROUND(I146*H146,2)</f>
        <v>0</v>
      </c>
      <c r="K146" s="262" t="s">
        <v>325</v>
      </c>
      <c r="L146" s="267"/>
      <c r="M146" s="268" t="s">
        <v>35</v>
      </c>
      <c r="N146" s="269" t="s">
        <v>52</v>
      </c>
      <c r="O146" s="89"/>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663</v>
      </c>
      <c r="AT146" s="229" t="s">
        <v>303</v>
      </c>
      <c r="AU146" s="229" t="s">
        <v>86</v>
      </c>
      <c r="AY146" s="20" t="s">
        <v>305</v>
      </c>
      <c r="BE146" s="230">
        <f>IF(N146="základní",J146,0)</f>
        <v>0</v>
      </c>
      <c r="BF146" s="230">
        <f>IF(N146="snížená",J146,0)</f>
        <v>0</v>
      </c>
      <c r="BG146" s="230">
        <f>IF(N146="zákl. přenesená",J146,0)</f>
        <v>0</v>
      </c>
      <c r="BH146" s="230">
        <f>IF(N146="sníž. přenesená",J146,0)</f>
        <v>0</v>
      </c>
      <c r="BI146" s="230">
        <f>IF(N146="nulová",J146,0)</f>
        <v>0</v>
      </c>
      <c r="BJ146" s="20" t="s">
        <v>313</v>
      </c>
      <c r="BK146" s="230">
        <f>ROUND(I146*H146,2)</f>
        <v>0</v>
      </c>
      <c r="BL146" s="20" t="s">
        <v>447</v>
      </c>
      <c r="BM146" s="229" t="s">
        <v>7362</v>
      </c>
    </row>
    <row r="147" s="2" customFormat="1">
      <c r="A147" s="42"/>
      <c r="B147" s="43"/>
      <c r="C147" s="44"/>
      <c r="D147" s="231" t="s">
        <v>315</v>
      </c>
      <c r="E147" s="44"/>
      <c r="F147" s="232" t="s">
        <v>7361</v>
      </c>
      <c r="G147" s="44"/>
      <c r="H147" s="44"/>
      <c r="I147" s="233"/>
      <c r="J147" s="44"/>
      <c r="K147" s="44"/>
      <c r="L147" s="48"/>
      <c r="M147" s="234"/>
      <c r="N147" s="235"/>
      <c r="O147" s="89"/>
      <c r="P147" s="89"/>
      <c r="Q147" s="89"/>
      <c r="R147" s="89"/>
      <c r="S147" s="89"/>
      <c r="T147" s="90"/>
      <c r="U147" s="42"/>
      <c r="V147" s="42"/>
      <c r="W147" s="42"/>
      <c r="X147" s="42"/>
      <c r="Y147" s="42"/>
      <c r="Z147" s="42"/>
      <c r="AA147" s="42"/>
      <c r="AB147" s="42"/>
      <c r="AC147" s="42"/>
      <c r="AD147" s="42"/>
      <c r="AE147" s="42"/>
      <c r="AT147" s="20" t="s">
        <v>315</v>
      </c>
      <c r="AU147" s="20" t="s">
        <v>86</v>
      </c>
    </row>
    <row r="148" s="2" customFormat="1" ht="16.5" customHeight="1">
      <c r="A148" s="42"/>
      <c r="B148" s="43"/>
      <c r="C148" s="260" t="s">
        <v>625</v>
      </c>
      <c r="D148" s="260" t="s">
        <v>303</v>
      </c>
      <c r="E148" s="261" t="s">
        <v>7363</v>
      </c>
      <c r="F148" s="262" t="s">
        <v>7364</v>
      </c>
      <c r="G148" s="263" t="s">
        <v>360</v>
      </c>
      <c r="H148" s="264">
        <v>10</v>
      </c>
      <c r="I148" s="265"/>
      <c r="J148" s="266">
        <f>ROUND(I148*H148,2)</f>
        <v>0</v>
      </c>
      <c r="K148" s="262" t="s">
        <v>325</v>
      </c>
      <c r="L148" s="267"/>
      <c r="M148" s="268" t="s">
        <v>35</v>
      </c>
      <c r="N148" s="269" t="s">
        <v>52</v>
      </c>
      <c r="O148" s="89"/>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663</v>
      </c>
      <c r="AT148" s="229" t="s">
        <v>303</v>
      </c>
      <c r="AU148" s="229" t="s">
        <v>86</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447</v>
      </c>
      <c r="BM148" s="229" t="s">
        <v>7365</v>
      </c>
    </row>
    <row r="149" s="2" customFormat="1">
      <c r="A149" s="42"/>
      <c r="B149" s="43"/>
      <c r="C149" s="44"/>
      <c r="D149" s="231" t="s">
        <v>315</v>
      </c>
      <c r="E149" s="44"/>
      <c r="F149" s="232" t="s">
        <v>7364</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86</v>
      </c>
    </row>
    <row r="150" s="2" customFormat="1" ht="33" customHeight="1">
      <c r="A150" s="42"/>
      <c r="B150" s="43"/>
      <c r="C150" s="218" t="s">
        <v>630</v>
      </c>
      <c r="D150" s="218" t="s">
        <v>308</v>
      </c>
      <c r="E150" s="219" t="s">
        <v>7366</v>
      </c>
      <c r="F150" s="220" t="s">
        <v>7367</v>
      </c>
      <c r="G150" s="221" t="s">
        <v>311</v>
      </c>
      <c r="H150" s="222">
        <v>120</v>
      </c>
      <c r="I150" s="223"/>
      <c r="J150" s="224">
        <f>ROUND(I150*H150,2)</f>
        <v>0</v>
      </c>
      <c r="K150" s="220" t="s">
        <v>325</v>
      </c>
      <c r="L150" s="48"/>
      <c r="M150" s="225" t="s">
        <v>35</v>
      </c>
      <c r="N150" s="226" t="s">
        <v>52</v>
      </c>
      <c r="O150" s="89"/>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447</v>
      </c>
      <c r="AT150" s="229" t="s">
        <v>308</v>
      </c>
      <c r="AU150" s="229" t="s">
        <v>86</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447</v>
      </c>
      <c r="BM150" s="229" t="s">
        <v>7368</v>
      </c>
    </row>
    <row r="151" s="2" customFormat="1">
      <c r="A151" s="42"/>
      <c r="B151" s="43"/>
      <c r="C151" s="44"/>
      <c r="D151" s="231" t="s">
        <v>315</v>
      </c>
      <c r="E151" s="44"/>
      <c r="F151" s="232" t="s">
        <v>7369</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86</v>
      </c>
    </row>
    <row r="152" s="2" customFormat="1">
      <c r="A152" s="42"/>
      <c r="B152" s="43"/>
      <c r="C152" s="44"/>
      <c r="D152" s="236" t="s">
        <v>328</v>
      </c>
      <c r="E152" s="44"/>
      <c r="F152" s="237" t="s">
        <v>7370</v>
      </c>
      <c r="G152" s="44"/>
      <c r="H152" s="44"/>
      <c r="I152" s="233"/>
      <c r="J152" s="44"/>
      <c r="K152" s="44"/>
      <c r="L152" s="48"/>
      <c r="M152" s="234"/>
      <c r="N152" s="235"/>
      <c r="O152" s="89"/>
      <c r="P152" s="89"/>
      <c r="Q152" s="89"/>
      <c r="R152" s="89"/>
      <c r="S152" s="89"/>
      <c r="T152" s="90"/>
      <c r="U152" s="42"/>
      <c r="V152" s="42"/>
      <c r="W152" s="42"/>
      <c r="X152" s="42"/>
      <c r="Y152" s="42"/>
      <c r="Z152" s="42"/>
      <c r="AA152" s="42"/>
      <c r="AB152" s="42"/>
      <c r="AC152" s="42"/>
      <c r="AD152" s="42"/>
      <c r="AE152" s="42"/>
      <c r="AT152" s="20" t="s">
        <v>328</v>
      </c>
      <c r="AU152" s="20" t="s">
        <v>86</v>
      </c>
    </row>
    <row r="153" s="12" customFormat="1" ht="25.92" customHeight="1">
      <c r="A153" s="12"/>
      <c r="B153" s="202"/>
      <c r="C153" s="203"/>
      <c r="D153" s="204" t="s">
        <v>78</v>
      </c>
      <c r="E153" s="205" t="s">
        <v>7371</v>
      </c>
      <c r="F153" s="205" t="s">
        <v>7372</v>
      </c>
      <c r="G153" s="203"/>
      <c r="H153" s="203"/>
      <c r="I153" s="206"/>
      <c r="J153" s="207">
        <f>BK153</f>
        <v>0</v>
      </c>
      <c r="K153" s="203"/>
      <c r="L153" s="208"/>
      <c r="M153" s="209"/>
      <c r="N153" s="210"/>
      <c r="O153" s="210"/>
      <c r="P153" s="211">
        <f>P154+SUM(P155:P175)+P197</f>
        <v>0</v>
      </c>
      <c r="Q153" s="210"/>
      <c r="R153" s="211">
        <f>R154+SUM(R155:R175)+R197</f>
        <v>0</v>
      </c>
      <c r="S153" s="210"/>
      <c r="T153" s="212">
        <f>T154+SUM(T155:T175)+T197</f>
        <v>3.3000000000000003</v>
      </c>
      <c r="U153" s="12"/>
      <c r="V153" s="12"/>
      <c r="W153" s="12"/>
      <c r="X153" s="12"/>
      <c r="Y153" s="12"/>
      <c r="Z153" s="12"/>
      <c r="AA153" s="12"/>
      <c r="AB153" s="12"/>
      <c r="AC153" s="12"/>
      <c r="AD153" s="12"/>
      <c r="AE153" s="12"/>
      <c r="AR153" s="213" t="s">
        <v>88</v>
      </c>
      <c r="AT153" s="214" t="s">
        <v>78</v>
      </c>
      <c r="AU153" s="214" t="s">
        <v>79</v>
      </c>
      <c r="AY153" s="213" t="s">
        <v>305</v>
      </c>
      <c r="BK153" s="215">
        <f>BK154+SUM(BK155:BK175)+BK197</f>
        <v>0</v>
      </c>
    </row>
    <row r="154" s="2" customFormat="1" ht="24.15" customHeight="1">
      <c r="A154" s="42"/>
      <c r="B154" s="43"/>
      <c r="C154" s="218" t="s">
        <v>637</v>
      </c>
      <c r="D154" s="218" t="s">
        <v>308</v>
      </c>
      <c r="E154" s="219" t="s">
        <v>7373</v>
      </c>
      <c r="F154" s="220" t="s">
        <v>7374</v>
      </c>
      <c r="G154" s="221" t="s">
        <v>360</v>
      </c>
      <c r="H154" s="222">
        <v>7</v>
      </c>
      <c r="I154" s="223"/>
      <c r="J154" s="224">
        <f>ROUND(I154*H154,2)</f>
        <v>0</v>
      </c>
      <c r="K154" s="220" t="s">
        <v>325</v>
      </c>
      <c r="L154" s="48"/>
      <c r="M154" s="225" t="s">
        <v>35</v>
      </c>
      <c r="N154" s="226" t="s">
        <v>52</v>
      </c>
      <c r="O154" s="89"/>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447</v>
      </c>
      <c r="AT154" s="229" t="s">
        <v>308</v>
      </c>
      <c r="AU154" s="229" t="s">
        <v>86</v>
      </c>
      <c r="AY154" s="20" t="s">
        <v>305</v>
      </c>
      <c r="BE154" s="230">
        <f>IF(N154="základní",J154,0)</f>
        <v>0</v>
      </c>
      <c r="BF154" s="230">
        <f>IF(N154="snížená",J154,0)</f>
        <v>0</v>
      </c>
      <c r="BG154" s="230">
        <f>IF(N154="zákl. přenesená",J154,0)</f>
        <v>0</v>
      </c>
      <c r="BH154" s="230">
        <f>IF(N154="sníž. přenesená",J154,0)</f>
        <v>0</v>
      </c>
      <c r="BI154" s="230">
        <f>IF(N154="nulová",J154,0)</f>
        <v>0</v>
      </c>
      <c r="BJ154" s="20" t="s">
        <v>313</v>
      </c>
      <c r="BK154" s="230">
        <f>ROUND(I154*H154,2)</f>
        <v>0</v>
      </c>
      <c r="BL154" s="20" t="s">
        <v>447</v>
      </c>
      <c r="BM154" s="229" t="s">
        <v>7375</v>
      </c>
    </row>
    <row r="155" s="2" customFormat="1">
      <c r="A155" s="42"/>
      <c r="B155" s="43"/>
      <c r="C155" s="44"/>
      <c r="D155" s="231" t="s">
        <v>315</v>
      </c>
      <c r="E155" s="44"/>
      <c r="F155" s="232" t="s">
        <v>7376</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315</v>
      </c>
      <c r="AU155" s="20" t="s">
        <v>86</v>
      </c>
    </row>
    <row r="156" s="2" customFormat="1">
      <c r="A156" s="42"/>
      <c r="B156" s="43"/>
      <c r="C156" s="44"/>
      <c r="D156" s="236" t="s">
        <v>328</v>
      </c>
      <c r="E156" s="44"/>
      <c r="F156" s="237" t="s">
        <v>7377</v>
      </c>
      <c r="G156" s="44"/>
      <c r="H156" s="44"/>
      <c r="I156" s="233"/>
      <c r="J156" s="44"/>
      <c r="K156" s="44"/>
      <c r="L156" s="48"/>
      <c r="M156" s="234"/>
      <c r="N156" s="235"/>
      <c r="O156" s="89"/>
      <c r="P156" s="89"/>
      <c r="Q156" s="89"/>
      <c r="R156" s="89"/>
      <c r="S156" s="89"/>
      <c r="T156" s="90"/>
      <c r="U156" s="42"/>
      <c r="V156" s="42"/>
      <c r="W156" s="42"/>
      <c r="X156" s="42"/>
      <c r="Y156" s="42"/>
      <c r="Z156" s="42"/>
      <c r="AA156" s="42"/>
      <c r="AB156" s="42"/>
      <c r="AC156" s="42"/>
      <c r="AD156" s="42"/>
      <c r="AE156" s="42"/>
      <c r="AT156" s="20" t="s">
        <v>328</v>
      </c>
      <c r="AU156" s="20" t="s">
        <v>86</v>
      </c>
    </row>
    <row r="157" s="2" customFormat="1" ht="66.75" customHeight="1">
      <c r="A157" s="42"/>
      <c r="B157" s="43"/>
      <c r="C157" s="260" t="s">
        <v>641</v>
      </c>
      <c r="D157" s="260" t="s">
        <v>303</v>
      </c>
      <c r="E157" s="261" t="s">
        <v>7378</v>
      </c>
      <c r="F157" s="262" t="s">
        <v>7379</v>
      </c>
      <c r="G157" s="263" t="s">
        <v>360</v>
      </c>
      <c r="H157" s="264">
        <v>7</v>
      </c>
      <c r="I157" s="265"/>
      <c r="J157" s="266">
        <f>ROUND(I157*H157,2)</f>
        <v>0</v>
      </c>
      <c r="K157" s="262" t="s">
        <v>325</v>
      </c>
      <c r="L157" s="267"/>
      <c r="M157" s="268" t="s">
        <v>35</v>
      </c>
      <c r="N157" s="269" t="s">
        <v>52</v>
      </c>
      <c r="O157" s="89"/>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663</v>
      </c>
      <c r="AT157" s="229" t="s">
        <v>303</v>
      </c>
      <c r="AU157" s="229" t="s">
        <v>86</v>
      </c>
      <c r="AY157" s="20" t="s">
        <v>305</v>
      </c>
      <c r="BE157" s="230">
        <f>IF(N157="základní",J157,0)</f>
        <v>0</v>
      </c>
      <c r="BF157" s="230">
        <f>IF(N157="snížená",J157,0)</f>
        <v>0</v>
      </c>
      <c r="BG157" s="230">
        <f>IF(N157="zákl. přenesená",J157,0)</f>
        <v>0</v>
      </c>
      <c r="BH157" s="230">
        <f>IF(N157="sníž. přenesená",J157,0)</f>
        <v>0</v>
      </c>
      <c r="BI157" s="230">
        <f>IF(N157="nulová",J157,0)</f>
        <v>0</v>
      </c>
      <c r="BJ157" s="20" t="s">
        <v>313</v>
      </c>
      <c r="BK157" s="230">
        <f>ROUND(I157*H157,2)</f>
        <v>0</v>
      </c>
      <c r="BL157" s="20" t="s">
        <v>447</v>
      </c>
      <c r="BM157" s="229" t="s">
        <v>7380</v>
      </c>
    </row>
    <row r="158" s="2" customFormat="1">
      <c r="A158" s="42"/>
      <c r="B158" s="43"/>
      <c r="C158" s="44"/>
      <c r="D158" s="231" t="s">
        <v>315</v>
      </c>
      <c r="E158" s="44"/>
      <c r="F158" s="232" t="s">
        <v>7379</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315</v>
      </c>
      <c r="AU158" s="20" t="s">
        <v>86</v>
      </c>
    </row>
    <row r="159" s="2" customFormat="1" ht="16.5" customHeight="1">
      <c r="A159" s="42"/>
      <c r="B159" s="43"/>
      <c r="C159" s="218" t="s">
        <v>1704</v>
      </c>
      <c r="D159" s="218" t="s">
        <v>308</v>
      </c>
      <c r="E159" s="219" t="s">
        <v>7381</v>
      </c>
      <c r="F159" s="220" t="s">
        <v>7382</v>
      </c>
      <c r="G159" s="221" t="s">
        <v>360</v>
      </c>
      <c r="H159" s="222">
        <v>7</v>
      </c>
      <c r="I159" s="223"/>
      <c r="J159" s="224">
        <f>ROUND(I159*H159,2)</f>
        <v>0</v>
      </c>
      <c r="K159" s="220" t="s">
        <v>325</v>
      </c>
      <c r="L159" s="48"/>
      <c r="M159" s="225" t="s">
        <v>35</v>
      </c>
      <c r="N159" s="226" t="s">
        <v>52</v>
      </c>
      <c r="O159" s="89"/>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447</v>
      </c>
      <c r="AT159" s="229" t="s">
        <v>308</v>
      </c>
      <c r="AU159" s="229" t="s">
        <v>86</v>
      </c>
      <c r="AY159" s="20" t="s">
        <v>305</v>
      </c>
      <c r="BE159" s="230">
        <f>IF(N159="základní",J159,0)</f>
        <v>0</v>
      </c>
      <c r="BF159" s="230">
        <f>IF(N159="snížená",J159,0)</f>
        <v>0</v>
      </c>
      <c r="BG159" s="230">
        <f>IF(N159="zákl. přenesená",J159,0)</f>
        <v>0</v>
      </c>
      <c r="BH159" s="230">
        <f>IF(N159="sníž. přenesená",J159,0)</f>
        <v>0</v>
      </c>
      <c r="BI159" s="230">
        <f>IF(N159="nulová",J159,0)</f>
        <v>0</v>
      </c>
      <c r="BJ159" s="20" t="s">
        <v>313</v>
      </c>
      <c r="BK159" s="230">
        <f>ROUND(I159*H159,2)</f>
        <v>0</v>
      </c>
      <c r="BL159" s="20" t="s">
        <v>447</v>
      </c>
      <c r="BM159" s="229" t="s">
        <v>7383</v>
      </c>
    </row>
    <row r="160" s="2" customFormat="1">
      <c r="A160" s="42"/>
      <c r="B160" s="43"/>
      <c r="C160" s="44"/>
      <c r="D160" s="231" t="s">
        <v>315</v>
      </c>
      <c r="E160" s="44"/>
      <c r="F160" s="232" t="s">
        <v>7384</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315</v>
      </c>
      <c r="AU160" s="20" t="s">
        <v>86</v>
      </c>
    </row>
    <row r="161" s="2" customFormat="1">
      <c r="A161" s="42"/>
      <c r="B161" s="43"/>
      <c r="C161" s="44"/>
      <c r="D161" s="236" t="s">
        <v>328</v>
      </c>
      <c r="E161" s="44"/>
      <c r="F161" s="237" t="s">
        <v>7385</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328</v>
      </c>
      <c r="AU161" s="20" t="s">
        <v>86</v>
      </c>
    </row>
    <row r="162" s="2" customFormat="1" ht="66.75" customHeight="1">
      <c r="A162" s="42"/>
      <c r="B162" s="43"/>
      <c r="C162" s="260" t="s">
        <v>1712</v>
      </c>
      <c r="D162" s="260" t="s">
        <v>303</v>
      </c>
      <c r="E162" s="261" t="s">
        <v>7386</v>
      </c>
      <c r="F162" s="262" t="s">
        <v>7387</v>
      </c>
      <c r="G162" s="263" t="s">
        <v>360</v>
      </c>
      <c r="H162" s="264">
        <v>7</v>
      </c>
      <c r="I162" s="265"/>
      <c r="J162" s="266">
        <f>ROUND(I162*H162,2)</f>
        <v>0</v>
      </c>
      <c r="K162" s="262" t="s">
        <v>325</v>
      </c>
      <c r="L162" s="267"/>
      <c r="M162" s="268" t="s">
        <v>35</v>
      </c>
      <c r="N162" s="269" t="s">
        <v>52</v>
      </c>
      <c r="O162" s="89"/>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663</v>
      </c>
      <c r="AT162" s="229" t="s">
        <v>303</v>
      </c>
      <c r="AU162" s="229" t="s">
        <v>86</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447</v>
      </c>
      <c r="BM162" s="229" t="s">
        <v>7388</v>
      </c>
    </row>
    <row r="163" s="2" customFormat="1">
      <c r="A163" s="42"/>
      <c r="B163" s="43"/>
      <c r="C163" s="44"/>
      <c r="D163" s="231" t="s">
        <v>315</v>
      </c>
      <c r="E163" s="44"/>
      <c r="F163" s="232" t="s">
        <v>7387</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86</v>
      </c>
    </row>
    <row r="164" s="2" customFormat="1" ht="66.75" customHeight="1">
      <c r="A164" s="42"/>
      <c r="B164" s="43"/>
      <c r="C164" s="260" t="s">
        <v>646</v>
      </c>
      <c r="D164" s="260" t="s">
        <v>303</v>
      </c>
      <c r="E164" s="261" t="s">
        <v>7389</v>
      </c>
      <c r="F164" s="262" t="s">
        <v>7390</v>
      </c>
      <c r="G164" s="263" t="s">
        <v>360</v>
      </c>
      <c r="H164" s="264">
        <v>1</v>
      </c>
      <c r="I164" s="265"/>
      <c r="J164" s="266">
        <f>ROUND(I164*H164,2)</f>
        <v>0</v>
      </c>
      <c r="K164" s="262" t="s">
        <v>325</v>
      </c>
      <c r="L164" s="267"/>
      <c r="M164" s="268" t="s">
        <v>35</v>
      </c>
      <c r="N164" s="269"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663</v>
      </c>
      <c r="AT164" s="229" t="s">
        <v>303</v>
      </c>
      <c r="AU164" s="229" t="s">
        <v>86</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447</v>
      </c>
      <c r="BM164" s="229" t="s">
        <v>7391</v>
      </c>
    </row>
    <row r="165" s="2" customFormat="1">
      <c r="A165" s="42"/>
      <c r="B165" s="43"/>
      <c r="C165" s="44"/>
      <c r="D165" s="231" t="s">
        <v>315</v>
      </c>
      <c r="E165" s="44"/>
      <c r="F165" s="232" t="s">
        <v>7390</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86</v>
      </c>
    </row>
    <row r="166" s="2" customFormat="1" ht="24.15" customHeight="1">
      <c r="A166" s="42"/>
      <c r="B166" s="43"/>
      <c r="C166" s="218" t="s">
        <v>651</v>
      </c>
      <c r="D166" s="218" t="s">
        <v>308</v>
      </c>
      <c r="E166" s="219" t="s">
        <v>7392</v>
      </c>
      <c r="F166" s="220" t="s">
        <v>7393</v>
      </c>
      <c r="G166" s="221" t="s">
        <v>360</v>
      </c>
      <c r="H166" s="222">
        <v>5</v>
      </c>
      <c r="I166" s="223"/>
      <c r="J166" s="224">
        <f>ROUND(I166*H166,2)</f>
        <v>0</v>
      </c>
      <c r="K166" s="220" t="s">
        <v>325</v>
      </c>
      <c r="L166" s="48"/>
      <c r="M166" s="225" t="s">
        <v>35</v>
      </c>
      <c r="N166" s="226" t="s">
        <v>52</v>
      </c>
      <c r="O166" s="89"/>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447</v>
      </c>
      <c r="AT166" s="229" t="s">
        <v>308</v>
      </c>
      <c r="AU166" s="229" t="s">
        <v>86</v>
      </c>
      <c r="AY166" s="20" t="s">
        <v>305</v>
      </c>
      <c r="BE166" s="230">
        <f>IF(N166="základní",J166,0)</f>
        <v>0</v>
      </c>
      <c r="BF166" s="230">
        <f>IF(N166="snížená",J166,0)</f>
        <v>0</v>
      </c>
      <c r="BG166" s="230">
        <f>IF(N166="zákl. přenesená",J166,0)</f>
        <v>0</v>
      </c>
      <c r="BH166" s="230">
        <f>IF(N166="sníž. přenesená",J166,0)</f>
        <v>0</v>
      </c>
      <c r="BI166" s="230">
        <f>IF(N166="nulová",J166,0)</f>
        <v>0</v>
      </c>
      <c r="BJ166" s="20" t="s">
        <v>313</v>
      </c>
      <c r="BK166" s="230">
        <f>ROUND(I166*H166,2)</f>
        <v>0</v>
      </c>
      <c r="BL166" s="20" t="s">
        <v>447</v>
      </c>
      <c r="BM166" s="229" t="s">
        <v>7394</v>
      </c>
    </row>
    <row r="167" s="2" customFormat="1">
      <c r="A167" s="42"/>
      <c r="B167" s="43"/>
      <c r="C167" s="44"/>
      <c r="D167" s="231" t="s">
        <v>315</v>
      </c>
      <c r="E167" s="44"/>
      <c r="F167" s="232" t="s">
        <v>7393</v>
      </c>
      <c r="G167" s="44"/>
      <c r="H167" s="44"/>
      <c r="I167" s="233"/>
      <c r="J167" s="44"/>
      <c r="K167" s="44"/>
      <c r="L167" s="48"/>
      <c r="M167" s="234"/>
      <c r="N167" s="235"/>
      <c r="O167" s="89"/>
      <c r="P167" s="89"/>
      <c r="Q167" s="89"/>
      <c r="R167" s="89"/>
      <c r="S167" s="89"/>
      <c r="T167" s="90"/>
      <c r="U167" s="42"/>
      <c r="V167" s="42"/>
      <c r="W167" s="42"/>
      <c r="X167" s="42"/>
      <c r="Y167" s="42"/>
      <c r="Z167" s="42"/>
      <c r="AA167" s="42"/>
      <c r="AB167" s="42"/>
      <c r="AC167" s="42"/>
      <c r="AD167" s="42"/>
      <c r="AE167" s="42"/>
      <c r="AT167" s="20" t="s">
        <v>315</v>
      </c>
      <c r="AU167" s="20" t="s">
        <v>86</v>
      </c>
    </row>
    <row r="168" s="2" customFormat="1">
      <c r="A168" s="42"/>
      <c r="B168" s="43"/>
      <c r="C168" s="44"/>
      <c r="D168" s="236" t="s">
        <v>328</v>
      </c>
      <c r="E168" s="44"/>
      <c r="F168" s="237" t="s">
        <v>7395</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328</v>
      </c>
      <c r="AU168" s="20" t="s">
        <v>86</v>
      </c>
    </row>
    <row r="169" s="2" customFormat="1" ht="16.5" customHeight="1">
      <c r="A169" s="42"/>
      <c r="B169" s="43"/>
      <c r="C169" s="218" t="s">
        <v>655</v>
      </c>
      <c r="D169" s="218" t="s">
        <v>308</v>
      </c>
      <c r="E169" s="219" t="s">
        <v>7396</v>
      </c>
      <c r="F169" s="220" t="s">
        <v>7397</v>
      </c>
      <c r="G169" s="221" t="s">
        <v>311</v>
      </c>
      <c r="H169" s="222">
        <v>100</v>
      </c>
      <c r="I169" s="223"/>
      <c r="J169" s="224">
        <f>ROUND(I169*H169,2)</f>
        <v>0</v>
      </c>
      <c r="K169" s="220" t="s">
        <v>325</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447</v>
      </c>
      <c r="AT169" s="229" t="s">
        <v>308</v>
      </c>
      <c r="AU169" s="229" t="s">
        <v>86</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447</v>
      </c>
      <c r="BM169" s="229" t="s">
        <v>7398</v>
      </c>
    </row>
    <row r="170" s="2" customFormat="1">
      <c r="A170" s="42"/>
      <c r="B170" s="43"/>
      <c r="C170" s="44"/>
      <c r="D170" s="231" t="s">
        <v>315</v>
      </c>
      <c r="E170" s="44"/>
      <c r="F170" s="232" t="s">
        <v>7399</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86</v>
      </c>
    </row>
    <row r="171" s="2" customFormat="1">
      <c r="A171" s="42"/>
      <c r="B171" s="43"/>
      <c r="C171" s="44"/>
      <c r="D171" s="236" t="s">
        <v>328</v>
      </c>
      <c r="E171" s="44"/>
      <c r="F171" s="237" t="s">
        <v>7400</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328</v>
      </c>
      <c r="AU171" s="20" t="s">
        <v>86</v>
      </c>
    </row>
    <row r="172" s="2" customFormat="1" ht="16.5" customHeight="1">
      <c r="A172" s="42"/>
      <c r="B172" s="43"/>
      <c r="C172" s="218" t="s">
        <v>659</v>
      </c>
      <c r="D172" s="218" t="s">
        <v>308</v>
      </c>
      <c r="E172" s="219" t="s">
        <v>7401</v>
      </c>
      <c r="F172" s="220" t="s">
        <v>7402</v>
      </c>
      <c r="G172" s="221" t="s">
        <v>725</v>
      </c>
      <c r="H172" s="222">
        <v>1.5</v>
      </c>
      <c r="I172" s="223"/>
      <c r="J172" s="224">
        <f>ROUND(I172*H172,2)</f>
        <v>0</v>
      </c>
      <c r="K172" s="220" t="s">
        <v>325</v>
      </c>
      <c r="L172" s="48"/>
      <c r="M172" s="225" t="s">
        <v>35</v>
      </c>
      <c r="N172" s="226" t="s">
        <v>52</v>
      </c>
      <c r="O172" s="89"/>
      <c r="P172" s="227">
        <f>O172*H172</f>
        <v>0</v>
      </c>
      <c r="Q172" s="227">
        <v>0</v>
      </c>
      <c r="R172" s="227">
        <f>Q172*H172</f>
        <v>0</v>
      </c>
      <c r="S172" s="227">
        <v>2.2000000000000002</v>
      </c>
      <c r="T172" s="228">
        <f>S172*H172</f>
        <v>3.3000000000000003</v>
      </c>
      <c r="U172" s="42"/>
      <c r="V172" s="42"/>
      <c r="W172" s="42"/>
      <c r="X172" s="42"/>
      <c r="Y172" s="42"/>
      <c r="Z172" s="42"/>
      <c r="AA172" s="42"/>
      <c r="AB172" s="42"/>
      <c r="AC172" s="42"/>
      <c r="AD172" s="42"/>
      <c r="AE172" s="42"/>
      <c r="AR172" s="229" t="s">
        <v>447</v>
      </c>
      <c r="AT172" s="229" t="s">
        <v>308</v>
      </c>
      <c r="AU172" s="229" t="s">
        <v>86</v>
      </c>
      <c r="AY172" s="20" t="s">
        <v>305</v>
      </c>
      <c r="BE172" s="230">
        <f>IF(N172="základní",J172,0)</f>
        <v>0</v>
      </c>
      <c r="BF172" s="230">
        <f>IF(N172="snížená",J172,0)</f>
        <v>0</v>
      </c>
      <c r="BG172" s="230">
        <f>IF(N172="zákl. přenesená",J172,0)</f>
        <v>0</v>
      </c>
      <c r="BH172" s="230">
        <f>IF(N172="sníž. přenesená",J172,0)</f>
        <v>0</v>
      </c>
      <c r="BI172" s="230">
        <f>IF(N172="nulová",J172,0)</f>
        <v>0</v>
      </c>
      <c r="BJ172" s="20" t="s">
        <v>313</v>
      </c>
      <c r="BK172" s="230">
        <f>ROUND(I172*H172,2)</f>
        <v>0</v>
      </c>
      <c r="BL172" s="20" t="s">
        <v>447</v>
      </c>
      <c r="BM172" s="229" t="s">
        <v>7403</v>
      </c>
    </row>
    <row r="173" s="2" customFormat="1">
      <c r="A173" s="42"/>
      <c r="B173" s="43"/>
      <c r="C173" s="44"/>
      <c r="D173" s="231" t="s">
        <v>315</v>
      </c>
      <c r="E173" s="44"/>
      <c r="F173" s="232" t="s">
        <v>7404</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315</v>
      </c>
      <c r="AU173" s="20" t="s">
        <v>86</v>
      </c>
    </row>
    <row r="174" s="2" customFormat="1">
      <c r="A174" s="42"/>
      <c r="B174" s="43"/>
      <c r="C174" s="44"/>
      <c r="D174" s="236" t="s">
        <v>328</v>
      </c>
      <c r="E174" s="44"/>
      <c r="F174" s="237" t="s">
        <v>7405</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328</v>
      </c>
      <c r="AU174" s="20" t="s">
        <v>86</v>
      </c>
    </row>
    <row r="175" s="12" customFormat="1" ht="22.8" customHeight="1">
      <c r="A175" s="12"/>
      <c r="B175" s="202"/>
      <c r="C175" s="203"/>
      <c r="D175" s="204" t="s">
        <v>78</v>
      </c>
      <c r="E175" s="216" t="s">
        <v>7406</v>
      </c>
      <c r="F175" s="216" t="s">
        <v>7407</v>
      </c>
      <c r="G175" s="203"/>
      <c r="H175" s="203"/>
      <c r="I175" s="206"/>
      <c r="J175" s="217">
        <f>BK175</f>
        <v>0</v>
      </c>
      <c r="K175" s="203"/>
      <c r="L175" s="208"/>
      <c r="M175" s="209"/>
      <c r="N175" s="210"/>
      <c r="O175" s="210"/>
      <c r="P175" s="211">
        <f>SUM(P176:P196)</f>
        <v>0</v>
      </c>
      <c r="Q175" s="210"/>
      <c r="R175" s="211">
        <f>SUM(R176:R196)</f>
        <v>0</v>
      </c>
      <c r="S175" s="210"/>
      <c r="T175" s="212">
        <f>SUM(T176:T196)</f>
        <v>0</v>
      </c>
      <c r="U175" s="12"/>
      <c r="V175" s="12"/>
      <c r="W175" s="12"/>
      <c r="X175" s="12"/>
      <c r="Y175" s="12"/>
      <c r="Z175" s="12"/>
      <c r="AA175" s="12"/>
      <c r="AB175" s="12"/>
      <c r="AC175" s="12"/>
      <c r="AD175" s="12"/>
      <c r="AE175" s="12"/>
      <c r="AR175" s="213" t="s">
        <v>88</v>
      </c>
      <c r="AT175" s="214" t="s">
        <v>78</v>
      </c>
      <c r="AU175" s="214" t="s">
        <v>86</v>
      </c>
      <c r="AY175" s="213" t="s">
        <v>305</v>
      </c>
      <c r="BK175" s="215">
        <f>SUM(BK176:BK196)</f>
        <v>0</v>
      </c>
    </row>
    <row r="176" s="2" customFormat="1" ht="37.8" customHeight="1">
      <c r="A176" s="42"/>
      <c r="B176" s="43"/>
      <c r="C176" s="218" t="s">
        <v>663</v>
      </c>
      <c r="D176" s="218" t="s">
        <v>308</v>
      </c>
      <c r="E176" s="219" t="s">
        <v>7408</v>
      </c>
      <c r="F176" s="220" t="s">
        <v>7409</v>
      </c>
      <c r="G176" s="221" t="s">
        <v>7302</v>
      </c>
      <c r="H176" s="222">
        <v>1</v>
      </c>
      <c r="I176" s="223"/>
      <c r="J176" s="224">
        <f>ROUND(I176*H176,2)</f>
        <v>0</v>
      </c>
      <c r="K176" s="220" t="s">
        <v>325</v>
      </c>
      <c r="L176" s="48"/>
      <c r="M176" s="225" t="s">
        <v>35</v>
      </c>
      <c r="N176" s="226"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447</v>
      </c>
      <c r="AT176" s="229" t="s">
        <v>308</v>
      </c>
      <c r="AU176" s="229" t="s">
        <v>88</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447</v>
      </c>
      <c r="BM176" s="229" t="s">
        <v>7410</v>
      </c>
    </row>
    <row r="177" s="2" customFormat="1">
      <c r="A177" s="42"/>
      <c r="B177" s="43"/>
      <c r="C177" s="44"/>
      <c r="D177" s="231" t="s">
        <v>315</v>
      </c>
      <c r="E177" s="44"/>
      <c r="F177" s="232" t="s">
        <v>7409</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88</v>
      </c>
    </row>
    <row r="178" s="2" customFormat="1">
      <c r="A178" s="42"/>
      <c r="B178" s="43"/>
      <c r="C178" s="44"/>
      <c r="D178" s="236" t="s">
        <v>328</v>
      </c>
      <c r="E178" s="44"/>
      <c r="F178" s="237" t="s">
        <v>7411</v>
      </c>
      <c r="G178" s="44"/>
      <c r="H178" s="44"/>
      <c r="I178" s="233"/>
      <c r="J178" s="44"/>
      <c r="K178" s="44"/>
      <c r="L178" s="48"/>
      <c r="M178" s="234"/>
      <c r="N178" s="235"/>
      <c r="O178" s="89"/>
      <c r="P178" s="89"/>
      <c r="Q178" s="89"/>
      <c r="R178" s="89"/>
      <c r="S178" s="89"/>
      <c r="T178" s="90"/>
      <c r="U178" s="42"/>
      <c r="V178" s="42"/>
      <c r="W178" s="42"/>
      <c r="X178" s="42"/>
      <c r="Y178" s="42"/>
      <c r="Z178" s="42"/>
      <c r="AA178" s="42"/>
      <c r="AB178" s="42"/>
      <c r="AC178" s="42"/>
      <c r="AD178" s="42"/>
      <c r="AE178" s="42"/>
      <c r="AT178" s="20" t="s">
        <v>328</v>
      </c>
      <c r="AU178" s="20" t="s">
        <v>88</v>
      </c>
    </row>
    <row r="179" s="2" customFormat="1" ht="37.8" customHeight="1">
      <c r="A179" s="42"/>
      <c r="B179" s="43"/>
      <c r="C179" s="218" t="s">
        <v>668</v>
      </c>
      <c r="D179" s="218" t="s">
        <v>308</v>
      </c>
      <c r="E179" s="219" t="s">
        <v>7412</v>
      </c>
      <c r="F179" s="220" t="s">
        <v>7413</v>
      </c>
      <c r="G179" s="221" t="s">
        <v>7302</v>
      </c>
      <c r="H179" s="222">
        <v>1</v>
      </c>
      <c r="I179" s="223"/>
      <c r="J179" s="224">
        <f>ROUND(I179*H179,2)</f>
        <v>0</v>
      </c>
      <c r="K179" s="220" t="s">
        <v>325</v>
      </c>
      <c r="L179" s="48"/>
      <c r="M179" s="225" t="s">
        <v>35</v>
      </c>
      <c r="N179" s="226" t="s">
        <v>52</v>
      </c>
      <c r="O179" s="89"/>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447</v>
      </c>
      <c r="AT179" s="229" t="s">
        <v>308</v>
      </c>
      <c r="AU179" s="229" t="s">
        <v>88</v>
      </c>
      <c r="AY179" s="20" t="s">
        <v>305</v>
      </c>
      <c r="BE179" s="230">
        <f>IF(N179="základní",J179,0)</f>
        <v>0</v>
      </c>
      <c r="BF179" s="230">
        <f>IF(N179="snížená",J179,0)</f>
        <v>0</v>
      </c>
      <c r="BG179" s="230">
        <f>IF(N179="zákl. přenesená",J179,0)</f>
        <v>0</v>
      </c>
      <c r="BH179" s="230">
        <f>IF(N179="sníž. přenesená",J179,0)</f>
        <v>0</v>
      </c>
      <c r="BI179" s="230">
        <f>IF(N179="nulová",J179,0)</f>
        <v>0</v>
      </c>
      <c r="BJ179" s="20" t="s">
        <v>313</v>
      </c>
      <c r="BK179" s="230">
        <f>ROUND(I179*H179,2)</f>
        <v>0</v>
      </c>
      <c r="BL179" s="20" t="s">
        <v>447</v>
      </c>
      <c r="BM179" s="229" t="s">
        <v>7414</v>
      </c>
    </row>
    <row r="180" s="2" customFormat="1">
      <c r="A180" s="42"/>
      <c r="B180" s="43"/>
      <c r="C180" s="44"/>
      <c r="D180" s="231" t="s">
        <v>315</v>
      </c>
      <c r="E180" s="44"/>
      <c r="F180" s="232" t="s">
        <v>7413</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315</v>
      </c>
      <c r="AU180" s="20" t="s">
        <v>88</v>
      </c>
    </row>
    <row r="181" s="2" customFormat="1">
      <c r="A181" s="42"/>
      <c r="B181" s="43"/>
      <c r="C181" s="44"/>
      <c r="D181" s="236" t="s">
        <v>328</v>
      </c>
      <c r="E181" s="44"/>
      <c r="F181" s="237" t="s">
        <v>7415</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328</v>
      </c>
      <c r="AU181" s="20" t="s">
        <v>88</v>
      </c>
    </row>
    <row r="182" s="2" customFormat="1" ht="24.15" customHeight="1">
      <c r="A182" s="42"/>
      <c r="B182" s="43"/>
      <c r="C182" s="218" t="s">
        <v>672</v>
      </c>
      <c r="D182" s="218" t="s">
        <v>308</v>
      </c>
      <c r="E182" s="219" t="s">
        <v>7416</v>
      </c>
      <c r="F182" s="220" t="s">
        <v>7417</v>
      </c>
      <c r="G182" s="221" t="s">
        <v>7302</v>
      </c>
      <c r="H182" s="222">
        <v>1</v>
      </c>
      <c r="I182" s="223"/>
      <c r="J182" s="224">
        <f>ROUND(I182*H182,2)</f>
        <v>0</v>
      </c>
      <c r="K182" s="220" t="s">
        <v>325</v>
      </c>
      <c r="L182" s="48"/>
      <c r="M182" s="225" t="s">
        <v>35</v>
      </c>
      <c r="N182" s="226" t="s">
        <v>52</v>
      </c>
      <c r="O182" s="89"/>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447</v>
      </c>
      <c r="AT182" s="229" t="s">
        <v>308</v>
      </c>
      <c r="AU182" s="229" t="s">
        <v>88</v>
      </c>
      <c r="AY182" s="20" t="s">
        <v>305</v>
      </c>
      <c r="BE182" s="230">
        <f>IF(N182="základní",J182,0)</f>
        <v>0</v>
      </c>
      <c r="BF182" s="230">
        <f>IF(N182="snížená",J182,0)</f>
        <v>0</v>
      </c>
      <c r="BG182" s="230">
        <f>IF(N182="zákl. přenesená",J182,0)</f>
        <v>0</v>
      </c>
      <c r="BH182" s="230">
        <f>IF(N182="sníž. přenesená",J182,0)</f>
        <v>0</v>
      </c>
      <c r="BI182" s="230">
        <f>IF(N182="nulová",J182,0)</f>
        <v>0</v>
      </c>
      <c r="BJ182" s="20" t="s">
        <v>313</v>
      </c>
      <c r="BK182" s="230">
        <f>ROUND(I182*H182,2)</f>
        <v>0</v>
      </c>
      <c r="BL182" s="20" t="s">
        <v>447</v>
      </c>
      <c r="BM182" s="229" t="s">
        <v>7418</v>
      </c>
    </row>
    <row r="183" s="2" customFormat="1">
      <c r="A183" s="42"/>
      <c r="B183" s="43"/>
      <c r="C183" s="44"/>
      <c r="D183" s="231" t="s">
        <v>315</v>
      </c>
      <c r="E183" s="44"/>
      <c r="F183" s="232" t="s">
        <v>7417</v>
      </c>
      <c r="G183" s="44"/>
      <c r="H183" s="44"/>
      <c r="I183" s="233"/>
      <c r="J183" s="44"/>
      <c r="K183" s="44"/>
      <c r="L183" s="48"/>
      <c r="M183" s="234"/>
      <c r="N183" s="235"/>
      <c r="O183" s="89"/>
      <c r="P183" s="89"/>
      <c r="Q183" s="89"/>
      <c r="R183" s="89"/>
      <c r="S183" s="89"/>
      <c r="T183" s="90"/>
      <c r="U183" s="42"/>
      <c r="V183" s="42"/>
      <c r="W183" s="42"/>
      <c r="X183" s="42"/>
      <c r="Y183" s="42"/>
      <c r="Z183" s="42"/>
      <c r="AA183" s="42"/>
      <c r="AB183" s="42"/>
      <c r="AC183" s="42"/>
      <c r="AD183" s="42"/>
      <c r="AE183" s="42"/>
      <c r="AT183" s="20" t="s">
        <v>315</v>
      </c>
      <c r="AU183" s="20" t="s">
        <v>88</v>
      </c>
    </row>
    <row r="184" s="2" customFormat="1">
      <c r="A184" s="42"/>
      <c r="B184" s="43"/>
      <c r="C184" s="44"/>
      <c r="D184" s="236" t="s">
        <v>328</v>
      </c>
      <c r="E184" s="44"/>
      <c r="F184" s="237" t="s">
        <v>7419</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328</v>
      </c>
      <c r="AU184" s="20" t="s">
        <v>88</v>
      </c>
    </row>
    <row r="185" s="2" customFormat="1" ht="24.15" customHeight="1">
      <c r="A185" s="42"/>
      <c r="B185" s="43"/>
      <c r="C185" s="218" t="s">
        <v>629</v>
      </c>
      <c r="D185" s="218" t="s">
        <v>308</v>
      </c>
      <c r="E185" s="219" t="s">
        <v>7420</v>
      </c>
      <c r="F185" s="220" t="s">
        <v>7421</v>
      </c>
      <c r="G185" s="221" t="s">
        <v>360</v>
      </c>
      <c r="H185" s="222">
        <v>1</v>
      </c>
      <c r="I185" s="223"/>
      <c r="J185" s="224">
        <f>ROUND(I185*H185,2)</f>
        <v>0</v>
      </c>
      <c r="K185" s="220" t="s">
        <v>325</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447</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447</v>
      </c>
      <c r="BM185" s="229" t="s">
        <v>7422</v>
      </c>
    </row>
    <row r="186" s="2" customFormat="1">
      <c r="A186" s="42"/>
      <c r="B186" s="43"/>
      <c r="C186" s="44"/>
      <c r="D186" s="231" t="s">
        <v>315</v>
      </c>
      <c r="E186" s="44"/>
      <c r="F186" s="232" t="s">
        <v>7421</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2" customFormat="1">
      <c r="A187" s="42"/>
      <c r="B187" s="43"/>
      <c r="C187" s="44"/>
      <c r="D187" s="236" t="s">
        <v>328</v>
      </c>
      <c r="E187" s="44"/>
      <c r="F187" s="237" t="s">
        <v>7423</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328</v>
      </c>
      <c r="AU187" s="20" t="s">
        <v>88</v>
      </c>
    </row>
    <row r="188" s="2" customFormat="1" ht="37.8" customHeight="1">
      <c r="A188" s="42"/>
      <c r="B188" s="43"/>
      <c r="C188" s="218" t="s">
        <v>680</v>
      </c>
      <c r="D188" s="218" t="s">
        <v>308</v>
      </c>
      <c r="E188" s="219" t="s">
        <v>7424</v>
      </c>
      <c r="F188" s="220" t="s">
        <v>7425</v>
      </c>
      <c r="G188" s="221" t="s">
        <v>7302</v>
      </c>
      <c r="H188" s="222">
        <v>1</v>
      </c>
      <c r="I188" s="223"/>
      <c r="J188" s="224">
        <f>ROUND(I188*H188,2)</f>
        <v>0</v>
      </c>
      <c r="K188" s="220" t="s">
        <v>325</v>
      </c>
      <c r="L188" s="48"/>
      <c r="M188" s="225" t="s">
        <v>35</v>
      </c>
      <c r="N188" s="226" t="s">
        <v>52</v>
      </c>
      <c r="O188" s="89"/>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447</v>
      </c>
      <c r="AT188" s="229" t="s">
        <v>308</v>
      </c>
      <c r="AU188" s="229" t="s">
        <v>88</v>
      </c>
      <c r="AY188" s="20" t="s">
        <v>305</v>
      </c>
      <c r="BE188" s="230">
        <f>IF(N188="základní",J188,0)</f>
        <v>0</v>
      </c>
      <c r="BF188" s="230">
        <f>IF(N188="snížená",J188,0)</f>
        <v>0</v>
      </c>
      <c r="BG188" s="230">
        <f>IF(N188="zákl. přenesená",J188,0)</f>
        <v>0</v>
      </c>
      <c r="BH188" s="230">
        <f>IF(N188="sníž. přenesená",J188,0)</f>
        <v>0</v>
      </c>
      <c r="BI188" s="230">
        <f>IF(N188="nulová",J188,0)</f>
        <v>0</v>
      </c>
      <c r="BJ188" s="20" t="s">
        <v>313</v>
      </c>
      <c r="BK188" s="230">
        <f>ROUND(I188*H188,2)</f>
        <v>0</v>
      </c>
      <c r="BL188" s="20" t="s">
        <v>447</v>
      </c>
      <c r="BM188" s="229" t="s">
        <v>7426</v>
      </c>
    </row>
    <row r="189" s="2" customFormat="1">
      <c r="A189" s="42"/>
      <c r="B189" s="43"/>
      <c r="C189" s="44"/>
      <c r="D189" s="231" t="s">
        <v>315</v>
      </c>
      <c r="E189" s="44"/>
      <c r="F189" s="232" t="s">
        <v>7425</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315</v>
      </c>
      <c r="AU189" s="20" t="s">
        <v>88</v>
      </c>
    </row>
    <row r="190" s="2" customFormat="1">
      <c r="A190" s="42"/>
      <c r="B190" s="43"/>
      <c r="C190" s="44"/>
      <c r="D190" s="236" t="s">
        <v>328</v>
      </c>
      <c r="E190" s="44"/>
      <c r="F190" s="237" t="s">
        <v>7427</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328</v>
      </c>
      <c r="AU190" s="20" t="s">
        <v>88</v>
      </c>
    </row>
    <row r="191" s="2" customFormat="1" ht="49.05" customHeight="1">
      <c r="A191" s="42"/>
      <c r="B191" s="43"/>
      <c r="C191" s="218" t="s">
        <v>686</v>
      </c>
      <c r="D191" s="218" t="s">
        <v>308</v>
      </c>
      <c r="E191" s="219" t="s">
        <v>7428</v>
      </c>
      <c r="F191" s="220" t="s">
        <v>7429</v>
      </c>
      <c r="G191" s="221" t="s">
        <v>7302</v>
      </c>
      <c r="H191" s="222">
        <v>1</v>
      </c>
      <c r="I191" s="223"/>
      <c r="J191" s="224">
        <f>ROUND(I191*H191,2)</f>
        <v>0</v>
      </c>
      <c r="K191" s="220" t="s">
        <v>325</v>
      </c>
      <c r="L191" s="48"/>
      <c r="M191" s="225" t="s">
        <v>35</v>
      </c>
      <c r="N191" s="226"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447</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447</v>
      </c>
      <c r="BM191" s="229" t="s">
        <v>7430</v>
      </c>
    </row>
    <row r="192" s="2" customFormat="1">
      <c r="A192" s="42"/>
      <c r="B192" s="43"/>
      <c r="C192" s="44"/>
      <c r="D192" s="231" t="s">
        <v>315</v>
      </c>
      <c r="E192" s="44"/>
      <c r="F192" s="232" t="s">
        <v>7429</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c r="A193" s="42"/>
      <c r="B193" s="43"/>
      <c r="C193" s="44"/>
      <c r="D193" s="236" t="s">
        <v>328</v>
      </c>
      <c r="E193" s="44"/>
      <c r="F193" s="237" t="s">
        <v>7431</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328</v>
      </c>
      <c r="AU193" s="20" t="s">
        <v>88</v>
      </c>
    </row>
    <row r="194" s="2" customFormat="1" ht="62.7" customHeight="1">
      <c r="A194" s="42"/>
      <c r="B194" s="43"/>
      <c r="C194" s="218" t="s">
        <v>690</v>
      </c>
      <c r="D194" s="218" t="s">
        <v>308</v>
      </c>
      <c r="E194" s="219" t="s">
        <v>7432</v>
      </c>
      <c r="F194" s="220" t="s">
        <v>7433</v>
      </c>
      <c r="G194" s="221" t="s">
        <v>7302</v>
      </c>
      <c r="H194" s="222">
        <v>1</v>
      </c>
      <c r="I194" s="223"/>
      <c r="J194" s="224">
        <f>ROUND(I194*H194,2)</f>
        <v>0</v>
      </c>
      <c r="K194" s="220" t="s">
        <v>325</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447</v>
      </c>
      <c r="AT194" s="229" t="s">
        <v>308</v>
      </c>
      <c r="AU194" s="229" t="s">
        <v>88</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447</v>
      </c>
      <c r="BM194" s="229" t="s">
        <v>7434</v>
      </c>
    </row>
    <row r="195" s="2" customFormat="1">
      <c r="A195" s="42"/>
      <c r="B195" s="43"/>
      <c r="C195" s="44"/>
      <c r="D195" s="231" t="s">
        <v>315</v>
      </c>
      <c r="E195" s="44"/>
      <c r="F195" s="232" t="s">
        <v>7433</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88</v>
      </c>
    </row>
    <row r="196" s="2" customFormat="1">
      <c r="A196" s="42"/>
      <c r="B196" s="43"/>
      <c r="C196" s="44"/>
      <c r="D196" s="236" t="s">
        <v>328</v>
      </c>
      <c r="E196" s="44"/>
      <c r="F196" s="237" t="s">
        <v>7435</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328</v>
      </c>
      <c r="AU196" s="20" t="s">
        <v>88</v>
      </c>
    </row>
    <row r="197" s="12" customFormat="1" ht="22.8" customHeight="1">
      <c r="A197" s="12"/>
      <c r="B197" s="202"/>
      <c r="C197" s="203"/>
      <c r="D197" s="204" t="s">
        <v>78</v>
      </c>
      <c r="E197" s="216" t="s">
        <v>7436</v>
      </c>
      <c r="F197" s="216" t="s">
        <v>7437</v>
      </c>
      <c r="G197" s="203"/>
      <c r="H197" s="203"/>
      <c r="I197" s="206"/>
      <c r="J197" s="217">
        <f>BK197</f>
        <v>0</v>
      </c>
      <c r="K197" s="203"/>
      <c r="L197" s="208"/>
      <c r="M197" s="209"/>
      <c r="N197" s="210"/>
      <c r="O197" s="210"/>
      <c r="P197" s="211">
        <f>SUM(P198:P215)</f>
        <v>0</v>
      </c>
      <c r="Q197" s="210"/>
      <c r="R197" s="211">
        <f>SUM(R198:R215)</f>
        <v>0</v>
      </c>
      <c r="S197" s="210"/>
      <c r="T197" s="212">
        <f>SUM(T198:T215)</f>
        <v>0</v>
      </c>
      <c r="U197" s="12"/>
      <c r="V197" s="12"/>
      <c r="W197" s="12"/>
      <c r="X197" s="12"/>
      <c r="Y197" s="12"/>
      <c r="Z197" s="12"/>
      <c r="AA197" s="12"/>
      <c r="AB197" s="12"/>
      <c r="AC197" s="12"/>
      <c r="AD197" s="12"/>
      <c r="AE197" s="12"/>
      <c r="AR197" s="213" t="s">
        <v>88</v>
      </c>
      <c r="AT197" s="214" t="s">
        <v>78</v>
      </c>
      <c r="AU197" s="214" t="s">
        <v>86</v>
      </c>
      <c r="AY197" s="213" t="s">
        <v>305</v>
      </c>
      <c r="BK197" s="215">
        <f>SUM(BK198:BK215)</f>
        <v>0</v>
      </c>
    </row>
    <row r="198" s="2" customFormat="1" ht="37.8" customHeight="1">
      <c r="A198" s="42"/>
      <c r="B198" s="43"/>
      <c r="C198" s="218" t="s">
        <v>695</v>
      </c>
      <c r="D198" s="218" t="s">
        <v>308</v>
      </c>
      <c r="E198" s="219" t="s">
        <v>7438</v>
      </c>
      <c r="F198" s="220" t="s">
        <v>7439</v>
      </c>
      <c r="G198" s="221" t="s">
        <v>360</v>
      </c>
      <c r="H198" s="222">
        <v>1</v>
      </c>
      <c r="I198" s="223"/>
      <c r="J198" s="224">
        <f>ROUND(I198*H198,2)</f>
        <v>0</v>
      </c>
      <c r="K198" s="220" t="s">
        <v>325</v>
      </c>
      <c r="L198" s="48"/>
      <c r="M198" s="225" t="s">
        <v>35</v>
      </c>
      <c r="N198" s="226" t="s">
        <v>52</v>
      </c>
      <c r="O198" s="89"/>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447</v>
      </c>
      <c r="AT198" s="229" t="s">
        <v>308</v>
      </c>
      <c r="AU198" s="229" t="s">
        <v>88</v>
      </c>
      <c r="AY198" s="20" t="s">
        <v>305</v>
      </c>
      <c r="BE198" s="230">
        <f>IF(N198="základní",J198,0)</f>
        <v>0</v>
      </c>
      <c r="BF198" s="230">
        <f>IF(N198="snížená",J198,0)</f>
        <v>0</v>
      </c>
      <c r="BG198" s="230">
        <f>IF(N198="zákl. přenesená",J198,0)</f>
        <v>0</v>
      </c>
      <c r="BH198" s="230">
        <f>IF(N198="sníž. přenesená",J198,0)</f>
        <v>0</v>
      </c>
      <c r="BI198" s="230">
        <f>IF(N198="nulová",J198,0)</f>
        <v>0</v>
      </c>
      <c r="BJ198" s="20" t="s">
        <v>313</v>
      </c>
      <c r="BK198" s="230">
        <f>ROUND(I198*H198,2)</f>
        <v>0</v>
      </c>
      <c r="BL198" s="20" t="s">
        <v>447</v>
      </c>
      <c r="BM198" s="229" t="s">
        <v>7440</v>
      </c>
    </row>
    <row r="199" s="2" customFormat="1">
      <c r="A199" s="42"/>
      <c r="B199" s="43"/>
      <c r="C199" s="44"/>
      <c r="D199" s="231" t="s">
        <v>315</v>
      </c>
      <c r="E199" s="44"/>
      <c r="F199" s="232" t="s">
        <v>7441</v>
      </c>
      <c r="G199" s="44"/>
      <c r="H199" s="44"/>
      <c r="I199" s="233"/>
      <c r="J199" s="44"/>
      <c r="K199" s="44"/>
      <c r="L199" s="48"/>
      <c r="M199" s="234"/>
      <c r="N199" s="235"/>
      <c r="O199" s="89"/>
      <c r="P199" s="89"/>
      <c r="Q199" s="89"/>
      <c r="R199" s="89"/>
      <c r="S199" s="89"/>
      <c r="T199" s="90"/>
      <c r="U199" s="42"/>
      <c r="V199" s="42"/>
      <c r="W199" s="42"/>
      <c r="X199" s="42"/>
      <c r="Y199" s="42"/>
      <c r="Z199" s="42"/>
      <c r="AA199" s="42"/>
      <c r="AB199" s="42"/>
      <c r="AC199" s="42"/>
      <c r="AD199" s="42"/>
      <c r="AE199" s="42"/>
      <c r="AT199" s="20" t="s">
        <v>315</v>
      </c>
      <c r="AU199" s="20" t="s">
        <v>88</v>
      </c>
    </row>
    <row r="200" s="2" customFormat="1">
      <c r="A200" s="42"/>
      <c r="B200" s="43"/>
      <c r="C200" s="44"/>
      <c r="D200" s="236" t="s">
        <v>328</v>
      </c>
      <c r="E200" s="44"/>
      <c r="F200" s="237" t="s">
        <v>7442</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328</v>
      </c>
      <c r="AU200" s="20" t="s">
        <v>88</v>
      </c>
    </row>
    <row r="201" s="2" customFormat="1" ht="33" customHeight="1">
      <c r="A201" s="42"/>
      <c r="B201" s="43"/>
      <c r="C201" s="218" t="s">
        <v>699</v>
      </c>
      <c r="D201" s="218" t="s">
        <v>308</v>
      </c>
      <c r="E201" s="219" t="s">
        <v>7443</v>
      </c>
      <c r="F201" s="220" t="s">
        <v>7444</v>
      </c>
      <c r="G201" s="221" t="s">
        <v>360</v>
      </c>
      <c r="H201" s="222">
        <v>1</v>
      </c>
      <c r="I201" s="223"/>
      <c r="J201" s="224">
        <f>ROUND(I201*H201,2)</f>
        <v>0</v>
      </c>
      <c r="K201" s="220" t="s">
        <v>325</v>
      </c>
      <c r="L201" s="48"/>
      <c r="M201" s="225" t="s">
        <v>35</v>
      </c>
      <c r="N201" s="226" t="s">
        <v>52</v>
      </c>
      <c r="O201" s="89"/>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447</v>
      </c>
      <c r="AT201" s="229" t="s">
        <v>308</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447</v>
      </c>
      <c r="BM201" s="229" t="s">
        <v>7445</v>
      </c>
    </row>
    <row r="202" s="2" customFormat="1">
      <c r="A202" s="42"/>
      <c r="B202" s="43"/>
      <c r="C202" s="44"/>
      <c r="D202" s="231" t="s">
        <v>315</v>
      </c>
      <c r="E202" s="44"/>
      <c r="F202" s="232" t="s">
        <v>7444</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2" customFormat="1">
      <c r="A203" s="42"/>
      <c r="B203" s="43"/>
      <c r="C203" s="44"/>
      <c r="D203" s="236" t="s">
        <v>328</v>
      </c>
      <c r="E203" s="44"/>
      <c r="F203" s="237" t="s">
        <v>7446</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328</v>
      </c>
      <c r="AU203" s="20" t="s">
        <v>88</v>
      </c>
    </row>
    <row r="204" s="2" customFormat="1" ht="24.15" customHeight="1">
      <c r="A204" s="42"/>
      <c r="B204" s="43"/>
      <c r="C204" s="218" t="s">
        <v>704</v>
      </c>
      <c r="D204" s="218" t="s">
        <v>308</v>
      </c>
      <c r="E204" s="219" t="s">
        <v>7447</v>
      </c>
      <c r="F204" s="220" t="s">
        <v>7448</v>
      </c>
      <c r="G204" s="221" t="s">
        <v>360</v>
      </c>
      <c r="H204" s="222">
        <v>1</v>
      </c>
      <c r="I204" s="223"/>
      <c r="J204" s="224">
        <f>ROUND(I204*H204,2)</f>
        <v>0</v>
      </c>
      <c r="K204" s="220" t="s">
        <v>325</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447</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447</v>
      </c>
      <c r="BM204" s="229" t="s">
        <v>7449</v>
      </c>
    </row>
    <row r="205" s="2" customFormat="1">
      <c r="A205" s="42"/>
      <c r="B205" s="43"/>
      <c r="C205" s="44"/>
      <c r="D205" s="231" t="s">
        <v>315</v>
      </c>
      <c r="E205" s="44"/>
      <c r="F205" s="232" t="s">
        <v>7450</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2" customFormat="1">
      <c r="A206" s="42"/>
      <c r="B206" s="43"/>
      <c r="C206" s="44"/>
      <c r="D206" s="236" t="s">
        <v>328</v>
      </c>
      <c r="E206" s="44"/>
      <c r="F206" s="237" t="s">
        <v>7451</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328</v>
      </c>
      <c r="AU206" s="20" t="s">
        <v>88</v>
      </c>
    </row>
    <row r="207" s="2" customFormat="1" ht="16.5" customHeight="1">
      <c r="A207" s="42"/>
      <c r="B207" s="43"/>
      <c r="C207" s="218" t="s">
        <v>709</v>
      </c>
      <c r="D207" s="218" t="s">
        <v>308</v>
      </c>
      <c r="E207" s="219" t="s">
        <v>7452</v>
      </c>
      <c r="F207" s="220" t="s">
        <v>7453</v>
      </c>
      <c r="G207" s="221" t="s">
        <v>428</v>
      </c>
      <c r="H207" s="222">
        <v>10</v>
      </c>
      <c r="I207" s="223"/>
      <c r="J207" s="224">
        <f>ROUND(I207*H207,2)</f>
        <v>0</v>
      </c>
      <c r="K207" s="220" t="s">
        <v>325</v>
      </c>
      <c r="L207" s="48"/>
      <c r="M207" s="225" t="s">
        <v>35</v>
      </c>
      <c r="N207" s="226" t="s">
        <v>52</v>
      </c>
      <c r="O207" s="89"/>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447</v>
      </c>
      <c r="AT207" s="229" t="s">
        <v>308</v>
      </c>
      <c r="AU207" s="229" t="s">
        <v>88</v>
      </c>
      <c r="AY207" s="20" t="s">
        <v>305</v>
      </c>
      <c r="BE207" s="230">
        <f>IF(N207="základní",J207,0)</f>
        <v>0</v>
      </c>
      <c r="BF207" s="230">
        <f>IF(N207="snížená",J207,0)</f>
        <v>0</v>
      </c>
      <c r="BG207" s="230">
        <f>IF(N207="zákl. přenesená",J207,0)</f>
        <v>0</v>
      </c>
      <c r="BH207" s="230">
        <f>IF(N207="sníž. přenesená",J207,0)</f>
        <v>0</v>
      </c>
      <c r="BI207" s="230">
        <f>IF(N207="nulová",J207,0)</f>
        <v>0</v>
      </c>
      <c r="BJ207" s="20" t="s">
        <v>313</v>
      </c>
      <c r="BK207" s="230">
        <f>ROUND(I207*H207,2)</f>
        <v>0</v>
      </c>
      <c r="BL207" s="20" t="s">
        <v>447</v>
      </c>
      <c r="BM207" s="229" t="s">
        <v>7454</v>
      </c>
    </row>
    <row r="208" s="2" customFormat="1">
      <c r="A208" s="42"/>
      <c r="B208" s="43"/>
      <c r="C208" s="44"/>
      <c r="D208" s="231" t="s">
        <v>315</v>
      </c>
      <c r="E208" s="44"/>
      <c r="F208" s="232" t="s">
        <v>7455</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315</v>
      </c>
      <c r="AU208" s="20" t="s">
        <v>88</v>
      </c>
    </row>
    <row r="209" s="2" customFormat="1">
      <c r="A209" s="42"/>
      <c r="B209" s="43"/>
      <c r="C209" s="44"/>
      <c r="D209" s="236" t="s">
        <v>328</v>
      </c>
      <c r="E209" s="44"/>
      <c r="F209" s="237" t="s">
        <v>7456</v>
      </c>
      <c r="G209" s="44"/>
      <c r="H209" s="44"/>
      <c r="I209" s="233"/>
      <c r="J209" s="44"/>
      <c r="K209" s="44"/>
      <c r="L209" s="48"/>
      <c r="M209" s="234"/>
      <c r="N209" s="235"/>
      <c r="O209" s="89"/>
      <c r="P209" s="89"/>
      <c r="Q209" s="89"/>
      <c r="R209" s="89"/>
      <c r="S209" s="89"/>
      <c r="T209" s="90"/>
      <c r="U209" s="42"/>
      <c r="V209" s="42"/>
      <c r="W209" s="42"/>
      <c r="X209" s="42"/>
      <c r="Y209" s="42"/>
      <c r="Z209" s="42"/>
      <c r="AA209" s="42"/>
      <c r="AB209" s="42"/>
      <c r="AC209" s="42"/>
      <c r="AD209" s="42"/>
      <c r="AE209" s="42"/>
      <c r="AT209" s="20" t="s">
        <v>328</v>
      </c>
      <c r="AU209" s="20" t="s">
        <v>88</v>
      </c>
    </row>
    <row r="210" s="2" customFormat="1" ht="16.5" customHeight="1">
      <c r="A210" s="42"/>
      <c r="B210" s="43"/>
      <c r="C210" s="218" t="s">
        <v>713</v>
      </c>
      <c r="D210" s="218" t="s">
        <v>308</v>
      </c>
      <c r="E210" s="219" t="s">
        <v>7457</v>
      </c>
      <c r="F210" s="220" t="s">
        <v>7458</v>
      </c>
      <c r="G210" s="221" t="s">
        <v>428</v>
      </c>
      <c r="H210" s="222">
        <v>4</v>
      </c>
      <c r="I210" s="223"/>
      <c r="J210" s="224">
        <f>ROUND(I210*H210,2)</f>
        <v>0</v>
      </c>
      <c r="K210" s="220" t="s">
        <v>325</v>
      </c>
      <c r="L210" s="48"/>
      <c r="M210" s="225" t="s">
        <v>35</v>
      </c>
      <c r="N210" s="226" t="s">
        <v>52</v>
      </c>
      <c r="O210" s="89"/>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447</v>
      </c>
      <c r="AT210" s="229" t="s">
        <v>308</v>
      </c>
      <c r="AU210" s="229" t="s">
        <v>88</v>
      </c>
      <c r="AY210" s="20" t="s">
        <v>305</v>
      </c>
      <c r="BE210" s="230">
        <f>IF(N210="základní",J210,0)</f>
        <v>0</v>
      </c>
      <c r="BF210" s="230">
        <f>IF(N210="snížená",J210,0)</f>
        <v>0</v>
      </c>
      <c r="BG210" s="230">
        <f>IF(N210="zákl. přenesená",J210,0)</f>
        <v>0</v>
      </c>
      <c r="BH210" s="230">
        <f>IF(N210="sníž. přenesená",J210,0)</f>
        <v>0</v>
      </c>
      <c r="BI210" s="230">
        <f>IF(N210="nulová",J210,0)</f>
        <v>0</v>
      </c>
      <c r="BJ210" s="20" t="s">
        <v>313</v>
      </c>
      <c r="BK210" s="230">
        <f>ROUND(I210*H210,2)</f>
        <v>0</v>
      </c>
      <c r="BL210" s="20" t="s">
        <v>447</v>
      </c>
      <c r="BM210" s="229" t="s">
        <v>7459</v>
      </c>
    </row>
    <row r="211" s="2" customFormat="1">
      <c r="A211" s="42"/>
      <c r="B211" s="43"/>
      <c r="C211" s="44"/>
      <c r="D211" s="231" t="s">
        <v>315</v>
      </c>
      <c r="E211" s="44"/>
      <c r="F211" s="232" t="s">
        <v>7460</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315</v>
      </c>
      <c r="AU211" s="20" t="s">
        <v>88</v>
      </c>
    </row>
    <row r="212" s="2" customFormat="1">
      <c r="A212" s="42"/>
      <c r="B212" s="43"/>
      <c r="C212" s="44"/>
      <c r="D212" s="236" t="s">
        <v>328</v>
      </c>
      <c r="E212" s="44"/>
      <c r="F212" s="237" t="s">
        <v>7461</v>
      </c>
      <c r="G212" s="44"/>
      <c r="H212" s="44"/>
      <c r="I212" s="233"/>
      <c r="J212" s="44"/>
      <c r="K212" s="44"/>
      <c r="L212" s="48"/>
      <c r="M212" s="234"/>
      <c r="N212" s="235"/>
      <c r="O212" s="89"/>
      <c r="P212" s="89"/>
      <c r="Q212" s="89"/>
      <c r="R212" s="89"/>
      <c r="S212" s="89"/>
      <c r="T212" s="90"/>
      <c r="U212" s="42"/>
      <c r="V212" s="42"/>
      <c r="W212" s="42"/>
      <c r="X212" s="42"/>
      <c r="Y212" s="42"/>
      <c r="Z212" s="42"/>
      <c r="AA212" s="42"/>
      <c r="AB212" s="42"/>
      <c r="AC212" s="42"/>
      <c r="AD212" s="42"/>
      <c r="AE212" s="42"/>
      <c r="AT212" s="20" t="s">
        <v>328</v>
      </c>
      <c r="AU212" s="20" t="s">
        <v>88</v>
      </c>
    </row>
    <row r="213" s="2" customFormat="1" ht="24.15" customHeight="1">
      <c r="A213" s="42"/>
      <c r="B213" s="43"/>
      <c r="C213" s="218" t="s">
        <v>722</v>
      </c>
      <c r="D213" s="218" t="s">
        <v>308</v>
      </c>
      <c r="E213" s="219" t="s">
        <v>7462</v>
      </c>
      <c r="F213" s="220" t="s">
        <v>7463</v>
      </c>
      <c r="G213" s="221" t="s">
        <v>360</v>
      </c>
      <c r="H213" s="222">
        <v>1</v>
      </c>
      <c r="I213" s="223"/>
      <c r="J213" s="224">
        <f>ROUND(I213*H213,2)</f>
        <v>0</v>
      </c>
      <c r="K213" s="220" t="s">
        <v>325</v>
      </c>
      <c r="L213" s="48"/>
      <c r="M213" s="225" t="s">
        <v>35</v>
      </c>
      <c r="N213" s="226" t="s">
        <v>52</v>
      </c>
      <c r="O213" s="89"/>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447</v>
      </c>
      <c r="AT213" s="229" t="s">
        <v>308</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447</v>
      </c>
      <c r="BM213" s="229" t="s">
        <v>7464</v>
      </c>
    </row>
    <row r="214" s="2" customFormat="1">
      <c r="A214" s="42"/>
      <c r="B214" s="43"/>
      <c r="C214" s="44"/>
      <c r="D214" s="231" t="s">
        <v>315</v>
      </c>
      <c r="E214" s="44"/>
      <c r="F214" s="232" t="s">
        <v>7465</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2" customFormat="1">
      <c r="A215" s="42"/>
      <c r="B215" s="43"/>
      <c r="C215" s="44"/>
      <c r="D215" s="236" t="s">
        <v>328</v>
      </c>
      <c r="E215" s="44"/>
      <c r="F215" s="237" t="s">
        <v>7466</v>
      </c>
      <c r="G215" s="44"/>
      <c r="H215" s="44"/>
      <c r="I215" s="233"/>
      <c r="J215" s="44"/>
      <c r="K215" s="44"/>
      <c r="L215" s="48"/>
      <c r="M215" s="270"/>
      <c r="N215" s="271"/>
      <c r="O215" s="272"/>
      <c r="P215" s="272"/>
      <c r="Q215" s="272"/>
      <c r="R215" s="272"/>
      <c r="S215" s="272"/>
      <c r="T215" s="273"/>
      <c r="U215" s="42"/>
      <c r="V215" s="42"/>
      <c r="W215" s="42"/>
      <c r="X215" s="42"/>
      <c r="Y215" s="42"/>
      <c r="Z215" s="42"/>
      <c r="AA215" s="42"/>
      <c r="AB215" s="42"/>
      <c r="AC215" s="42"/>
      <c r="AD215" s="42"/>
      <c r="AE215" s="42"/>
      <c r="AT215" s="20" t="s">
        <v>328</v>
      </c>
      <c r="AU215" s="20" t="s">
        <v>88</v>
      </c>
    </row>
    <row r="216" s="2" customFormat="1" ht="6.96" customHeight="1">
      <c r="A216" s="42"/>
      <c r="B216" s="64"/>
      <c r="C216" s="65"/>
      <c r="D216" s="65"/>
      <c r="E216" s="65"/>
      <c r="F216" s="65"/>
      <c r="G216" s="65"/>
      <c r="H216" s="65"/>
      <c r="I216" s="65"/>
      <c r="J216" s="65"/>
      <c r="K216" s="65"/>
      <c r="L216" s="48"/>
      <c r="M216" s="42"/>
      <c r="O216" s="42"/>
      <c r="P216" s="42"/>
      <c r="Q216" s="42"/>
      <c r="R216" s="42"/>
      <c r="S216" s="42"/>
      <c r="T216" s="42"/>
      <c r="U216" s="42"/>
      <c r="V216" s="42"/>
      <c r="W216" s="42"/>
      <c r="X216" s="42"/>
      <c r="Y216" s="42"/>
      <c r="Z216" s="42"/>
      <c r="AA216" s="42"/>
      <c r="AB216" s="42"/>
      <c r="AC216" s="42"/>
      <c r="AD216" s="42"/>
      <c r="AE216" s="42"/>
    </row>
  </sheetData>
  <sheetProtection sheet="1" autoFilter="0" formatColumns="0" formatRows="0" objects="1" scenarios="1" spinCount="100000" saltValue="6sIJvKfXt+2+t/vR8GvMqoVDVqnfLXQkexBXqo5aPBoKhx6d9e96lUg9NBgG3yoNAzBbKsSkhIqK0ffuDiJ0Pw==" hashValue="iT8odjHWlj+Ed3dESs7/dLclD8OW1W5VErypAc+u9hRdGBU2HF2HBrLnWTBFyfRU/5QwJgOviRSp9gNZxlOWXg==" algorithmName="SHA-512" password="CCF9"/>
  <autoFilter ref="C89:K215"/>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3_01/132212122"/>
    <hyperlink ref="F97" r:id="rId2" display="https://podminky.urs.cz/item/CS_URS_2023_01/174104111"/>
    <hyperlink ref="F100" r:id="rId3" display="https://podminky.urs.cz/item/CS_URS_2023_01/181951112"/>
    <hyperlink ref="F103" r:id="rId4" display="https://podminky.urs.cz/item/CS_URS_2023_01/141721214"/>
    <hyperlink ref="F108" r:id="rId5" display="https://podminky.urs.cz/item/CS_URS_2023_01/275321411"/>
    <hyperlink ref="F115" r:id="rId6" display="https://podminky.urs.cz/item/CS_URS_2023_01/460520172"/>
    <hyperlink ref="F120" r:id="rId7" display="https://podminky.urs.cz/item/CS_URS_2023_01/210021063"/>
    <hyperlink ref="F123" r:id="rId8" display="https://podminky.urs.cz/item/CS_URS_2023_01/012303000"/>
    <hyperlink ref="F129" r:id="rId9" display="https://podminky.urs.cz/item/CS_URS_2023_01/7492554010"/>
    <hyperlink ref="F134" r:id="rId10" display="https://podminky.urs.cz/item/CS_URS_2023_01/7492553010"/>
    <hyperlink ref="F137" r:id="rId11" display="https://podminky.urs.cz/item/CS_URS_2023_01/7492751020"/>
    <hyperlink ref="F140" r:id="rId12" display="https://podminky.urs.cz/item/CS_URS_2023_01/7492751022"/>
    <hyperlink ref="F145" r:id="rId13" display="https://podminky.urs.cz/item/CS_URS_2023_01/7494758020"/>
    <hyperlink ref="F152" r:id="rId14" display="https://podminky.urs.cz/item/CS_URS_2023_01/7491652010"/>
    <hyperlink ref="F156" r:id="rId15" display="https://podminky.urs.cz/item/CS_URS_2023_01/7493151010"/>
    <hyperlink ref="F161" r:id="rId16" display="https://podminky.urs.cz/item/CS_URS_2023_01/7493152530"/>
    <hyperlink ref="F168" r:id="rId17" display="https://podminky.urs.cz/item/CS_URS_2023_01/7493174015"/>
    <hyperlink ref="F171" r:id="rId18" display="https://podminky.urs.cz/item/CS_URS_2023_01/7492471010"/>
    <hyperlink ref="F174" r:id="rId19" display="https://podminky.urs.cz/item/CS_URS_2023_01/460080112"/>
    <hyperlink ref="F178" r:id="rId20" display="https://podminky.urs.cz/item/CS_URS_2023_01/7496754025"/>
    <hyperlink ref="F181" r:id="rId21" display="https://podminky.urs.cz/item/CS_URS_2023_01/7496754030"/>
    <hyperlink ref="F184" r:id="rId22" display="https://podminky.urs.cz/item/CS_URS_2023_01/7496756037"/>
    <hyperlink ref="F187" r:id="rId23" display="https://podminky.urs.cz/item/CS_URS_2023_01/7496756092"/>
    <hyperlink ref="F190" r:id="rId24" display="https://podminky.urs.cz/item/CS_URS_2023_01/7496756570"/>
    <hyperlink ref="F193" r:id="rId25" display="https://podminky.urs.cz/item/CS_URS_2023_01/7496756590"/>
    <hyperlink ref="F196" r:id="rId26" display="https://podminky.urs.cz/item/CS_URS_2023_01/7496756600"/>
    <hyperlink ref="F200" r:id="rId27" display="https://podminky.urs.cz/item/CS_URS_2023_01/7498150520"/>
    <hyperlink ref="F203" r:id="rId28" display="https://podminky.urs.cz/item/CS_URS_2023_01/7498150525"/>
    <hyperlink ref="F206" r:id="rId29" display="https://podminky.urs.cz/item/CS_URS_2023_01/7498351010"/>
    <hyperlink ref="F209" r:id="rId30" display="https://podminky.urs.cz/item/CS_URS_2023_01/7499151030"/>
    <hyperlink ref="F212" r:id="rId31" display="https://podminky.urs.cz/item/CS_URS_2023_01/7499151040"/>
    <hyperlink ref="F215" r:id="rId32" display="https://podminky.urs.cz/item/CS_URS_2023_01/7498457010"/>
  </hyperlinks>
  <pageMargins left="0.39375" right="0.39375" top="0.39375" bottom="0.39375" header="0" footer="0"/>
  <pageSetup paperSize="9" orientation="portrait" blackAndWhite="1" fitToHeight="100"/>
  <headerFooter>
    <oddFooter>&amp;CStrana &amp;P z &amp;N</oddFooter>
  </headerFooter>
  <drawing r:id="rId33"/>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269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1" customFormat="1" ht="12" customHeight="1">
      <c r="B8" s="23"/>
      <c r="D8" s="148" t="s">
        <v>277</v>
      </c>
      <c r="L8" s="23"/>
    </row>
    <row r="9" s="2" customFormat="1" ht="16.5" customHeight="1">
      <c r="A9" s="42"/>
      <c r="B9" s="48"/>
      <c r="C9" s="42"/>
      <c r="D9" s="42"/>
      <c r="E9" s="149" t="s">
        <v>7265</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7467</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ROUND(J90,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ROUND((SUM(BE90:BE247)),  2)</f>
        <v>0</v>
      </c>
      <c r="G35" s="42"/>
      <c r="H35" s="42"/>
      <c r="I35" s="163">
        <v>0.20999999999999999</v>
      </c>
      <c r="J35" s="162">
        <f>ROUND(((SUM(BE90:BE247))*I35),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ROUND((SUM(BF90:BF247)),  2)</f>
        <v>0</v>
      </c>
      <c r="G36" s="42"/>
      <c r="H36" s="42"/>
      <c r="I36" s="163">
        <v>0.14999999999999999</v>
      </c>
      <c r="J36" s="162">
        <f>ROUND(((SUM(BF90:BF247))*I36),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ROUND((SUM(BG90:BG247)),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ROUND((SUM(BH90:BH247)),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ROUND((SUM(BI90:BI247)),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2</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7265</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01–15-02 - Osvětlení a rozvody nn, zast. Slavětín</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J90</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7267</v>
      </c>
      <c r="E64" s="183"/>
      <c r="F64" s="183"/>
      <c r="G64" s="183"/>
      <c r="H64" s="183"/>
      <c r="I64" s="183"/>
      <c r="J64" s="184">
        <f>J91</f>
        <v>0</v>
      </c>
      <c r="K64" s="181"/>
      <c r="L64" s="185"/>
      <c r="S64" s="9"/>
      <c r="T64" s="9"/>
      <c r="U64" s="9"/>
      <c r="V64" s="9"/>
      <c r="W64" s="9"/>
      <c r="X64" s="9"/>
      <c r="Y64" s="9"/>
      <c r="Z64" s="9"/>
      <c r="AA64" s="9"/>
      <c r="AB64" s="9"/>
      <c r="AC64" s="9"/>
      <c r="AD64" s="9"/>
      <c r="AE64" s="9"/>
    </row>
    <row r="65" s="9" customFormat="1" ht="24.96" customHeight="1">
      <c r="A65" s="9"/>
      <c r="B65" s="180"/>
      <c r="C65" s="181"/>
      <c r="D65" s="182" t="s">
        <v>7268</v>
      </c>
      <c r="E65" s="183"/>
      <c r="F65" s="183"/>
      <c r="G65" s="183"/>
      <c r="H65" s="183"/>
      <c r="I65" s="183"/>
      <c r="J65" s="184">
        <f>J124</f>
        <v>0</v>
      </c>
      <c r="K65" s="181"/>
      <c r="L65" s="185"/>
      <c r="S65" s="9"/>
      <c r="T65" s="9"/>
      <c r="U65" s="9"/>
      <c r="V65" s="9"/>
      <c r="W65" s="9"/>
      <c r="X65" s="9"/>
      <c r="Y65" s="9"/>
      <c r="Z65" s="9"/>
      <c r="AA65" s="9"/>
      <c r="AB65" s="9"/>
      <c r="AC65" s="9"/>
      <c r="AD65" s="9"/>
      <c r="AE65" s="9"/>
    </row>
    <row r="66" s="9" customFormat="1" ht="24.96" customHeight="1">
      <c r="A66" s="9"/>
      <c r="B66" s="180"/>
      <c r="C66" s="181"/>
      <c r="D66" s="182" t="s">
        <v>7269</v>
      </c>
      <c r="E66" s="183"/>
      <c r="F66" s="183"/>
      <c r="G66" s="183"/>
      <c r="H66" s="183"/>
      <c r="I66" s="183"/>
      <c r="J66" s="184">
        <f>J151</f>
        <v>0</v>
      </c>
      <c r="K66" s="181"/>
      <c r="L66" s="185"/>
      <c r="S66" s="9"/>
      <c r="T66" s="9"/>
      <c r="U66" s="9"/>
      <c r="V66" s="9"/>
      <c r="W66" s="9"/>
      <c r="X66" s="9"/>
      <c r="Y66" s="9"/>
      <c r="Z66" s="9"/>
      <c r="AA66" s="9"/>
      <c r="AB66" s="9"/>
      <c r="AC66" s="9"/>
      <c r="AD66" s="9"/>
      <c r="AE66" s="9"/>
    </row>
    <row r="67" s="10" customFormat="1" ht="19.92" customHeight="1">
      <c r="A67" s="10"/>
      <c r="B67" s="186"/>
      <c r="C67" s="129"/>
      <c r="D67" s="187" t="s">
        <v>7270</v>
      </c>
      <c r="E67" s="188"/>
      <c r="F67" s="188"/>
      <c r="G67" s="188"/>
      <c r="H67" s="188"/>
      <c r="I67" s="188"/>
      <c r="J67" s="189">
        <f>J211</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7468</v>
      </c>
      <c r="E68" s="183"/>
      <c r="F68" s="183"/>
      <c r="G68" s="183"/>
      <c r="H68" s="183"/>
      <c r="I68" s="183"/>
      <c r="J68" s="184">
        <f>J235</f>
        <v>0</v>
      </c>
      <c r="K68" s="181"/>
      <c r="L68" s="185"/>
      <c r="S68" s="9"/>
      <c r="T68" s="9"/>
      <c r="U68" s="9"/>
      <c r="V68" s="9"/>
      <c r="W68" s="9"/>
      <c r="X68" s="9"/>
      <c r="Y68" s="9"/>
      <c r="Z68" s="9"/>
      <c r="AA68" s="9"/>
      <c r="AB68" s="9"/>
      <c r="AC68" s="9"/>
      <c r="AD68" s="9"/>
      <c r="AE68" s="9"/>
    </row>
    <row r="69" s="2" customFormat="1" ht="21.84" customHeight="1">
      <c r="A69" s="42"/>
      <c r="B69" s="43"/>
      <c r="C69" s="44"/>
      <c r="D69" s="44"/>
      <c r="E69" s="44"/>
      <c r="F69" s="44"/>
      <c r="G69" s="44"/>
      <c r="H69" s="44"/>
      <c r="I69" s="44"/>
      <c r="J69" s="44"/>
      <c r="K69" s="44"/>
      <c r="L69" s="151"/>
      <c r="S69" s="42"/>
      <c r="T69" s="42"/>
      <c r="U69" s="42"/>
      <c r="V69" s="42"/>
      <c r="W69" s="42"/>
      <c r="X69" s="42"/>
      <c r="Y69" s="42"/>
      <c r="Z69" s="42"/>
      <c r="AA69" s="42"/>
      <c r="AB69" s="42"/>
      <c r="AC69" s="42"/>
      <c r="AD69" s="42"/>
      <c r="AE69" s="42"/>
    </row>
    <row r="70" s="2" customFormat="1" ht="6.96" customHeight="1">
      <c r="A70" s="42"/>
      <c r="B70" s="64"/>
      <c r="C70" s="65"/>
      <c r="D70" s="65"/>
      <c r="E70" s="65"/>
      <c r="F70" s="65"/>
      <c r="G70" s="65"/>
      <c r="H70" s="65"/>
      <c r="I70" s="65"/>
      <c r="J70" s="65"/>
      <c r="K70" s="65"/>
      <c r="L70" s="151"/>
      <c r="S70" s="42"/>
      <c r="T70" s="42"/>
      <c r="U70" s="42"/>
      <c r="V70" s="42"/>
      <c r="W70" s="42"/>
      <c r="X70" s="42"/>
      <c r="Y70" s="42"/>
      <c r="Z70" s="42"/>
      <c r="AA70" s="42"/>
      <c r="AB70" s="42"/>
      <c r="AC70" s="42"/>
      <c r="AD70" s="42"/>
      <c r="AE70" s="42"/>
    </row>
    <row r="74" s="2" customFormat="1" ht="6.96" customHeight="1">
      <c r="A74" s="42"/>
      <c r="B74" s="66"/>
      <c r="C74" s="67"/>
      <c r="D74" s="67"/>
      <c r="E74" s="67"/>
      <c r="F74" s="67"/>
      <c r="G74" s="67"/>
      <c r="H74" s="67"/>
      <c r="I74" s="67"/>
      <c r="J74" s="67"/>
      <c r="K74" s="67"/>
      <c r="L74" s="151"/>
      <c r="S74" s="42"/>
      <c r="T74" s="42"/>
      <c r="U74" s="42"/>
      <c r="V74" s="42"/>
      <c r="W74" s="42"/>
      <c r="X74" s="42"/>
      <c r="Y74" s="42"/>
      <c r="Z74" s="42"/>
      <c r="AA74" s="42"/>
      <c r="AB74" s="42"/>
      <c r="AC74" s="42"/>
      <c r="AD74" s="42"/>
      <c r="AE74" s="42"/>
    </row>
    <row r="75" s="2" customFormat="1" ht="24.96" customHeight="1">
      <c r="A75" s="42"/>
      <c r="B75" s="43"/>
      <c r="C75" s="26" t="s">
        <v>290</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1"/>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1"/>
      <c r="S77" s="42"/>
      <c r="T77" s="42"/>
      <c r="U77" s="42"/>
      <c r="V77" s="42"/>
      <c r="W77" s="42"/>
      <c r="X77" s="42"/>
      <c r="Y77" s="42"/>
      <c r="Z77" s="42"/>
      <c r="AA77" s="42"/>
      <c r="AB77" s="42"/>
      <c r="AC77" s="42"/>
      <c r="AD77" s="42"/>
      <c r="AE77" s="42"/>
    </row>
    <row r="78" s="2" customFormat="1" ht="26.25" customHeight="1">
      <c r="A78" s="42"/>
      <c r="B78" s="43"/>
      <c r="C78" s="44"/>
      <c r="D78" s="44"/>
      <c r="E78" s="175" t="str">
        <f>E7</f>
        <v>Obnova trati v úseku Louny - Radonice nad Ohří (akt ÚOŽI 2023-1)_OPRAVA Č. 2</v>
      </c>
      <c r="F78" s="35"/>
      <c r="G78" s="35"/>
      <c r="H78" s="35"/>
      <c r="I78" s="44"/>
      <c r="J78" s="44"/>
      <c r="K78" s="44"/>
      <c r="L78" s="151"/>
      <c r="S78" s="42"/>
      <c r="T78" s="42"/>
      <c r="U78" s="42"/>
      <c r="V78" s="42"/>
      <c r="W78" s="42"/>
      <c r="X78" s="42"/>
      <c r="Y78" s="42"/>
      <c r="Z78" s="42"/>
      <c r="AA78" s="42"/>
      <c r="AB78" s="42"/>
      <c r="AC78" s="42"/>
      <c r="AD78" s="42"/>
      <c r="AE78" s="42"/>
    </row>
    <row r="79" s="1" customFormat="1" ht="12" customHeight="1">
      <c r="B79" s="24"/>
      <c r="C79" s="35" t="s">
        <v>277</v>
      </c>
      <c r="D79" s="25"/>
      <c r="E79" s="25"/>
      <c r="F79" s="25"/>
      <c r="G79" s="25"/>
      <c r="H79" s="25"/>
      <c r="I79" s="25"/>
      <c r="J79" s="25"/>
      <c r="K79" s="25"/>
      <c r="L79" s="23"/>
    </row>
    <row r="80" s="2" customFormat="1" ht="16.5" customHeight="1">
      <c r="A80" s="42"/>
      <c r="B80" s="43"/>
      <c r="C80" s="44"/>
      <c r="D80" s="44"/>
      <c r="E80" s="175" t="s">
        <v>7265</v>
      </c>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279</v>
      </c>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6.5" customHeight="1">
      <c r="A82" s="42"/>
      <c r="B82" s="43"/>
      <c r="C82" s="44"/>
      <c r="D82" s="44"/>
      <c r="E82" s="74" t="str">
        <f>E11</f>
        <v>SO 01–15-02 - Osvětlení a rozvody nn, zast. Slavětín</v>
      </c>
      <c r="F82" s="44"/>
      <c r="G82" s="44"/>
      <c r="H82" s="44"/>
      <c r="I82" s="44"/>
      <c r="J82" s="44"/>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F14</f>
        <v xml:space="preserve"> </v>
      </c>
      <c r="G84" s="44"/>
      <c r="H84" s="44"/>
      <c r="I84" s="35" t="s">
        <v>24</v>
      </c>
      <c r="J84" s="77" t="str">
        <f>IF(J14="","",J14)</f>
        <v>28. 3. 2023</v>
      </c>
      <c r="K84" s="44"/>
      <c r="L84" s="151"/>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5.15" customHeight="1">
      <c r="A86" s="42"/>
      <c r="B86" s="43"/>
      <c r="C86" s="35" t="s">
        <v>30</v>
      </c>
      <c r="D86" s="44"/>
      <c r="E86" s="44"/>
      <c r="F86" s="30" t="str">
        <f>E17</f>
        <v>Správa železnic, státní organizace</v>
      </c>
      <c r="G86" s="44"/>
      <c r="H86" s="44"/>
      <c r="I86" s="35" t="s">
        <v>38</v>
      </c>
      <c r="J86" s="40" t="str">
        <f>E23</f>
        <v>PRISTA s.r.o.</v>
      </c>
      <c r="K86" s="44"/>
      <c r="L86" s="151"/>
      <c r="S86" s="42"/>
      <c r="T86" s="42"/>
      <c r="U86" s="42"/>
      <c r="V86" s="42"/>
      <c r="W86" s="42"/>
      <c r="X86" s="42"/>
      <c r="Y86" s="42"/>
      <c r="Z86" s="42"/>
      <c r="AA86" s="42"/>
      <c r="AB86" s="42"/>
      <c r="AC86" s="42"/>
      <c r="AD86" s="42"/>
      <c r="AE86" s="42"/>
    </row>
    <row r="87" s="2" customFormat="1" ht="15.15" customHeight="1">
      <c r="A87" s="42"/>
      <c r="B87" s="43"/>
      <c r="C87" s="35" t="s">
        <v>36</v>
      </c>
      <c r="D87" s="44"/>
      <c r="E87" s="44"/>
      <c r="F87" s="30" t="str">
        <f>IF(E20="","",E20)</f>
        <v>Vyplň údaj</v>
      </c>
      <c r="G87" s="44"/>
      <c r="H87" s="44"/>
      <c r="I87" s="35" t="s">
        <v>42</v>
      </c>
      <c r="J87" s="40" t="str">
        <f>E26</f>
        <v xml:space="preserve"> </v>
      </c>
      <c r="K87" s="44"/>
      <c r="L87" s="151"/>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11" customFormat="1" ht="29.28" customHeight="1">
      <c r="A89" s="191"/>
      <c r="B89" s="192"/>
      <c r="C89" s="193" t="s">
        <v>291</v>
      </c>
      <c r="D89" s="194" t="s">
        <v>64</v>
      </c>
      <c r="E89" s="194" t="s">
        <v>60</v>
      </c>
      <c r="F89" s="194" t="s">
        <v>61</v>
      </c>
      <c r="G89" s="194" t="s">
        <v>292</v>
      </c>
      <c r="H89" s="194" t="s">
        <v>293</v>
      </c>
      <c r="I89" s="194" t="s">
        <v>294</v>
      </c>
      <c r="J89" s="194" t="s">
        <v>285</v>
      </c>
      <c r="K89" s="195" t="s">
        <v>295</v>
      </c>
      <c r="L89" s="196"/>
      <c r="M89" s="97" t="s">
        <v>35</v>
      </c>
      <c r="N89" s="98" t="s">
        <v>49</v>
      </c>
      <c r="O89" s="98" t="s">
        <v>296</v>
      </c>
      <c r="P89" s="98" t="s">
        <v>297</v>
      </c>
      <c r="Q89" s="98" t="s">
        <v>298</v>
      </c>
      <c r="R89" s="98" t="s">
        <v>299</v>
      </c>
      <c r="S89" s="98" t="s">
        <v>300</v>
      </c>
      <c r="T89" s="99" t="s">
        <v>301</v>
      </c>
      <c r="U89" s="191"/>
      <c r="V89" s="191"/>
      <c r="W89" s="191"/>
      <c r="X89" s="191"/>
      <c r="Y89" s="191"/>
      <c r="Z89" s="191"/>
      <c r="AA89" s="191"/>
      <c r="AB89" s="191"/>
      <c r="AC89" s="191"/>
      <c r="AD89" s="191"/>
      <c r="AE89" s="191"/>
    </row>
    <row r="90" s="2" customFormat="1" ht="22.8" customHeight="1">
      <c r="A90" s="42"/>
      <c r="B90" s="43"/>
      <c r="C90" s="104" t="s">
        <v>302</v>
      </c>
      <c r="D90" s="44"/>
      <c r="E90" s="44"/>
      <c r="F90" s="44"/>
      <c r="G90" s="44"/>
      <c r="H90" s="44"/>
      <c r="I90" s="44"/>
      <c r="J90" s="197">
        <f>BK90</f>
        <v>0</v>
      </c>
      <c r="K90" s="44"/>
      <c r="L90" s="48"/>
      <c r="M90" s="100"/>
      <c r="N90" s="198"/>
      <c r="O90" s="101"/>
      <c r="P90" s="199">
        <f>P91+P124+P151+P235</f>
        <v>0</v>
      </c>
      <c r="Q90" s="101"/>
      <c r="R90" s="199">
        <f>R91+R124+R151+R235</f>
        <v>4.5519099672000003</v>
      </c>
      <c r="S90" s="101"/>
      <c r="T90" s="200">
        <f>T91+T124+T151+T235</f>
        <v>3.3000000000000003</v>
      </c>
      <c r="U90" s="42"/>
      <c r="V90" s="42"/>
      <c r="W90" s="42"/>
      <c r="X90" s="42"/>
      <c r="Y90" s="42"/>
      <c r="Z90" s="42"/>
      <c r="AA90" s="42"/>
      <c r="AB90" s="42"/>
      <c r="AC90" s="42"/>
      <c r="AD90" s="42"/>
      <c r="AE90" s="42"/>
      <c r="AT90" s="20" t="s">
        <v>78</v>
      </c>
      <c r="AU90" s="20" t="s">
        <v>286</v>
      </c>
      <c r="BK90" s="201">
        <f>BK91+BK124+BK151+BK235</f>
        <v>0</v>
      </c>
    </row>
    <row r="91" s="12" customFormat="1" ht="25.92" customHeight="1">
      <c r="A91" s="12"/>
      <c r="B91" s="202"/>
      <c r="C91" s="203"/>
      <c r="D91" s="204" t="s">
        <v>78</v>
      </c>
      <c r="E91" s="205" t="s">
        <v>86</v>
      </c>
      <c r="F91" s="205" t="s">
        <v>1910</v>
      </c>
      <c r="G91" s="203"/>
      <c r="H91" s="203"/>
      <c r="I91" s="206"/>
      <c r="J91" s="207">
        <f>BK91</f>
        <v>0</v>
      </c>
      <c r="K91" s="203"/>
      <c r="L91" s="208"/>
      <c r="M91" s="209"/>
      <c r="N91" s="210"/>
      <c r="O91" s="210"/>
      <c r="P91" s="211">
        <f>SUM(P92:P123)</f>
        <v>0</v>
      </c>
      <c r="Q91" s="210"/>
      <c r="R91" s="211">
        <f>SUM(R92:R123)</f>
        <v>4.5519099672000003</v>
      </c>
      <c r="S91" s="210"/>
      <c r="T91" s="212">
        <f>SUM(T92:T123)</f>
        <v>0</v>
      </c>
      <c r="U91" s="12"/>
      <c r="V91" s="12"/>
      <c r="W91" s="12"/>
      <c r="X91" s="12"/>
      <c r="Y91" s="12"/>
      <c r="Z91" s="12"/>
      <c r="AA91" s="12"/>
      <c r="AB91" s="12"/>
      <c r="AC91" s="12"/>
      <c r="AD91" s="12"/>
      <c r="AE91" s="12"/>
      <c r="AR91" s="213" t="s">
        <v>86</v>
      </c>
      <c r="AT91" s="214" t="s">
        <v>78</v>
      </c>
      <c r="AU91" s="214" t="s">
        <v>79</v>
      </c>
      <c r="AY91" s="213" t="s">
        <v>305</v>
      </c>
      <c r="BK91" s="215">
        <f>SUM(BK92:BK123)</f>
        <v>0</v>
      </c>
    </row>
    <row r="92" s="2" customFormat="1" ht="37.8" customHeight="1">
      <c r="A92" s="42"/>
      <c r="B92" s="43"/>
      <c r="C92" s="218" t="s">
        <v>86</v>
      </c>
      <c r="D92" s="218" t="s">
        <v>308</v>
      </c>
      <c r="E92" s="219" t="s">
        <v>7272</v>
      </c>
      <c r="F92" s="220" t="s">
        <v>7273</v>
      </c>
      <c r="G92" s="221" t="s">
        <v>725</v>
      </c>
      <c r="H92" s="222">
        <v>34</v>
      </c>
      <c r="I92" s="223"/>
      <c r="J92" s="224">
        <f>ROUND(I92*H92,2)</f>
        <v>0</v>
      </c>
      <c r="K92" s="220" t="s">
        <v>325</v>
      </c>
      <c r="L92" s="48"/>
      <c r="M92" s="225" t="s">
        <v>35</v>
      </c>
      <c r="N92" s="226" t="s">
        <v>52</v>
      </c>
      <c r="O92" s="89"/>
      <c r="P92" s="227">
        <f>O92*H92</f>
        <v>0</v>
      </c>
      <c r="Q92" s="227">
        <v>0</v>
      </c>
      <c r="R92" s="227">
        <f>Q92*H92</f>
        <v>0</v>
      </c>
      <c r="S92" s="227">
        <v>0</v>
      </c>
      <c r="T92" s="228">
        <f>S92*H92</f>
        <v>0</v>
      </c>
      <c r="U92" s="42"/>
      <c r="V92" s="42"/>
      <c r="W92" s="42"/>
      <c r="X92" s="42"/>
      <c r="Y92" s="42"/>
      <c r="Z92" s="42"/>
      <c r="AA92" s="42"/>
      <c r="AB92" s="42"/>
      <c r="AC92" s="42"/>
      <c r="AD92" s="42"/>
      <c r="AE92" s="42"/>
      <c r="AR92" s="229" t="s">
        <v>313</v>
      </c>
      <c r="AT92" s="229" t="s">
        <v>308</v>
      </c>
      <c r="AU92" s="229" t="s">
        <v>86</v>
      </c>
      <c r="AY92" s="20" t="s">
        <v>305</v>
      </c>
      <c r="BE92" s="230">
        <f>IF(N92="základní",J92,0)</f>
        <v>0</v>
      </c>
      <c r="BF92" s="230">
        <f>IF(N92="snížená",J92,0)</f>
        <v>0</v>
      </c>
      <c r="BG92" s="230">
        <f>IF(N92="zákl. přenesená",J92,0)</f>
        <v>0</v>
      </c>
      <c r="BH92" s="230">
        <f>IF(N92="sníž. přenesená",J92,0)</f>
        <v>0</v>
      </c>
      <c r="BI92" s="230">
        <f>IF(N92="nulová",J92,0)</f>
        <v>0</v>
      </c>
      <c r="BJ92" s="20" t="s">
        <v>313</v>
      </c>
      <c r="BK92" s="230">
        <f>ROUND(I92*H92,2)</f>
        <v>0</v>
      </c>
      <c r="BL92" s="20" t="s">
        <v>313</v>
      </c>
      <c r="BM92" s="229" t="s">
        <v>7469</v>
      </c>
    </row>
    <row r="93" s="2" customFormat="1">
      <c r="A93" s="42"/>
      <c r="B93" s="43"/>
      <c r="C93" s="44"/>
      <c r="D93" s="231" t="s">
        <v>315</v>
      </c>
      <c r="E93" s="44"/>
      <c r="F93" s="232" t="s">
        <v>7275</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315</v>
      </c>
      <c r="AU93" s="20" t="s">
        <v>86</v>
      </c>
    </row>
    <row r="94" s="2" customFormat="1">
      <c r="A94" s="42"/>
      <c r="B94" s="43"/>
      <c r="C94" s="44"/>
      <c r="D94" s="236" t="s">
        <v>328</v>
      </c>
      <c r="E94" s="44"/>
      <c r="F94" s="237" t="s">
        <v>7276</v>
      </c>
      <c r="G94" s="44"/>
      <c r="H94" s="44"/>
      <c r="I94" s="233"/>
      <c r="J94" s="44"/>
      <c r="K94" s="44"/>
      <c r="L94" s="48"/>
      <c r="M94" s="234"/>
      <c r="N94" s="235"/>
      <c r="O94" s="89"/>
      <c r="P94" s="89"/>
      <c r="Q94" s="89"/>
      <c r="R94" s="89"/>
      <c r="S94" s="89"/>
      <c r="T94" s="90"/>
      <c r="U94" s="42"/>
      <c r="V94" s="42"/>
      <c r="W94" s="42"/>
      <c r="X94" s="42"/>
      <c r="Y94" s="42"/>
      <c r="Z94" s="42"/>
      <c r="AA94" s="42"/>
      <c r="AB94" s="42"/>
      <c r="AC94" s="42"/>
      <c r="AD94" s="42"/>
      <c r="AE94" s="42"/>
      <c r="AT94" s="20" t="s">
        <v>328</v>
      </c>
      <c r="AU94" s="20" t="s">
        <v>86</v>
      </c>
    </row>
    <row r="95" s="2" customFormat="1" ht="16.5" customHeight="1">
      <c r="A95" s="42"/>
      <c r="B95" s="43"/>
      <c r="C95" s="218" t="s">
        <v>88</v>
      </c>
      <c r="D95" s="218" t="s">
        <v>308</v>
      </c>
      <c r="E95" s="219" t="s">
        <v>7277</v>
      </c>
      <c r="F95" s="220" t="s">
        <v>7278</v>
      </c>
      <c r="G95" s="221" t="s">
        <v>725</v>
      </c>
      <c r="H95" s="222">
        <v>34</v>
      </c>
      <c r="I95" s="223"/>
      <c r="J95" s="224">
        <f>ROUND(I95*H95,2)</f>
        <v>0</v>
      </c>
      <c r="K95" s="220" t="s">
        <v>325</v>
      </c>
      <c r="L95" s="48"/>
      <c r="M95" s="225" t="s">
        <v>35</v>
      </c>
      <c r="N95" s="226" t="s">
        <v>52</v>
      </c>
      <c r="O95" s="89"/>
      <c r="P95" s="227">
        <f>O95*H95</f>
        <v>0</v>
      </c>
      <c r="Q95" s="227">
        <v>0</v>
      </c>
      <c r="R95" s="227">
        <f>Q95*H95</f>
        <v>0</v>
      </c>
      <c r="S95" s="227">
        <v>0</v>
      </c>
      <c r="T95" s="228">
        <f>S95*H95</f>
        <v>0</v>
      </c>
      <c r="U95" s="42"/>
      <c r="V95" s="42"/>
      <c r="W95" s="42"/>
      <c r="X95" s="42"/>
      <c r="Y95" s="42"/>
      <c r="Z95" s="42"/>
      <c r="AA95" s="42"/>
      <c r="AB95" s="42"/>
      <c r="AC95" s="42"/>
      <c r="AD95" s="42"/>
      <c r="AE95" s="42"/>
      <c r="AR95" s="229" t="s">
        <v>313</v>
      </c>
      <c r="AT95" s="229" t="s">
        <v>308</v>
      </c>
      <c r="AU95" s="229" t="s">
        <v>86</v>
      </c>
      <c r="AY95" s="20" t="s">
        <v>305</v>
      </c>
      <c r="BE95" s="230">
        <f>IF(N95="základní",J95,0)</f>
        <v>0</v>
      </c>
      <c r="BF95" s="230">
        <f>IF(N95="snížená",J95,0)</f>
        <v>0</v>
      </c>
      <c r="BG95" s="230">
        <f>IF(N95="zákl. přenesená",J95,0)</f>
        <v>0</v>
      </c>
      <c r="BH95" s="230">
        <f>IF(N95="sníž. přenesená",J95,0)</f>
        <v>0</v>
      </c>
      <c r="BI95" s="230">
        <f>IF(N95="nulová",J95,0)</f>
        <v>0</v>
      </c>
      <c r="BJ95" s="20" t="s">
        <v>313</v>
      </c>
      <c r="BK95" s="230">
        <f>ROUND(I95*H95,2)</f>
        <v>0</v>
      </c>
      <c r="BL95" s="20" t="s">
        <v>313</v>
      </c>
      <c r="BM95" s="229" t="s">
        <v>7470</v>
      </c>
    </row>
    <row r="96" s="2" customFormat="1">
      <c r="A96" s="42"/>
      <c r="B96" s="43"/>
      <c r="C96" s="44"/>
      <c r="D96" s="231" t="s">
        <v>315</v>
      </c>
      <c r="E96" s="44"/>
      <c r="F96" s="232" t="s">
        <v>7280</v>
      </c>
      <c r="G96" s="44"/>
      <c r="H96" s="44"/>
      <c r="I96" s="233"/>
      <c r="J96" s="44"/>
      <c r="K96" s="44"/>
      <c r="L96" s="48"/>
      <c r="M96" s="234"/>
      <c r="N96" s="235"/>
      <c r="O96" s="89"/>
      <c r="P96" s="89"/>
      <c r="Q96" s="89"/>
      <c r="R96" s="89"/>
      <c r="S96" s="89"/>
      <c r="T96" s="90"/>
      <c r="U96" s="42"/>
      <c r="V96" s="42"/>
      <c r="W96" s="42"/>
      <c r="X96" s="42"/>
      <c r="Y96" s="42"/>
      <c r="Z96" s="42"/>
      <c r="AA96" s="42"/>
      <c r="AB96" s="42"/>
      <c r="AC96" s="42"/>
      <c r="AD96" s="42"/>
      <c r="AE96" s="42"/>
      <c r="AT96" s="20" t="s">
        <v>315</v>
      </c>
      <c r="AU96" s="20" t="s">
        <v>86</v>
      </c>
    </row>
    <row r="97" s="2" customFormat="1">
      <c r="A97" s="42"/>
      <c r="B97" s="43"/>
      <c r="C97" s="44"/>
      <c r="D97" s="236" t="s">
        <v>328</v>
      </c>
      <c r="E97" s="44"/>
      <c r="F97" s="237" t="s">
        <v>7281</v>
      </c>
      <c r="G97" s="44"/>
      <c r="H97" s="44"/>
      <c r="I97" s="233"/>
      <c r="J97" s="44"/>
      <c r="K97" s="44"/>
      <c r="L97" s="48"/>
      <c r="M97" s="234"/>
      <c r="N97" s="235"/>
      <c r="O97" s="89"/>
      <c r="P97" s="89"/>
      <c r="Q97" s="89"/>
      <c r="R97" s="89"/>
      <c r="S97" s="89"/>
      <c r="T97" s="90"/>
      <c r="U97" s="42"/>
      <c r="V97" s="42"/>
      <c r="W97" s="42"/>
      <c r="X97" s="42"/>
      <c r="Y97" s="42"/>
      <c r="Z97" s="42"/>
      <c r="AA97" s="42"/>
      <c r="AB97" s="42"/>
      <c r="AC97" s="42"/>
      <c r="AD97" s="42"/>
      <c r="AE97" s="42"/>
      <c r="AT97" s="20" t="s">
        <v>328</v>
      </c>
      <c r="AU97" s="20" t="s">
        <v>86</v>
      </c>
    </row>
    <row r="98" s="2" customFormat="1" ht="24.15" customHeight="1">
      <c r="A98" s="42"/>
      <c r="B98" s="43"/>
      <c r="C98" s="218" t="s">
        <v>96</v>
      </c>
      <c r="D98" s="218" t="s">
        <v>308</v>
      </c>
      <c r="E98" s="219" t="s">
        <v>7282</v>
      </c>
      <c r="F98" s="220" t="s">
        <v>7283</v>
      </c>
      <c r="G98" s="221" t="s">
        <v>338</v>
      </c>
      <c r="H98" s="222">
        <v>42</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86</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7471</v>
      </c>
    </row>
    <row r="99" s="2" customFormat="1">
      <c r="A99" s="42"/>
      <c r="B99" s="43"/>
      <c r="C99" s="44"/>
      <c r="D99" s="231" t="s">
        <v>315</v>
      </c>
      <c r="E99" s="44"/>
      <c r="F99" s="232" t="s">
        <v>7285</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86</v>
      </c>
    </row>
    <row r="100" s="2" customFormat="1">
      <c r="A100" s="42"/>
      <c r="B100" s="43"/>
      <c r="C100" s="44"/>
      <c r="D100" s="236" t="s">
        <v>328</v>
      </c>
      <c r="E100" s="44"/>
      <c r="F100" s="237" t="s">
        <v>7286</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86</v>
      </c>
    </row>
    <row r="101" s="2" customFormat="1" ht="44.25" customHeight="1">
      <c r="A101" s="42"/>
      <c r="B101" s="43"/>
      <c r="C101" s="218" t="s">
        <v>313</v>
      </c>
      <c r="D101" s="218" t="s">
        <v>308</v>
      </c>
      <c r="E101" s="219" t="s">
        <v>7287</v>
      </c>
      <c r="F101" s="220" t="s">
        <v>7288</v>
      </c>
      <c r="G101" s="221" t="s">
        <v>311</v>
      </c>
      <c r="H101" s="222">
        <v>6</v>
      </c>
      <c r="I101" s="223"/>
      <c r="J101" s="224">
        <f>ROUND(I101*H101,2)</f>
        <v>0</v>
      </c>
      <c r="K101" s="220" t="s">
        <v>325</v>
      </c>
      <c r="L101" s="48"/>
      <c r="M101" s="225" t="s">
        <v>35</v>
      </c>
      <c r="N101" s="226" t="s">
        <v>52</v>
      </c>
      <c r="O101" s="89"/>
      <c r="P101" s="227">
        <f>O101*H101</f>
        <v>0</v>
      </c>
      <c r="Q101" s="227">
        <v>0.0035999999999999999</v>
      </c>
      <c r="R101" s="227">
        <f>Q101*H101</f>
        <v>0.021600000000000001</v>
      </c>
      <c r="S101" s="227">
        <v>0</v>
      </c>
      <c r="T101" s="228">
        <f>S101*H101</f>
        <v>0</v>
      </c>
      <c r="U101" s="42"/>
      <c r="V101" s="42"/>
      <c r="W101" s="42"/>
      <c r="X101" s="42"/>
      <c r="Y101" s="42"/>
      <c r="Z101" s="42"/>
      <c r="AA101" s="42"/>
      <c r="AB101" s="42"/>
      <c r="AC101" s="42"/>
      <c r="AD101" s="42"/>
      <c r="AE101" s="42"/>
      <c r="AR101" s="229" t="s">
        <v>313</v>
      </c>
      <c r="AT101" s="229" t="s">
        <v>308</v>
      </c>
      <c r="AU101" s="229" t="s">
        <v>86</v>
      </c>
      <c r="AY101" s="20" t="s">
        <v>305</v>
      </c>
      <c r="BE101" s="230">
        <f>IF(N101="základní",J101,0)</f>
        <v>0</v>
      </c>
      <c r="BF101" s="230">
        <f>IF(N101="snížená",J101,0)</f>
        <v>0</v>
      </c>
      <c r="BG101" s="230">
        <f>IF(N101="zákl. přenesená",J101,0)</f>
        <v>0</v>
      </c>
      <c r="BH101" s="230">
        <f>IF(N101="sníž. přenesená",J101,0)</f>
        <v>0</v>
      </c>
      <c r="BI101" s="230">
        <f>IF(N101="nulová",J101,0)</f>
        <v>0</v>
      </c>
      <c r="BJ101" s="20" t="s">
        <v>313</v>
      </c>
      <c r="BK101" s="230">
        <f>ROUND(I101*H101,2)</f>
        <v>0</v>
      </c>
      <c r="BL101" s="20" t="s">
        <v>313</v>
      </c>
      <c r="BM101" s="229" t="s">
        <v>7472</v>
      </c>
    </row>
    <row r="102" s="2" customFormat="1">
      <c r="A102" s="42"/>
      <c r="B102" s="43"/>
      <c r="C102" s="44"/>
      <c r="D102" s="231" t="s">
        <v>315</v>
      </c>
      <c r="E102" s="44"/>
      <c r="F102" s="232" t="s">
        <v>7290</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315</v>
      </c>
      <c r="AU102" s="20" t="s">
        <v>86</v>
      </c>
    </row>
    <row r="103" s="2" customFormat="1">
      <c r="A103" s="42"/>
      <c r="B103" s="43"/>
      <c r="C103" s="44"/>
      <c r="D103" s="236" t="s">
        <v>328</v>
      </c>
      <c r="E103" s="44"/>
      <c r="F103" s="237" t="s">
        <v>7291</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328</v>
      </c>
      <c r="AU103" s="20" t="s">
        <v>86</v>
      </c>
    </row>
    <row r="104" s="2" customFormat="1" ht="21.75" customHeight="1">
      <c r="A104" s="42"/>
      <c r="B104" s="43"/>
      <c r="C104" s="260" t="s">
        <v>335</v>
      </c>
      <c r="D104" s="260" t="s">
        <v>303</v>
      </c>
      <c r="E104" s="261" t="s">
        <v>7292</v>
      </c>
      <c r="F104" s="262" t="s">
        <v>7293</v>
      </c>
      <c r="G104" s="263" t="s">
        <v>311</v>
      </c>
      <c r="H104" s="264">
        <v>6</v>
      </c>
      <c r="I104" s="265"/>
      <c r="J104" s="266">
        <f>ROUND(I104*H104,2)</f>
        <v>0</v>
      </c>
      <c r="K104" s="262" t="s">
        <v>325</v>
      </c>
      <c r="L104" s="267"/>
      <c r="M104" s="268" t="s">
        <v>35</v>
      </c>
      <c r="N104" s="269" t="s">
        <v>52</v>
      </c>
      <c r="O104" s="89"/>
      <c r="P104" s="227">
        <f>O104*H104</f>
        <v>0</v>
      </c>
      <c r="Q104" s="227">
        <v>0.0044900000000000001</v>
      </c>
      <c r="R104" s="227">
        <f>Q104*H104</f>
        <v>0.026939999999999999</v>
      </c>
      <c r="S104" s="227">
        <v>0</v>
      </c>
      <c r="T104" s="228">
        <f>S104*H104</f>
        <v>0</v>
      </c>
      <c r="U104" s="42"/>
      <c r="V104" s="42"/>
      <c r="W104" s="42"/>
      <c r="X104" s="42"/>
      <c r="Y104" s="42"/>
      <c r="Z104" s="42"/>
      <c r="AA104" s="42"/>
      <c r="AB104" s="42"/>
      <c r="AC104" s="42"/>
      <c r="AD104" s="42"/>
      <c r="AE104" s="42"/>
      <c r="AR104" s="229" t="s">
        <v>357</v>
      </c>
      <c r="AT104" s="229" t="s">
        <v>303</v>
      </c>
      <c r="AU104" s="229" t="s">
        <v>86</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7473</v>
      </c>
    </row>
    <row r="105" s="2" customFormat="1">
      <c r="A105" s="42"/>
      <c r="B105" s="43"/>
      <c r="C105" s="44"/>
      <c r="D105" s="231" t="s">
        <v>315</v>
      </c>
      <c r="E105" s="44"/>
      <c r="F105" s="232" t="s">
        <v>7293</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86</v>
      </c>
    </row>
    <row r="106" s="2" customFormat="1" ht="24.15" customHeight="1">
      <c r="A106" s="42"/>
      <c r="B106" s="43"/>
      <c r="C106" s="218" t="s">
        <v>345</v>
      </c>
      <c r="D106" s="218" t="s">
        <v>308</v>
      </c>
      <c r="E106" s="219" t="s">
        <v>7295</v>
      </c>
      <c r="F106" s="220" t="s">
        <v>7296</v>
      </c>
      <c r="G106" s="221" t="s">
        <v>725</v>
      </c>
      <c r="H106" s="222">
        <v>1.8</v>
      </c>
      <c r="I106" s="223"/>
      <c r="J106" s="224">
        <f>ROUND(I106*H106,2)</f>
        <v>0</v>
      </c>
      <c r="K106" s="220" t="s">
        <v>325</v>
      </c>
      <c r="L106" s="48"/>
      <c r="M106" s="225" t="s">
        <v>35</v>
      </c>
      <c r="N106" s="226" t="s">
        <v>52</v>
      </c>
      <c r="O106" s="89"/>
      <c r="P106" s="227">
        <f>O106*H106</f>
        <v>0</v>
      </c>
      <c r="Q106" s="227">
        <v>2.5018722040000001</v>
      </c>
      <c r="R106" s="227">
        <f>Q106*H106</f>
        <v>4.5033699672000003</v>
      </c>
      <c r="S106" s="227">
        <v>0</v>
      </c>
      <c r="T106" s="228">
        <f>S106*H106</f>
        <v>0</v>
      </c>
      <c r="U106" s="42"/>
      <c r="V106" s="42"/>
      <c r="W106" s="42"/>
      <c r="X106" s="42"/>
      <c r="Y106" s="42"/>
      <c r="Z106" s="42"/>
      <c r="AA106" s="42"/>
      <c r="AB106" s="42"/>
      <c r="AC106" s="42"/>
      <c r="AD106" s="42"/>
      <c r="AE106" s="42"/>
      <c r="AR106" s="229" t="s">
        <v>313</v>
      </c>
      <c r="AT106" s="229" t="s">
        <v>308</v>
      </c>
      <c r="AU106" s="229" t="s">
        <v>86</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7474</v>
      </c>
    </row>
    <row r="107" s="2" customFormat="1">
      <c r="A107" s="42"/>
      <c r="B107" s="43"/>
      <c r="C107" s="44"/>
      <c r="D107" s="231" t="s">
        <v>315</v>
      </c>
      <c r="E107" s="44"/>
      <c r="F107" s="232" t="s">
        <v>7298</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86</v>
      </c>
    </row>
    <row r="108" s="2" customFormat="1">
      <c r="A108" s="42"/>
      <c r="B108" s="43"/>
      <c r="C108" s="44"/>
      <c r="D108" s="236" t="s">
        <v>328</v>
      </c>
      <c r="E108" s="44"/>
      <c r="F108" s="237" t="s">
        <v>7299</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328</v>
      </c>
      <c r="AU108" s="20" t="s">
        <v>86</v>
      </c>
    </row>
    <row r="109" s="2" customFormat="1" ht="33" customHeight="1">
      <c r="A109" s="42"/>
      <c r="B109" s="43"/>
      <c r="C109" s="260" t="s">
        <v>352</v>
      </c>
      <c r="D109" s="260" t="s">
        <v>303</v>
      </c>
      <c r="E109" s="261" t="s">
        <v>7300</v>
      </c>
      <c r="F109" s="262" t="s">
        <v>7301</v>
      </c>
      <c r="G109" s="263" t="s">
        <v>7302</v>
      </c>
      <c r="H109" s="264">
        <v>6</v>
      </c>
      <c r="I109" s="265"/>
      <c r="J109" s="266">
        <f>ROUND(I109*H109,2)</f>
        <v>0</v>
      </c>
      <c r="K109" s="262" t="s">
        <v>325</v>
      </c>
      <c r="L109" s="267"/>
      <c r="M109" s="268" t="s">
        <v>35</v>
      </c>
      <c r="N109" s="269" t="s">
        <v>52</v>
      </c>
      <c r="O109" s="89"/>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357</v>
      </c>
      <c r="AT109" s="229" t="s">
        <v>303</v>
      </c>
      <c r="AU109" s="229" t="s">
        <v>86</v>
      </c>
      <c r="AY109" s="20" t="s">
        <v>305</v>
      </c>
      <c r="BE109" s="230">
        <f>IF(N109="základní",J109,0)</f>
        <v>0</v>
      </c>
      <c r="BF109" s="230">
        <f>IF(N109="snížená",J109,0)</f>
        <v>0</v>
      </c>
      <c r="BG109" s="230">
        <f>IF(N109="zákl. přenesená",J109,0)</f>
        <v>0</v>
      </c>
      <c r="BH109" s="230">
        <f>IF(N109="sníž. přenesená",J109,0)</f>
        <v>0</v>
      </c>
      <c r="BI109" s="230">
        <f>IF(N109="nulová",J109,0)</f>
        <v>0</v>
      </c>
      <c r="BJ109" s="20" t="s">
        <v>313</v>
      </c>
      <c r="BK109" s="230">
        <f>ROUND(I109*H109,2)</f>
        <v>0</v>
      </c>
      <c r="BL109" s="20" t="s">
        <v>313</v>
      </c>
      <c r="BM109" s="229" t="s">
        <v>7475</v>
      </c>
    </row>
    <row r="110" s="2" customFormat="1">
      <c r="A110" s="42"/>
      <c r="B110" s="43"/>
      <c r="C110" s="44"/>
      <c r="D110" s="231" t="s">
        <v>315</v>
      </c>
      <c r="E110" s="44"/>
      <c r="F110" s="232" t="s">
        <v>7301</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315</v>
      </c>
      <c r="AU110" s="20" t="s">
        <v>86</v>
      </c>
    </row>
    <row r="111" s="2" customFormat="1" ht="24.15" customHeight="1">
      <c r="A111" s="42"/>
      <c r="B111" s="43"/>
      <c r="C111" s="260" t="s">
        <v>357</v>
      </c>
      <c r="D111" s="260" t="s">
        <v>303</v>
      </c>
      <c r="E111" s="261" t="s">
        <v>7304</v>
      </c>
      <c r="F111" s="262" t="s">
        <v>7476</v>
      </c>
      <c r="G111" s="263" t="s">
        <v>311</v>
      </c>
      <c r="H111" s="264">
        <v>150</v>
      </c>
      <c r="I111" s="265"/>
      <c r="J111" s="266">
        <f>ROUND(I111*H111,2)</f>
        <v>0</v>
      </c>
      <c r="K111" s="262" t="s">
        <v>389</v>
      </c>
      <c r="L111" s="267"/>
      <c r="M111" s="268" t="s">
        <v>35</v>
      </c>
      <c r="N111" s="269" t="s">
        <v>52</v>
      </c>
      <c r="O111" s="89"/>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357</v>
      </c>
      <c r="AT111" s="229" t="s">
        <v>303</v>
      </c>
      <c r="AU111" s="229" t="s">
        <v>86</v>
      </c>
      <c r="AY111" s="20" t="s">
        <v>305</v>
      </c>
      <c r="BE111" s="230">
        <f>IF(N111="základní",J111,0)</f>
        <v>0</v>
      </c>
      <c r="BF111" s="230">
        <f>IF(N111="snížená",J111,0)</f>
        <v>0</v>
      </c>
      <c r="BG111" s="230">
        <f>IF(N111="zákl. přenesená",J111,0)</f>
        <v>0</v>
      </c>
      <c r="BH111" s="230">
        <f>IF(N111="sníž. přenesená",J111,0)</f>
        <v>0</v>
      </c>
      <c r="BI111" s="230">
        <f>IF(N111="nulová",J111,0)</f>
        <v>0</v>
      </c>
      <c r="BJ111" s="20" t="s">
        <v>313</v>
      </c>
      <c r="BK111" s="230">
        <f>ROUND(I111*H111,2)</f>
        <v>0</v>
      </c>
      <c r="BL111" s="20" t="s">
        <v>313</v>
      </c>
      <c r="BM111" s="229" t="s">
        <v>7477</v>
      </c>
    </row>
    <row r="112" s="2" customFormat="1">
      <c r="A112" s="42"/>
      <c r="B112" s="43"/>
      <c r="C112" s="44"/>
      <c r="D112" s="231" t="s">
        <v>315</v>
      </c>
      <c r="E112" s="44"/>
      <c r="F112" s="232" t="s">
        <v>7476</v>
      </c>
      <c r="G112" s="44"/>
      <c r="H112" s="44"/>
      <c r="I112" s="233"/>
      <c r="J112" s="44"/>
      <c r="K112" s="44"/>
      <c r="L112" s="48"/>
      <c r="M112" s="234"/>
      <c r="N112" s="235"/>
      <c r="O112" s="89"/>
      <c r="P112" s="89"/>
      <c r="Q112" s="89"/>
      <c r="R112" s="89"/>
      <c r="S112" s="89"/>
      <c r="T112" s="90"/>
      <c r="U112" s="42"/>
      <c r="V112" s="42"/>
      <c r="W112" s="42"/>
      <c r="X112" s="42"/>
      <c r="Y112" s="42"/>
      <c r="Z112" s="42"/>
      <c r="AA112" s="42"/>
      <c r="AB112" s="42"/>
      <c r="AC112" s="42"/>
      <c r="AD112" s="42"/>
      <c r="AE112" s="42"/>
      <c r="AT112" s="20" t="s">
        <v>315</v>
      </c>
      <c r="AU112" s="20" t="s">
        <v>86</v>
      </c>
    </row>
    <row r="113" s="2" customFormat="1" ht="24.15" customHeight="1">
      <c r="A113" s="42"/>
      <c r="B113" s="43"/>
      <c r="C113" s="218" t="s">
        <v>364</v>
      </c>
      <c r="D113" s="218" t="s">
        <v>308</v>
      </c>
      <c r="E113" s="219" t="s">
        <v>7307</v>
      </c>
      <c r="F113" s="220" t="s">
        <v>7308</v>
      </c>
      <c r="G113" s="221" t="s">
        <v>311</v>
      </c>
      <c r="H113" s="222">
        <v>150</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86</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7478</v>
      </c>
    </row>
    <row r="114" s="2" customFormat="1">
      <c r="A114" s="42"/>
      <c r="B114" s="43"/>
      <c r="C114" s="44"/>
      <c r="D114" s="231" t="s">
        <v>315</v>
      </c>
      <c r="E114" s="44"/>
      <c r="F114" s="232" t="s">
        <v>7310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86</v>
      </c>
    </row>
    <row r="115" s="2" customFormat="1">
      <c r="A115" s="42"/>
      <c r="B115" s="43"/>
      <c r="C115" s="44"/>
      <c r="D115" s="236" t="s">
        <v>328</v>
      </c>
      <c r="E115" s="44"/>
      <c r="F115" s="237" t="s">
        <v>7311</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86</v>
      </c>
    </row>
    <row r="116" s="2" customFormat="1" ht="21.75" customHeight="1">
      <c r="A116" s="42"/>
      <c r="B116" s="43"/>
      <c r="C116" s="260" t="s">
        <v>370</v>
      </c>
      <c r="D116" s="260" t="s">
        <v>303</v>
      </c>
      <c r="E116" s="261" t="s">
        <v>7312</v>
      </c>
      <c r="F116" s="262" t="s">
        <v>7313</v>
      </c>
      <c r="G116" s="263" t="s">
        <v>303</v>
      </c>
      <c r="H116" s="264">
        <v>120</v>
      </c>
      <c r="I116" s="265"/>
      <c r="J116" s="266">
        <f>ROUND(I116*H116,2)</f>
        <v>0</v>
      </c>
      <c r="K116" s="262" t="s">
        <v>325</v>
      </c>
      <c r="L116" s="267"/>
      <c r="M116" s="268" t="s">
        <v>35</v>
      </c>
      <c r="N116" s="269" t="s">
        <v>52</v>
      </c>
      <c r="O116" s="89"/>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357</v>
      </c>
      <c r="AT116" s="229" t="s">
        <v>303</v>
      </c>
      <c r="AU116" s="229" t="s">
        <v>86</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7479</v>
      </c>
    </row>
    <row r="117" s="2" customFormat="1">
      <c r="A117" s="42"/>
      <c r="B117" s="43"/>
      <c r="C117" s="44"/>
      <c r="D117" s="231" t="s">
        <v>315</v>
      </c>
      <c r="E117" s="44"/>
      <c r="F117" s="232" t="s">
        <v>7313</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86</v>
      </c>
    </row>
    <row r="118" s="2" customFormat="1" ht="16.5" customHeight="1">
      <c r="A118" s="42"/>
      <c r="B118" s="43"/>
      <c r="C118" s="218" t="s">
        <v>377</v>
      </c>
      <c r="D118" s="218" t="s">
        <v>308</v>
      </c>
      <c r="E118" s="219" t="s">
        <v>7315</v>
      </c>
      <c r="F118" s="220" t="s">
        <v>7316</v>
      </c>
      <c r="G118" s="221" t="s">
        <v>303</v>
      </c>
      <c r="H118" s="222">
        <v>120</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313</v>
      </c>
      <c r="AT118" s="229" t="s">
        <v>308</v>
      </c>
      <c r="AU118" s="229" t="s">
        <v>86</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313</v>
      </c>
      <c r="BM118" s="229" t="s">
        <v>7480</v>
      </c>
    </row>
    <row r="119" s="2" customFormat="1">
      <c r="A119" s="42"/>
      <c r="B119" s="43"/>
      <c r="C119" s="44"/>
      <c r="D119" s="231" t="s">
        <v>315</v>
      </c>
      <c r="E119" s="44"/>
      <c r="F119" s="232" t="s">
        <v>7316</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86</v>
      </c>
    </row>
    <row r="120" s="2" customFormat="1">
      <c r="A120" s="42"/>
      <c r="B120" s="43"/>
      <c r="C120" s="44"/>
      <c r="D120" s="236" t="s">
        <v>328</v>
      </c>
      <c r="E120" s="44"/>
      <c r="F120" s="237" t="s">
        <v>7318</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86</v>
      </c>
    </row>
    <row r="121" s="2" customFormat="1" ht="16.5" customHeight="1">
      <c r="A121" s="42"/>
      <c r="B121" s="43"/>
      <c r="C121" s="218" t="s">
        <v>430</v>
      </c>
      <c r="D121" s="218" t="s">
        <v>308</v>
      </c>
      <c r="E121" s="219" t="s">
        <v>7319</v>
      </c>
      <c r="F121" s="220" t="s">
        <v>7320</v>
      </c>
      <c r="G121" s="221" t="s">
        <v>7481</v>
      </c>
      <c r="H121" s="222">
        <v>1</v>
      </c>
      <c r="I121" s="223"/>
      <c r="J121" s="224">
        <f>ROUND(I121*H121,2)</f>
        <v>0</v>
      </c>
      <c r="K121" s="220" t="s">
        <v>325</v>
      </c>
      <c r="L121" s="48"/>
      <c r="M121" s="225" t="s">
        <v>35</v>
      </c>
      <c r="N121" s="226" t="s">
        <v>52</v>
      </c>
      <c r="O121" s="89"/>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313</v>
      </c>
      <c r="AT121" s="229" t="s">
        <v>308</v>
      </c>
      <c r="AU121" s="229" t="s">
        <v>86</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7482</v>
      </c>
    </row>
    <row r="122" s="2" customFormat="1">
      <c r="A122" s="42"/>
      <c r="B122" s="43"/>
      <c r="C122" s="44"/>
      <c r="D122" s="231" t="s">
        <v>315</v>
      </c>
      <c r="E122" s="44"/>
      <c r="F122" s="232" t="s">
        <v>7320</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86</v>
      </c>
    </row>
    <row r="123" s="2" customFormat="1">
      <c r="A123" s="42"/>
      <c r="B123" s="43"/>
      <c r="C123" s="44"/>
      <c r="D123" s="236" t="s">
        <v>328</v>
      </c>
      <c r="E123" s="44"/>
      <c r="F123" s="237" t="s">
        <v>7322</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86</v>
      </c>
    </row>
    <row r="124" s="12" customFormat="1" ht="25.92" customHeight="1">
      <c r="A124" s="12"/>
      <c r="B124" s="202"/>
      <c r="C124" s="203"/>
      <c r="D124" s="204" t="s">
        <v>78</v>
      </c>
      <c r="E124" s="205" t="s">
        <v>7323</v>
      </c>
      <c r="F124" s="205" t="s">
        <v>7324</v>
      </c>
      <c r="G124" s="203"/>
      <c r="H124" s="203"/>
      <c r="I124" s="206"/>
      <c r="J124" s="207">
        <f>BK124</f>
        <v>0</v>
      </c>
      <c r="K124" s="203"/>
      <c r="L124" s="208"/>
      <c r="M124" s="209"/>
      <c r="N124" s="210"/>
      <c r="O124" s="210"/>
      <c r="P124" s="211">
        <f>SUM(P125:P150)</f>
        <v>0</v>
      </c>
      <c r="Q124" s="210"/>
      <c r="R124" s="211">
        <f>SUM(R125:R150)</f>
        <v>0</v>
      </c>
      <c r="S124" s="210"/>
      <c r="T124" s="212">
        <f>SUM(T125:T150)</f>
        <v>0</v>
      </c>
      <c r="U124" s="12"/>
      <c r="V124" s="12"/>
      <c r="W124" s="12"/>
      <c r="X124" s="12"/>
      <c r="Y124" s="12"/>
      <c r="Z124" s="12"/>
      <c r="AA124" s="12"/>
      <c r="AB124" s="12"/>
      <c r="AC124" s="12"/>
      <c r="AD124" s="12"/>
      <c r="AE124" s="12"/>
      <c r="AR124" s="213" t="s">
        <v>88</v>
      </c>
      <c r="AT124" s="214" t="s">
        <v>78</v>
      </c>
      <c r="AU124" s="214" t="s">
        <v>79</v>
      </c>
      <c r="AY124" s="213" t="s">
        <v>305</v>
      </c>
      <c r="BK124" s="215">
        <f>SUM(BK125:BK150)</f>
        <v>0</v>
      </c>
    </row>
    <row r="125" s="2" customFormat="1" ht="24.15" customHeight="1">
      <c r="A125" s="42"/>
      <c r="B125" s="43"/>
      <c r="C125" s="260" t="s">
        <v>434</v>
      </c>
      <c r="D125" s="260" t="s">
        <v>303</v>
      </c>
      <c r="E125" s="261" t="s">
        <v>7325</v>
      </c>
      <c r="F125" s="262" t="s">
        <v>7326</v>
      </c>
      <c r="G125" s="263" t="s">
        <v>311</v>
      </c>
      <c r="H125" s="264">
        <v>190</v>
      </c>
      <c r="I125" s="265"/>
      <c r="J125" s="266">
        <f>ROUND(I125*H125,2)</f>
        <v>0</v>
      </c>
      <c r="K125" s="262" t="s">
        <v>389</v>
      </c>
      <c r="L125" s="267"/>
      <c r="M125" s="268" t="s">
        <v>35</v>
      </c>
      <c r="N125" s="269" t="s">
        <v>52</v>
      </c>
      <c r="O125" s="89"/>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663</v>
      </c>
      <c r="AT125" s="229" t="s">
        <v>303</v>
      </c>
      <c r="AU125" s="229" t="s">
        <v>86</v>
      </c>
      <c r="AY125" s="20" t="s">
        <v>305</v>
      </c>
      <c r="BE125" s="230">
        <f>IF(N125="základní",J125,0)</f>
        <v>0</v>
      </c>
      <c r="BF125" s="230">
        <f>IF(N125="snížená",J125,0)</f>
        <v>0</v>
      </c>
      <c r="BG125" s="230">
        <f>IF(N125="zákl. přenesená",J125,0)</f>
        <v>0</v>
      </c>
      <c r="BH125" s="230">
        <f>IF(N125="sníž. přenesená",J125,0)</f>
        <v>0</v>
      </c>
      <c r="BI125" s="230">
        <f>IF(N125="nulová",J125,0)</f>
        <v>0</v>
      </c>
      <c r="BJ125" s="20" t="s">
        <v>313</v>
      </c>
      <c r="BK125" s="230">
        <f>ROUND(I125*H125,2)</f>
        <v>0</v>
      </c>
      <c r="BL125" s="20" t="s">
        <v>447</v>
      </c>
      <c r="BM125" s="229" t="s">
        <v>7483</v>
      </c>
    </row>
    <row r="126" s="2" customFormat="1">
      <c r="A126" s="42"/>
      <c r="B126" s="43"/>
      <c r="C126" s="44"/>
      <c r="D126" s="231" t="s">
        <v>315</v>
      </c>
      <c r="E126" s="44"/>
      <c r="F126" s="232" t="s">
        <v>7326</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315</v>
      </c>
      <c r="AU126" s="20" t="s">
        <v>86</v>
      </c>
    </row>
    <row r="127" s="2" customFormat="1" ht="16.5" customHeight="1">
      <c r="A127" s="42"/>
      <c r="B127" s="43"/>
      <c r="C127" s="218" t="s">
        <v>438</v>
      </c>
      <c r="D127" s="218" t="s">
        <v>308</v>
      </c>
      <c r="E127" s="219" t="s">
        <v>7328</v>
      </c>
      <c r="F127" s="220" t="s">
        <v>7329</v>
      </c>
      <c r="G127" s="221" t="s">
        <v>311</v>
      </c>
      <c r="H127" s="222">
        <v>190</v>
      </c>
      <c r="I127" s="223"/>
      <c r="J127" s="224">
        <f>ROUND(I127*H127,2)</f>
        <v>0</v>
      </c>
      <c r="K127" s="220" t="s">
        <v>389</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447</v>
      </c>
      <c r="AT127" s="229" t="s">
        <v>308</v>
      </c>
      <c r="AU127" s="229" t="s">
        <v>86</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447</v>
      </c>
      <c r="BM127" s="229" t="s">
        <v>7484</v>
      </c>
    </row>
    <row r="128" s="2" customFormat="1">
      <c r="A128" s="42"/>
      <c r="B128" s="43"/>
      <c r="C128" s="44"/>
      <c r="D128" s="231" t="s">
        <v>315</v>
      </c>
      <c r="E128" s="44"/>
      <c r="F128" s="232" t="s">
        <v>7331</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86</v>
      </c>
    </row>
    <row r="129" s="2" customFormat="1" ht="24.15" customHeight="1">
      <c r="A129" s="42"/>
      <c r="B129" s="43"/>
      <c r="C129" s="260" t="s">
        <v>8</v>
      </c>
      <c r="D129" s="260" t="s">
        <v>303</v>
      </c>
      <c r="E129" s="261" t="s">
        <v>7485</v>
      </c>
      <c r="F129" s="262" t="s">
        <v>7486</v>
      </c>
      <c r="G129" s="263" t="s">
        <v>311</v>
      </c>
      <c r="H129" s="264">
        <v>10</v>
      </c>
      <c r="I129" s="265"/>
      <c r="J129" s="266">
        <f>ROUND(I129*H129,2)</f>
        <v>0</v>
      </c>
      <c r="K129" s="262" t="s">
        <v>389</v>
      </c>
      <c r="L129" s="267"/>
      <c r="M129" s="268" t="s">
        <v>35</v>
      </c>
      <c r="N129" s="269"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663</v>
      </c>
      <c r="AT129" s="229" t="s">
        <v>303</v>
      </c>
      <c r="AU129" s="229" t="s">
        <v>86</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447</v>
      </c>
      <c r="BM129" s="229" t="s">
        <v>7487</v>
      </c>
    </row>
    <row r="130" s="2" customFormat="1">
      <c r="A130" s="42"/>
      <c r="B130" s="43"/>
      <c r="C130" s="44"/>
      <c r="D130" s="231" t="s">
        <v>315</v>
      </c>
      <c r="E130" s="44"/>
      <c r="F130" s="232" t="s">
        <v>7486</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86</v>
      </c>
    </row>
    <row r="131" s="2" customFormat="1" ht="16.5" customHeight="1">
      <c r="A131" s="42"/>
      <c r="B131" s="43"/>
      <c r="C131" s="218" t="s">
        <v>447</v>
      </c>
      <c r="D131" s="218" t="s">
        <v>308</v>
      </c>
      <c r="E131" s="219" t="s">
        <v>7488</v>
      </c>
      <c r="F131" s="220" t="s">
        <v>7489</v>
      </c>
      <c r="G131" s="221" t="s">
        <v>311</v>
      </c>
      <c r="H131" s="222">
        <v>10</v>
      </c>
      <c r="I131" s="223"/>
      <c r="J131" s="224">
        <f>ROUND(I131*H131,2)</f>
        <v>0</v>
      </c>
      <c r="K131" s="220" t="s">
        <v>389</v>
      </c>
      <c r="L131" s="48"/>
      <c r="M131" s="225" t="s">
        <v>35</v>
      </c>
      <c r="N131" s="226" t="s">
        <v>52</v>
      </c>
      <c r="O131" s="89"/>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447</v>
      </c>
      <c r="AT131" s="229" t="s">
        <v>308</v>
      </c>
      <c r="AU131" s="229" t="s">
        <v>86</v>
      </c>
      <c r="AY131" s="20" t="s">
        <v>305</v>
      </c>
      <c r="BE131" s="230">
        <f>IF(N131="základní",J131,0)</f>
        <v>0</v>
      </c>
      <c r="BF131" s="230">
        <f>IF(N131="snížená",J131,0)</f>
        <v>0</v>
      </c>
      <c r="BG131" s="230">
        <f>IF(N131="zákl. přenesená",J131,0)</f>
        <v>0</v>
      </c>
      <c r="BH131" s="230">
        <f>IF(N131="sníž. přenesená",J131,0)</f>
        <v>0</v>
      </c>
      <c r="BI131" s="230">
        <f>IF(N131="nulová",J131,0)</f>
        <v>0</v>
      </c>
      <c r="BJ131" s="20" t="s">
        <v>313</v>
      </c>
      <c r="BK131" s="230">
        <f>ROUND(I131*H131,2)</f>
        <v>0</v>
      </c>
      <c r="BL131" s="20" t="s">
        <v>447</v>
      </c>
      <c r="BM131" s="229" t="s">
        <v>7490</v>
      </c>
    </row>
    <row r="132" s="2" customFormat="1">
      <c r="A132" s="42"/>
      <c r="B132" s="43"/>
      <c r="C132" s="44"/>
      <c r="D132" s="231" t="s">
        <v>315</v>
      </c>
      <c r="E132" s="44"/>
      <c r="F132" s="232" t="s">
        <v>7491</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315</v>
      </c>
      <c r="AU132" s="20" t="s">
        <v>86</v>
      </c>
    </row>
    <row r="133" s="2" customFormat="1" ht="33" customHeight="1">
      <c r="A133" s="42"/>
      <c r="B133" s="43"/>
      <c r="C133" s="260" t="s">
        <v>452</v>
      </c>
      <c r="D133" s="260" t="s">
        <v>303</v>
      </c>
      <c r="E133" s="261" t="s">
        <v>7333</v>
      </c>
      <c r="F133" s="262" t="s">
        <v>7492</v>
      </c>
      <c r="G133" s="263" t="s">
        <v>311</v>
      </c>
      <c r="H133" s="264">
        <v>50</v>
      </c>
      <c r="I133" s="265"/>
      <c r="J133" s="266">
        <f>ROUND(I133*H133,2)</f>
        <v>0</v>
      </c>
      <c r="K133" s="262" t="s">
        <v>389</v>
      </c>
      <c r="L133" s="267"/>
      <c r="M133" s="268" t="s">
        <v>35</v>
      </c>
      <c r="N133" s="269" t="s">
        <v>52</v>
      </c>
      <c r="O133" s="89"/>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663</v>
      </c>
      <c r="AT133" s="229" t="s">
        <v>303</v>
      </c>
      <c r="AU133" s="229" t="s">
        <v>86</v>
      </c>
      <c r="AY133" s="20" t="s">
        <v>305</v>
      </c>
      <c r="BE133" s="230">
        <f>IF(N133="základní",J133,0)</f>
        <v>0</v>
      </c>
      <c r="BF133" s="230">
        <f>IF(N133="snížená",J133,0)</f>
        <v>0</v>
      </c>
      <c r="BG133" s="230">
        <f>IF(N133="zákl. přenesená",J133,0)</f>
        <v>0</v>
      </c>
      <c r="BH133" s="230">
        <f>IF(N133="sníž. přenesená",J133,0)</f>
        <v>0</v>
      </c>
      <c r="BI133" s="230">
        <f>IF(N133="nulová",J133,0)</f>
        <v>0</v>
      </c>
      <c r="BJ133" s="20" t="s">
        <v>313</v>
      </c>
      <c r="BK133" s="230">
        <f>ROUND(I133*H133,2)</f>
        <v>0</v>
      </c>
      <c r="BL133" s="20" t="s">
        <v>447</v>
      </c>
      <c r="BM133" s="229" t="s">
        <v>7493</v>
      </c>
    </row>
    <row r="134" s="2" customFormat="1">
      <c r="A134" s="42"/>
      <c r="B134" s="43"/>
      <c r="C134" s="44"/>
      <c r="D134" s="231" t="s">
        <v>315</v>
      </c>
      <c r="E134" s="44"/>
      <c r="F134" s="232" t="s">
        <v>7492</v>
      </c>
      <c r="G134" s="44"/>
      <c r="H134" s="44"/>
      <c r="I134" s="233"/>
      <c r="J134" s="44"/>
      <c r="K134" s="44"/>
      <c r="L134" s="48"/>
      <c r="M134" s="234"/>
      <c r="N134" s="235"/>
      <c r="O134" s="89"/>
      <c r="P134" s="89"/>
      <c r="Q134" s="89"/>
      <c r="R134" s="89"/>
      <c r="S134" s="89"/>
      <c r="T134" s="90"/>
      <c r="U134" s="42"/>
      <c r="V134" s="42"/>
      <c r="W134" s="42"/>
      <c r="X134" s="42"/>
      <c r="Y134" s="42"/>
      <c r="Z134" s="42"/>
      <c r="AA134" s="42"/>
      <c r="AB134" s="42"/>
      <c r="AC134" s="42"/>
      <c r="AD134" s="42"/>
      <c r="AE134" s="42"/>
      <c r="AT134" s="20" t="s">
        <v>315</v>
      </c>
      <c r="AU134" s="20" t="s">
        <v>86</v>
      </c>
    </row>
    <row r="135" s="2" customFormat="1" ht="16.5" customHeight="1">
      <c r="A135" s="42"/>
      <c r="B135" s="43"/>
      <c r="C135" s="218" t="s">
        <v>457</v>
      </c>
      <c r="D135" s="218" t="s">
        <v>308</v>
      </c>
      <c r="E135" s="219" t="s">
        <v>7336</v>
      </c>
      <c r="F135" s="220" t="s">
        <v>7337</v>
      </c>
      <c r="G135" s="221" t="s">
        <v>311</v>
      </c>
      <c r="H135" s="222">
        <v>50</v>
      </c>
      <c r="I135" s="223"/>
      <c r="J135" s="224">
        <f>ROUND(I135*H135,2)</f>
        <v>0</v>
      </c>
      <c r="K135" s="220" t="s">
        <v>389</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447</v>
      </c>
      <c r="AT135" s="229" t="s">
        <v>308</v>
      </c>
      <c r="AU135" s="229" t="s">
        <v>86</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447</v>
      </c>
      <c r="BM135" s="229" t="s">
        <v>7494</v>
      </c>
    </row>
    <row r="136" s="2" customFormat="1">
      <c r="A136" s="42"/>
      <c r="B136" s="43"/>
      <c r="C136" s="44"/>
      <c r="D136" s="231" t="s">
        <v>315</v>
      </c>
      <c r="E136" s="44"/>
      <c r="F136" s="232" t="s">
        <v>7339</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86</v>
      </c>
    </row>
    <row r="137" s="2" customFormat="1" ht="37.8" customHeight="1">
      <c r="A137" s="42"/>
      <c r="B137" s="43"/>
      <c r="C137" s="218" t="s">
        <v>604</v>
      </c>
      <c r="D137" s="218" t="s">
        <v>308</v>
      </c>
      <c r="E137" s="219" t="s">
        <v>7341</v>
      </c>
      <c r="F137" s="220" t="s">
        <v>7342</v>
      </c>
      <c r="G137" s="221" t="s">
        <v>360</v>
      </c>
      <c r="H137" s="222">
        <v>3</v>
      </c>
      <c r="I137" s="223"/>
      <c r="J137" s="224">
        <f>ROUND(I137*H137,2)</f>
        <v>0</v>
      </c>
      <c r="K137" s="220" t="s">
        <v>389</v>
      </c>
      <c r="L137" s="48"/>
      <c r="M137" s="225" t="s">
        <v>35</v>
      </c>
      <c r="N137" s="226"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447</v>
      </c>
      <c r="AT137" s="229" t="s">
        <v>308</v>
      </c>
      <c r="AU137" s="229" t="s">
        <v>86</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447</v>
      </c>
      <c r="BM137" s="229" t="s">
        <v>7495</v>
      </c>
    </row>
    <row r="138" s="2" customFormat="1">
      <c r="A138" s="42"/>
      <c r="B138" s="43"/>
      <c r="C138" s="44"/>
      <c r="D138" s="231" t="s">
        <v>315</v>
      </c>
      <c r="E138" s="44"/>
      <c r="F138" s="232" t="s">
        <v>7344</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86</v>
      </c>
    </row>
    <row r="139" s="2" customFormat="1" ht="37.8" customHeight="1">
      <c r="A139" s="42"/>
      <c r="B139" s="43"/>
      <c r="C139" s="218" t="s">
        <v>610</v>
      </c>
      <c r="D139" s="218" t="s">
        <v>308</v>
      </c>
      <c r="E139" s="219" t="s">
        <v>7346</v>
      </c>
      <c r="F139" s="220" t="s">
        <v>7347</v>
      </c>
      <c r="G139" s="221" t="s">
        <v>360</v>
      </c>
      <c r="H139" s="222">
        <v>15</v>
      </c>
      <c r="I139" s="223"/>
      <c r="J139" s="224">
        <f>ROUND(I139*H139,2)</f>
        <v>0</v>
      </c>
      <c r="K139" s="220" t="s">
        <v>389</v>
      </c>
      <c r="L139" s="48"/>
      <c r="M139" s="225" t="s">
        <v>35</v>
      </c>
      <c r="N139" s="226" t="s">
        <v>52</v>
      </c>
      <c r="O139" s="89"/>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447</v>
      </c>
      <c r="AT139" s="229" t="s">
        <v>308</v>
      </c>
      <c r="AU139" s="229" t="s">
        <v>86</v>
      </c>
      <c r="AY139" s="20" t="s">
        <v>305</v>
      </c>
      <c r="BE139" s="230">
        <f>IF(N139="základní",J139,0)</f>
        <v>0</v>
      </c>
      <c r="BF139" s="230">
        <f>IF(N139="snížená",J139,0)</f>
        <v>0</v>
      </c>
      <c r="BG139" s="230">
        <f>IF(N139="zákl. přenesená",J139,0)</f>
        <v>0</v>
      </c>
      <c r="BH139" s="230">
        <f>IF(N139="sníž. přenesená",J139,0)</f>
        <v>0</v>
      </c>
      <c r="BI139" s="230">
        <f>IF(N139="nulová",J139,0)</f>
        <v>0</v>
      </c>
      <c r="BJ139" s="20" t="s">
        <v>313</v>
      </c>
      <c r="BK139" s="230">
        <f>ROUND(I139*H139,2)</f>
        <v>0</v>
      </c>
      <c r="BL139" s="20" t="s">
        <v>447</v>
      </c>
      <c r="BM139" s="229" t="s">
        <v>7496</v>
      </c>
    </row>
    <row r="140" s="2" customFormat="1">
      <c r="A140" s="42"/>
      <c r="B140" s="43"/>
      <c r="C140" s="44"/>
      <c r="D140" s="231" t="s">
        <v>315</v>
      </c>
      <c r="E140" s="44"/>
      <c r="F140" s="232" t="s">
        <v>7349</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315</v>
      </c>
      <c r="AU140" s="20" t="s">
        <v>86</v>
      </c>
    </row>
    <row r="141" s="2" customFormat="1" ht="24.15" customHeight="1">
      <c r="A141" s="42"/>
      <c r="B141" s="43"/>
      <c r="C141" s="260" t="s">
        <v>7</v>
      </c>
      <c r="D141" s="260" t="s">
        <v>303</v>
      </c>
      <c r="E141" s="261" t="s">
        <v>7351</v>
      </c>
      <c r="F141" s="262" t="s">
        <v>7352</v>
      </c>
      <c r="G141" s="263" t="s">
        <v>7353</v>
      </c>
      <c r="H141" s="264">
        <v>1</v>
      </c>
      <c r="I141" s="265"/>
      <c r="J141" s="266">
        <f>ROUND(I141*H141,2)</f>
        <v>0</v>
      </c>
      <c r="K141" s="262" t="s">
        <v>389</v>
      </c>
      <c r="L141" s="267"/>
      <c r="M141" s="268" t="s">
        <v>35</v>
      </c>
      <c r="N141" s="269" t="s">
        <v>52</v>
      </c>
      <c r="O141" s="89"/>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663</v>
      </c>
      <c r="AT141" s="229" t="s">
        <v>303</v>
      </c>
      <c r="AU141" s="229" t="s">
        <v>86</v>
      </c>
      <c r="AY141" s="20" t="s">
        <v>305</v>
      </c>
      <c r="BE141" s="230">
        <f>IF(N141="základní",J141,0)</f>
        <v>0</v>
      </c>
      <c r="BF141" s="230">
        <f>IF(N141="snížená",J141,0)</f>
        <v>0</v>
      </c>
      <c r="BG141" s="230">
        <f>IF(N141="zákl. přenesená",J141,0)</f>
        <v>0</v>
      </c>
      <c r="BH141" s="230">
        <f>IF(N141="sníž. přenesená",J141,0)</f>
        <v>0</v>
      </c>
      <c r="BI141" s="230">
        <f>IF(N141="nulová",J141,0)</f>
        <v>0</v>
      </c>
      <c r="BJ141" s="20" t="s">
        <v>313</v>
      </c>
      <c r="BK141" s="230">
        <f>ROUND(I141*H141,2)</f>
        <v>0</v>
      </c>
      <c r="BL141" s="20" t="s">
        <v>447</v>
      </c>
      <c r="BM141" s="229" t="s">
        <v>7497</v>
      </c>
    </row>
    <row r="142" s="2" customFormat="1">
      <c r="A142" s="42"/>
      <c r="B142" s="43"/>
      <c r="C142" s="44"/>
      <c r="D142" s="231" t="s">
        <v>315</v>
      </c>
      <c r="E142" s="44"/>
      <c r="F142" s="232" t="s">
        <v>7352</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315</v>
      </c>
      <c r="AU142" s="20" t="s">
        <v>86</v>
      </c>
    </row>
    <row r="143" s="2" customFormat="1" ht="24.15" customHeight="1">
      <c r="A143" s="42"/>
      <c r="B143" s="43"/>
      <c r="C143" s="218" t="s">
        <v>625</v>
      </c>
      <c r="D143" s="218" t="s">
        <v>308</v>
      </c>
      <c r="E143" s="219" t="s">
        <v>7355</v>
      </c>
      <c r="F143" s="220" t="s">
        <v>7356</v>
      </c>
      <c r="G143" s="221" t="s">
        <v>360</v>
      </c>
      <c r="H143" s="222">
        <v>20</v>
      </c>
      <c r="I143" s="223"/>
      <c r="J143" s="224">
        <f>ROUND(I143*H143,2)</f>
        <v>0</v>
      </c>
      <c r="K143" s="220" t="s">
        <v>389</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447</v>
      </c>
      <c r="AT143" s="229" t="s">
        <v>308</v>
      </c>
      <c r="AU143" s="229" t="s">
        <v>86</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447</v>
      </c>
      <c r="BM143" s="229" t="s">
        <v>7498</v>
      </c>
    </row>
    <row r="144" s="2" customFormat="1">
      <c r="A144" s="42"/>
      <c r="B144" s="43"/>
      <c r="C144" s="44"/>
      <c r="D144" s="231" t="s">
        <v>315</v>
      </c>
      <c r="E144" s="44"/>
      <c r="F144" s="232" t="s">
        <v>7358</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86</v>
      </c>
    </row>
    <row r="145" s="2" customFormat="1" ht="24.15" customHeight="1">
      <c r="A145" s="42"/>
      <c r="B145" s="43"/>
      <c r="C145" s="260" t="s">
        <v>630</v>
      </c>
      <c r="D145" s="260" t="s">
        <v>303</v>
      </c>
      <c r="E145" s="261" t="s">
        <v>7360</v>
      </c>
      <c r="F145" s="262" t="s">
        <v>7361</v>
      </c>
      <c r="G145" s="263" t="s">
        <v>311</v>
      </c>
      <c r="H145" s="264">
        <v>120</v>
      </c>
      <c r="I145" s="265"/>
      <c r="J145" s="266">
        <f>ROUND(I145*H145,2)</f>
        <v>0</v>
      </c>
      <c r="K145" s="262" t="s">
        <v>389</v>
      </c>
      <c r="L145" s="267"/>
      <c r="M145" s="268" t="s">
        <v>35</v>
      </c>
      <c r="N145" s="269" t="s">
        <v>52</v>
      </c>
      <c r="O145" s="89"/>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663</v>
      </c>
      <c r="AT145" s="229" t="s">
        <v>303</v>
      </c>
      <c r="AU145" s="229" t="s">
        <v>86</v>
      </c>
      <c r="AY145" s="20" t="s">
        <v>305</v>
      </c>
      <c r="BE145" s="230">
        <f>IF(N145="základní",J145,0)</f>
        <v>0</v>
      </c>
      <c r="BF145" s="230">
        <f>IF(N145="snížená",J145,0)</f>
        <v>0</v>
      </c>
      <c r="BG145" s="230">
        <f>IF(N145="zákl. přenesená",J145,0)</f>
        <v>0</v>
      </c>
      <c r="BH145" s="230">
        <f>IF(N145="sníž. přenesená",J145,0)</f>
        <v>0</v>
      </c>
      <c r="BI145" s="230">
        <f>IF(N145="nulová",J145,0)</f>
        <v>0</v>
      </c>
      <c r="BJ145" s="20" t="s">
        <v>313</v>
      </c>
      <c r="BK145" s="230">
        <f>ROUND(I145*H145,2)</f>
        <v>0</v>
      </c>
      <c r="BL145" s="20" t="s">
        <v>447</v>
      </c>
      <c r="BM145" s="229" t="s">
        <v>7499</v>
      </c>
    </row>
    <row r="146" s="2" customFormat="1">
      <c r="A146" s="42"/>
      <c r="B146" s="43"/>
      <c r="C146" s="44"/>
      <c r="D146" s="231" t="s">
        <v>315</v>
      </c>
      <c r="E146" s="44"/>
      <c r="F146" s="232" t="s">
        <v>7361</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315</v>
      </c>
      <c r="AU146" s="20" t="s">
        <v>86</v>
      </c>
    </row>
    <row r="147" s="2" customFormat="1" ht="16.5" customHeight="1">
      <c r="A147" s="42"/>
      <c r="B147" s="43"/>
      <c r="C147" s="260" t="s">
        <v>637</v>
      </c>
      <c r="D147" s="260" t="s">
        <v>303</v>
      </c>
      <c r="E147" s="261" t="s">
        <v>7363</v>
      </c>
      <c r="F147" s="262" t="s">
        <v>7364</v>
      </c>
      <c r="G147" s="263" t="s">
        <v>360</v>
      </c>
      <c r="H147" s="264">
        <v>10</v>
      </c>
      <c r="I147" s="265"/>
      <c r="J147" s="266">
        <f>ROUND(I147*H147,2)</f>
        <v>0</v>
      </c>
      <c r="K147" s="262" t="s">
        <v>389</v>
      </c>
      <c r="L147" s="267"/>
      <c r="M147" s="268" t="s">
        <v>35</v>
      </c>
      <c r="N147" s="269"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663</v>
      </c>
      <c r="AT147" s="229" t="s">
        <v>303</v>
      </c>
      <c r="AU147" s="229" t="s">
        <v>86</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447</v>
      </c>
      <c r="BM147" s="229" t="s">
        <v>7500</v>
      </c>
    </row>
    <row r="148" s="2" customFormat="1">
      <c r="A148" s="42"/>
      <c r="B148" s="43"/>
      <c r="C148" s="44"/>
      <c r="D148" s="231" t="s">
        <v>315</v>
      </c>
      <c r="E148" s="44"/>
      <c r="F148" s="232" t="s">
        <v>7364</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86</v>
      </c>
    </row>
    <row r="149" s="2" customFormat="1" ht="33" customHeight="1">
      <c r="A149" s="42"/>
      <c r="B149" s="43"/>
      <c r="C149" s="218" t="s">
        <v>641</v>
      </c>
      <c r="D149" s="218" t="s">
        <v>308</v>
      </c>
      <c r="E149" s="219" t="s">
        <v>7366</v>
      </c>
      <c r="F149" s="220" t="s">
        <v>7367</v>
      </c>
      <c r="G149" s="221" t="s">
        <v>311</v>
      </c>
      <c r="H149" s="222">
        <v>120</v>
      </c>
      <c r="I149" s="223"/>
      <c r="J149" s="224">
        <f>ROUND(I149*H149,2)</f>
        <v>0</v>
      </c>
      <c r="K149" s="220" t="s">
        <v>389</v>
      </c>
      <c r="L149" s="48"/>
      <c r="M149" s="225" t="s">
        <v>35</v>
      </c>
      <c r="N149" s="226" t="s">
        <v>52</v>
      </c>
      <c r="O149" s="89"/>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447</v>
      </c>
      <c r="AT149" s="229" t="s">
        <v>308</v>
      </c>
      <c r="AU149" s="229" t="s">
        <v>86</v>
      </c>
      <c r="AY149" s="20" t="s">
        <v>305</v>
      </c>
      <c r="BE149" s="230">
        <f>IF(N149="základní",J149,0)</f>
        <v>0</v>
      </c>
      <c r="BF149" s="230">
        <f>IF(N149="snížená",J149,0)</f>
        <v>0</v>
      </c>
      <c r="BG149" s="230">
        <f>IF(N149="zákl. přenesená",J149,0)</f>
        <v>0</v>
      </c>
      <c r="BH149" s="230">
        <f>IF(N149="sníž. přenesená",J149,0)</f>
        <v>0</v>
      </c>
      <c r="BI149" s="230">
        <f>IF(N149="nulová",J149,0)</f>
        <v>0</v>
      </c>
      <c r="BJ149" s="20" t="s">
        <v>313</v>
      </c>
      <c r="BK149" s="230">
        <f>ROUND(I149*H149,2)</f>
        <v>0</v>
      </c>
      <c r="BL149" s="20" t="s">
        <v>447</v>
      </c>
      <c r="BM149" s="229" t="s">
        <v>7501</v>
      </c>
    </row>
    <row r="150" s="2" customFormat="1">
      <c r="A150" s="42"/>
      <c r="B150" s="43"/>
      <c r="C150" s="44"/>
      <c r="D150" s="231" t="s">
        <v>315</v>
      </c>
      <c r="E150" s="44"/>
      <c r="F150" s="232" t="s">
        <v>7369</v>
      </c>
      <c r="G150" s="44"/>
      <c r="H150" s="44"/>
      <c r="I150" s="233"/>
      <c r="J150" s="44"/>
      <c r="K150" s="44"/>
      <c r="L150" s="48"/>
      <c r="M150" s="234"/>
      <c r="N150" s="235"/>
      <c r="O150" s="89"/>
      <c r="P150" s="89"/>
      <c r="Q150" s="89"/>
      <c r="R150" s="89"/>
      <c r="S150" s="89"/>
      <c r="T150" s="90"/>
      <c r="U150" s="42"/>
      <c r="V150" s="42"/>
      <c r="W150" s="42"/>
      <c r="X150" s="42"/>
      <c r="Y150" s="42"/>
      <c r="Z150" s="42"/>
      <c r="AA150" s="42"/>
      <c r="AB150" s="42"/>
      <c r="AC150" s="42"/>
      <c r="AD150" s="42"/>
      <c r="AE150" s="42"/>
      <c r="AT150" s="20" t="s">
        <v>315</v>
      </c>
      <c r="AU150" s="20" t="s">
        <v>86</v>
      </c>
    </row>
    <row r="151" s="12" customFormat="1" ht="25.92" customHeight="1">
      <c r="A151" s="12"/>
      <c r="B151" s="202"/>
      <c r="C151" s="203"/>
      <c r="D151" s="204" t="s">
        <v>78</v>
      </c>
      <c r="E151" s="205" t="s">
        <v>7371</v>
      </c>
      <c r="F151" s="205" t="s">
        <v>7372</v>
      </c>
      <c r="G151" s="203"/>
      <c r="H151" s="203"/>
      <c r="I151" s="206"/>
      <c r="J151" s="207">
        <f>BK151</f>
        <v>0</v>
      </c>
      <c r="K151" s="203"/>
      <c r="L151" s="208"/>
      <c r="M151" s="209"/>
      <c r="N151" s="210"/>
      <c r="O151" s="210"/>
      <c r="P151" s="211">
        <f>P152+SUM(P153:P211)</f>
        <v>0</v>
      </c>
      <c r="Q151" s="210"/>
      <c r="R151" s="211">
        <f>R152+SUM(R153:R211)</f>
        <v>0</v>
      </c>
      <c r="S151" s="210"/>
      <c r="T151" s="212">
        <f>T152+SUM(T153:T211)</f>
        <v>3.3000000000000003</v>
      </c>
      <c r="U151" s="12"/>
      <c r="V151" s="12"/>
      <c r="W151" s="12"/>
      <c r="X151" s="12"/>
      <c r="Y151" s="12"/>
      <c r="Z151" s="12"/>
      <c r="AA151" s="12"/>
      <c r="AB151" s="12"/>
      <c r="AC151" s="12"/>
      <c r="AD151" s="12"/>
      <c r="AE151" s="12"/>
      <c r="AR151" s="213" t="s">
        <v>88</v>
      </c>
      <c r="AT151" s="214" t="s">
        <v>78</v>
      </c>
      <c r="AU151" s="214" t="s">
        <v>79</v>
      </c>
      <c r="AY151" s="213" t="s">
        <v>305</v>
      </c>
      <c r="BK151" s="215">
        <f>BK152+SUM(BK153:BK211)</f>
        <v>0</v>
      </c>
    </row>
    <row r="152" s="2" customFormat="1" ht="24.15" customHeight="1">
      <c r="A152" s="42"/>
      <c r="B152" s="43"/>
      <c r="C152" s="218" t="s">
        <v>1704</v>
      </c>
      <c r="D152" s="218" t="s">
        <v>308</v>
      </c>
      <c r="E152" s="219" t="s">
        <v>7373</v>
      </c>
      <c r="F152" s="220" t="s">
        <v>7374</v>
      </c>
      <c r="G152" s="221" t="s">
        <v>360</v>
      </c>
      <c r="H152" s="222">
        <v>6</v>
      </c>
      <c r="I152" s="223"/>
      <c r="J152" s="224">
        <f>ROUND(I152*H152,2)</f>
        <v>0</v>
      </c>
      <c r="K152" s="220" t="s">
        <v>389</v>
      </c>
      <c r="L152" s="48"/>
      <c r="M152" s="225" t="s">
        <v>35</v>
      </c>
      <c r="N152" s="226" t="s">
        <v>52</v>
      </c>
      <c r="O152" s="89"/>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447</v>
      </c>
      <c r="AT152" s="229" t="s">
        <v>308</v>
      </c>
      <c r="AU152" s="229" t="s">
        <v>86</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447</v>
      </c>
      <c r="BM152" s="229" t="s">
        <v>7502</v>
      </c>
    </row>
    <row r="153" s="2" customFormat="1">
      <c r="A153" s="42"/>
      <c r="B153" s="43"/>
      <c r="C153" s="44"/>
      <c r="D153" s="231" t="s">
        <v>315</v>
      </c>
      <c r="E153" s="44"/>
      <c r="F153" s="232" t="s">
        <v>7376</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86</v>
      </c>
    </row>
    <row r="154" s="2" customFormat="1" ht="44.25" customHeight="1">
      <c r="A154" s="42"/>
      <c r="B154" s="43"/>
      <c r="C154" s="260" t="s">
        <v>1712</v>
      </c>
      <c r="D154" s="260" t="s">
        <v>303</v>
      </c>
      <c r="E154" s="261" t="s">
        <v>7378</v>
      </c>
      <c r="F154" s="262" t="s">
        <v>7503</v>
      </c>
      <c r="G154" s="263" t="s">
        <v>360</v>
      </c>
      <c r="H154" s="264">
        <v>6</v>
      </c>
      <c r="I154" s="265"/>
      <c r="J154" s="266">
        <f>ROUND(I154*H154,2)</f>
        <v>0</v>
      </c>
      <c r="K154" s="262" t="s">
        <v>389</v>
      </c>
      <c r="L154" s="267"/>
      <c r="M154" s="268" t="s">
        <v>35</v>
      </c>
      <c r="N154" s="269" t="s">
        <v>52</v>
      </c>
      <c r="O154" s="89"/>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663</v>
      </c>
      <c r="AT154" s="229" t="s">
        <v>303</v>
      </c>
      <c r="AU154" s="229" t="s">
        <v>86</v>
      </c>
      <c r="AY154" s="20" t="s">
        <v>305</v>
      </c>
      <c r="BE154" s="230">
        <f>IF(N154="základní",J154,0)</f>
        <v>0</v>
      </c>
      <c r="BF154" s="230">
        <f>IF(N154="snížená",J154,0)</f>
        <v>0</v>
      </c>
      <c r="BG154" s="230">
        <f>IF(N154="zákl. přenesená",J154,0)</f>
        <v>0</v>
      </c>
      <c r="BH154" s="230">
        <f>IF(N154="sníž. přenesená",J154,0)</f>
        <v>0</v>
      </c>
      <c r="BI154" s="230">
        <f>IF(N154="nulová",J154,0)</f>
        <v>0</v>
      </c>
      <c r="BJ154" s="20" t="s">
        <v>313</v>
      </c>
      <c r="BK154" s="230">
        <f>ROUND(I154*H154,2)</f>
        <v>0</v>
      </c>
      <c r="BL154" s="20" t="s">
        <v>447</v>
      </c>
      <c r="BM154" s="229" t="s">
        <v>7504</v>
      </c>
    </row>
    <row r="155" s="2" customFormat="1">
      <c r="A155" s="42"/>
      <c r="B155" s="43"/>
      <c r="C155" s="44"/>
      <c r="D155" s="231" t="s">
        <v>315</v>
      </c>
      <c r="E155" s="44"/>
      <c r="F155" s="232" t="s">
        <v>7503</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315</v>
      </c>
      <c r="AU155" s="20" t="s">
        <v>86</v>
      </c>
    </row>
    <row r="156" s="2" customFormat="1" ht="16.5" customHeight="1">
      <c r="A156" s="42"/>
      <c r="B156" s="43"/>
      <c r="C156" s="218" t="s">
        <v>646</v>
      </c>
      <c r="D156" s="218" t="s">
        <v>308</v>
      </c>
      <c r="E156" s="219" t="s">
        <v>7381</v>
      </c>
      <c r="F156" s="220" t="s">
        <v>7382</v>
      </c>
      <c r="G156" s="221" t="s">
        <v>360</v>
      </c>
      <c r="H156" s="222">
        <v>6</v>
      </c>
      <c r="I156" s="223"/>
      <c r="J156" s="224">
        <f>ROUND(I156*H156,2)</f>
        <v>0</v>
      </c>
      <c r="K156" s="220" t="s">
        <v>389</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447</v>
      </c>
      <c r="AT156" s="229" t="s">
        <v>308</v>
      </c>
      <c r="AU156" s="229" t="s">
        <v>86</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447</v>
      </c>
      <c r="BM156" s="229" t="s">
        <v>7505</v>
      </c>
    </row>
    <row r="157" s="2" customFormat="1">
      <c r="A157" s="42"/>
      <c r="B157" s="43"/>
      <c r="C157" s="44"/>
      <c r="D157" s="231" t="s">
        <v>315</v>
      </c>
      <c r="E157" s="44"/>
      <c r="F157" s="232" t="s">
        <v>7384</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86</v>
      </c>
    </row>
    <row r="158" s="2" customFormat="1" ht="62.7" customHeight="1">
      <c r="A158" s="42"/>
      <c r="B158" s="43"/>
      <c r="C158" s="260" t="s">
        <v>651</v>
      </c>
      <c r="D158" s="260" t="s">
        <v>303</v>
      </c>
      <c r="E158" s="261" t="s">
        <v>7386</v>
      </c>
      <c r="F158" s="262" t="s">
        <v>7506</v>
      </c>
      <c r="G158" s="263" t="s">
        <v>360</v>
      </c>
      <c r="H158" s="264">
        <v>7</v>
      </c>
      <c r="I158" s="265"/>
      <c r="J158" s="266">
        <f>ROUND(I158*H158,2)</f>
        <v>0</v>
      </c>
      <c r="K158" s="262" t="s">
        <v>389</v>
      </c>
      <c r="L158" s="267"/>
      <c r="M158" s="268" t="s">
        <v>35</v>
      </c>
      <c r="N158" s="269" t="s">
        <v>52</v>
      </c>
      <c r="O158" s="89"/>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663</v>
      </c>
      <c r="AT158" s="229" t="s">
        <v>303</v>
      </c>
      <c r="AU158" s="229" t="s">
        <v>86</v>
      </c>
      <c r="AY158" s="20" t="s">
        <v>305</v>
      </c>
      <c r="BE158" s="230">
        <f>IF(N158="základní",J158,0)</f>
        <v>0</v>
      </c>
      <c r="BF158" s="230">
        <f>IF(N158="snížená",J158,0)</f>
        <v>0</v>
      </c>
      <c r="BG158" s="230">
        <f>IF(N158="zákl. přenesená",J158,0)</f>
        <v>0</v>
      </c>
      <c r="BH158" s="230">
        <f>IF(N158="sníž. přenesená",J158,0)</f>
        <v>0</v>
      </c>
      <c r="BI158" s="230">
        <f>IF(N158="nulová",J158,0)</f>
        <v>0</v>
      </c>
      <c r="BJ158" s="20" t="s">
        <v>313</v>
      </c>
      <c r="BK158" s="230">
        <f>ROUND(I158*H158,2)</f>
        <v>0</v>
      </c>
      <c r="BL158" s="20" t="s">
        <v>447</v>
      </c>
      <c r="BM158" s="229" t="s">
        <v>7507</v>
      </c>
    </row>
    <row r="159" s="2" customFormat="1">
      <c r="A159" s="42"/>
      <c r="B159" s="43"/>
      <c r="C159" s="44"/>
      <c r="D159" s="231" t="s">
        <v>315</v>
      </c>
      <c r="E159" s="44"/>
      <c r="F159" s="232" t="s">
        <v>7506</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315</v>
      </c>
      <c r="AU159" s="20" t="s">
        <v>86</v>
      </c>
    </row>
    <row r="160" s="2" customFormat="1" ht="62.7" customHeight="1">
      <c r="A160" s="42"/>
      <c r="B160" s="43"/>
      <c r="C160" s="260" t="s">
        <v>655</v>
      </c>
      <c r="D160" s="260" t="s">
        <v>303</v>
      </c>
      <c r="E160" s="261" t="s">
        <v>7389</v>
      </c>
      <c r="F160" s="262" t="s">
        <v>7508</v>
      </c>
      <c r="G160" s="263" t="s">
        <v>360</v>
      </c>
      <c r="H160" s="264">
        <v>1</v>
      </c>
      <c r="I160" s="265"/>
      <c r="J160" s="266">
        <f>ROUND(I160*H160,2)</f>
        <v>0</v>
      </c>
      <c r="K160" s="262" t="s">
        <v>389</v>
      </c>
      <c r="L160" s="267"/>
      <c r="M160" s="268" t="s">
        <v>35</v>
      </c>
      <c r="N160" s="269" t="s">
        <v>52</v>
      </c>
      <c r="O160" s="89"/>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663</v>
      </c>
      <c r="AT160" s="229" t="s">
        <v>303</v>
      </c>
      <c r="AU160" s="229" t="s">
        <v>86</v>
      </c>
      <c r="AY160" s="20" t="s">
        <v>305</v>
      </c>
      <c r="BE160" s="230">
        <f>IF(N160="základní",J160,0)</f>
        <v>0</v>
      </c>
      <c r="BF160" s="230">
        <f>IF(N160="snížená",J160,0)</f>
        <v>0</v>
      </c>
      <c r="BG160" s="230">
        <f>IF(N160="zákl. přenesená",J160,0)</f>
        <v>0</v>
      </c>
      <c r="BH160" s="230">
        <f>IF(N160="sníž. přenesená",J160,0)</f>
        <v>0</v>
      </c>
      <c r="BI160" s="230">
        <f>IF(N160="nulová",J160,0)</f>
        <v>0</v>
      </c>
      <c r="BJ160" s="20" t="s">
        <v>313</v>
      </c>
      <c r="BK160" s="230">
        <f>ROUND(I160*H160,2)</f>
        <v>0</v>
      </c>
      <c r="BL160" s="20" t="s">
        <v>447</v>
      </c>
      <c r="BM160" s="229" t="s">
        <v>7509</v>
      </c>
    </row>
    <row r="161" s="2" customFormat="1">
      <c r="A161" s="42"/>
      <c r="B161" s="43"/>
      <c r="C161" s="44"/>
      <c r="D161" s="231" t="s">
        <v>315</v>
      </c>
      <c r="E161" s="44"/>
      <c r="F161" s="232" t="s">
        <v>7508</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315</v>
      </c>
      <c r="AU161" s="20" t="s">
        <v>86</v>
      </c>
    </row>
    <row r="162" s="2" customFormat="1" ht="33" customHeight="1">
      <c r="A162" s="42"/>
      <c r="B162" s="43"/>
      <c r="C162" s="260" t="s">
        <v>659</v>
      </c>
      <c r="D162" s="260" t="s">
        <v>303</v>
      </c>
      <c r="E162" s="261" t="s">
        <v>7510</v>
      </c>
      <c r="F162" s="262" t="s">
        <v>7511</v>
      </c>
      <c r="G162" s="263" t="s">
        <v>7302</v>
      </c>
      <c r="H162" s="264">
        <v>1</v>
      </c>
      <c r="I162" s="265"/>
      <c r="J162" s="266">
        <f>ROUND(I162*H162,2)</f>
        <v>0</v>
      </c>
      <c r="K162" s="262" t="s">
        <v>325</v>
      </c>
      <c r="L162" s="267"/>
      <c r="M162" s="268" t="s">
        <v>35</v>
      </c>
      <c r="N162" s="269" t="s">
        <v>52</v>
      </c>
      <c r="O162" s="89"/>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663</v>
      </c>
      <c r="AT162" s="229" t="s">
        <v>303</v>
      </c>
      <c r="AU162" s="229" t="s">
        <v>86</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447</v>
      </c>
      <c r="BM162" s="229" t="s">
        <v>7512</v>
      </c>
    </row>
    <row r="163" s="2" customFormat="1">
      <c r="A163" s="42"/>
      <c r="B163" s="43"/>
      <c r="C163" s="44"/>
      <c r="D163" s="231" t="s">
        <v>315</v>
      </c>
      <c r="E163" s="44"/>
      <c r="F163" s="232" t="s">
        <v>7511</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86</v>
      </c>
    </row>
    <row r="164" s="2" customFormat="1" ht="44.25" customHeight="1">
      <c r="A164" s="42"/>
      <c r="B164" s="43"/>
      <c r="C164" s="218" t="s">
        <v>663</v>
      </c>
      <c r="D164" s="218" t="s">
        <v>308</v>
      </c>
      <c r="E164" s="219" t="s">
        <v>7513</v>
      </c>
      <c r="F164" s="220" t="s">
        <v>7514</v>
      </c>
      <c r="G164" s="221" t="s">
        <v>360</v>
      </c>
      <c r="H164" s="222">
        <v>1</v>
      </c>
      <c r="I164" s="223"/>
      <c r="J164" s="224">
        <f>ROUND(I164*H164,2)</f>
        <v>0</v>
      </c>
      <c r="K164" s="220" t="s">
        <v>389</v>
      </c>
      <c r="L164" s="48"/>
      <c r="M164" s="225" t="s">
        <v>35</v>
      </c>
      <c r="N164" s="226"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447</v>
      </c>
      <c r="AT164" s="229" t="s">
        <v>308</v>
      </c>
      <c r="AU164" s="229" t="s">
        <v>86</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447</v>
      </c>
      <c r="BM164" s="229" t="s">
        <v>7515</v>
      </c>
    </row>
    <row r="165" s="2" customFormat="1">
      <c r="A165" s="42"/>
      <c r="B165" s="43"/>
      <c r="C165" s="44"/>
      <c r="D165" s="231" t="s">
        <v>315</v>
      </c>
      <c r="E165" s="44"/>
      <c r="F165" s="232" t="s">
        <v>7516</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86</v>
      </c>
    </row>
    <row r="166" s="2" customFormat="1" ht="37.8" customHeight="1">
      <c r="A166" s="42"/>
      <c r="B166" s="43"/>
      <c r="C166" s="260" t="s">
        <v>668</v>
      </c>
      <c r="D166" s="260" t="s">
        <v>303</v>
      </c>
      <c r="E166" s="261" t="s">
        <v>7517</v>
      </c>
      <c r="F166" s="262" t="s">
        <v>7518</v>
      </c>
      <c r="G166" s="263" t="s">
        <v>360</v>
      </c>
      <c r="H166" s="264">
        <v>2</v>
      </c>
      <c r="I166" s="265"/>
      <c r="J166" s="266">
        <f>ROUND(I166*H166,2)</f>
        <v>0</v>
      </c>
      <c r="K166" s="262" t="s">
        <v>389</v>
      </c>
      <c r="L166" s="267"/>
      <c r="M166" s="268" t="s">
        <v>35</v>
      </c>
      <c r="N166" s="269" t="s">
        <v>52</v>
      </c>
      <c r="O166" s="89"/>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663</v>
      </c>
      <c r="AT166" s="229" t="s">
        <v>303</v>
      </c>
      <c r="AU166" s="229" t="s">
        <v>86</v>
      </c>
      <c r="AY166" s="20" t="s">
        <v>305</v>
      </c>
      <c r="BE166" s="230">
        <f>IF(N166="základní",J166,0)</f>
        <v>0</v>
      </c>
      <c r="BF166" s="230">
        <f>IF(N166="snížená",J166,0)</f>
        <v>0</v>
      </c>
      <c r="BG166" s="230">
        <f>IF(N166="zákl. přenesená",J166,0)</f>
        <v>0</v>
      </c>
      <c r="BH166" s="230">
        <f>IF(N166="sníž. přenesená",J166,0)</f>
        <v>0</v>
      </c>
      <c r="BI166" s="230">
        <f>IF(N166="nulová",J166,0)</f>
        <v>0</v>
      </c>
      <c r="BJ166" s="20" t="s">
        <v>313</v>
      </c>
      <c r="BK166" s="230">
        <f>ROUND(I166*H166,2)</f>
        <v>0</v>
      </c>
      <c r="BL166" s="20" t="s">
        <v>447</v>
      </c>
      <c r="BM166" s="229" t="s">
        <v>7519</v>
      </c>
    </row>
    <row r="167" s="2" customFormat="1">
      <c r="A167" s="42"/>
      <c r="B167" s="43"/>
      <c r="C167" s="44"/>
      <c r="D167" s="231" t="s">
        <v>315</v>
      </c>
      <c r="E167" s="44"/>
      <c r="F167" s="232" t="s">
        <v>7518</v>
      </c>
      <c r="G167" s="44"/>
      <c r="H167" s="44"/>
      <c r="I167" s="233"/>
      <c r="J167" s="44"/>
      <c r="K167" s="44"/>
      <c r="L167" s="48"/>
      <c r="M167" s="234"/>
      <c r="N167" s="235"/>
      <c r="O167" s="89"/>
      <c r="P167" s="89"/>
      <c r="Q167" s="89"/>
      <c r="R167" s="89"/>
      <c r="S167" s="89"/>
      <c r="T167" s="90"/>
      <c r="U167" s="42"/>
      <c r="V167" s="42"/>
      <c r="W167" s="42"/>
      <c r="X167" s="42"/>
      <c r="Y167" s="42"/>
      <c r="Z167" s="42"/>
      <c r="AA167" s="42"/>
      <c r="AB167" s="42"/>
      <c r="AC167" s="42"/>
      <c r="AD167" s="42"/>
      <c r="AE167" s="42"/>
      <c r="AT167" s="20" t="s">
        <v>315</v>
      </c>
      <c r="AU167" s="20" t="s">
        <v>86</v>
      </c>
    </row>
    <row r="168" s="2" customFormat="1" ht="37.8" customHeight="1">
      <c r="A168" s="42"/>
      <c r="B168" s="43"/>
      <c r="C168" s="260" t="s">
        <v>672</v>
      </c>
      <c r="D168" s="260" t="s">
        <v>303</v>
      </c>
      <c r="E168" s="261" t="s">
        <v>7520</v>
      </c>
      <c r="F168" s="262" t="s">
        <v>7521</v>
      </c>
      <c r="G168" s="263" t="s">
        <v>360</v>
      </c>
      <c r="H168" s="264">
        <v>2</v>
      </c>
      <c r="I168" s="265"/>
      <c r="J168" s="266">
        <f>ROUND(I168*H168,2)</f>
        <v>0</v>
      </c>
      <c r="K168" s="262" t="s">
        <v>389</v>
      </c>
      <c r="L168" s="267"/>
      <c r="M168" s="268" t="s">
        <v>35</v>
      </c>
      <c r="N168" s="269" t="s">
        <v>52</v>
      </c>
      <c r="O168" s="89"/>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663</v>
      </c>
      <c r="AT168" s="229" t="s">
        <v>303</v>
      </c>
      <c r="AU168" s="229" t="s">
        <v>86</v>
      </c>
      <c r="AY168" s="20" t="s">
        <v>305</v>
      </c>
      <c r="BE168" s="230">
        <f>IF(N168="základní",J168,0)</f>
        <v>0</v>
      </c>
      <c r="BF168" s="230">
        <f>IF(N168="snížená",J168,0)</f>
        <v>0</v>
      </c>
      <c r="BG168" s="230">
        <f>IF(N168="zákl. přenesená",J168,0)</f>
        <v>0</v>
      </c>
      <c r="BH168" s="230">
        <f>IF(N168="sníž. přenesená",J168,0)</f>
        <v>0</v>
      </c>
      <c r="BI168" s="230">
        <f>IF(N168="nulová",J168,0)</f>
        <v>0</v>
      </c>
      <c r="BJ168" s="20" t="s">
        <v>313</v>
      </c>
      <c r="BK168" s="230">
        <f>ROUND(I168*H168,2)</f>
        <v>0</v>
      </c>
      <c r="BL168" s="20" t="s">
        <v>447</v>
      </c>
      <c r="BM168" s="229" t="s">
        <v>7522</v>
      </c>
    </row>
    <row r="169" s="2" customFormat="1">
      <c r="A169" s="42"/>
      <c r="B169" s="43"/>
      <c r="C169" s="44"/>
      <c r="D169" s="231" t="s">
        <v>315</v>
      </c>
      <c r="E169" s="44"/>
      <c r="F169" s="232" t="s">
        <v>7521</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315</v>
      </c>
      <c r="AU169" s="20" t="s">
        <v>86</v>
      </c>
    </row>
    <row r="170" s="2" customFormat="1" ht="16.5" customHeight="1">
      <c r="A170" s="42"/>
      <c r="B170" s="43"/>
      <c r="C170" s="218" t="s">
        <v>629</v>
      </c>
      <c r="D170" s="218" t="s">
        <v>308</v>
      </c>
      <c r="E170" s="219" t="s">
        <v>7523</v>
      </c>
      <c r="F170" s="220" t="s">
        <v>7524</v>
      </c>
      <c r="G170" s="221" t="s">
        <v>360</v>
      </c>
      <c r="H170" s="222">
        <v>2</v>
      </c>
      <c r="I170" s="223"/>
      <c r="J170" s="224">
        <f>ROUND(I170*H170,2)</f>
        <v>0</v>
      </c>
      <c r="K170" s="220" t="s">
        <v>389</v>
      </c>
      <c r="L170" s="48"/>
      <c r="M170" s="225" t="s">
        <v>35</v>
      </c>
      <c r="N170" s="226" t="s">
        <v>52</v>
      </c>
      <c r="O170" s="89"/>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447</v>
      </c>
      <c r="AT170" s="229" t="s">
        <v>308</v>
      </c>
      <c r="AU170" s="229" t="s">
        <v>86</v>
      </c>
      <c r="AY170" s="20" t="s">
        <v>305</v>
      </c>
      <c r="BE170" s="230">
        <f>IF(N170="základní",J170,0)</f>
        <v>0</v>
      </c>
      <c r="BF170" s="230">
        <f>IF(N170="snížená",J170,0)</f>
        <v>0</v>
      </c>
      <c r="BG170" s="230">
        <f>IF(N170="zákl. přenesená",J170,0)</f>
        <v>0</v>
      </c>
      <c r="BH170" s="230">
        <f>IF(N170="sníž. přenesená",J170,0)</f>
        <v>0</v>
      </c>
      <c r="BI170" s="230">
        <f>IF(N170="nulová",J170,0)</f>
        <v>0</v>
      </c>
      <c r="BJ170" s="20" t="s">
        <v>313</v>
      </c>
      <c r="BK170" s="230">
        <f>ROUND(I170*H170,2)</f>
        <v>0</v>
      </c>
      <c r="BL170" s="20" t="s">
        <v>447</v>
      </c>
      <c r="BM170" s="229" t="s">
        <v>7525</v>
      </c>
    </row>
    <row r="171" s="2" customFormat="1">
      <c r="A171" s="42"/>
      <c r="B171" s="43"/>
      <c r="C171" s="44"/>
      <c r="D171" s="231" t="s">
        <v>315</v>
      </c>
      <c r="E171" s="44"/>
      <c r="F171" s="232" t="s">
        <v>7526</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315</v>
      </c>
      <c r="AU171" s="20" t="s">
        <v>86</v>
      </c>
    </row>
    <row r="172" s="2" customFormat="1" ht="37.8" customHeight="1">
      <c r="A172" s="42"/>
      <c r="B172" s="43"/>
      <c r="C172" s="260" t="s">
        <v>680</v>
      </c>
      <c r="D172" s="260" t="s">
        <v>303</v>
      </c>
      <c r="E172" s="261" t="s">
        <v>7527</v>
      </c>
      <c r="F172" s="262" t="s">
        <v>7528</v>
      </c>
      <c r="G172" s="263" t="s">
        <v>7302</v>
      </c>
      <c r="H172" s="264">
        <v>1</v>
      </c>
      <c r="I172" s="265"/>
      <c r="J172" s="266">
        <f>ROUND(I172*H172,2)</f>
        <v>0</v>
      </c>
      <c r="K172" s="262" t="s">
        <v>325</v>
      </c>
      <c r="L172" s="267"/>
      <c r="M172" s="268" t="s">
        <v>35</v>
      </c>
      <c r="N172" s="269" t="s">
        <v>52</v>
      </c>
      <c r="O172" s="89"/>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663</v>
      </c>
      <c r="AT172" s="229" t="s">
        <v>303</v>
      </c>
      <c r="AU172" s="229" t="s">
        <v>86</v>
      </c>
      <c r="AY172" s="20" t="s">
        <v>305</v>
      </c>
      <c r="BE172" s="230">
        <f>IF(N172="základní",J172,0)</f>
        <v>0</v>
      </c>
      <c r="BF172" s="230">
        <f>IF(N172="snížená",J172,0)</f>
        <v>0</v>
      </c>
      <c r="BG172" s="230">
        <f>IF(N172="zákl. přenesená",J172,0)</f>
        <v>0</v>
      </c>
      <c r="BH172" s="230">
        <f>IF(N172="sníž. přenesená",J172,0)</f>
        <v>0</v>
      </c>
      <c r="BI172" s="230">
        <f>IF(N172="nulová",J172,0)</f>
        <v>0</v>
      </c>
      <c r="BJ172" s="20" t="s">
        <v>313</v>
      </c>
      <c r="BK172" s="230">
        <f>ROUND(I172*H172,2)</f>
        <v>0</v>
      </c>
      <c r="BL172" s="20" t="s">
        <v>447</v>
      </c>
      <c r="BM172" s="229" t="s">
        <v>7529</v>
      </c>
    </row>
    <row r="173" s="2" customFormat="1">
      <c r="A173" s="42"/>
      <c r="B173" s="43"/>
      <c r="C173" s="44"/>
      <c r="D173" s="231" t="s">
        <v>315</v>
      </c>
      <c r="E173" s="44"/>
      <c r="F173" s="232" t="s">
        <v>7528</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315</v>
      </c>
      <c r="AU173" s="20" t="s">
        <v>86</v>
      </c>
    </row>
    <row r="174" s="2" customFormat="1" ht="24.15" customHeight="1">
      <c r="A174" s="42"/>
      <c r="B174" s="43"/>
      <c r="C174" s="218" t="s">
        <v>686</v>
      </c>
      <c r="D174" s="218" t="s">
        <v>308</v>
      </c>
      <c r="E174" s="219" t="s">
        <v>7530</v>
      </c>
      <c r="F174" s="220" t="s">
        <v>7531</v>
      </c>
      <c r="G174" s="221" t="s">
        <v>360</v>
      </c>
      <c r="H174" s="222">
        <v>1</v>
      </c>
      <c r="I174" s="223"/>
      <c r="J174" s="224">
        <f>ROUND(I174*H174,2)</f>
        <v>0</v>
      </c>
      <c r="K174" s="220" t="s">
        <v>389</v>
      </c>
      <c r="L174" s="48"/>
      <c r="M174" s="225" t="s">
        <v>35</v>
      </c>
      <c r="N174" s="226" t="s">
        <v>52</v>
      </c>
      <c r="O174" s="89"/>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447</v>
      </c>
      <c r="AT174" s="229" t="s">
        <v>308</v>
      </c>
      <c r="AU174" s="229" t="s">
        <v>86</v>
      </c>
      <c r="AY174" s="20" t="s">
        <v>305</v>
      </c>
      <c r="BE174" s="230">
        <f>IF(N174="základní",J174,0)</f>
        <v>0</v>
      </c>
      <c r="BF174" s="230">
        <f>IF(N174="snížená",J174,0)</f>
        <v>0</v>
      </c>
      <c r="BG174" s="230">
        <f>IF(N174="zákl. přenesená",J174,0)</f>
        <v>0</v>
      </c>
      <c r="BH174" s="230">
        <f>IF(N174="sníž. přenesená",J174,0)</f>
        <v>0</v>
      </c>
      <c r="BI174" s="230">
        <f>IF(N174="nulová",J174,0)</f>
        <v>0</v>
      </c>
      <c r="BJ174" s="20" t="s">
        <v>313</v>
      </c>
      <c r="BK174" s="230">
        <f>ROUND(I174*H174,2)</f>
        <v>0</v>
      </c>
      <c r="BL174" s="20" t="s">
        <v>447</v>
      </c>
      <c r="BM174" s="229" t="s">
        <v>7532</v>
      </c>
    </row>
    <row r="175" s="2" customFormat="1">
      <c r="A175" s="42"/>
      <c r="B175" s="43"/>
      <c r="C175" s="44"/>
      <c r="D175" s="231" t="s">
        <v>315</v>
      </c>
      <c r="E175" s="44"/>
      <c r="F175" s="232" t="s">
        <v>7533</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315</v>
      </c>
      <c r="AU175" s="20" t="s">
        <v>86</v>
      </c>
    </row>
    <row r="176" s="2" customFormat="1" ht="37.8" customHeight="1">
      <c r="A176" s="42"/>
      <c r="B176" s="43"/>
      <c r="C176" s="260" t="s">
        <v>690</v>
      </c>
      <c r="D176" s="260" t="s">
        <v>303</v>
      </c>
      <c r="E176" s="261" t="s">
        <v>7534</v>
      </c>
      <c r="F176" s="262" t="s">
        <v>7535</v>
      </c>
      <c r="G176" s="263" t="s">
        <v>360</v>
      </c>
      <c r="H176" s="264">
        <v>3</v>
      </c>
      <c r="I176" s="265"/>
      <c r="J176" s="266">
        <f>ROUND(I176*H176,2)</f>
        <v>0</v>
      </c>
      <c r="K176" s="262" t="s">
        <v>389</v>
      </c>
      <c r="L176" s="267"/>
      <c r="M176" s="268" t="s">
        <v>35</v>
      </c>
      <c r="N176" s="269"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663</v>
      </c>
      <c r="AT176" s="229" t="s">
        <v>303</v>
      </c>
      <c r="AU176" s="229" t="s">
        <v>86</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447</v>
      </c>
      <c r="BM176" s="229" t="s">
        <v>7536</v>
      </c>
    </row>
    <row r="177" s="2" customFormat="1">
      <c r="A177" s="42"/>
      <c r="B177" s="43"/>
      <c r="C177" s="44"/>
      <c r="D177" s="231" t="s">
        <v>315</v>
      </c>
      <c r="E177" s="44"/>
      <c r="F177" s="232" t="s">
        <v>7535</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86</v>
      </c>
    </row>
    <row r="178" s="2" customFormat="1" ht="37.8" customHeight="1">
      <c r="A178" s="42"/>
      <c r="B178" s="43"/>
      <c r="C178" s="260" t="s">
        <v>695</v>
      </c>
      <c r="D178" s="260" t="s">
        <v>303</v>
      </c>
      <c r="E178" s="261" t="s">
        <v>7537</v>
      </c>
      <c r="F178" s="262" t="s">
        <v>7538</v>
      </c>
      <c r="G178" s="263" t="s">
        <v>360</v>
      </c>
      <c r="H178" s="264">
        <v>1</v>
      </c>
      <c r="I178" s="265"/>
      <c r="J178" s="266">
        <f>ROUND(I178*H178,2)</f>
        <v>0</v>
      </c>
      <c r="K178" s="262" t="s">
        <v>389</v>
      </c>
      <c r="L178" s="267"/>
      <c r="M178" s="268" t="s">
        <v>35</v>
      </c>
      <c r="N178" s="269" t="s">
        <v>52</v>
      </c>
      <c r="O178" s="89"/>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663</v>
      </c>
      <c r="AT178" s="229" t="s">
        <v>303</v>
      </c>
      <c r="AU178" s="229" t="s">
        <v>86</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447</v>
      </c>
      <c r="BM178" s="229" t="s">
        <v>7539</v>
      </c>
    </row>
    <row r="179" s="2" customFormat="1">
      <c r="A179" s="42"/>
      <c r="B179" s="43"/>
      <c r="C179" s="44"/>
      <c r="D179" s="231" t="s">
        <v>315</v>
      </c>
      <c r="E179" s="44"/>
      <c r="F179" s="232" t="s">
        <v>7538</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86</v>
      </c>
    </row>
    <row r="180" s="2" customFormat="1" ht="37.8" customHeight="1">
      <c r="A180" s="42"/>
      <c r="B180" s="43"/>
      <c r="C180" s="260" t="s">
        <v>699</v>
      </c>
      <c r="D180" s="260" t="s">
        <v>303</v>
      </c>
      <c r="E180" s="261" t="s">
        <v>7540</v>
      </c>
      <c r="F180" s="262" t="s">
        <v>7541</v>
      </c>
      <c r="G180" s="263" t="s">
        <v>360</v>
      </c>
      <c r="H180" s="264">
        <v>1</v>
      </c>
      <c r="I180" s="265"/>
      <c r="J180" s="266">
        <f>ROUND(I180*H180,2)</f>
        <v>0</v>
      </c>
      <c r="K180" s="262" t="s">
        <v>389</v>
      </c>
      <c r="L180" s="267"/>
      <c r="M180" s="268" t="s">
        <v>35</v>
      </c>
      <c r="N180" s="269"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663</v>
      </c>
      <c r="AT180" s="229" t="s">
        <v>303</v>
      </c>
      <c r="AU180" s="229" t="s">
        <v>86</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447</v>
      </c>
      <c r="BM180" s="229" t="s">
        <v>7542</v>
      </c>
    </row>
    <row r="181" s="2" customFormat="1">
      <c r="A181" s="42"/>
      <c r="B181" s="43"/>
      <c r="C181" s="44"/>
      <c r="D181" s="231" t="s">
        <v>315</v>
      </c>
      <c r="E181" s="44"/>
      <c r="F181" s="232" t="s">
        <v>7541</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86</v>
      </c>
    </row>
    <row r="182" s="2" customFormat="1" ht="49.05" customHeight="1">
      <c r="A182" s="42"/>
      <c r="B182" s="43"/>
      <c r="C182" s="260" t="s">
        <v>704</v>
      </c>
      <c r="D182" s="260" t="s">
        <v>303</v>
      </c>
      <c r="E182" s="261" t="s">
        <v>7543</v>
      </c>
      <c r="F182" s="262" t="s">
        <v>7544</v>
      </c>
      <c r="G182" s="263" t="s">
        <v>360</v>
      </c>
      <c r="H182" s="264">
        <v>2</v>
      </c>
      <c r="I182" s="265"/>
      <c r="J182" s="266">
        <f>ROUND(I182*H182,2)</f>
        <v>0</v>
      </c>
      <c r="K182" s="262" t="s">
        <v>389</v>
      </c>
      <c r="L182" s="267"/>
      <c r="M182" s="268" t="s">
        <v>35</v>
      </c>
      <c r="N182" s="269" t="s">
        <v>52</v>
      </c>
      <c r="O182" s="89"/>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663</v>
      </c>
      <c r="AT182" s="229" t="s">
        <v>303</v>
      </c>
      <c r="AU182" s="229" t="s">
        <v>86</v>
      </c>
      <c r="AY182" s="20" t="s">
        <v>305</v>
      </c>
      <c r="BE182" s="230">
        <f>IF(N182="základní",J182,0)</f>
        <v>0</v>
      </c>
      <c r="BF182" s="230">
        <f>IF(N182="snížená",J182,0)</f>
        <v>0</v>
      </c>
      <c r="BG182" s="230">
        <f>IF(N182="zákl. přenesená",J182,0)</f>
        <v>0</v>
      </c>
      <c r="BH182" s="230">
        <f>IF(N182="sníž. přenesená",J182,0)</f>
        <v>0</v>
      </c>
      <c r="BI182" s="230">
        <f>IF(N182="nulová",J182,0)</f>
        <v>0</v>
      </c>
      <c r="BJ182" s="20" t="s">
        <v>313</v>
      </c>
      <c r="BK182" s="230">
        <f>ROUND(I182*H182,2)</f>
        <v>0</v>
      </c>
      <c r="BL182" s="20" t="s">
        <v>447</v>
      </c>
      <c r="BM182" s="229" t="s">
        <v>7545</v>
      </c>
    </row>
    <row r="183" s="2" customFormat="1">
      <c r="A183" s="42"/>
      <c r="B183" s="43"/>
      <c r="C183" s="44"/>
      <c r="D183" s="231" t="s">
        <v>315</v>
      </c>
      <c r="E183" s="44"/>
      <c r="F183" s="232" t="s">
        <v>7544</v>
      </c>
      <c r="G183" s="44"/>
      <c r="H183" s="44"/>
      <c r="I183" s="233"/>
      <c r="J183" s="44"/>
      <c r="K183" s="44"/>
      <c r="L183" s="48"/>
      <c r="M183" s="234"/>
      <c r="N183" s="235"/>
      <c r="O183" s="89"/>
      <c r="P183" s="89"/>
      <c r="Q183" s="89"/>
      <c r="R183" s="89"/>
      <c r="S183" s="89"/>
      <c r="T183" s="90"/>
      <c r="U183" s="42"/>
      <c r="V183" s="42"/>
      <c r="W183" s="42"/>
      <c r="X183" s="42"/>
      <c r="Y183" s="42"/>
      <c r="Z183" s="42"/>
      <c r="AA183" s="42"/>
      <c r="AB183" s="42"/>
      <c r="AC183" s="42"/>
      <c r="AD183" s="42"/>
      <c r="AE183" s="42"/>
      <c r="AT183" s="20" t="s">
        <v>315</v>
      </c>
      <c r="AU183" s="20" t="s">
        <v>86</v>
      </c>
    </row>
    <row r="184" s="2" customFormat="1" ht="55.5" customHeight="1">
      <c r="A184" s="42"/>
      <c r="B184" s="43"/>
      <c r="C184" s="260" t="s">
        <v>709</v>
      </c>
      <c r="D184" s="260" t="s">
        <v>303</v>
      </c>
      <c r="E184" s="261" t="s">
        <v>7546</v>
      </c>
      <c r="F184" s="262" t="s">
        <v>7547</v>
      </c>
      <c r="G184" s="263" t="s">
        <v>360</v>
      </c>
      <c r="H184" s="264">
        <v>1</v>
      </c>
      <c r="I184" s="265"/>
      <c r="J184" s="266">
        <f>ROUND(I184*H184,2)</f>
        <v>0</v>
      </c>
      <c r="K184" s="262" t="s">
        <v>389</v>
      </c>
      <c r="L184" s="267"/>
      <c r="M184" s="268" t="s">
        <v>35</v>
      </c>
      <c r="N184" s="269" t="s">
        <v>52</v>
      </c>
      <c r="O184" s="89"/>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663</v>
      </c>
      <c r="AT184" s="229" t="s">
        <v>303</v>
      </c>
      <c r="AU184" s="229" t="s">
        <v>86</v>
      </c>
      <c r="AY184" s="20" t="s">
        <v>305</v>
      </c>
      <c r="BE184" s="230">
        <f>IF(N184="základní",J184,0)</f>
        <v>0</v>
      </c>
      <c r="BF184" s="230">
        <f>IF(N184="snížená",J184,0)</f>
        <v>0</v>
      </c>
      <c r="BG184" s="230">
        <f>IF(N184="zákl. přenesená",J184,0)</f>
        <v>0</v>
      </c>
      <c r="BH184" s="230">
        <f>IF(N184="sníž. přenesená",J184,0)</f>
        <v>0</v>
      </c>
      <c r="BI184" s="230">
        <f>IF(N184="nulová",J184,0)</f>
        <v>0</v>
      </c>
      <c r="BJ184" s="20" t="s">
        <v>313</v>
      </c>
      <c r="BK184" s="230">
        <f>ROUND(I184*H184,2)</f>
        <v>0</v>
      </c>
      <c r="BL184" s="20" t="s">
        <v>447</v>
      </c>
      <c r="BM184" s="229" t="s">
        <v>7548</v>
      </c>
    </row>
    <row r="185" s="2" customFormat="1">
      <c r="A185" s="42"/>
      <c r="B185" s="43"/>
      <c r="C185" s="44"/>
      <c r="D185" s="231" t="s">
        <v>315</v>
      </c>
      <c r="E185" s="44"/>
      <c r="F185" s="232" t="s">
        <v>7547</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315</v>
      </c>
      <c r="AU185" s="20" t="s">
        <v>86</v>
      </c>
    </row>
    <row r="186" s="2" customFormat="1" ht="24.15" customHeight="1">
      <c r="A186" s="42"/>
      <c r="B186" s="43"/>
      <c r="C186" s="260" t="s">
        <v>713</v>
      </c>
      <c r="D186" s="260" t="s">
        <v>303</v>
      </c>
      <c r="E186" s="261" t="s">
        <v>7549</v>
      </c>
      <c r="F186" s="262" t="s">
        <v>7550</v>
      </c>
      <c r="G186" s="263" t="s">
        <v>360</v>
      </c>
      <c r="H186" s="264">
        <v>1</v>
      </c>
      <c r="I186" s="265"/>
      <c r="J186" s="266">
        <f>ROUND(I186*H186,2)</f>
        <v>0</v>
      </c>
      <c r="K186" s="262" t="s">
        <v>389</v>
      </c>
      <c r="L186" s="267"/>
      <c r="M186" s="268" t="s">
        <v>35</v>
      </c>
      <c r="N186" s="269" t="s">
        <v>52</v>
      </c>
      <c r="O186" s="89"/>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663</v>
      </c>
      <c r="AT186" s="229" t="s">
        <v>303</v>
      </c>
      <c r="AU186" s="229" t="s">
        <v>86</v>
      </c>
      <c r="AY186" s="20" t="s">
        <v>305</v>
      </c>
      <c r="BE186" s="230">
        <f>IF(N186="základní",J186,0)</f>
        <v>0</v>
      </c>
      <c r="BF186" s="230">
        <f>IF(N186="snížená",J186,0)</f>
        <v>0</v>
      </c>
      <c r="BG186" s="230">
        <f>IF(N186="zákl. přenesená",J186,0)</f>
        <v>0</v>
      </c>
      <c r="BH186" s="230">
        <f>IF(N186="sníž. přenesená",J186,0)</f>
        <v>0</v>
      </c>
      <c r="BI186" s="230">
        <f>IF(N186="nulová",J186,0)</f>
        <v>0</v>
      </c>
      <c r="BJ186" s="20" t="s">
        <v>313</v>
      </c>
      <c r="BK186" s="230">
        <f>ROUND(I186*H186,2)</f>
        <v>0</v>
      </c>
      <c r="BL186" s="20" t="s">
        <v>447</v>
      </c>
      <c r="BM186" s="229" t="s">
        <v>7551</v>
      </c>
    </row>
    <row r="187" s="2" customFormat="1">
      <c r="A187" s="42"/>
      <c r="B187" s="43"/>
      <c r="C187" s="44"/>
      <c r="D187" s="231" t="s">
        <v>315</v>
      </c>
      <c r="E187" s="44"/>
      <c r="F187" s="232" t="s">
        <v>7550</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315</v>
      </c>
      <c r="AU187" s="20" t="s">
        <v>86</v>
      </c>
    </row>
    <row r="188" s="2" customFormat="1" ht="24.15" customHeight="1">
      <c r="A188" s="42"/>
      <c r="B188" s="43"/>
      <c r="C188" s="260" t="s">
        <v>722</v>
      </c>
      <c r="D188" s="260" t="s">
        <v>303</v>
      </c>
      <c r="E188" s="261" t="s">
        <v>7552</v>
      </c>
      <c r="F188" s="262" t="s">
        <v>7553</v>
      </c>
      <c r="G188" s="263" t="s">
        <v>360</v>
      </c>
      <c r="H188" s="264">
        <v>1</v>
      </c>
      <c r="I188" s="265"/>
      <c r="J188" s="266">
        <f>ROUND(I188*H188,2)</f>
        <v>0</v>
      </c>
      <c r="K188" s="262" t="s">
        <v>389</v>
      </c>
      <c r="L188" s="267"/>
      <c r="M188" s="268" t="s">
        <v>35</v>
      </c>
      <c r="N188" s="269" t="s">
        <v>52</v>
      </c>
      <c r="O188" s="89"/>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663</v>
      </c>
      <c r="AT188" s="229" t="s">
        <v>303</v>
      </c>
      <c r="AU188" s="229" t="s">
        <v>86</v>
      </c>
      <c r="AY188" s="20" t="s">
        <v>305</v>
      </c>
      <c r="BE188" s="230">
        <f>IF(N188="základní",J188,0)</f>
        <v>0</v>
      </c>
      <c r="BF188" s="230">
        <f>IF(N188="snížená",J188,0)</f>
        <v>0</v>
      </c>
      <c r="BG188" s="230">
        <f>IF(N188="zákl. přenesená",J188,0)</f>
        <v>0</v>
      </c>
      <c r="BH188" s="230">
        <f>IF(N188="sníž. přenesená",J188,0)</f>
        <v>0</v>
      </c>
      <c r="BI188" s="230">
        <f>IF(N188="nulová",J188,0)</f>
        <v>0</v>
      </c>
      <c r="BJ188" s="20" t="s">
        <v>313</v>
      </c>
      <c r="BK188" s="230">
        <f>ROUND(I188*H188,2)</f>
        <v>0</v>
      </c>
      <c r="BL188" s="20" t="s">
        <v>447</v>
      </c>
      <c r="BM188" s="229" t="s">
        <v>7554</v>
      </c>
    </row>
    <row r="189" s="2" customFormat="1">
      <c r="A189" s="42"/>
      <c r="B189" s="43"/>
      <c r="C189" s="44"/>
      <c r="D189" s="231" t="s">
        <v>315</v>
      </c>
      <c r="E189" s="44"/>
      <c r="F189" s="232" t="s">
        <v>7553</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315</v>
      </c>
      <c r="AU189" s="20" t="s">
        <v>86</v>
      </c>
    </row>
    <row r="190" s="2" customFormat="1" ht="33" customHeight="1">
      <c r="A190" s="42"/>
      <c r="B190" s="43"/>
      <c r="C190" s="260" t="s">
        <v>733</v>
      </c>
      <c r="D190" s="260" t="s">
        <v>303</v>
      </c>
      <c r="E190" s="261" t="s">
        <v>7555</v>
      </c>
      <c r="F190" s="262" t="s">
        <v>7556</v>
      </c>
      <c r="G190" s="263" t="s">
        <v>360</v>
      </c>
      <c r="H190" s="264">
        <v>10</v>
      </c>
      <c r="I190" s="265"/>
      <c r="J190" s="266">
        <f>ROUND(I190*H190,2)</f>
        <v>0</v>
      </c>
      <c r="K190" s="262" t="s">
        <v>389</v>
      </c>
      <c r="L190" s="267"/>
      <c r="M190" s="268" t="s">
        <v>35</v>
      </c>
      <c r="N190" s="269" t="s">
        <v>52</v>
      </c>
      <c r="O190" s="89"/>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663</v>
      </c>
      <c r="AT190" s="229" t="s">
        <v>303</v>
      </c>
      <c r="AU190" s="229" t="s">
        <v>86</v>
      </c>
      <c r="AY190" s="20" t="s">
        <v>305</v>
      </c>
      <c r="BE190" s="230">
        <f>IF(N190="základní",J190,0)</f>
        <v>0</v>
      </c>
      <c r="BF190" s="230">
        <f>IF(N190="snížená",J190,0)</f>
        <v>0</v>
      </c>
      <c r="BG190" s="230">
        <f>IF(N190="zákl. přenesená",J190,0)</f>
        <v>0</v>
      </c>
      <c r="BH190" s="230">
        <f>IF(N190="sníž. přenesená",J190,0)</f>
        <v>0</v>
      </c>
      <c r="BI190" s="230">
        <f>IF(N190="nulová",J190,0)</f>
        <v>0</v>
      </c>
      <c r="BJ190" s="20" t="s">
        <v>313</v>
      </c>
      <c r="BK190" s="230">
        <f>ROUND(I190*H190,2)</f>
        <v>0</v>
      </c>
      <c r="BL190" s="20" t="s">
        <v>447</v>
      </c>
      <c r="BM190" s="229" t="s">
        <v>7557</v>
      </c>
    </row>
    <row r="191" s="2" customFormat="1">
      <c r="A191" s="42"/>
      <c r="B191" s="43"/>
      <c r="C191" s="44"/>
      <c r="D191" s="231" t="s">
        <v>315</v>
      </c>
      <c r="E191" s="44"/>
      <c r="F191" s="232" t="s">
        <v>7556</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315</v>
      </c>
      <c r="AU191" s="20" t="s">
        <v>86</v>
      </c>
    </row>
    <row r="192" s="2" customFormat="1" ht="24.15" customHeight="1">
      <c r="A192" s="42"/>
      <c r="B192" s="43"/>
      <c r="C192" s="260" t="s">
        <v>753</v>
      </c>
      <c r="D192" s="260" t="s">
        <v>303</v>
      </c>
      <c r="E192" s="261" t="s">
        <v>7558</v>
      </c>
      <c r="F192" s="262" t="s">
        <v>7559</v>
      </c>
      <c r="G192" s="263" t="s">
        <v>360</v>
      </c>
      <c r="H192" s="264">
        <v>1</v>
      </c>
      <c r="I192" s="265"/>
      <c r="J192" s="266">
        <f>ROUND(I192*H192,2)</f>
        <v>0</v>
      </c>
      <c r="K192" s="262" t="s">
        <v>389</v>
      </c>
      <c r="L192" s="267"/>
      <c r="M192" s="268" t="s">
        <v>35</v>
      </c>
      <c r="N192" s="269" t="s">
        <v>52</v>
      </c>
      <c r="O192" s="89"/>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663</v>
      </c>
      <c r="AT192" s="229" t="s">
        <v>303</v>
      </c>
      <c r="AU192" s="229" t="s">
        <v>86</v>
      </c>
      <c r="AY192" s="20" t="s">
        <v>305</v>
      </c>
      <c r="BE192" s="230">
        <f>IF(N192="základní",J192,0)</f>
        <v>0</v>
      </c>
      <c r="BF192" s="230">
        <f>IF(N192="snížená",J192,0)</f>
        <v>0</v>
      </c>
      <c r="BG192" s="230">
        <f>IF(N192="zákl. přenesená",J192,0)</f>
        <v>0</v>
      </c>
      <c r="BH192" s="230">
        <f>IF(N192="sníž. přenesená",J192,0)</f>
        <v>0</v>
      </c>
      <c r="BI192" s="230">
        <f>IF(N192="nulová",J192,0)</f>
        <v>0</v>
      </c>
      <c r="BJ192" s="20" t="s">
        <v>313</v>
      </c>
      <c r="BK192" s="230">
        <f>ROUND(I192*H192,2)</f>
        <v>0</v>
      </c>
      <c r="BL192" s="20" t="s">
        <v>447</v>
      </c>
      <c r="BM192" s="229" t="s">
        <v>7560</v>
      </c>
    </row>
    <row r="193" s="2" customFormat="1">
      <c r="A193" s="42"/>
      <c r="B193" s="43"/>
      <c r="C193" s="44"/>
      <c r="D193" s="231" t="s">
        <v>315</v>
      </c>
      <c r="E193" s="44"/>
      <c r="F193" s="232" t="s">
        <v>7559</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315</v>
      </c>
      <c r="AU193" s="20" t="s">
        <v>86</v>
      </c>
    </row>
    <row r="194" s="2" customFormat="1" ht="21.75" customHeight="1">
      <c r="A194" s="42"/>
      <c r="B194" s="43"/>
      <c r="C194" s="218" t="s">
        <v>763</v>
      </c>
      <c r="D194" s="218" t="s">
        <v>308</v>
      </c>
      <c r="E194" s="219" t="s">
        <v>7561</v>
      </c>
      <c r="F194" s="220" t="s">
        <v>7562</v>
      </c>
      <c r="G194" s="221" t="s">
        <v>360</v>
      </c>
      <c r="H194" s="222">
        <v>4</v>
      </c>
      <c r="I194" s="223"/>
      <c r="J194" s="224">
        <f>ROUND(I194*H194,2)</f>
        <v>0</v>
      </c>
      <c r="K194" s="220" t="s">
        <v>389</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447</v>
      </c>
      <c r="AT194" s="229" t="s">
        <v>308</v>
      </c>
      <c r="AU194" s="229" t="s">
        <v>86</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447</v>
      </c>
      <c r="BM194" s="229" t="s">
        <v>7563</v>
      </c>
    </row>
    <row r="195" s="2" customFormat="1">
      <c r="A195" s="42"/>
      <c r="B195" s="43"/>
      <c r="C195" s="44"/>
      <c r="D195" s="231" t="s">
        <v>315</v>
      </c>
      <c r="E195" s="44"/>
      <c r="F195" s="232" t="s">
        <v>7562</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86</v>
      </c>
    </row>
    <row r="196" s="2" customFormat="1" ht="16.5" customHeight="1">
      <c r="A196" s="42"/>
      <c r="B196" s="43"/>
      <c r="C196" s="218" t="s">
        <v>773</v>
      </c>
      <c r="D196" s="218" t="s">
        <v>308</v>
      </c>
      <c r="E196" s="219" t="s">
        <v>7564</v>
      </c>
      <c r="F196" s="220" t="s">
        <v>7565</v>
      </c>
      <c r="G196" s="221" t="s">
        <v>360</v>
      </c>
      <c r="H196" s="222">
        <v>6</v>
      </c>
      <c r="I196" s="223"/>
      <c r="J196" s="224">
        <f>ROUND(I196*H196,2)</f>
        <v>0</v>
      </c>
      <c r="K196" s="220" t="s">
        <v>389</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447</v>
      </c>
      <c r="AT196" s="229" t="s">
        <v>308</v>
      </c>
      <c r="AU196" s="229" t="s">
        <v>86</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447</v>
      </c>
      <c r="BM196" s="229" t="s">
        <v>7566</v>
      </c>
    </row>
    <row r="197" s="2" customFormat="1">
      <c r="A197" s="42"/>
      <c r="B197" s="43"/>
      <c r="C197" s="44"/>
      <c r="D197" s="231" t="s">
        <v>315</v>
      </c>
      <c r="E197" s="44"/>
      <c r="F197" s="232" t="s">
        <v>7565</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86</v>
      </c>
    </row>
    <row r="198" s="2" customFormat="1" ht="24.15" customHeight="1">
      <c r="A198" s="42"/>
      <c r="B198" s="43"/>
      <c r="C198" s="260" t="s">
        <v>783</v>
      </c>
      <c r="D198" s="260" t="s">
        <v>303</v>
      </c>
      <c r="E198" s="261" t="s">
        <v>7567</v>
      </c>
      <c r="F198" s="262" t="s">
        <v>7568</v>
      </c>
      <c r="G198" s="263" t="s">
        <v>360</v>
      </c>
      <c r="H198" s="264">
        <v>2</v>
      </c>
      <c r="I198" s="265"/>
      <c r="J198" s="266">
        <f>ROUND(I198*H198,2)</f>
        <v>0</v>
      </c>
      <c r="K198" s="262" t="s">
        <v>389</v>
      </c>
      <c r="L198" s="267"/>
      <c r="M198" s="268" t="s">
        <v>35</v>
      </c>
      <c r="N198" s="269" t="s">
        <v>52</v>
      </c>
      <c r="O198" s="89"/>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663</v>
      </c>
      <c r="AT198" s="229" t="s">
        <v>303</v>
      </c>
      <c r="AU198" s="229" t="s">
        <v>86</v>
      </c>
      <c r="AY198" s="20" t="s">
        <v>305</v>
      </c>
      <c r="BE198" s="230">
        <f>IF(N198="základní",J198,0)</f>
        <v>0</v>
      </c>
      <c r="BF198" s="230">
        <f>IF(N198="snížená",J198,0)</f>
        <v>0</v>
      </c>
      <c r="BG198" s="230">
        <f>IF(N198="zákl. přenesená",J198,0)</f>
        <v>0</v>
      </c>
      <c r="BH198" s="230">
        <f>IF(N198="sníž. přenesená",J198,0)</f>
        <v>0</v>
      </c>
      <c r="BI198" s="230">
        <f>IF(N198="nulová",J198,0)</f>
        <v>0</v>
      </c>
      <c r="BJ198" s="20" t="s">
        <v>313</v>
      </c>
      <c r="BK198" s="230">
        <f>ROUND(I198*H198,2)</f>
        <v>0</v>
      </c>
      <c r="BL198" s="20" t="s">
        <v>447</v>
      </c>
      <c r="BM198" s="229" t="s">
        <v>7569</v>
      </c>
    </row>
    <row r="199" s="2" customFormat="1">
      <c r="A199" s="42"/>
      <c r="B199" s="43"/>
      <c r="C199" s="44"/>
      <c r="D199" s="231" t="s">
        <v>315</v>
      </c>
      <c r="E199" s="44"/>
      <c r="F199" s="232" t="s">
        <v>7568</v>
      </c>
      <c r="G199" s="44"/>
      <c r="H199" s="44"/>
      <c r="I199" s="233"/>
      <c r="J199" s="44"/>
      <c r="K199" s="44"/>
      <c r="L199" s="48"/>
      <c r="M199" s="234"/>
      <c r="N199" s="235"/>
      <c r="O199" s="89"/>
      <c r="P199" s="89"/>
      <c r="Q199" s="89"/>
      <c r="R199" s="89"/>
      <c r="S199" s="89"/>
      <c r="T199" s="90"/>
      <c r="U199" s="42"/>
      <c r="V199" s="42"/>
      <c r="W199" s="42"/>
      <c r="X199" s="42"/>
      <c r="Y199" s="42"/>
      <c r="Z199" s="42"/>
      <c r="AA199" s="42"/>
      <c r="AB199" s="42"/>
      <c r="AC199" s="42"/>
      <c r="AD199" s="42"/>
      <c r="AE199" s="42"/>
      <c r="AT199" s="20" t="s">
        <v>315</v>
      </c>
      <c r="AU199" s="20" t="s">
        <v>86</v>
      </c>
    </row>
    <row r="200" s="2" customFormat="1" ht="24.15" customHeight="1">
      <c r="A200" s="42"/>
      <c r="B200" s="43"/>
      <c r="C200" s="218" t="s">
        <v>521</v>
      </c>
      <c r="D200" s="218" t="s">
        <v>308</v>
      </c>
      <c r="E200" s="219" t="s">
        <v>7570</v>
      </c>
      <c r="F200" s="220" t="s">
        <v>7571</v>
      </c>
      <c r="G200" s="221" t="s">
        <v>360</v>
      </c>
      <c r="H200" s="222">
        <v>2</v>
      </c>
      <c r="I200" s="223"/>
      <c r="J200" s="224">
        <f>ROUND(I200*H200,2)</f>
        <v>0</v>
      </c>
      <c r="K200" s="220" t="s">
        <v>389</v>
      </c>
      <c r="L200" s="48"/>
      <c r="M200" s="225" t="s">
        <v>35</v>
      </c>
      <c r="N200" s="226" t="s">
        <v>52</v>
      </c>
      <c r="O200" s="89"/>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447</v>
      </c>
      <c r="AT200" s="229" t="s">
        <v>308</v>
      </c>
      <c r="AU200" s="229" t="s">
        <v>86</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447</v>
      </c>
      <c r="BM200" s="229" t="s">
        <v>7572</v>
      </c>
    </row>
    <row r="201" s="2" customFormat="1">
      <c r="A201" s="42"/>
      <c r="B201" s="43"/>
      <c r="C201" s="44"/>
      <c r="D201" s="231" t="s">
        <v>315</v>
      </c>
      <c r="E201" s="44"/>
      <c r="F201" s="232" t="s">
        <v>7571</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86</v>
      </c>
    </row>
    <row r="202" s="2" customFormat="1" ht="24.15" customHeight="1">
      <c r="A202" s="42"/>
      <c r="B202" s="43"/>
      <c r="C202" s="218" t="s">
        <v>799</v>
      </c>
      <c r="D202" s="218" t="s">
        <v>308</v>
      </c>
      <c r="E202" s="219" t="s">
        <v>7392</v>
      </c>
      <c r="F202" s="220" t="s">
        <v>7393</v>
      </c>
      <c r="G202" s="221" t="s">
        <v>360</v>
      </c>
      <c r="H202" s="222">
        <v>4</v>
      </c>
      <c r="I202" s="223"/>
      <c r="J202" s="224">
        <f>ROUND(I202*H202,2)</f>
        <v>0</v>
      </c>
      <c r="K202" s="220" t="s">
        <v>389</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447</v>
      </c>
      <c r="AT202" s="229" t="s">
        <v>308</v>
      </c>
      <c r="AU202" s="229" t="s">
        <v>86</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447</v>
      </c>
      <c r="BM202" s="229" t="s">
        <v>7573</v>
      </c>
    </row>
    <row r="203" s="2" customFormat="1">
      <c r="A203" s="42"/>
      <c r="B203" s="43"/>
      <c r="C203" s="44"/>
      <c r="D203" s="231" t="s">
        <v>315</v>
      </c>
      <c r="E203" s="44"/>
      <c r="F203" s="232" t="s">
        <v>7393</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86</v>
      </c>
    </row>
    <row r="204" s="2" customFormat="1" ht="24.15" customHeight="1">
      <c r="A204" s="42"/>
      <c r="B204" s="43"/>
      <c r="C204" s="218" t="s">
        <v>806</v>
      </c>
      <c r="D204" s="218" t="s">
        <v>308</v>
      </c>
      <c r="E204" s="219" t="s">
        <v>7574</v>
      </c>
      <c r="F204" s="220" t="s">
        <v>7393</v>
      </c>
      <c r="G204" s="221" t="s">
        <v>360</v>
      </c>
      <c r="H204" s="222">
        <v>4</v>
      </c>
      <c r="I204" s="223"/>
      <c r="J204" s="224">
        <f>ROUND(I204*H204,2)</f>
        <v>0</v>
      </c>
      <c r="K204" s="220" t="s">
        <v>389</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447</v>
      </c>
      <c r="AT204" s="229" t="s">
        <v>308</v>
      </c>
      <c r="AU204" s="229" t="s">
        <v>86</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447</v>
      </c>
      <c r="BM204" s="229" t="s">
        <v>7575</v>
      </c>
    </row>
    <row r="205" s="2" customFormat="1">
      <c r="A205" s="42"/>
      <c r="B205" s="43"/>
      <c r="C205" s="44"/>
      <c r="D205" s="231" t="s">
        <v>315</v>
      </c>
      <c r="E205" s="44"/>
      <c r="F205" s="232" t="s">
        <v>7393</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86</v>
      </c>
    </row>
    <row r="206" s="2" customFormat="1" ht="16.5" customHeight="1">
      <c r="A206" s="42"/>
      <c r="B206" s="43"/>
      <c r="C206" s="218" t="s">
        <v>813</v>
      </c>
      <c r="D206" s="218" t="s">
        <v>308</v>
      </c>
      <c r="E206" s="219" t="s">
        <v>7396</v>
      </c>
      <c r="F206" s="220" t="s">
        <v>7397</v>
      </c>
      <c r="G206" s="221" t="s">
        <v>311</v>
      </c>
      <c r="H206" s="222">
        <v>80</v>
      </c>
      <c r="I206" s="223"/>
      <c r="J206" s="224">
        <f>ROUND(I206*H206,2)</f>
        <v>0</v>
      </c>
      <c r="K206" s="220" t="s">
        <v>389</v>
      </c>
      <c r="L206" s="48"/>
      <c r="M206" s="225" t="s">
        <v>35</v>
      </c>
      <c r="N206" s="226" t="s">
        <v>52</v>
      </c>
      <c r="O206" s="89"/>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447</v>
      </c>
      <c r="AT206" s="229" t="s">
        <v>308</v>
      </c>
      <c r="AU206" s="229" t="s">
        <v>86</v>
      </c>
      <c r="AY206" s="20" t="s">
        <v>305</v>
      </c>
      <c r="BE206" s="230">
        <f>IF(N206="základní",J206,0)</f>
        <v>0</v>
      </c>
      <c r="BF206" s="230">
        <f>IF(N206="snížená",J206,0)</f>
        <v>0</v>
      </c>
      <c r="BG206" s="230">
        <f>IF(N206="zákl. přenesená",J206,0)</f>
        <v>0</v>
      </c>
      <c r="BH206" s="230">
        <f>IF(N206="sníž. přenesená",J206,0)</f>
        <v>0</v>
      </c>
      <c r="BI206" s="230">
        <f>IF(N206="nulová",J206,0)</f>
        <v>0</v>
      </c>
      <c r="BJ206" s="20" t="s">
        <v>313</v>
      </c>
      <c r="BK206" s="230">
        <f>ROUND(I206*H206,2)</f>
        <v>0</v>
      </c>
      <c r="BL206" s="20" t="s">
        <v>447</v>
      </c>
      <c r="BM206" s="229" t="s">
        <v>7576</v>
      </c>
    </row>
    <row r="207" s="2" customFormat="1">
      <c r="A207" s="42"/>
      <c r="B207" s="43"/>
      <c r="C207" s="44"/>
      <c r="D207" s="231" t="s">
        <v>315</v>
      </c>
      <c r="E207" s="44"/>
      <c r="F207" s="232" t="s">
        <v>7399</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315</v>
      </c>
      <c r="AU207" s="20" t="s">
        <v>86</v>
      </c>
    </row>
    <row r="208" s="2" customFormat="1" ht="16.5" customHeight="1">
      <c r="A208" s="42"/>
      <c r="B208" s="43"/>
      <c r="C208" s="218" t="s">
        <v>820</v>
      </c>
      <c r="D208" s="218" t="s">
        <v>308</v>
      </c>
      <c r="E208" s="219" t="s">
        <v>7401</v>
      </c>
      <c r="F208" s="220" t="s">
        <v>7402</v>
      </c>
      <c r="G208" s="221" t="s">
        <v>725</v>
      </c>
      <c r="H208" s="222">
        <v>1.5</v>
      </c>
      <c r="I208" s="223"/>
      <c r="J208" s="224">
        <f>ROUND(I208*H208,2)</f>
        <v>0</v>
      </c>
      <c r="K208" s="220" t="s">
        <v>325</v>
      </c>
      <c r="L208" s="48"/>
      <c r="M208" s="225" t="s">
        <v>35</v>
      </c>
      <c r="N208" s="226" t="s">
        <v>52</v>
      </c>
      <c r="O208" s="89"/>
      <c r="P208" s="227">
        <f>O208*H208</f>
        <v>0</v>
      </c>
      <c r="Q208" s="227">
        <v>0</v>
      </c>
      <c r="R208" s="227">
        <f>Q208*H208</f>
        <v>0</v>
      </c>
      <c r="S208" s="227">
        <v>2.2000000000000002</v>
      </c>
      <c r="T208" s="228">
        <f>S208*H208</f>
        <v>3.3000000000000003</v>
      </c>
      <c r="U208" s="42"/>
      <c r="V208" s="42"/>
      <c r="W208" s="42"/>
      <c r="X208" s="42"/>
      <c r="Y208" s="42"/>
      <c r="Z208" s="42"/>
      <c r="AA208" s="42"/>
      <c r="AB208" s="42"/>
      <c r="AC208" s="42"/>
      <c r="AD208" s="42"/>
      <c r="AE208" s="42"/>
      <c r="AR208" s="229" t="s">
        <v>447</v>
      </c>
      <c r="AT208" s="229" t="s">
        <v>308</v>
      </c>
      <c r="AU208" s="229" t="s">
        <v>86</v>
      </c>
      <c r="AY208" s="20" t="s">
        <v>305</v>
      </c>
      <c r="BE208" s="230">
        <f>IF(N208="základní",J208,0)</f>
        <v>0</v>
      </c>
      <c r="BF208" s="230">
        <f>IF(N208="snížená",J208,0)</f>
        <v>0</v>
      </c>
      <c r="BG208" s="230">
        <f>IF(N208="zákl. přenesená",J208,0)</f>
        <v>0</v>
      </c>
      <c r="BH208" s="230">
        <f>IF(N208="sníž. přenesená",J208,0)</f>
        <v>0</v>
      </c>
      <c r="BI208" s="230">
        <f>IF(N208="nulová",J208,0)</f>
        <v>0</v>
      </c>
      <c r="BJ208" s="20" t="s">
        <v>313</v>
      </c>
      <c r="BK208" s="230">
        <f>ROUND(I208*H208,2)</f>
        <v>0</v>
      </c>
      <c r="BL208" s="20" t="s">
        <v>447</v>
      </c>
      <c r="BM208" s="229" t="s">
        <v>7577</v>
      </c>
    </row>
    <row r="209" s="2" customFormat="1">
      <c r="A209" s="42"/>
      <c r="B209" s="43"/>
      <c r="C209" s="44"/>
      <c r="D209" s="231" t="s">
        <v>315</v>
      </c>
      <c r="E209" s="44"/>
      <c r="F209" s="232" t="s">
        <v>7404</v>
      </c>
      <c r="G209" s="44"/>
      <c r="H209" s="44"/>
      <c r="I209" s="233"/>
      <c r="J209" s="44"/>
      <c r="K209" s="44"/>
      <c r="L209" s="48"/>
      <c r="M209" s="234"/>
      <c r="N209" s="235"/>
      <c r="O209" s="89"/>
      <c r="P209" s="89"/>
      <c r="Q209" s="89"/>
      <c r="R209" s="89"/>
      <c r="S209" s="89"/>
      <c r="T209" s="90"/>
      <c r="U209" s="42"/>
      <c r="V209" s="42"/>
      <c r="W209" s="42"/>
      <c r="X209" s="42"/>
      <c r="Y209" s="42"/>
      <c r="Z209" s="42"/>
      <c r="AA209" s="42"/>
      <c r="AB209" s="42"/>
      <c r="AC209" s="42"/>
      <c r="AD209" s="42"/>
      <c r="AE209" s="42"/>
      <c r="AT209" s="20" t="s">
        <v>315</v>
      </c>
      <c r="AU209" s="20" t="s">
        <v>86</v>
      </c>
    </row>
    <row r="210" s="2" customFormat="1">
      <c r="A210" s="42"/>
      <c r="B210" s="43"/>
      <c r="C210" s="44"/>
      <c r="D210" s="236" t="s">
        <v>328</v>
      </c>
      <c r="E210" s="44"/>
      <c r="F210" s="237" t="s">
        <v>7405</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328</v>
      </c>
      <c r="AU210" s="20" t="s">
        <v>86</v>
      </c>
    </row>
    <row r="211" s="12" customFormat="1" ht="22.8" customHeight="1">
      <c r="A211" s="12"/>
      <c r="B211" s="202"/>
      <c r="C211" s="203"/>
      <c r="D211" s="204" t="s">
        <v>78</v>
      </c>
      <c r="E211" s="216" t="s">
        <v>7406</v>
      </c>
      <c r="F211" s="216" t="s">
        <v>7407</v>
      </c>
      <c r="G211" s="203"/>
      <c r="H211" s="203"/>
      <c r="I211" s="206"/>
      <c r="J211" s="217">
        <f>BK211</f>
        <v>0</v>
      </c>
      <c r="K211" s="203"/>
      <c r="L211" s="208"/>
      <c r="M211" s="209"/>
      <c r="N211" s="210"/>
      <c r="O211" s="210"/>
      <c r="P211" s="211">
        <f>SUM(P212:P234)</f>
        <v>0</v>
      </c>
      <c r="Q211" s="210"/>
      <c r="R211" s="211">
        <f>SUM(R212:R234)</f>
        <v>0</v>
      </c>
      <c r="S211" s="210"/>
      <c r="T211" s="212">
        <f>SUM(T212:T234)</f>
        <v>0</v>
      </c>
      <c r="U211" s="12"/>
      <c r="V211" s="12"/>
      <c r="W211" s="12"/>
      <c r="X211" s="12"/>
      <c r="Y211" s="12"/>
      <c r="Z211" s="12"/>
      <c r="AA211" s="12"/>
      <c r="AB211" s="12"/>
      <c r="AC211" s="12"/>
      <c r="AD211" s="12"/>
      <c r="AE211" s="12"/>
      <c r="AR211" s="213" t="s">
        <v>88</v>
      </c>
      <c r="AT211" s="214" t="s">
        <v>78</v>
      </c>
      <c r="AU211" s="214" t="s">
        <v>86</v>
      </c>
      <c r="AY211" s="213" t="s">
        <v>305</v>
      </c>
      <c r="BK211" s="215">
        <f>SUM(BK212:BK234)</f>
        <v>0</v>
      </c>
    </row>
    <row r="212" s="2" customFormat="1" ht="24.15" customHeight="1">
      <c r="A212" s="42"/>
      <c r="B212" s="43"/>
      <c r="C212" s="260" t="s">
        <v>827</v>
      </c>
      <c r="D212" s="260" t="s">
        <v>303</v>
      </c>
      <c r="E212" s="261" t="s">
        <v>7578</v>
      </c>
      <c r="F212" s="262" t="s">
        <v>7579</v>
      </c>
      <c r="G212" s="263" t="s">
        <v>7302</v>
      </c>
      <c r="H212" s="264">
        <v>1</v>
      </c>
      <c r="I212" s="265"/>
      <c r="J212" s="266">
        <f>ROUND(I212*H212,2)</f>
        <v>0</v>
      </c>
      <c r="K212" s="262" t="s">
        <v>325</v>
      </c>
      <c r="L212" s="267"/>
      <c r="M212" s="268" t="s">
        <v>35</v>
      </c>
      <c r="N212" s="269" t="s">
        <v>52</v>
      </c>
      <c r="O212" s="89"/>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663</v>
      </c>
      <c r="AT212" s="229" t="s">
        <v>303</v>
      </c>
      <c r="AU212" s="229" t="s">
        <v>88</v>
      </c>
      <c r="AY212" s="20" t="s">
        <v>305</v>
      </c>
      <c r="BE212" s="230">
        <f>IF(N212="základní",J212,0)</f>
        <v>0</v>
      </c>
      <c r="BF212" s="230">
        <f>IF(N212="snížená",J212,0)</f>
        <v>0</v>
      </c>
      <c r="BG212" s="230">
        <f>IF(N212="zákl. přenesená",J212,0)</f>
        <v>0</v>
      </c>
      <c r="BH212" s="230">
        <f>IF(N212="sníž. přenesená",J212,0)</f>
        <v>0</v>
      </c>
      <c r="BI212" s="230">
        <f>IF(N212="nulová",J212,0)</f>
        <v>0</v>
      </c>
      <c r="BJ212" s="20" t="s">
        <v>313</v>
      </c>
      <c r="BK212" s="230">
        <f>ROUND(I212*H212,2)</f>
        <v>0</v>
      </c>
      <c r="BL212" s="20" t="s">
        <v>447</v>
      </c>
      <c r="BM212" s="229" t="s">
        <v>7580</v>
      </c>
    </row>
    <row r="213" s="2" customFormat="1">
      <c r="A213" s="42"/>
      <c r="B213" s="43"/>
      <c r="C213" s="44"/>
      <c r="D213" s="231" t="s">
        <v>315</v>
      </c>
      <c r="E213" s="44"/>
      <c r="F213" s="232" t="s">
        <v>7579</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315</v>
      </c>
      <c r="AU213" s="20" t="s">
        <v>88</v>
      </c>
    </row>
    <row r="214" s="2" customFormat="1" ht="16.5" customHeight="1">
      <c r="A214" s="42"/>
      <c r="B214" s="43"/>
      <c r="C214" s="260" t="s">
        <v>843</v>
      </c>
      <c r="D214" s="260" t="s">
        <v>303</v>
      </c>
      <c r="E214" s="261" t="s">
        <v>7581</v>
      </c>
      <c r="F214" s="262" t="s">
        <v>7582</v>
      </c>
      <c r="G214" s="263" t="s">
        <v>7302</v>
      </c>
      <c r="H214" s="264">
        <v>1</v>
      </c>
      <c r="I214" s="265"/>
      <c r="J214" s="266">
        <f>ROUND(I214*H214,2)</f>
        <v>0</v>
      </c>
      <c r="K214" s="262" t="s">
        <v>325</v>
      </c>
      <c r="L214" s="267"/>
      <c r="M214" s="268" t="s">
        <v>35</v>
      </c>
      <c r="N214" s="269" t="s">
        <v>52</v>
      </c>
      <c r="O214" s="89"/>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663</v>
      </c>
      <c r="AT214" s="229" t="s">
        <v>303</v>
      </c>
      <c r="AU214" s="229" t="s">
        <v>88</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447</v>
      </c>
      <c r="BM214" s="229" t="s">
        <v>7583</v>
      </c>
    </row>
    <row r="215" s="2" customFormat="1">
      <c r="A215" s="42"/>
      <c r="B215" s="43"/>
      <c r="C215" s="44"/>
      <c r="D215" s="231" t="s">
        <v>315</v>
      </c>
      <c r="E215" s="44"/>
      <c r="F215" s="232" t="s">
        <v>7582</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88</v>
      </c>
    </row>
    <row r="216" s="2" customFormat="1" ht="16.5" customHeight="1">
      <c r="A216" s="42"/>
      <c r="B216" s="43"/>
      <c r="C216" s="260" t="s">
        <v>849</v>
      </c>
      <c r="D216" s="260" t="s">
        <v>303</v>
      </c>
      <c r="E216" s="261" t="s">
        <v>7584</v>
      </c>
      <c r="F216" s="262" t="s">
        <v>7585</v>
      </c>
      <c r="G216" s="263" t="s">
        <v>7302</v>
      </c>
      <c r="H216" s="264">
        <v>1</v>
      </c>
      <c r="I216" s="265"/>
      <c r="J216" s="266">
        <f>ROUND(I216*H216,2)</f>
        <v>0</v>
      </c>
      <c r="K216" s="262" t="s">
        <v>325</v>
      </c>
      <c r="L216" s="267"/>
      <c r="M216" s="268" t="s">
        <v>35</v>
      </c>
      <c r="N216" s="269" t="s">
        <v>52</v>
      </c>
      <c r="O216" s="89"/>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663</v>
      </c>
      <c r="AT216" s="229" t="s">
        <v>303</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447</v>
      </c>
      <c r="BM216" s="229" t="s">
        <v>7586</v>
      </c>
    </row>
    <row r="217" s="2" customFormat="1">
      <c r="A217" s="42"/>
      <c r="B217" s="43"/>
      <c r="C217" s="44"/>
      <c r="D217" s="231" t="s">
        <v>315</v>
      </c>
      <c r="E217" s="44"/>
      <c r="F217" s="232" t="s">
        <v>7585</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2" customFormat="1" ht="24.15" customHeight="1">
      <c r="A218" s="42"/>
      <c r="B218" s="43"/>
      <c r="C218" s="260" t="s">
        <v>856</v>
      </c>
      <c r="D218" s="260" t="s">
        <v>303</v>
      </c>
      <c r="E218" s="261" t="s">
        <v>7587</v>
      </c>
      <c r="F218" s="262" t="s">
        <v>7588</v>
      </c>
      <c r="G218" s="263" t="s">
        <v>7302</v>
      </c>
      <c r="H218" s="264">
        <v>1</v>
      </c>
      <c r="I218" s="265"/>
      <c r="J218" s="266">
        <f>ROUND(I218*H218,2)</f>
        <v>0</v>
      </c>
      <c r="K218" s="262" t="s">
        <v>325</v>
      </c>
      <c r="L218" s="267"/>
      <c r="M218" s="268" t="s">
        <v>35</v>
      </c>
      <c r="N218" s="269" t="s">
        <v>52</v>
      </c>
      <c r="O218" s="89"/>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663</v>
      </c>
      <c r="AT218" s="229" t="s">
        <v>303</v>
      </c>
      <c r="AU218" s="229" t="s">
        <v>88</v>
      </c>
      <c r="AY218" s="20" t="s">
        <v>305</v>
      </c>
      <c r="BE218" s="230">
        <f>IF(N218="základní",J218,0)</f>
        <v>0</v>
      </c>
      <c r="BF218" s="230">
        <f>IF(N218="snížená",J218,0)</f>
        <v>0</v>
      </c>
      <c r="BG218" s="230">
        <f>IF(N218="zákl. přenesená",J218,0)</f>
        <v>0</v>
      </c>
      <c r="BH218" s="230">
        <f>IF(N218="sníž. přenesená",J218,0)</f>
        <v>0</v>
      </c>
      <c r="BI218" s="230">
        <f>IF(N218="nulová",J218,0)</f>
        <v>0</v>
      </c>
      <c r="BJ218" s="20" t="s">
        <v>313</v>
      </c>
      <c r="BK218" s="230">
        <f>ROUND(I218*H218,2)</f>
        <v>0</v>
      </c>
      <c r="BL218" s="20" t="s">
        <v>447</v>
      </c>
      <c r="BM218" s="229" t="s">
        <v>7589</v>
      </c>
    </row>
    <row r="219" s="2" customFormat="1">
      <c r="A219" s="42"/>
      <c r="B219" s="43"/>
      <c r="C219" s="44"/>
      <c r="D219" s="231" t="s">
        <v>315</v>
      </c>
      <c r="E219" s="44"/>
      <c r="F219" s="232" t="s">
        <v>7588</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315</v>
      </c>
      <c r="AU219" s="20" t="s">
        <v>88</v>
      </c>
    </row>
    <row r="220" s="2" customFormat="1" ht="24.15" customHeight="1">
      <c r="A220" s="42"/>
      <c r="B220" s="43"/>
      <c r="C220" s="260" t="s">
        <v>862</v>
      </c>
      <c r="D220" s="260" t="s">
        <v>303</v>
      </c>
      <c r="E220" s="261" t="s">
        <v>7590</v>
      </c>
      <c r="F220" s="262" t="s">
        <v>7591</v>
      </c>
      <c r="G220" s="263" t="s">
        <v>7302</v>
      </c>
      <c r="H220" s="264">
        <v>1</v>
      </c>
      <c r="I220" s="265"/>
      <c r="J220" s="266">
        <f>ROUND(I220*H220,2)</f>
        <v>0</v>
      </c>
      <c r="K220" s="262" t="s">
        <v>325</v>
      </c>
      <c r="L220" s="267"/>
      <c r="M220" s="268" t="s">
        <v>35</v>
      </c>
      <c r="N220" s="269" t="s">
        <v>52</v>
      </c>
      <c r="O220" s="89"/>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663</v>
      </c>
      <c r="AT220" s="229" t="s">
        <v>303</v>
      </c>
      <c r="AU220" s="229" t="s">
        <v>88</v>
      </c>
      <c r="AY220" s="20" t="s">
        <v>305</v>
      </c>
      <c r="BE220" s="230">
        <f>IF(N220="základní",J220,0)</f>
        <v>0</v>
      </c>
      <c r="BF220" s="230">
        <f>IF(N220="snížená",J220,0)</f>
        <v>0</v>
      </c>
      <c r="BG220" s="230">
        <f>IF(N220="zákl. přenesená",J220,0)</f>
        <v>0</v>
      </c>
      <c r="BH220" s="230">
        <f>IF(N220="sníž. přenesená",J220,0)</f>
        <v>0</v>
      </c>
      <c r="BI220" s="230">
        <f>IF(N220="nulová",J220,0)</f>
        <v>0</v>
      </c>
      <c r="BJ220" s="20" t="s">
        <v>313</v>
      </c>
      <c r="BK220" s="230">
        <f>ROUND(I220*H220,2)</f>
        <v>0</v>
      </c>
      <c r="BL220" s="20" t="s">
        <v>447</v>
      </c>
      <c r="BM220" s="229" t="s">
        <v>7592</v>
      </c>
    </row>
    <row r="221" s="2" customFormat="1">
      <c r="A221" s="42"/>
      <c r="B221" s="43"/>
      <c r="C221" s="44"/>
      <c r="D221" s="231" t="s">
        <v>315</v>
      </c>
      <c r="E221" s="44"/>
      <c r="F221" s="232" t="s">
        <v>7591</v>
      </c>
      <c r="G221" s="44"/>
      <c r="H221" s="44"/>
      <c r="I221" s="233"/>
      <c r="J221" s="44"/>
      <c r="K221" s="44"/>
      <c r="L221" s="48"/>
      <c r="M221" s="234"/>
      <c r="N221" s="235"/>
      <c r="O221" s="89"/>
      <c r="P221" s="89"/>
      <c r="Q221" s="89"/>
      <c r="R221" s="89"/>
      <c r="S221" s="89"/>
      <c r="T221" s="90"/>
      <c r="U221" s="42"/>
      <c r="V221" s="42"/>
      <c r="W221" s="42"/>
      <c r="X221" s="42"/>
      <c r="Y221" s="42"/>
      <c r="Z221" s="42"/>
      <c r="AA221" s="42"/>
      <c r="AB221" s="42"/>
      <c r="AC221" s="42"/>
      <c r="AD221" s="42"/>
      <c r="AE221" s="42"/>
      <c r="AT221" s="20" t="s">
        <v>315</v>
      </c>
      <c r="AU221" s="20" t="s">
        <v>88</v>
      </c>
    </row>
    <row r="222" s="2" customFormat="1" ht="24.15" customHeight="1">
      <c r="A222" s="42"/>
      <c r="B222" s="43"/>
      <c r="C222" s="260" t="s">
        <v>869</v>
      </c>
      <c r="D222" s="260" t="s">
        <v>303</v>
      </c>
      <c r="E222" s="261" t="s">
        <v>7593</v>
      </c>
      <c r="F222" s="262" t="s">
        <v>7594</v>
      </c>
      <c r="G222" s="263" t="s">
        <v>7302</v>
      </c>
      <c r="H222" s="264">
        <v>1</v>
      </c>
      <c r="I222" s="265"/>
      <c r="J222" s="266">
        <f>ROUND(I222*H222,2)</f>
        <v>0</v>
      </c>
      <c r="K222" s="262" t="s">
        <v>325</v>
      </c>
      <c r="L222" s="267"/>
      <c r="M222" s="268" t="s">
        <v>35</v>
      </c>
      <c r="N222" s="269" t="s">
        <v>52</v>
      </c>
      <c r="O222" s="89"/>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663</v>
      </c>
      <c r="AT222" s="229" t="s">
        <v>303</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447</v>
      </c>
      <c r="BM222" s="229" t="s">
        <v>7595</v>
      </c>
    </row>
    <row r="223" s="2" customFormat="1">
      <c r="A223" s="42"/>
      <c r="B223" s="43"/>
      <c r="C223" s="44"/>
      <c r="D223" s="231" t="s">
        <v>315</v>
      </c>
      <c r="E223" s="44"/>
      <c r="F223" s="232" t="s">
        <v>7594</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2" customFormat="1" ht="24.15" customHeight="1">
      <c r="A224" s="42"/>
      <c r="B224" s="43"/>
      <c r="C224" s="260" t="s">
        <v>875</v>
      </c>
      <c r="D224" s="260" t="s">
        <v>303</v>
      </c>
      <c r="E224" s="261" t="s">
        <v>7596</v>
      </c>
      <c r="F224" s="262" t="s">
        <v>7597</v>
      </c>
      <c r="G224" s="263" t="s">
        <v>7302</v>
      </c>
      <c r="H224" s="264">
        <v>1</v>
      </c>
      <c r="I224" s="265"/>
      <c r="J224" s="266">
        <f>ROUND(I224*H224,2)</f>
        <v>0</v>
      </c>
      <c r="K224" s="262" t="s">
        <v>325</v>
      </c>
      <c r="L224" s="267"/>
      <c r="M224" s="268" t="s">
        <v>35</v>
      </c>
      <c r="N224" s="269" t="s">
        <v>52</v>
      </c>
      <c r="O224" s="89"/>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663</v>
      </c>
      <c r="AT224" s="229" t="s">
        <v>303</v>
      </c>
      <c r="AU224" s="229" t="s">
        <v>88</v>
      </c>
      <c r="AY224" s="20" t="s">
        <v>305</v>
      </c>
      <c r="BE224" s="230">
        <f>IF(N224="základní",J224,0)</f>
        <v>0</v>
      </c>
      <c r="BF224" s="230">
        <f>IF(N224="snížená",J224,0)</f>
        <v>0</v>
      </c>
      <c r="BG224" s="230">
        <f>IF(N224="zákl. přenesená",J224,0)</f>
        <v>0</v>
      </c>
      <c r="BH224" s="230">
        <f>IF(N224="sníž. přenesená",J224,0)</f>
        <v>0</v>
      </c>
      <c r="BI224" s="230">
        <f>IF(N224="nulová",J224,0)</f>
        <v>0</v>
      </c>
      <c r="BJ224" s="20" t="s">
        <v>313</v>
      </c>
      <c r="BK224" s="230">
        <f>ROUND(I224*H224,2)</f>
        <v>0</v>
      </c>
      <c r="BL224" s="20" t="s">
        <v>447</v>
      </c>
      <c r="BM224" s="229" t="s">
        <v>7598</v>
      </c>
    </row>
    <row r="225" s="2" customFormat="1">
      <c r="A225" s="42"/>
      <c r="B225" s="43"/>
      <c r="C225" s="44"/>
      <c r="D225" s="231" t="s">
        <v>315</v>
      </c>
      <c r="E225" s="44"/>
      <c r="F225" s="232" t="s">
        <v>7597</v>
      </c>
      <c r="G225" s="44"/>
      <c r="H225" s="44"/>
      <c r="I225" s="233"/>
      <c r="J225" s="44"/>
      <c r="K225" s="44"/>
      <c r="L225" s="48"/>
      <c r="M225" s="234"/>
      <c r="N225" s="235"/>
      <c r="O225" s="89"/>
      <c r="P225" s="89"/>
      <c r="Q225" s="89"/>
      <c r="R225" s="89"/>
      <c r="S225" s="89"/>
      <c r="T225" s="90"/>
      <c r="U225" s="42"/>
      <c r="V225" s="42"/>
      <c r="W225" s="42"/>
      <c r="X225" s="42"/>
      <c r="Y225" s="42"/>
      <c r="Z225" s="42"/>
      <c r="AA225" s="42"/>
      <c r="AB225" s="42"/>
      <c r="AC225" s="42"/>
      <c r="AD225" s="42"/>
      <c r="AE225" s="42"/>
      <c r="AT225" s="20" t="s">
        <v>315</v>
      </c>
      <c r="AU225" s="20" t="s">
        <v>88</v>
      </c>
    </row>
    <row r="226" s="2" customFormat="1" ht="24.15" customHeight="1">
      <c r="A226" s="42"/>
      <c r="B226" s="43"/>
      <c r="C226" s="260" t="s">
        <v>883</v>
      </c>
      <c r="D226" s="260" t="s">
        <v>303</v>
      </c>
      <c r="E226" s="261" t="s">
        <v>7599</v>
      </c>
      <c r="F226" s="262" t="s">
        <v>7600</v>
      </c>
      <c r="G226" s="263" t="s">
        <v>7302</v>
      </c>
      <c r="H226" s="264">
        <v>1</v>
      </c>
      <c r="I226" s="265"/>
      <c r="J226" s="266">
        <f>ROUND(I226*H226,2)</f>
        <v>0</v>
      </c>
      <c r="K226" s="262" t="s">
        <v>325</v>
      </c>
      <c r="L226" s="267"/>
      <c r="M226" s="268" t="s">
        <v>35</v>
      </c>
      <c r="N226" s="269" t="s">
        <v>52</v>
      </c>
      <c r="O226" s="89"/>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663</v>
      </c>
      <c r="AT226" s="229" t="s">
        <v>303</v>
      </c>
      <c r="AU226" s="229" t="s">
        <v>88</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447</v>
      </c>
      <c r="BM226" s="229" t="s">
        <v>7601</v>
      </c>
    </row>
    <row r="227" s="2" customFormat="1">
      <c r="A227" s="42"/>
      <c r="B227" s="43"/>
      <c r="C227" s="44"/>
      <c r="D227" s="231" t="s">
        <v>315</v>
      </c>
      <c r="E227" s="44"/>
      <c r="F227" s="232" t="s">
        <v>7600</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88</v>
      </c>
    </row>
    <row r="228" s="2" customFormat="1" ht="24.15" customHeight="1">
      <c r="A228" s="42"/>
      <c r="B228" s="43"/>
      <c r="C228" s="218" t="s">
        <v>891</v>
      </c>
      <c r="D228" s="218" t="s">
        <v>308</v>
      </c>
      <c r="E228" s="219" t="s">
        <v>7602</v>
      </c>
      <c r="F228" s="220" t="s">
        <v>7603</v>
      </c>
      <c r="G228" s="221" t="s">
        <v>360</v>
      </c>
      <c r="H228" s="222">
        <v>1</v>
      </c>
      <c r="I228" s="223"/>
      <c r="J228" s="224">
        <f>ROUND(I228*H228,2)</f>
        <v>0</v>
      </c>
      <c r="K228" s="220" t="s">
        <v>389</v>
      </c>
      <c r="L228" s="48"/>
      <c r="M228" s="225" t="s">
        <v>35</v>
      </c>
      <c r="N228" s="226" t="s">
        <v>52</v>
      </c>
      <c r="O228" s="89"/>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447</v>
      </c>
      <c r="AT228" s="229" t="s">
        <v>308</v>
      </c>
      <c r="AU228" s="229" t="s">
        <v>88</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447</v>
      </c>
      <c r="BM228" s="229" t="s">
        <v>7604</v>
      </c>
    </row>
    <row r="229" s="2" customFormat="1">
      <c r="A229" s="42"/>
      <c r="B229" s="43"/>
      <c r="C229" s="44"/>
      <c r="D229" s="231" t="s">
        <v>315</v>
      </c>
      <c r="E229" s="44"/>
      <c r="F229" s="232" t="s">
        <v>7603</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88</v>
      </c>
    </row>
    <row r="230" s="2" customFormat="1" ht="33" customHeight="1">
      <c r="A230" s="42"/>
      <c r="B230" s="43"/>
      <c r="C230" s="218" t="s">
        <v>312</v>
      </c>
      <c r="D230" s="218" t="s">
        <v>308</v>
      </c>
      <c r="E230" s="219" t="s">
        <v>7605</v>
      </c>
      <c r="F230" s="220" t="s">
        <v>7606</v>
      </c>
      <c r="G230" s="221" t="s">
        <v>360</v>
      </c>
      <c r="H230" s="222">
        <v>1</v>
      </c>
      <c r="I230" s="223"/>
      <c r="J230" s="224">
        <f>ROUND(I230*H230,2)</f>
        <v>0</v>
      </c>
      <c r="K230" s="220" t="s">
        <v>389</v>
      </c>
      <c r="L230" s="48"/>
      <c r="M230" s="225" t="s">
        <v>35</v>
      </c>
      <c r="N230" s="226" t="s">
        <v>52</v>
      </c>
      <c r="O230" s="89"/>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447</v>
      </c>
      <c r="AT230" s="229" t="s">
        <v>308</v>
      </c>
      <c r="AU230" s="229" t="s">
        <v>88</v>
      </c>
      <c r="AY230" s="20" t="s">
        <v>305</v>
      </c>
      <c r="BE230" s="230">
        <f>IF(N230="základní",J230,0)</f>
        <v>0</v>
      </c>
      <c r="BF230" s="230">
        <f>IF(N230="snížená",J230,0)</f>
        <v>0</v>
      </c>
      <c r="BG230" s="230">
        <f>IF(N230="zákl. přenesená",J230,0)</f>
        <v>0</v>
      </c>
      <c r="BH230" s="230">
        <f>IF(N230="sníž. přenesená",J230,0)</f>
        <v>0</v>
      </c>
      <c r="BI230" s="230">
        <f>IF(N230="nulová",J230,0)</f>
        <v>0</v>
      </c>
      <c r="BJ230" s="20" t="s">
        <v>313</v>
      </c>
      <c r="BK230" s="230">
        <f>ROUND(I230*H230,2)</f>
        <v>0</v>
      </c>
      <c r="BL230" s="20" t="s">
        <v>447</v>
      </c>
      <c r="BM230" s="229" t="s">
        <v>7607</v>
      </c>
    </row>
    <row r="231" s="2" customFormat="1">
      <c r="A231" s="42"/>
      <c r="B231" s="43"/>
      <c r="C231" s="44"/>
      <c r="D231" s="231" t="s">
        <v>315</v>
      </c>
      <c r="E231" s="44"/>
      <c r="F231" s="232" t="s">
        <v>7608</v>
      </c>
      <c r="G231" s="44"/>
      <c r="H231" s="44"/>
      <c r="I231" s="233"/>
      <c r="J231" s="44"/>
      <c r="K231" s="44"/>
      <c r="L231" s="48"/>
      <c r="M231" s="234"/>
      <c r="N231" s="235"/>
      <c r="O231" s="89"/>
      <c r="P231" s="89"/>
      <c r="Q231" s="89"/>
      <c r="R231" s="89"/>
      <c r="S231" s="89"/>
      <c r="T231" s="90"/>
      <c r="U231" s="42"/>
      <c r="V231" s="42"/>
      <c r="W231" s="42"/>
      <c r="X231" s="42"/>
      <c r="Y231" s="42"/>
      <c r="Z231" s="42"/>
      <c r="AA231" s="42"/>
      <c r="AB231" s="42"/>
      <c r="AC231" s="42"/>
      <c r="AD231" s="42"/>
      <c r="AE231" s="42"/>
      <c r="AT231" s="20" t="s">
        <v>315</v>
      </c>
      <c r="AU231" s="20" t="s">
        <v>88</v>
      </c>
    </row>
    <row r="232" s="2" customFormat="1" ht="33" customHeight="1">
      <c r="A232" s="42"/>
      <c r="B232" s="43"/>
      <c r="C232" s="218" t="s">
        <v>918</v>
      </c>
      <c r="D232" s="218" t="s">
        <v>308</v>
      </c>
      <c r="E232" s="219" t="s">
        <v>7609</v>
      </c>
      <c r="F232" s="220" t="s">
        <v>7610</v>
      </c>
      <c r="G232" s="221" t="s">
        <v>7302</v>
      </c>
      <c r="H232" s="222">
        <v>1</v>
      </c>
      <c r="I232" s="223"/>
      <c r="J232" s="224">
        <f>ROUND(I232*H232,2)</f>
        <v>0</v>
      </c>
      <c r="K232" s="220" t="s">
        <v>325</v>
      </c>
      <c r="L232" s="48"/>
      <c r="M232" s="225" t="s">
        <v>35</v>
      </c>
      <c r="N232" s="226" t="s">
        <v>52</v>
      </c>
      <c r="O232" s="89"/>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447</v>
      </c>
      <c r="AT232" s="229" t="s">
        <v>308</v>
      </c>
      <c r="AU232" s="229" t="s">
        <v>88</v>
      </c>
      <c r="AY232" s="20" t="s">
        <v>305</v>
      </c>
      <c r="BE232" s="230">
        <f>IF(N232="základní",J232,0)</f>
        <v>0</v>
      </c>
      <c r="BF232" s="230">
        <f>IF(N232="snížená",J232,0)</f>
        <v>0</v>
      </c>
      <c r="BG232" s="230">
        <f>IF(N232="zákl. přenesená",J232,0)</f>
        <v>0</v>
      </c>
      <c r="BH232" s="230">
        <f>IF(N232="sníž. přenesená",J232,0)</f>
        <v>0</v>
      </c>
      <c r="BI232" s="230">
        <f>IF(N232="nulová",J232,0)</f>
        <v>0</v>
      </c>
      <c r="BJ232" s="20" t="s">
        <v>313</v>
      </c>
      <c r="BK232" s="230">
        <f>ROUND(I232*H232,2)</f>
        <v>0</v>
      </c>
      <c r="BL232" s="20" t="s">
        <v>447</v>
      </c>
      <c r="BM232" s="229" t="s">
        <v>7611</v>
      </c>
    </row>
    <row r="233" s="2" customFormat="1">
      <c r="A233" s="42"/>
      <c r="B233" s="43"/>
      <c r="C233" s="44"/>
      <c r="D233" s="231" t="s">
        <v>315</v>
      </c>
      <c r="E233" s="44"/>
      <c r="F233" s="232" t="s">
        <v>7610</v>
      </c>
      <c r="G233" s="44"/>
      <c r="H233" s="44"/>
      <c r="I233" s="233"/>
      <c r="J233" s="44"/>
      <c r="K233" s="44"/>
      <c r="L233" s="48"/>
      <c r="M233" s="234"/>
      <c r="N233" s="235"/>
      <c r="O233" s="89"/>
      <c r="P233" s="89"/>
      <c r="Q233" s="89"/>
      <c r="R233" s="89"/>
      <c r="S233" s="89"/>
      <c r="T233" s="90"/>
      <c r="U233" s="42"/>
      <c r="V233" s="42"/>
      <c r="W233" s="42"/>
      <c r="X233" s="42"/>
      <c r="Y233" s="42"/>
      <c r="Z233" s="42"/>
      <c r="AA233" s="42"/>
      <c r="AB233" s="42"/>
      <c r="AC233" s="42"/>
      <c r="AD233" s="42"/>
      <c r="AE233" s="42"/>
      <c r="AT233" s="20" t="s">
        <v>315</v>
      </c>
      <c r="AU233" s="20" t="s">
        <v>88</v>
      </c>
    </row>
    <row r="234" s="2" customFormat="1">
      <c r="A234" s="42"/>
      <c r="B234" s="43"/>
      <c r="C234" s="44"/>
      <c r="D234" s="236" t="s">
        <v>328</v>
      </c>
      <c r="E234" s="44"/>
      <c r="F234" s="237" t="s">
        <v>7612</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328</v>
      </c>
      <c r="AU234" s="20" t="s">
        <v>88</v>
      </c>
    </row>
    <row r="235" s="12" customFormat="1" ht="25.92" customHeight="1">
      <c r="A235" s="12"/>
      <c r="B235" s="202"/>
      <c r="C235" s="203"/>
      <c r="D235" s="204" t="s">
        <v>78</v>
      </c>
      <c r="E235" s="205" t="s">
        <v>7436</v>
      </c>
      <c r="F235" s="205" t="s">
        <v>7437</v>
      </c>
      <c r="G235" s="203"/>
      <c r="H235" s="203"/>
      <c r="I235" s="206"/>
      <c r="J235" s="207">
        <f>BK235</f>
        <v>0</v>
      </c>
      <c r="K235" s="203"/>
      <c r="L235" s="208"/>
      <c r="M235" s="209"/>
      <c r="N235" s="210"/>
      <c r="O235" s="210"/>
      <c r="P235" s="211">
        <f>SUM(P236:P247)</f>
        <v>0</v>
      </c>
      <c r="Q235" s="210"/>
      <c r="R235" s="211">
        <f>SUM(R236:R247)</f>
        <v>0</v>
      </c>
      <c r="S235" s="210"/>
      <c r="T235" s="212">
        <f>SUM(T236:T247)</f>
        <v>0</v>
      </c>
      <c r="U235" s="12"/>
      <c r="V235" s="12"/>
      <c r="W235" s="12"/>
      <c r="X235" s="12"/>
      <c r="Y235" s="12"/>
      <c r="Z235" s="12"/>
      <c r="AA235" s="12"/>
      <c r="AB235" s="12"/>
      <c r="AC235" s="12"/>
      <c r="AD235" s="12"/>
      <c r="AE235" s="12"/>
      <c r="AR235" s="213" t="s">
        <v>88</v>
      </c>
      <c r="AT235" s="214" t="s">
        <v>78</v>
      </c>
      <c r="AU235" s="214" t="s">
        <v>79</v>
      </c>
      <c r="AY235" s="213" t="s">
        <v>305</v>
      </c>
      <c r="BK235" s="215">
        <f>SUM(BK236:BK247)</f>
        <v>0</v>
      </c>
    </row>
    <row r="236" s="2" customFormat="1" ht="37.8" customHeight="1">
      <c r="A236" s="42"/>
      <c r="B236" s="43"/>
      <c r="C236" s="218" t="s">
        <v>934</v>
      </c>
      <c r="D236" s="218" t="s">
        <v>308</v>
      </c>
      <c r="E236" s="219" t="s">
        <v>7438</v>
      </c>
      <c r="F236" s="220" t="s">
        <v>7439</v>
      </c>
      <c r="G236" s="221" t="s">
        <v>360</v>
      </c>
      <c r="H236" s="222">
        <v>1</v>
      </c>
      <c r="I236" s="223"/>
      <c r="J236" s="224">
        <f>ROUND(I236*H236,2)</f>
        <v>0</v>
      </c>
      <c r="K236" s="220" t="s">
        <v>389</v>
      </c>
      <c r="L236" s="48"/>
      <c r="M236" s="225" t="s">
        <v>35</v>
      </c>
      <c r="N236" s="226" t="s">
        <v>52</v>
      </c>
      <c r="O236" s="89"/>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447</v>
      </c>
      <c r="AT236" s="229" t="s">
        <v>308</v>
      </c>
      <c r="AU236" s="229" t="s">
        <v>86</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447</v>
      </c>
      <c r="BM236" s="229" t="s">
        <v>7613</v>
      </c>
    </row>
    <row r="237" s="2" customFormat="1">
      <c r="A237" s="42"/>
      <c r="B237" s="43"/>
      <c r="C237" s="44"/>
      <c r="D237" s="231" t="s">
        <v>315</v>
      </c>
      <c r="E237" s="44"/>
      <c r="F237" s="232" t="s">
        <v>7441</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86</v>
      </c>
    </row>
    <row r="238" s="2" customFormat="1" ht="33" customHeight="1">
      <c r="A238" s="42"/>
      <c r="B238" s="43"/>
      <c r="C238" s="218" t="s">
        <v>940</v>
      </c>
      <c r="D238" s="218" t="s">
        <v>308</v>
      </c>
      <c r="E238" s="219" t="s">
        <v>7443</v>
      </c>
      <c r="F238" s="220" t="s">
        <v>7444</v>
      </c>
      <c r="G238" s="221" t="s">
        <v>360</v>
      </c>
      <c r="H238" s="222">
        <v>1</v>
      </c>
      <c r="I238" s="223"/>
      <c r="J238" s="224">
        <f>ROUND(I238*H238,2)</f>
        <v>0</v>
      </c>
      <c r="K238" s="220" t="s">
        <v>389</v>
      </c>
      <c r="L238" s="48"/>
      <c r="M238" s="225" t="s">
        <v>35</v>
      </c>
      <c r="N238" s="226" t="s">
        <v>52</v>
      </c>
      <c r="O238" s="89"/>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447</v>
      </c>
      <c r="AT238" s="229" t="s">
        <v>308</v>
      </c>
      <c r="AU238" s="229" t="s">
        <v>86</v>
      </c>
      <c r="AY238" s="20" t="s">
        <v>305</v>
      </c>
      <c r="BE238" s="230">
        <f>IF(N238="základní",J238,0)</f>
        <v>0</v>
      </c>
      <c r="BF238" s="230">
        <f>IF(N238="snížená",J238,0)</f>
        <v>0</v>
      </c>
      <c r="BG238" s="230">
        <f>IF(N238="zákl. přenesená",J238,0)</f>
        <v>0</v>
      </c>
      <c r="BH238" s="230">
        <f>IF(N238="sníž. přenesená",J238,0)</f>
        <v>0</v>
      </c>
      <c r="BI238" s="230">
        <f>IF(N238="nulová",J238,0)</f>
        <v>0</v>
      </c>
      <c r="BJ238" s="20" t="s">
        <v>313</v>
      </c>
      <c r="BK238" s="230">
        <f>ROUND(I238*H238,2)</f>
        <v>0</v>
      </c>
      <c r="BL238" s="20" t="s">
        <v>447</v>
      </c>
      <c r="BM238" s="229" t="s">
        <v>7614</v>
      </c>
    </row>
    <row r="239" s="2" customFormat="1">
      <c r="A239" s="42"/>
      <c r="B239" s="43"/>
      <c r="C239" s="44"/>
      <c r="D239" s="231" t="s">
        <v>315</v>
      </c>
      <c r="E239" s="44"/>
      <c r="F239" s="232" t="s">
        <v>7444</v>
      </c>
      <c r="G239" s="44"/>
      <c r="H239" s="44"/>
      <c r="I239" s="233"/>
      <c r="J239" s="44"/>
      <c r="K239" s="44"/>
      <c r="L239" s="48"/>
      <c r="M239" s="234"/>
      <c r="N239" s="235"/>
      <c r="O239" s="89"/>
      <c r="P239" s="89"/>
      <c r="Q239" s="89"/>
      <c r="R239" s="89"/>
      <c r="S239" s="89"/>
      <c r="T239" s="90"/>
      <c r="U239" s="42"/>
      <c r="V239" s="42"/>
      <c r="W239" s="42"/>
      <c r="X239" s="42"/>
      <c r="Y239" s="42"/>
      <c r="Z239" s="42"/>
      <c r="AA239" s="42"/>
      <c r="AB239" s="42"/>
      <c r="AC239" s="42"/>
      <c r="AD239" s="42"/>
      <c r="AE239" s="42"/>
      <c r="AT239" s="20" t="s">
        <v>315</v>
      </c>
      <c r="AU239" s="20" t="s">
        <v>86</v>
      </c>
    </row>
    <row r="240" s="2" customFormat="1" ht="24.15" customHeight="1">
      <c r="A240" s="42"/>
      <c r="B240" s="43"/>
      <c r="C240" s="218" t="s">
        <v>946</v>
      </c>
      <c r="D240" s="218" t="s">
        <v>308</v>
      </c>
      <c r="E240" s="219" t="s">
        <v>7447</v>
      </c>
      <c r="F240" s="220" t="s">
        <v>7448</v>
      </c>
      <c r="G240" s="221" t="s">
        <v>360</v>
      </c>
      <c r="H240" s="222">
        <v>1</v>
      </c>
      <c r="I240" s="223"/>
      <c r="J240" s="224">
        <f>ROUND(I240*H240,2)</f>
        <v>0</v>
      </c>
      <c r="K240" s="220" t="s">
        <v>389</v>
      </c>
      <c r="L240" s="48"/>
      <c r="M240" s="225" t="s">
        <v>35</v>
      </c>
      <c r="N240" s="226" t="s">
        <v>52</v>
      </c>
      <c r="O240" s="89"/>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447</v>
      </c>
      <c r="AT240" s="229" t="s">
        <v>308</v>
      </c>
      <c r="AU240" s="229" t="s">
        <v>86</v>
      </c>
      <c r="AY240" s="20" t="s">
        <v>305</v>
      </c>
      <c r="BE240" s="230">
        <f>IF(N240="základní",J240,0)</f>
        <v>0</v>
      </c>
      <c r="BF240" s="230">
        <f>IF(N240="snížená",J240,0)</f>
        <v>0</v>
      </c>
      <c r="BG240" s="230">
        <f>IF(N240="zákl. přenesená",J240,0)</f>
        <v>0</v>
      </c>
      <c r="BH240" s="230">
        <f>IF(N240="sníž. přenesená",J240,0)</f>
        <v>0</v>
      </c>
      <c r="BI240" s="230">
        <f>IF(N240="nulová",J240,0)</f>
        <v>0</v>
      </c>
      <c r="BJ240" s="20" t="s">
        <v>313</v>
      </c>
      <c r="BK240" s="230">
        <f>ROUND(I240*H240,2)</f>
        <v>0</v>
      </c>
      <c r="BL240" s="20" t="s">
        <v>447</v>
      </c>
      <c r="BM240" s="229" t="s">
        <v>7615</v>
      </c>
    </row>
    <row r="241" s="2" customFormat="1">
      <c r="A241" s="42"/>
      <c r="B241" s="43"/>
      <c r="C241" s="44"/>
      <c r="D241" s="231" t="s">
        <v>315</v>
      </c>
      <c r="E241" s="44"/>
      <c r="F241" s="232" t="s">
        <v>7450</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315</v>
      </c>
      <c r="AU241" s="20" t="s">
        <v>86</v>
      </c>
    </row>
    <row r="242" s="2" customFormat="1" ht="16.5" customHeight="1">
      <c r="A242" s="42"/>
      <c r="B242" s="43"/>
      <c r="C242" s="218" t="s">
        <v>954</v>
      </c>
      <c r="D242" s="218" t="s">
        <v>308</v>
      </c>
      <c r="E242" s="219" t="s">
        <v>7452</v>
      </c>
      <c r="F242" s="220" t="s">
        <v>7453</v>
      </c>
      <c r="G242" s="221" t="s">
        <v>428</v>
      </c>
      <c r="H242" s="222">
        <v>10</v>
      </c>
      <c r="I242" s="223"/>
      <c r="J242" s="224">
        <f>ROUND(I242*H242,2)</f>
        <v>0</v>
      </c>
      <c r="K242" s="220" t="s">
        <v>389</v>
      </c>
      <c r="L242" s="48"/>
      <c r="M242" s="225" t="s">
        <v>35</v>
      </c>
      <c r="N242" s="226" t="s">
        <v>52</v>
      </c>
      <c r="O242" s="89"/>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447</v>
      </c>
      <c r="AT242" s="229" t="s">
        <v>308</v>
      </c>
      <c r="AU242" s="229" t="s">
        <v>86</v>
      </c>
      <c r="AY242" s="20" t="s">
        <v>305</v>
      </c>
      <c r="BE242" s="230">
        <f>IF(N242="základní",J242,0)</f>
        <v>0</v>
      </c>
      <c r="BF242" s="230">
        <f>IF(N242="snížená",J242,0)</f>
        <v>0</v>
      </c>
      <c r="BG242" s="230">
        <f>IF(N242="zákl. přenesená",J242,0)</f>
        <v>0</v>
      </c>
      <c r="BH242" s="230">
        <f>IF(N242="sníž. přenesená",J242,0)</f>
        <v>0</v>
      </c>
      <c r="BI242" s="230">
        <f>IF(N242="nulová",J242,0)</f>
        <v>0</v>
      </c>
      <c r="BJ242" s="20" t="s">
        <v>313</v>
      </c>
      <c r="BK242" s="230">
        <f>ROUND(I242*H242,2)</f>
        <v>0</v>
      </c>
      <c r="BL242" s="20" t="s">
        <v>447</v>
      </c>
      <c r="BM242" s="229" t="s">
        <v>7616</v>
      </c>
    </row>
    <row r="243" s="2" customFormat="1">
      <c r="A243" s="42"/>
      <c r="B243" s="43"/>
      <c r="C243" s="44"/>
      <c r="D243" s="231" t="s">
        <v>315</v>
      </c>
      <c r="E243" s="44"/>
      <c r="F243" s="232" t="s">
        <v>7455</v>
      </c>
      <c r="G243" s="44"/>
      <c r="H243" s="44"/>
      <c r="I243" s="233"/>
      <c r="J243" s="44"/>
      <c r="K243" s="44"/>
      <c r="L243" s="48"/>
      <c r="M243" s="234"/>
      <c r="N243" s="235"/>
      <c r="O243" s="89"/>
      <c r="P243" s="89"/>
      <c r="Q243" s="89"/>
      <c r="R243" s="89"/>
      <c r="S243" s="89"/>
      <c r="T243" s="90"/>
      <c r="U243" s="42"/>
      <c r="V243" s="42"/>
      <c r="W243" s="42"/>
      <c r="X243" s="42"/>
      <c r="Y243" s="42"/>
      <c r="Z243" s="42"/>
      <c r="AA243" s="42"/>
      <c r="AB243" s="42"/>
      <c r="AC243" s="42"/>
      <c r="AD243" s="42"/>
      <c r="AE243" s="42"/>
      <c r="AT243" s="20" t="s">
        <v>315</v>
      </c>
      <c r="AU243" s="20" t="s">
        <v>86</v>
      </c>
    </row>
    <row r="244" s="2" customFormat="1" ht="16.5" customHeight="1">
      <c r="A244" s="42"/>
      <c r="B244" s="43"/>
      <c r="C244" s="218" t="s">
        <v>959</v>
      </c>
      <c r="D244" s="218" t="s">
        <v>308</v>
      </c>
      <c r="E244" s="219" t="s">
        <v>7457</v>
      </c>
      <c r="F244" s="220" t="s">
        <v>7458</v>
      </c>
      <c r="G244" s="221" t="s">
        <v>428</v>
      </c>
      <c r="H244" s="222">
        <v>4</v>
      </c>
      <c r="I244" s="223"/>
      <c r="J244" s="224">
        <f>ROUND(I244*H244,2)</f>
        <v>0</v>
      </c>
      <c r="K244" s="220" t="s">
        <v>389</v>
      </c>
      <c r="L244" s="48"/>
      <c r="M244" s="225" t="s">
        <v>35</v>
      </c>
      <c r="N244" s="226" t="s">
        <v>52</v>
      </c>
      <c r="O244" s="89"/>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447</v>
      </c>
      <c r="AT244" s="229" t="s">
        <v>308</v>
      </c>
      <c r="AU244" s="229" t="s">
        <v>86</v>
      </c>
      <c r="AY244" s="20" t="s">
        <v>305</v>
      </c>
      <c r="BE244" s="230">
        <f>IF(N244="základní",J244,0)</f>
        <v>0</v>
      </c>
      <c r="BF244" s="230">
        <f>IF(N244="snížená",J244,0)</f>
        <v>0</v>
      </c>
      <c r="BG244" s="230">
        <f>IF(N244="zákl. přenesená",J244,0)</f>
        <v>0</v>
      </c>
      <c r="BH244" s="230">
        <f>IF(N244="sníž. přenesená",J244,0)</f>
        <v>0</v>
      </c>
      <c r="BI244" s="230">
        <f>IF(N244="nulová",J244,0)</f>
        <v>0</v>
      </c>
      <c r="BJ244" s="20" t="s">
        <v>313</v>
      </c>
      <c r="BK244" s="230">
        <f>ROUND(I244*H244,2)</f>
        <v>0</v>
      </c>
      <c r="BL244" s="20" t="s">
        <v>447</v>
      </c>
      <c r="BM244" s="229" t="s">
        <v>7617</v>
      </c>
    </row>
    <row r="245" s="2" customFormat="1">
      <c r="A245" s="42"/>
      <c r="B245" s="43"/>
      <c r="C245" s="44"/>
      <c r="D245" s="231" t="s">
        <v>315</v>
      </c>
      <c r="E245" s="44"/>
      <c r="F245" s="232" t="s">
        <v>7460</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315</v>
      </c>
      <c r="AU245" s="20" t="s">
        <v>86</v>
      </c>
    </row>
    <row r="246" s="2" customFormat="1" ht="24.15" customHeight="1">
      <c r="A246" s="42"/>
      <c r="B246" s="43"/>
      <c r="C246" s="218" t="s">
        <v>966</v>
      </c>
      <c r="D246" s="218" t="s">
        <v>308</v>
      </c>
      <c r="E246" s="219" t="s">
        <v>7462</v>
      </c>
      <c r="F246" s="220" t="s">
        <v>7463</v>
      </c>
      <c r="G246" s="221" t="s">
        <v>360</v>
      </c>
      <c r="H246" s="222">
        <v>1</v>
      </c>
      <c r="I246" s="223"/>
      <c r="J246" s="224">
        <f>ROUND(I246*H246,2)</f>
        <v>0</v>
      </c>
      <c r="K246" s="220" t="s">
        <v>389</v>
      </c>
      <c r="L246" s="48"/>
      <c r="M246" s="225" t="s">
        <v>35</v>
      </c>
      <c r="N246" s="226" t="s">
        <v>52</v>
      </c>
      <c r="O246" s="89"/>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447</v>
      </c>
      <c r="AT246" s="229" t="s">
        <v>308</v>
      </c>
      <c r="AU246" s="229" t="s">
        <v>86</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447</v>
      </c>
      <c r="BM246" s="229" t="s">
        <v>7618</v>
      </c>
    </row>
    <row r="247" s="2" customFormat="1">
      <c r="A247" s="42"/>
      <c r="B247" s="43"/>
      <c r="C247" s="44"/>
      <c r="D247" s="231" t="s">
        <v>315</v>
      </c>
      <c r="E247" s="44"/>
      <c r="F247" s="232" t="s">
        <v>7465</v>
      </c>
      <c r="G247" s="44"/>
      <c r="H247" s="44"/>
      <c r="I247" s="233"/>
      <c r="J247" s="44"/>
      <c r="K247" s="44"/>
      <c r="L247" s="48"/>
      <c r="M247" s="270"/>
      <c r="N247" s="271"/>
      <c r="O247" s="272"/>
      <c r="P247" s="272"/>
      <c r="Q247" s="272"/>
      <c r="R247" s="272"/>
      <c r="S247" s="272"/>
      <c r="T247" s="273"/>
      <c r="U247" s="42"/>
      <c r="V247" s="42"/>
      <c r="W247" s="42"/>
      <c r="X247" s="42"/>
      <c r="Y247" s="42"/>
      <c r="Z247" s="42"/>
      <c r="AA247" s="42"/>
      <c r="AB247" s="42"/>
      <c r="AC247" s="42"/>
      <c r="AD247" s="42"/>
      <c r="AE247" s="42"/>
      <c r="AT247" s="20" t="s">
        <v>315</v>
      </c>
      <c r="AU247" s="20" t="s">
        <v>86</v>
      </c>
    </row>
    <row r="248" s="2" customFormat="1" ht="6.96" customHeight="1">
      <c r="A248" s="42"/>
      <c r="B248" s="64"/>
      <c r="C248" s="65"/>
      <c r="D248" s="65"/>
      <c r="E248" s="65"/>
      <c r="F248" s="65"/>
      <c r="G248" s="65"/>
      <c r="H248" s="65"/>
      <c r="I248" s="65"/>
      <c r="J248" s="65"/>
      <c r="K248" s="65"/>
      <c r="L248" s="48"/>
      <c r="M248" s="42"/>
      <c r="O248" s="42"/>
      <c r="P248" s="42"/>
      <c r="Q248" s="42"/>
      <c r="R248" s="42"/>
      <c r="S248" s="42"/>
      <c r="T248" s="42"/>
      <c r="U248" s="42"/>
      <c r="V248" s="42"/>
      <c r="W248" s="42"/>
      <c r="X248" s="42"/>
      <c r="Y248" s="42"/>
      <c r="Z248" s="42"/>
      <c r="AA248" s="42"/>
      <c r="AB248" s="42"/>
      <c r="AC248" s="42"/>
      <c r="AD248" s="42"/>
      <c r="AE248" s="42"/>
    </row>
  </sheetData>
  <sheetProtection sheet="1" autoFilter="0" formatColumns="0" formatRows="0" objects="1" scenarios="1" spinCount="100000" saltValue="p7EbhriRbMtPw2mQfTYdSVZfCGheUJBstBeA7Jfcf9T0SORB3kSb87zOcl+ksuivKI9BVRskXEu7qR/HKlMHGQ==" hashValue="n/8BiRYomFC2GCweVBUik0lPE3MRzKQZgxwFCKpAy5mUsTuuazfKLfnJHNfq+5dvf+cTPufLgU9AW8Cma2kADw==" algorithmName="SHA-512" password="CCF9"/>
  <autoFilter ref="C89:K247"/>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3_01/132212122"/>
    <hyperlink ref="F97" r:id="rId2" display="https://podminky.urs.cz/item/CS_URS_2023_01/174104111"/>
    <hyperlink ref="F100" r:id="rId3" display="https://podminky.urs.cz/item/CS_URS_2023_01/181951112"/>
    <hyperlink ref="F103" r:id="rId4" display="https://podminky.urs.cz/item/CS_URS_2023_01/141721214"/>
    <hyperlink ref="F108" r:id="rId5" display="https://podminky.urs.cz/item/CS_URS_2023_01/275321411"/>
    <hyperlink ref="F115" r:id="rId6" display="https://podminky.urs.cz/item/CS_URS_2023_01/460520172"/>
    <hyperlink ref="F120" r:id="rId7" display="https://podminky.urs.cz/item/CS_URS_2023_01/210021063"/>
    <hyperlink ref="F123" r:id="rId8" display="https://podminky.urs.cz/item/CS_URS_2023_01/012303000"/>
    <hyperlink ref="F210" r:id="rId9" display="https://podminky.urs.cz/item/CS_URS_2023_01/460080112"/>
    <hyperlink ref="F234" r:id="rId10" display="https://podminky.urs.cz/item/CS_URS_2023_01/7496755010"/>
  </hyperlinks>
  <pageMargins left="0.39375" right="0.39375" top="0.39375" bottom="0.39375" header="0" footer="0"/>
  <pageSetup paperSize="9" orientation="portrait" blackAndWhite="1" fitToHeight="100"/>
  <headerFooter>
    <oddFooter>&amp;CStrana &amp;P z &amp;N</oddFooter>
  </headerFooter>
  <drawing r:id="rId1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272</v>
      </c>
      <c r="AZ2" s="303" t="s">
        <v>7619</v>
      </c>
      <c r="BA2" s="303" t="s">
        <v>7620</v>
      </c>
      <c r="BB2" s="303" t="s">
        <v>493</v>
      </c>
      <c r="BC2" s="303" t="s">
        <v>7621</v>
      </c>
      <c r="BD2" s="303" t="s">
        <v>88</v>
      </c>
    </row>
    <row r="3" s="1" customFormat="1" ht="6.96" customHeight="1">
      <c r="B3" s="144"/>
      <c r="C3" s="145"/>
      <c r="D3" s="145"/>
      <c r="E3" s="145"/>
      <c r="F3" s="145"/>
      <c r="G3" s="145"/>
      <c r="H3" s="145"/>
      <c r="I3" s="145"/>
      <c r="J3" s="145"/>
      <c r="K3" s="145"/>
      <c r="L3" s="23"/>
      <c r="AT3" s="20" t="s">
        <v>88</v>
      </c>
      <c r="AZ3" s="303" t="s">
        <v>7622</v>
      </c>
      <c r="BA3" s="303" t="s">
        <v>7623</v>
      </c>
      <c r="BB3" s="303" t="s">
        <v>493</v>
      </c>
      <c r="BC3" s="303" t="s">
        <v>7624</v>
      </c>
      <c r="BD3" s="303"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2" customFormat="1" ht="12" customHeight="1">
      <c r="A8" s="42"/>
      <c r="B8" s="48"/>
      <c r="C8" s="42"/>
      <c r="D8" s="148" t="s">
        <v>277</v>
      </c>
      <c r="E8" s="42"/>
      <c r="F8" s="42"/>
      <c r="G8" s="42"/>
      <c r="H8" s="42"/>
      <c r="I8" s="42"/>
      <c r="J8" s="42"/>
      <c r="K8" s="42"/>
      <c r="L8" s="151"/>
      <c r="S8" s="42"/>
      <c r="T8" s="42"/>
      <c r="U8" s="42"/>
      <c r="V8" s="42"/>
      <c r="W8" s="42"/>
      <c r="X8" s="42"/>
      <c r="Y8" s="42"/>
      <c r="Z8" s="42"/>
      <c r="AA8" s="42"/>
      <c r="AB8" s="42"/>
      <c r="AC8" s="42"/>
      <c r="AD8" s="42"/>
      <c r="AE8" s="42"/>
    </row>
    <row r="9" s="2" customFormat="1" ht="30" customHeight="1">
      <c r="A9" s="42"/>
      <c r="B9" s="48"/>
      <c r="C9" s="42"/>
      <c r="D9" s="42"/>
      <c r="E9" s="152" t="s">
        <v>7625</v>
      </c>
      <c r="F9" s="42"/>
      <c r="G9" s="42"/>
      <c r="H9" s="42"/>
      <c r="I9" s="42"/>
      <c r="J9" s="42"/>
      <c r="K9" s="42"/>
      <c r="L9" s="151"/>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1"/>
      <c r="S10" s="42"/>
      <c r="T10" s="42"/>
      <c r="U10" s="42"/>
      <c r="V10" s="42"/>
      <c r="W10" s="42"/>
      <c r="X10" s="42"/>
      <c r="Y10" s="42"/>
      <c r="Z10" s="42"/>
      <c r="AA10" s="42"/>
      <c r="AB10" s="42"/>
      <c r="AC10" s="42"/>
      <c r="AD10" s="42"/>
      <c r="AE10" s="42"/>
    </row>
    <row r="11" s="2" customFormat="1" ht="12" customHeight="1">
      <c r="A11" s="42"/>
      <c r="B11" s="48"/>
      <c r="C11" s="42"/>
      <c r="D11" s="148" t="s">
        <v>18</v>
      </c>
      <c r="E11" s="42"/>
      <c r="F11" s="138" t="s">
        <v>35</v>
      </c>
      <c r="G11" s="42"/>
      <c r="H11" s="42"/>
      <c r="I11" s="148" t="s">
        <v>20</v>
      </c>
      <c r="J11" s="138" t="s">
        <v>35</v>
      </c>
      <c r="K11" s="42"/>
      <c r="L11" s="151"/>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3" t="str">
        <f>'Rekapitulace stavby'!AN8</f>
        <v>28. 3. 2023</v>
      </c>
      <c r="K12" s="42"/>
      <c r="L12" s="151"/>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1"/>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1"/>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1"/>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1"/>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1"/>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1"/>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1"/>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1"/>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35</v>
      </c>
      <c r="K21" s="42"/>
      <c r="L21" s="151"/>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1"/>
      <c r="S22" s="42"/>
      <c r="T22" s="42"/>
      <c r="U22" s="42"/>
      <c r="V22" s="42"/>
      <c r="W22" s="42"/>
      <c r="X22" s="42"/>
      <c r="Y22" s="42"/>
      <c r="Z22" s="42"/>
      <c r="AA22" s="42"/>
      <c r="AB22" s="42"/>
      <c r="AC22" s="42"/>
      <c r="AD22" s="42"/>
      <c r="AE22" s="42"/>
    </row>
    <row r="23" s="2" customFormat="1" ht="12" customHeight="1">
      <c r="A23" s="42"/>
      <c r="B23" s="48"/>
      <c r="C23" s="42"/>
      <c r="D23" s="148" t="s">
        <v>42</v>
      </c>
      <c r="E23" s="42"/>
      <c r="F23" s="42"/>
      <c r="G23" s="42"/>
      <c r="H23" s="42"/>
      <c r="I23" s="148" t="s">
        <v>31</v>
      </c>
      <c r="J23" s="138" t="s">
        <v>35</v>
      </c>
      <c r="K23" s="42"/>
      <c r="L23" s="151"/>
      <c r="S23" s="42"/>
      <c r="T23" s="42"/>
      <c r="U23" s="42"/>
      <c r="V23" s="42"/>
      <c r="W23" s="42"/>
      <c r="X23" s="42"/>
      <c r="Y23" s="42"/>
      <c r="Z23" s="42"/>
      <c r="AA23" s="42"/>
      <c r="AB23" s="42"/>
      <c r="AC23" s="42"/>
      <c r="AD23" s="42"/>
      <c r="AE23" s="42"/>
    </row>
    <row r="24" s="2" customFormat="1" ht="18" customHeight="1">
      <c r="A24" s="42"/>
      <c r="B24" s="48"/>
      <c r="C24" s="42"/>
      <c r="D24" s="42"/>
      <c r="E24" s="138" t="s">
        <v>23</v>
      </c>
      <c r="F24" s="42"/>
      <c r="G24" s="42"/>
      <c r="H24" s="42"/>
      <c r="I24" s="148" t="s">
        <v>34</v>
      </c>
      <c r="J24" s="138" t="s">
        <v>35</v>
      </c>
      <c r="K24" s="42"/>
      <c r="L24" s="151"/>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1"/>
      <c r="S25" s="42"/>
      <c r="T25" s="42"/>
      <c r="U25" s="42"/>
      <c r="V25" s="42"/>
      <c r="W25" s="42"/>
      <c r="X25" s="42"/>
      <c r="Y25" s="42"/>
      <c r="Z25" s="42"/>
      <c r="AA25" s="42"/>
      <c r="AB25" s="42"/>
      <c r="AC25" s="42"/>
      <c r="AD25" s="42"/>
      <c r="AE25" s="42"/>
    </row>
    <row r="26" s="2" customFormat="1" ht="12" customHeight="1">
      <c r="A26" s="42"/>
      <c r="B26" s="48"/>
      <c r="C26" s="42"/>
      <c r="D26" s="148" t="s">
        <v>43</v>
      </c>
      <c r="E26" s="42"/>
      <c r="F26" s="42"/>
      <c r="G26" s="42"/>
      <c r="H26" s="42"/>
      <c r="I26" s="42"/>
      <c r="J26" s="42"/>
      <c r="K26" s="42"/>
      <c r="L26" s="151"/>
      <c r="S26" s="42"/>
      <c r="T26" s="42"/>
      <c r="U26" s="42"/>
      <c r="V26" s="42"/>
      <c r="W26" s="42"/>
      <c r="X26" s="42"/>
      <c r="Y26" s="42"/>
      <c r="Z26" s="42"/>
      <c r="AA26" s="42"/>
      <c r="AB26" s="42"/>
      <c r="AC26" s="42"/>
      <c r="AD26" s="42"/>
      <c r="AE26" s="42"/>
    </row>
    <row r="27" s="8" customFormat="1" ht="71.25" customHeight="1">
      <c r="A27" s="154"/>
      <c r="B27" s="155"/>
      <c r="C27" s="154"/>
      <c r="D27" s="154"/>
      <c r="E27" s="156" t="s">
        <v>44</v>
      </c>
      <c r="F27" s="156"/>
      <c r="G27" s="156"/>
      <c r="H27" s="156"/>
      <c r="I27" s="154"/>
      <c r="J27" s="154"/>
      <c r="K27" s="154"/>
      <c r="L27" s="157"/>
      <c r="S27" s="154"/>
      <c r="T27" s="154"/>
      <c r="U27" s="154"/>
      <c r="V27" s="154"/>
      <c r="W27" s="154"/>
      <c r="X27" s="154"/>
      <c r="Y27" s="154"/>
      <c r="Z27" s="154"/>
      <c r="AA27" s="154"/>
      <c r="AB27" s="154"/>
      <c r="AC27" s="154"/>
      <c r="AD27" s="154"/>
      <c r="AE27" s="154"/>
    </row>
    <row r="28" s="2" customFormat="1" ht="6.96" customHeight="1">
      <c r="A28" s="42"/>
      <c r="B28" s="48"/>
      <c r="C28" s="42"/>
      <c r="D28" s="42"/>
      <c r="E28" s="42"/>
      <c r="F28" s="42"/>
      <c r="G28" s="42"/>
      <c r="H28" s="42"/>
      <c r="I28" s="42"/>
      <c r="J28" s="42"/>
      <c r="K28" s="42"/>
      <c r="L28" s="151"/>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1"/>
      <c r="S29" s="42"/>
      <c r="T29" s="42"/>
      <c r="U29" s="42"/>
      <c r="V29" s="42"/>
      <c r="W29" s="42"/>
      <c r="X29" s="42"/>
      <c r="Y29" s="42"/>
      <c r="Z29" s="42"/>
      <c r="AA29" s="42"/>
      <c r="AB29" s="42"/>
      <c r="AC29" s="42"/>
      <c r="AD29" s="42"/>
      <c r="AE29" s="42"/>
    </row>
    <row r="30" s="2" customFormat="1" ht="25.44" customHeight="1">
      <c r="A30" s="42"/>
      <c r="B30" s="48"/>
      <c r="C30" s="42"/>
      <c r="D30" s="159" t="s">
        <v>45</v>
      </c>
      <c r="E30" s="42"/>
      <c r="F30" s="42"/>
      <c r="G30" s="42"/>
      <c r="H30" s="42"/>
      <c r="I30" s="42"/>
      <c r="J30" s="160">
        <f>ROUND(J82, 2)</f>
        <v>0</v>
      </c>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14.4" customHeight="1">
      <c r="A32" s="42"/>
      <c r="B32" s="48"/>
      <c r="C32" s="42"/>
      <c r="D32" s="42"/>
      <c r="E32" s="42"/>
      <c r="F32" s="161" t="s">
        <v>47</v>
      </c>
      <c r="G32" s="42"/>
      <c r="H32" s="42"/>
      <c r="I32" s="161" t="s">
        <v>46</v>
      </c>
      <c r="J32" s="161" t="s">
        <v>48</v>
      </c>
      <c r="K32" s="42"/>
      <c r="L32" s="151"/>
      <c r="S32" s="42"/>
      <c r="T32" s="42"/>
      <c r="U32" s="42"/>
      <c r="V32" s="42"/>
      <c r="W32" s="42"/>
      <c r="X32" s="42"/>
      <c r="Y32" s="42"/>
      <c r="Z32" s="42"/>
      <c r="AA32" s="42"/>
      <c r="AB32" s="42"/>
      <c r="AC32" s="42"/>
      <c r="AD32" s="42"/>
      <c r="AE32" s="42"/>
    </row>
    <row r="33" hidden="1" s="2" customFormat="1" ht="14.4" customHeight="1">
      <c r="A33" s="42"/>
      <c r="B33" s="48"/>
      <c r="C33" s="42"/>
      <c r="D33" s="150" t="s">
        <v>49</v>
      </c>
      <c r="E33" s="148" t="s">
        <v>50</v>
      </c>
      <c r="F33" s="162">
        <f>ROUND((SUM(BE82:BE125)),  2)</f>
        <v>0</v>
      </c>
      <c r="G33" s="42"/>
      <c r="H33" s="42"/>
      <c r="I33" s="163">
        <v>0.20999999999999999</v>
      </c>
      <c r="J33" s="162">
        <f>ROUND(((SUM(BE82:BE125))*I33),  2)</f>
        <v>0</v>
      </c>
      <c r="K33" s="42"/>
      <c r="L33" s="151"/>
      <c r="S33" s="42"/>
      <c r="T33" s="42"/>
      <c r="U33" s="42"/>
      <c r="V33" s="42"/>
      <c r="W33" s="42"/>
      <c r="X33" s="42"/>
      <c r="Y33" s="42"/>
      <c r="Z33" s="42"/>
      <c r="AA33" s="42"/>
      <c r="AB33" s="42"/>
      <c r="AC33" s="42"/>
      <c r="AD33" s="42"/>
      <c r="AE33" s="42"/>
    </row>
    <row r="34" hidden="1" s="2" customFormat="1" ht="14.4" customHeight="1">
      <c r="A34" s="42"/>
      <c r="B34" s="48"/>
      <c r="C34" s="42"/>
      <c r="D34" s="42"/>
      <c r="E34" s="148" t="s">
        <v>51</v>
      </c>
      <c r="F34" s="162">
        <f>ROUND((SUM(BF82:BF125)),  2)</f>
        <v>0</v>
      </c>
      <c r="G34" s="42"/>
      <c r="H34" s="42"/>
      <c r="I34" s="163">
        <v>0.14999999999999999</v>
      </c>
      <c r="J34" s="162">
        <f>ROUND(((SUM(BF82:BF125))*I34),  2)</f>
        <v>0</v>
      </c>
      <c r="K34" s="42"/>
      <c r="L34" s="151"/>
      <c r="S34" s="42"/>
      <c r="T34" s="42"/>
      <c r="U34" s="42"/>
      <c r="V34" s="42"/>
      <c r="W34" s="42"/>
      <c r="X34" s="42"/>
      <c r="Y34" s="42"/>
      <c r="Z34" s="42"/>
      <c r="AA34" s="42"/>
      <c r="AB34" s="42"/>
      <c r="AC34" s="42"/>
      <c r="AD34" s="42"/>
      <c r="AE34" s="42"/>
    </row>
    <row r="35" s="2" customFormat="1" ht="14.4" customHeight="1">
      <c r="A35" s="42"/>
      <c r="B35" s="48"/>
      <c r="C35" s="42"/>
      <c r="D35" s="148" t="s">
        <v>49</v>
      </c>
      <c r="E35" s="148" t="s">
        <v>52</v>
      </c>
      <c r="F35" s="162">
        <f>ROUND((SUM(BG82:BG125)),  2)</f>
        <v>0</v>
      </c>
      <c r="G35" s="42"/>
      <c r="H35" s="42"/>
      <c r="I35" s="163">
        <v>0.20999999999999999</v>
      </c>
      <c r="J35" s="162">
        <f>0</f>
        <v>0</v>
      </c>
      <c r="K35" s="42"/>
      <c r="L35" s="151"/>
      <c r="S35" s="42"/>
      <c r="T35" s="42"/>
      <c r="U35" s="42"/>
      <c r="V35" s="42"/>
      <c r="W35" s="42"/>
      <c r="X35" s="42"/>
      <c r="Y35" s="42"/>
      <c r="Z35" s="42"/>
      <c r="AA35" s="42"/>
      <c r="AB35" s="42"/>
      <c r="AC35" s="42"/>
      <c r="AD35" s="42"/>
      <c r="AE35" s="42"/>
    </row>
    <row r="36" s="2" customFormat="1" ht="14.4" customHeight="1">
      <c r="A36" s="42"/>
      <c r="B36" s="48"/>
      <c r="C36" s="42"/>
      <c r="D36" s="42"/>
      <c r="E36" s="148" t="s">
        <v>53</v>
      </c>
      <c r="F36" s="162">
        <f>ROUND((SUM(BH82:BH125)),  2)</f>
        <v>0</v>
      </c>
      <c r="G36" s="42"/>
      <c r="H36" s="42"/>
      <c r="I36" s="163">
        <v>0.14999999999999999</v>
      </c>
      <c r="J36" s="162">
        <f>0</f>
        <v>0</v>
      </c>
      <c r="K36" s="42"/>
      <c r="L36" s="151"/>
      <c r="S36" s="42"/>
      <c r="T36" s="42"/>
      <c r="U36" s="42"/>
      <c r="V36" s="42"/>
      <c r="W36" s="42"/>
      <c r="X36" s="42"/>
      <c r="Y36" s="42"/>
      <c r="Z36" s="42"/>
      <c r="AA36" s="42"/>
      <c r="AB36" s="42"/>
      <c r="AC36" s="42"/>
      <c r="AD36" s="42"/>
      <c r="AE36" s="42"/>
    </row>
    <row r="37" hidden="1" s="2" customFormat="1" ht="14.4" customHeight="1">
      <c r="A37" s="42"/>
      <c r="B37" s="48"/>
      <c r="C37" s="42"/>
      <c r="D37" s="42"/>
      <c r="E37" s="148" t="s">
        <v>54</v>
      </c>
      <c r="F37" s="162">
        <f>ROUND((SUM(BI82:BI125)),  2)</f>
        <v>0</v>
      </c>
      <c r="G37" s="42"/>
      <c r="H37" s="42"/>
      <c r="I37" s="163">
        <v>0</v>
      </c>
      <c r="J37" s="162">
        <f>0</f>
        <v>0</v>
      </c>
      <c r="K37" s="42"/>
      <c r="L37" s="151"/>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1"/>
      <c r="S38" s="42"/>
      <c r="T38" s="42"/>
      <c r="U38" s="42"/>
      <c r="V38" s="42"/>
      <c r="W38" s="42"/>
      <c r="X38" s="42"/>
      <c r="Y38" s="42"/>
      <c r="Z38" s="42"/>
      <c r="AA38" s="42"/>
      <c r="AB38" s="42"/>
      <c r="AC38" s="42"/>
      <c r="AD38" s="42"/>
      <c r="AE38" s="42"/>
    </row>
    <row r="39" s="2" customFormat="1" ht="25.44" customHeight="1">
      <c r="A39" s="42"/>
      <c r="B39" s="48"/>
      <c r="C39" s="164"/>
      <c r="D39" s="165" t="s">
        <v>55</v>
      </c>
      <c r="E39" s="166"/>
      <c r="F39" s="166"/>
      <c r="G39" s="167" t="s">
        <v>56</v>
      </c>
      <c r="H39" s="168" t="s">
        <v>57</v>
      </c>
      <c r="I39" s="166"/>
      <c r="J39" s="169">
        <f>SUM(J30:J37)</f>
        <v>0</v>
      </c>
      <c r="K39" s="170"/>
      <c r="L39" s="151"/>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1"/>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1"/>
      <c r="S44" s="42"/>
      <c r="T44" s="42"/>
      <c r="U44" s="42"/>
      <c r="V44" s="42"/>
      <c r="W44" s="42"/>
      <c r="X44" s="42"/>
      <c r="Y44" s="42"/>
      <c r="Z44" s="42"/>
      <c r="AA44" s="42"/>
      <c r="AB44" s="42"/>
      <c r="AC44" s="42"/>
      <c r="AD44" s="42"/>
      <c r="AE44" s="42"/>
    </row>
    <row r="45" s="2" customFormat="1" ht="24.96" customHeight="1">
      <c r="A45" s="42"/>
      <c r="B45" s="43"/>
      <c r="C45" s="26" t="s">
        <v>283</v>
      </c>
      <c r="D45" s="44"/>
      <c r="E45" s="44"/>
      <c r="F45" s="44"/>
      <c r="G45" s="44"/>
      <c r="H45" s="44"/>
      <c r="I45" s="44"/>
      <c r="J45" s="44"/>
      <c r="K45" s="44"/>
      <c r="L45" s="151"/>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1"/>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26.25" customHeight="1">
      <c r="A48" s="42"/>
      <c r="B48" s="43"/>
      <c r="C48" s="44"/>
      <c r="D48" s="44"/>
      <c r="E48" s="175" t="str">
        <f>E7</f>
        <v>Obnova trati v úseku Louny - Radonice nad Ohří (akt ÚOŽI 2023-1)_OPRAVA Č. 2</v>
      </c>
      <c r="F48" s="35"/>
      <c r="G48" s="35"/>
      <c r="H48" s="35"/>
      <c r="I48" s="44"/>
      <c r="J48" s="44"/>
      <c r="K48" s="44"/>
      <c r="L48" s="151"/>
      <c r="S48" s="42"/>
      <c r="T48" s="42"/>
      <c r="U48" s="42"/>
      <c r="V48" s="42"/>
      <c r="W48" s="42"/>
      <c r="X48" s="42"/>
      <c r="Y48" s="42"/>
      <c r="Z48" s="42"/>
      <c r="AA48" s="42"/>
      <c r="AB48" s="42"/>
      <c r="AC48" s="42"/>
      <c r="AD48" s="42"/>
      <c r="AE48" s="42"/>
    </row>
    <row r="49" s="2" customFormat="1" ht="12" customHeight="1">
      <c r="A49" s="42"/>
      <c r="B49" s="43"/>
      <c r="C49" s="35" t="s">
        <v>277</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30" customHeight="1">
      <c r="A50" s="42"/>
      <c r="B50" s="43"/>
      <c r="C50" s="44"/>
      <c r="D50" s="44"/>
      <c r="E50" s="74" t="str">
        <f>E9</f>
        <v xml:space="preserve">MZ -  NEOCEŇOVAT! Rekapitulace materiálu dodávaného zadavatelem</v>
      </c>
      <c r="F50" s="44"/>
      <c r="G50" s="44"/>
      <c r="H50" s="44"/>
      <c r="I50" s="44"/>
      <c r="J50" s="44"/>
      <c r="K50" s="44"/>
      <c r="L50" s="151"/>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 xml:space="preserve"> </v>
      </c>
      <c r="G52" s="44"/>
      <c r="H52" s="44"/>
      <c r="I52" s="35" t="s">
        <v>24</v>
      </c>
      <c r="J52" s="77" t="str">
        <f>IF(J12="","",J12)</f>
        <v>28. 3. 2023</v>
      </c>
      <c r="K52" s="44"/>
      <c r="L52" s="151"/>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5.15" customHeight="1">
      <c r="A54" s="42"/>
      <c r="B54" s="43"/>
      <c r="C54" s="35" t="s">
        <v>30</v>
      </c>
      <c r="D54" s="44"/>
      <c r="E54" s="44"/>
      <c r="F54" s="30" t="str">
        <f>E15</f>
        <v>Správa železnic, státní organizace</v>
      </c>
      <c r="G54" s="44"/>
      <c r="H54" s="44"/>
      <c r="I54" s="35" t="s">
        <v>38</v>
      </c>
      <c r="J54" s="40" t="str">
        <f>E21</f>
        <v>PRISTA s.r.o.</v>
      </c>
      <c r="K54" s="44"/>
      <c r="L54" s="151"/>
      <c r="S54" s="42"/>
      <c r="T54" s="42"/>
      <c r="U54" s="42"/>
      <c r="V54" s="42"/>
      <c r="W54" s="42"/>
      <c r="X54" s="42"/>
      <c r="Y54" s="42"/>
      <c r="Z54" s="42"/>
      <c r="AA54" s="42"/>
      <c r="AB54" s="42"/>
      <c r="AC54" s="42"/>
      <c r="AD54" s="42"/>
      <c r="AE54" s="42"/>
    </row>
    <row r="55" s="2" customFormat="1" ht="15.15" customHeight="1">
      <c r="A55" s="42"/>
      <c r="B55" s="43"/>
      <c r="C55" s="35" t="s">
        <v>36</v>
      </c>
      <c r="D55" s="44"/>
      <c r="E55" s="44"/>
      <c r="F55" s="30" t="str">
        <f>IF(E18="","",E18)</f>
        <v>Vyplň údaj</v>
      </c>
      <c r="G55" s="44"/>
      <c r="H55" s="44"/>
      <c r="I55" s="35" t="s">
        <v>42</v>
      </c>
      <c r="J55" s="40" t="str">
        <f>E24</f>
        <v xml:space="preserve"> </v>
      </c>
      <c r="K55" s="44"/>
      <c r="L55" s="151"/>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1"/>
      <c r="S56" s="42"/>
      <c r="T56" s="42"/>
      <c r="U56" s="42"/>
      <c r="V56" s="42"/>
      <c r="W56" s="42"/>
      <c r="X56" s="42"/>
      <c r="Y56" s="42"/>
      <c r="Z56" s="42"/>
      <c r="AA56" s="42"/>
      <c r="AB56" s="42"/>
      <c r="AC56" s="42"/>
      <c r="AD56" s="42"/>
      <c r="AE56" s="42"/>
    </row>
    <row r="57" s="2" customFormat="1" ht="29.28" customHeight="1">
      <c r="A57" s="42"/>
      <c r="B57" s="43"/>
      <c r="C57" s="176" t="s">
        <v>284</v>
      </c>
      <c r="D57" s="177"/>
      <c r="E57" s="177"/>
      <c r="F57" s="177"/>
      <c r="G57" s="177"/>
      <c r="H57" s="177"/>
      <c r="I57" s="177"/>
      <c r="J57" s="178" t="s">
        <v>285</v>
      </c>
      <c r="K57" s="177"/>
      <c r="L57" s="151"/>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1"/>
      <c r="S58" s="42"/>
      <c r="T58" s="42"/>
      <c r="U58" s="42"/>
      <c r="V58" s="42"/>
      <c r="W58" s="42"/>
      <c r="X58" s="42"/>
      <c r="Y58" s="42"/>
      <c r="Z58" s="42"/>
      <c r="AA58" s="42"/>
      <c r="AB58" s="42"/>
      <c r="AC58" s="42"/>
      <c r="AD58" s="42"/>
      <c r="AE58" s="42"/>
    </row>
    <row r="59" s="2" customFormat="1" ht="22.8" customHeight="1">
      <c r="A59" s="42"/>
      <c r="B59" s="43"/>
      <c r="C59" s="179" t="s">
        <v>77</v>
      </c>
      <c r="D59" s="44"/>
      <c r="E59" s="44"/>
      <c r="F59" s="44"/>
      <c r="G59" s="44"/>
      <c r="H59" s="44"/>
      <c r="I59" s="44"/>
      <c r="J59" s="107">
        <f>J82</f>
        <v>0</v>
      </c>
      <c r="K59" s="44"/>
      <c r="L59" s="151"/>
      <c r="S59" s="42"/>
      <c r="T59" s="42"/>
      <c r="U59" s="42"/>
      <c r="V59" s="42"/>
      <c r="W59" s="42"/>
      <c r="X59" s="42"/>
      <c r="Y59" s="42"/>
      <c r="Z59" s="42"/>
      <c r="AA59" s="42"/>
      <c r="AB59" s="42"/>
      <c r="AC59" s="42"/>
      <c r="AD59" s="42"/>
      <c r="AE59" s="42"/>
      <c r="AU59" s="20" t="s">
        <v>286</v>
      </c>
    </row>
    <row r="60" s="9" customFormat="1" ht="24.96" customHeight="1">
      <c r="A60" s="9"/>
      <c r="B60" s="180"/>
      <c r="C60" s="181"/>
      <c r="D60" s="182" t="s">
        <v>464</v>
      </c>
      <c r="E60" s="183"/>
      <c r="F60" s="183"/>
      <c r="G60" s="183"/>
      <c r="H60" s="183"/>
      <c r="I60" s="183"/>
      <c r="J60" s="184">
        <f>J83</f>
        <v>0</v>
      </c>
      <c r="K60" s="181"/>
      <c r="L60" s="185"/>
      <c r="S60" s="9"/>
      <c r="T60" s="9"/>
      <c r="U60" s="9"/>
      <c r="V60" s="9"/>
      <c r="W60" s="9"/>
      <c r="X60" s="9"/>
      <c r="Y60" s="9"/>
      <c r="Z60" s="9"/>
      <c r="AA60" s="9"/>
      <c r="AB60" s="9"/>
      <c r="AC60" s="9"/>
      <c r="AD60" s="9"/>
      <c r="AE60" s="9"/>
    </row>
    <row r="61" s="10" customFormat="1" ht="19.92" customHeight="1">
      <c r="A61" s="10"/>
      <c r="B61" s="186"/>
      <c r="C61" s="129"/>
      <c r="D61" s="187" t="s">
        <v>1560</v>
      </c>
      <c r="E61" s="188"/>
      <c r="F61" s="188"/>
      <c r="G61" s="188"/>
      <c r="H61" s="188"/>
      <c r="I61" s="188"/>
      <c r="J61" s="189">
        <f>J84</f>
        <v>0</v>
      </c>
      <c r="K61" s="129"/>
      <c r="L61" s="190"/>
      <c r="S61" s="10"/>
      <c r="T61" s="10"/>
      <c r="U61" s="10"/>
      <c r="V61" s="10"/>
      <c r="W61" s="10"/>
      <c r="X61" s="10"/>
      <c r="Y61" s="10"/>
      <c r="Z61" s="10"/>
      <c r="AA61" s="10"/>
      <c r="AB61" s="10"/>
      <c r="AC61" s="10"/>
      <c r="AD61" s="10"/>
      <c r="AE61" s="10"/>
    </row>
    <row r="62" s="9" customFormat="1" ht="24.96" customHeight="1">
      <c r="A62" s="9"/>
      <c r="B62" s="180"/>
      <c r="C62" s="181"/>
      <c r="D62" s="182" t="s">
        <v>384</v>
      </c>
      <c r="E62" s="183"/>
      <c r="F62" s="183"/>
      <c r="G62" s="183"/>
      <c r="H62" s="183"/>
      <c r="I62" s="183"/>
      <c r="J62" s="184">
        <f>J108</f>
        <v>0</v>
      </c>
      <c r="K62" s="181"/>
      <c r="L62" s="185"/>
      <c r="S62" s="9"/>
      <c r="T62" s="9"/>
      <c r="U62" s="9"/>
      <c r="V62" s="9"/>
      <c r="W62" s="9"/>
      <c r="X62" s="9"/>
      <c r="Y62" s="9"/>
      <c r="Z62" s="9"/>
      <c r="AA62" s="9"/>
      <c r="AB62" s="9"/>
      <c r="AC62" s="9"/>
      <c r="AD62" s="9"/>
      <c r="AE62" s="9"/>
    </row>
    <row r="63" s="2" customFormat="1" ht="21.84" customHeight="1">
      <c r="A63" s="42"/>
      <c r="B63" s="43"/>
      <c r="C63" s="44"/>
      <c r="D63" s="44"/>
      <c r="E63" s="44"/>
      <c r="F63" s="44"/>
      <c r="G63" s="44"/>
      <c r="H63" s="44"/>
      <c r="I63" s="44"/>
      <c r="J63" s="44"/>
      <c r="K63" s="44"/>
      <c r="L63" s="151"/>
      <c r="S63" s="42"/>
      <c r="T63" s="42"/>
      <c r="U63" s="42"/>
      <c r="V63" s="42"/>
      <c r="W63" s="42"/>
      <c r="X63" s="42"/>
      <c r="Y63" s="42"/>
      <c r="Z63" s="42"/>
      <c r="AA63" s="42"/>
      <c r="AB63" s="42"/>
      <c r="AC63" s="42"/>
      <c r="AD63" s="42"/>
      <c r="AE63" s="42"/>
    </row>
    <row r="64" s="2" customFormat="1" ht="6.96" customHeight="1">
      <c r="A64" s="42"/>
      <c r="B64" s="64"/>
      <c r="C64" s="65"/>
      <c r="D64" s="65"/>
      <c r="E64" s="65"/>
      <c r="F64" s="65"/>
      <c r="G64" s="65"/>
      <c r="H64" s="65"/>
      <c r="I64" s="65"/>
      <c r="J64" s="65"/>
      <c r="K64" s="65"/>
      <c r="L64" s="151"/>
      <c r="S64" s="42"/>
      <c r="T64" s="42"/>
      <c r="U64" s="42"/>
      <c r="V64" s="42"/>
      <c r="W64" s="42"/>
      <c r="X64" s="42"/>
      <c r="Y64" s="42"/>
      <c r="Z64" s="42"/>
      <c r="AA64" s="42"/>
      <c r="AB64" s="42"/>
      <c r="AC64" s="42"/>
      <c r="AD64" s="42"/>
      <c r="AE64" s="42"/>
    </row>
    <row r="68" s="2" customFormat="1" ht="6.96" customHeight="1">
      <c r="A68" s="42"/>
      <c r="B68" s="66"/>
      <c r="C68" s="67"/>
      <c r="D68" s="67"/>
      <c r="E68" s="67"/>
      <c r="F68" s="67"/>
      <c r="G68" s="67"/>
      <c r="H68" s="67"/>
      <c r="I68" s="67"/>
      <c r="J68" s="67"/>
      <c r="K68" s="67"/>
      <c r="L68" s="151"/>
      <c r="S68" s="42"/>
      <c r="T68" s="42"/>
      <c r="U68" s="42"/>
      <c r="V68" s="42"/>
      <c r="W68" s="42"/>
      <c r="X68" s="42"/>
      <c r="Y68" s="42"/>
      <c r="Z68" s="42"/>
      <c r="AA68" s="42"/>
      <c r="AB68" s="42"/>
      <c r="AC68" s="42"/>
      <c r="AD68" s="42"/>
      <c r="AE68" s="42"/>
    </row>
    <row r="69" s="2" customFormat="1" ht="24.96" customHeight="1">
      <c r="A69" s="42"/>
      <c r="B69" s="43"/>
      <c r="C69" s="26" t="s">
        <v>290</v>
      </c>
      <c r="D69" s="44"/>
      <c r="E69" s="44"/>
      <c r="F69" s="44"/>
      <c r="G69" s="44"/>
      <c r="H69" s="44"/>
      <c r="I69" s="44"/>
      <c r="J69" s="44"/>
      <c r="K69" s="44"/>
      <c r="L69" s="151"/>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1"/>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1"/>
      <c r="S71" s="42"/>
      <c r="T71" s="42"/>
      <c r="U71" s="42"/>
      <c r="V71" s="42"/>
      <c r="W71" s="42"/>
      <c r="X71" s="42"/>
      <c r="Y71" s="42"/>
      <c r="Z71" s="42"/>
      <c r="AA71" s="42"/>
      <c r="AB71" s="42"/>
      <c r="AC71" s="42"/>
      <c r="AD71" s="42"/>
      <c r="AE71" s="42"/>
    </row>
    <row r="72" s="2" customFormat="1" ht="26.25" customHeight="1">
      <c r="A72" s="42"/>
      <c r="B72" s="43"/>
      <c r="C72" s="44"/>
      <c r="D72" s="44"/>
      <c r="E72" s="175" t="str">
        <f>E7</f>
        <v>Obnova trati v úseku Louny - Radonice nad Ohří (akt ÚOŽI 2023-1)_OPRAVA Č. 2</v>
      </c>
      <c r="F72" s="35"/>
      <c r="G72" s="35"/>
      <c r="H72" s="35"/>
      <c r="I72" s="44"/>
      <c r="J72" s="44"/>
      <c r="K72" s="44"/>
      <c r="L72" s="151"/>
      <c r="S72" s="42"/>
      <c r="T72" s="42"/>
      <c r="U72" s="42"/>
      <c r="V72" s="42"/>
      <c r="W72" s="42"/>
      <c r="X72" s="42"/>
      <c r="Y72" s="42"/>
      <c r="Z72" s="42"/>
      <c r="AA72" s="42"/>
      <c r="AB72" s="42"/>
      <c r="AC72" s="42"/>
      <c r="AD72" s="42"/>
      <c r="AE72" s="42"/>
    </row>
    <row r="73" s="2" customFormat="1" ht="12" customHeight="1">
      <c r="A73" s="42"/>
      <c r="B73" s="43"/>
      <c r="C73" s="35" t="s">
        <v>277</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30" customHeight="1">
      <c r="A74" s="42"/>
      <c r="B74" s="43"/>
      <c r="C74" s="44"/>
      <c r="D74" s="44"/>
      <c r="E74" s="74" t="str">
        <f>E9</f>
        <v xml:space="preserve">MZ -  NEOCEŇOVAT! Rekapitulace materiálu dodávaného zadavatelem</v>
      </c>
      <c r="F74" s="44"/>
      <c r="G74" s="44"/>
      <c r="H74" s="44"/>
      <c r="I74" s="44"/>
      <c r="J74" s="44"/>
      <c r="K74" s="44"/>
      <c r="L74" s="151"/>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 xml:space="preserve"> </v>
      </c>
      <c r="G76" s="44"/>
      <c r="H76" s="44"/>
      <c r="I76" s="35" t="s">
        <v>24</v>
      </c>
      <c r="J76" s="77" t="str">
        <f>IF(J12="","",J12)</f>
        <v>28. 3. 2023</v>
      </c>
      <c r="K76" s="44"/>
      <c r="L76" s="151"/>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1"/>
      <c r="S77" s="42"/>
      <c r="T77" s="42"/>
      <c r="U77" s="42"/>
      <c r="V77" s="42"/>
      <c r="W77" s="42"/>
      <c r="X77" s="42"/>
      <c r="Y77" s="42"/>
      <c r="Z77" s="42"/>
      <c r="AA77" s="42"/>
      <c r="AB77" s="42"/>
      <c r="AC77" s="42"/>
      <c r="AD77" s="42"/>
      <c r="AE77" s="42"/>
    </row>
    <row r="78" s="2" customFormat="1" ht="15.15" customHeight="1">
      <c r="A78" s="42"/>
      <c r="B78" s="43"/>
      <c r="C78" s="35" t="s">
        <v>30</v>
      </c>
      <c r="D78" s="44"/>
      <c r="E78" s="44"/>
      <c r="F78" s="30" t="str">
        <f>E15</f>
        <v>Správa železnic, státní organizace</v>
      </c>
      <c r="G78" s="44"/>
      <c r="H78" s="44"/>
      <c r="I78" s="35" t="s">
        <v>38</v>
      </c>
      <c r="J78" s="40" t="str">
        <f>E21</f>
        <v>PRISTA s.r.o.</v>
      </c>
      <c r="K78" s="44"/>
      <c r="L78" s="151"/>
      <c r="S78" s="42"/>
      <c r="T78" s="42"/>
      <c r="U78" s="42"/>
      <c r="V78" s="42"/>
      <c r="W78" s="42"/>
      <c r="X78" s="42"/>
      <c r="Y78" s="42"/>
      <c r="Z78" s="42"/>
      <c r="AA78" s="42"/>
      <c r="AB78" s="42"/>
      <c r="AC78" s="42"/>
      <c r="AD78" s="42"/>
      <c r="AE78" s="42"/>
    </row>
    <row r="79" s="2" customFormat="1" ht="15.15" customHeight="1">
      <c r="A79" s="42"/>
      <c r="B79" s="43"/>
      <c r="C79" s="35" t="s">
        <v>36</v>
      </c>
      <c r="D79" s="44"/>
      <c r="E79" s="44"/>
      <c r="F79" s="30" t="str">
        <f>IF(E18="","",E18)</f>
        <v>Vyplň údaj</v>
      </c>
      <c r="G79" s="44"/>
      <c r="H79" s="44"/>
      <c r="I79" s="35" t="s">
        <v>42</v>
      </c>
      <c r="J79" s="40" t="str">
        <f>E24</f>
        <v xml:space="preserve"> </v>
      </c>
      <c r="K79" s="44"/>
      <c r="L79" s="151"/>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11" customFormat="1" ht="29.28" customHeight="1">
      <c r="A81" s="191"/>
      <c r="B81" s="192"/>
      <c r="C81" s="193" t="s">
        <v>291</v>
      </c>
      <c r="D81" s="194" t="s">
        <v>64</v>
      </c>
      <c r="E81" s="194" t="s">
        <v>60</v>
      </c>
      <c r="F81" s="194" t="s">
        <v>61</v>
      </c>
      <c r="G81" s="194" t="s">
        <v>292</v>
      </c>
      <c r="H81" s="194" t="s">
        <v>293</v>
      </c>
      <c r="I81" s="194" t="s">
        <v>294</v>
      </c>
      <c r="J81" s="194" t="s">
        <v>285</v>
      </c>
      <c r="K81" s="195" t="s">
        <v>295</v>
      </c>
      <c r="L81" s="196"/>
      <c r="M81" s="97" t="s">
        <v>35</v>
      </c>
      <c r="N81" s="98" t="s">
        <v>49</v>
      </c>
      <c r="O81" s="98" t="s">
        <v>296</v>
      </c>
      <c r="P81" s="98" t="s">
        <v>297</v>
      </c>
      <c r="Q81" s="98" t="s">
        <v>298</v>
      </c>
      <c r="R81" s="98" t="s">
        <v>299</v>
      </c>
      <c r="S81" s="98" t="s">
        <v>300</v>
      </c>
      <c r="T81" s="99" t="s">
        <v>301</v>
      </c>
      <c r="U81" s="191"/>
      <c r="V81" s="191"/>
      <c r="W81" s="191"/>
      <c r="X81" s="191"/>
      <c r="Y81" s="191"/>
      <c r="Z81" s="191"/>
      <c r="AA81" s="191"/>
      <c r="AB81" s="191"/>
      <c r="AC81" s="191"/>
      <c r="AD81" s="191"/>
      <c r="AE81" s="191"/>
    </row>
    <row r="82" s="2" customFormat="1" ht="22.8" customHeight="1">
      <c r="A82" s="42"/>
      <c r="B82" s="43"/>
      <c r="C82" s="104" t="s">
        <v>302</v>
      </c>
      <c r="D82" s="44"/>
      <c r="E82" s="44"/>
      <c r="F82" s="44"/>
      <c r="G82" s="44"/>
      <c r="H82" s="44"/>
      <c r="I82" s="44"/>
      <c r="J82" s="197">
        <f>BK82</f>
        <v>0</v>
      </c>
      <c r="K82" s="44"/>
      <c r="L82" s="48"/>
      <c r="M82" s="100"/>
      <c r="N82" s="198"/>
      <c r="O82" s="101"/>
      <c r="P82" s="199">
        <f>P83+P108</f>
        <v>0</v>
      </c>
      <c r="Q82" s="101"/>
      <c r="R82" s="199">
        <f>R83+R108</f>
        <v>0</v>
      </c>
      <c r="S82" s="101"/>
      <c r="T82" s="200">
        <f>T83+T108</f>
        <v>0</v>
      </c>
      <c r="U82" s="42"/>
      <c r="V82" s="42"/>
      <c r="W82" s="42"/>
      <c r="X82" s="42"/>
      <c r="Y82" s="42"/>
      <c r="Z82" s="42"/>
      <c r="AA82" s="42"/>
      <c r="AB82" s="42"/>
      <c r="AC82" s="42"/>
      <c r="AD82" s="42"/>
      <c r="AE82" s="42"/>
      <c r="AT82" s="20" t="s">
        <v>78</v>
      </c>
      <c r="AU82" s="20" t="s">
        <v>286</v>
      </c>
      <c r="BK82" s="201">
        <f>BK83+BK108</f>
        <v>0</v>
      </c>
    </row>
    <row r="83" s="12" customFormat="1" ht="25.92" customHeight="1">
      <c r="A83" s="12"/>
      <c r="B83" s="202"/>
      <c r="C83" s="203"/>
      <c r="D83" s="204" t="s">
        <v>78</v>
      </c>
      <c r="E83" s="205" t="s">
        <v>466</v>
      </c>
      <c r="F83" s="205" t="s">
        <v>467</v>
      </c>
      <c r="G83" s="203"/>
      <c r="H83" s="203"/>
      <c r="I83" s="206"/>
      <c r="J83" s="207">
        <f>BK83</f>
        <v>0</v>
      </c>
      <c r="K83" s="203"/>
      <c r="L83" s="208"/>
      <c r="M83" s="209"/>
      <c r="N83" s="210"/>
      <c r="O83" s="210"/>
      <c r="P83" s="211">
        <f>P84</f>
        <v>0</v>
      </c>
      <c r="Q83" s="210"/>
      <c r="R83" s="211">
        <f>R84</f>
        <v>0</v>
      </c>
      <c r="S83" s="210"/>
      <c r="T83" s="212">
        <f>T84</f>
        <v>0</v>
      </c>
      <c r="U83" s="12"/>
      <c r="V83" s="12"/>
      <c r="W83" s="12"/>
      <c r="X83" s="12"/>
      <c r="Y83" s="12"/>
      <c r="Z83" s="12"/>
      <c r="AA83" s="12"/>
      <c r="AB83" s="12"/>
      <c r="AC83" s="12"/>
      <c r="AD83" s="12"/>
      <c r="AE83" s="12"/>
      <c r="AR83" s="213" t="s">
        <v>86</v>
      </c>
      <c r="AT83" s="214" t="s">
        <v>78</v>
      </c>
      <c r="AU83" s="214" t="s">
        <v>79</v>
      </c>
      <c r="AY83" s="213" t="s">
        <v>305</v>
      </c>
      <c r="BK83" s="215">
        <f>BK84</f>
        <v>0</v>
      </c>
    </row>
    <row r="84" s="12" customFormat="1" ht="22.8" customHeight="1">
      <c r="A84" s="12"/>
      <c r="B84" s="202"/>
      <c r="C84" s="203"/>
      <c r="D84" s="204" t="s">
        <v>78</v>
      </c>
      <c r="E84" s="216" t="s">
        <v>335</v>
      </c>
      <c r="F84" s="216" t="s">
        <v>1562</v>
      </c>
      <c r="G84" s="203"/>
      <c r="H84" s="203"/>
      <c r="I84" s="206"/>
      <c r="J84" s="217">
        <f>BK84</f>
        <v>0</v>
      </c>
      <c r="K84" s="203"/>
      <c r="L84" s="208"/>
      <c r="M84" s="209"/>
      <c r="N84" s="210"/>
      <c r="O84" s="210"/>
      <c r="P84" s="211">
        <f>SUM(P85:P107)</f>
        <v>0</v>
      </c>
      <c r="Q84" s="210"/>
      <c r="R84" s="211">
        <f>SUM(R85:R107)</f>
        <v>0</v>
      </c>
      <c r="S84" s="210"/>
      <c r="T84" s="212">
        <f>SUM(T85:T107)</f>
        <v>0</v>
      </c>
      <c r="U84" s="12"/>
      <c r="V84" s="12"/>
      <c r="W84" s="12"/>
      <c r="X84" s="12"/>
      <c r="Y84" s="12"/>
      <c r="Z84" s="12"/>
      <c r="AA84" s="12"/>
      <c r="AB84" s="12"/>
      <c r="AC84" s="12"/>
      <c r="AD84" s="12"/>
      <c r="AE84" s="12"/>
      <c r="AR84" s="213" t="s">
        <v>86</v>
      </c>
      <c r="AT84" s="214" t="s">
        <v>78</v>
      </c>
      <c r="AU84" s="214" t="s">
        <v>86</v>
      </c>
      <c r="AY84" s="213" t="s">
        <v>305</v>
      </c>
      <c r="BK84" s="215">
        <f>SUM(BK85:BK107)</f>
        <v>0</v>
      </c>
    </row>
    <row r="85" s="2" customFormat="1" ht="16.5" customHeight="1">
      <c r="A85" s="42"/>
      <c r="B85" s="43"/>
      <c r="C85" s="260" t="s">
        <v>86</v>
      </c>
      <c r="D85" s="260" t="s">
        <v>303</v>
      </c>
      <c r="E85" s="261" t="s">
        <v>469</v>
      </c>
      <c r="F85" s="262" t="s">
        <v>470</v>
      </c>
      <c r="G85" s="263" t="s">
        <v>360</v>
      </c>
      <c r="H85" s="264">
        <v>1201</v>
      </c>
      <c r="I85" s="265"/>
      <c r="J85" s="266">
        <f>ROUND(I85*H85,2)</f>
        <v>0</v>
      </c>
      <c r="K85" s="262" t="s">
        <v>389</v>
      </c>
      <c r="L85" s="267"/>
      <c r="M85" s="268" t="s">
        <v>35</v>
      </c>
      <c r="N85" s="269" t="s">
        <v>52</v>
      </c>
      <c r="O85" s="89"/>
      <c r="P85" s="227">
        <f>O85*H85</f>
        <v>0</v>
      </c>
      <c r="Q85" s="227">
        <v>0</v>
      </c>
      <c r="R85" s="227">
        <f>Q85*H85</f>
        <v>0</v>
      </c>
      <c r="S85" s="227">
        <v>0</v>
      </c>
      <c r="T85" s="228">
        <f>S85*H85</f>
        <v>0</v>
      </c>
      <c r="U85" s="42"/>
      <c r="V85" s="42"/>
      <c r="W85" s="42"/>
      <c r="X85" s="42"/>
      <c r="Y85" s="42"/>
      <c r="Z85" s="42"/>
      <c r="AA85" s="42"/>
      <c r="AB85" s="42"/>
      <c r="AC85" s="42"/>
      <c r="AD85" s="42"/>
      <c r="AE85" s="42"/>
      <c r="AR85" s="229" t="s">
        <v>357</v>
      </c>
      <c r="AT85" s="229" t="s">
        <v>303</v>
      </c>
      <c r="AU85" s="229" t="s">
        <v>88</v>
      </c>
      <c r="AY85" s="20" t="s">
        <v>305</v>
      </c>
      <c r="BE85" s="230">
        <f>IF(N85="základní",J85,0)</f>
        <v>0</v>
      </c>
      <c r="BF85" s="230">
        <f>IF(N85="snížená",J85,0)</f>
        <v>0</v>
      </c>
      <c r="BG85" s="230">
        <f>IF(N85="zákl. přenesená",J85,0)</f>
        <v>0</v>
      </c>
      <c r="BH85" s="230">
        <f>IF(N85="sníž. přenesená",J85,0)</f>
        <v>0</v>
      </c>
      <c r="BI85" s="230">
        <f>IF(N85="nulová",J85,0)</f>
        <v>0</v>
      </c>
      <c r="BJ85" s="20" t="s">
        <v>313</v>
      </c>
      <c r="BK85" s="230">
        <f>ROUND(I85*H85,2)</f>
        <v>0</v>
      </c>
      <c r="BL85" s="20" t="s">
        <v>313</v>
      </c>
      <c r="BM85" s="229" t="s">
        <v>7626</v>
      </c>
    </row>
    <row r="86" s="2" customFormat="1">
      <c r="A86" s="42"/>
      <c r="B86" s="43"/>
      <c r="C86" s="44"/>
      <c r="D86" s="231" t="s">
        <v>315</v>
      </c>
      <c r="E86" s="44"/>
      <c r="F86" s="232" t="s">
        <v>470</v>
      </c>
      <c r="G86" s="44"/>
      <c r="H86" s="44"/>
      <c r="I86" s="233"/>
      <c r="J86" s="44"/>
      <c r="K86" s="44"/>
      <c r="L86" s="48"/>
      <c r="M86" s="234"/>
      <c r="N86" s="235"/>
      <c r="O86" s="89"/>
      <c r="P86" s="89"/>
      <c r="Q86" s="89"/>
      <c r="R86" s="89"/>
      <c r="S86" s="89"/>
      <c r="T86" s="90"/>
      <c r="U86" s="42"/>
      <c r="V86" s="42"/>
      <c r="W86" s="42"/>
      <c r="X86" s="42"/>
      <c r="Y86" s="42"/>
      <c r="Z86" s="42"/>
      <c r="AA86" s="42"/>
      <c r="AB86" s="42"/>
      <c r="AC86" s="42"/>
      <c r="AD86" s="42"/>
      <c r="AE86" s="42"/>
      <c r="AT86" s="20" t="s">
        <v>315</v>
      </c>
      <c r="AU86" s="20" t="s">
        <v>88</v>
      </c>
    </row>
    <row r="87" s="2" customFormat="1">
      <c r="A87" s="42"/>
      <c r="B87" s="43"/>
      <c r="C87" s="44"/>
      <c r="D87" s="231" t="s">
        <v>472</v>
      </c>
      <c r="E87" s="44"/>
      <c r="F87" s="274" t="s">
        <v>473</v>
      </c>
      <c r="G87" s="44"/>
      <c r="H87" s="44"/>
      <c r="I87" s="233"/>
      <c r="J87" s="44"/>
      <c r="K87" s="44"/>
      <c r="L87" s="48"/>
      <c r="M87" s="234"/>
      <c r="N87" s="235"/>
      <c r="O87" s="89"/>
      <c r="P87" s="89"/>
      <c r="Q87" s="89"/>
      <c r="R87" s="89"/>
      <c r="S87" s="89"/>
      <c r="T87" s="90"/>
      <c r="U87" s="42"/>
      <c r="V87" s="42"/>
      <c r="W87" s="42"/>
      <c r="X87" s="42"/>
      <c r="Y87" s="42"/>
      <c r="Z87" s="42"/>
      <c r="AA87" s="42"/>
      <c r="AB87" s="42"/>
      <c r="AC87" s="42"/>
      <c r="AD87" s="42"/>
      <c r="AE87" s="42"/>
      <c r="AT87" s="20" t="s">
        <v>472</v>
      </c>
      <c r="AU87" s="20" t="s">
        <v>88</v>
      </c>
    </row>
    <row r="88" s="13" customFormat="1">
      <c r="A88" s="13"/>
      <c r="B88" s="238"/>
      <c r="C88" s="239"/>
      <c r="D88" s="231" t="s">
        <v>342</v>
      </c>
      <c r="E88" s="240" t="s">
        <v>35</v>
      </c>
      <c r="F88" s="241" t="s">
        <v>7627</v>
      </c>
      <c r="G88" s="239"/>
      <c r="H88" s="242">
        <v>135</v>
      </c>
      <c r="I88" s="243"/>
      <c r="J88" s="239"/>
      <c r="K88" s="239"/>
      <c r="L88" s="244"/>
      <c r="M88" s="245"/>
      <c r="N88" s="246"/>
      <c r="O88" s="246"/>
      <c r="P88" s="246"/>
      <c r="Q88" s="246"/>
      <c r="R88" s="246"/>
      <c r="S88" s="246"/>
      <c r="T88" s="247"/>
      <c r="U88" s="13"/>
      <c r="V88" s="13"/>
      <c r="W88" s="13"/>
      <c r="X88" s="13"/>
      <c r="Y88" s="13"/>
      <c r="Z88" s="13"/>
      <c r="AA88" s="13"/>
      <c r="AB88" s="13"/>
      <c r="AC88" s="13"/>
      <c r="AD88" s="13"/>
      <c r="AE88" s="13"/>
      <c r="AT88" s="248" t="s">
        <v>342</v>
      </c>
      <c r="AU88" s="248" t="s">
        <v>88</v>
      </c>
      <c r="AV88" s="13" t="s">
        <v>88</v>
      </c>
      <c r="AW88" s="13" t="s">
        <v>41</v>
      </c>
      <c r="AX88" s="13" t="s">
        <v>79</v>
      </c>
      <c r="AY88" s="248" t="s">
        <v>305</v>
      </c>
    </row>
    <row r="89" s="13" customFormat="1">
      <c r="A89" s="13"/>
      <c r="B89" s="238"/>
      <c r="C89" s="239"/>
      <c r="D89" s="231" t="s">
        <v>342</v>
      </c>
      <c r="E89" s="240" t="s">
        <v>35</v>
      </c>
      <c r="F89" s="241" t="s">
        <v>7628</v>
      </c>
      <c r="G89" s="239"/>
      <c r="H89" s="242">
        <v>1066</v>
      </c>
      <c r="I89" s="243"/>
      <c r="J89" s="239"/>
      <c r="K89" s="239"/>
      <c r="L89" s="244"/>
      <c r="M89" s="245"/>
      <c r="N89" s="246"/>
      <c r="O89" s="246"/>
      <c r="P89" s="246"/>
      <c r="Q89" s="246"/>
      <c r="R89" s="246"/>
      <c r="S89" s="246"/>
      <c r="T89" s="247"/>
      <c r="U89" s="13"/>
      <c r="V89" s="13"/>
      <c r="W89" s="13"/>
      <c r="X89" s="13"/>
      <c r="Y89" s="13"/>
      <c r="Z89" s="13"/>
      <c r="AA89" s="13"/>
      <c r="AB89" s="13"/>
      <c r="AC89" s="13"/>
      <c r="AD89" s="13"/>
      <c r="AE89" s="13"/>
      <c r="AT89" s="248" t="s">
        <v>342</v>
      </c>
      <c r="AU89" s="248" t="s">
        <v>88</v>
      </c>
      <c r="AV89" s="13" t="s">
        <v>88</v>
      </c>
      <c r="AW89" s="13" t="s">
        <v>41</v>
      </c>
      <c r="AX89" s="13" t="s">
        <v>79</v>
      </c>
      <c r="AY89" s="248" t="s">
        <v>305</v>
      </c>
    </row>
    <row r="90" s="14" customFormat="1">
      <c r="A90" s="14"/>
      <c r="B90" s="249"/>
      <c r="C90" s="250"/>
      <c r="D90" s="231" t="s">
        <v>342</v>
      </c>
      <c r="E90" s="251" t="s">
        <v>35</v>
      </c>
      <c r="F90" s="252" t="s">
        <v>344</v>
      </c>
      <c r="G90" s="250"/>
      <c r="H90" s="253">
        <v>1201</v>
      </c>
      <c r="I90" s="254"/>
      <c r="J90" s="250"/>
      <c r="K90" s="250"/>
      <c r="L90" s="255"/>
      <c r="M90" s="256"/>
      <c r="N90" s="257"/>
      <c r="O90" s="257"/>
      <c r="P90" s="257"/>
      <c r="Q90" s="257"/>
      <c r="R90" s="257"/>
      <c r="S90" s="257"/>
      <c r="T90" s="258"/>
      <c r="U90" s="14"/>
      <c r="V90" s="14"/>
      <c r="W90" s="14"/>
      <c r="X90" s="14"/>
      <c r="Y90" s="14"/>
      <c r="Z90" s="14"/>
      <c r="AA90" s="14"/>
      <c r="AB90" s="14"/>
      <c r="AC90" s="14"/>
      <c r="AD90" s="14"/>
      <c r="AE90" s="14"/>
      <c r="AT90" s="259" t="s">
        <v>342</v>
      </c>
      <c r="AU90" s="259" t="s">
        <v>88</v>
      </c>
      <c r="AV90" s="14" t="s">
        <v>313</v>
      </c>
      <c r="AW90" s="14" t="s">
        <v>41</v>
      </c>
      <c r="AX90" s="14" t="s">
        <v>86</v>
      </c>
      <c r="AY90" s="259" t="s">
        <v>305</v>
      </c>
    </row>
    <row r="91" s="2" customFormat="1" ht="16.5" customHeight="1">
      <c r="A91" s="42"/>
      <c r="B91" s="43"/>
      <c r="C91" s="260" t="s">
        <v>88</v>
      </c>
      <c r="D91" s="260" t="s">
        <v>303</v>
      </c>
      <c r="E91" s="261" t="s">
        <v>476</v>
      </c>
      <c r="F91" s="262" t="s">
        <v>477</v>
      </c>
      <c r="G91" s="263" t="s">
        <v>311</v>
      </c>
      <c r="H91" s="264">
        <v>336.19999999999999</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357</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7629</v>
      </c>
    </row>
    <row r="92" s="2" customFormat="1">
      <c r="A92" s="42"/>
      <c r="B92" s="43"/>
      <c r="C92" s="44"/>
      <c r="D92" s="231" t="s">
        <v>315</v>
      </c>
      <c r="E92" s="44"/>
      <c r="F92" s="232" t="s">
        <v>477</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15" customFormat="1">
      <c r="A93" s="15"/>
      <c r="B93" s="275"/>
      <c r="C93" s="276"/>
      <c r="D93" s="231" t="s">
        <v>342</v>
      </c>
      <c r="E93" s="277" t="s">
        <v>35</v>
      </c>
      <c r="F93" s="278" t="s">
        <v>479</v>
      </c>
      <c r="G93" s="276"/>
      <c r="H93" s="277" t="s">
        <v>35</v>
      </c>
      <c r="I93" s="279"/>
      <c r="J93" s="276"/>
      <c r="K93" s="276"/>
      <c r="L93" s="280"/>
      <c r="M93" s="281"/>
      <c r="N93" s="282"/>
      <c r="O93" s="282"/>
      <c r="P93" s="282"/>
      <c r="Q93" s="282"/>
      <c r="R93" s="282"/>
      <c r="S93" s="282"/>
      <c r="T93" s="283"/>
      <c r="U93" s="15"/>
      <c r="V93" s="15"/>
      <c r="W93" s="15"/>
      <c r="X93" s="15"/>
      <c r="Y93" s="15"/>
      <c r="Z93" s="15"/>
      <c r="AA93" s="15"/>
      <c r="AB93" s="15"/>
      <c r="AC93" s="15"/>
      <c r="AD93" s="15"/>
      <c r="AE93" s="15"/>
      <c r="AT93" s="284" t="s">
        <v>342</v>
      </c>
      <c r="AU93" s="284" t="s">
        <v>88</v>
      </c>
      <c r="AV93" s="15" t="s">
        <v>86</v>
      </c>
      <c r="AW93" s="15" t="s">
        <v>41</v>
      </c>
      <c r="AX93" s="15" t="s">
        <v>79</v>
      </c>
      <c r="AY93" s="284" t="s">
        <v>305</v>
      </c>
    </row>
    <row r="94" s="13" customFormat="1">
      <c r="A94" s="13"/>
      <c r="B94" s="238"/>
      <c r="C94" s="239"/>
      <c r="D94" s="231" t="s">
        <v>342</v>
      </c>
      <c r="E94" s="240" t="s">
        <v>35</v>
      </c>
      <c r="F94" s="241" t="s">
        <v>7630</v>
      </c>
      <c r="G94" s="239"/>
      <c r="H94" s="242">
        <v>336.19999999999999</v>
      </c>
      <c r="I94" s="243"/>
      <c r="J94" s="239"/>
      <c r="K94" s="239"/>
      <c r="L94" s="244"/>
      <c r="M94" s="245"/>
      <c r="N94" s="246"/>
      <c r="O94" s="246"/>
      <c r="P94" s="246"/>
      <c r="Q94" s="246"/>
      <c r="R94" s="246"/>
      <c r="S94" s="246"/>
      <c r="T94" s="247"/>
      <c r="U94" s="13"/>
      <c r="V94" s="13"/>
      <c r="W94" s="13"/>
      <c r="X94" s="13"/>
      <c r="Y94" s="13"/>
      <c r="Z94" s="13"/>
      <c r="AA94" s="13"/>
      <c r="AB94" s="13"/>
      <c r="AC94" s="13"/>
      <c r="AD94" s="13"/>
      <c r="AE94" s="13"/>
      <c r="AT94" s="248" t="s">
        <v>342</v>
      </c>
      <c r="AU94" s="248" t="s">
        <v>88</v>
      </c>
      <c r="AV94" s="13" t="s">
        <v>88</v>
      </c>
      <c r="AW94" s="13" t="s">
        <v>41</v>
      </c>
      <c r="AX94" s="13" t="s">
        <v>79</v>
      </c>
      <c r="AY94" s="248" t="s">
        <v>305</v>
      </c>
    </row>
    <row r="95" s="14" customFormat="1">
      <c r="A95" s="14"/>
      <c r="B95" s="249"/>
      <c r="C95" s="250"/>
      <c r="D95" s="231" t="s">
        <v>342</v>
      </c>
      <c r="E95" s="251" t="s">
        <v>35</v>
      </c>
      <c r="F95" s="252" t="s">
        <v>344</v>
      </c>
      <c r="G95" s="250"/>
      <c r="H95" s="253">
        <v>336.19999999999999</v>
      </c>
      <c r="I95" s="254"/>
      <c r="J95" s="250"/>
      <c r="K95" s="250"/>
      <c r="L95" s="255"/>
      <c r="M95" s="256"/>
      <c r="N95" s="257"/>
      <c r="O95" s="257"/>
      <c r="P95" s="257"/>
      <c r="Q95" s="257"/>
      <c r="R95" s="257"/>
      <c r="S95" s="257"/>
      <c r="T95" s="258"/>
      <c r="U95" s="14"/>
      <c r="V95" s="14"/>
      <c r="W95" s="14"/>
      <c r="X95" s="14"/>
      <c r="Y95" s="14"/>
      <c r="Z95" s="14"/>
      <c r="AA95" s="14"/>
      <c r="AB95" s="14"/>
      <c r="AC95" s="14"/>
      <c r="AD95" s="14"/>
      <c r="AE95" s="14"/>
      <c r="AT95" s="259" t="s">
        <v>342</v>
      </c>
      <c r="AU95" s="259" t="s">
        <v>88</v>
      </c>
      <c r="AV95" s="14" t="s">
        <v>313</v>
      </c>
      <c r="AW95" s="14" t="s">
        <v>41</v>
      </c>
      <c r="AX95" s="14" t="s">
        <v>86</v>
      </c>
      <c r="AY95" s="259" t="s">
        <v>305</v>
      </c>
    </row>
    <row r="96" s="2" customFormat="1" ht="16.5" customHeight="1">
      <c r="A96" s="42"/>
      <c r="B96" s="43"/>
      <c r="C96" s="260" t="s">
        <v>96</v>
      </c>
      <c r="D96" s="260" t="s">
        <v>303</v>
      </c>
      <c r="E96" s="261" t="s">
        <v>7631</v>
      </c>
      <c r="F96" s="262" t="s">
        <v>7632</v>
      </c>
      <c r="G96" s="263" t="s">
        <v>311</v>
      </c>
      <c r="H96" s="264">
        <v>1391.6500000000001</v>
      </c>
      <c r="I96" s="265"/>
      <c r="J96" s="266">
        <f>ROUND(I96*H96,2)</f>
        <v>0</v>
      </c>
      <c r="K96" s="262" t="s">
        <v>389</v>
      </c>
      <c r="L96" s="267"/>
      <c r="M96" s="268" t="s">
        <v>35</v>
      </c>
      <c r="N96" s="269" t="s">
        <v>52</v>
      </c>
      <c r="O96" s="89"/>
      <c r="P96" s="227">
        <f>O96*H96</f>
        <v>0</v>
      </c>
      <c r="Q96" s="227">
        <v>0</v>
      </c>
      <c r="R96" s="227">
        <f>Q96*H96</f>
        <v>0</v>
      </c>
      <c r="S96" s="227">
        <v>0</v>
      </c>
      <c r="T96" s="228">
        <f>S96*H96</f>
        <v>0</v>
      </c>
      <c r="U96" s="42"/>
      <c r="V96" s="42"/>
      <c r="W96" s="42"/>
      <c r="X96" s="42"/>
      <c r="Y96" s="42"/>
      <c r="Z96" s="42"/>
      <c r="AA96" s="42"/>
      <c r="AB96" s="42"/>
      <c r="AC96" s="42"/>
      <c r="AD96" s="42"/>
      <c r="AE96" s="42"/>
      <c r="AR96" s="229" t="s">
        <v>357</v>
      </c>
      <c r="AT96" s="229" t="s">
        <v>303</v>
      </c>
      <c r="AU96" s="229" t="s">
        <v>88</v>
      </c>
      <c r="AY96" s="20" t="s">
        <v>305</v>
      </c>
      <c r="BE96" s="230">
        <f>IF(N96="základní",J96,0)</f>
        <v>0</v>
      </c>
      <c r="BF96" s="230">
        <f>IF(N96="snížená",J96,0)</f>
        <v>0</v>
      </c>
      <c r="BG96" s="230">
        <f>IF(N96="zákl. přenesená",J96,0)</f>
        <v>0</v>
      </c>
      <c r="BH96" s="230">
        <f>IF(N96="sníž. přenesená",J96,0)</f>
        <v>0</v>
      </c>
      <c r="BI96" s="230">
        <f>IF(N96="nulová",J96,0)</f>
        <v>0</v>
      </c>
      <c r="BJ96" s="20" t="s">
        <v>313</v>
      </c>
      <c r="BK96" s="230">
        <f>ROUND(I96*H96,2)</f>
        <v>0</v>
      </c>
      <c r="BL96" s="20" t="s">
        <v>313</v>
      </c>
      <c r="BM96" s="229" t="s">
        <v>7633</v>
      </c>
    </row>
    <row r="97" s="2" customFormat="1">
      <c r="A97" s="42"/>
      <c r="B97" s="43"/>
      <c r="C97" s="44"/>
      <c r="D97" s="231" t="s">
        <v>315</v>
      </c>
      <c r="E97" s="44"/>
      <c r="F97" s="232" t="s">
        <v>7632</v>
      </c>
      <c r="G97" s="44"/>
      <c r="H97" s="44"/>
      <c r="I97" s="233"/>
      <c r="J97" s="44"/>
      <c r="K97" s="44"/>
      <c r="L97" s="48"/>
      <c r="M97" s="234"/>
      <c r="N97" s="235"/>
      <c r="O97" s="89"/>
      <c r="P97" s="89"/>
      <c r="Q97" s="89"/>
      <c r="R97" s="89"/>
      <c r="S97" s="89"/>
      <c r="T97" s="90"/>
      <c r="U97" s="42"/>
      <c r="V97" s="42"/>
      <c r="W97" s="42"/>
      <c r="X97" s="42"/>
      <c r="Y97" s="42"/>
      <c r="Z97" s="42"/>
      <c r="AA97" s="42"/>
      <c r="AB97" s="42"/>
      <c r="AC97" s="42"/>
      <c r="AD97" s="42"/>
      <c r="AE97" s="42"/>
      <c r="AT97" s="20" t="s">
        <v>315</v>
      </c>
      <c r="AU97" s="20" t="s">
        <v>88</v>
      </c>
    </row>
    <row r="98" s="15" customFormat="1">
      <c r="A98" s="15"/>
      <c r="B98" s="275"/>
      <c r="C98" s="276"/>
      <c r="D98" s="231" t="s">
        <v>342</v>
      </c>
      <c r="E98" s="277" t="s">
        <v>35</v>
      </c>
      <c r="F98" s="278" t="s">
        <v>479</v>
      </c>
      <c r="G98" s="276"/>
      <c r="H98" s="277" t="s">
        <v>35</v>
      </c>
      <c r="I98" s="279"/>
      <c r="J98" s="276"/>
      <c r="K98" s="276"/>
      <c r="L98" s="280"/>
      <c r="M98" s="281"/>
      <c r="N98" s="282"/>
      <c r="O98" s="282"/>
      <c r="P98" s="282"/>
      <c r="Q98" s="282"/>
      <c r="R98" s="282"/>
      <c r="S98" s="282"/>
      <c r="T98" s="283"/>
      <c r="U98" s="15"/>
      <c r="V98" s="15"/>
      <c r="W98" s="15"/>
      <c r="X98" s="15"/>
      <c r="Y98" s="15"/>
      <c r="Z98" s="15"/>
      <c r="AA98" s="15"/>
      <c r="AB98" s="15"/>
      <c r="AC98" s="15"/>
      <c r="AD98" s="15"/>
      <c r="AE98" s="15"/>
      <c r="AT98" s="284" t="s">
        <v>342</v>
      </c>
      <c r="AU98" s="284" t="s">
        <v>88</v>
      </c>
      <c r="AV98" s="15" t="s">
        <v>86</v>
      </c>
      <c r="AW98" s="15" t="s">
        <v>41</v>
      </c>
      <c r="AX98" s="15" t="s">
        <v>79</v>
      </c>
      <c r="AY98" s="284" t="s">
        <v>305</v>
      </c>
    </row>
    <row r="99" s="13" customFormat="1">
      <c r="A99" s="13"/>
      <c r="B99" s="238"/>
      <c r="C99" s="239"/>
      <c r="D99" s="231" t="s">
        <v>342</v>
      </c>
      <c r="E99" s="240" t="s">
        <v>35</v>
      </c>
      <c r="F99" s="241" t="s">
        <v>7634</v>
      </c>
      <c r="G99" s="239"/>
      <c r="H99" s="242">
        <v>1391.6500000000001</v>
      </c>
      <c r="I99" s="243"/>
      <c r="J99" s="239"/>
      <c r="K99" s="239"/>
      <c r="L99" s="244"/>
      <c r="M99" s="245"/>
      <c r="N99" s="246"/>
      <c r="O99" s="246"/>
      <c r="P99" s="246"/>
      <c r="Q99" s="246"/>
      <c r="R99" s="246"/>
      <c r="S99" s="246"/>
      <c r="T99" s="247"/>
      <c r="U99" s="13"/>
      <c r="V99" s="13"/>
      <c r="W99" s="13"/>
      <c r="X99" s="13"/>
      <c r="Y99" s="13"/>
      <c r="Z99" s="13"/>
      <c r="AA99" s="13"/>
      <c r="AB99" s="13"/>
      <c r="AC99" s="13"/>
      <c r="AD99" s="13"/>
      <c r="AE99" s="13"/>
      <c r="AT99" s="248" t="s">
        <v>342</v>
      </c>
      <c r="AU99" s="248" t="s">
        <v>88</v>
      </c>
      <c r="AV99" s="13" t="s">
        <v>88</v>
      </c>
      <c r="AW99" s="13" t="s">
        <v>41</v>
      </c>
      <c r="AX99" s="13" t="s">
        <v>79</v>
      </c>
      <c r="AY99" s="248" t="s">
        <v>305</v>
      </c>
    </row>
    <row r="100" s="14" customFormat="1">
      <c r="A100" s="14"/>
      <c r="B100" s="249"/>
      <c r="C100" s="250"/>
      <c r="D100" s="231" t="s">
        <v>342</v>
      </c>
      <c r="E100" s="251" t="s">
        <v>35</v>
      </c>
      <c r="F100" s="252" t="s">
        <v>344</v>
      </c>
      <c r="G100" s="250"/>
      <c r="H100" s="253">
        <v>1391.6500000000001</v>
      </c>
      <c r="I100" s="254"/>
      <c r="J100" s="250"/>
      <c r="K100" s="250"/>
      <c r="L100" s="255"/>
      <c r="M100" s="256"/>
      <c r="N100" s="257"/>
      <c r="O100" s="257"/>
      <c r="P100" s="257"/>
      <c r="Q100" s="257"/>
      <c r="R100" s="257"/>
      <c r="S100" s="257"/>
      <c r="T100" s="258"/>
      <c r="U100" s="14"/>
      <c r="V100" s="14"/>
      <c r="W100" s="14"/>
      <c r="X100" s="14"/>
      <c r="Y100" s="14"/>
      <c r="Z100" s="14"/>
      <c r="AA100" s="14"/>
      <c r="AB100" s="14"/>
      <c r="AC100" s="14"/>
      <c r="AD100" s="14"/>
      <c r="AE100" s="14"/>
      <c r="AT100" s="259" t="s">
        <v>342</v>
      </c>
      <c r="AU100" s="259" t="s">
        <v>88</v>
      </c>
      <c r="AV100" s="14" t="s">
        <v>313</v>
      </c>
      <c r="AW100" s="14" t="s">
        <v>41</v>
      </c>
      <c r="AX100" s="14" t="s">
        <v>86</v>
      </c>
      <c r="AY100" s="259" t="s">
        <v>305</v>
      </c>
    </row>
    <row r="101" s="2" customFormat="1" ht="16.5" customHeight="1">
      <c r="A101" s="42"/>
      <c r="B101" s="43"/>
      <c r="C101" s="260" t="s">
        <v>313</v>
      </c>
      <c r="D101" s="260" t="s">
        <v>303</v>
      </c>
      <c r="E101" s="261" t="s">
        <v>485</v>
      </c>
      <c r="F101" s="262" t="s">
        <v>486</v>
      </c>
      <c r="G101" s="263" t="s">
        <v>360</v>
      </c>
      <c r="H101" s="264">
        <v>148</v>
      </c>
      <c r="I101" s="265"/>
      <c r="J101" s="266">
        <f>ROUND(I101*H101,2)</f>
        <v>0</v>
      </c>
      <c r="K101" s="262" t="s">
        <v>389</v>
      </c>
      <c r="L101" s="267"/>
      <c r="M101" s="268" t="s">
        <v>35</v>
      </c>
      <c r="N101" s="269" t="s">
        <v>52</v>
      </c>
      <c r="O101" s="89"/>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357</v>
      </c>
      <c r="AT101" s="229" t="s">
        <v>303</v>
      </c>
      <c r="AU101" s="229" t="s">
        <v>88</v>
      </c>
      <c r="AY101" s="20" t="s">
        <v>305</v>
      </c>
      <c r="BE101" s="230">
        <f>IF(N101="základní",J101,0)</f>
        <v>0</v>
      </c>
      <c r="BF101" s="230">
        <f>IF(N101="snížená",J101,0)</f>
        <v>0</v>
      </c>
      <c r="BG101" s="230">
        <f>IF(N101="zákl. přenesená",J101,0)</f>
        <v>0</v>
      </c>
      <c r="BH101" s="230">
        <f>IF(N101="sníž. přenesená",J101,0)</f>
        <v>0</v>
      </c>
      <c r="BI101" s="230">
        <f>IF(N101="nulová",J101,0)</f>
        <v>0</v>
      </c>
      <c r="BJ101" s="20" t="s">
        <v>313</v>
      </c>
      <c r="BK101" s="230">
        <f>ROUND(I101*H101,2)</f>
        <v>0</v>
      </c>
      <c r="BL101" s="20" t="s">
        <v>313</v>
      </c>
      <c r="BM101" s="229" t="s">
        <v>7635</v>
      </c>
    </row>
    <row r="102" s="2" customFormat="1">
      <c r="A102" s="42"/>
      <c r="B102" s="43"/>
      <c r="C102" s="44"/>
      <c r="D102" s="231" t="s">
        <v>315</v>
      </c>
      <c r="E102" s="44"/>
      <c r="F102" s="232" t="s">
        <v>486</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315</v>
      </c>
      <c r="AU102" s="20" t="s">
        <v>88</v>
      </c>
    </row>
    <row r="103" s="2" customFormat="1">
      <c r="A103" s="42"/>
      <c r="B103" s="43"/>
      <c r="C103" s="44"/>
      <c r="D103" s="231" t="s">
        <v>472</v>
      </c>
      <c r="E103" s="44"/>
      <c r="F103" s="274" t="s">
        <v>488</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472</v>
      </c>
      <c r="AU103" s="20" t="s">
        <v>88</v>
      </c>
    </row>
    <row r="104" s="15" customFormat="1">
      <c r="A104" s="15"/>
      <c r="B104" s="275"/>
      <c r="C104" s="276"/>
      <c r="D104" s="231" t="s">
        <v>342</v>
      </c>
      <c r="E104" s="277" t="s">
        <v>35</v>
      </c>
      <c r="F104" s="278" t="s">
        <v>489</v>
      </c>
      <c r="G104" s="276"/>
      <c r="H104" s="277" t="s">
        <v>35</v>
      </c>
      <c r="I104" s="279"/>
      <c r="J104" s="276"/>
      <c r="K104" s="276"/>
      <c r="L104" s="280"/>
      <c r="M104" s="281"/>
      <c r="N104" s="282"/>
      <c r="O104" s="282"/>
      <c r="P104" s="282"/>
      <c r="Q104" s="282"/>
      <c r="R104" s="282"/>
      <c r="S104" s="282"/>
      <c r="T104" s="283"/>
      <c r="U104" s="15"/>
      <c r="V104" s="15"/>
      <c r="W104" s="15"/>
      <c r="X104" s="15"/>
      <c r="Y104" s="15"/>
      <c r="Z104" s="15"/>
      <c r="AA104" s="15"/>
      <c r="AB104" s="15"/>
      <c r="AC104" s="15"/>
      <c r="AD104" s="15"/>
      <c r="AE104" s="15"/>
      <c r="AT104" s="284" t="s">
        <v>342</v>
      </c>
      <c r="AU104" s="284" t="s">
        <v>88</v>
      </c>
      <c r="AV104" s="15" t="s">
        <v>86</v>
      </c>
      <c r="AW104" s="15" t="s">
        <v>41</v>
      </c>
      <c r="AX104" s="15" t="s">
        <v>79</v>
      </c>
      <c r="AY104" s="284" t="s">
        <v>305</v>
      </c>
    </row>
    <row r="105" s="13" customFormat="1">
      <c r="A105" s="13"/>
      <c r="B105" s="238"/>
      <c r="C105" s="239"/>
      <c r="D105" s="231" t="s">
        <v>342</v>
      </c>
      <c r="E105" s="240" t="s">
        <v>35</v>
      </c>
      <c r="F105" s="241" t="s">
        <v>490</v>
      </c>
      <c r="G105" s="239"/>
      <c r="H105" s="242">
        <v>148</v>
      </c>
      <c r="I105" s="243"/>
      <c r="J105" s="239"/>
      <c r="K105" s="239"/>
      <c r="L105" s="244"/>
      <c r="M105" s="245"/>
      <c r="N105" s="246"/>
      <c r="O105" s="246"/>
      <c r="P105" s="246"/>
      <c r="Q105" s="246"/>
      <c r="R105" s="246"/>
      <c r="S105" s="246"/>
      <c r="T105" s="247"/>
      <c r="U105" s="13"/>
      <c r="V105" s="13"/>
      <c r="W105" s="13"/>
      <c r="X105" s="13"/>
      <c r="Y105" s="13"/>
      <c r="Z105" s="13"/>
      <c r="AA105" s="13"/>
      <c r="AB105" s="13"/>
      <c r="AC105" s="13"/>
      <c r="AD105" s="13"/>
      <c r="AE105" s="13"/>
      <c r="AT105" s="248" t="s">
        <v>342</v>
      </c>
      <c r="AU105" s="248" t="s">
        <v>88</v>
      </c>
      <c r="AV105" s="13" t="s">
        <v>88</v>
      </c>
      <c r="AW105" s="13" t="s">
        <v>41</v>
      </c>
      <c r="AX105" s="13" t="s">
        <v>79</v>
      </c>
      <c r="AY105" s="248" t="s">
        <v>305</v>
      </c>
    </row>
    <row r="106" s="14" customFormat="1">
      <c r="A106" s="14"/>
      <c r="B106" s="249"/>
      <c r="C106" s="250"/>
      <c r="D106" s="231" t="s">
        <v>342</v>
      </c>
      <c r="E106" s="251" t="s">
        <v>35</v>
      </c>
      <c r="F106" s="252" t="s">
        <v>344</v>
      </c>
      <c r="G106" s="250"/>
      <c r="H106" s="253">
        <v>148</v>
      </c>
      <c r="I106" s="254"/>
      <c r="J106" s="250"/>
      <c r="K106" s="250"/>
      <c r="L106" s="255"/>
      <c r="M106" s="256"/>
      <c r="N106" s="257"/>
      <c r="O106" s="257"/>
      <c r="P106" s="257"/>
      <c r="Q106" s="257"/>
      <c r="R106" s="257"/>
      <c r="S106" s="257"/>
      <c r="T106" s="258"/>
      <c r="U106" s="14"/>
      <c r="V106" s="14"/>
      <c r="W106" s="14"/>
      <c r="X106" s="14"/>
      <c r="Y106" s="14"/>
      <c r="Z106" s="14"/>
      <c r="AA106" s="14"/>
      <c r="AB106" s="14"/>
      <c r="AC106" s="14"/>
      <c r="AD106" s="14"/>
      <c r="AE106" s="14"/>
      <c r="AT106" s="259" t="s">
        <v>342</v>
      </c>
      <c r="AU106" s="259" t="s">
        <v>88</v>
      </c>
      <c r="AV106" s="14" t="s">
        <v>313</v>
      </c>
      <c r="AW106" s="14" t="s">
        <v>41</v>
      </c>
      <c r="AX106" s="14" t="s">
        <v>86</v>
      </c>
      <c r="AY106" s="259" t="s">
        <v>305</v>
      </c>
    </row>
    <row r="107" s="15" customFormat="1">
      <c r="A107" s="15"/>
      <c r="B107" s="275"/>
      <c r="C107" s="276"/>
      <c r="D107" s="231" t="s">
        <v>342</v>
      </c>
      <c r="E107" s="277" t="s">
        <v>35</v>
      </c>
      <c r="F107" s="278" t="s">
        <v>475</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2" customFormat="1" ht="25.92" customHeight="1">
      <c r="A108" s="12"/>
      <c r="B108" s="202"/>
      <c r="C108" s="203"/>
      <c r="D108" s="204" t="s">
        <v>78</v>
      </c>
      <c r="E108" s="205" t="s">
        <v>385</v>
      </c>
      <c r="F108" s="205" t="s">
        <v>386</v>
      </c>
      <c r="G108" s="203"/>
      <c r="H108" s="203"/>
      <c r="I108" s="206"/>
      <c r="J108" s="207">
        <f>BK108</f>
        <v>0</v>
      </c>
      <c r="K108" s="203"/>
      <c r="L108" s="208"/>
      <c r="M108" s="209"/>
      <c r="N108" s="210"/>
      <c r="O108" s="210"/>
      <c r="P108" s="211">
        <f>SUM(P109:P125)</f>
        <v>0</v>
      </c>
      <c r="Q108" s="210"/>
      <c r="R108" s="211">
        <f>SUM(R109:R125)</f>
        <v>0</v>
      </c>
      <c r="S108" s="210"/>
      <c r="T108" s="212">
        <f>SUM(T109:T125)</f>
        <v>0</v>
      </c>
      <c r="U108" s="12"/>
      <c r="V108" s="12"/>
      <c r="W108" s="12"/>
      <c r="X108" s="12"/>
      <c r="Y108" s="12"/>
      <c r="Z108" s="12"/>
      <c r="AA108" s="12"/>
      <c r="AB108" s="12"/>
      <c r="AC108" s="12"/>
      <c r="AD108" s="12"/>
      <c r="AE108" s="12"/>
      <c r="AR108" s="213" t="s">
        <v>313</v>
      </c>
      <c r="AT108" s="214" t="s">
        <v>78</v>
      </c>
      <c r="AU108" s="214" t="s">
        <v>79</v>
      </c>
      <c r="AY108" s="213" t="s">
        <v>305</v>
      </c>
      <c r="BK108" s="215">
        <f>SUM(BK109:BK125)</f>
        <v>0</v>
      </c>
    </row>
    <row r="109" s="2" customFormat="1" ht="49.05" customHeight="1">
      <c r="A109" s="42"/>
      <c r="B109" s="43"/>
      <c r="C109" s="218" t="s">
        <v>335</v>
      </c>
      <c r="D109" s="218" t="s">
        <v>308</v>
      </c>
      <c r="E109" s="219" t="s">
        <v>1840</v>
      </c>
      <c r="F109" s="220" t="s">
        <v>1841</v>
      </c>
      <c r="G109" s="221" t="s">
        <v>493</v>
      </c>
      <c r="H109" s="222">
        <v>106.95699999999999</v>
      </c>
      <c r="I109" s="223"/>
      <c r="J109" s="224">
        <f>ROUND(I109*H109,2)</f>
        <v>0</v>
      </c>
      <c r="K109" s="220" t="s">
        <v>389</v>
      </c>
      <c r="L109" s="48"/>
      <c r="M109" s="225" t="s">
        <v>35</v>
      </c>
      <c r="N109" s="226" t="s">
        <v>52</v>
      </c>
      <c r="O109" s="89"/>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1391</v>
      </c>
      <c r="AT109" s="229" t="s">
        <v>308</v>
      </c>
      <c r="AU109" s="229" t="s">
        <v>86</v>
      </c>
      <c r="AY109" s="20" t="s">
        <v>305</v>
      </c>
      <c r="BE109" s="230">
        <f>IF(N109="základní",J109,0)</f>
        <v>0</v>
      </c>
      <c r="BF109" s="230">
        <f>IF(N109="snížená",J109,0)</f>
        <v>0</v>
      </c>
      <c r="BG109" s="230">
        <f>IF(N109="zákl. přenesená",J109,0)</f>
        <v>0</v>
      </c>
      <c r="BH109" s="230">
        <f>IF(N109="sníž. přenesená",J109,0)</f>
        <v>0</v>
      </c>
      <c r="BI109" s="230">
        <f>IF(N109="nulová",J109,0)</f>
        <v>0</v>
      </c>
      <c r="BJ109" s="20" t="s">
        <v>313</v>
      </c>
      <c r="BK109" s="230">
        <f>ROUND(I109*H109,2)</f>
        <v>0</v>
      </c>
      <c r="BL109" s="20" t="s">
        <v>1391</v>
      </c>
      <c r="BM109" s="229" t="s">
        <v>7636</v>
      </c>
    </row>
    <row r="110" s="2" customFormat="1">
      <c r="A110" s="42"/>
      <c r="B110" s="43"/>
      <c r="C110" s="44"/>
      <c r="D110" s="231" t="s">
        <v>315</v>
      </c>
      <c r="E110" s="44"/>
      <c r="F110" s="232" t="s">
        <v>1843</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315</v>
      </c>
      <c r="AU110" s="20" t="s">
        <v>86</v>
      </c>
    </row>
    <row r="111" s="15" customFormat="1">
      <c r="A111" s="15"/>
      <c r="B111" s="275"/>
      <c r="C111" s="276"/>
      <c r="D111" s="231" t="s">
        <v>342</v>
      </c>
      <c r="E111" s="277" t="s">
        <v>35</v>
      </c>
      <c r="F111" s="278" t="s">
        <v>7637</v>
      </c>
      <c r="G111" s="276"/>
      <c r="H111" s="277" t="s">
        <v>35</v>
      </c>
      <c r="I111" s="279"/>
      <c r="J111" s="276"/>
      <c r="K111" s="276"/>
      <c r="L111" s="280"/>
      <c r="M111" s="281"/>
      <c r="N111" s="282"/>
      <c r="O111" s="282"/>
      <c r="P111" s="282"/>
      <c r="Q111" s="282"/>
      <c r="R111" s="282"/>
      <c r="S111" s="282"/>
      <c r="T111" s="283"/>
      <c r="U111" s="15"/>
      <c r="V111" s="15"/>
      <c r="W111" s="15"/>
      <c r="X111" s="15"/>
      <c r="Y111" s="15"/>
      <c r="Z111" s="15"/>
      <c r="AA111" s="15"/>
      <c r="AB111" s="15"/>
      <c r="AC111" s="15"/>
      <c r="AD111" s="15"/>
      <c r="AE111" s="15"/>
      <c r="AT111" s="284" t="s">
        <v>342</v>
      </c>
      <c r="AU111" s="284" t="s">
        <v>86</v>
      </c>
      <c r="AV111" s="15" t="s">
        <v>86</v>
      </c>
      <c r="AW111" s="15" t="s">
        <v>41</v>
      </c>
      <c r="AX111" s="15" t="s">
        <v>79</v>
      </c>
      <c r="AY111" s="284" t="s">
        <v>305</v>
      </c>
    </row>
    <row r="112" s="13" customFormat="1">
      <c r="A112" s="13"/>
      <c r="B112" s="238"/>
      <c r="C112" s="239"/>
      <c r="D112" s="231" t="s">
        <v>342</v>
      </c>
      <c r="E112" s="240" t="s">
        <v>35</v>
      </c>
      <c r="F112" s="241" t="s">
        <v>7638</v>
      </c>
      <c r="G112" s="239"/>
      <c r="H112" s="242">
        <v>39.689999999999998</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342</v>
      </c>
      <c r="AU112" s="248" t="s">
        <v>86</v>
      </c>
      <c r="AV112" s="13" t="s">
        <v>88</v>
      </c>
      <c r="AW112" s="13" t="s">
        <v>41</v>
      </c>
      <c r="AX112" s="13" t="s">
        <v>79</v>
      </c>
      <c r="AY112" s="248" t="s">
        <v>305</v>
      </c>
    </row>
    <row r="113" s="13" customFormat="1">
      <c r="A113" s="13"/>
      <c r="B113" s="238"/>
      <c r="C113" s="239"/>
      <c r="D113" s="231" t="s">
        <v>342</v>
      </c>
      <c r="E113" s="240" t="s">
        <v>35</v>
      </c>
      <c r="F113" s="241" t="s">
        <v>7639</v>
      </c>
      <c r="G113" s="239"/>
      <c r="H113" s="242">
        <v>67.266999999999996</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86</v>
      </c>
      <c r="AV113" s="13" t="s">
        <v>88</v>
      </c>
      <c r="AW113" s="13" t="s">
        <v>41</v>
      </c>
      <c r="AX113" s="13" t="s">
        <v>79</v>
      </c>
      <c r="AY113" s="248" t="s">
        <v>305</v>
      </c>
    </row>
    <row r="114" s="14" customFormat="1">
      <c r="A114" s="14"/>
      <c r="B114" s="249"/>
      <c r="C114" s="250"/>
      <c r="D114" s="231" t="s">
        <v>342</v>
      </c>
      <c r="E114" s="251" t="s">
        <v>7619</v>
      </c>
      <c r="F114" s="252" t="s">
        <v>344</v>
      </c>
      <c r="G114" s="250"/>
      <c r="H114" s="253">
        <v>106.95699999999999</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86</v>
      </c>
      <c r="AV114" s="14" t="s">
        <v>313</v>
      </c>
      <c r="AW114" s="14" t="s">
        <v>41</v>
      </c>
      <c r="AX114" s="14" t="s">
        <v>86</v>
      </c>
      <c r="AY114" s="259" t="s">
        <v>305</v>
      </c>
    </row>
    <row r="115" s="2" customFormat="1" ht="49.05" customHeight="1">
      <c r="A115" s="42"/>
      <c r="B115" s="43"/>
      <c r="C115" s="218" t="s">
        <v>345</v>
      </c>
      <c r="D115" s="218" t="s">
        <v>308</v>
      </c>
      <c r="E115" s="219" t="s">
        <v>7640</v>
      </c>
      <c r="F115" s="220" t="s">
        <v>7641</v>
      </c>
      <c r="G115" s="221" t="s">
        <v>493</v>
      </c>
      <c r="H115" s="222">
        <v>335.257</v>
      </c>
      <c r="I115" s="223"/>
      <c r="J115" s="224">
        <f>ROUND(I115*H115,2)</f>
        <v>0</v>
      </c>
      <c r="K115" s="220" t="s">
        <v>389</v>
      </c>
      <c r="L115" s="48"/>
      <c r="M115" s="225" t="s">
        <v>35</v>
      </c>
      <c r="N115" s="226" t="s">
        <v>52</v>
      </c>
      <c r="O115" s="89"/>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1391</v>
      </c>
      <c r="AT115" s="229" t="s">
        <v>308</v>
      </c>
      <c r="AU115" s="229" t="s">
        <v>86</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1391</v>
      </c>
      <c r="BM115" s="229" t="s">
        <v>7642</v>
      </c>
    </row>
    <row r="116" s="2" customFormat="1">
      <c r="A116" s="42"/>
      <c r="B116" s="43"/>
      <c r="C116" s="44"/>
      <c r="D116" s="231" t="s">
        <v>315</v>
      </c>
      <c r="E116" s="44"/>
      <c r="F116" s="232" t="s">
        <v>7643</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86</v>
      </c>
    </row>
    <row r="117" s="15" customFormat="1">
      <c r="A117" s="15"/>
      <c r="B117" s="275"/>
      <c r="C117" s="276"/>
      <c r="D117" s="231" t="s">
        <v>342</v>
      </c>
      <c r="E117" s="277" t="s">
        <v>35</v>
      </c>
      <c r="F117" s="278" t="s">
        <v>7644</v>
      </c>
      <c r="G117" s="276"/>
      <c r="H117" s="277" t="s">
        <v>35</v>
      </c>
      <c r="I117" s="279"/>
      <c r="J117" s="276"/>
      <c r="K117" s="276"/>
      <c r="L117" s="280"/>
      <c r="M117" s="281"/>
      <c r="N117" s="282"/>
      <c r="O117" s="282"/>
      <c r="P117" s="282"/>
      <c r="Q117" s="282"/>
      <c r="R117" s="282"/>
      <c r="S117" s="282"/>
      <c r="T117" s="283"/>
      <c r="U117" s="15"/>
      <c r="V117" s="15"/>
      <c r="W117" s="15"/>
      <c r="X117" s="15"/>
      <c r="Y117" s="15"/>
      <c r="Z117" s="15"/>
      <c r="AA117" s="15"/>
      <c r="AB117" s="15"/>
      <c r="AC117" s="15"/>
      <c r="AD117" s="15"/>
      <c r="AE117" s="15"/>
      <c r="AT117" s="284" t="s">
        <v>342</v>
      </c>
      <c r="AU117" s="284" t="s">
        <v>86</v>
      </c>
      <c r="AV117" s="15" t="s">
        <v>86</v>
      </c>
      <c r="AW117" s="15" t="s">
        <v>41</v>
      </c>
      <c r="AX117" s="15" t="s">
        <v>79</v>
      </c>
      <c r="AY117" s="284" t="s">
        <v>305</v>
      </c>
    </row>
    <row r="118" s="13" customFormat="1">
      <c r="A118" s="13"/>
      <c r="B118" s="238"/>
      <c r="C118" s="239"/>
      <c r="D118" s="231" t="s">
        <v>342</v>
      </c>
      <c r="E118" s="240" t="s">
        <v>35</v>
      </c>
      <c r="F118" s="241" t="s">
        <v>7645</v>
      </c>
      <c r="G118" s="239"/>
      <c r="H118" s="242">
        <v>313.404</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86</v>
      </c>
      <c r="AV118" s="13" t="s">
        <v>88</v>
      </c>
      <c r="AW118" s="13" t="s">
        <v>41</v>
      </c>
      <c r="AX118" s="13" t="s">
        <v>79</v>
      </c>
      <c r="AY118" s="248" t="s">
        <v>305</v>
      </c>
    </row>
    <row r="119" s="13" customFormat="1">
      <c r="A119" s="13"/>
      <c r="B119" s="238"/>
      <c r="C119" s="239"/>
      <c r="D119" s="231" t="s">
        <v>342</v>
      </c>
      <c r="E119" s="240" t="s">
        <v>35</v>
      </c>
      <c r="F119" s="241" t="s">
        <v>7646</v>
      </c>
      <c r="G119" s="239"/>
      <c r="H119" s="242">
        <v>21.853000000000002</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86</v>
      </c>
      <c r="AV119" s="13" t="s">
        <v>88</v>
      </c>
      <c r="AW119" s="13" t="s">
        <v>41</v>
      </c>
      <c r="AX119" s="13" t="s">
        <v>79</v>
      </c>
      <c r="AY119" s="248" t="s">
        <v>305</v>
      </c>
    </row>
    <row r="120" s="14" customFormat="1">
      <c r="A120" s="14"/>
      <c r="B120" s="249"/>
      <c r="C120" s="250"/>
      <c r="D120" s="231" t="s">
        <v>342</v>
      </c>
      <c r="E120" s="251" t="s">
        <v>7622</v>
      </c>
      <c r="F120" s="252" t="s">
        <v>344</v>
      </c>
      <c r="G120" s="250"/>
      <c r="H120" s="253">
        <v>335.257</v>
      </c>
      <c r="I120" s="254"/>
      <c r="J120" s="250"/>
      <c r="K120" s="250"/>
      <c r="L120" s="255"/>
      <c r="M120" s="256"/>
      <c r="N120" s="257"/>
      <c r="O120" s="257"/>
      <c r="P120" s="257"/>
      <c r="Q120" s="257"/>
      <c r="R120" s="257"/>
      <c r="S120" s="257"/>
      <c r="T120" s="258"/>
      <c r="U120" s="14"/>
      <c r="V120" s="14"/>
      <c r="W120" s="14"/>
      <c r="X120" s="14"/>
      <c r="Y120" s="14"/>
      <c r="Z120" s="14"/>
      <c r="AA120" s="14"/>
      <c r="AB120" s="14"/>
      <c r="AC120" s="14"/>
      <c r="AD120" s="14"/>
      <c r="AE120" s="14"/>
      <c r="AT120" s="259" t="s">
        <v>342</v>
      </c>
      <c r="AU120" s="259" t="s">
        <v>86</v>
      </c>
      <c r="AV120" s="14" t="s">
        <v>313</v>
      </c>
      <c r="AW120" s="14" t="s">
        <v>41</v>
      </c>
      <c r="AX120" s="14" t="s">
        <v>86</v>
      </c>
      <c r="AY120" s="259" t="s">
        <v>305</v>
      </c>
    </row>
    <row r="121" s="2" customFormat="1" ht="24.15" customHeight="1">
      <c r="A121" s="42"/>
      <c r="B121" s="43"/>
      <c r="C121" s="218" t="s">
        <v>352</v>
      </c>
      <c r="D121" s="218" t="s">
        <v>308</v>
      </c>
      <c r="E121" s="219" t="s">
        <v>1528</v>
      </c>
      <c r="F121" s="220" t="s">
        <v>1529</v>
      </c>
      <c r="G121" s="221" t="s">
        <v>493</v>
      </c>
      <c r="H121" s="222">
        <v>442.214</v>
      </c>
      <c r="I121" s="223"/>
      <c r="J121" s="224">
        <f>ROUND(I121*H121,2)</f>
        <v>0</v>
      </c>
      <c r="K121" s="220" t="s">
        <v>389</v>
      </c>
      <c r="L121" s="48"/>
      <c r="M121" s="225" t="s">
        <v>35</v>
      </c>
      <c r="N121" s="226" t="s">
        <v>52</v>
      </c>
      <c r="O121" s="89"/>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1391</v>
      </c>
      <c r="AT121" s="229" t="s">
        <v>308</v>
      </c>
      <c r="AU121" s="229" t="s">
        <v>86</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1391</v>
      </c>
      <c r="BM121" s="229" t="s">
        <v>7647</v>
      </c>
    </row>
    <row r="122" s="2" customFormat="1">
      <c r="A122" s="42"/>
      <c r="B122" s="43"/>
      <c r="C122" s="44"/>
      <c r="D122" s="231" t="s">
        <v>315</v>
      </c>
      <c r="E122" s="44"/>
      <c r="F122" s="232" t="s">
        <v>1531</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86</v>
      </c>
    </row>
    <row r="123" s="13" customFormat="1">
      <c r="A123" s="13"/>
      <c r="B123" s="238"/>
      <c r="C123" s="239"/>
      <c r="D123" s="231" t="s">
        <v>342</v>
      </c>
      <c r="E123" s="240" t="s">
        <v>35</v>
      </c>
      <c r="F123" s="241" t="s">
        <v>7619</v>
      </c>
      <c r="G123" s="239"/>
      <c r="H123" s="242">
        <v>106.95699999999999</v>
      </c>
      <c r="I123" s="243"/>
      <c r="J123" s="239"/>
      <c r="K123" s="239"/>
      <c r="L123" s="244"/>
      <c r="M123" s="245"/>
      <c r="N123" s="246"/>
      <c r="O123" s="246"/>
      <c r="P123" s="246"/>
      <c r="Q123" s="246"/>
      <c r="R123" s="246"/>
      <c r="S123" s="246"/>
      <c r="T123" s="247"/>
      <c r="U123" s="13"/>
      <c r="V123" s="13"/>
      <c r="W123" s="13"/>
      <c r="X123" s="13"/>
      <c r="Y123" s="13"/>
      <c r="Z123" s="13"/>
      <c r="AA123" s="13"/>
      <c r="AB123" s="13"/>
      <c r="AC123" s="13"/>
      <c r="AD123" s="13"/>
      <c r="AE123" s="13"/>
      <c r="AT123" s="248" t="s">
        <v>342</v>
      </c>
      <c r="AU123" s="248" t="s">
        <v>86</v>
      </c>
      <c r="AV123" s="13" t="s">
        <v>88</v>
      </c>
      <c r="AW123" s="13" t="s">
        <v>41</v>
      </c>
      <c r="AX123" s="13" t="s">
        <v>79</v>
      </c>
      <c r="AY123" s="248" t="s">
        <v>305</v>
      </c>
    </row>
    <row r="124" s="13" customFormat="1">
      <c r="A124" s="13"/>
      <c r="B124" s="238"/>
      <c r="C124" s="239"/>
      <c r="D124" s="231" t="s">
        <v>342</v>
      </c>
      <c r="E124" s="240" t="s">
        <v>35</v>
      </c>
      <c r="F124" s="241" t="s">
        <v>7622</v>
      </c>
      <c r="G124" s="239"/>
      <c r="H124" s="242">
        <v>335.257</v>
      </c>
      <c r="I124" s="243"/>
      <c r="J124" s="239"/>
      <c r="K124" s="239"/>
      <c r="L124" s="244"/>
      <c r="M124" s="245"/>
      <c r="N124" s="246"/>
      <c r="O124" s="246"/>
      <c r="P124" s="246"/>
      <c r="Q124" s="246"/>
      <c r="R124" s="246"/>
      <c r="S124" s="246"/>
      <c r="T124" s="247"/>
      <c r="U124" s="13"/>
      <c r="V124" s="13"/>
      <c r="W124" s="13"/>
      <c r="X124" s="13"/>
      <c r="Y124" s="13"/>
      <c r="Z124" s="13"/>
      <c r="AA124" s="13"/>
      <c r="AB124" s="13"/>
      <c r="AC124" s="13"/>
      <c r="AD124" s="13"/>
      <c r="AE124" s="13"/>
      <c r="AT124" s="248" t="s">
        <v>342</v>
      </c>
      <c r="AU124" s="248" t="s">
        <v>86</v>
      </c>
      <c r="AV124" s="13" t="s">
        <v>88</v>
      </c>
      <c r="AW124" s="13" t="s">
        <v>41</v>
      </c>
      <c r="AX124" s="13" t="s">
        <v>79</v>
      </c>
      <c r="AY124" s="248" t="s">
        <v>305</v>
      </c>
    </row>
    <row r="125" s="14" customFormat="1">
      <c r="A125" s="14"/>
      <c r="B125" s="249"/>
      <c r="C125" s="250"/>
      <c r="D125" s="231" t="s">
        <v>342</v>
      </c>
      <c r="E125" s="251" t="s">
        <v>35</v>
      </c>
      <c r="F125" s="252" t="s">
        <v>344</v>
      </c>
      <c r="G125" s="250"/>
      <c r="H125" s="253">
        <v>442.214</v>
      </c>
      <c r="I125" s="254"/>
      <c r="J125" s="250"/>
      <c r="K125" s="250"/>
      <c r="L125" s="255"/>
      <c r="M125" s="285"/>
      <c r="N125" s="286"/>
      <c r="O125" s="286"/>
      <c r="P125" s="286"/>
      <c r="Q125" s="286"/>
      <c r="R125" s="286"/>
      <c r="S125" s="286"/>
      <c r="T125" s="287"/>
      <c r="U125" s="14"/>
      <c r="V125" s="14"/>
      <c r="W125" s="14"/>
      <c r="X125" s="14"/>
      <c r="Y125" s="14"/>
      <c r="Z125" s="14"/>
      <c r="AA125" s="14"/>
      <c r="AB125" s="14"/>
      <c r="AC125" s="14"/>
      <c r="AD125" s="14"/>
      <c r="AE125" s="14"/>
      <c r="AT125" s="259" t="s">
        <v>342</v>
      </c>
      <c r="AU125" s="259" t="s">
        <v>86</v>
      </c>
      <c r="AV125" s="14" t="s">
        <v>313</v>
      </c>
      <c r="AW125" s="14" t="s">
        <v>41</v>
      </c>
      <c r="AX125" s="14" t="s">
        <v>86</v>
      </c>
      <c r="AY125" s="259" t="s">
        <v>305</v>
      </c>
    </row>
    <row r="126" s="2" customFormat="1" ht="6.96" customHeight="1">
      <c r="A126" s="42"/>
      <c r="B126" s="64"/>
      <c r="C126" s="65"/>
      <c r="D126" s="65"/>
      <c r="E126" s="65"/>
      <c r="F126" s="65"/>
      <c r="G126" s="65"/>
      <c r="H126" s="65"/>
      <c r="I126" s="65"/>
      <c r="J126" s="65"/>
      <c r="K126" s="65"/>
      <c r="L126" s="48"/>
      <c r="M126" s="42"/>
      <c r="O126" s="42"/>
      <c r="P126" s="42"/>
      <c r="Q126" s="42"/>
      <c r="R126" s="42"/>
      <c r="S126" s="42"/>
      <c r="T126" s="42"/>
      <c r="U126" s="42"/>
      <c r="V126" s="42"/>
      <c r="W126" s="42"/>
      <c r="X126" s="42"/>
      <c r="Y126" s="42"/>
      <c r="Z126" s="42"/>
      <c r="AA126" s="42"/>
      <c r="AB126" s="42"/>
      <c r="AC126" s="42"/>
      <c r="AD126" s="42"/>
      <c r="AE126" s="42"/>
    </row>
  </sheetData>
  <sheetProtection sheet="1" autoFilter="0" formatColumns="0" formatRows="0" objects="1" scenarios="1" spinCount="100000" saltValue="/jxDK4A8TW8kSFMTTpN73PFu+uHdIOyU4tni0N5Ud6t/i99O73n1WiAnQO/jnk2E60dKO6j0nLekgZDkrckp2w==" hashValue="kx9yesWRrymQoTyMiS3DHpPi6jTZ2JxrWCD+YPzO7Xz7ZZ4QL6gnGV2aXKfb+AFiTDI/XM2kQOojyQ06urCzGw==" algorithmName="SHA-512" password="CCF9"/>
  <autoFilter ref="C81:K125"/>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275</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2</v>
      </c>
      <c r="F7" s="148"/>
      <c r="G7" s="148"/>
      <c r="H7" s="148"/>
      <c r="L7" s="23"/>
    </row>
    <row r="8" s="2" customFormat="1" ht="12" customHeight="1">
      <c r="A8" s="42"/>
      <c r="B8" s="48"/>
      <c r="C8" s="42"/>
      <c r="D8" s="148" t="s">
        <v>277</v>
      </c>
      <c r="E8" s="42"/>
      <c r="F8" s="42"/>
      <c r="G8" s="42"/>
      <c r="H8" s="42"/>
      <c r="I8" s="42"/>
      <c r="J8" s="42"/>
      <c r="K8" s="42"/>
      <c r="L8" s="151"/>
      <c r="S8" s="42"/>
      <c r="T8" s="42"/>
      <c r="U8" s="42"/>
      <c r="V8" s="42"/>
      <c r="W8" s="42"/>
      <c r="X8" s="42"/>
      <c r="Y8" s="42"/>
      <c r="Z8" s="42"/>
      <c r="AA8" s="42"/>
      <c r="AB8" s="42"/>
      <c r="AC8" s="42"/>
      <c r="AD8" s="42"/>
      <c r="AE8" s="42"/>
    </row>
    <row r="9" s="2" customFormat="1" ht="16.5" customHeight="1">
      <c r="A9" s="42"/>
      <c r="B9" s="48"/>
      <c r="C9" s="42"/>
      <c r="D9" s="42"/>
      <c r="E9" s="152" t="s">
        <v>7648</v>
      </c>
      <c r="F9" s="42"/>
      <c r="G9" s="42"/>
      <c r="H9" s="42"/>
      <c r="I9" s="42"/>
      <c r="J9" s="42"/>
      <c r="K9" s="42"/>
      <c r="L9" s="151"/>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1"/>
      <c r="S10" s="42"/>
      <c r="T10" s="42"/>
      <c r="U10" s="42"/>
      <c r="V10" s="42"/>
      <c r="W10" s="42"/>
      <c r="X10" s="42"/>
      <c r="Y10" s="42"/>
      <c r="Z10" s="42"/>
      <c r="AA10" s="42"/>
      <c r="AB10" s="42"/>
      <c r="AC10" s="42"/>
      <c r="AD10" s="42"/>
      <c r="AE10" s="42"/>
    </row>
    <row r="11" s="2" customFormat="1" ht="12" customHeight="1">
      <c r="A11" s="42"/>
      <c r="B11" s="48"/>
      <c r="C11" s="42"/>
      <c r="D11" s="148" t="s">
        <v>18</v>
      </c>
      <c r="E11" s="42"/>
      <c r="F11" s="138" t="s">
        <v>35</v>
      </c>
      <c r="G11" s="42"/>
      <c r="H11" s="42"/>
      <c r="I11" s="148" t="s">
        <v>20</v>
      </c>
      <c r="J11" s="138" t="s">
        <v>35</v>
      </c>
      <c r="K11" s="42"/>
      <c r="L11" s="151"/>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3" t="str">
        <f>'Rekapitulace stavby'!AN8</f>
        <v>28. 3. 2023</v>
      </c>
      <c r="K12" s="42"/>
      <c r="L12" s="151"/>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1"/>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1"/>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1"/>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1"/>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1"/>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1"/>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1"/>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1"/>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35</v>
      </c>
      <c r="K21" s="42"/>
      <c r="L21" s="151"/>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1"/>
      <c r="S22" s="42"/>
      <c r="T22" s="42"/>
      <c r="U22" s="42"/>
      <c r="V22" s="42"/>
      <c r="W22" s="42"/>
      <c r="X22" s="42"/>
      <c r="Y22" s="42"/>
      <c r="Z22" s="42"/>
      <c r="AA22" s="42"/>
      <c r="AB22" s="42"/>
      <c r="AC22" s="42"/>
      <c r="AD22" s="42"/>
      <c r="AE22" s="42"/>
    </row>
    <row r="23" s="2" customFormat="1" ht="12" customHeight="1">
      <c r="A23" s="42"/>
      <c r="B23" s="48"/>
      <c r="C23" s="42"/>
      <c r="D23" s="148" t="s">
        <v>42</v>
      </c>
      <c r="E23" s="42"/>
      <c r="F23" s="42"/>
      <c r="G23" s="42"/>
      <c r="H23" s="42"/>
      <c r="I23" s="148" t="s">
        <v>31</v>
      </c>
      <c r="J23" s="138" t="s">
        <v>35</v>
      </c>
      <c r="K23" s="42"/>
      <c r="L23" s="151"/>
      <c r="S23" s="42"/>
      <c r="T23" s="42"/>
      <c r="U23" s="42"/>
      <c r="V23" s="42"/>
      <c r="W23" s="42"/>
      <c r="X23" s="42"/>
      <c r="Y23" s="42"/>
      <c r="Z23" s="42"/>
      <c r="AA23" s="42"/>
      <c r="AB23" s="42"/>
      <c r="AC23" s="42"/>
      <c r="AD23" s="42"/>
      <c r="AE23" s="42"/>
    </row>
    <row r="24" s="2" customFormat="1" ht="18" customHeight="1">
      <c r="A24" s="42"/>
      <c r="B24" s="48"/>
      <c r="C24" s="42"/>
      <c r="D24" s="42"/>
      <c r="E24" s="138" t="s">
        <v>23</v>
      </c>
      <c r="F24" s="42"/>
      <c r="G24" s="42"/>
      <c r="H24" s="42"/>
      <c r="I24" s="148" t="s">
        <v>34</v>
      </c>
      <c r="J24" s="138" t="s">
        <v>35</v>
      </c>
      <c r="K24" s="42"/>
      <c r="L24" s="151"/>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1"/>
      <c r="S25" s="42"/>
      <c r="T25" s="42"/>
      <c r="U25" s="42"/>
      <c r="V25" s="42"/>
      <c r="W25" s="42"/>
      <c r="X25" s="42"/>
      <c r="Y25" s="42"/>
      <c r="Z25" s="42"/>
      <c r="AA25" s="42"/>
      <c r="AB25" s="42"/>
      <c r="AC25" s="42"/>
      <c r="AD25" s="42"/>
      <c r="AE25" s="42"/>
    </row>
    <row r="26" s="2" customFormat="1" ht="12" customHeight="1">
      <c r="A26" s="42"/>
      <c r="B26" s="48"/>
      <c r="C26" s="42"/>
      <c r="D26" s="148" t="s">
        <v>43</v>
      </c>
      <c r="E26" s="42"/>
      <c r="F26" s="42"/>
      <c r="G26" s="42"/>
      <c r="H26" s="42"/>
      <c r="I26" s="42"/>
      <c r="J26" s="42"/>
      <c r="K26" s="42"/>
      <c r="L26" s="151"/>
      <c r="S26" s="42"/>
      <c r="T26" s="42"/>
      <c r="U26" s="42"/>
      <c r="V26" s="42"/>
      <c r="W26" s="42"/>
      <c r="X26" s="42"/>
      <c r="Y26" s="42"/>
      <c r="Z26" s="42"/>
      <c r="AA26" s="42"/>
      <c r="AB26" s="42"/>
      <c r="AC26" s="42"/>
      <c r="AD26" s="42"/>
      <c r="AE26" s="42"/>
    </row>
    <row r="27" s="8" customFormat="1" ht="71.25" customHeight="1">
      <c r="A27" s="154"/>
      <c r="B27" s="155"/>
      <c r="C27" s="154"/>
      <c r="D27" s="154"/>
      <c r="E27" s="156" t="s">
        <v>44</v>
      </c>
      <c r="F27" s="156"/>
      <c r="G27" s="156"/>
      <c r="H27" s="156"/>
      <c r="I27" s="154"/>
      <c r="J27" s="154"/>
      <c r="K27" s="154"/>
      <c r="L27" s="157"/>
      <c r="S27" s="154"/>
      <c r="T27" s="154"/>
      <c r="U27" s="154"/>
      <c r="V27" s="154"/>
      <c r="W27" s="154"/>
      <c r="X27" s="154"/>
      <c r="Y27" s="154"/>
      <c r="Z27" s="154"/>
      <c r="AA27" s="154"/>
      <c r="AB27" s="154"/>
      <c r="AC27" s="154"/>
      <c r="AD27" s="154"/>
      <c r="AE27" s="154"/>
    </row>
    <row r="28" s="2" customFormat="1" ht="6.96" customHeight="1">
      <c r="A28" s="42"/>
      <c r="B28" s="48"/>
      <c r="C28" s="42"/>
      <c r="D28" s="42"/>
      <c r="E28" s="42"/>
      <c r="F28" s="42"/>
      <c r="G28" s="42"/>
      <c r="H28" s="42"/>
      <c r="I28" s="42"/>
      <c r="J28" s="42"/>
      <c r="K28" s="42"/>
      <c r="L28" s="151"/>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1"/>
      <c r="S29" s="42"/>
      <c r="T29" s="42"/>
      <c r="U29" s="42"/>
      <c r="V29" s="42"/>
      <c r="W29" s="42"/>
      <c r="X29" s="42"/>
      <c r="Y29" s="42"/>
      <c r="Z29" s="42"/>
      <c r="AA29" s="42"/>
      <c r="AB29" s="42"/>
      <c r="AC29" s="42"/>
      <c r="AD29" s="42"/>
      <c r="AE29" s="42"/>
    </row>
    <row r="30" s="2" customFormat="1" ht="25.44" customHeight="1">
      <c r="A30" s="42"/>
      <c r="B30" s="48"/>
      <c r="C30" s="42"/>
      <c r="D30" s="159" t="s">
        <v>45</v>
      </c>
      <c r="E30" s="42"/>
      <c r="F30" s="42"/>
      <c r="G30" s="42"/>
      <c r="H30" s="42"/>
      <c r="I30" s="42"/>
      <c r="J30" s="160">
        <f>ROUND(J80, 2)</f>
        <v>0</v>
      </c>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14.4" customHeight="1">
      <c r="A32" s="42"/>
      <c r="B32" s="48"/>
      <c r="C32" s="42"/>
      <c r="D32" s="42"/>
      <c r="E32" s="42"/>
      <c r="F32" s="161" t="s">
        <v>47</v>
      </c>
      <c r="G32" s="42"/>
      <c r="H32" s="42"/>
      <c r="I32" s="161" t="s">
        <v>46</v>
      </c>
      <c r="J32" s="161" t="s">
        <v>48</v>
      </c>
      <c r="K32" s="42"/>
      <c r="L32" s="151"/>
      <c r="S32" s="42"/>
      <c r="T32" s="42"/>
      <c r="U32" s="42"/>
      <c r="V32" s="42"/>
      <c r="W32" s="42"/>
      <c r="X32" s="42"/>
      <c r="Y32" s="42"/>
      <c r="Z32" s="42"/>
      <c r="AA32" s="42"/>
      <c r="AB32" s="42"/>
      <c r="AC32" s="42"/>
      <c r="AD32" s="42"/>
      <c r="AE32" s="42"/>
    </row>
    <row r="33" hidden="1" s="2" customFormat="1" ht="14.4" customHeight="1">
      <c r="A33" s="42"/>
      <c r="B33" s="48"/>
      <c r="C33" s="42"/>
      <c r="D33" s="150" t="s">
        <v>49</v>
      </c>
      <c r="E33" s="148" t="s">
        <v>50</v>
      </c>
      <c r="F33" s="162">
        <f>ROUND((SUM(BE80:BE159)),  2)</f>
        <v>0</v>
      </c>
      <c r="G33" s="42"/>
      <c r="H33" s="42"/>
      <c r="I33" s="163">
        <v>0.20999999999999999</v>
      </c>
      <c r="J33" s="162">
        <f>ROUND(((SUM(BE80:BE159))*I33),  2)</f>
        <v>0</v>
      </c>
      <c r="K33" s="42"/>
      <c r="L33" s="151"/>
      <c r="S33" s="42"/>
      <c r="T33" s="42"/>
      <c r="U33" s="42"/>
      <c r="V33" s="42"/>
      <c r="W33" s="42"/>
      <c r="X33" s="42"/>
      <c r="Y33" s="42"/>
      <c r="Z33" s="42"/>
      <c r="AA33" s="42"/>
      <c r="AB33" s="42"/>
      <c r="AC33" s="42"/>
      <c r="AD33" s="42"/>
      <c r="AE33" s="42"/>
    </row>
    <row r="34" hidden="1" s="2" customFormat="1" ht="14.4" customHeight="1">
      <c r="A34" s="42"/>
      <c r="B34" s="48"/>
      <c r="C34" s="42"/>
      <c r="D34" s="42"/>
      <c r="E34" s="148" t="s">
        <v>51</v>
      </c>
      <c r="F34" s="162">
        <f>ROUND((SUM(BF80:BF159)),  2)</f>
        <v>0</v>
      </c>
      <c r="G34" s="42"/>
      <c r="H34" s="42"/>
      <c r="I34" s="163">
        <v>0.14999999999999999</v>
      </c>
      <c r="J34" s="162">
        <f>ROUND(((SUM(BF80:BF159))*I34),  2)</f>
        <v>0</v>
      </c>
      <c r="K34" s="42"/>
      <c r="L34" s="151"/>
      <c r="S34" s="42"/>
      <c r="T34" s="42"/>
      <c r="U34" s="42"/>
      <c r="V34" s="42"/>
      <c r="W34" s="42"/>
      <c r="X34" s="42"/>
      <c r="Y34" s="42"/>
      <c r="Z34" s="42"/>
      <c r="AA34" s="42"/>
      <c r="AB34" s="42"/>
      <c r="AC34" s="42"/>
      <c r="AD34" s="42"/>
      <c r="AE34" s="42"/>
    </row>
    <row r="35" s="2" customFormat="1" ht="14.4" customHeight="1">
      <c r="A35" s="42"/>
      <c r="B35" s="48"/>
      <c r="C35" s="42"/>
      <c r="D35" s="148" t="s">
        <v>49</v>
      </c>
      <c r="E35" s="148" t="s">
        <v>52</v>
      </c>
      <c r="F35" s="162">
        <f>ROUND((SUM(BG80:BG159)),  2)</f>
        <v>0</v>
      </c>
      <c r="G35" s="42"/>
      <c r="H35" s="42"/>
      <c r="I35" s="163">
        <v>0.20999999999999999</v>
      </c>
      <c r="J35" s="162">
        <f>0</f>
        <v>0</v>
      </c>
      <c r="K35" s="42"/>
      <c r="L35" s="151"/>
      <c r="S35" s="42"/>
      <c r="T35" s="42"/>
      <c r="U35" s="42"/>
      <c r="V35" s="42"/>
      <c r="W35" s="42"/>
      <c r="X35" s="42"/>
      <c r="Y35" s="42"/>
      <c r="Z35" s="42"/>
      <c r="AA35" s="42"/>
      <c r="AB35" s="42"/>
      <c r="AC35" s="42"/>
      <c r="AD35" s="42"/>
      <c r="AE35" s="42"/>
    </row>
    <row r="36" s="2" customFormat="1" ht="14.4" customHeight="1">
      <c r="A36" s="42"/>
      <c r="B36" s="48"/>
      <c r="C36" s="42"/>
      <c r="D36" s="42"/>
      <c r="E36" s="148" t="s">
        <v>53</v>
      </c>
      <c r="F36" s="162">
        <f>ROUND((SUM(BH80:BH159)),  2)</f>
        <v>0</v>
      </c>
      <c r="G36" s="42"/>
      <c r="H36" s="42"/>
      <c r="I36" s="163">
        <v>0.14999999999999999</v>
      </c>
      <c r="J36" s="162">
        <f>0</f>
        <v>0</v>
      </c>
      <c r="K36" s="42"/>
      <c r="L36" s="151"/>
      <c r="S36" s="42"/>
      <c r="T36" s="42"/>
      <c r="U36" s="42"/>
      <c r="V36" s="42"/>
      <c r="W36" s="42"/>
      <c r="X36" s="42"/>
      <c r="Y36" s="42"/>
      <c r="Z36" s="42"/>
      <c r="AA36" s="42"/>
      <c r="AB36" s="42"/>
      <c r="AC36" s="42"/>
      <c r="AD36" s="42"/>
      <c r="AE36" s="42"/>
    </row>
    <row r="37" hidden="1" s="2" customFormat="1" ht="14.4" customHeight="1">
      <c r="A37" s="42"/>
      <c r="B37" s="48"/>
      <c r="C37" s="42"/>
      <c r="D37" s="42"/>
      <c r="E37" s="148" t="s">
        <v>54</v>
      </c>
      <c r="F37" s="162">
        <f>ROUND((SUM(BI80:BI159)),  2)</f>
        <v>0</v>
      </c>
      <c r="G37" s="42"/>
      <c r="H37" s="42"/>
      <c r="I37" s="163">
        <v>0</v>
      </c>
      <c r="J37" s="162">
        <f>0</f>
        <v>0</v>
      </c>
      <c r="K37" s="42"/>
      <c r="L37" s="151"/>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1"/>
      <c r="S38" s="42"/>
      <c r="T38" s="42"/>
      <c r="U38" s="42"/>
      <c r="V38" s="42"/>
      <c r="W38" s="42"/>
      <c r="X38" s="42"/>
      <c r="Y38" s="42"/>
      <c r="Z38" s="42"/>
      <c r="AA38" s="42"/>
      <c r="AB38" s="42"/>
      <c r="AC38" s="42"/>
      <c r="AD38" s="42"/>
      <c r="AE38" s="42"/>
    </row>
    <row r="39" s="2" customFormat="1" ht="25.44" customHeight="1">
      <c r="A39" s="42"/>
      <c r="B39" s="48"/>
      <c r="C39" s="164"/>
      <c r="D39" s="165" t="s">
        <v>55</v>
      </c>
      <c r="E39" s="166"/>
      <c r="F39" s="166"/>
      <c r="G39" s="167" t="s">
        <v>56</v>
      </c>
      <c r="H39" s="168" t="s">
        <v>57</v>
      </c>
      <c r="I39" s="166"/>
      <c r="J39" s="169">
        <f>SUM(J30:J37)</f>
        <v>0</v>
      </c>
      <c r="K39" s="170"/>
      <c r="L39" s="151"/>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1"/>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1"/>
      <c r="S44" s="42"/>
      <c r="T44" s="42"/>
      <c r="U44" s="42"/>
      <c r="V44" s="42"/>
      <c r="W44" s="42"/>
      <c r="X44" s="42"/>
      <c r="Y44" s="42"/>
      <c r="Z44" s="42"/>
      <c r="AA44" s="42"/>
      <c r="AB44" s="42"/>
      <c r="AC44" s="42"/>
      <c r="AD44" s="42"/>
      <c r="AE44" s="42"/>
    </row>
    <row r="45" s="2" customFormat="1" ht="24.96" customHeight="1">
      <c r="A45" s="42"/>
      <c r="B45" s="43"/>
      <c r="C45" s="26" t="s">
        <v>283</v>
      </c>
      <c r="D45" s="44"/>
      <c r="E45" s="44"/>
      <c r="F45" s="44"/>
      <c r="G45" s="44"/>
      <c r="H45" s="44"/>
      <c r="I45" s="44"/>
      <c r="J45" s="44"/>
      <c r="K45" s="44"/>
      <c r="L45" s="151"/>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1"/>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26.25" customHeight="1">
      <c r="A48" s="42"/>
      <c r="B48" s="43"/>
      <c r="C48" s="44"/>
      <c r="D48" s="44"/>
      <c r="E48" s="175" t="str">
        <f>E7</f>
        <v>Obnova trati v úseku Louny - Radonice nad Ohří (akt ÚOŽI 2023-1)_OPRAVA Č. 2</v>
      </c>
      <c r="F48" s="35"/>
      <c r="G48" s="35"/>
      <c r="H48" s="35"/>
      <c r="I48" s="44"/>
      <c r="J48" s="44"/>
      <c r="K48" s="44"/>
      <c r="L48" s="151"/>
      <c r="S48" s="42"/>
      <c r="T48" s="42"/>
      <c r="U48" s="42"/>
      <c r="V48" s="42"/>
      <c r="W48" s="42"/>
      <c r="X48" s="42"/>
      <c r="Y48" s="42"/>
      <c r="Z48" s="42"/>
      <c r="AA48" s="42"/>
      <c r="AB48" s="42"/>
      <c r="AC48" s="42"/>
      <c r="AD48" s="42"/>
      <c r="AE48" s="42"/>
    </row>
    <row r="49" s="2" customFormat="1" ht="12" customHeight="1">
      <c r="A49" s="42"/>
      <c r="B49" s="43"/>
      <c r="C49" s="35" t="s">
        <v>277</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16.5" customHeight="1">
      <c r="A50" s="42"/>
      <c r="B50" s="43"/>
      <c r="C50" s="44"/>
      <c r="D50" s="44"/>
      <c r="E50" s="74" t="str">
        <f>E9</f>
        <v>VON - Vedlejší a ostatní náklady</v>
      </c>
      <c r="F50" s="44"/>
      <c r="G50" s="44"/>
      <c r="H50" s="44"/>
      <c r="I50" s="44"/>
      <c r="J50" s="44"/>
      <c r="K50" s="44"/>
      <c r="L50" s="151"/>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 xml:space="preserve"> </v>
      </c>
      <c r="G52" s="44"/>
      <c r="H52" s="44"/>
      <c r="I52" s="35" t="s">
        <v>24</v>
      </c>
      <c r="J52" s="77" t="str">
        <f>IF(J12="","",J12)</f>
        <v>28. 3. 2023</v>
      </c>
      <c r="K52" s="44"/>
      <c r="L52" s="151"/>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5.15" customHeight="1">
      <c r="A54" s="42"/>
      <c r="B54" s="43"/>
      <c r="C54" s="35" t="s">
        <v>30</v>
      </c>
      <c r="D54" s="44"/>
      <c r="E54" s="44"/>
      <c r="F54" s="30" t="str">
        <f>E15</f>
        <v>Správa železnic, státní organizace</v>
      </c>
      <c r="G54" s="44"/>
      <c r="H54" s="44"/>
      <c r="I54" s="35" t="s">
        <v>38</v>
      </c>
      <c r="J54" s="40" t="str">
        <f>E21</f>
        <v>PRISTA s.r.o.</v>
      </c>
      <c r="K54" s="44"/>
      <c r="L54" s="151"/>
      <c r="S54" s="42"/>
      <c r="T54" s="42"/>
      <c r="U54" s="42"/>
      <c r="V54" s="42"/>
      <c r="W54" s="42"/>
      <c r="X54" s="42"/>
      <c r="Y54" s="42"/>
      <c r="Z54" s="42"/>
      <c r="AA54" s="42"/>
      <c r="AB54" s="42"/>
      <c r="AC54" s="42"/>
      <c r="AD54" s="42"/>
      <c r="AE54" s="42"/>
    </row>
    <row r="55" s="2" customFormat="1" ht="15.15" customHeight="1">
      <c r="A55" s="42"/>
      <c r="B55" s="43"/>
      <c r="C55" s="35" t="s">
        <v>36</v>
      </c>
      <c r="D55" s="44"/>
      <c r="E55" s="44"/>
      <c r="F55" s="30" t="str">
        <f>IF(E18="","",E18)</f>
        <v>Vyplň údaj</v>
      </c>
      <c r="G55" s="44"/>
      <c r="H55" s="44"/>
      <c r="I55" s="35" t="s">
        <v>42</v>
      </c>
      <c r="J55" s="40" t="str">
        <f>E24</f>
        <v xml:space="preserve"> </v>
      </c>
      <c r="K55" s="44"/>
      <c r="L55" s="151"/>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1"/>
      <c r="S56" s="42"/>
      <c r="T56" s="42"/>
      <c r="U56" s="42"/>
      <c r="V56" s="42"/>
      <c r="W56" s="42"/>
      <c r="X56" s="42"/>
      <c r="Y56" s="42"/>
      <c r="Z56" s="42"/>
      <c r="AA56" s="42"/>
      <c r="AB56" s="42"/>
      <c r="AC56" s="42"/>
      <c r="AD56" s="42"/>
      <c r="AE56" s="42"/>
    </row>
    <row r="57" s="2" customFormat="1" ht="29.28" customHeight="1">
      <c r="A57" s="42"/>
      <c r="B57" s="43"/>
      <c r="C57" s="176" t="s">
        <v>284</v>
      </c>
      <c r="D57" s="177"/>
      <c r="E57" s="177"/>
      <c r="F57" s="177"/>
      <c r="G57" s="177"/>
      <c r="H57" s="177"/>
      <c r="I57" s="177"/>
      <c r="J57" s="178" t="s">
        <v>285</v>
      </c>
      <c r="K57" s="177"/>
      <c r="L57" s="151"/>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1"/>
      <c r="S58" s="42"/>
      <c r="T58" s="42"/>
      <c r="U58" s="42"/>
      <c r="V58" s="42"/>
      <c r="W58" s="42"/>
      <c r="X58" s="42"/>
      <c r="Y58" s="42"/>
      <c r="Z58" s="42"/>
      <c r="AA58" s="42"/>
      <c r="AB58" s="42"/>
      <c r="AC58" s="42"/>
      <c r="AD58" s="42"/>
      <c r="AE58" s="42"/>
    </row>
    <row r="59" s="2" customFormat="1" ht="22.8" customHeight="1">
      <c r="A59" s="42"/>
      <c r="B59" s="43"/>
      <c r="C59" s="179" t="s">
        <v>77</v>
      </c>
      <c r="D59" s="44"/>
      <c r="E59" s="44"/>
      <c r="F59" s="44"/>
      <c r="G59" s="44"/>
      <c r="H59" s="44"/>
      <c r="I59" s="44"/>
      <c r="J59" s="107">
        <f>J80</f>
        <v>0</v>
      </c>
      <c r="K59" s="44"/>
      <c r="L59" s="151"/>
      <c r="S59" s="42"/>
      <c r="T59" s="42"/>
      <c r="U59" s="42"/>
      <c r="V59" s="42"/>
      <c r="W59" s="42"/>
      <c r="X59" s="42"/>
      <c r="Y59" s="42"/>
      <c r="Z59" s="42"/>
      <c r="AA59" s="42"/>
      <c r="AB59" s="42"/>
      <c r="AC59" s="42"/>
      <c r="AD59" s="42"/>
      <c r="AE59" s="42"/>
      <c r="AU59" s="20" t="s">
        <v>286</v>
      </c>
    </row>
    <row r="60" s="9" customFormat="1" ht="24.96" customHeight="1">
      <c r="A60" s="9"/>
      <c r="B60" s="180"/>
      <c r="C60" s="181"/>
      <c r="D60" s="182" t="s">
        <v>1561</v>
      </c>
      <c r="E60" s="183"/>
      <c r="F60" s="183"/>
      <c r="G60" s="183"/>
      <c r="H60" s="183"/>
      <c r="I60" s="183"/>
      <c r="J60" s="184">
        <f>J81</f>
        <v>0</v>
      </c>
      <c r="K60" s="181"/>
      <c r="L60" s="185"/>
      <c r="S60" s="9"/>
      <c r="T60" s="9"/>
      <c r="U60" s="9"/>
      <c r="V60" s="9"/>
      <c r="W60" s="9"/>
      <c r="X60" s="9"/>
      <c r="Y60" s="9"/>
      <c r="Z60" s="9"/>
      <c r="AA60" s="9"/>
      <c r="AB60" s="9"/>
      <c r="AC60" s="9"/>
      <c r="AD60" s="9"/>
      <c r="AE60" s="9"/>
    </row>
    <row r="61" s="2" customFormat="1" ht="21.84"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6.96" customHeight="1">
      <c r="A62" s="42"/>
      <c r="B62" s="64"/>
      <c r="C62" s="65"/>
      <c r="D62" s="65"/>
      <c r="E62" s="65"/>
      <c r="F62" s="65"/>
      <c r="G62" s="65"/>
      <c r="H62" s="65"/>
      <c r="I62" s="65"/>
      <c r="J62" s="65"/>
      <c r="K62" s="65"/>
      <c r="L62" s="151"/>
      <c r="S62" s="42"/>
      <c r="T62" s="42"/>
      <c r="U62" s="42"/>
      <c r="V62" s="42"/>
      <c r="W62" s="42"/>
      <c r="X62" s="42"/>
      <c r="Y62" s="42"/>
      <c r="Z62" s="42"/>
      <c r="AA62" s="42"/>
      <c r="AB62" s="42"/>
      <c r="AC62" s="42"/>
      <c r="AD62" s="42"/>
      <c r="AE62" s="42"/>
    </row>
    <row r="66" s="2" customFormat="1" ht="6.96" customHeight="1">
      <c r="A66" s="42"/>
      <c r="B66" s="66"/>
      <c r="C66" s="67"/>
      <c r="D66" s="67"/>
      <c r="E66" s="67"/>
      <c r="F66" s="67"/>
      <c r="G66" s="67"/>
      <c r="H66" s="67"/>
      <c r="I66" s="67"/>
      <c r="J66" s="67"/>
      <c r="K66" s="67"/>
      <c r="L66" s="151"/>
      <c r="S66" s="42"/>
      <c r="T66" s="42"/>
      <c r="U66" s="42"/>
      <c r="V66" s="42"/>
      <c r="W66" s="42"/>
      <c r="X66" s="42"/>
      <c r="Y66" s="42"/>
      <c r="Z66" s="42"/>
      <c r="AA66" s="42"/>
      <c r="AB66" s="42"/>
      <c r="AC66" s="42"/>
      <c r="AD66" s="42"/>
      <c r="AE66" s="42"/>
    </row>
    <row r="67" s="2" customFormat="1" ht="24.96" customHeight="1">
      <c r="A67" s="42"/>
      <c r="B67" s="43"/>
      <c r="C67" s="26" t="s">
        <v>290</v>
      </c>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43"/>
      <c r="C68" s="44"/>
      <c r="D68" s="44"/>
      <c r="E68" s="44"/>
      <c r="F68" s="44"/>
      <c r="G68" s="44"/>
      <c r="H68" s="44"/>
      <c r="I68" s="44"/>
      <c r="J68" s="44"/>
      <c r="K68" s="44"/>
      <c r="L68" s="151"/>
      <c r="S68" s="42"/>
      <c r="T68" s="42"/>
      <c r="U68" s="42"/>
      <c r="V68" s="42"/>
      <c r="W68" s="42"/>
      <c r="X68" s="42"/>
      <c r="Y68" s="42"/>
      <c r="Z68" s="42"/>
      <c r="AA68" s="42"/>
      <c r="AB68" s="42"/>
      <c r="AC68" s="42"/>
      <c r="AD68" s="42"/>
      <c r="AE68" s="42"/>
    </row>
    <row r="69" s="2" customFormat="1" ht="12" customHeight="1">
      <c r="A69" s="42"/>
      <c r="B69" s="43"/>
      <c r="C69" s="35" t="s">
        <v>16</v>
      </c>
      <c r="D69" s="44"/>
      <c r="E69" s="44"/>
      <c r="F69" s="44"/>
      <c r="G69" s="44"/>
      <c r="H69" s="44"/>
      <c r="I69" s="44"/>
      <c r="J69" s="44"/>
      <c r="K69" s="44"/>
      <c r="L69" s="151"/>
      <c r="S69" s="42"/>
      <c r="T69" s="42"/>
      <c r="U69" s="42"/>
      <c r="V69" s="42"/>
      <c r="W69" s="42"/>
      <c r="X69" s="42"/>
      <c r="Y69" s="42"/>
      <c r="Z69" s="42"/>
      <c r="AA69" s="42"/>
      <c r="AB69" s="42"/>
      <c r="AC69" s="42"/>
      <c r="AD69" s="42"/>
      <c r="AE69" s="42"/>
    </row>
    <row r="70" s="2" customFormat="1" ht="26.25" customHeight="1">
      <c r="A70" s="42"/>
      <c r="B70" s="43"/>
      <c r="C70" s="44"/>
      <c r="D70" s="44"/>
      <c r="E70" s="175" t="str">
        <f>E7</f>
        <v>Obnova trati v úseku Louny - Radonice nad Ohří (akt ÚOŽI 2023-1)_OPRAVA Č. 2</v>
      </c>
      <c r="F70" s="35"/>
      <c r="G70" s="35"/>
      <c r="H70" s="35"/>
      <c r="I70" s="44"/>
      <c r="J70" s="44"/>
      <c r="K70" s="44"/>
      <c r="L70" s="151"/>
      <c r="S70" s="42"/>
      <c r="T70" s="42"/>
      <c r="U70" s="42"/>
      <c r="V70" s="42"/>
      <c r="W70" s="42"/>
      <c r="X70" s="42"/>
      <c r="Y70" s="42"/>
      <c r="Z70" s="42"/>
      <c r="AA70" s="42"/>
      <c r="AB70" s="42"/>
      <c r="AC70" s="42"/>
      <c r="AD70" s="42"/>
      <c r="AE70" s="42"/>
    </row>
    <row r="71" s="2" customFormat="1" ht="12" customHeight="1">
      <c r="A71" s="42"/>
      <c r="B71" s="43"/>
      <c r="C71" s="35" t="s">
        <v>277</v>
      </c>
      <c r="D71" s="44"/>
      <c r="E71" s="44"/>
      <c r="F71" s="44"/>
      <c r="G71" s="44"/>
      <c r="H71" s="44"/>
      <c r="I71" s="44"/>
      <c r="J71" s="44"/>
      <c r="K71" s="44"/>
      <c r="L71" s="151"/>
      <c r="S71" s="42"/>
      <c r="T71" s="42"/>
      <c r="U71" s="42"/>
      <c r="V71" s="42"/>
      <c r="W71" s="42"/>
      <c r="X71" s="42"/>
      <c r="Y71" s="42"/>
      <c r="Z71" s="42"/>
      <c r="AA71" s="42"/>
      <c r="AB71" s="42"/>
      <c r="AC71" s="42"/>
      <c r="AD71" s="42"/>
      <c r="AE71" s="42"/>
    </row>
    <row r="72" s="2" customFormat="1" ht="16.5" customHeight="1">
      <c r="A72" s="42"/>
      <c r="B72" s="43"/>
      <c r="C72" s="44"/>
      <c r="D72" s="44"/>
      <c r="E72" s="74" t="str">
        <f>E9</f>
        <v>VON - Vedlejší a ostatní náklady</v>
      </c>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12" customHeight="1">
      <c r="A74" s="42"/>
      <c r="B74" s="43"/>
      <c r="C74" s="35" t="s">
        <v>22</v>
      </c>
      <c r="D74" s="44"/>
      <c r="E74" s="44"/>
      <c r="F74" s="30" t="str">
        <f>F12</f>
        <v xml:space="preserve"> </v>
      </c>
      <c r="G74" s="44"/>
      <c r="H74" s="44"/>
      <c r="I74" s="35" t="s">
        <v>24</v>
      </c>
      <c r="J74" s="77" t="str">
        <f>IF(J12="","",J12)</f>
        <v>28. 3. 2023</v>
      </c>
      <c r="K74" s="44"/>
      <c r="L74" s="151"/>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15.15" customHeight="1">
      <c r="A76" s="42"/>
      <c r="B76" s="43"/>
      <c r="C76" s="35" t="s">
        <v>30</v>
      </c>
      <c r="D76" s="44"/>
      <c r="E76" s="44"/>
      <c r="F76" s="30" t="str">
        <f>E15</f>
        <v>Správa železnic, státní organizace</v>
      </c>
      <c r="G76" s="44"/>
      <c r="H76" s="44"/>
      <c r="I76" s="35" t="s">
        <v>38</v>
      </c>
      <c r="J76" s="40" t="str">
        <f>E21</f>
        <v>PRISTA s.r.o.</v>
      </c>
      <c r="K76" s="44"/>
      <c r="L76" s="151"/>
      <c r="S76" s="42"/>
      <c r="T76" s="42"/>
      <c r="U76" s="42"/>
      <c r="V76" s="42"/>
      <c r="W76" s="42"/>
      <c r="X76" s="42"/>
      <c r="Y76" s="42"/>
      <c r="Z76" s="42"/>
      <c r="AA76" s="42"/>
      <c r="AB76" s="42"/>
      <c r="AC76" s="42"/>
      <c r="AD76" s="42"/>
      <c r="AE76" s="42"/>
    </row>
    <row r="77" s="2" customFormat="1" ht="15.15" customHeight="1">
      <c r="A77" s="42"/>
      <c r="B77" s="43"/>
      <c r="C77" s="35" t="s">
        <v>36</v>
      </c>
      <c r="D77" s="44"/>
      <c r="E77" s="44"/>
      <c r="F77" s="30" t="str">
        <f>IF(E18="","",E18)</f>
        <v>Vyplň údaj</v>
      </c>
      <c r="G77" s="44"/>
      <c r="H77" s="44"/>
      <c r="I77" s="35" t="s">
        <v>42</v>
      </c>
      <c r="J77" s="40" t="str">
        <f>E24</f>
        <v xml:space="preserve"> </v>
      </c>
      <c r="K77" s="44"/>
      <c r="L77" s="151"/>
      <c r="S77" s="42"/>
      <c r="T77" s="42"/>
      <c r="U77" s="42"/>
      <c r="V77" s="42"/>
      <c r="W77" s="42"/>
      <c r="X77" s="42"/>
      <c r="Y77" s="42"/>
      <c r="Z77" s="42"/>
      <c r="AA77" s="42"/>
      <c r="AB77" s="42"/>
      <c r="AC77" s="42"/>
      <c r="AD77" s="42"/>
      <c r="AE77" s="42"/>
    </row>
    <row r="78" s="2" customFormat="1" ht="10.32" customHeight="1">
      <c r="A78" s="42"/>
      <c r="B78" s="43"/>
      <c r="C78" s="44"/>
      <c r="D78" s="44"/>
      <c r="E78" s="44"/>
      <c r="F78" s="44"/>
      <c r="G78" s="44"/>
      <c r="H78" s="44"/>
      <c r="I78" s="44"/>
      <c r="J78" s="44"/>
      <c r="K78" s="44"/>
      <c r="L78" s="151"/>
      <c r="S78" s="42"/>
      <c r="T78" s="42"/>
      <c r="U78" s="42"/>
      <c r="V78" s="42"/>
      <c r="W78" s="42"/>
      <c r="X78" s="42"/>
      <c r="Y78" s="42"/>
      <c r="Z78" s="42"/>
      <c r="AA78" s="42"/>
      <c r="AB78" s="42"/>
      <c r="AC78" s="42"/>
      <c r="AD78" s="42"/>
      <c r="AE78" s="42"/>
    </row>
    <row r="79" s="11" customFormat="1" ht="29.28" customHeight="1">
      <c r="A79" s="191"/>
      <c r="B79" s="192"/>
      <c r="C79" s="193" t="s">
        <v>291</v>
      </c>
      <c r="D79" s="194" t="s">
        <v>64</v>
      </c>
      <c r="E79" s="194" t="s">
        <v>60</v>
      </c>
      <c r="F79" s="194" t="s">
        <v>61</v>
      </c>
      <c r="G79" s="194" t="s">
        <v>292</v>
      </c>
      <c r="H79" s="194" t="s">
        <v>293</v>
      </c>
      <c r="I79" s="194" t="s">
        <v>294</v>
      </c>
      <c r="J79" s="194" t="s">
        <v>285</v>
      </c>
      <c r="K79" s="195" t="s">
        <v>295</v>
      </c>
      <c r="L79" s="196"/>
      <c r="M79" s="97" t="s">
        <v>35</v>
      </c>
      <c r="N79" s="98" t="s">
        <v>49</v>
      </c>
      <c r="O79" s="98" t="s">
        <v>296</v>
      </c>
      <c r="P79" s="98" t="s">
        <v>297</v>
      </c>
      <c r="Q79" s="98" t="s">
        <v>298</v>
      </c>
      <c r="R79" s="98" t="s">
        <v>299</v>
      </c>
      <c r="S79" s="98" t="s">
        <v>300</v>
      </c>
      <c r="T79" s="99" t="s">
        <v>301</v>
      </c>
      <c r="U79" s="191"/>
      <c r="V79" s="191"/>
      <c r="W79" s="191"/>
      <c r="X79" s="191"/>
      <c r="Y79" s="191"/>
      <c r="Z79" s="191"/>
      <c r="AA79" s="191"/>
      <c r="AB79" s="191"/>
      <c r="AC79" s="191"/>
      <c r="AD79" s="191"/>
      <c r="AE79" s="191"/>
    </row>
    <row r="80" s="2" customFormat="1" ht="22.8" customHeight="1">
      <c r="A80" s="42"/>
      <c r="B80" s="43"/>
      <c r="C80" s="104" t="s">
        <v>302</v>
      </c>
      <c r="D80" s="44"/>
      <c r="E80" s="44"/>
      <c r="F80" s="44"/>
      <c r="G80" s="44"/>
      <c r="H80" s="44"/>
      <c r="I80" s="44"/>
      <c r="J80" s="197">
        <f>BK80</f>
        <v>0</v>
      </c>
      <c r="K80" s="44"/>
      <c r="L80" s="48"/>
      <c r="M80" s="100"/>
      <c r="N80" s="198"/>
      <c r="O80" s="101"/>
      <c r="P80" s="199">
        <f>P81</f>
        <v>0</v>
      </c>
      <c r="Q80" s="101"/>
      <c r="R80" s="199">
        <f>R81</f>
        <v>0</v>
      </c>
      <c r="S80" s="101"/>
      <c r="T80" s="200">
        <f>T81</f>
        <v>7</v>
      </c>
      <c r="U80" s="42"/>
      <c r="V80" s="42"/>
      <c r="W80" s="42"/>
      <c r="X80" s="42"/>
      <c r="Y80" s="42"/>
      <c r="Z80" s="42"/>
      <c r="AA80" s="42"/>
      <c r="AB80" s="42"/>
      <c r="AC80" s="42"/>
      <c r="AD80" s="42"/>
      <c r="AE80" s="42"/>
      <c r="AT80" s="20" t="s">
        <v>78</v>
      </c>
      <c r="AU80" s="20" t="s">
        <v>286</v>
      </c>
      <c r="BK80" s="201">
        <f>BK81</f>
        <v>0</v>
      </c>
    </row>
    <row r="81" s="12" customFormat="1" ht="25.92" customHeight="1">
      <c r="A81" s="12"/>
      <c r="B81" s="202"/>
      <c r="C81" s="203"/>
      <c r="D81" s="204" t="s">
        <v>78</v>
      </c>
      <c r="E81" s="205" t="s">
        <v>1889</v>
      </c>
      <c r="F81" s="205" t="s">
        <v>1890</v>
      </c>
      <c r="G81" s="203"/>
      <c r="H81" s="203"/>
      <c r="I81" s="206"/>
      <c r="J81" s="207">
        <f>BK81</f>
        <v>0</v>
      </c>
      <c r="K81" s="203"/>
      <c r="L81" s="208"/>
      <c r="M81" s="209"/>
      <c r="N81" s="210"/>
      <c r="O81" s="210"/>
      <c r="P81" s="211">
        <f>SUM(P82:P159)</f>
        <v>0</v>
      </c>
      <c r="Q81" s="210"/>
      <c r="R81" s="211">
        <f>SUM(R82:R159)</f>
        <v>0</v>
      </c>
      <c r="S81" s="210"/>
      <c r="T81" s="212">
        <f>SUM(T82:T159)</f>
        <v>7</v>
      </c>
      <c r="U81" s="12"/>
      <c r="V81" s="12"/>
      <c r="W81" s="12"/>
      <c r="X81" s="12"/>
      <c r="Y81" s="12"/>
      <c r="Z81" s="12"/>
      <c r="AA81" s="12"/>
      <c r="AB81" s="12"/>
      <c r="AC81" s="12"/>
      <c r="AD81" s="12"/>
      <c r="AE81" s="12"/>
      <c r="AR81" s="213" t="s">
        <v>335</v>
      </c>
      <c r="AT81" s="214" t="s">
        <v>78</v>
      </c>
      <c r="AU81" s="214" t="s">
        <v>79</v>
      </c>
      <c r="AY81" s="213" t="s">
        <v>305</v>
      </c>
      <c r="BK81" s="215">
        <f>SUM(BK82:BK159)</f>
        <v>0</v>
      </c>
    </row>
    <row r="82" s="2" customFormat="1" ht="33" customHeight="1">
      <c r="A82" s="42"/>
      <c r="B82" s="43"/>
      <c r="C82" s="218" t="s">
        <v>86</v>
      </c>
      <c r="D82" s="218" t="s">
        <v>308</v>
      </c>
      <c r="E82" s="219" t="s">
        <v>1899</v>
      </c>
      <c r="F82" s="220" t="s">
        <v>1900</v>
      </c>
      <c r="G82" s="221" t="s">
        <v>360</v>
      </c>
      <c r="H82" s="222">
        <v>18</v>
      </c>
      <c r="I82" s="223"/>
      <c r="J82" s="224">
        <f>ROUND(I82*H82,2)</f>
        <v>0</v>
      </c>
      <c r="K82" s="220" t="s">
        <v>389</v>
      </c>
      <c r="L82" s="48"/>
      <c r="M82" s="225" t="s">
        <v>35</v>
      </c>
      <c r="N82" s="226" t="s">
        <v>52</v>
      </c>
      <c r="O82" s="89"/>
      <c r="P82" s="227">
        <f>O82*H82</f>
        <v>0</v>
      </c>
      <c r="Q82" s="227">
        <v>0</v>
      </c>
      <c r="R82" s="227">
        <f>Q82*H82</f>
        <v>0</v>
      </c>
      <c r="S82" s="227">
        <v>0</v>
      </c>
      <c r="T82" s="228">
        <f>S82*H82</f>
        <v>0</v>
      </c>
      <c r="U82" s="42"/>
      <c r="V82" s="42"/>
      <c r="W82" s="42"/>
      <c r="X82" s="42"/>
      <c r="Y82" s="42"/>
      <c r="Z82" s="42"/>
      <c r="AA82" s="42"/>
      <c r="AB82" s="42"/>
      <c r="AC82" s="42"/>
      <c r="AD82" s="42"/>
      <c r="AE82" s="42"/>
      <c r="AR82" s="229" t="s">
        <v>313</v>
      </c>
      <c r="AT82" s="229" t="s">
        <v>308</v>
      </c>
      <c r="AU82" s="229" t="s">
        <v>86</v>
      </c>
      <c r="AY82" s="20" t="s">
        <v>305</v>
      </c>
      <c r="BE82" s="230">
        <f>IF(N82="základní",J82,0)</f>
        <v>0</v>
      </c>
      <c r="BF82" s="230">
        <f>IF(N82="snížená",J82,0)</f>
        <v>0</v>
      </c>
      <c r="BG82" s="230">
        <f>IF(N82="zákl. přenesená",J82,0)</f>
        <v>0</v>
      </c>
      <c r="BH82" s="230">
        <f>IF(N82="sníž. přenesená",J82,0)</f>
        <v>0</v>
      </c>
      <c r="BI82" s="230">
        <f>IF(N82="nulová",J82,0)</f>
        <v>0</v>
      </c>
      <c r="BJ82" s="20" t="s">
        <v>313</v>
      </c>
      <c r="BK82" s="230">
        <f>ROUND(I82*H82,2)</f>
        <v>0</v>
      </c>
      <c r="BL82" s="20" t="s">
        <v>313</v>
      </c>
      <c r="BM82" s="229" t="s">
        <v>7649</v>
      </c>
    </row>
    <row r="83" s="2" customFormat="1">
      <c r="A83" s="42"/>
      <c r="B83" s="43"/>
      <c r="C83" s="44"/>
      <c r="D83" s="231" t="s">
        <v>315</v>
      </c>
      <c r="E83" s="44"/>
      <c r="F83" s="232" t="s">
        <v>1902</v>
      </c>
      <c r="G83" s="44"/>
      <c r="H83" s="44"/>
      <c r="I83" s="233"/>
      <c r="J83" s="44"/>
      <c r="K83" s="44"/>
      <c r="L83" s="48"/>
      <c r="M83" s="234"/>
      <c r="N83" s="235"/>
      <c r="O83" s="89"/>
      <c r="P83" s="89"/>
      <c r="Q83" s="89"/>
      <c r="R83" s="89"/>
      <c r="S83" s="89"/>
      <c r="T83" s="90"/>
      <c r="U83" s="42"/>
      <c r="V83" s="42"/>
      <c r="W83" s="42"/>
      <c r="X83" s="42"/>
      <c r="Y83" s="42"/>
      <c r="Z83" s="42"/>
      <c r="AA83" s="42"/>
      <c r="AB83" s="42"/>
      <c r="AC83" s="42"/>
      <c r="AD83" s="42"/>
      <c r="AE83" s="42"/>
      <c r="AT83" s="20" t="s">
        <v>315</v>
      </c>
      <c r="AU83" s="20" t="s">
        <v>86</v>
      </c>
    </row>
    <row r="84" s="15" customFormat="1">
      <c r="A84" s="15"/>
      <c r="B84" s="275"/>
      <c r="C84" s="276"/>
      <c r="D84" s="231" t="s">
        <v>342</v>
      </c>
      <c r="E84" s="277" t="s">
        <v>35</v>
      </c>
      <c r="F84" s="278" t="s">
        <v>7650</v>
      </c>
      <c r="G84" s="276"/>
      <c r="H84" s="277" t="s">
        <v>35</v>
      </c>
      <c r="I84" s="279"/>
      <c r="J84" s="276"/>
      <c r="K84" s="276"/>
      <c r="L84" s="280"/>
      <c r="M84" s="281"/>
      <c r="N84" s="282"/>
      <c r="O84" s="282"/>
      <c r="P84" s="282"/>
      <c r="Q84" s="282"/>
      <c r="R84" s="282"/>
      <c r="S84" s="282"/>
      <c r="T84" s="283"/>
      <c r="U84" s="15"/>
      <c r="V84" s="15"/>
      <c r="W84" s="15"/>
      <c r="X84" s="15"/>
      <c r="Y84" s="15"/>
      <c r="Z84" s="15"/>
      <c r="AA84" s="15"/>
      <c r="AB84" s="15"/>
      <c r="AC84" s="15"/>
      <c r="AD84" s="15"/>
      <c r="AE84" s="15"/>
      <c r="AT84" s="284" t="s">
        <v>342</v>
      </c>
      <c r="AU84" s="284" t="s">
        <v>86</v>
      </c>
      <c r="AV84" s="15" t="s">
        <v>86</v>
      </c>
      <c r="AW84" s="15" t="s">
        <v>41</v>
      </c>
      <c r="AX84" s="15" t="s">
        <v>79</v>
      </c>
      <c r="AY84" s="284" t="s">
        <v>305</v>
      </c>
    </row>
    <row r="85" s="13" customFormat="1">
      <c r="A85" s="13"/>
      <c r="B85" s="238"/>
      <c r="C85" s="239"/>
      <c r="D85" s="231" t="s">
        <v>342</v>
      </c>
      <c r="E85" s="240" t="s">
        <v>35</v>
      </c>
      <c r="F85" s="241" t="s">
        <v>447</v>
      </c>
      <c r="G85" s="239"/>
      <c r="H85" s="242">
        <v>16</v>
      </c>
      <c r="I85" s="243"/>
      <c r="J85" s="239"/>
      <c r="K85" s="239"/>
      <c r="L85" s="244"/>
      <c r="M85" s="245"/>
      <c r="N85" s="246"/>
      <c r="O85" s="246"/>
      <c r="P85" s="246"/>
      <c r="Q85" s="246"/>
      <c r="R85" s="246"/>
      <c r="S85" s="246"/>
      <c r="T85" s="247"/>
      <c r="U85" s="13"/>
      <c r="V85" s="13"/>
      <c r="W85" s="13"/>
      <c r="X85" s="13"/>
      <c r="Y85" s="13"/>
      <c r="Z85" s="13"/>
      <c r="AA85" s="13"/>
      <c r="AB85" s="13"/>
      <c r="AC85" s="13"/>
      <c r="AD85" s="13"/>
      <c r="AE85" s="13"/>
      <c r="AT85" s="248" t="s">
        <v>342</v>
      </c>
      <c r="AU85" s="248" t="s">
        <v>86</v>
      </c>
      <c r="AV85" s="13" t="s">
        <v>88</v>
      </c>
      <c r="AW85" s="13" t="s">
        <v>41</v>
      </c>
      <c r="AX85" s="13" t="s">
        <v>79</v>
      </c>
      <c r="AY85" s="248" t="s">
        <v>305</v>
      </c>
    </row>
    <row r="86" s="15" customFormat="1">
      <c r="A86" s="15"/>
      <c r="B86" s="275"/>
      <c r="C86" s="276"/>
      <c r="D86" s="231" t="s">
        <v>342</v>
      </c>
      <c r="E86" s="277" t="s">
        <v>35</v>
      </c>
      <c r="F86" s="278" t="s">
        <v>7651</v>
      </c>
      <c r="G86" s="276"/>
      <c r="H86" s="277" t="s">
        <v>35</v>
      </c>
      <c r="I86" s="279"/>
      <c r="J86" s="276"/>
      <c r="K86" s="276"/>
      <c r="L86" s="280"/>
      <c r="M86" s="281"/>
      <c r="N86" s="282"/>
      <c r="O86" s="282"/>
      <c r="P86" s="282"/>
      <c r="Q86" s="282"/>
      <c r="R86" s="282"/>
      <c r="S86" s="282"/>
      <c r="T86" s="283"/>
      <c r="U86" s="15"/>
      <c r="V86" s="15"/>
      <c r="W86" s="15"/>
      <c r="X86" s="15"/>
      <c r="Y86" s="15"/>
      <c r="Z86" s="15"/>
      <c r="AA86" s="15"/>
      <c r="AB86" s="15"/>
      <c r="AC86" s="15"/>
      <c r="AD86" s="15"/>
      <c r="AE86" s="15"/>
      <c r="AT86" s="284" t="s">
        <v>342</v>
      </c>
      <c r="AU86" s="284" t="s">
        <v>86</v>
      </c>
      <c r="AV86" s="15" t="s">
        <v>86</v>
      </c>
      <c r="AW86" s="15" t="s">
        <v>41</v>
      </c>
      <c r="AX86" s="15" t="s">
        <v>79</v>
      </c>
      <c r="AY86" s="284" t="s">
        <v>305</v>
      </c>
    </row>
    <row r="87" s="13" customFormat="1">
      <c r="A87" s="13"/>
      <c r="B87" s="238"/>
      <c r="C87" s="239"/>
      <c r="D87" s="231" t="s">
        <v>342</v>
      </c>
      <c r="E87" s="240" t="s">
        <v>35</v>
      </c>
      <c r="F87" s="241" t="s">
        <v>86</v>
      </c>
      <c r="G87" s="239"/>
      <c r="H87" s="242">
        <v>1</v>
      </c>
      <c r="I87" s="243"/>
      <c r="J87" s="239"/>
      <c r="K87" s="239"/>
      <c r="L87" s="244"/>
      <c r="M87" s="245"/>
      <c r="N87" s="246"/>
      <c r="O87" s="246"/>
      <c r="P87" s="246"/>
      <c r="Q87" s="246"/>
      <c r="R87" s="246"/>
      <c r="S87" s="246"/>
      <c r="T87" s="247"/>
      <c r="U87" s="13"/>
      <c r="V87" s="13"/>
      <c r="W87" s="13"/>
      <c r="X87" s="13"/>
      <c r="Y87" s="13"/>
      <c r="Z87" s="13"/>
      <c r="AA87" s="13"/>
      <c r="AB87" s="13"/>
      <c r="AC87" s="13"/>
      <c r="AD87" s="13"/>
      <c r="AE87" s="13"/>
      <c r="AT87" s="248" t="s">
        <v>342</v>
      </c>
      <c r="AU87" s="248" t="s">
        <v>86</v>
      </c>
      <c r="AV87" s="13" t="s">
        <v>88</v>
      </c>
      <c r="AW87" s="13" t="s">
        <v>41</v>
      </c>
      <c r="AX87" s="13" t="s">
        <v>79</v>
      </c>
      <c r="AY87" s="248" t="s">
        <v>305</v>
      </c>
    </row>
    <row r="88" s="15" customFormat="1">
      <c r="A88" s="15"/>
      <c r="B88" s="275"/>
      <c r="C88" s="276"/>
      <c r="D88" s="231" t="s">
        <v>342</v>
      </c>
      <c r="E88" s="277" t="s">
        <v>35</v>
      </c>
      <c r="F88" s="278" t="s">
        <v>7652</v>
      </c>
      <c r="G88" s="276"/>
      <c r="H88" s="277" t="s">
        <v>35</v>
      </c>
      <c r="I88" s="279"/>
      <c r="J88" s="276"/>
      <c r="K88" s="276"/>
      <c r="L88" s="280"/>
      <c r="M88" s="281"/>
      <c r="N88" s="282"/>
      <c r="O88" s="282"/>
      <c r="P88" s="282"/>
      <c r="Q88" s="282"/>
      <c r="R88" s="282"/>
      <c r="S88" s="282"/>
      <c r="T88" s="283"/>
      <c r="U88" s="15"/>
      <c r="V88" s="15"/>
      <c r="W88" s="15"/>
      <c r="X88" s="15"/>
      <c r="Y88" s="15"/>
      <c r="Z88" s="15"/>
      <c r="AA88" s="15"/>
      <c r="AB88" s="15"/>
      <c r="AC88" s="15"/>
      <c r="AD88" s="15"/>
      <c r="AE88" s="15"/>
      <c r="AT88" s="284" t="s">
        <v>342</v>
      </c>
      <c r="AU88" s="284" t="s">
        <v>86</v>
      </c>
      <c r="AV88" s="15" t="s">
        <v>86</v>
      </c>
      <c r="AW88" s="15" t="s">
        <v>41</v>
      </c>
      <c r="AX88" s="15" t="s">
        <v>79</v>
      </c>
      <c r="AY88" s="284" t="s">
        <v>305</v>
      </c>
    </row>
    <row r="89" s="13" customFormat="1">
      <c r="A89" s="13"/>
      <c r="B89" s="238"/>
      <c r="C89" s="239"/>
      <c r="D89" s="231" t="s">
        <v>342</v>
      </c>
      <c r="E89" s="240" t="s">
        <v>35</v>
      </c>
      <c r="F89" s="241" t="s">
        <v>86</v>
      </c>
      <c r="G89" s="239"/>
      <c r="H89" s="242">
        <v>1</v>
      </c>
      <c r="I89" s="243"/>
      <c r="J89" s="239"/>
      <c r="K89" s="239"/>
      <c r="L89" s="244"/>
      <c r="M89" s="245"/>
      <c r="N89" s="246"/>
      <c r="O89" s="246"/>
      <c r="P89" s="246"/>
      <c r="Q89" s="246"/>
      <c r="R89" s="246"/>
      <c r="S89" s="246"/>
      <c r="T89" s="247"/>
      <c r="U89" s="13"/>
      <c r="V89" s="13"/>
      <c r="W89" s="13"/>
      <c r="X89" s="13"/>
      <c r="Y89" s="13"/>
      <c r="Z89" s="13"/>
      <c r="AA89" s="13"/>
      <c r="AB89" s="13"/>
      <c r="AC89" s="13"/>
      <c r="AD89" s="13"/>
      <c r="AE89" s="13"/>
      <c r="AT89" s="248" t="s">
        <v>342</v>
      </c>
      <c r="AU89" s="248" t="s">
        <v>86</v>
      </c>
      <c r="AV89" s="13" t="s">
        <v>88</v>
      </c>
      <c r="AW89" s="13" t="s">
        <v>41</v>
      </c>
      <c r="AX89" s="13" t="s">
        <v>79</v>
      </c>
      <c r="AY89" s="248" t="s">
        <v>305</v>
      </c>
    </row>
    <row r="90" s="14" customFormat="1">
      <c r="A90" s="14"/>
      <c r="B90" s="249"/>
      <c r="C90" s="250"/>
      <c r="D90" s="231" t="s">
        <v>342</v>
      </c>
      <c r="E90" s="251" t="s">
        <v>35</v>
      </c>
      <c r="F90" s="252" t="s">
        <v>344</v>
      </c>
      <c r="G90" s="250"/>
      <c r="H90" s="253">
        <v>18</v>
      </c>
      <c r="I90" s="254"/>
      <c r="J90" s="250"/>
      <c r="K90" s="250"/>
      <c r="L90" s="255"/>
      <c r="M90" s="256"/>
      <c r="N90" s="257"/>
      <c r="O90" s="257"/>
      <c r="P90" s="257"/>
      <c r="Q90" s="257"/>
      <c r="R90" s="257"/>
      <c r="S90" s="257"/>
      <c r="T90" s="258"/>
      <c r="U90" s="14"/>
      <c r="V90" s="14"/>
      <c r="W90" s="14"/>
      <c r="X90" s="14"/>
      <c r="Y90" s="14"/>
      <c r="Z90" s="14"/>
      <c r="AA90" s="14"/>
      <c r="AB90" s="14"/>
      <c r="AC90" s="14"/>
      <c r="AD90" s="14"/>
      <c r="AE90" s="14"/>
      <c r="AT90" s="259" t="s">
        <v>342</v>
      </c>
      <c r="AU90" s="259" t="s">
        <v>86</v>
      </c>
      <c r="AV90" s="14" t="s">
        <v>313</v>
      </c>
      <c r="AW90" s="14" t="s">
        <v>41</v>
      </c>
      <c r="AX90" s="14" t="s">
        <v>86</v>
      </c>
      <c r="AY90" s="259" t="s">
        <v>305</v>
      </c>
    </row>
    <row r="91" s="2" customFormat="1" ht="21.75" customHeight="1">
      <c r="A91" s="42"/>
      <c r="B91" s="43"/>
      <c r="C91" s="218" t="s">
        <v>88</v>
      </c>
      <c r="D91" s="218" t="s">
        <v>308</v>
      </c>
      <c r="E91" s="219" t="s">
        <v>7653</v>
      </c>
      <c r="F91" s="220" t="s">
        <v>7654</v>
      </c>
      <c r="G91" s="221" t="s">
        <v>7655</v>
      </c>
      <c r="H91" s="222">
        <v>1</v>
      </c>
      <c r="I91" s="223"/>
      <c r="J91" s="224">
        <f>ROUND(I91*H91,2)</f>
        <v>0</v>
      </c>
      <c r="K91" s="220" t="s">
        <v>389</v>
      </c>
      <c r="L91" s="48"/>
      <c r="M91" s="225" t="s">
        <v>35</v>
      </c>
      <c r="N91" s="226"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313</v>
      </c>
      <c r="AT91" s="229" t="s">
        <v>308</v>
      </c>
      <c r="AU91" s="229" t="s">
        <v>86</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7656</v>
      </c>
    </row>
    <row r="92" s="2" customFormat="1">
      <c r="A92" s="42"/>
      <c r="B92" s="43"/>
      <c r="C92" s="44"/>
      <c r="D92" s="231" t="s">
        <v>315</v>
      </c>
      <c r="E92" s="44"/>
      <c r="F92" s="232" t="s">
        <v>7654</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86</v>
      </c>
    </row>
    <row r="93" s="2" customFormat="1" ht="24.15" customHeight="1">
      <c r="A93" s="42"/>
      <c r="B93" s="43"/>
      <c r="C93" s="218" t="s">
        <v>96</v>
      </c>
      <c r="D93" s="218" t="s">
        <v>308</v>
      </c>
      <c r="E93" s="219" t="s">
        <v>7657</v>
      </c>
      <c r="F93" s="220" t="s">
        <v>7658</v>
      </c>
      <c r="G93" s="221" t="s">
        <v>7655</v>
      </c>
      <c r="H93" s="222">
        <v>1</v>
      </c>
      <c r="I93" s="223"/>
      <c r="J93" s="224">
        <f>ROUND(I93*H93,2)</f>
        <v>0</v>
      </c>
      <c r="K93" s="220" t="s">
        <v>389</v>
      </c>
      <c r="L93" s="48"/>
      <c r="M93" s="225" t="s">
        <v>35</v>
      </c>
      <c r="N93" s="226" t="s">
        <v>52</v>
      </c>
      <c r="O93" s="89"/>
      <c r="P93" s="227">
        <f>O93*H93</f>
        <v>0</v>
      </c>
      <c r="Q93" s="227">
        <v>0</v>
      </c>
      <c r="R93" s="227">
        <f>Q93*H93</f>
        <v>0</v>
      </c>
      <c r="S93" s="227">
        <v>0</v>
      </c>
      <c r="T93" s="228">
        <f>S93*H93</f>
        <v>0</v>
      </c>
      <c r="U93" s="42"/>
      <c r="V93" s="42"/>
      <c r="W93" s="42"/>
      <c r="X93" s="42"/>
      <c r="Y93" s="42"/>
      <c r="Z93" s="42"/>
      <c r="AA93" s="42"/>
      <c r="AB93" s="42"/>
      <c r="AC93" s="42"/>
      <c r="AD93" s="42"/>
      <c r="AE93" s="42"/>
      <c r="AR93" s="229" t="s">
        <v>313</v>
      </c>
      <c r="AT93" s="229" t="s">
        <v>308</v>
      </c>
      <c r="AU93" s="229" t="s">
        <v>86</v>
      </c>
      <c r="AY93" s="20" t="s">
        <v>305</v>
      </c>
      <c r="BE93" s="230">
        <f>IF(N93="základní",J93,0)</f>
        <v>0</v>
      </c>
      <c r="BF93" s="230">
        <f>IF(N93="snížená",J93,0)</f>
        <v>0</v>
      </c>
      <c r="BG93" s="230">
        <f>IF(N93="zákl. přenesená",J93,0)</f>
        <v>0</v>
      </c>
      <c r="BH93" s="230">
        <f>IF(N93="sníž. přenesená",J93,0)</f>
        <v>0</v>
      </c>
      <c r="BI93" s="230">
        <f>IF(N93="nulová",J93,0)</f>
        <v>0</v>
      </c>
      <c r="BJ93" s="20" t="s">
        <v>313</v>
      </c>
      <c r="BK93" s="230">
        <f>ROUND(I93*H93,2)</f>
        <v>0</v>
      </c>
      <c r="BL93" s="20" t="s">
        <v>313</v>
      </c>
      <c r="BM93" s="229" t="s">
        <v>7659</v>
      </c>
    </row>
    <row r="94" s="2" customFormat="1">
      <c r="A94" s="42"/>
      <c r="B94" s="43"/>
      <c r="C94" s="44"/>
      <c r="D94" s="231" t="s">
        <v>315</v>
      </c>
      <c r="E94" s="44"/>
      <c r="F94" s="232" t="s">
        <v>7658</v>
      </c>
      <c r="G94" s="44"/>
      <c r="H94" s="44"/>
      <c r="I94" s="233"/>
      <c r="J94" s="44"/>
      <c r="K94" s="44"/>
      <c r="L94" s="48"/>
      <c r="M94" s="234"/>
      <c r="N94" s="235"/>
      <c r="O94" s="89"/>
      <c r="P94" s="89"/>
      <c r="Q94" s="89"/>
      <c r="R94" s="89"/>
      <c r="S94" s="89"/>
      <c r="T94" s="90"/>
      <c r="U94" s="42"/>
      <c r="V94" s="42"/>
      <c r="W94" s="42"/>
      <c r="X94" s="42"/>
      <c r="Y94" s="42"/>
      <c r="Z94" s="42"/>
      <c r="AA94" s="42"/>
      <c r="AB94" s="42"/>
      <c r="AC94" s="42"/>
      <c r="AD94" s="42"/>
      <c r="AE94" s="42"/>
      <c r="AT94" s="20" t="s">
        <v>315</v>
      </c>
      <c r="AU94" s="20" t="s">
        <v>86</v>
      </c>
    </row>
    <row r="95" s="15" customFormat="1">
      <c r="A95" s="15"/>
      <c r="B95" s="275"/>
      <c r="C95" s="276"/>
      <c r="D95" s="231" t="s">
        <v>342</v>
      </c>
      <c r="E95" s="277" t="s">
        <v>35</v>
      </c>
      <c r="F95" s="278" t="s">
        <v>7660</v>
      </c>
      <c r="G95" s="276"/>
      <c r="H95" s="277" t="s">
        <v>35</v>
      </c>
      <c r="I95" s="279"/>
      <c r="J95" s="276"/>
      <c r="K95" s="276"/>
      <c r="L95" s="280"/>
      <c r="M95" s="281"/>
      <c r="N95" s="282"/>
      <c r="O95" s="282"/>
      <c r="P95" s="282"/>
      <c r="Q95" s="282"/>
      <c r="R95" s="282"/>
      <c r="S95" s="282"/>
      <c r="T95" s="283"/>
      <c r="U95" s="15"/>
      <c r="V95" s="15"/>
      <c r="W95" s="15"/>
      <c r="X95" s="15"/>
      <c r="Y95" s="15"/>
      <c r="Z95" s="15"/>
      <c r="AA95" s="15"/>
      <c r="AB95" s="15"/>
      <c r="AC95" s="15"/>
      <c r="AD95" s="15"/>
      <c r="AE95" s="15"/>
      <c r="AT95" s="284" t="s">
        <v>342</v>
      </c>
      <c r="AU95" s="284" t="s">
        <v>86</v>
      </c>
      <c r="AV95" s="15" t="s">
        <v>86</v>
      </c>
      <c r="AW95" s="15" t="s">
        <v>41</v>
      </c>
      <c r="AX95" s="15" t="s">
        <v>79</v>
      </c>
      <c r="AY95" s="284" t="s">
        <v>305</v>
      </c>
    </row>
    <row r="96" s="13" customFormat="1">
      <c r="A96" s="13"/>
      <c r="B96" s="238"/>
      <c r="C96" s="239"/>
      <c r="D96" s="231" t="s">
        <v>342</v>
      </c>
      <c r="E96" s="240" t="s">
        <v>35</v>
      </c>
      <c r="F96" s="241" t="s">
        <v>86</v>
      </c>
      <c r="G96" s="239"/>
      <c r="H96" s="242">
        <v>1</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86</v>
      </c>
      <c r="AV96" s="13" t="s">
        <v>88</v>
      </c>
      <c r="AW96" s="13" t="s">
        <v>41</v>
      </c>
      <c r="AX96" s="13" t="s">
        <v>79</v>
      </c>
      <c r="AY96" s="248" t="s">
        <v>305</v>
      </c>
    </row>
    <row r="97" s="14" customFormat="1">
      <c r="A97" s="14"/>
      <c r="B97" s="249"/>
      <c r="C97" s="250"/>
      <c r="D97" s="231" t="s">
        <v>342</v>
      </c>
      <c r="E97" s="251" t="s">
        <v>35</v>
      </c>
      <c r="F97" s="252" t="s">
        <v>344</v>
      </c>
      <c r="G97" s="250"/>
      <c r="H97" s="253">
        <v>1</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86</v>
      </c>
      <c r="AV97" s="14" t="s">
        <v>313</v>
      </c>
      <c r="AW97" s="14" t="s">
        <v>41</v>
      </c>
      <c r="AX97" s="14" t="s">
        <v>86</v>
      </c>
      <c r="AY97" s="259" t="s">
        <v>305</v>
      </c>
    </row>
    <row r="98" s="2" customFormat="1" ht="33" customHeight="1">
      <c r="A98" s="42"/>
      <c r="B98" s="43"/>
      <c r="C98" s="218" t="s">
        <v>313</v>
      </c>
      <c r="D98" s="218" t="s">
        <v>308</v>
      </c>
      <c r="E98" s="219" t="s">
        <v>7661</v>
      </c>
      <c r="F98" s="220" t="s">
        <v>7662</v>
      </c>
      <c r="G98" s="221" t="s">
        <v>766</v>
      </c>
      <c r="H98" s="222">
        <v>19.122</v>
      </c>
      <c r="I98" s="223"/>
      <c r="J98" s="224">
        <f>ROUND(I98*H98,2)</f>
        <v>0</v>
      </c>
      <c r="K98" s="220" t="s">
        <v>389</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86</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7663</v>
      </c>
    </row>
    <row r="99" s="2" customFormat="1">
      <c r="A99" s="42"/>
      <c r="B99" s="43"/>
      <c r="C99" s="44"/>
      <c r="D99" s="231" t="s">
        <v>315</v>
      </c>
      <c r="E99" s="44"/>
      <c r="F99" s="232" t="s">
        <v>7664</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86</v>
      </c>
    </row>
    <row r="100" s="2" customFormat="1">
      <c r="A100" s="42"/>
      <c r="B100" s="43"/>
      <c r="C100" s="44"/>
      <c r="D100" s="231" t="s">
        <v>472</v>
      </c>
      <c r="E100" s="44"/>
      <c r="F100" s="274" t="s">
        <v>7665</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472</v>
      </c>
      <c r="AU100" s="20" t="s">
        <v>86</v>
      </c>
    </row>
    <row r="101" s="13" customFormat="1">
      <c r="A101" s="13"/>
      <c r="B101" s="238"/>
      <c r="C101" s="239"/>
      <c r="D101" s="231" t="s">
        <v>342</v>
      </c>
      <c r="E101" s="240" t="s">
        <v>35</v>
      </c>
      <c r="F101" s="241" t="s">
        <v>7666</v>
      </c>
      <c r="G101" s="239"/>
      <c r="H101" s="242">
        <v>19.122</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342</v>
      </c>
      <c r="AU101" s="248" t="s">
        <v>86</v>
      </c>
      <c r="AV101" s="13" t="s">
        <v>88</v>
      </c>
      <c r="AW101" s="13" t="s">
        <v>41</v>
      </c>
      <c r="AX101" s="13" t="s">
        <v>79</v>
      </c>
      <c r="AY101" s="248" t="s">
        <v>305</v>
      </c>
    </row>
    <row r="102" s="14" customFormat="1">
      <c r="A102" s="14"/>
      <c r="B102" s="249"/>
      <c r="C102" s="250"/>
      <c r="D102" s="231" t="s">
        <v>342</v>
      </c>
      <c r="E102" s="251" t="s">
        <v>35</v>
      </c>
      <c r="F102" s="252" t="s">
        <v>344</v>
      </c>
      <c r="G102" s="250"/>
      <c r="H102" s="253">
        <v>19.122</v>
      </c>
      <c r="I102" s="254"/>
      <c r="J102" s="250"/>
      <c r="K102" s="250"/>
      <c r="L102" s="255"/>
      <c r="M102" s="256"/>
      <c r="N102" s="257"/>
      <c r="O102" s="257"/>
      <c r="P102" s="257"/>
      <c r="Q102" s="257"/>
      <c r="R102" s="257"/>
      <c r="S102" s="257"/>
      <c r="T102" s="258"/>
      <c r="U102" s="14"/>
      <c r="V102" s="14"/>
      <c r="W102" s="14"/>
      <c r="X102" s="14"/>
      <c r="Y102" s="14"/>
      <c r="Z102" s="14"/>
      <c r="AA102" s="14"/>
      <c r="AB102" s="14"/>
      <c r="AC102" s="14"/>
      <c r="AD102" s="14"/>
      <c r="AE102" s="14"/>
      <c r="AT102" s="259" t="s">
        <v>342</v>
      </c>
      <c r="AU102" s="259" t="s">
        <v>86</v>
      </c>
      <c r="AV102" s="14" t="s">
        <v>313</v>
      </c>
      <c r="AW102" s="14" t="s">
        <v>41</v>
      </c>
      <c r="AX102" s="14" t="s">
        <v>86</v>
      </c>
      <c r="AY102" s="259" t="s">
        <v>305</v>
      </c>
    </row>
    <row r="103" s="2" customFormat="1" ht="24.15" customHeight="1">
      <c r="A103" s="42"/>
      <c r="B103" s="43"/>
      <c r="C103" s="218" t="s">
        <v>335</v>
      </c>
      <c r="D103" s="218" t="s">
        <v>308</v>
      </c>
      <c r="E103" s="219" t="s">
        <v>7667</v>
      </c>
      <c r="F103" s="220" t="s">
        <v>7668</v>
      </c>
      <c r="G103" s="221" t="s">
        <v>7655</v>
      </c>
      <c r="H103" s="222">
        <v>1</v>
      </c>
      <c r="I103" s="223"/>
      <c r="J103" s="224">
        <f>ROUND(I103*H103,2)</f>
        <v>0</v>
      </c>
      <c r="K103" s="220" t="s">
        <v>389</v>
      </c>
      <c r="L103" s="48"/>
      <c r="M103" s="225" t="s">
        <v>35</v>
      </c>
      <c r="N103" s="226" t="s">
        <v>52</v>
      </c>
      <c r="O103" s="89"/>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313</v>
      </c>
      <c r="AT103" s="229" t="s">
        <v>308</v>
      </c>
      <c r="AU103" s="229" t="s">
        <v>86</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7669</v>
      </c>
    </row>
    <row r="104" s="2" customFormat="1">
      <c r="A104" s="42"/>
      <c r="B104" s="43"/>
      <c r="C104" s="44"/>
      <c r="D104" s="231" t="s">
        <v>315</v>
      </c>
      <c r="E104" s="44"/>
      <c r="F104" s="232" t="s">
        <v>7670</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86</v>
      </c>
    </row>
    <row r="105" s="2" customFormat="1" ht="33" customHeight="1">
      <c r="A105" s="42"/>
      <c r="B105" s="43"/>
      <c r="C105" s="218" t="s">
        <v>345</v>
      </c>
      <c r="D105" s="218" t="s">
        <v>308</v>
      </c>
      <c r="E105" s="219" t="s">
        <v>7671</v>
      </c>
      <c r="F105" s="220" t="s">
        <v>7672</v>
      </c>
      <c r="G105" s="221" t="s">
        <v>7655</v>
      </c>
      <c r="H105" s="222">
        <v>1</v>
      </c>
      <c r="I105" s="223"/>
      <c r="J105" s="224">
        <f>ROUND(I105*H105,2)</f>
        <v>0</v>
      </c>
      <c r="K105" s="220" t="s">
        <v>389</v>
      </c>
      <c r="L105" s="48"/>
      <c r="M105" s="225" t="s">
        <v>35</v>
      </c>
      <c r="N105" s="226" t="s">
        <v>52</v>
      </c>
      <c r="O105" s="89"/>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313</v>
      </c>
      <c r="AT105" s="229" t="s">
        <v>308</v>
      </c>
      <c r="AU105" s="229" t="s">
        <v>86</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7673</v>
      </c>
    </row>
    <row r="106" s="2" customFormat="1">
      <c r="A106" s="42"/>
      <c r="B106" s="43"/>
      <c r="C106" s="44"/>
      <c r="D106" s="231" t="s">
        <v>315</v>
      </c>
      <c r="E106" s="44"/>
      <c r="F106" s="232" t="s">
        <v>7672</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86</v>
      </c>
    </row>
    <row r="107" s="15" customFormat="1">
      <c r="A107" s="15"/>
      <c r="B107" s="275"/>
      <c r="C107" s="276"/>
      <c r="D107" s="231" t="s">
        <v>342</v>
      </c>
      <c r="E107" s="277" t="s">
        <v>35</v>
      </c>
      <c r="F107" s="278" t="s">
        <v>7674</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86</v>
      </c>
      <c r="AV107" s="15" t="s">
        <v>86</v>
      </c>
      <c r="AW107" s="15" t="s">
        <v>41</v>
      </c>
      <c r="AX107" s="15" t="s">
        <v>79</v>
      </c>
      <c r="AY107" s="284" t="s">
        <v>305</v>
      </c>
    </row>
    <row r="108" s="13" customFormat="1">
      <c r="A108" s="13"/>
      <c r="B108" s="238"/>
      <c r="C108" s="239"/>
      <c r="D108" s="231" t="s">
        <v>342</v>
      </c>
      <c r="E108" s="240" t="s">
        <v>35</v>
      </c>
      <c r="F108" s="241" t="s">
        <v>86</v>
      </c>
      <c r="G108" s="239"/>
      <c r="H108" s="242">
        <v>1</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86</v>
      </c>
      <c r="AV108" s="13" t="s">
        <v>88</v>
      </c>
      <c r="AW108" s="13" t="s">
        <v>41</v>
      </c>
      <c r="AX108" s="13" t="s">
        <v>79</v>
      </c>
      <c r="AY108" s="248" t="s">
        <v>305</v>
      </c>
    </row>
    <row r="109" s="14" customFormat="1">
      <c r="A109" s="14"/>
      <c r="B109" s="249"/>
      <c r="C109" s="250"/>
      <c r="D109" s="231" t="s">
        <v>342</v>
      </c>
      <c r="E109" s="251" t="s">
        <v>35</v>
      </c>
      <c r="F109" s="252" t="s">
        <v>344</v>
      </c>
      <c r="G109" s="250"/>
      <c r="H109" s="253">
        <v>1</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86</v>
      </c>
      <c r="AV109" s="14" t="s">
        <v>313</v>
      </c>
      <c r="AW109" s="14" t="s">
        <v>41</v>
      </c>
      <c r="AX109" s="14" t="s">
        <v>86</v>
      </c>
      <c r="AY109" s="259" t="s">
        <v>305</v>
      </c>
    </row>
    <row r="110" s="2" customFormat="1" ht="33" customHeight="1">
      <c r="A110" s="42"/>
      <c r="B110" s="43"/>
      <c r="C110" s="218" t="s">
        <v>352</v>
      </c>
      <c r="D110" s="218" t="s">
        <v>308</v>
      </c>
      <c r="E110" s="219" t="s">
        <v>7675</v>
      </c>
      <c r="F110" s="220" t="s">
        <v>7676</v>
      </c>
      <c r="G110" s="221" t="s">
        <v>360</v>
      </c>
      <c r="H110" s="222">
        <v>151</v>
      </c>
      <c r="I110" s="223"/>
      <c r="J110" s="224">
        <f>ROUND(I110*H110,2)</f>
        <v>0</v>
      </c>
      <c r="K110" s="220" t="s">
        <v>389</v>
      </c>
      <c r="L110" s="48"/>
      <c r="M110" s="225" t="s">
        <v>35</v>
      </c>
      <c r="N110" s="226" t="s">
        <v>52</v>
      </c>
      <c r="O110" s="89"/>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313</v>
      </c>
      <c r="AT110" s="229" t="s">
        <v>308</v>
      </c>
      <c r="AU110" s="229" t="s">
        <v>86</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7677</v>
      </c>
    </row>
    <row r="111" s="2" customFormat="1">
      <c r="A111" s="42"/>
      <c r="B111" s="43"/>
      <c r="C111" s="44"/>
      <c r="D111" s="231" t="s">
        <v>315</v>
      </c>
      <c r="E111" s="44"/>
      <c r="F111" s="232" t="s">
        <v>7678</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86</v>
      </c>
    </row>
    <row r="112" s="2" customFormat="1">
      <c r="A112" s="42"/>
      <c r="B112" s="43"/>
      <c r="C112" s="44"/>
      <c r="D112" s="231" t="s">
        <v>472</v>
      </c>
      <c r="E112" s="44"/>
      <c r="F112" s="274" t="s">
        <v>7679</v>
      </c>
      <c r="G112" s="44"/>
      <c r="H112" s="44"/>
      <c r="I112" s="233"/>
      <c r="J112" s="44"/>
      <c r="K112" s="44"/>
      <c r="L112" s="48"/>
      <c r="M112" s="234"/>
      <c r="N112" s="235"/>
      <c r="O112" s="89"/>
      <c r="P112" s="89"/>
      <c r="Q112" s="89"/>
      <c r="R112" s="89"/>
      <c r="S112" s="89"/>
      <c r="T112" s="90"/>
      <c r="U112" s="42"/>
      <c r="V112" s="42"/>
      <c r="W112" s="42"/>
      <c r="X112" s="42"/>
      <c r="Y112" s="42"/>
      <c r="Z112" s="42"/>
      <c r="AA112" s="42"/>
      <c r="AB112" s="42"/>
      <c r="AC112" s="42"/>
      <c r="AD112" s="42"/>
      <c r="AE112" s="42"/>
      <c r="AT112" s="20" t="s">
        <v>472</v>
      </c>
      <c r="AU112" s="20" t="s">
        <v>86</v>
      </c>
    </row>
    <row r="113" s="2" customFormat="1" ht="24.15" customHeight="1">
      <c r="A113" s="42"/>
      <c r="B113" s="43"/>
      <c r="C113" s="218" t="s">
        <v>357</v>
      </c>
      <c r="D113" s="218" t="s">
        <v>308</v>
      </c>
      <c r="E113" s="219" t="s">
        <v>7680</v>
      </c>
      <c r="F113" s="220" t="s">
        <v>7681</v>
      </c>
      <c r="G113" s="221" t="s">
        <v>5044</v>
      </c>
      <c r="H113" s="302"/>
      <c r="I113" s="223"/>
      <c r="J113" s="224">
        <f>ROUND(I113*H113,2)</f>
        <v>0</v>
      </c>
      <c r="K113" s="220" t="s">
        <v>389</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86</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7682</v>
      </c>
    </row>
    <row r="114" s="2" customFormat="1">
      <c r="A114" s="42"/>
      <c r="B114" s="43"/>
      <c r="C114" s="44"/>
      <c r="D114" s="231" t="s">
        <v>315</v>
      </c>
      <c r="E114" s="44"/>
      <c r="F114" s="232" t="s">
        <v>7683</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86</v>
      </c>
    </row>
    <row r="115" s="15" customFormat="1">
      <c r="A115" s="15"/>
      <c r="B115" s="275"/>
      <c r="C115" s="276"/>
      <c r="D115" s="231" t="s">
        <v>342</v>
      </c>
      <c r="E115" s="277" t="s">
        <v>35</v>
      </c>
      <c r="F115" s="278" t="s">
        <v>7684</v>
      </c>
      <c r="G115" s="276"/>
      <c r="H115" s="277" t="s">
        <v>35</v>
      </c>
      <c r="I115" s="279"/>
      <c r="J115" s="276"/>
      <c r="K115" s="276"/>
      <c r="L115" s="280"/>
      <c r="M115" s="281"/>
      <c r="N115" s="282"/>
      <c r="O115" s="282"/>
      <c r="P115" s="282"/>
      <c r="Q115" s="282"/>
      <c r="R115" s="282"/>
      <c r="S115" s="282"/>
      <c r="T115" s="283"/>
      <c r="U115" s="15"/>
      <c r="V115" s="15"/>
      <c r="W115" s="15"/>
      <c r="X115" s="15"/>
      <c r="Y115" s="15"/>
      <c r="Z115" s="15"/>
      <c r="AA115" s="15"/>
      <c r="AB115" s="15"/>
      <c r="AC115" s="15"/>
      <c r="AD115" s="15"/>
      <c r="AE115" s="15"/>
      <c r="AT115" s="284" t="s">
        <v>342</v>
      </c>
      <c r="AU115" s="284" t="s">
        <v>86</v>
      </c>
      <c r="AV115" s="15" t="s">
        <v>86</v>
      </c>
      <c r="AW115" s="15" t="s">
        <v>41</v>
      </c>
      <c r="AX115" s="15" t="s">
        <v>79</v>
      </c>
      <c r="AY115" s="284" t="s">
        <v>305</v>
      </c>
    </row>
    <row r="116" s="13" customFormat="1">
      <c r="A116" s="13"/>
      <c r="B116" s="238"/>
      <c r="C116" s="239"/>
      <c r="D116" s="231" t="s">
        <v>342</v>
      </c>
      <c r="E116" s="240" t="s">
        <v>35</v>
      </c>
      <c r="F116" s="241" t="s">
        <v>86</v>
      </c>
      <c r="G116" s="239"/>
      <c r="H116" s="242">
        <v>1</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342</v>
      </c>
      <c r="AU116" s="248" t="s">
        <v>86</v>
      </c>
      <c r="AV116" s="13" t="s">
        <v>88</v>
      </c>
      <c r="AW116" s="13" t="s">
        <v>41</v>
      </c>
      <c r="AX116" s="13" t="s">
        <v>79</v>
      </c>
      <c r="AY116" s="248" t="s">
        <v>305</v>
      </c>
    </row>
    <row r="117" s="14" customFormat="1">
      <c r="A117" s="14"/>
      <c r="B117" s="249"/>
      <c r="C117" s="250"/>
      <c r="D117" s="231" t="s">
        <v>342</v>
      </c>
      <c r="E117" s="251" t="s">
        <v>35</v>
      </c>
      <c r="F117" s="252" t="s">
        <v>344</v>
      </c>
      <c r="G117" s="250"/>
      <c r="H117" s="253">
        <v>1</v>
      </c>
      <c r="I117" s="254"/>
      <c r="J117" s="250"/>
      <c r="K117" s="250"/>
      <c r="L117" s="255"/>
      <c r="M117" s="256"/>
      <c r="N117" s="257"/>
      <c r="O117" s="257"/>
      <c r="P117" s="257"/>
      <c r="Q117" s="257"/>
      <c r="R117" s="257"/>
      <c r="S117" s="257"/>
      <c r="T117" s="258"/>
      <c r="U117" s="14"/>
      <c r="V117" s="14"/>
      <c r="W117" s="14"/>
      <c r="X117" s="14"/>
      <c r="Y117" s="14"/>
      <c r="Z117" s="14"/>
      <c r="AA117" s="14"/>
      <c r="AB117" s="14"/>
      <c r="AC117" s="14"/>
      <c r="AD117" s="14"/>
      <c r="AE117" s="14"/>
      <c r="AT117" s="259" t="s">
        <v>342</v>
      </c>
      <c r="AU117" s="259" t="s">
        <v>86</v>
      </c>
      <c r="AV117" s="14" t="s">
        <v>313</v>
      </c>
      <c r="AW117" s="14" t="s">
        <v>41</v>
      </c>
      <c r="AX117" s="14" t="s">
        <v>86</v>
      </c>
      <c r="AY117" s="259" t="s">
        <v>305</v>
      </c>
    </row>
    <row r="118" s="2" customFormat="1" ht="21.75" customHeight="1">
      <c r="A118" s="42"/>
      <c r="B118" s="43"/>
      <c r="C118" s="218" t="s">
        <v>364</v>
      </c>
      <c r="D118" s="218" t="s">
        <v>308</v>
      </c>
      <c r="E118" s="219" t="s">
        <v>7685</v>
      </c>
      <c r="F118" s="220" t="s">
        <v>7686</v>
      </c>
      <c r="G118" s="221" t="s">
        <v>7655</v>
      </c>
      <c r="H118" s="222">
        <v>1</v>
      </c>
      <c r="I118" s="223"/>
      <c r="J118" s="224">
        <f>ROUND(I118*H118,2)</f>
        <v>0</v>
      </c>
      <c r="K118" s="220" t="s">
        <v>389</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313</v>
      </c>
      <c r="AT118" s="229" t="s">
        <v>308</v>
      </c>
      <c r="AU118" s="229" t="s">
        <v>86</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313</v>
      </c>
      <c r="BM118" s="229" t="s">
        <v>7687</v>
      </c>
    </row>
    <row r="119" s="2" customFormat="1">
      <c r="A119" s="42"/>
      <c r="B119" s="43"/>
      <c r="C119" s="44"/>
      <c r="D119" s="231" t="s">
        <v>315</v>
      </c>
      <c r="E119" s="44"/>
      <c r="F119" s="232" t="s">
        <v>7688</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86</v>
      </c>
    </row>
    <row r="120" s="2" customFormat="1" ht="16.5" customHeight="1">
      <c r="A120" s="42"/>
      <c r="B120" s="43"/>
      <c r="C120" s="218" t="s">
        <v>370</v>
      </c>
      <c r="D120" s="218" t="s">
        <v>308</v>
      </c>
      <c r="E120" s="219" t="s">
        <v>7689</v>
      </c>
      <c r="F120" s="220" t="s">
        <v>7690</v>
      </c>
      <c r="G120" s="221" t="s">
        <v>338</v>
      </c>
      <c r="H120" s="222">
        <v>3620</v>
      </c>
      <c r="I120" s="223"/>
      <c r="J120" s="224">
        <f>ROUND(I120*H120,2)</f>
        <v>0</v>
      </c>
      <c r="K120" s="220" t="s">
        <v>389</v>
      </c>
      <c r="L120" s="48"/>
      <c r="M120" s="225" t="s">
        <v>35</v>
      </c>
      <c r="N120" s="226" t="s">
        <v>52</v>
      </c>
      <c r="O120" s="89"/>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313</v>
      </c>
      <c r="AT120" s="229" t="s">
        <v>308</v>
      </c>
      <c r="AU120" s="229" t="s">
        <v>86</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7691</v>
      </c>
    </row>
    <row r="121" s="2" customFormat="1">
      <c r="A121" s="42"/>
      <c r="B121" s="43"/>
      <c r="C121" s="44"/>
      <c r="D121" s="231" t="s">
        <v>315</v>
      </c>
      <c r="E121" s="44"/>
      <c r="F121" s="232" t="s">
        <v>7690</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86</v>
      </c>
    </row>
    <row r="122" s="2" customFormat="1">
      <c r="A122" s="42"/>
      <c r="B122" s="43"/>
      <c r="C122" s="44"/>
      <c r="D122" s="231" t="s">
        <v>472</v>
      </c>
      <c r="E122" s="44"/>
      <c r="F122" s="274" t="s">
        <v>7692</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472</v>
      </c>
      <c r="AU122" s="20" t="s">
        <v>86</v>
      </c>
    </row>
    <row r="123" s="15" customFormat="1">
      <c r="A123" s="15"/>
      <c r="B123" s="275"/>
      <c r="C123" s="276"/>
      <c r="D123" s="231" t="s">
        <v>342</v>
      </c>
      <c r="E123" s="277" t="s">
        <v>35</v>
      </c>
      <c r="F123" s="278" t="s">
        <v>7693</v>
      </c>
      <c r="G123" s="276"/>
      <c r="H123" s="277" t="s">
        <v>35</v>
      </c>
      <c r="I123" s="279"/>
      <c r="J123" s="276"/>
      <c r="K123" s="276"/>
      <c r="L123" s="280"/>
      <c r="M123" s="281"/>
      <c r="N123" s="282"/>
      <c r="O123" s="282"/>
      <c r="P123" s="282"/>
      <c r="Q123" s="282"/>
      <c r="R123" s="282"/>
      <c r="S123" s="282"/>
      <c r="T123" s="283"/>
      <c r="U123" s="15"/>
      <c r="V123" s="15"/>
      <c r="W123" s="15"/>
      <c r="X123" s="15"/>
      <c r="Y123" s="15"/>
      <c r="Z123" s="15"/>
      <c r="AA123" s="15"/>
      <c r="AB123" s="15"/>
      <c r="AC123" s="15"/>
      <c r="AD123" s="15"/>
      <c r="AE123" s="15"/>
      <c r="AT123" s="284" t="s">
        <v>342</v>
      </c>
      <c r="AU123" s="284" t="s">
        <v>86</v>
      </c>
      <c r="AV123" s="15" t="s">
        <v>86</v>
      </c>
      <c r="AW123" s="15" t="s">
        <v>41</v>
      </c>
      <c r="AX123" s="15" t="s">
        <v>79</v>
      </c>
      <c r="AY123" s="284" t="s">
        <v>305</v>
      </c>
    </row>
    <row r="124" s="13" customFormat="1">
      <c r="A124" s="13"/>
      <c r="B124" s="238"/>
      <c r="C124" s="239"/>
      <c r="D124" s="231" t="s">
        <v>342</v>
      </c>
      <c r="E124" s="240" t="s">
        <v>35</v>
      </c>
      <c r="F124" s="241" t="s">
        <v>7694</v>
      </c>
      <c r="G124" s="239"/>
      <c r="H124" s="242">
        <v>560</v>
      </c>
      <c r="I124" s="243"/>
      <c r="J124" s="239"/>
      <c r="K124" s="239"/>
      <c r="L124" s="244"/>
      <c r="M124" s="245"/>
      <c r="N124" s="246"/>
      <c r="O124" s="246"/>
      <c r="P124" s="246"/>
      <c r="Q124" s="246"/>
      <c r="R124" s="246"/>
      <c r="S124" s="246"/>
      <c r="T124" s="247"/>
      <c r="U124" s="13"/>
      <c r="V124" s="13"/>
      <c r="W124" s="13"/>
      <c r="X124" s="13"/>
      <c r="Y124" s="13"/>
      <c r="Z124" s="13"/>
      <c r="AA124" s="13"/>
      <c r="AB124" s="13"/>
      <c r="AC124" s="13"/>
      <c r="AD124" s="13"/>
      <c r="AE124" s="13"/>
      <c r="AT124" s="248" t="s">
        <v>342</v>
      </c>
      <c r="AU124" s="248" t="s">
        <v>86</v>
      </c>
      <c r="AV124" s="13" t="s">
        <v>88</v>
      </c>
      <c r="AW124" s="13" t="s">
        <v>41</v>
      </c>
      <c r="AX124" s="13" t="s">
        <v>79</v>
      </c>
      <c r="AY124" s="248" t="s">
        <v>305</v>
      </c>
    </row>
    <row r="125" s="13" customFormat="1">
      <c r="A125" s="13"/>
      <c r="B125" s="238"/>
      <c r="C125" s="239"/>
      <c r="D125" s="231" t="s">
        <v>342</v>
      </c>
      <c r="E125" s="240" t="s">
        <v>35</v>
      </c>
      <c r="F125" s="241" t="s">
        <v>7695</v>
      </c>
      <c r="G125" s="239"/>
      <c r="H125" s="242">
        <v>1730</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86</v>
      </c>
      <c r="AV125" s="13" t="s">
        <v>88</v>
      </c>
      <c r="AW125" s="13" t="s">
        <v>41</v>
      </c>
      <c r="AX125" s="13" t="s">
        <v>79</v>
      </c>
      <c r="AY125" s="248" t="s">
        <v>305</v>
      </c>
    </row>
    <row r="126" s="15" customFormat="1">
      <c r="A126" s="15"/>
      <c r="B126" s="275"/>
      <c r="C126" s="276"/>
      <c r="D126" s="231" t="s">
        <v>342</v>
      </c>
      <c r="E126" s="277" t="s">
        <v>35</v>
      </c>
      <c r="F126" s="278" t="s">
        <v>7696</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86</v>
      </c>
      <c r="AV126" s="15" t="s">
        <v>86</v>
      </c>
      <c r="AW126" s="15" t="s">
        <v>41</v>
      </c>
      <c r="AX126" s="15" t="s">
        <v>79</v>
      </c>
      <c r="AY126" s="284" t="s">
        <v>305</v>
      </c>
    </row>
    <row r="127" s="13" customFormat="1">
      <c r="A127" s="13"/>
      <c r="B127" s="238"/>
      <c r="C127" s="239"/>
      <c r="D127" s="231" t="s">
        <v>342</v>
      </c>
      <c r="E127" s="240" t="s">
        <v>35</v>
      </c>
      <c r="F127" s="241" t="s">
        <v>7697</v>
      </c>
      <c r="G127" s="239"/>
      <c r="H127" s="242">
        <v>255</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86</v>
      </c>
      <c r="AV127" s="13" t="s">
        <v>88</v>
      </c>
      <c r="AW127" s="13" t="s">
        <v>41</v>
      </c>
      <c r="AX127" s="13" t="s">
        <v>79</v>
      </c>
      <c r="AY127" s="248" t="s">
        <v>305</v>
      </c>
    </row>
    <row r="128" s="15" customFormat="1">
      <c r="A128" s="15"/>
      <c r="B128" s="275"/>
      <c r="C128" s="276"/>
      <c r="D128" s="231" t="s">
        <v>342</v>
      </c>
      <c r="E128" s="277" t="s">
        <v>35</v>
      </c>
      <c r="F128" s="278" t="s">
        <v>7698</v>
      </c>
      <c r="G128" s="276"/>
      <c r="H128" s="277" t="s">
        <v>35</v>
      </c>
      <c r="I128" s="279"/>
      <c r="J128" s="276"/>
      <c r="K128" s="276"/>
      <c r="L128" s="280"/>
      <c r="M128" s="281"/>
      <c r="N128" s="282"/>
      <c r="O128" s="282"/>
      <c r="P128" s="282"/>
      <c r="Q128" s="282"/>
      <c r="R128" s="282"/>
      <c r="S128" s="282"/>
      <c r="T128" s="283"/>
      <c r="U128" s="15"/>
      <c r="V128" s="15"/>
      <c r="W128" s="15"/>
      <c r="X128" s="15"/>
      <c r="Y128" s="15"/>
      <c r="Z128" s="15"/>
      <c r="AA128" s="15"/>
      <c r="AB128" s="15"/>
      <c r="AC128" s="15"/>
      <c r="AD128" s="15"/>
      <c r="AE128" s="15"/>
      <c r="AT128" s="284" t="s">
        <v>342</v>
      </c>
      <c r="AU128" s="284" t="s">
        <v>86</v>
      </c>
      <c r="AV128" s="15" t="s">
        <v>86</v>
      </c>
      <c r="AW128" s="15" t="s">
        <v>41</v>
      </c>
      <c r="AX128" s="15" t="s">
        <v>79</v>
      </c>
      <c r="AY128" s="284" t="s">
        <v>305</v>
      </c>
    </row>
    <row r="129" s="13" customFormat="1">
      <c r="A129" s="13"/>
      <c r="B129" s="238"/>
      <c r="C129" s="239"/>
      <c r="D129" s="231" t="s">
        <v>342</v>
      </c>
      <c r="E129" s="240" t="s">
        <v>35</v>
      </c>
      <c r="F129" s="241" t="s">
        <v>7699</v>
      </c>
      <c r="G129" s="239"/>
      <c r="H129" s="242">
        <v>680</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342</v>
      </c>
      <c r="AU129" s="248" t="s">
        <v>86</v>
      </c>
      <c r="AV129" s="13" t="s">
        <v>88</v>
      </c>
      <c r="AW129" s="13" t="s">
        <v>41</v>
      </c>
      <c r="AX129" s="13" t="s">
        <v>79</v>
      </c>
      <c r="AY129" s="248" t="s">
        <v>305</v>
      </c>
    </row>
    <row r="130" s="15" customFormat="1">
      <c r="A130" s="15"/>
      <c r="B130" s="275"/>
      <c r="C130" s="276"/>
      <c r="D130" s="231" t="s">
        <v>342</v>
      </c>
      <c r="E130" s="277" t="s">
        <v>35</v>
      </c>
      <c r="F130" s="278" t="s">
        <v>7700</v>
      </c>
      <c r="G130" s="276"/>
      <c r="H130" s="277" t="s">
        <v>35</v>
      </c>
      <c r="I130" s="279"/>
      <c r="J130" s="276"/>
      <c r="K130" s="276"/>
      <c r="L130" s="280"/>
      <c r="M130" s="281"/>
      <c r="N130" s="282"/>
      <c r="O130" s="282"/>
      <c r="P130" s="282"/>
      <c r="Q130" s="282"/>
      <c r="R130" s="282"/>
      <c r="S130" s="282"/>
      <c r="T130" s="283"/>
      <c r="U130" s="15"/>
      <c r="V130" s="15"/>
      <c r="W130" s="15"/>
      <c r="X130" s="15"/>
      <c r="Y130" s="15"/>
      <c r="Z130" s="15"/>
      <c r="AA130" s="15"/>
      <c r="AB130" s="15"/>
      <c r="AC130" s="15"/>
      <c r="AD130" s="15"/>
      <c r="AE130" s="15"/>
      <c r="AT130" s="284" t="s">
        <v>342</v>
      </c>
      <c r="AU130" s="284" t="s">
        <v>86</v>
      </c>
      <c r="AV130" s="15" t="s">
        <v>86</v>
      </c>
      <c r="AW130" s="15" t="s">
        <v>41</v>
      </c>
      <c r="AX130" s="15" t="s">
        <v>79</v>
      </c>
      <c r="AY130" s="284" t="s">
        <v>305</v>
      </c>
    </row>
    <row r="131" s="13" customFormat="1">
      <c r="A131" s="13"/>
      <c r="B131" s="238"/>
      <c r="C131" s="239"/>
      <c r="D131" s="231" t="s">
        <v>342</v>
      </c>
      <c r="E131" s="240" t="s">
        <v>35</v>
      </c>
      <c r="F131" s="241" t="s">
        <v>7701</v>
      </c>
      <c r="G131" s="239"/>
      <c r="H131" s="242">
        <v>395</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342</v>
      </c>
      <c r="AU131" s="248" t="s">
        <v>86</v>
      </c>
      <c r="AV131" s="13" t="s">
        <v>88</v>
      </c>
      <c r="AW131" s="13" t="s">
        <v>41</v>
      </c>
      <c r="AX131" s="13" t="s">
        <v>79</v>
      </c>
      <c r="AY131" s="248" t="s">
        <v>305</v>
      </c>
    </row>
    <row r="132" s="14" customFormat="1">
      <c r="A132" s="14"/>
      <c r="B132" s="249"/>
      <c r="C132" s="250"/>
      <c r="D132" s="231" t="s">
        <v>342</v>
      </c>
      <c r="E132" s="251" t="s">
        <v>35</v>
      </c>
      <c r="F132" s="252" t="s">
        <v>344</v>
      </c>
      <c r="G132" s="250"/>
      <c r="H132" s="253">
        <v>3620</v>
      </c>
      <c r="I132" s="254"/>
      <c r="J132" s="250"/>
      <c r="K132" s="250"/>
      <c r="L132" s="255"/>
      <c r="M132" s="256"/>
      <c r="N132" s="257"/>
      <c r="O132" s="257"/>
      <c r="P132" s="257"/>
      <c r="Q132" s="257"/>
      <c r="R132" s="257"/>
      <c r="S132" s="257"/>
      <c r="T132" s="258"/>
      <c r="U132" s="14"/>
      <c r="V132" s="14"/>
      <c r="W132" s="14"/>
      <c r="X132" s="14"/>
      <c r="Y132" s="14"/>
      <c r="Z132" s="14"/>
      <c r="AA132" s="14"/>
      <c r="AB132" s="14"/>
      <c r="AC132" s="14"/>
      <c r="AD132" s="14"/>
      <c r="AE132" s="14"/>
      <c r="AT132" s="259" t="s">
        <v>342</v>
      </c>
      <c r="AU132" s="259" t="s">
        <v>86</v>
      </c>
      <c r="AV132" s="14" t="s">
        <v>313</v>
      </c>
      <c r="AW132" s="14" t="s">
        <v>41</v>
      </c>
      <c r="AX132" s="14" t="s">
        <v>86</v>
      </c>
      <c r="AY132" s="259" t="s">
        <v>305</v>
      </c>
    </row>
    <row r="133" s="2" customFormat="1" ht="16.5" customHeight="1">
      <c r="A133" s="42"/>
      <c r="B133" s="43"/>
      <c r="C133" s="218" t="s">
        <v>377</v>
      </c>
      <c r="D133" s="218" t="s">
        <v>308</v>
      </c>
      <c r="E133" s="219" t="s">
        <v>7702</v>
      </c>
      <c r="F133" s="220" t="s">
        <v>7703</v>
      </c>
      <c r="G133" s="221" t="s">
        <v>428</v>
      </c>
      <c r="H133" s="222">
        <v>700</v>
      </c>
      <c r="I133" s="223"/>
      <c r="J133" s="224">
        <f>ROUND(I133*H133,2)</f>
        <v>0</v>
      </c>
      <c r="K133" s="220" t="s">
        <v>389</v>
      </c>
      <c r="L133" s="48"/>
      <c r="M133" s="225" t="s">
        <v>35</v>
      </c>
      <c r="N133" s="226" t="s">
        <v>52</v>
      </c>
      <c r="O133" s="89"/>
      <c r="P133" s="227">
        <f>O133*H133</f>
        <v>0</v>
      </c>
      <c r="Q133" s="227">
        <v>0</v>
      </c>
      <c r="R133" s="227">
        <f>Q133*H133</f>
        <v>0</v>
      </c>
      <c r="S133" s="227">
        <v>0.01</v>
      </c>
      <c r="T133" s="228">
        <f>S133*H133</f>
        <v>7</v>
      </c>
      <c r="U133" s="42"/>
      <c r="V133" s="42"/>
      <c r="W133" s="42"/>
      <c r="X133" s="42"/>
      <c r="Y133" s="42"/>
      <c r="Z133" s="42"/>
      <c r="AA133" s="42"/>
      <c r="AB133" s="42"/>
      <c r="AC133" s="42"/>
      <c r="AD133" s="42"/>
      <c r="AE133" s="42"/>
      <c r="AR133" s="229" t="s">
        <v>313</v>
      </c>
      <c r="AT133" s="229" t="s">
        <v>308</v>
      </c>
      <c r="AU133" s="229" t="s">
        <v>86</v>
      </c>
      <c r="AY133" s="20" t="s">
        <v>305</v>
      </c>
      <c r="BE133" s="230">
        <f>IF(N133="základní",J133,0)</f>
        <v>0</v>
      </c>
      <c r="BF133" s="230">
        <f>IF(N133="snížená",J133,0)</f>
        <v>0</v>
      </c>
      <c r="BG133" s="230">
        <f>IF(N133="zákl. přenesená",J133,0)</f>
        <v>0</v>
      </c>
      <c r="BH133" s="230">
        <f>IF(N133="sníž. přenesená",J133,0)</f>
        <v>0</v>
      </c>
      <c r="BI133" s="230">
        <f>IF(N133="nulová",J133,0)</f>
        <v>0</v>
      </c>
      <c r="BJ133" s="20" t="s">
        <v>313</v>
      </c>
      <c r="BK133" s="230">
        <f>ROUND(I133*H133,2)</f>
        <v>0</v>
      </c>
      <c r="BL133" s="20" t="s">
        <v>313</v>
      </c>
      <c r="BM133" s="229" t="s">
        <v>7704</v>
      </c>
    </row>
    <row r="134" s="2" customFormat="1">
      <c r="A134" s="42"/>
      <c r="B134" s="43"/>
      <c r="C134" s="44"/>
      <c r="D134" s="231" t="s">
        <v>315</v>
      </c>
      <c r="E134" s="44"/>
      <c r="F134" s="232" t="s">
        <v>7705</v>
      </c>
      <c r="G134" s="44"/>
      <c r="H134" s="44"/>
      <c r="I134" s="233"/>
      <c r="J134" s="44"/>
      <c r="K134" s="44"/>
      <c r="L134" s="48"/>
      <c r="M134" s="234"/>
      <c r="N134" s="235"/>
      <c r="O134" s="89"/>
      <c r="P134" s="89"/>
      <c r="Q134" s="89"/>
      <c r="R134" s="89"/>
      <c r="S134" s="89"/>
      <c r="T134" s="90"/>
      <c r="U134" s="42"/>
      <c r="V134" s="42"/>
      <c r="W134" s="42"/>
      <c r="X134" s="42"/>
      <c r="Y134" s="42"/>
      <c r="Z134" s="42"/>
      <c r="AA134" s="42"/>
      <c r="AB134" s="42"/>
      <c r="AC134" s="42"/>
      <c r="AD134" s="42"/>
      <c r="AE134" s="42"/>
      <c r="AT134" s="20" t="s">
        <v>315</v>
      </c>
      <c r="AU134" s="20" t="s">
        <v>86</v>
      </c>
    </row>
    <row r="135" s="2" customFormat="1">
      <c r="A135" s="42"/>
      <c r="B135" s="43"/>
      <c r="C135" s="44"/>
      <c r="D135" s="231" t="s">
        <v>472</v>
      </c>
      <c r="E135" s="44"/>
      <c r="F135" s="274" t="s">
        <v>7706</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472</v>
      </c>
      <c r="AU135" s="20" t="s">
        <v>86</v>
      </c>
    </row>
    <row r="136" s="13" customFormat="1">
      <c r="A136" s="13"/>
      <c r="B136" s="238"/>
      <c r="C136" s="239"/>
      <c r="D136" s="231" t="s">
        <v>342</v>
      </c>
      <c r="E136" s="240" t="s">
        <v>35</v>
      </c>
      <c r="F136" s="241" t="s">
        <v>7707</v>
      </c>
      <c r="G136" s="239"/>
      <c r="H136" s="242">
        <v>700</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86</v>
      </c>
      <c r="AV136" s="13" t="s">
        <v>88</v>
      </c>
      <c r="AW136" s="13" t="s">
        <v>41</v>
      </c>
      <c r="AX136" s="13" t="s">
        <v>79</v>
      </c>
      <c r="AY136" s="248" t="s">
        <v>305</v>
      </c>
    </row>
    <row r="137" s="14" customFormat="1">
      <c r="A137" s="14"/>
      <c r="B137" s="249"/>
      <c r="C137" s="250"/>
      <c r="D137" s="231" t="s">
        <v>342</v>
      </c>
      <c r="E137" s="251" t="s">
        <v>35</v>
      </c>
      <c r="F137" s="252" t="s">
        <v>344</v>
      </c>
      <c r="G137" s="250"/>
      <c r="H137" s="253">
        <v>700</v>
      </c>
      <c r="I137" s="254"/>
      <c r="J137" s="250"/>
      <c r="K137" s="250"/>
      <c r="L137" s="255"/>
      <c r="M137" s="256"/>
      <c r="N137" s="257"/>
      <c r="O137" s="257"/>
      <c r="P137" s="257"/>
      <c r="Q137" s="257"/>
      <c r="R137" s="257"/>
      <c r="S137" s="257"/>
      <c r="T137" s="258"/>
      <c r="U137" s="14"/>
      <c r="V137" s="14"/>
      <c r="W137" s="14"/>
      <c r="X137" s="14"/>
      <c r="Y137" s="14"/>
      <c r="Z137" s="14"/>
      <c r="AA137" s="14"/>
      <c r="AB137" s="14"/>
      <c r="AC137" s="14"/>
      <c r="AD137" s="14"/>
      <c r="AE137" s="14"/>
      <c r="AT137" s="259" t="s">
        <v>342</v>
      </c>
      <c r="AU137" s="259" t="s">
        <v>86</v>
      </c>
      <c r="AV137" s="14" t="s">
        <v>313</v>
      </c>
      <c r="AW137" s="14" t="s">
        <v>41</v>
      </c>
      <c r="AX137" s="14" t="s">
        <v>86</v>
      </c>
      <c r="AY137" s="259" t="s">
        <v>305</v>
      </c>
    </row>
    <row r="138" s="2" customFormat="1" ht="16.5" customHeight="1">
      <c r="A138" s="42"/>
      <c r="B138" s="43"/>
      <c r="C138" s="218" t="s">
        <v>430</v>
      </c>
      <c r="D138" s="218" t="s">
        <v>308</v>
      </c>
      <c r="E138" s="219" t="s">
        <v>7708</v>
      </c>
      <c r="F138" s="220" t="s">
        <v>7709</v>
      </c>
      <c r="G138" s="221" t="s">
        <v>7655</v>
      </c>
      <c r="H138" s="222">
        <v>1</v>
      </c>
      <c r="I138" s="223"/>
      <c r="J138" s="224">
        <f>ROUND(I138*H138,2)</f>
        <v>0</v>
      </c>
      <c r="K138" s="220" t="s">
        <v>389</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86</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7710</v>
      </c>
    </row>
    <row r="139" s="2" customFormat="1">
      <c r="A139" s="42"/>
      <c r="B139" s="43"/>
      <c r="C139" s="44"/>
      <c r="D139" s="231" t="s">
        <v>315</v>
      </c>
      <c r="E139" s="44"/>
      <c r="F139" s="232" t="s">
        <v>7709</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86</v>
      </c>
    </row>
    <row r="140" s="2" customFormat="1">
      <c r="A140" s="42"/>
      <c r="B140" s="43"/>
      <c r="C140" s="44"/>
      <c r="D140" s="231" t="s">
        <v>472</v>
      </c>
      <c r="E140" s="44"/>
      <c r="F140" s="274" t="s">
        <v>7711</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472</v>
      </c>
      <c r="AU140" s="20" t="s">
        <v>86</v>
      </c>
    </row>
    <row r="141" s="13" customFormat="1">
      <c r="A141" s="13"/>
      <c r="B141" s="238"/>
      <c r="C141" s="239"/>
      <c r="D141" s="231" t="s">
        <v>342</v>
      </c>
      <c r="E141" s="240" t="s">
        <v>35</v>
      </c>
      <c r="F141" s="241" t="s">
        <v>86</v>
      </c>
      <c r="G141" s="239"/>
      <c r="H141" s="242">
        <v>1</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86</v>
      </c>
      <c r="AV141" s="13" t="s">
        <v>88</v>
      </c>
      <c r="AW141" s="13" t="s">
        <v>41</v>
      </c>
      <c r="AX141" s="13" t="s">
        <v>79</v>
      </c>
      <c r="AY141" s="248" t="s">
        <v>305</v>
      </c>
    </row>
    <row r="142" s="14" customFormat="1">
      <c r="A142" s="14"/>
      <c r="B142" s="249"/>
      <c r="C142" s="250"/>
      <c r="D142" s="231" t="s">
        <v>342</v>
      </c>
      <c r="E142" s="251" t="s">
        <v>35</v>
      </c>
      <c r="F142" s="252" t="s">
        <v>344</v>
      </c>
      <c r="G142" s="250"/>
      <c r="H142" s="253">
        <v>1</v>
      </c>
      <c r="I142" s="254"/>
      <c r="J142" s="250"/>
      <c r="K142" s="250"/>
      <c r="L142" s="255"/>
      <c r="M142" s="256"/>
      <c r="N142" s="257"/>
      <c r="O142" s="257"/>
      <c r="P142" s="257"/>
      <c r="Q142" s="257"/>
      <c r="R142" s="257"/>
      <c r="S142" s="257"/>
      <c r="T142" s="258"/>
      <c r="U142" s="14"/>
      <c r="V142" s="14"/>
      <c r="W142" s="14"/>
      <c r="X142" s="14"/>
      <c r="Y142" s="14"/>
      <c r="Z142" s="14"/>
      <c r="AA142" s="14"/>
      <c r="AB142" s="14"/>
      <c r="AC142" s="14"/>
      <c r="AD142" s="14"/>
      <c r="AE142" s="14"/>
      <c r="AT142" s="259" t="s">
        <v>342</v>
      </c>
      <c r="AU142" s="259" t="s">
        <v>86</v>
      </c>
      <c r="AV142" s="14" t="s">
        <v>313</v>
      </c>
      <c r="AW142" s="14" t="s">
        <v>41</v>
      </c>
      <c r="AX142" s="14" t="s">
        <v>86</v>
      </c>
      <c r="AY142" s="259" t="s">
        <v>305</v>
      </c>
    </row>
    <row r="143" s="15" customFormat="1">
      <c r="A143" s="15"/>
      <c r="B143" s="275"/>
      <c r="C143" s="276"/>
      <c r="D143" s="231" t="s">
        <v>342</v>
      </c>
      <c r="E143" s="277" t="s">
        <v>35</v>
      </c>
      <c r="F143" s="278" t="s">
        <v>7712</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86</v>
      </c>
      <c r="AV143" s="15" t="s">
        <v>86</v>
      </c>
      <c r="AW143" s="15" t="s">
        <v>41</v>
      </c>
      <c r="AX143" s="15" t="s">
        <v>79</v>
      </c>
      <c r="AY143" s="284" t="s">
        <v>305</v>
      </c>
    </row>
    <row r="144" s="2" customFormat="1" ht="16.5" customHeight="1">
      <c r="A144" s="42"/>
      <c r="B144" s="43"/>
      <c r="C144" s="218" t="s">
        <v>434</v>
      </c>
      <c r="D144" s="218" t="s">
        <v>308</v>
      </c>
      <c r="E144" s="219" t="s">
        <v>7713</v>
      </c>
      <c r="F144" s="220" t="s">
        <v>7714</v>
      </c>
      <c r="G144" s="221" t="s">
        <v>7655</v>
      </c>
      <c r="H144" s="222">
        <v>1</v>
      </c>
      <c r="I144" s="223"/>
      <c r="J144" s="224">
        <f>ROUND(I144*H144,2)</f>
        <v>0</v>
      </c>
      <c r="K144" s="220" t="s">
        <v>389</v>
      </c>
      <c r="L144" s="48"/>
      <c r="M144" s="225" t="s">
        <v>35</v>
      </c>
      <c r="N144" s="226" t="s">
        <v>52</v>
      </c>
      <c r="O144" s="89"/>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313</v>
      </c>
      <c r="AT144" s="229" t="s">
        <v>308</v>
      </c>
      <c r="AU144" s="229" t="s">
        <v>86</v>
      </c>
      <c r="AY144" s="20" t="s">
        <v>305</v>
      </c>
      <c r="BE144" s="230">
        <f>IF(N144="základní",J144,0)</f>
        <v>0</v>
      </c>
      <c r="BF144" s="230">
        <f>IF(N144="snížená",J144,0)</f>
        <v>0</v>
      </c>
      <c r="BG144" s="230">
        <f>IF(N144="zákl. přenesená",J144,0)</f>
        <v>0</v>
      </c>
      <c r="BH144" s="230">
        <f>IF(N144="sníž. přenesená",J144,0)</f>
        <v>0</v>
      </c>
      <c r="BI144" s="230">
        <f>IF(N144="nulová",J144,0)</f>
        <v>0</v>
      </c>
      <c r="BJ144" s="20" t="s">
        <v>313</v>
      </c>
      <c r="BK144" s="230">
        <f>ROUND(I144*H144,2)</f>
        <v>0</v>
      </c>
      <c r="BL144" s="20" t="s">
        <v>313</v>
      </c>
      <c r="BM144" s="229" t="s">
        <v>7715</v>
      </c>
    </row>
    <row r="145" s="2" customFormat="1">
      <c r="A145" s="42"/>
      <c r="B145" s="43"/>
      <c r="C145" s="44"/>
      <c r="D145" s="231" t="s">
        <v>315</v>
      </c>
      <c r="E145" s="44"/>
      <c r="F145" s="232" t="s">
        <v>7714</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315</v>
      </c>
      <c r="AU145" s="20" t="s">
        <v>86</v>
      </c>
    </row>
    <row r="146" s="2" customFormat="1">
      <c r="A146" s="42"/>
      <c r="B146" s="43"/>
      <c r="C146" s="44"/>
      <c r="D146" s="231" t="s">
        <v>472</v>
      </c>
      <c r="E146" s="44"/>
      <c r="F146" s="274" t="s">
        <v>7716</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472</v>
      </c>
      <c r="AU146" s="20" t="s">
        <v>86</v>
      </c>
    </row>
    <row r="147" s="2" customFormat="1" ht="16.5" customHeight="1">
      <c r="A147" s="42"/>
      <c r="B147" s="43"/>
      <c r="C147" s="218" t="s">
        <v>438</v>
      </c>
      <c r="D147" s="218" t="s">
        <v>308</v>
      </c>
      <c r="E147" s="219" t="s">
        <v>2236</v>
      </c>
      <c r="F147" s="220" t="s">
        <v>2237</v>
      </c>
      <c r="G147" s="221" t="s">
        <v>311</v>
      </c>
      <c r="H147" s="222">
        <v>2576</v>
      </c>
      <c r="I147" s="223"/>
      <c r="J147" s="224">
        <f>ROUND(I147*H147,2)</f>
        <v>0</v>
      </c>
      <c r="K147" s="220" t="s">
        <v>389</v>
      </c>
      <c r="L147" s="48"/>
      <c r="M147" s="225" t="s">
        <v>35</v>
      </c>
      <c r="N147" s="226"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1391</v>
      </c>
      <c r="AT147" s="229" t="s">
        <v>308</v>
      </c>
      <c r="AU147" s="229" t="s">
        <v>86</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1391</v>
      </c>
      <c r="BM147" s="229" t="s">
        <v>7717</v>
      </c>
    </row>
    <row r="148" s="2" customFormat="1">
      <c r="A148" s="42"/>
      <c r="B148" s="43"/>
      <c r="C148" s="44"/>
      <c r="D148" s="231" t="s">
        <v>315</v>
      </c>
      <c r="E148" s="44"/>
      <c r="F148" s="232" t="s">
        <v>2237</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86</v>
      </c>
    </row>
    <row r="149" s="2" customFormat="1">
      <c r="A149" s="42"/>
      <c r="B149" s="43"/>
      <c r="C149" s="44"/>
      <c r="D149" s="231" t="s">
        <v>472</v>
      </c>
      <c r="E149" s="44"/>
      <c r="F149" s="274" t="s">
        <v>7718</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472</v>
      </c>
      <c r="AU149" s="20" t="s">
        <v>86</v>
      </c>
    </row>
    <row r="150" s="2" customFormat="1" ht="66.75" customHeight="1">
      <c r="A150" s="42"/>
      <c r="B150" s="43"/>
      <c r="C150" s="218" t="s">
        <v>8</v>
      </c>
      <c r="D150" s="218" t="s">
        <v>308</v>
      </c>
      <c r="E150" s="219" t="s">
        <v>7719</v>
      </c>
      <c r="F150" s="220" t="s">
        <v>7720</v>
      </c>
      <c r="G150" s="221" t="s">
        <v>7655</v>
      </c>
      <c r="H150" s="222">
        <v>1</v>
      </c>
      <c r="I150" s="223"/>
      <c r="J150" s="224">
        <f>ROUND(I150*H150,2)</f>
        <v>0</v>
      </c>
      <c r="K150" s="220" t="s">
        <v>389</v>
      </c>
      <c r="L150" s="48"/>
      <c r="M150" s="225" t="s">
        <v>35</v>
      </c>
      <c r="N150" s="226" t="s">
        <v>52</v>
      </c>
      <c r="O150" s="89"/>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313</v>
      </c>
      <c r="AT150" s="229" t="s">
        <v>308</v>
      </c>
      <c r="AU150" s="229" t="s">
        <v>86</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313</v>
      </c>
      <c r="BM150" s="229" t="s">
        <v>7721</v>
      </c>
    </row>
    <row r="151" s="2" customFormat="1">
      <c r="A151" s="42"/>
      <c r="B151" s="43"/>
      <c r="C151" s="44"/>
      <c r="D151" s="231" t="s">
        <v>315</v>
      </c>
      <c r="E151" s="44"/>
      <c r="F151" s="232" t="s">
        <v>7720</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86</v>
      </c>
    </row>
    <row r="152" s="2" customFormat="1" ht="24.15" customHeight="1">
      <c r="A152" s="42"/>
      <c r="B152" s="43"/>
      <c r="C152" s="218" t="s">
        <v>447</v>
      </c>
      <c r="D152" s="218" t="s">
        <v>308</v>
      </c>
      <c r="E152" s="219" t="s">
        <v>7722</v>
      </c>
      <c r="F152" s="220" t="s">
        <v>7723</v>
      </c>
      <c r="G152" s="221" t="s">
        <v>7655</v>
      </c>
      <c r="H152" s="222">
        <v>2</v>
      </c>
      <c r="I152" s="223"/>
      <c r="J152" s="224">
        <f>ROUND(I152*H152,2)</f>
        <v>0</v>
      </c>
      <c r="K152" s="220" t="s">
        <v>389</v>
      </c>
      <c r="L152" s="48"/>
      <c r="M152" s="225" t="s">
        <v>35</v>
      </c>
      <c r="N152" s="226" t="s">
        <v>52</v>
      </c>
      <c r="O152" s="89"/>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313</v>
      </c>
      <c r="AT152" s="229" t="s">
        <v>308</v>
      </c>
      <c r="AU152" s="229" t="s">
        <v>86</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313</v>
      </c>
      <c r="BM152" s="229" t="s">
        <v>7724</v>
      </c>
    </row>
    <row r="153" s="2" customFormat="1">
      <c r="A153" s="42"/>
      <c r="B153" s="43"/>
      <c r="C153" s="44"/>
      <c r="D153" s="231" t="s">
        <v>315</v>
      </c>
      <c r="E153" s="44"/>
      <c r="F153" s="232" t="s">
        <v>7723</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86</v>
      </c>
    </row>
    <row r="154" s="15" customFormat="1">
      <c r="A154" s="15"/>
      <c r="B154" s="275"/>
      <c r="C154" s="276"/>
      <c r="D154" s="231" t="s">
        <v>342</v>
      </c>
      <c r="E154" s="277" t="s">
        <v>35</v>
      </c>
      <c r="F154" s="278" t="s">
        <v>7725</v>
      </c>
      <c r="G154" s="276"/>
      <c r="H154" s="277" t="s">
        <v>35</v>
      </c>
      <c r="I154" s="279"/>
      <c r="J154" s="276"/>
      <c r="K154" s="276"/>
      <c r="L154" s="280"/>
      <c r="M154" s="281"/>
      <c r="N154" s="282"/>
      <c r="O154" s="282"/>
      <c r="P154" s="282"/>
      <c r="Q154" s="282"/>
      <c r="R154" s="282"/>
      <c r="S154" s="282"/>
      <c r="T154" s="283"/>
      <c r="U154" s="15"/>
      <c r="V154" s="15"/>
      <c r="W154" s="15"/>
      <c r="X154" s="15"/>
      <c r="Y154" s="15"/>
      <c r="Z154" s="15"/>
      <c r="AA154" s="15"/>
      <c r="AB154" s="15"/>
      <c r="AC154" s="15"/>
      <c r="AD154" s="15"/>
      <c r="AE154" s="15"/>
      <c r="AT154" s="284" t="s">
        <v>342</v>
      </c>
      <c r="AU154" s="284" t="s">
        <v>86</v>
      </c>
      <c r="AV154" s="15" t="s">
        <v>86</v>
      </c>
      <c r="AW154" s="15" t="s">
        <v>41</v>
      </c>
      <c r="AX154" s="15" t="s">
        <v>79</v>
      </c>
      <c r="AY154" s="284" t="s">
        <v>305</v>
      </c>
    </row>
    <row r="155" s="13" customFormat="1">
      <c r="A155" s="13"/>
      <c r="B155" s="238"/>
      <c r="C155" s="239"/>
      <c r="D155" s="231" t="s">
        <v>342</v>
      </c>
      <c r="E155" s="240" t="s">
        <v>35</v>
      </c>
      <c r="F155" s="241" t="s">
        <v>7726</v>
      </c>
      <c r="G155" s="239"/>
      <c r="H155" s="242">
        <v>1</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86</v>
      </c>
      <c r="AV155" s="13" t="s">
        <v>88</v>
      </c>
      <c r="AW155" s="13" t="s">
        <v>41</v>
      </c>
      <c r="AX155" s="13" t="s">
        <v>79</v>
      </c>
      <c r="AY155" s="248" t="s">
        <v>305</v>
      </c>
    </row>
    <row r="156" s="13" customFormat="1">
      <c r="A156" s="13"/>
      <c r="B156" s="238"/>
      <c r="C156" s="239"/>
      <c r="D156" s="231" t="s">
        <v>342</v>
      </c>
      <c r="E156" s="240" t="s">
        <v>35</v>
      </c>
      <c r="F156" s="241" t="s">
        <v>7727</v>
      </c>
      <c r="G156" s="239"/>
      <c r="H156" s="242">
        <v>1</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342</v>
      </c>
      <c r="AU156" s="248" t="s">
        <v>86</v>
      </c>
      <c r="AV156" s="13" t="s">
        <v>88</v>
      </c>
      <c r="AW156" s="13" t="s">
        <v>41</v>
      </c>
      <c r="AX156" s="13" t="s">
        <v>79</v>
      </c>
      <c r="AY156" s="248" t="s">
        <v>305</v>
      </c>
    </row>
    <row r="157" s="14" customFormat="1">
      <c r="A157" s="14"/>
      <c r="B157" s="249"/>
      <c r="C157" s="250"/>
      <c r="D157" s="231" t="s">
        <v>342</v>
      </c>
      <c r="E157" s="251" t="s">
        <v>35</v>
      </c>
      <c r="F157" s="252" t="s">
        <v>344</v>
      </c>
      <c r="G157" s="250"/>
      <c r="H157" s="253">
        <v>2</v>
      </c>
      <c r="I157" s="254"/>
      <c r="J157" s="250"/>
      <c r="K157" s="250"/>
      <c r="L157" s="255"/>
      <c r="M157" s="256"/>
      <c r="N157" s="257"/>
      <c r="O157" s="257"/>
      <c r="P157" s="257"/>
      <c r="Q157" s="257"/>
      <c r="R157" s="257"/>
      <c r="S157" s="257"/>
      <c r="T157" s="258"/>
      <c r="U157" s="14"/>
      <c r="V157" s="14"/>
      <c r="W157" s="14"/>
      <c r="X157" s="14"/>
      <c r="Y157" s="14"/>
      <c r="Z157" s="14"/>
      <c r="AA157" s="14"/>
      <c r="AB157" s="14"/>
      <c r="AC157" s="14"/>
      <c r="AD157" s="14"/>
      <c r="AE157" s="14"/>
      <c r="AT157" s="259" t="s">
        <v>342</v>
      </c>
      <c r="AU157" s="259" t="s">
        <v>86</v>
      </c>
      <c r="AV157" s="14" t="s">
        <v>313</v>
      </c>
      <c r="AW157" s="14" t="s">
        <v>41</v>
      </c>
      <c r="AX157" s="14" t="s">
        <v>86</v>
      </c>
      <c r="AY157" s="259" t="s">
        <v>305</v>
      </c>
    </row>
    <row r="158" s="2" customFormat="1" ht="24.15" customHeight="1">
      <c r="A158" s="42"/>
      <c r="B158" s="43"/>
      <c r="C158" s="218" t="s">
        <v>452</v>
      </c>
      <c r="D158" s="218" t="s">
        <v>308</v>
      </c>
      <c r="E158" s="219" t="s">
        <v>7174</v>
      </c>
      <c r="F158" s="220" t="s">
        <v>7175</v>
      </c>
      <c r="G158" s="221" t="s">
        <v>311</v>
      </c>
      <c r="H158" s="222">
        <v>10049</v>
      </c>
      <c r="I158" s="223"/>
      <c r="J158" s="224">
        <f>ROUND(I158*H158,2)</f>
        <v>0</v>
      </c>
      <c r="K158" s="220" t="s">
        <v>389</v>
      </c>
      <c r="L158" s="48"/>
      <c r="M158" s="225" t="s">
        <v>35</v>
      </c>
      <c r="N158" s="226" t="s">
        <v>52</v>
      </c>
      <c r="O158" s="89"/>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313</v>
      </c>
      <c r="AT158" s="229" t="s">
        <v>308</v>
      </c>
      <c r="AU158" s="229" t="s">
        <v>86</v>
      </c>
      <c r="AY158" s="20" t="s">
        <v>305</v>
      </c>
      <c r="BE158" s="230">
        <f>IF(N158="základní",J158,0)</f>
        <v>0</v>
      </c>
      <c r="BF158" s="230">
        <f>IF(N158="snížená",J158,0)</f>
        <v>0</v>
      </c>
      <c r="BG158" s="230">
        <f>IF(N158="zákl. přenesená",J158,0)</f>
        <v>0</v>
      </c>
      <c r="BH158" s="230">
        <f>IF(N158="sníž. přenesená",J158,0)</f>
        <v>0</v>
      </c>
      <c r="BI158" s="230">
        <f>IF(N158="nulová",J158,0)</f>
        <v>0</v>
      </c>
      <c r="BJ158" s="20" t="s">
        <v>313</v>
      </c>
      <c r="BK158" s="230">
        <f>ROUND(I158*H158,2)</f>
        <v>0</v>
      </c>
      <c r="BL158" s="20" t="s">
        <v>313</v>
      </c>
      <c r="BM158" s="229" t="s">
        <v>7728</v>
      </c>
    </row>
    <row r="159" s="2" customFormat="1">
      <c r="A159" s="42"/>
      <c r="B159" s="43"/>
      <c r="C159" s="44"/>
      <c r="D159" s="231" t="s">
        <v>315</v>
      </c>
      <c r="E159" s="44"/>
      <c r="F159" s="232" t="s">
        <v>7177</v>
      </c>
      <c r="G159" s="44"/>
      <c r="H159" s="44"/>
      <c r="I159" s="233"/>
      <c r="J159" s="44"/>
      <c r="K159" s="44"/>
      <c r="L159" s="48"/>
      <c r="M159" s="270"/>
      <c r="N159" s="271"/>
      <c r="O159" s="272"/>
      <c r="P159" s="272"/>
      <c r="Q159" s="272"/>
      <c r="R159" s="272"/>
      <c r="S159" s="272"/>
      <c r="T159" s="273"/>
      <c r="U159" s="42"/>
      <c r="V159" s="42"/>
      <c r="W159" s="42"/>
      <c r="X159" s="42"/>
      <c r="Y159" s="42"/>
      <c r="Z159" s="42"/>
      <c r="AA159" s="42"/>
      <c r="AB159" s="42"/>
      <c r="AC159" s="42"/>
      <c r="AD159" s="42"/>
      <c r="AE159" s="42"/>
      <c r="AT159" s="20" t="s">
        <v>315</v>
      </c>
      <c r="AU159" s="20" t="s">
        <v>86</v>
      </c>
    </row>
    <row r="160" s="2" customFormat="1" ht="6.96" customHeight="1">
      <c r="A160" s="42"/>
      <c r="B160" s="64"/>
      <c r="C160" s="65"/>
      <c r="D160" s="65"/>
      <c r="E160" s="65"/>
      <c r="F160" s="65"/>
      <c r="G160" s="65"/>
      <c r="H160" s="65"/>
      <c r="I160" s="65"/>
      <c r="J160" s="65"/>
      <c r="K160" s="65"/>
      <c r="L160" s="48"/>
      <c r="M160" s="42"/>
      <c r="O160" s="42"/>
      <c r="P160" s="42"/>
      <c r="Q160" s="42"/>
      <c r="R160" s="42"/>
      <c r="S160" s="42"/>
      <c r="T160" s="42"/>
      <c r="U160" s="42"/>
      <c r="V160" s="42"/>
      <c r="W160" s="42"/>
      <c r="X160" s="42"/>
      <c r="Y160" s="42"/>
      <c r="Z160" s="42"/>
      <c r="AA160" s="42"/>
      <c r="AB160" s="42"/>
      <c r="AC160" s="42"/>
      <c r="AD160" s="42"/>
      <c r="AE160" s="42"/>
    </row>
  </sheetData>
  <sheetProtection sheet="1" autoFilter="0" formatColumns="0" formatRows="0" objects="1" scenarios="1" spinCount="100000" saltValue="8JWC5FbLnfi/oDQVwa2F34w9pNUHhPjstlGCOqd3Bqt8WKTfwhjR3h7JPWmIVTnPZop1shVHlA/gBq2fj/uULQ==" hashValue="cO3GHdbjxy/Ct5A3pgcI+pameRlkKNCk0fcsBjIBi3CSRASBajkj2IL+y29mfoDcrX3baORRPX2NQ6EoJ12YkA==" algorithmName="SHA-512" password="CCF9"/>
  <autoFilter ref="C79:K159"/>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4"/>
      <c r="C3" s="145"/>
      <c r="D3" s="145"/>
      <c r="E3" s="145"/>
      <c r="F3" s="145"/>
      <c r="G3" s="145"/>
      <c r="H3" s="23"/>
    </row>
    <row r="4" s="1" customFormat="1" ht="24.96" customHeight="1">
      <c r="B4" s="23"/>
      <c r="C4" s="146" t="s">
        <v>7729</v>
      </c>
      <c r="H4" s="23"/>
    </row>
    <row r="5" s="1" customFormat="1" ht="12" customHeight="1">
      <c r="B5" s="23"/>
      <c r="C5" s="304" t="s">
        <v>13</v>
      </c>
      <c r="D5" s="156" t="s">
        <v>14</v>
      </c>
      <c r="E5" s="1"/>
      <c r="F5" s="1"/>
      <c r="H5" s="23"/>
    </row>
    <row r="6" s="1" customFormat="1" ht="36.96" customHeight="1">
      <c r="B6" s="23"/>
      <c r="C6" s="305" t="s">
        <v>16</v>
      </c>
      <c r="D6" s="306" t="s">
        <v>17</v>
      </c>
      <c r="E6" s="1"/>
      <c r="F6" s="1"/>
      <c r="H6" s="23"/>
    </row>
    <row r="7" s="1" customFormat="1" ht="16.5" customHeight="1">
      <c r="B7" s="23"/>
      <c r="C7" s="148" t="s">
        <v>24</v>
      </c>
      <c r="D7" s="153" t="str">
        <f>'Rekapitulace stavby'!AN8</f>
        <v>28. 3. 2023</v>
      </c>
      <c r="H7" s="23"/>
    </row>
    <row r="8" s="2" customFormat="1" ht="10.8" customHeight="1">
      <c r="A8" s="42"/>
      <c r="B8" s="48"/>
      <c r="C8" s="42"/>
      <c r="D8" s="42"/>
      <c r="E8" s="42"/>
      <c r="F8" s="42"/>
      <c r="G8" s="42"/>
      <c r="H8" s="48"/>
    </row>
    <row r="9" s="11" customFormat="1" ht="29.28" customHeight="1">
      <c r="A9" s="191"/>
      <c r="B9" s="307"/>
      <c r="C9" s="308" t="s">
        <v>60</v>
      </c>
      <c r="D9" s="309" t="s">
        <v>61</v>
      </c>
      <c r="E9" s="309" t="s">
        <v>292</v>
      </c>
      <c r="F9" s="310" t="s">
        <v>7730</v>
      </c>
      <c r="G9" s="191"/>
      <c r="H9" s="307"/>
    </row>
    <row r="10" s="2" customFormat="1" ht="26.4" customHeight="1">
      <c r="A10" s="42"/>
      <c r="B10" s="48"/>
      <c r="C10" s="311" t="s">
        <v>7731</v>
      </c>
      <c r="D10" s="311" t="s">
        <v>271</v>
      </c>
      <c r="E10" s="42"/>
      <c r="F10" s="42"/>
      <c r="G10" s="42"/>
      <c r="H10" s="48"/>
    </row>
    <row r="11" s="2" customFormat="1" ht="16.8" customHeight="1">
      <c r="A11" s="42"/>
      <c r="B11" s="48"/>
      <c r="C11" s="312" t="s">
        <v>7619</v>
      </c>
      <c r="D11" s="313" t="s">
        <v>7620</v>
      </c>
      <c r="E11" s="314" t="s">
        <v>493</v>
      </c>
      <c r="F11" s="315">
        <v>106.95699999999999</v>
      </c>
      <c r="G11" s="42"/>
      <c r="H11" s="48"/>
    </row>
    <row r="12" s="2" customFormat="1" ht="16.8" customHeight="1">
      <c r="A12" s="42"/>
      <c r="B12" s="48"/>
      <c r="C12" s="316" t="s">
        <v>35</v>
      </c>
      <c r="D12" s="316" t="s">
        <v>7637</v>
      </c>
      <c r="E12" s="20" t="s">
        <v>35</v>
      </c>
      <c r="F12" s="317">
        <v>0</v>
      </c>
      <c r="G12" s="42"/>
      <c r="H12" s="48"/>
    </row>
    <row r="13" s="2" customFormat="1" ht="16.8" customHeight="1">
      <c r="A13" s="42"/>
      <c r="B13" s="48"/>
      <c r="C13" s="316" t="s">
        <v>35</v>
      </c>
      <c r="D13" s="316" t="s">
        <v>7638</v>
      </c>
      <c r="E13" s="20" t="s">
        <v>35</v>
      </c>
      <c r="F13" s="317">
        <v>39.689999999999998</v>
      </c>
      <c r="G13" s="42"/>
      <c r="H13" s="48"/>
    </row>
    <row r="14" s="2" customFormat="1" ht="16.8" customHeight="1">
      <c r="A14" s="42"/>
      <c r="B14" s="48"/>
      <c r="C14" s="316" t="s">
        <v>35</v>
      </c>
      <c r="D14" s="316" t="s">
        <v>7639</v>
      </c>
      <c r="E14" s="20" t="s">
        <v>35</v>
      </c>
      <c r="F14" s="317">
        <v>67.266999999999996</v>
      </c>
      <c r="G14" s="42"/>
      <c r="H14" s="48"/>
    </row>
    <row r="15" s="2" customFormat="1" ht="16.8" customHeight="1">
      <c r="A15" s="42"/>
      <c r="B15" s="48"/>
      <c r="C15" s="316" t="s">
        <v>7619</v>
      </c>
      <c r="D15" s="316" t="s">
        <v>344</v>
      </c>
      <c r="E15" s="20" t="s">
        <v>35</v>
      </c>
      <c r="F15" s="317">
        <v>106.95699999999999</v>
      </c>
      <c r="G15" s="42"/>
      <c r="H15" s="48"/>
    </row>
    <row r="16" s="2" customFormat="1" ht="16.8" customHeight="1">
      <c r="A16" s="42"/>
      <c r="B16" s="48"/>
      <c r="C16" s="318" t="s">
        <v>7732</v>
      </c>
      <c r="D16" s="42"/>
      <c r="E16" s="42"/>
      <c r="F16" s="42"/>
      <c r="G16" s="42"/>
      <c r="H16" s="48"/>
    </row>
    <row r="17" s="2" customFormat="1">
      <c r="A17" s="42"/>
      <c r="B17" s="48"/>
      <c r="C17" s="316" t="s">
        <v>1840</v>
      </c>
      <c r="D17" s="316" t="s">
        <v>1841</v>
      </c>
      <c r="E17" s="20" t="s">
        <v>493</v>
      </c>
      <c r="F17" s="317">
        <v>106.95699999999999</v>
      </c>
      <c r="G17" s="42"/>
      <c r="H17" s="48"/>
    </row>
    <row r="18" s="2" customFormat="1" ht="16.8" customHeight="1">
      <c r="A18" s="42"/>
      <c r="B18" s="48"/>
      <c r="C18" s="316" t="s">
        <v>1528</v>
      </c>
      <c r="D18" s="316" t="s">
        <v>1529</v>
      </c>
      <c r="E18" s="20" t="s">
        <v>493</v>
      </c>
      <c r="F18" s="317">
        <v>442.214</v>
      </c>
      <c r="G18" s="42"/>
      <c r="H18" s="48"/>
    </row>
    <row r="19" s="2" customFormat="1" ht="16.8" customHeight="1">
      <c r="A19" s="42"/>
      <c r="B19" s="48"/>
      <c r="C19" s="312" t="s">
        <v>7622</v>
      </c>
      <c r="D19" s="313" t="s">
        <v>7623</v>
      </c>
      <c r="E19" s="314" t="s">
        <v>493</v>
      </c>
      <c r="F19" s="315">
        <v>335.257</v>
      </c>
      <c r="G19" s="42"/>
      <c r="H19" s="48"/>
    </row>
    <row r="20" s="2" customFormat="1" ht="16.8" customHeight="1">
      <c r="A20" s="42"/>
      <c r="B20" s="48"/>
      <c r="C20" s="316" t="s">
        <v>35</v>
      </c>
      <c r="D20" s="316" t="s">
        <v>7644</v>
      </c>
      <c r="E20" s="20" t="s">
        <v>35</v>
      </c>
      <c r="F20" s="317">
        <v>0</v>
      </c>
      <c r="G20" s="42"/>
      <c r="H20" s="48"/>
    </row>
    <row r="21" s="2" customFormat="1" ht="16.8" customHeight="1">
      <c r="A21" s="42"/>
      <c r="B21" s="48"/>
      <c r="C21" s="316" t="s">
        <v>35</v>
      </c>
      <c r="D21" s="316" t="s">
        <v>7645</v>
      </c>
      <c r="E21" s="20" t="s">
        <v>35</v>
      </c>
      <c r="F21" s="317">
        <v>313.404</v>
      </c>
      <c r="G21" s="42"/>
      <c r="H21" s="48"/>
    </row>
    <row r="22" s="2" customFormat="1" ht="16.8" customHeight="1">
      <c r="A22" s="42"/>
      <c r="B22" s="48"/>
      <c r="C22" s="316" t="s">
        <v>35</v>
      </c>
      <c r="D22" s="316" t="s">
        <v>7646</v>
      </c>
      <c r="E22" s="20" t="s">
        <v>35</v>
      </c>
      <c r="F22" s="317">
        <v>21.853000000000002</v>
      </c>
      <c r="G22" s="42"/>
      <c r="H22" s="48"/>
    </row>
    <row r="23" s="2" customFormat="1" ht="16.8" customHeight="1">
      <c r="A23" s="42"/>
      <c r="B23" s="48"/>
      <c r="C23" s="316" t="s">
        <v>7622</v>
      </c>
      <c r="D23" s="316" t="s">
        <v>344</v>
      </c>
      <c r="E23" s="20" t="s">
        <v>35</v>
      </c>
      <c r="F23" s="317">
        <v>335.257</v>
      </c>
      <c r="G23" s="42"/>
      <c r="H23" s="48"/>
    </row>
    <row r="24" s="2" customFormat="1" ht="16.8" customHeight="1">
      <c r="A24" s="42"/>
      <c r="B24" s="48"/>
      <c r="C24" s="318" t="s">
        <v>7732</v>
      </c>
      <c r="D24" s="42"/>
      <c r="E24" s="42"/>
      <c r="F24" s="42"/>
      <c r="G24" s="42"/>
      <c r="H24" s="48"/>
    </row>
    <row r="25" s="2" customFormat="1">
      <c r="A25" s="42"/>
      <c r="B25" s="48"/>
      <c r="C25" s="316" t="s">
        <v>7640</v>
      </c>
      <c r="D25" s="316" t="s">
        <v>7641</v>
      </c>
      <c r="E25" s="20" t="s">
        <v>493</v>
      </c>
      <c r="F25" s="317">
        <v>335.257</v>
      </c>
      <c r="G25" s="42"/>
      <c r="H25" s="48"/>
    </row>
    <row r="26" s="2" customFormat="1" ht="16.8" customHeight="1">
      <c r="A26" s="42"/>
      <c r="B26" s="48"/>
      <c r="C26" s="316" t="s">
        <v>1528</v>
      </c>
      <c r="D26" s="316" t="s">
        <v>1529</v>
      </c>
      <c r="E26" s="20" t="s">
        <v>493</v>
      </c>
      <c r="F26" s="317">
        <v>442.214</v>
      </c>
      <c r="G26" s="42"/>
      <c r="H26" s="48"/>
    </row>
    <row r="27" s="2" customFormat="1" ht="7.44" customHeight="1">
      <c r="A27" s="42"/>
      <c r="B27" s="171"/>
      <c r="C27" s="172"/>
      <c r="D27" s="172"/>
      <c r="E27" s="172"/>
      <c r="F27" s="172"/>
      <c r="G27" s="172"/>
      <c r="H27" s="48"/>
    </row>
    <row r="28" s="2" customFormat="1">
      <c r="A28" s="42"/>
      <c r="B28" s="42"/>
      <c r="C28" s="42"/>
      <c r="D28" s="42"/>
      <c r="E28" s="42"/>
      <c r="F28" s="42"/>
      <c r="G28" s="42"/>
      <c r="H28" s="42"/>
    </row>
  </sheetData>
  <sheetProtection sheet="1" formatColumns="0" formatRows="0" objects="1" scenarios="1" spinCount="100000" saltValue="Nm7KWgFzNVio+NckDEVwWbJS7ZKmHZDmZERvXcayw8JoJeZMNUEcAm/KXzgQ1OUP/I4ShjNRyAMHze5JCIzSfA==" hashValue="lkB8vrTtzQ34zw9PaN8Q35WMpnmgbbqjwZ3f/qhHHExTZZStKlP3OS7ZHsKRekrJn7IYs3l95fUKuippGMPLCA==" algorithmName="SHA-512" password="CCF9"/>
  <mergeCells count="2">
    <mergeCell ref="D5:F5"/>
    <mergeCell ref="D6:F6"/>
  </mergeCells>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19" customWidth="1"/>
    <col min="2" max="2" width="1.667969" style="319" customWidth="1"/>
    <col min="3" max="4" width="5" style="319" customWidth="1"/>
    <col min="5" max="5" width="11.66016" style="319" customWidth="1"/>
    <col min="6" max="6" width="9.160156" style="319" customWidth="1"/>
    <col min="7" max="7" width="5" style="319" customWidth="1"/>
    <col min="8" max="8" width="77.83203" style="319" customWidth="1"/>
    <col min="9" max="10" width="20" style="319" customWidth="1"/>
    <col min="11" max="11" width="1.667969"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7733</v>
      </c>
      <c r="D3" s="324"/>
      <c r="E3" s="324"/>
      <c r="F3" s="324"/>
      <c r="G3" s="324"/>
      <c r="H3" s="324"/>
      <c r="I3" s="324"/>
      <c r="J3" s="324"/>
      <c r="K3" s="325"/>
    </row>
    <row r="4" s="1" customFormat="1" ht="25.5" customHeight="1">
      <c r="B4" s="326"/>
      <c r="C4" s="327" t="s">
        <v>7734</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7735</v>
      </c>
      <c r="D6" s="330"/>
      <c r="E6" s="330"/>
      <c r="F6" s="330"/>
      <c r="G6" s="330"/>
      <c r="H6" s="330"/>
      <c r="I6" s="330"/>
      <c r="J6" s="330"/>
      <c r="K6" s="328"/>
    </row>
    <row r="7" s="1" customFormat="1" ht="15" customHeight="1">
      <c r="B7" s="331"/>
      <c r="C7" s="330" t="s">
        <v>7736</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7737</v>
      </c>
      <c r="D9" s="330"/>
      <c r="E9" s="330"/>
      <c r="F9" s="330"/>
      <c r="G9" s="330"/>
      <c r="H9" s="330"/>
      <c r="I9" s="330"/>
      <c r="J9" s="330"/>
      <c r="K9" s="328"/>
    </row>
    <row r="10" s="1" customFormat="1" ht="15" customHeight="1">
      <c r="B10" s="331"/>
      <c r="C10" s="330"/>
      <c r="D10" s="330" t="s">
        <v>7738</v>
      </c>
      <c r="E10" s="330"/>
      <c r="F10" s="330"/>
      <c r="G10" s="330"/>
      <c r="H10" s="330"/>
      <c r="I10" s="330"/>
      <c r="J10" s="330"/>
      <c r="K10" s="328"/>
    </row>
    <row r="11" s="1" customFormat="1" ht="15" customHeight="1">
      <c r="B11" s="331"/>
      <c r="C11" s="332"/>
      <c r="D11" s="330" t="s">
        <v>7739</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7740</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7741</v>
      </c>
      <c r="E15" s="330"/>
      <c r="F15" s="330"/>
      <c r="G15" s="330"/>
      <c r="H15" s="330"/>
      <c r="I15" s="330"/>
      <c r="J15" s="330"/>
      <c r="K15" s="328"/>
    </row>
    <row r="16" s="1" customFormat="1" ht="15" customHeight="1">
      <c r="B16" s="331"/>
      <c r="C16" s="332"/>
      <c r="D16" s="330" t="s">
        <v>7742</v>
      </c>
      <c r="E16" s="330"/>
      <c r="F16" s="330"/>
      <c r="G16" s="330"/>
      <c r="H16" s="330"/>
      <c r="I16" s="330"/>
      <c r="J16" s="330"/>
      <c r="K16" s="328"/>
    </row>
    <row r="17" s="1" customFormat="1" ht="15" customHeight="1">
      <c r="B17" s="331"/>
      <c r="C17" s="332"/>
      <c r="D17" s="330" t="s">
        <v>7743</v>
      </c>
      <c r="E17" s="330"/>
      <c r="F17" s="330"/>
      <c r="G17" s="330"/>
      <c r="H17" s="330"/>
      <c r="I17" s="330"/>
      <c r="J17" s="330"/>
      <c r="K17" s="328"/>
    </row>
    <row r="18" s="1" customFormat="1" ht="15" customHeight="1">
      <c r="B18" s="331"/>
      <c r="C18" s="332"/>
      <c r="D18" s="332"/>
      <c r="E18" s="334" t="s">
        <v>85</v>
      </c>
      <c r="F18" s="330" t="s">
        <v>7744</v>
      </c>
      <c r="G18" s="330"/>
      <c r="H18" s="330"/>
      <c r="I18" s="330"/>
      <c r="J18" s="330"/>
      <c r="K18" s="328"/>
    </row>
    <row r="19" s="1" customFormat="1" ht="15" customHeight="1">
      <c r="B19" s="331"/>
      <c r="C19" s="332"/>
      <c r="D19" s="332"/>
      <c r="E19" s="334" t="s">
        <v>7745</v>
      </c>
      <c r="F19" s="330" t="s">
        <v>7746</v>
      </c>
      <c r="G19" s="330"/>
      <c r="H19" s="330"/>
      <c r="I19" s="330"/>
      <c r="J19" s="330"/>
      <c r="K19" s="328"/>
    </row>
    <row r="20" s="1" customFormat="1" ht="15" customHeight="1">
      <c r="B20" s="331"/>
      <c r="C20" s="332"/>
      <c r="D20" s="332"/>
      <c r="E20" s="334" t="s">
        <v>7747</v>
      </c>
      <c r="F20" s="330" t="s">
        <v>7748</v>
      </c>
      <c r="G20" s="330"/>
      <c r="H20" s="330"/>
      <c r="I20" s="330"/>
      <c r="J20" s="330"/>
      <c r="K20" s="328"/>
    </row>
    <row r="21" s="1" customFormat="1" ht="15" customHeight="1">
      <c r="B21" s="331"/>
      <c r="C21" s="332"/>
      <c r="D21" s="332"/>
      <c r="E21" s="334" t="s">
        <v>273</v>
      </c>
      <c r="F21" s="330" t="s">
        <v>274</v>
      </c>
      <c r="G21" s="330"/>
      <c r="H21" s="330"/>
      <c r="I21" s="330"/>
      <c r="J21" s="330"/>
      <c r="K21" s="328"/>
    </row>
    <row r="22" s="1" customFormat="1" ht="15" customHeight="1">
      <c r="B22" s="331"/>
      <c r="C22" s="332"/>
      <c r="D22" s="332"/>
      <c r="E22" s="334" t="s">
        <v>385</v>
      </c>
      <c r="F22" s="330" t="s">
        <v>386</v>
      </c>
      <c r="G22" s="330"/>
      <c r="H22" s="330"/>
      <c r="I22" s="330"/>
      <c r="J22" s="330"/>
      <c r="K22" s="328"/>
    </row>
    <row r="23" s="1" customFormat="1" ht="15" customHeight="1">
      <c r="B23" s="331"/>
      <c r="C23" s="332"/>
      <c r="D23" s="332"/>
      <c r="E23" s="334" t="s">
        <v>91</v>
      </c>
      <c r="F23" s="330" t="s">
        <v>7749</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7750</v>
      </c>
      <c r="D25" s="330"/>
      <c r="E25" s="330"/>
      <c r="F25" s="330"/>
      <c r="G25" s="330"/>
      <c r="H25" s="330"/>
      <c r="I25" s="330"/>
      <c r="J25" s="330"/>
      <c r="K25" s="328"/>
    </row>
    <row r="26" s="1" customFormat="1" ht="15" customHeight="1">
      <c r="B26" s="331"/>
      <c r="C26" s="330" t="s">
        <v>7751</v>
      </c>
      <c r="D26" s="330"/>
      <c r="E26" s="330"/>
      <c r="F26" s="330"/>
      <c r="G26" s="330"/>
      <c r="H26" s="330"/>
      <c r="I26" s="330"/>
      <c r="J26" s="330"/>
      <c r="K26" s="328"/>
    </row>
    <row r="27" s="1" customFormat="1" ht="15" customHeight="1">
      <c r="B27" s="331"/>
      <c r="C27" s="330"/>
      <c r="D27" s="330" t="s">
        <v>7752</v>
      </c>
      <c r="E27" s="330"/>
      <c r="F27" s="330"/>
      <c r="G27" s="330"/>
      <c r="H27" s="330"/>
      <c r="I27" s="330"/>
      <c r="J27" s="330"/>
      <c r="K27" s="328"/>
    </row>
    <row r="28" s="1" customFormat="1" ht="15" customHeight="1">
      <c r="B28" s="331"/>
      <c r="C28" s="332"/>
      <c r="D28" s="330" t="s">
        <v>7753</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7754</v>
      </c>
      <c r="E30" s="330"/>
      <c r="F30" s="330"/>
      <c r="G30" s="330"/>
      <c r="H30" s="330"/>
      <c r="I30" s="330"/>
      <c r="J30" s="330"/>
      <c r="K30" s="328"/>
    </row>
    <row r="31" s="1" customFormat="1" ht="15" customHeight="1">
      <c r="B31" s="331"/>
      <c r="C31" s="332"/>
      <c r="D31" s="330" t="s">
        <v>7755</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7756</v>
      </c>
      <c r="E33" s="330"/>
      <c r="F33" s="330"/>
      <c r="G33" s="330"/>
      <c r="H33" s="330"/>
      <c r="I33" s="330"/>
      <c r="J33" s="330"/>
      <c r="K33" s="328"/>
    </row>
    <row r="34" s="1" customFormat="1" ht="15" customHeight="1">
      <c r="B34" s="331"/>
      <c r="C34" s="332"/>
      <c r="D34" s="330" t="s">
        <v>7757</v>
      </c>
      <c r="E34" s="330"/>
      <c r="F34" s="330"/>
      <c r="G34" s="330"/>
      <c r="H34" s="330"/>
      <c r="I34" s="330"/>
      <c r="J34" s="330"/>
      <c r="K34" s="328"/>
    </row>
    <row r="35" s="1" customFormat="1" ht="15" customHeight="1">
      <c r="B35" s="331"/>
      <c r="C35" s="332"/>
      <c r="D35" s="330" t="s">
        <v>7758</v>
      </c>
      <c r="E35" s="330"/>
      <c r="F35" s="330"/>
      <c r="G35" s="330"/>
      <c r="H35" s="330"/>
      <c r="I35" s="330"/>
      <c r="J35" s="330"/>
      <c r="K35" s="328"/>
    </row>
    <row r="36" s="1" customFormat="1" ht="15" customHeight="1">
      <c r="B36" s="331"/>
      <c r="C36" s="332"/>
      <c r="D36" s="330"/>
      <c r="E36" s="333" t="s">
        <v>291</v>
      </c>
      <c r="F36" s="330"/>
      <c r="G36" s="330" t="s">
        <v>7759</v>
      </c>
      <c r="H36" s="330"/>
      <c r="I36" s="330"/>
      <c r="J36" s="330"/>
      <c r="K36" s="328"/>
    </row>
    <row r="37" s="1" customFormat="1" ht="30.75" customHeight="1">
      <c r="B37" s="331"/>
      <c r="C37" s="332"/>
      <c r="D37" s="330"/>
      <c r="E37" s="333" t="s">
        <v>7760</v>
      </c>
      <c r="F37" s="330"/>
      <c r="G37" s="330" t="s">
        <v>7761</v>
      </c>
      <c r="H37" s="330"/>
      <c r="I37" s="330"/>
      <c r="J37" s="330"/>
      <c r="K37" s="328"/>
    </row>
    <row r="38" s="1" customFormat="1" ht="15" customHeight="1">
      <c r="B38" s="331"/>
      <c r="C38" s="332"/>
      <c r="D38" s="330"/>
      <c r="E38" s="333" t="s">
        <v>60</v>
      </c>
      <c r="F38" s="330"/>
      <c r="G38" s="330" t="s">
        <v>7762</v>
      </c>
      <c r="H38" s="330"/>
      <c r="I38" s="330"/>
      <c r="J38" s="330"/>
      <c r="K38" s="328"/>
    </row>
    <row r="39" s="1" customFormat="1" ht="15" customHeight="1">
      <c r="B39" s="331"/>
      <c r="C39" s="332"/>
      <c r="D39" s="330"/>
      <c r="E39" s="333" t="s">
        <v>61</v>
      </c>
      <c r="F39" s="330"/>
      <c r="G39" s="330" t="s">
        <v>7763</v>
      </c>
      <c r="H39" s="330"/>
      <c r="I39" s="330"/>
      <c r="J39" s="330"/>
      <c r="K39" s="328"/>
    </row>
    <row r="40" s="1" customFormat="1" ht="15" customHeight="1">
      <c r="B40" s="331"/>
      <c r="C40" s="332"/>
      <c r="D40" s="330"/>
      <c r="E40" s="333" t="s">
        <v>292</v>
      </c>
      <c r="F40" s="330"/>
      <c r="G40" s="330" t="s">
        <v>7764</v>
      </c>
      <c r="H40" s="330"/>
      <c r="I40" s="330"/>
      <c r="J40" s="330"/>
      <c r="K40" s="328"/>
    </row>
    <row r="41" s="1" customFormat="1" ht="15" customHeight="1">
      <c r="B41" s="331"/>
      <c r="C41" s="332"/>
      <c r="D41" s="330"/>
      <c r="E41" s="333" t="s">
        <v>293</v>
      </c>
      <c r="F41" s="330"/>
      <c r="G41" s="330" t="s">
        <v>7765</v>
      </c>
      <c r="H41" s="330"/>
      <c r="I41" s="330"/>
      <c r="J41" s="330"/>
      <c r="K41" s="328"/>
    </row>
    <row r="42" s="1" customFormat="1" ht="15" customHeight="1">
      <c r="B42" s="331"/>
      <c r="C42" s="332"/>
      <c r="D42" s="330"/>
      <c r="E42" s="333" t="s">
        <v>7766</v>
      </c>
      <c r="F42" s="330"/>
      <c r="G42" s="330" t="s">
        <v>7767</v>
      </c>
      <c r="H42" s="330"/>
      <c r="I42" s="330"/>
      <c r="J42" s="330"/>
      <c r="K42" s="328"/>
    </row>
    <row r="43" s="1" customFormat="1" ht="15" customHeight="1">
      <c r="B43" s="331"/>
      <c r="C43" s="332"/>
      <c r="D43" s="330"/>
      <c r="E43" s="333"/>
      <c r="F43" s="330"/>
      <c r="G43" s="330" t="s">
        <v>7768</v>
      </c>
      <c r="H43" s="330"/>
      <c r="I43" s="330"/>
      <c r="J43" s="330"/>
      <c r="K43" s="328"/>
    </row>
    <row r="44" s="1" customFormat="1" ht="15" customHeight="1">
      <c r="B44" s="331"/>
      <c r="C44" s="332"/>
      <c r="D44" s="330"/>
      <c r="E44" s="333" t="s">
        <v>7769</v>
      </c>
      <c r="F44" s="330"/>
      <c r="G44" s="330" t="s">
        <v>7770</v>
      </c>
      <c r="H44" s="330"/>
      <c r="I44" s="330"/>
      <c r="J44" s="330"/>
      <c r="K44" s="328"/>
    </row>
    <row r="45" s="1" customFormat="1" ht="15" customHeight="1">
      <c r="B45" s="331"/>
      <c r="C45" s="332"/>
      <c r="D45" s="330"/>
      <c r="E45" s="333" t="s">
        <v>295</v>
      </c>
      <c r="F45" s="330"/>
      <c r="G45" s="330" t="s">
        <v>7771</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7772</v>
      </c>
      <c r="E47" s="330"/>
      <c r="F47" s="330"/>
      <c r="G47" s="330"/>
      <c r="H47" s="330"/>
      <c r="I47" s="330"/>
      <c r="J47" s="330"/>
      <c r="K47" s="328"/>
    </row>
    <row r="48" s="1" customFormat="1" ht="15" customHeight="1">
      <c r="B48" s="331"/>
      <c r="C48" s="332"/>
      <c r="D48" s="332"/>
      <c r="E48" s="330" t="s">
        <v>7773</v>
      </c>
      <c r="F48" s="330"/>
      <c r="G48" s="330"/>
      <c r="H48" s="330"/>
      <c r="I48" s="330"/>
      <c r="J48" s="330"/>
      <c r="K48" s="328"/>
    </row>
    <row r="49" s="1" customFormat="1" ht="15" customHeight="1">
      <c r="B49" s="331"/>
      <c r="C49" s="332"/>
      <c r="D49" s="332"/>
      <c r="E49" s="330" t="s">
        <v>7774</v>
      </c>
      <c r="F49" s="330"/>
      <c r="G49" s="330"/>
      <c r="H49" s="330"/>
      <c r="I49" s="330"/>
      <c r="J49" s="330"/>
      <c r="K49" s="328"/>
    </row>
    <row r="50" s="1" customFormat="1" ht="15" customHeight="1">
      <c r="B50" s="331"/>
      <c r="C50" s="332"/>
      <c r="D50" s="332"/>
      <c r="E50" s="330" t="s">
        <v>7775</v>
      </c>
      <c r="F50" s="330"/>
      <c r="G50" s="330"/>
      <c r="H50" s="330"/>
      <c r="I50" s="330"/>
      <c r="J50" s="330"/>
      <c r="K50" s="328"/>
    </row>
    <row r="51" s="1" customFormat="1" ht="15" customHeight="1">
      <c r="B51" s="331"/>
      <c r="C51" s="332"/>
      <c r="D51" s="330" t="s">
        <v>7776</v>
      </c>
      <c r="E51" s="330"/>
      <c r="F51" s="330"/>
      <c r="G51" s="330"/>
      <c r="H51" s="330"/>
      <c r="I51" s="330"/>
      <c r="J51" s="330"/>
      <c r="K51" s="328"/>
    </row>
    <row r="52" s="1" customFormat="1" ht="25.5" customHeight="1">
      <c r="B52" s="326"/>
      <c r="C52" s="327" t="s">
        <v>7777</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7778</v>
      </c>
      <c r="D54" s="330"/>
      <c r="E54" s="330"/>
      <c r="F54" s="330"/>
      <c r="G54" s="330"/>
      <c r="H54" s="330"/>
      <c r="I54" s="330"/>
      <c r="J54" s="330"/>
      <c r="K54" s="328"/>
    </row>
    <row r="55" s="1" customFormat="1" ht="15" customHeight="1">
      <c r="B55" s="326"/>
      <c r="C55" s="330" t="s">
        <v>7779</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7780</v>
      </c>
      <c r="D57" s="330"/>
      <c r="E57" s="330"/>
      <c r="F57" s="330"/>
      <c r="G57" s="330"/>
      <c r="H57" s="330"/>
      <c r="I57" s="330"/>
      <c r="J57" s="330"/>
      <c r="K57" s="328"/>
    </row>
    <row r="58" s="1" customFormat="1" ht="15" customHeight="1">
      <c r="B58" s="326"/>
      <c r="C58" s="332"/>
      <c r="D58" s="330" t="s">
        <v>7781</v>
      </c>
      <c r="E58" s="330"/>
      <c r="F58" s="330"/>
      <c r="G58" s="330"/>
      <c r="H58" s="330"/>
      <c r="I58" s="330"/>
      <c r="J58" s="330"/>
      <c r="K58" s="328"/>
    </row>
    <row r="59" s="1" customFormat="1" ht="15" customHeight="1">
      <c r="B59" s="326"/>
      <c r="C59" s="332"/>
      <c r="D59" s="330" t="s">
        <v>7782</v>
      </c>
      <c r="E59" s="330"/>
      <c r="F59" s="330"/>
      <c r="G59" s="330"/>
      <c r="H59" s="330"/>
      <c r="I59" s="330"/>
      <c r="J59" s="330"/>
      <c r="K59" s="328"/>
    </row>
    <row r="60" s="1" customFormat="1" ht="15" customHeight="1">
      <c r="B60" s="326"/>
      <c r="C60" s="332"/>
      <c r="D60" s="330" t="s">
        <v>7783</v>
      </c>
      <c r="E60" s="330"/>
      <c r="F60" s="330"/>
      <c r="G60" s="330"/>
      <c r="H60" s="330"/>
      <c r="I60" s="330"/>
      <c r="J60" s="330"/>
      <c r="K60" s="328"/>
    </row>
    <row r="61" s="1" customFormat="1" ht="15" customHeight="1">
      <c r="B61" s="326"/>
      <c r="C61" s="332"/>
      <c r="D61" s="330" t="s">
        <v>7784</v>
      </c>
      <c r="E61" s="330"/>
      <c r="F61" s="330"/>
      <c r="G61" s="330"/>
      <c r="H61" s="330"/>
      <c r="I61" s="330"/>
      <c r="J61" s="330"/>
      <c r="K61" s="328"/>
    </row>
    <row r="62" s="1" customFormat="1" ht="15" customHeight="1">
      <c r="B62" s="326"/>
      <c r="C62" s="332"/>
      <c r="D62" s="335" t="s">
        <v>7785</v>
      </c>
      <c r="E62" s="335"/>
      <c r="F62" s="335"/>
      <c r="G62" s="335"/>
      <c r="H62" s="335"/>
      <c r="I62" s="335"/>
      <c r="J62" s="335"/>
      <c r="K62" s="328"/>
    </row>
    <row r="63" s="1" customFormat="1" ht="15" customHeight="1">
      <c r="B63" s="326"/>
      <c r="C63" s="332"/>
      <c r="D63" s="330" t="s">
        <v>7786</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7787</v>
      </c>
      <c r="E65" s="330"/>
      <c r="F65" s="330"/>
      <c r="G65" s="330"/>
      <c r="H65" s="330"/>
      <c r="I65" s="330"/>
      <c r="J65" s="330"/>
      <c r="K65" s="328"/>
    </row>
    <row r="66" s="1" customFormat="1" ht="15" customHeight="1">
      <c r="B66" s="326"/>
      <c r="C66" s="332"/>
      <c r="D66" s="335" t="s">
        <v>7788</v>
      </c>
      <c r="E66" s="335"/>
      <c r="F66" s="335"/>
      <c r="G66" s="335"/>
      <c r="H66" s="335"/>
      <c r="I66" s="335"/>
      <c r="J66" s="335"/>
      <c r="K66" s="328"/>
    </row>
    <row r="67" s="1" customFormat="1" ht="15" customHeight="1">
      <c r="B67" s="326"/>
      <c r="C67" s="332"/>
      <c r="D67" s="330" t="s">
        <v>7789</v>
      </c>
      <c r="E67" s="330"/>
      <c r="F67" s="330"/>
      <c r="G67" s="330"/>
      <c r="H67" s="330"/>
      <c r="I67" s="330"/>
      <c r="J67" s="330"/>
      <c r="K67" s="328"/>
    </row>
    <row r="68" s="1" customFormat="1" ht="15" customHeight="1">
      <c r="B68" s="326"/>
      <c r="C68" s="332"/>
      <c r="D68" s="330" t="s">
        <v>7790</v>
      </c>
      <c r="E68" s="330"/>
      <c r="F68" s="330"/>
      <c r="G68" s="330"/>
      <c r="H68" s="330"/>
      <c r="I68" s="330"/>
      <c r="J68" s="330"/>
      <c r="K68" s="328"/>
    </row>
    <row r="69" s="1" customFormat="1" ht="15" customHeight="1">
      <c r="B69" s="326"/>
      <c r="C69" s="332"/>
      <c r="D69" s="330" t="s">
        <v>7791</v>
      </c>
      <c r="E69" s="330"/>
      <c r="F69" s="330"/>
      <c r="G69" s="330"/>
      <c r="H69" s="330"/>
      <c r="I69" s="330"/>
      <c r="J69" s="330"/>
      <c r="K69" s="328"/>
    </row>
    <row r="70" s="1" customFormat="1" ht="15" customHeight="1">
      <c r="B70" s="326"/>
      <c r="C70" s="332"/>
      <c r="D70" s="330" t="s">
        <v>7792</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7793</v>
      </c>
      <c r="D75" s="346"/>
      <c r="E75" s="346"/>
      <c r="F75" s="346"/>
      <c r="G75" s="346"/>
      <c r="H75" s="346"/>
      <c r="I75" s="346"/>
      <c r="J75" s="346"/>
      <c r="K75" s="347"/>
    </row>
    <row r="76" s="1" customFormat="1" ht="17.25" customHeight="1">
      <c r="B76" s="345"/>
      <c r="C76" s="348" t="s">
        <v>7794</v>
      </c>
      <c r="D76" s="348"/>
      <c r="E76" s="348"/>
      <c r="F76" s="348" t="s">
        <v>7795</v>
      </c>
      <c r="G76" s="349"/>
      <c r="H76" s="348" t="s">
        <v>61</v>
      </c>
      <c r="I76" s="348" t="s">
        <v>64</v>
      </c>
      <c r="J76" s="348" t="s">
        <v>7796</v>
      </c>
      <c r="K76" s="347"/>
    </row>
    <row r="77" s="1" customFormat="1" ht="17.25" customHeight="1">
      <c r="B77" s="345"/>
      <c r="C77" s="350" t="s">
        <v>7797</v>
      </c>
      <c r="D77" s="350"/>
      <c r="E77" s="350"/>
      <c r="F77" s="351" t="s">
        <v>7798</v>
      </c>
      <c r="G77" s="352"/>
      <c r="H77" s="350"/>
      <c r="I77" s="350"/>
      <c r="J77" s="350" t="s">
        <v>7799</v>
      </c>
      <c r="K77" s="347"/>
    </row>
    <row r="78" s="1" customFormat="1" ht="5.25" customHeight="1">
      <c r="B78" s="345"/>
      <c r="C78" s="353"/>
      <c r="D78" s="353"/>
      <c r="E78" s="353"/>
      <c r="F78" s="353"/>
      <c r="G78" s="354"/>
      <c r="H78" s="353"/>
      <c r="I78" s="353"/>
      <c r="J78" s="353"/>
      <c r="K78" s="347"/>
    </row>
    <row r="79" s="1" customFormat="1" ht="15" customHeight="1">
      <c r="B79" s="345"/>
      <c r="C79" s="333" t="s">
        <v>60</v>
      </c>
      <c r="D79" s="355"/>
      <c r="E79" s="355"/>
      <c r="F79" s="356" t="s">
        <v>7800</v>
      </c>
      <c r="G79" s="357"/>
      <c r="H79" s="333" t="s">
        <v>7801</v>
      </c>
      <c r="I79" s="333" t="s">
        <v>7802</v>
      </c>
      <c r="J79" s="333">
        <v>20</v>
      </c>
      <c r="K79" s="347"/>
    </row>
    <row r="80" s="1" customFormat="1" ht="15" customHeight="1">
      <c r="B80" s="345"/>
      <c r="C80" s="333" t="s">
        <v>7803</v>
      </c>
      <c r="D80" s="333"/>
      <c r="E80" s="333"/>
      <c r="F80" s="356" t="s">
        <v>7800</v>
      </c>
      <c r="G80" s="357"/>
      <c r="H80" s="333" t="s">
        <v>7804</v>
      </c>
      <c r="I80" s="333" t="s">
        <v>7802</v>
      </c>
      <c r="J80" s="333">
        <v>120</v>
      </c>
      <c r="K80" s="347"/>
    </row>
    <row r="81" s="1" customFormat="1" ht="15" customHeight="1">
      <c r="B81" s="358"/>
      <c r="C81" s="333" t="s">
        <v>7805</v>
      </c>
      <c r="D81" s="333"/>
      <c r="E81" s="333"/>
      <c r="F81" s="356" t="s">
        <v>7806</v>
      </c>
      <c r="G81" s="357"/>
      <c r="H81" s="333" t="s">
        <v>7807</v>
      </c>
      <c r="I81" s="333" t="s">
        <v>7802</v>
      </c>
      <c r="J81" s="333">
        <v>50</v>
      </c>
      <c r="K81" s="347"/>
    </row>
    <row r="82" s="1" customFormat="1" ht="15" customHeight="1">
      <c r="B82" s="358"/>
      <c r="C82" s="333" t="s">
        <v>7808</v>
      </c>
      <c r="D82" s="333"/>
      <c r="E82" s="333"/>
      <c r="F82" s="356" t="s">
        <v>7800</v>
      </c>
      <c r="G82" s="357"/>
      <c r="H82" s="333" t="s">
        <v>7809</v>
      </c>
      <c r="I82" s="333" t="s">
        <v>7810</v>
      </c>
      <c r="J82" s="333"/>
      <c r="K82" s="347"/>
    </row>
    <row r="83" s="1" customFormat="1" ht="15" customHeight="1">
      <c r="B83" s="358"/>
      <c r="C83" s="359" t="s">
        <v>7811</v>
      </c>
      <c r="D83" s="359"/>
      <c r="E83" s="359"/>
      <c r="F83" s="360" t="s">
        <v>7806</v>
      </c>
      <c r="G83" s="359"/>
      <c r="H83" s="359" t="s">
        <v>7812</v>
      </c>
      <c r="I83" s="359" t="s">
        <v>7802</v>
      </c>
      <c r="J83" s="359">
        <v>15</v>
      </c>
      <c r="K83" s="347"/>
    </row>
    <row r="84" s="1" customFormat="1" ht="15" customHeight="1">
      <c r="B84" s="358"/>
      <c r="C84" s="359" t="s">
        <v>7813</v>
      </c>
      <c r="D84" s="359"/>
      <c r="E84" s="359"/>
      <c r="F84" s="360" t="s">
        <v>7806</v>
      </c>
      <c r="G84" s="359"/>
      <c r="H84" s="359" t="s">
        <v>7814</v>
      </c>
      <c r="I84" s="359" t="s">
        <v>7802</v>
      </c>
      <c r="J84" s="359">
        <v>15</v>
      </c>
      <c r="K84" s="347"/>
    </row>
    <row r="85" s="1" customFormat="1" ht="15" customHeight="1">
      <c r="B85" s="358"/>
      <c r="C85" s="359" t="s">
        <v>7815</v>
      </c>
      <c r="D85" s="359"/>
      <c r="E85" s="359"/>
      <c r="F85" s="360" t="s">
        <v>7806</v>
      </c>
      <c r="G85" s="359"/>
      <c r="H85" s="359" t="s">
        <v>7816</v>
      </c>
      <c r="I85" s="359" t="s">
        <v>7802</v>
      </c>
      <c r="J85" s="359">
        <v>20</v>
      </c>
      <c r="K85" s="347"/>
    </row>
    <row r="86" s="1" customFormat="1" ht="15" customHeight="1">
      <c r="B86" s="358"/>
      <c r="C86" s="359" t="s">
        <v>7817</v>
      </c>
      <c r="D86" s="359"/>
      <c r="E86" s="359"/>
      <c r="F86" s="360" t="s">
        <v>7806</v>
      </c>
      <c r="G86" s="359"/>
      <c r="H86" s="359" t="s">
        <v>7818</v>
      </c>
      <c r="I86" s="359" t="s">
        <v>7802</v>
      </c>
      <c r="J86" s="359">
        <v>20</v>
      </c>
      <c r="K86" s="347"/>
    </row>
    <row r="87" s="1" customFormat="1" ht="15" customHeight="1">
      <c r="B87" s="358"/>
      <c r="C87" s="333" t="s">
        <v>7819</v>
      </c>
      <c r="D87" s="333"/>
      <c r="E87" s="333"/>
      <c r="F87" s="356" t="s">
        <v>7806</v>
      </c>
      <c r="G87" s="357"/>
      <c r="H87" s="333" t="s">
        <v>7820</v>
      </c>
      <c r="I87" s="333" t="s">
        <v>7802</v>
      </c>
      <c r="J87" s="333">
        <v>50</v>
      </c>
      <c r="K87" s="347"/>
    </row>
    <row r="88" s="1" customFormat="1" ht="15" customHeight="1">
      <c r="B88" s="358"/>
      <c r="C88" s="333" t="s">
        <v>7821</v>
      </c>
      <c r="D88" s="333"/>
      <c r="E88" s="333"/>
      <c r="F88" s="356" t="s">
        <v>7806</v>
      </c>
      <c r="G88" s="357"/>
      <c r="H88" s="333" t="s">
        <v>7822</v>
      </c>
      <c r="I88" s="333" t="s">
        <v>7802</v>
      </c>
      <c r="J88" s="333">
        <v>20</v>
      </c>
      <c r="K88" s="347"/>
    </row>
    <row r="89" s="1" customFormat="1" ht="15" customHeight="1">
      <c r="B89" s="358"/>
      <c r="C89" s="333" t="s">
        <v>7823</v>
      </c>
      <c r="D89" s="333"/>
      <c r="E89" s="333"/>
      <c r="F89" s="356" t="s">
        <v>7806</v>
      </c>
      <c r="G89" s="357"/>
      <c r="H89" s="333" t="s">
        <v>7824</v>
      </c>
      <c r="I89" s="333" t="s">
        <v>7802</v>
      </c>
      <c r="J89" s="333">
        <v>20</v>
      </c>
      <c r="K89" s="347"/>
    </row>
    <row r="90" s="1" customFormat="1" ht="15" customHeight="1">
      <c r="B90" s="358"/>
      <c r="C90" s="333" t="s">
        <v>7825</v>
      </c>
      <c r="D90" s="333"/>
      <c r="E90" s="333"/>
      <c r="F90" s="356" t="s">
        <v>7806</v>
      </c>
      <c r="G90" s="357"/>
      <c r="H90" s="333" t="s">
        <v>7826</v>
      </c>
      <c r="I90" s="333" t="s">
        <v>7802</v>
      </c>
      <c r="J90" s="333">
        <v>50</v>
      </c>
      <c r="K90" s="347"/>
    </row>
    <row r="91" s="1" customFormat="1" ht="15" customHeight="1">
      <c r="B91" s="358"/>
      <c r="C91" s="333" t="s">
        <v>7827</v>
      </c>
      <c r="D91" s="333"/>
      <c r="E91" s="333"/>
      <c r="F91" s="356" t="s">
        <v>7806</v>
      </c>
      <c r="G91" s="357"/>
      <c r="H91" s="333" t="s">
        <v>7827</v>
      </c>
      <c r="I91" s="333" t="s">
        <v>7802</v>
      </c>
      <c r="J91" s="333">
        <v>50</v>
      </c>
      <c r="K91" s="347"/>
    </row>
    <row r="92" s="1" customFormat="1" ht="15" customHeight="1">
      <c r="B92" s="358"/>
      <c r="C92" s="333" t="s">
        <v>7828</v>
      </c>
      <c r="D92" s="333"/>
      <c r="E92" s="333"/>
      <c r="F92" s="356" t="s">
        <v>7806</v>
      </c>
      <c r="G92" s="357"/>
      <c r="H92" s="333" t="s">
        <v>7829</v>
      </c>
      <c r="I92" s="333" t="s">
        <v>7802</v>
      </c>
      <c r="J92" s="333">
        <v>255</v>
      </c>
      <c r="K92" s="347"/>
    </row>
    <row r="93" s="1" customFormat="1" ht="15" customHeight="1">
      <c r="B93" s="358"/>
      <c r="C93" s="333" t="s">
        <v>7830</v>
      </c>
      <c r="D93" s="333"/>
      <c r="E93" s="333"/>
      <c r="F93" s="356" t="s">
        <v>7800</v>
      </c>
      <c r="G93" s="357"/>
      <c r="H93" s="333" t="s">
        <v>7831</v>
      </c>
      <c r="I93" s="333" t="s">
        <v>7832</v>
      </c>
      <c r="J93" s="333"/>
      <c r="K93" s="347"/>
    </row>
    <row r="94" s="1" customFormat="1" ht="15" customHeight="1">
      <c r="B94" s="358"/>
      <c r="C94" s="333" t="s">
        <v>7833</v>
      </c>
      <c r="D94" s="333"/>
      <c r="E94" s="333"/>
      <c r="F94" s="356" t="s">
        <v>7800</v>
      </c>
      <c r="G94" s="357"/>
      <c r="H94" s="333" t="s">
        <v>7834</v>
      </c>
      <c r="I94" s="333" t="s">
        <v>7835</v>
      </c>
      <c r="J94" s="333"/>
      <c r="K94" s="347"/>
    </row>
    <row r="95" s="1" customFormat="1" ht="15" customHeight="1">
      <c r="B95" s="358"/>
      <c r="C95" s="333" t="s">
        <v>7836</v>
      </c>
      <c r="D95" s="333"/>
      <c r="E95" s="333"/>
      <c r="F95" s="356" t="s">
        <v>7800</v>
      </c>
      <c r="G95" s="357"/>
      <c r="H95" s="333" t="s">
        <v>7836</v>
      </c>
      <c r="I95" s="333" t="s">
        <v>7835</v>
      </c>
      <c r="J95" s="333"/>
      <c r="K95" s="347"/>
    </row>
    <row r="96" s="1" customFormat="1" ht="15" customHeight="1">
      <c r="B96" s="358"/>
      <c r="C96" s="333" t="s">
        <v>45</v>
      </c>
      <c r="D96" s="333"/>
      <c r="E96" s="333"/>
      <c r="F96" s="356" t="s">
        <v>7800</v>
      </c>
      <c r="G96" s="357"/>
      <c r="H96" s="333" t="s">
        <v>7837</v>
      </c>
      <c r="I96" s="333" t="s">
        <v>7835</v>
      </c>
      <c r="J96" s="333"/>
      <c r="K96" s="347"/>
    </row>
    <row r="97" s="1" customFormat="1" ht="15" customHeight="1">
      <c r="B97" s="358"/>
      <c r="C97" s="333" t="s">
        <v>55</v>
      </c>
      <c r="D97" s="333"/>
      <c r="E97" s="333"/>
      <c r="F97" s="356" t="s">
        <v>7800</v>
      </c>
      <c r="G97" s="357"/>
      <c r="H97" s="333" t="s">
        <v>7838</v>
      </c>
      <c r="I97" s="333" t="s">
        <v>7835</v>
      </c>
      <c r="J97" s="333"/>
      <c r="K97" s="347"/>
    </row>
    <row r="98" s="1" customFormat="1" ht="15" customHeight="1">
      <c r="B98" s="361"/>
      <c r="C98" s="362"/>
      <c r="D98" s="362"/>
      <c r="E98" s="362"/>
      <c r="F98" s="362"/>
      <c r="G98" s="362"/>
      <c r="H98" s="362"/>
      <c r="I98" s="362"/>
      <c r="J98" s="362"/>
      <c r="K98" s="363"/>
    </row>
    <row r="99" s="1" customFormat="1" ht="18.75" customHeight="1">
      <c r="B99" s="364"/>
      <c r="C99" s="365"/>
      <c r="D99" s="365"/>
      <c r="E99" s="365"/>
      <c r="F99" s="365"/>
      <c r="G99" s="365"/>
      <c r="H99" s="365"/>
      <c r="I99" s="365"/>
      <c r="J99" s="365"/>
      <c r="K99" s="364"/>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7839</v>
      </c>
      <c r="D102" s="346"/>
      <c r="E102" s="346"/>
      <c r="F102" s="346"/>
      <c r="G102" s="346"/>
      <c r="H102" s="346"/>
      <c r="I102" s="346"/>
      <c r="J102" s="346"/>
      <c r="K102" s="347"/>
    </row>
    <row r="103" s="1" customFormat="1" ht="17.25" customHeight="1">
      <c r="B103" s="345"/>
      <c r="C103" s="348" t="s">
        <v>7794</v>
      </c>
      <c r="D103" s="348"/>
      <c r="E103" s="348"/>
      <c r="F103" s="348" t="s">
        <v>7795</v>
      </c>
      <c r="G103" s="349"/>
      <c r="H103" s="348" t="s">
        <v>61</v>
      </c>
      <c r="I103" s="348" t="s">
        <v>64</v>
      </c>
      <c r="J103" s="348" t="s">
        <v>7796</v>
      </c>
      <c r="K103" s="347"/>
    </row>
    <row r="104" s="1" customFormat="1" ht="17.25" customHeight="1">
      <c r="B104" s="345"/>
      <c r="C104" s="350" t="s">
        <v>7797</v>
      </c>
      <c r="D104" s="350"/>
      <c r="E104" s="350"/>
      <c r="F104" s="351" t="s">
        <v>7798</v>
      </c>
      <c r="G104" s="352"/>
      <c r="H104" s="350"/>
      <c r="I104" s="350"/>
      <c r="J104" s="350" t="s">
        <v>7799</v>
      </c>
      <c r="K104" s="347"/>
    </row>
    <row r="105" s="1" customFormat="1" ht="5.25" customHeight="1">
      <c r="B105" s="345"/>
      <c r="C105" s="348"/>
      <c r="D105" s="348"/>
      <c r="E105" s="348"/>
      <c r="F105" s="348"/>
      <c r="G105" s="366"/>
      <c r="H105" s="348"/>
      <c r="I105" s="348"/>
      <c r="J105" s="348"/>
      <c r="K105" s="347"/>
    </row>
    <row r="106" s="1" customFormat="1" ht="15" customHeight="1">
      <c r="B106" s="345"/>
      <c r="C106" s="333" t="s">
        <v>60</v>
      </c>
      <c r="D106" s="355"/>
      <c r="E106" s="355"/>
      <c r="F106" s="356" t="s">
        <v>7800</v>
      </c>
      <c r="G106" s="333"/>
      <c r="H106" s="333" t="s">
        <v>7840</v>
      </c>
      <c r="I106" s="333" t="s">
        <v>7802</v>
      </c>
      <c r="J106" s="333">
        <v>20</v>
      </c>
      <c r="K106" s="347"/>
    </row>
    <row r="107" s="1" customFormat="1" ht="15" customHeight="1">
      <c r="B107" s="345"/>
      <c r="C107" s="333" t="s">
        <v>7803</v>
      </c>
      <c r="D107" s="333"/>
      <c r="E107" s="333"/>
      <c r="F107" s="356" t="s">
        <v>7800</v>
      </c>
      <c r="G107" s="333"/>
      <c r="H107" s="333" t="s">
        <v>7840</v>
      </c>
      <c r="I107" s="333" t="s">
        <v>7802</v>
      </c>
      <c r="J107" s="333">
        <v>120</v>
      </c>
      <c r="K107" s="347"/>
    </row>
    <row r="108" s="1" customFormat="1" ht="15" customHeight="1">
      <c r="B108" s="358"/>
      <c r="C108" s="333" t="s">
        <v>7805</v>
      </c>
      <c r="D108" s="333"/>
      <c r="E108" s="333"/>
      <c r="F108" s="356" t="s">
        <v>7806</v>
      </c>
      <c r="G108" s="333"/>
      <c r="H108" s="333" t="s">
        <v>7840</v>
      </c>
      <c r="I108" s="333" t="s">
        <v>7802</v>
      </c>
      <c r="J108" s="333">
        <v>50</v>
      </c>
      <c r="K108" s="347"/>
    </row>
    <row r="109" s="1" customFormat="1" ht="15" customHeight="1">
      <c r="B109" s="358"/>
      <c r="C109" s="333" t="s">
        <v>7808</v>
      </c>
      <c r="D109" s="333"/>
      <c r="E109" s="333"/>
      <c r="F109" s="356" t="s">
        <v>7800</v>
      </c>
      <c r="G109" s="333"/>
      <c r="H109" s="333" t="s">
        <v>7840</v>
      </c>
      <c r="I109" s="333" t="s">
        <v>7810</v>
      </c>
      <c r="J109" s="333"/>
      <c r="K109" s="347"/>
    </row>
    <row r="110" s="1" customFormat="1" ht="15" customHeight="1">
      <c r="B110" s="358"/>
      <c r="C110" s="333" t="s">
        <v>7819</v>
      </c>
      <c r="D110" s="333"/>
      <c r="E110" s="333"/>
      <c r="F110" s="356" t="s">
        <v>7806</v>
      </c>
      <c r="G110" s="333"/>
      <c r="H110" s="333" t="s">
        <v>7840</v>
      </c>
      <c r="I110" s="333" t="s">
        <v>7802</v>
      </c>
      <c r="J110" s="333">
        <v>50</v>
      </c>
      <c r="K110" s="347"/>
    </row>
    <row r="111" s="1" customFormat="1" ht="15" customHeight="1">
      <c r="B111" s="358"/>
      <c r="C111" s="333" t="s">
        <v>7827</v>
      </c>
      <c r="D111" s="333"/>
      <c r="E111" s="333"/>
      <c r="F111" s="356" t="s">
        <v>7806</v>
      </c>
      <c r="G111" s="333"/>
      <c r="H111" s="333" t="s">
        <v>7840</v>
      </c>
      <c r="I111" s="333" t="s">
        <v>7802</v>
      </c>
      <c r="J111" s="333">
        <v>50</v>
      </c>
      <c r="K111" s="347"/>
    </row>
    <row r="112" s="1" customFormat="1" ht="15" customHeight="1">
      <c r="B112" s="358"/>
      <c r="C112" s="333" t="s">
        <v>7825</v>
      </c>
      <c r="D112" s="333"/>
      <c r="E112" s="333"/>
      <c r="F112" s="356" t="s">
        <v>7806</v>
      </c>
      <c r="G112" s="333"/>
      <c r="H112" s="333" t="s">
        <v>7840</v>
      </c>
      <c r="I112" s="333" t="s">
        <v>7802</v>
      </c>
      <c r="J112" s="333">
        <v>50</v>
      </c>
      <c r="K112" s="347"/>
    </row>
    <row r="113" s="1" customFormat="1" ht="15" customHeight="1">
      <c r="B113" s="358"/>
      <c r="C113" s="333" t="s">
        <v>60</v>
      </c>
      <c r="D113" s="333"/>
      <c r="E113" s="333"/>
      <c r="F113" s="356" t="s">
        <v>7800</v>
      </c>
      <c r="G113" s="333"/>
      <c r="H113" s="333" t="s">
        <v>7841</v>
      </c>
      <c r="I113" s="333" t="s">
        <v>7802</v>
      </c>
      <c r="J113" s="333">
        <v>20</v>
      </c>
      <c r="K113" s="347"/>
    </row>
    <row r="114" s="1" customFormat="1" ht="15" customHeight="1">
      <c r="B114" s="358"/>
      <c r="C114" s="333" t="s">
        <v>7842</v>
      </c>
      <c r="D114" s="333"/>
      <c r="E114" s="333"/>
      <c r="F114" s="356" t="s">
        <v>7800</v>
      </c>
      <c r="G114" s="333"/>
      <c r="H114" s="333" t="s">
        <v>7843</v>
      </c>
      <c r="I114" s="333" t="s">
        <v>7802</v>
      </c>
      <c r="J114" s="333">
        <v>120</v>
      </c>
      <c r="K114" s="347"/>
    </row>
    <row r="115" s="1" customFormat="1" ht="15" customHeight="1">
      <c r="B115" s="358"/>
      <c r="C115" s="333" t="s">
        <v>45</v>
      </c>
      <c r="D115" s="333"/>
      <c r="E115" s="333"/>
      <c r="F115" s="356" t="s">
        <v>7800</v>
      </c>
      <c r="G115" s="333"/>
      <c r="H115" s="333" t="s">
        <v>7844</v>
      </c>
      <c r="I115" s="333" t="s">
        <v>7835</v>
      </c>
      <c r="J115" s="333"/>
      <c r="K115" s="347"/>
    </row>
    <row r="116" s="1" customFormat="1" ht="15" customHeight="1">
      <c r="B116" s="358"/>
      <c r="C116" s="333" t="s">
        <v>55</v>
      </c>
      <c r="D116" s="333"/>
      <c r="E116" s="333"/>
      <c r="F116" s="356" t="s">
        <v>7800</v>
      </c>
      <c r="G116" s="333"/>
      <c r="H116" s="333" t="s">
        <v>7845</v>
      </c>
      <c r="I116" s="333" t="s">
        <v>7835</v>
      </c>
      <c r="J116" s="333"/>
      <c r="K116" s="347"/>
    </row>
    <row r="117" s="1" customFormat="1" ht="15" customHeight="1">
      <c r="B117" s="358"/>
      <c r="C117" s="333" t="s">
        <v>64</v>
      </c>
      <c r="D117" s="333"/>
      <c r="E117" s="333"/>
      <c r="F117" s="356" t="s">
        <v>7800</v>
      </c>
      <c r="G117" s="333"/>
      <c r="H117" s="333" t="s">
        <v>7846</v>
      </c>
      <c r="I117" s="333" t="s">
        <v>7847</v>
      </c>
      <c r="J117" s="333"/>
      <c r="K117" s="347"/>
    </row>
    <row r="118" s="1" customFormat="1" ht="15" customHeight="1">
      <c r="B118" s="361"/>
      <c r="C118" s="367"/>
      <c r="D118" s="367"/>
      <c r="E118" s="367"/>
      <c r="F118" s="367"/>
      <c r="G118" s="367"/>
      <c r="H118" s="367"/>
      <c r="I118" s="367"/>
      <c r="J118" s="367"/>
      <c r="K118" s="363"/>
    </row>
    <row r="119" s="1" customFormat="1" ht="18.75" customHeight="1">
      <c r="B119" s="368"/>
      <c r="C119" s="369"/>
      <c r="D119" s="369"/>
      <c r="E119" s="369"/>
      <c r="F119" s="370"/>
      <c r="G119" s="369"/>
      <c r="H119" s="369"/>
      <c r="I119" s="369"/>
      <c r="J119" s="369"/>
      <c r="K119" s="368"/>
    </row>
    <row r="120" s="1" customFormat="1" ht="18.75" customHeight="1">
      <c r="B120" s="341"/>
      <c r="C120" s="341"/>
      <c r="D120" s="341"/>
      <c r="E120" s="341"/>
      <c r="F120" s="341"/>
      <c r="G120" s="341"/>
      <c r="H120" s="341"/>
      <c r="I120" s="341"/>
      <c r="J120" s="341"/>
      <c r="K120" s="341"/>
    </row>
    <row r="121" s="1" customFormat="1" ht="7.5" customHeight="1">
      <c r="B121" s="371"/>
      <c r="C121" s="372"/>
      <c r="D121" s="372"/>
      <c r="E121" s="372"/>
      <c r="F121" s="372"/>
      <c r="G121" s="372"/>
      <c r="H121" s="372"/>
      <c r="I121" s="372"/>
      <c r="J121" s="372"/>
      <c r="K121" s="373"/>
    </row>
    <row r="122" s="1" customFormat="1" ht="45" customHeight="1">
      <c r="B122" s="374"/>
      <c r="C122" s="324" t="s">
        <v>7848</v>
      </c>
      <c r="D122" s="324"/>
      <c r="E122" s="324"/>
      <c r="F122" s="324"/>
      <c r="G122" s="324"/>
      <c r="H122" s="324"/>
      <c r="I122" s="324"/>
      <c r="J122" s="324"/>
      <c r="K122" s="375"/>
    </row>
    <row r="123" s="1" customFormat="1" ht="17.25" customHeight="1">
      <c r="B123" s="376"/>
      <c r="C123" s="348" t="s">
        <v>7794</v>
      </c>
      <c r="D123" s="348"/>
      <c r="E123" s="348"/>
      <c r="F123" s="348" t="s">
        <v>7795</v>
      </c>
      <c r="G123" s="349"/>
      <c r="H123" s="348" t="s">
        <v>61</v>
      </c>
      <c r="I123" s="348" t="s">
        <v>64</v>
      </c>
      <c r="J123" s="348" t="s">
        <v>7796</v>
      </c>
      <c r="K123" s="377"/>
    </row>
    <row r="124" s="1" customFormat="1" ht="17.25" customHeight="1">
      <c r="B124" s="376"/>
      <c r="C124" s="350" t="s">
        <v>7797</v>
      </c>
      <c r="D124" s="350"/>
      <c r="E124" s="350"/>
      <c r="F124" s="351" t="s">
        <v>7798</v>
      </c>
      <c r="G124" s="352"/>
      <c r="H124" s="350"/>
      <c r="I124" s="350"/>
      <c r="J124" s="350" t="s">
        <v>7799</v>
      </c>
      <c r="K124" s="377"/>
    </row>
    <row r="125" s="1" customFormat="1" ht="5.25" customHeight="1">
      <c r="B125" s="378"/>
      <c r="C125" s="353"/>
      <c r="D125" s="353"/>
      <c r="E125" s="353"/>
      <c r="F125" s="353"/>
      <c r="G125" s="379"/>
      <c r="H125" s="353"/>
      <c r="I125" s="353"/>
      <c r="J125" s="353"/>
      <c r="K125" s="380"/>
    </row>
    <row r="126" s="1" customFormat="1" ht="15" customHeight="1">
      <c r="B126" s="378"/>
      <c r="C126" s="333" t="s">
        <v>7803</v>
      </c>
      <c r="D126" s="355"/>
      <c r="E126" s="355"/>
      <c r="F126" s="356" t="s">
        <v>7800</v>
      </c>
      <c r="G126" s="333"/>
      <c r="H126" s="333" t="s">
        <v>7840</v>
      </c>
      <c r="I126" s="333" t="s">
        <v>7802</v>
      </c>
      <c r="J126" s="333">
        <v>120</v>
      </c>
      <c r="K126" s="381"/>
    </row>
    <row r="127" s="1" customFormat="1" ht="15" customHeight="1">
      <c r="B127" s="378"/>
      <c r="C127" s="333" t="s">
        <v>7849</v>
      </c>
      <c r="D127" s="333"/>
      <c r="E127" s="333"/>
      <c r="F127" s="356" t="s">
        <v>7800</v>
      </c>
      <c r="G127" s="333"/>
      <c r="H127" s="333" t="s">
        <v>7850</v>
      </c>
      <c r="I127" s="333" t="s">
        <v>7802</v>
      </c>
      <c r="J127" s="333" t="s">
        <v>7851</v>
      </c>
      <c r="K127" s="381"/>
    </row>
    <row r="128" s="1" customFormat="1" ht="15" customHeight="1">
      <c r="B128" s="378"/>
      <c r="C128" s="333" t="s">
        <v>91</v>
      </c>
      <c r="D128" s="333"/>
      <c r="E128" s="333"/>
      <c r="F128" s="356" t="s">
        <v>7800</v>
      </c>
      <c r="G128" s="333"/>
      <c r="H128" s="333" t="s">
        <v>7852</v>
      </c>
      <c r="I128" s="333" t="s">
        <v>7802</v>
      </c>
      <c r="J128" s="333" t="s">
        <v>7851</v>
      </c>
      <c r="K128" s="381"/>
    </row>
    <row r="129" s="1" customFormat="1" ht="15" customHeight="1">
      <c r="B129" s="378"/>
      <c r="C129" s="333" t="s">
        <v>7811</v>
      </c>
      <c r="D129" s="333"/>
      <c r="E129" s="333"/>
      <c r="F129" s="356" t="s">
        <v>7806</v>
      </c>
      <c r="G129" s="333"/>
      <c r="H129" s="333" t="s">
        <v>7812</v>
      </c>
      <c r="I129" s="333" t="s">
        <v>7802</v>
      </c>
      <c r="J129" s="333">
        <v>15</v>
      </c>
      <c r="K129" s="381"/>
    </row>
    <row r="130" s="1" customFormat="1" ht="15" customHeight="1">
      <c r="B130" s="378"/>
      <c r="C130" s="359" t="s">
        <v>7813</v>
      </c>
      <c r="D130" s="359"/>
      <c r="E130" s="359"/>
      <c r="F130" s="360" t="s">
        <v>7806</v>
      </c>
      <c r="G130" s="359"/>
      <c r="H130" s="359" t="s">
        <v>7814</v>
      </c>
      <c r="I130" s="359" t="s">
        <v>7802</v>
      </c>
      <c r="J130" s="359">
        <v>15</v>
      </c>
      <c r="K130" s="381"/>
    </row>
    <row r="131" s="1" customFormat="1" ht="15" customHeight="1">
      <c r="B131" s="378"/>
      <c r="C131" s="359" t="s">
        <v>7815</v>
      </c>
      <c r="D131" s="359"/>
      <c r="E131" s="359"/>
      <c r="F131" s="360" t="s">
        <v>7806</v>
      </c>
      <c r="G131" s="359"/>
      <c r="H131" s="359" t="s">
        <v>7816</v>
      </c>
      <c r="I131" s="359" t="s">
        <v>7802</v>
      </c>
      <c r="J131" s="359">
        <v>20</v>
      </c>
      <c r="K131" s="381"/>
    </row>
    <row r="132" s="1" customFormat="1" ht="15" customHeight="1">
      <c r="B132" s="378"/>
      <c r="C132" s="359" t="s">
        <v>7817</v>
      </c>
      <c r="D132" s="359"/>
      <c r="E132" s="359"/>
      <c r="F132" s="360" t="s">
        <v>7806</v>
      </c>
      <c r="G132" s="359"/>
      <c r="H132" s="359" t="s">
        <v>7818</v>
      </c>
      <c r="I132" s="359" t="s">
        <v>7802</v>
      </c>
      <c r="J132" s="359">
        <v>20</v>
      </c>
      <c r="K132" s="381"/>
    </row>
    <row r="133" s="1" customFormat="1" ht="15" customHeight="1">
      <c r="B133" s="378"/>
      <c r="C133" s="333" t="s">
        <v>7805</v>
      </c>
      <c r="D133" s="333"/>
      <c r="E133" s="333"/>
      <c r="F133" s="356" t="s">
        <v>7806</v>
      </c>
      <c r="G133" s="333"/>
      <c r="H133" s="333" t="s">
        <v>7840</v>
      </c>
      <c r="I133" s="333" t="s">
        <v>7802</v>
      </c>
      <c r="J133" s="333">
        <v>50</v>
      </c>
      <c r="K133" s="381"/>
    </row>
    <row r="134" s="1" customFormat="1" ht="15" customHeight="1">
      <c r="B134" s="378"/>
      <c r="C134" s="333" t="s">
        <v>7819</v>
      </c>
      <c r="D134" s="333"/>
      <c r="E134" s="333"/>
      <c r="F134" s="356" t="s">
        <v>7806</v>
      </c>
      <c r="G134" s="333"/>
      <c r="H134" s="333" t="s">
        <v>7840</v>
      </c>
      <c r="I134" s="333" t="s">
        <v>7802</v>
      </c>
      <c r="J134" s="333">
        <v>50</v>
      </c>
      <c r="K134" s="381"/>
    </row>
    <row r="135" s="1" customFormat="1" ht="15" customHeight="1">
      <c r="B135" s="378"/>
      <c r="C135" s="333" t="s">
        <v>7825</v>
      </c>
      <c r="D135" s="333"/>
      <c r="E135" s="333"/>
      <c r="F135" s="356" t="s">
        <v>7806</v>
      </c>
      <c r="G135" s="333"/>
      <c r="H135" s="333" t="s">
        <v>7840</v>
      </c>
      <c r="I135" s="333" t="s">
        <v>7802</v>
      </c>
      <c r="J135" s="333">
        <v>50</v>
      </c>
      <c r="K135" s="381"/>
    </row>
    <row r="136" s="1" customFormat="1" ht="15" customHeight="1">
      <c r="B136" s="378"/>
      <c r="C136" s="333" t="s">
        <v>7827</v>
      </c>
      <c r="D136" s="333"/>
      <c r="E136" s="333"/>
      <c r="F136" s="356" t="s">
        <v>7806</v>
      </c>
      <c r="G136" s="333"/>
      <c r="H136" s="333" t="s">
        <v>7840</v>
      </c>
      <c r="I136" s="333" t="s">
        <v>7802</v>
      </c>
      <c r="J136" s="333">
        <v>50</v>
      </c>
      <c r="K136" s="381"/>
    </row>
    <row r="137" s="1" customFormat="1" ht="15" customHeight="1">
      <c r="B137" s="378"/>
      <c r="C137" s="333" t="s">
        <v>7828</v>
      </c>
      <c r="D137" s="333"/>
      <c r="E137" s="333"/>
      <c r="F137" s="356" t="s">
        <v>7806</v>
      </c>
      <c r="G137" s="333"/>
      <c r="H137" s="333" t="s">
        <v>7853</v>
      </c>
      <c r="I137" s="333" t="s">
        <v>7802</v>
      </c>
      <c r="J137" s="333">
        <v>255</v>
      </c>
      <c r="K137" s="381"/>
    </row>
    <row r="138" s="1" customFormat="1" ht="15" customHeight="1">
      <c r="B138" s="378"/>
      <c r="C138" s="333" t="s">
        <v>7830</v>
      </c>
      <c r="D138" s="333"/>
      <c r="E138" s="333"/>
      <c r="F138" s="356" t="s">
        <v>7800</v>
      </c>
      <c r="G138" s="333"/>
      <c r="H138" s="333" t="s">
        <v>7854</v>
      </c>
      <c r="I138" s="333" t="s">
        <v>7832</v>
      </c>
      <c r="J138" s="333"/>
      <c r="K138" s="381"/>
    </row>
    <row r="139" s="1" customFormat="1" ht="15" customHeight="1">
      <c r="B139" s="378"/>
      <c r="C139" s="333" t="s">
        <v>7833</v>
      </c>
      <c r="D139" s="333"/>
      <c r="E139" s="333"/>
      <c r="F139" s="356" t="s">
        <v>7800</v>
      </c>
      <c r="G139" s="333"/>
      <c r="H139" s="333" t="s">
        <v>7855</v>
      </c>
      <c r="I139" s="333" t="s">
        <v>7835</v>
      </c>
      <c r="J139" s="333"/>
      <c r="K139" s="381"/>
    </row>
    <row r="140" s="1" customFormat="1" ht="15" customHeight="1">
      <c r="B140" s="378"/>
      <c r="C140" s="333" t="s">
        <v>7836</v>
      </c>
      <c r="D140" s="333"/>
      <c r="E140" s="333"/>
      <c r="F140" s="356" t="s">
        <v>7800</v>
      </c>
      <c r="G140" s="333"/>
      <c r="H140" s="333" t="s">
        <v>7836</v>
      </c>
      <c r="I140" s="333" t="s">
        <v>7835</v>
      </c>
      <c r="J140" s="333"/>
      <c r="K140" s="381"/>
    </row>
    <row r="141" s="1" customFormat="1" ht="15" customHeight="1">
      <c r="B141" s="378"/>
      <c r="C141" s="333" t="s">
        <v>45</v>
      </c>
      <c r="D141" s="333"/>
      <c r="E141" s="333"/>
      <c r="F141" s="356" t="s">
        <v>7800</v>
      </c>
      <c r="G141" s="333"/>
      <c r="H141" s="333" t="s">
        <v>7856</v>
      </c>
      <c r="I141" s="333" t="s">
        <v>7835</v>
      </c>
      <c r="J141" s="333"/>
      <c r="K141" s="381"/>
    </row>
    <row r="142" s="1" customFormat="1" ht="15" customHeight="1">
      <c r="B142" s="378"/>
      <c r="C142" s="333" t="s">
        <v>7857</v>
      </c>
      <c r="D142" s="333"/>
      <c r="E142" s="333"/>
      <c r="F142" s="356" t="s">
        <v>7800</v>
      </c>
      <c r="G142" s="333"/>
      <c r="H142" s="333" t="s">
        <v>7858</v>
      </c>
      <c r="I142" s="333" t="s">
        <v>7835</v>
      </c>
      <c r="J142" s="333"/>
      <c r="K142" s="381"/>
    </row>
    <row r="143" s="1" customFormat="1" ht="15" customHeight="1">
      <c r="B143" s="382"/>
      <c r="C143" s="383"/>
      <c r="D143" s="383"/>
      <c r="E143" s="383"/>
      <c r="F143" s="383"/>
      <c r="G143" s="383"/>
      <c r="H143" s="383"/>
      <c r="I143" s="383"/>
      <c r="J143" s="383"/>
      <c r="K143" s="384"/>
    </row>
    <row r="144" s="1" customFormat="1" ht="18.75" customHeight="1">
      <c r="B144" s="369"/>
      <c r="C144" s="369"/>
      <c r="D144" s="369"/>
      <c r="E144" s="369"/>
      <c r="F144" s="370"/>
      <c r="G144" s="369"/>
      <c r="H144" s="369"/>
      <c r="I144" s="369"/>
      <c r="J144" s="369"/>
      <c r="K144" s="369"/>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7859</v>
      </c>
      <c r="D147" s="346"/>
      <c r="E147" s="346"/>
      <c r="F147" s="346"/>
      <c r="G147" s="346"/>
      <c r="H147" s="346"/>
      <c r="I147" s="346"/>
      <c r="J147" s="346"/>
      <c r="K147" s="347"/>
    </row>
    <row r="148" s="1" customFormat="1" ht="17.25" customHeight="1">
      <c r="B148" s="345"/>
      <c r="C148" s="348" t="s">
        <v>7794</v>
      </c>
      <c r="D148" s="348"/>
      <c r="E148" s="348"/>
      <c r="F148" s="348" t="s">
        <v>7795</v>
      </c>
      <c r="G148" s="349"/>
      <c r="H148" s="348" t="s">
        <v>61</v>
      </c>
      <c r="I148" s="348" t="s">
        <v>64</v>
      </c>
      <c r="J148" s="348" t="s">
        <v>7796</v>
      </c>
      <c r="K148" s="347"/>
    </row>
    <row r="149" s="1" customFormat="1" ht="17.25" customHeight="1">
      <c r="B149" s="345"/>
      <c r="C149" s="350" t="s">
        <v>7797</v>
      </c>
      <c r="D149" s="350"/>
      <c r="E149" s="350"/>
      <c r="F149" s="351" t="s">
        <v>7798</v>
      </c>
      <c r="G149" s="352"/>
      <c r="H149" s="350"/>
      <c r="I149" s="350"/>
      <c r="J149" s="350" t="s">
        <v>7799</v>
      </c>
      <c r="K149" s="347"/>
    </row>
    <row r="150" s="1" customFormat="1" ht="5.25" customHeight="1">
      <c r="B150" s="358"/>
      <c r="C150" s="353"/>
      <c r="D150" s="353"/>
      <c r="E150" s="353"/>
      <c r="F150" s="353"/>
      <c r="G150" s="354"/>
      <c r="H150" s="353"/>
      <c r="I150" s="353"/>
      <c r="J150" s="353"/>
      <c r="K150" s="381"/>
    </row>
    <row r="151" s="1" customFormat="1" ht="15" customHeight="1">
      <c r="B151" s="358"/>
      <c r="C151" s="385" t="s">
        <v>7803</v>
      </c>
      <c r="D151" s="333"/>
      <c r="E151" s="333"/>
      <c r="F151" s="386" t="s">
        <v>7800</v>
      </c>
      <c r="G151" s="333"/>
      <c r="H151" s="385" t="s">
        <v>7840</v>
      </c>
      <c r="I151" s="385" t="s">
        <v>7802</v>
      </c>
      <c r="J151" s="385">
        <v>120</v>
      </c>
      <c r="K151" s="381"/>
    </row>
    <row r="152" s="1" customFormat="1" ht="15" customHeight="1">
      <c r="B152" s="358"/>
      <c r="C152" s="385" t="s">
        <v>7849</v>
      </c>
      <c r="D152" s="333"/>
      <c r="E152" s="333"/>
      <c r="F152" s="386" t="s">
        <v>7800</v>
      </c>
      <c r="G152" s="333"/>
      <c r="H152" s="385" t="s">
        <v>7860</v>
      </c>
      <c r="I152" s="385" t="s">
        <v>7802</v>
      </c>
      <c r="J152" s="385" t="s">
        <v>7851</v>
      </c>
      <c r="K152" s="381"/>
    </row>
    <row r="153" s="1" customFormat="1" ht="15" customHeight="1">
      <c r="B153" s="358"/>
      <c r="C153" s="385" t="s">
        <v>91</v>
      </c>
      <c r="D153" s="333"/>
      <c r="E153" s="333"/>
      <c r="F153" s="386" t="s">
        <v>7800</v>
      </c>
      <c r="G153" s="333"/>
      <c r="H153" s="385" t="s">
        <v>7861</v>
      </c>
      <c r="I153" s="385" t="s">
        <v>7802</v>
      </c>
      <c r="J153" s="385" t="s">
        <v>7851</v>
      </c>
      <c r="K153" s="381"/>
    </row>
    <row r="154" s="1" customFormat="1" ht="15" customHeight="1">
      <c r="B154" s="358"/>
      <c r="C154" s="385" t="s">
        <v>7805</v>
      </c>
      <c r="D154" s="333"/>
      <c r="E154" s="333"/>
      <c r="F154" s="386" t="s">
        <v>7806</v>
      </c>
      <c r="G154" s="333"/>
      <c r="H154" s="385" t="s">
        <v>7840</v>
      </c>
      <c r="I154" s="385" t="s">
        <v>7802</v>
      </c>
      <c r="J154" s="385">
        <v>50</v>
      </c>
      <c r="K154" s="381"/>
    </row>
    <row r="155" s="1" customFormat="1" ht="15" customHeight="1">
      <c r="B155" s="358"/>
      <c r="C155" s="385" t="s">
        <v>7808</v>
      </c>
      <c r="D155" s="333"/>
      <c r="E155" s="333"/>
      <c r="F155" s="386" t="s">
        <v>7800</v>
      </c>
      <c r="G155" s="333"/>
      <c r="H155" s="385" t="s">
        <v>7840</v>
      </c>
      <c r="I155" s="385" t="s">
        <v>7810</v>
      </c>
      <c r="J155" s="385"/>
      <c r="K155" s="381"/>
    </row>
    <row r="156" s="1" customFormat="1" ht="15" customHeight="1">
      <c r="B156" s="358"/>
      <c r="C156" s="385" t="s">
        <v>7819</v>
      </c>
      <c r="D156" s="333"/>
      <c r="E156" s="333"/>
      <c r="F156" s="386" t="s">
        <v>7806</v>
      </c>
      <c r="G156" s="333"/>
      <c r="H156" s="385" t="s">
        <v>7840</v>
      </c>
      <c r="I156" s="385" t="s">
        <v>7802</v>
      </c>
      <c r="J156" s="385">
        <v>50</v>
      </c>
      <c r="K156" s="381"/>
    </row>
    <row r="157" s="1" customFormat="1" ht="15" customHeight="1">
      <c r="B157" s="358"/>
      <c r="C157" s="385" t="s">
        <v>7827</v>
      </c>
      <c r="D157" s="333"/>
      <c r="E157" s="333"/>
      <c r="F157" s="386" t="s">
        <v>7806</v>
      </c>
      <c r="G157" s="333"/>
      <c r="H157" s="385" t="s">
        <v>7840</v>
      </c>
      <c r="I157" s="385" t="s">
        <v>7802</v>
      </c>
      <c r="J157" s="385">
        <v>50</v>
      </c>
      <c r="K157" s="381"/>
    </row>
    <row r="158" s="1" customFormat="1" ht="15" customHeight="1">
      <c r="B158" s="358"/>
      <c r="C158" s="385" t="s">
        <v>7825</v>
      </c>
      <c r="D158" s="333"/>
      <c r="E158" s="333"/>
      <c r="F158" s="386" t="s">
        <v>7806</v>
      </c>
      <c r="G158" s="333"/>
      <c r="H158" s="385" t="s">
        <v>7840</v>
      </c>
      <c r="I158" s="385" t="s">
        <v>7802</v>
      </c>
      <c r="J158" s="385">
        <v>50</v>
      </c>
      <c r="K158" s="381"/>
    </row>
    <row r="159" s="1" customFormat="1" ht="15" customHeight="1">
      <c r="B159" s="358"/>
      <c r="C159" s="385" t="s">
        <v>284</v>
      </c>
      <c r="D159" s="333"/>
      <c r="E159" s="333"/>
      <c r="F159" s="386" t="s">
        <v>7800</v>
      </c>
      <c r="G159" s="333"/>
      <c r="H159" s="385" t="s">
        <v>7862</v>
      </c>
      <c r="I159" s="385" t="s">
        <v>7802</v>
      </c>
      <c r="J159" s="385" t="s">
        <v>7863</v>
      </c>
      <c r="K159" s="381"/>
    </row>
    <row r="160" s="1" customFormat="1" ht="15" customHeight="1">
      <c r="B160" s="358"/>
      <c r="C160" s="385" t="s">
        <v>7864</v>
      </c>
      <c r="D160" s="333"/>
      <c r="E160" s="333"/>
      <c r="F160" s="386" t="s">
        <v>7800</v>
      </c>
      <c r="G160" s="333"/>
      <c r="H160" s="385" t="s">
        <v>7865</v>
      </c>
      <c r="I160" s="385" t="s">
        <v>7835</v>
      </c>
      <c r="J160" s="385"/>
      <c r="K160" s="381"/>
    </row>
    <row r="161" s="1" customFormat="1" ht="15" customHeight="1">
      <c r="B161" s="387"/>
      <c r="C161" s="367"/>
      <c r="D161" s="367"/>
      <c r="E161" s="367"/>
      <c r="F161" s="367"/>
      <c r="G161" s="367"/>
      <c r="H161" s="367"/>
      <c r="I161" s="367"/>
      <c r="J161" s="367"/>
      <c r="K161" s="388"/>
    </row>
    <row r="162" s="1" customFormat="1" ht="18.75" customHeight="1">
      <c r="B162" s="369"/>
      <c r="C162" s="379"/>
      <c r="D162" s="379"/>
      <c r="E162" s="379"/>
      <c r="F162" s="389"/>
      <c r="G162" s="379"/>
      <c r="H162" s="379"/>
      <c r="I162" s="379"/>
      <c r="J162" s="379"/>
      <c r="K162" s="369"/>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7866</v>
      </c>
      <c r="D165" s="324"/>
      <c r="E165" s="324"/>
      <c r="F165" s="324"/>
      <c r="G165" s="324"/>
      <c r="H165" s="324"/>
      <c r="I165" s="324"/>
      <c r="J165" s="324"/>
      <c r="K165" s="325"/>
    </row>
    <row r="166" s="1" customFormat="1" ht="17.25" customHeight="1">
      <c r="B166" s="323"/>
      <c r="C166" s="348" t="s">
        <v>7794</v>
      </c>
      <c r="D166" s="348"/>
      <c r="E166" s="348"/>
      <c r="F166" s="348" t="s">
        <v>7795</v>
      </c>
      <c r="G166" s="390"/>
      <c r="H166" s="391" t="s">
        <v>61</v>
      </c>
      <c r="I166" s="391" t="s">
        <v>64</v>
      </c>
      <c r="J166" s="348" t="s">
        <v>7796</v>
      </c>
      <c r="K166" s="325"/>
    </row>
    <row r="167" s="1" customFormat="1" ht="17.25" customHeight="1">
      <c r="B167" s="326"/>
      <c r="C167" s="350" t="s">
        <v>7797</v>
      </c>
      <c r="D167" s="350"/>
      <c r="E167" s="350"/>
      <c r="F167" s="351" t="s">
        <v>7798</v>
      </c>
      <c r="G167" s="392"/>
      <c r="H167" s="393"/>
      <c r="I167" s="393"/>
      <c r="J167" s="350" t="s">
        <v>7799</v>
      </c>
      <c r="K167" s="328"/>
    </row>
    <row r="168" s="1" customFormat="1" ht="5.25" customHeight="1">
      <c r="B168" s="358"/>
      <c r="C168" s="353"/>
      <c r="D168" s="353"/>
      <c r="E168" s="353"/>
      <c r="F168" s="353"/>
      <c r="G168" s="354"/>
      <c r="H168" s="353"/>
      <c r="I168" s="353"/>
      <c r="J168" s="353"/>
      <c r="K168" s="381"/>
    </row>
    <row r="169" s="1" customFormat="1" ht="15" customHeight="1">
      <c r="B169" s="358"/>
      <c r="C169" s="333" t="s">
        <v>7803</v>
      </c>
      <c r="D169" s="333"/>
      <c r="E169" s="333"/>
      <c r="F169" s="356" t="s">
        <v>7800</v>
      </c>
      <c r="G169" s="333"/>
      <c r="H169" s="333" t="s">
        <v>7840</v>
      </c>
      <c r="I169" s="333" t="s">
        <v>7802</v>
      </c>
      <c r="J169" s="333">
        <v>120</v>
      </c>
      <c r="K169" s="381"/>
    </row>
    <row r="170" s="1" customFormat="1" ht="15" customHeight="1">
      <c r="B170" s="358"/>
      <c r="C170" s="333" t="s">
        <v>7849</v>
      </c>
      <c r="D170" s="333"/>
      <c r="E170" s="333"/>
      <c r="F170" s="356" t="s">
        <v>7800</v>
      </c>
      <c r="G170" s="333"/>
      <c r="H170" s="333" t="s">
        <v>7850</v>
      </c>
      <c r="I170" s="333" t="s">
        <v>7802</v>
      </c>
      <c r="J170" s="333" t="s">
        <v>7851</v>
      </c>
      <c r="K170" s="381"/>
    </row>
    <row r="171" s="1" customFormat="1" ht="15" customHeight="1">
      <c r="B171" s="358"/>
      <c r="C171" s="333" t="s">
        <v>91</v>
      </c>
      <c r="D171" s="333"/>
      <c r="E171" s="333"/>
      <c r="F171" s="356" t="s">
        <v>7800</v>
      </c>
      <c r="G171" s="333"/>
      <c r="H171" s="333" t="s">
        <v>7867</v>
      </c>
      <c r="I171" s="333" t="s">
        <v>7802</v>
      </c>
      <c r="J171" s="333" t="s">
        <v>7851</v>
      </c>
      <c r="K171" s="381"/>
    </row>
    <row r="172" s="1" customFormat="1" ht="15" customHeight="1">
      <c r="B172" s="358"/>
      <c r="C172" s="333" t="s">
        <v>7805</v>
      </c>
      <c r="D172" s="333"/>
      <c r="E172" s="333"/>
      <c r="F172" s="356" t="s">
        <v>7806</v>
      </c>
      <c r="G172" s="333"/>
      <c r="H172" s="333" t="s">
        <v>7867</v>
      </c>
      <c r="I172" s="333" t="s">
        <v>7802</v>
      </c>
      <c r="J172" s="333">
        <v>50</v>
      </c>
      <c r="K172" s="381"/>
    </row>
    <row r="173" s="1" customFormat="1" ht="15" customHeight="1">
      <c r="B173" s="358"/>
      <c r="C173" s="333" t="s">
        <v>7808</v>
      </c>
      <c r="D173" s="333"/>
      <c r="E173" s="333"/>
      <c r="F173" s="356" t="s">
        <v>7800</v>
      </c>
      <c r="G173" s="333"/>
      <c r="H173" s="333" t="s">
        <v>7867</v>
      </c>
      <c r="I173" s="333" t="s">
        <v>7810</v>
      </c>
      <c r="J173" s="333"/>
      <c r="K173" s="381"/>
    </row>
    <row r="174" s="1" customFormat="1" ht="15" customHeight="1">
      <c r="B174" s="358"/>
      <c r="C174" s="333" t="s">
        <v>7819</v>
      </c>
      <c r="D174" s="333"/>
      <c r="E174" s="333"/>
      <c r="F174" s="356" t="s">
        <v>7806</v>
      </c>
      <c r="G174" s="333"/>
      <c r="H174" s="333" t="s">
        <v>7867</v>
      </c>
      <c r="I174" s="333" t="s">
        <v>7802</v>
      </c>
      <c r="J174" s="333">
        <v>50</v>
      </c>
      <c r="K174" s="381"/>
    </row>
    <row r="175" s="1" customFormat="1" ht="15" customHeight="1">
      <c r="B175" s="358"/>
      <c r="C175" s="333" t="s">
        <v>7827</v>
      </c>
      <c r="D175" s="333"/>
      <c r="E175" s="333"/>
      <c r="F175" s="356" t="s">
        <v>7806</v>
      </c>
      <c r="G175" s="333"/>
      <c r="H175" s="333" t="s">
        <v>7867</v>
      </c>
      <c r="I175" s="333" t="s">
        <v>7802</v>
      </c>
      <c r="J175" s="333">
        <v>50</v>
      </c>
      <c r="K175" s="381"/>
    </row>
    <row r="176" s="1" customFormat="1" ht="15" customHeight="1">
      <c r="B176" s="358"/>
      <c r="C176" s="333" t="s">
        <v>7825</v>
      </c>
      <c r="D176" s="333"/>
      <c r="E176" s="333"/>
      <c r="F176" s="356" t="s">
        <v>7806</v>
      </c>
      <c r="G176" s="333"/>
      <c r="H176" s="333" t="s">
        <v>7867</v>
      </c>
      <c r="I176" s="333" t="s">
        <v>7802</v>
      </c>
      <c r="J176" s="333">
        <v>50</v>
      </c>
      <c r="K176" s="381"/>
    </row>
    <row r="177" s="1" customFormat="1" ht="15" customHeight="1">
      <c r="B177" s="358"/>
      <c r="C177" s="333" t="s">
        <v>291</v>
      </c>
      <c r="D177" s="333"/>
      <c r="E177" s="333"/>
      <c r="F177" s="356" t="s">
        <v>7800</v>
      </c>
      <c r="G177" s="333"/>
      <c r="H177" s="333" t="s">
        <v>7868</v>
      </c>
      <c r="I177" s="333" t="s">
        <v>7869</v>
      </c>
      <c r="J177" s="333"/>
      <c r="K177" s="381"/>
    </row>
    <row r="178" s="1" customFormat="1" ht="15" customHeight="1">
      <c r="B178" s="358"/>
      <c r="C178" s="333" t="s">
        <v>64</v>
      </c>
      <c r="D178" s="333"/>
      <c r="E178" s="333"/>
      <c r="F178" s="356" t="s">
        <v>7800</v>
      </c>
      <c r="G178" s="333"/>
      <c r="H178" s="333" t="s">
        <v>7870</v>
      </c>
      <c r="I178" s="333" t="s">
        <v>7871</v>
      </c>
      <c r="J178" s="333">
        <v>1</v>
      </c>
      <c r="K178" s="381"/>
    </row>
    <row r="179" s="1" customFormat="1" ht="15" customHeight="1">
      <c r="B179" s="358"/>
      <c r="C179" s="333" t="s">
        <v>60</v>
      </c>
      <c r="D179" s="333"/>
      <c r="E179" s="333"/>
      <c r="F179" s="356" t="s">
        <v>7800</v>
      </c>
      <c r="G179" s="333"/>
      <c r="H179" s="333" t="s">
        <v>7872</v>
      </c>
      <c r="I179" s="333" t="s">
        <v>7802</v>
      </c>
      <c r="J179" s="333">
        <v>20</v>
      </c>
      <c r="K179" s="381"/>
    </row>
    <row r="180" s="1" customFormat="1" ht="15" customHeight="1">
      <c r="B180" s="358"/>
      <c r="C180" s="333" t="s">
        <v>61</v>
      </c>
      <c r="D180" s="333"/>
      <c r="E180" s="333"/>
      <c r="F180" s="356" t="s">
        <v>7800</v>
      </c>
      <c r="G180" s="333"/>
      <c r="H180" s="333" t="s">
        <v>7873</v>
      </c>
      <c r="I180" s="333" t="s">
        <v>7802</v>
      </c>
      <c r="J180" s="333">
        <v>255</v>
      </c>
      <c r="K180" s="381"/>
    </row>
    <row r="181" s="1" customFormat="1" ht="15" customHeight="1">
      <c r="B181" s="358"/>
      <c r="C181" s="333" t="s">
        <v>292</v>
      </c>
      <c r="D181" s="333"/>
      <c r="E181" s="333"/>
      <c r="F181" s="356" t="s">
        <v>7800</v>
      </c>
      <c r="G181" s="333"/>
      <c r="H181" s="333" t="s">
        <v>7764</v>
      </c>
      <c r="I181" s="333" t="s">
        <v>7802</v>
      </c>
      <c r="J181" s="333">
        <v>10</v>
      </c>
      <c r="K181" s="381"/>
    </row>
    <row r="182" s="1" customFormat="1" ht="15" customHeight="1">
      <c r="B182" s="358"/>
      <c r="C182" s="333" t="s">
        <v>293</v>
      </c>
      <c r="D182" s="333"/>
      <c r="E182" s="333"/>
      <c r="F182" s="356" t="s">
        <v>7800</v>
      </c>
      <c r="G182" s="333"/>
      <c r="H182" s="333" t="s">
        <v>7874</v>
      </c>
      <c r="I182" s="333" t="s">
        <v>7835</v>
      </c>
      <c r="J182" s="333"/>
      <c r="K182" s="381"/>
    </row>
    <row r="183" s="1" customFormat="1" ht="15" customHeight="1">
      <c r="B183" s="358"/>
      <c r="C183" s="333" t="s">
        <v>7875</v>
      </c>
      <c r="D183" s="333"/>
      <c r="E183" s="333"/>
      <c r="F183" s="356" t="s">
        <v>7800</v>
      </c>
      <c r="G183" s="333"/>
      <c r="H183" s="333" t="s">
        <v>7876</v>
      </c>
      <c r="I183" s="333" t="s">
        <v>7835</v>
      </c>
      <c r="J183" s="333"/>
      <c r="K183" s="381"/>
    </row>
    <row r="184" s="1" customFormat="1" ht="15" customHeight="1">
      <c r="B184" s="358"/>
      <c r="C184" s="333" t="s">
        <v>7864</v>
      </c>
      <c r="D184" s="333"/>
      <c r="E184" s="333"/>
      <c r="F184" s="356" t="s">
        <v>7800</v>
      </c>
      <c r="G184" s="333"/>
      <c r="H184" s="333" t="s">
        <v>7877</v>
      </c>
      <c r="I184" s="333" t="s">
        <v>7835</v>
      </c>
      <c r="J184" s="333"/>
      <c r="K184" s="381"/>
    </row>
    <row r="185" s="1" customFormat="1" ht="15" customHeight="1">
      <c r="B185" s="358"/>
      <c r="C185" s="333" t="s">
        <v>295</v>
      </c>
      <c r="D185" s="333"/>
      <c r="E185" s="333"/>
      <c r="F185" s="356" t="s">
        <v>7806</v>
      </c>
      <c r="G185" s="333"/>
      <c r="H185" s="333" t="s">
        <v>7878</v>
      </c>
      <c r="I185" s="333" t="s">
        <v>7802</v>
      </c>
      <c r="J185" s="333">
        <v>50</v>
      </c>
      <c r="K185" s="381"/>
    </row>
    <row r="186" s="1" customFormat="1" ht="15" customHeight="1">
      <c r="B186" s="358"/>
      <c r="C186" s="333" t="s">
        <v>7879</v>
      </c>
      <c r="D186" s="333"/>
      <c r="E186" s="333"/>
      <c r="F186" s="356" t="s">
        <v>7806</v>
      </c>
      <c r="G186" s="333"/>
      <c r="H186" s="333" t="s">
        <v>7880</v>
      </c>
      <c r="I186" s="333" t="s">
        <v>7881</v>
      </c>
      <c r="J186" s="333"/>
      <c r="K186" s="381"/>
    </row>
    <row r="187" s="1" customFormat="1" ht="15" customHeight="1">
      <c r="B187" s="358"/>
      <c r="C187" s="333" t="s">
        <v>7882</v>
      </c>
      <c r="D187" s="333"/>
      <c r="E187" s="333"/>
      <c r="F187" s="356" t="s">
        <v>7806</v>
      </c>
      <c r="G187" s="333"/>
      <c r="H187" s="333" t="s">
        <v>7883</v>
      </c>
      <c r="I187" s="333" t="s">
        <v>7881</v>
      </c>
      <c r="J187" s="333"/>
      <c r="K187" s="381"/>
    </row>
    <row r="188" s="1" customFormat="1" ht="15" customHeight="1">
      <c r="B188" s="358"/>
      <c r="C188" s="333" t="s">
        <v>7884</v>
      </c>
      <c r="D188" s="333"/>
      <c r="E188" s="333"/>
      <c r="F188" s="356" t="s">
        <v>7806</v>
      </c>
      <c r="G188" s="333"/>
      <c r="H188" s="333" t="s">
        <v>7885</v>
      </c>
      <c r="I188" s="333" t="s">
        <v>7881</v>
      </c>
      <c r="J188" s="333"/>
      <c r="K188" s="381"/>
    </row>
    <row r="189" s="1" customFormat="1" ht="15" customHeight="1">
      <c r="B189" s="358"/>
      <c r="C189" s="394" t="s">
        <v>7886</v>
      </c>
      <c r="D189" s="333"/>
      <c r="E189" s="333"/>
      <c r="F189" s="356" t="s">
        <v>7806</v>
      </c>
      <c r="G189" s="333"/>
      <c r="H189" s="333" t="s">
        <v>7887</v>
      </c>
      <c r="I189" s="333" t="s">
        <v>7888</v>
      </c>
      <c r="J189" s="395" t="s">
        <v>7889</v>
      </c>
      <c r="K189" s="381"/>
    </row>
    <row r="190" s="18" customFormat="1" ht="15" customHeight="1">
      <c r="B190" s="396"/>
      <c r="C190" s="397" t="s">
        <v>7890</v>
      </c>
      <c r="D190" s="398"/>
      <c r="E190" s="398"/>
      <c r="F190" s="399" t="s">
        <v>7806</v>
      </c>
      <c r="G190" s="398"/>
      <c r="H190" s="398" t="s">
        <v>7891</v>
      </c>
      <c r="I190" s="398" t="s">
        <v>7888</v>
      </c>
      <c r="J190" s="400" t="s">
        <v>7889</v>
      </c>
      <c r="K190" s="401"/>
    </row>
    <row r="191" s="1" customFormat="1" ht="15" customHeight="1">
      <c r="B191" s="358"/>
      <c r="C191" s="394" t="s">
        <v>49</v>
      </c>
      <c r="D191" s="333"/>
      <c r="E191" s="333"/>
      <c r="F191" s="356" t="s">
        <v>7800</v>
      </c>
      <c r="G191" s="333"/>
      <c r="H191" s="330" t="s">
        <v>7892</v>
      </c>
      <c r="I191" s="333" t="s">
        <v>7893</v>
      </c>
      <c r="J191" s="333"/>
      <c r="K191" s="381"/>
    </row>
    <row r="192" s="1" customFormat="1" ht="15" customHeight="1">
      <c r="B192" s="358"/>
      <c r="C192" s="394" t="s">
        <v>7894</v>
      </c>
      <c r="D192" s="333"/>
      <c r="E192" s="333"/>
      <c r="F192" s="356" t="s">
        <v>7800</v>
      </c>
      <c r="G192" s="333"/>
      <c r="H192" s="333" t="s">
        <v>7895</v>
      </c>
      <c r="I192" s="333" t="s">
        <v>7835</v>
      </c>
      <c r="J192" s="333"/>
      <c r="K192" s="381"/>
    </row>
    <row r="193" s="1" customFormat="1" ht="15" customHeight="1">
      <c r="B193" s="358"/>
      <c r="C193" s="394" t="s">
        <v>7896</v>
      </c>
      <c r="D193" s="333"/>
      <c r="E193" s="333"/>
      <c r="F193" s="356" t="s">
        <v>7800</v>
      </c>
      <c r="G193" s="333"/>
      <c r="H193" s="333" t="s">
        <v>7897</v>
      </c>
      <c r="I193" s="333" t="s">
        <v>7835</v>
      </c>
      <c r="J193" s="333"/>
      <c r="K193" s="381"/>
    </row>
    <row r="194" s="1" customFormat="1" ht="15" customHeight="1">
      <c r="B194" s="358"/>
      <c r="C194" s="394" t="s">
        <v>7898</v>
      </c>
      <c r="D194" s="333"/>
      <c r="E194" s="333"/>
      <c r="F194" s="356" t="s">
        <v>7806</v>
      </c>
      <c r="G194" s="333"/>
      <c r="H194" s="333" t="s">
        <v>7899</v>
      </c>
      <c r="I194" s="333" t="s">
        <v>7835</v>
      </c>
      <c r="J194" s="333"/>
      <c r="K194" s="381"/>
    </row>
    <row r="195" s="1" customFormat="1" ht="15" customHeight="1">
      <c r="B195" s="387"/>
      <c r="C195" s="402"/>
      <c r="D195" s="367"/>
      <c r="E195" s="367"/>
      <c r="F195" s="367"/>
      <c r="G195" s="367"/>
      <c r="H195" s="367"/>
      <c r="I195" s="367"/>
      <c r="J195" s="367"/>
      <c r="K195" s="388"/>
    </row>
    <row r="196" s="1" customFormat="1" ht="18.75" customHeight="1">
      <c r="B196" s="369"/>
      <c r="C196" s="379"/>
      <c r="D196" s="379"/>
      <c r="E196" s="379"/>
      <c r="F196" s="389"/>
      <c r="G196" s="379"/>
      <c r="H196" s="379"/>
      <c r="I196" s="379"/>
      <c r="J196" s="379"/>
      <c r="K196" s="369"/>
    </row>
    <row r="197" s="1" customFormat="1" ht="18.75" customHeight="1">
      <c r="B197" s="369"/>
      <c r="C197" s="379"/>
      <c r="D197" s="379"/>
      <c r="E197" s="379"/>
      <c r="F197" s="389"/>
      <c r="G197" s="379"/>
      <c r="H197" s="379"/>
      <c r="I197" s="379"/>
      <c r="J197" s="379"/>
      <c r="K197" s="369"/>
    </row>
    <row r="198" s="1" customFormat="1" ht="18.75" customHeight="1">
      <c r="B198" s="341"/>
      <c r="C198" s="341"/>
      <c r="D198" s="341"/>
      <c r="E198" s="341"/>
      <c r="F198" s="341"/>
      <c r="G198" s="341"/>
      <c r="H198" s="341"/>
      <c r="I198" s="341"/>
      <c r="J198" s="341"/>
      <c r="K198" s="341"/>
    </row>
    <row r="199" s="1" customFormat="1" ht="13.5">
      <c r="B199" s="320"/>
      <c r="C199" s="321"/>
      <c r="D199" s="321"/>
      <c r="E199" s="321"/>
      <c r="F199" s="321"/>
      <c r="G199" s="321"/>
      <c r="H199" s="321"/>
      <c r="I199" s="321"/>
      <c r="J199" s="321"/>
      <c r="K199" s="322"/>
    </row>
    <row r="200" s="1" customFormat="1" ht="21">
      <c r="B200" s="323"/>
      <c r="C200" s="324" t="s">
        <v>7900</v>
      </c>
      <c r="D200" s="324"/>
      <c r="E200" s="324"/>
      <c r="F200" s="324"/>
      <c r="G200" s="324"/>
      <c r="H200" s="324"/>
      <c r="I200" s="324"/>
      <c r="J200" s="324"/>
      <c r="K200" s="325"/>
    </row>
    <row r="201" s="1" customFormat="1" ht="25.5" customHeight="1">
      <c r="B201" s="323"/>
      <c r="C201" s="403" t="s">
        <v>7901</v>
      </c>
      <c r="D201" s="403"/>
      <c r="E201" s="403"/>
      <c r="F201" s="403" t="s">
        <v>7902</v>
      </c>
      <c r="G201" s="404"/>
      <c r="H201" s="403" t="s">
        <v>7903</v>
      </c>
      <c r="I201" s="403"/>
      <c r="J201" s="403"/>
      <c r="K201" s="325"/>
    </row>
    <row r="202" s="1" customFormat="1" ht="5.25" customHeight="1">
      <c r="B202" s="358"/>
      <c r="C202" s="353"/>
      <c r="D202" s="353"/>
      <c r="E202" s="353"/>
      <c r="F202" s="353"/>
      <c r="G202" s="379"/>
      <c r="H202" s="353"/>
      <c r="I202" s="353"/>
      <c r="J202" s="353"/>
      <c r="K202" s="381"/>
    </row>
    <row r="203" s="1" customFormat="1" ht="15" customHeight="1">
      <c r="B203" s="358"/>
      <c r="C203" s="333" t="s">
        <v>7893</v>
      </c>
      <c r="D203" s="333"/>
      <c r="E203" s="333"/>
      <c r="F203" s="356" t="s">
        <v>50</v>
      </c>
      <c r="G203" s="333"/>
      <c r="H203" s="333" t="s">
        <v>7904</v>
      </c>
      <c r="I203" s="333"/>
      <c r="J203" s="333"/>
      <c r="K203" s="381"/>
    </row>
    <row r="204" s="1" customFormat="1" ht="15" customHeight="1">
      <c r="B204" s="358"/>
      <c r="C204" s="333"/>
      <c r="D204" s="333"/>
      <c r="E204" s="333"/>
      <c r="F204" s="356" t="s">
        <v>51</v>
      </c>
      <c r="G204" s="333"/>
      <c r="H204" s="333" t="s">
        <v>7905</v>
      </c>
      <c r="I204" s="333"/>
      <c r="J204" s="333"/>
      <c r="K204" s="381"/>
    </row>
    <row r="205" s="1" customFormat="1" ht="15" customHeight="1">
      <c r="B205" s="358"/>
      <c r="C205" s="333"/>
      <c r="D205" s="333"/>
      <c r="E205" s="333"/>
      <c r="F205" s="356" t="s">
        <v>54</v>
      </c>
      <c r="G205" s="333"/>
      <c r="H205" s="333" t="s">
        <v>7906</v>
      </c>
      <c r="I205" s="333"/>
      <c r="J205" s="333"/>
      <c r="K205" s="381"/>
    </row>
    <row r="206" s="1" customFormat="1" ht="15" customHeight="1">
      <c r="B206" s="358"/>
      <c r="C206" s="333"/>
      <c r="D206" s="333"/>
      <c r="E206" s="333"/>
      <c r="F206" s="356" t="s">
        <v>52</v>
      </c>
      <c r="G206" s="333"/>
      <c r="H206" s="333" t="s">
        <v>7907</v>
      </c>
      <c r="I206" s="333"/>
      <c r="J206" s="333"/>
      <c r="K206" s="381"/>
    </row>
    <row r="207" s="1" customFormat="1" ht="15" customHeight="1">
      <c r="B207" s="358"/>
      <c r="C207" s="333"/>
      <c r="D207" s="333"/>
      <c r="E207" s="333"/>
      <c r="F207" s="356" t="s">
        <v>53</v>
      </c>
      <c r="G207" s="333"/>
      <c r="H207" s="333" t="s">
        <v>7908</v>
      </c>
      <c r="I207" s="333"/>
      <c r="J207" s="333"/>
      <c r="K207" s="381"/>
    </row>
    <row r="208" s="1" customFormat="1" ht="15" customHeight="1">
      <c r="B208" s="358"/>
      <c r="C208" s="333"/>
      <c r="D208" s="333"/>
      <c r="E208" s="333"/>
      <c r="F208" s="356"/>
      <c r="G208" s="333"/>
      <c r="H208" s="333"/>
      <c r="I208" s="333"/>
      <c r="J208" s="333"/>
      <c r="K208" s="381"/>
    </row>
    <row r="209" s="1" customFormat="1" ht="15" customHeight="1">
      <c r="B209" s="358"/>
      <c r="C209" s="333" t="s">
        <v>7847</v>
      </c>
      <c r="D209" s="333"/>
      <c r="E209" s="333"/>
      <c r="F209" s="356" t="s">
        <v>85</v>
      </c>
      <c r="G209" s="333"/>
      <c r="H209" s="333" t="s">
        <v>7909</v>
      </c>
      <c r="I209" s="333"/>
      <c r="J209" s="333"/>
      <c r="K209" s="381"/>
    </row>
    <row r="210" s="1" customFormat="1" ht="15" customHeight="1">
      <c r="B210" s="358"/>
      <c r="C210" s="333"/>
      <c r="D210" s="333"/>
      <c r="E210" s="333"/>
      <c r="F210" s="356" t="s">
        <v>7747</v>
      </c>
      <c r="G210" s="333"/>
      <c r="H210" s="333" t="s">
        <v>7748</v>
      </c>
      <c r="I210" s="333"/>
      <c r="J210" s="333"/>
      <c r="K210" s="381"/>
    </row>
    <row r="211" s="1" customFormat="1" ht="15" customHeight="1">
      <c r="B211" s="358"/>
      <c r="C211" s="333"/>
      <c r="D211" s="333"/>
      <c r="E211" s="333"/>
      <c r="F211" s="356" t="s">
        <v>7745</v>
      </c>
      <c r="G211" s="333"/>
      <c r="H211" s="333" t="s">
        <v>7910</v>
      </c>
      <c r="I211" s="333"/>
      <c r="J211" s="333"/>
      <c r="K211" s="381"/>
    </row>
    <row r="212" s="1" customFormat="1" ht="15" customHeight="1">
      <c r="B212" s="405"/>
      <c r="C212" s="333"/>
      <c r="D212" s="333"/>
      <c r="E212" s="333"/>
      <c r="F212" s="356" t="s">
        <v>273</v>
      </c>
      <c r="G212" s="394"/>
      <c r="H212" s="385" t="s">
        <v>274</v>
      </c>
      <c r="I212" s="385"/>
      <c r="J212" s="385"/>
      <c r="K212" s="406"/>
    </row>
    <row r="213" s="1" customFormat="1" ht="15" customHeight="1">
      <c r="B213" s="405"/>
      <c r="C213" s="333"/>
      <c r="D213" s="333"/>
      <c r="E213" s="333"/>
      <c r="F213" s="356" t="s">
        <v>385</v>
      </c>
      <c r="G213" s="394"/>
      <c r="H213" s="385" t="s">
        <v>7911</v>
      </c>
      <c r="I213" s="385"/>
      <c r="J213" s="385"/>
      <c r="K213" s="406"/>
    </row>
    <row r="214" s="1" customFormat="1" ht="15" customHeight="1">
      <c r="B214" s="405"/>
      <c r="C214" s="333"/>
      <c r="D214" s="333"/>
      <c r="E214" s="333"/>
      <c r="F214" s="356"/>
      <c r="G214" s="394"/>
      <c r="H214" s="385"/>
      <c r="I214" s="385"/>
      <c r="J214" s="385"/>
      <c r="K214" s="406"/>
    </row>
    <row r="215" s="1" customFormat="1" ht="15" customHeight="1">
      <c r="B215" s="405"/>
      <c r="C215" s="333" t="s">
        <v>7871</v>
      </c>
      <c r="D215" s="333"/>
      <c r="E215" s="333"/>
      <c r="F215" s="356">
        <v>1</v>
      </c>
      <c r="G215" s="394"/>
      <c r="H215" s="385" t="s">
        <v>7912</v>
      </c>
      <c r="I215" s="385"/>
      <c r="J215" s="385"/>
      <c r="K215" s="406"/>
    </row>
    <row r="216" s="1" customFormat="1" ht="15" customHeight="1">
      <c r="B216" s="405"/>
      <c r="C216" s="333"/>
      <c r="D216" s="333"/>
      <c r="E216" s="333"/>
      <c r="F216" s="356">
        <v>2</v>
      </c>
      <c r="G216" s="394"/>
      <c r="H216" s="385" t="s">
        <v>7913</v>
      </c>
      <c r="I216" s="385"/>
      <c r="J216" s="385"/>
      <c r="K216" s="406"/>
    </row>
    <row r="217" s="1" customFormat="1" ht="15" customHeight="1">
      <c r="B217" s="405"/>
      <c r="C217" s="333"/>
      <c r="D217" s="333"/>
      <c r="E217" s="333"/>
      <c r="F217" s="356">
        <v>3</v>
      </c>
      <c r="G217" s="394"/>
      <c r="H217" s="385" t="s">
        <v>7914</v>
      </c>
      <c r="I217" s="385"/>
      <c r="J217" s="385"/>
      <c r="K217" s="406"/>
    </row>
    <row r="218" s="1" customFormat="1" ht="15" customHeight="1">
      <c r="B218" s="405"/>
      <c r="C218" s="333"/>
      <c r="D218" s="333"/>
      <c r="E218" s="333"/>
      <c r="F218" s="356">
        <v>4</v>
      </c>
      <c r="G218" s="394"/>
      <c r="H218" s="385" t="s">
        <v>7915</v>
      </c>
      <c r="I218" s="385"/>
      <c r="J218" s="385"/>
      <c r="K218" s="406"/>
    </row>
    <row r="219" s="1" customFormat="1" ht="12.75" customHeight="1">
      <c r="B219" s="407"/>
      <c r="C219" s="408"/>
      <c r="D219" s="408"/>
      <c r="E219" s="408"/>
      <c r="F219" s="408"/>
      <c r="G219" s="408"/>
      <c r="H219" s="408"/>
      <c r="I219" s="408"/>
      <c r="J219" s="408"/>
      <c r="K219" s="409"/>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Helcl Tomáš, DiS.</dc:creator>
  <cp:lastModifiedBy>Helcl Tomáš, DiS.</cp:lastModifiedBy>
  <dcterms:created xsi:type="dcterms:W3CDTF">2024-01-16T10:51:12Z</dcterms:created>
  <dcterms:modified xsi:type="dcterms:W3CDTF">2024-01-16T10:52:46Z</dcterms:modified>
</cp:coreProperties>
</file>